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couchouron\Desktop\Dépréciation 2\"/>
    </mc:Choice>
  </mc:AlternateContent>
  <xr:revisionPtr revIDLastSave="0" documentId="13_ncr:1_{D2831771-A057-439F-90CA-D360B5D45335}" xr6:coauthVersionLast="47" xr6:coauthVersionMax="47" xr10:uidLastSave="{00000000-0000-0000-0000-000000000000}"/>
  <bookViews>
    <workbookView xWindow="-108" yWindow="-108" windowWidth="23256" windowHeight="12456" tabRatio="921" xr2:uid="{00000000-000D-0000-FFFF-FFFF00000000}"/>
  </bookViews>
  <sheets>
    <sheet name="Règle" sheetId="14" r:id="rId1"/>
    <sheet name="Dépréciation_Stocks" sheetId="4" r:id="rId2"/>
    <sheet name="Taux_rotation" sheetId="13" r:id="rId3"/>
    <sheet name="Mouvement" sheetId="1" r:id="rId4"/>
    <sheet name="Réceptions" sheetId="3" r:id="rId5"/>
  </sheets>
  <definedNames>
    <definedName name="_xlnm._FilterDatabase" localSheetId="1" hidden="1">Dépréciation_Stocks!$A$1:$V$48</definedName>
    <definedName name="_xlnm._FilterDatabase" localSheetId="3" hidden="1">Mouvement!$A$1:$P$15256</definedName>
    <definedName name="_xlnm._FilterDatabase" localSheetId="4" hidden="1">Réceptions!$A$1:$N$9730</definedName>
    <definedName name="_xlnm._FilterDatabase" localSheetId="2" hidden="1">Taux_rotation!$A$1:$G$48</definedName>
    <definedName name="tckoor">#REF!</definedName>
    <definedName name="tckost">#REF!</definedName>
    <definedName name="tcowns">#REF!</definedName>
    <definedName name="tcyesn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256" i="1" l="1" a="1"/>
  <c r="I15256" i="1" s="1"/>
  <c r="I15255" i="1" a="1"/>
  <c r="I15255" i="1" s="1"/>
  <c r="I15254" i="1" a="1"/>
  <c r="I15254" i="1" s="1"/>
  <c r="I15253" i="1" a="1"/>
  <c r="I15253" i="1" s="1"/>
  <c r="I15252" i="1" a="1"/>
  <c r="I15252" i="1" s="1"/>
  <c r="I15251" i="1" a="1"/>
  <c r="I15251" i="1" s="1"/>
  <c r="I15250" i="1" a="1"/>
  <c r="I15250" i="1" s="1"/>
  <c r="I15249" i="1" a="1"/>
  <c r="I15249" i="1" s="1"/>
  <c r="I15248" i="1" a="1"/>
  <c r="I15248" i="1" s="1"/>
  <c r="I15247" i="1" a="1"/>
  <c r="I15247" i="1" s="1"/>
  <c r="I15246" i="1" a="1"/>
  <c r="I15246" i="1" s="1"/>
  <c r="I15245" i="1" a="1"/>
  <c r="I15245" i="1" s="1"/>
  <c r="I15244" i="1" a="1"/>
  <c r="I15244" i="1" s="1"/>
  <c r="I15243" i="1" a="1"/>
  <c r="I15243" i="1" s="1"/>
  <c r="I15242" i="1" a="1"/>
  <c r="I15242" i="1" s="1"/>
  <c r="I15241" i="1" a="1"/>
  <c r="I15241" i="1" s="1"/>
  <c r="I15240" i="1" a="1"/>
  <c r="I15240" i="1" s="1"/>
  <c r="I15239" i="1" a="1"/>
  <c r="I15239" i="1" s="1"/>
  <c r="I15238" i="1" a="1"/>
  <c r="I15238" i="1" s="1"/>
  <c r="I15237" i="1" a="1"/>
  <c r="I15237" i="1" s="1"/>
  <c r="I15236" i="1" a="1"/>
  <c r="I15236" i="1" s="1"/>
  <c r="I15235" i="1" a="1"/>
  <c r="I15235" i="1" s="1"/>
  <c r="I15234" i="1" a="1"/>
  <c r="I15234" i="1" s="1"/>
  <c r="I15233" i="1" a="1"/>
  <c r="I15233" i="1" s="1"/>
  <c r="I15232" i="1" a="1"/>
  <c r="I15232" i="1" s="1"/>
  <c r="I15231" i="1" a="1"/>
  <c r="I15231" i="1" s="1"/>
  <c r="I15230" i="1" a="1"/>
  <c r="I15230" i="1" s="1"/>
  <c r="I15229" i="1" a="1"/>
  <c r="I15229" i="1" s="1"/>
  <c r="I15228" i="1" a="1"/>
  <c r="I15228" i="1" s="1"/>
  <c r="I15227" i="1" a="1"/>
  <c r="I15227" i="1" s="1"/>
  <c r="I15226" i="1" a="1"/>
  <c r="I15226" i="1" s="1"/>
  <c r="I15225" i="1" a="1"/>
  <c r="I15225" i="1" s="1"/>
  <c r="I15224" i="1"/>
  <c r="I15224" i="1" a="1"/>
  <c r="I15223" i="1" a="1"/>
  <c r="I15223" i="1" s="1"/>
  <c r="I15222" i="1" a="1"/>
  <c r="I15222" i="1" s="1"/>
  <c r="I15221" i="1" a="1"/>
  <c r="I15221" i="1" s="1"/>
  <c r="I15220" i="1" a="1"/>
  <c r="I15220" i="1" s="1"/>
  <c r="I15219" i="1" a="1"/>
  <c r="I15219" i="1" s="1"/>
  <c r="I15218" i="1"/>
  <c r="I15218" i="1" a="1"/>
  <c r="I15217" i="1" a="1"/>
  <c r="I15217" i="1" s="1"/>
  <c r="I15216" i="1" a="1"/>
  <c r="I15216" i="1" s="1"/>
  <c r="I15215" i="1"/>
  <c r="I15215" i="1" a="1"/>
  <c r="I15214" i="1" a="1"/>
  <c r="I15214" i="1" s="1"/>
  <c r="I15213" i="1" a="1"/>
  <c r="I15213" i="1" s="1"/>
  <c r="I15212" i="1" a="1"/>
  <c r="I15212" i="1" s="1"/>
  <c r="I15211" i="1" a="1"/>
  <c r="I15211" i="1" s="1"/>
  <c r="I15210" i="1" a="1"/>
  <c r="I15210" i="1" s="1"/>
  <c r="I15209" i="1"/>
  <c r="I15209" i="1" a="1"/>
  <c r="I15208" i="1"/>
  <c r="I15208" i="1" a="1"/>
  <c r="I15207" i="1" a="1"/>
  <c r="I15207" i="1" s="1"/>
  <c r="I15206" i="1" a="1"/>
  <c r="I15206" i="1" s="1"/>
  <c r="I15205" i="1"/>
  <c r="I15205" i="1" a="1"/>
  <c r="I15204" i="1" a="1"/>
  <c r="I15204" i="1" s="1"/>
  <c r="I15203" i="1" a="1"/>
  <c r="I15203" i="1" s="1"/>
  <c r="I15202" i="1" a="1"/>
  <c r="I15202" i="1" s="1"/>
  <c r="I15201" i="1" a="1"/>
  <c r="I15201" i="1" s="1"/>
  <c r="I15200" i="1"/>
  <c r="I15200" i="1" a="1"/>
  <c r="I15199" i="1"/>
  <c r="I15199" i="1" a="1"/>
  <c r="I15198" i="1" a="1"/>
  <c r="I15198" i="1" s="1"/>
  <c r="I15197" i="1" a="1"/>
  <c r="I15197" i="1" s="1"/>
  <c r="I15196" i="1" a="1"/>
  <c r="I15196" i="1" s="1"/>
  <c r="I15195" i="1" a="1"/>
  <c r="I15195" i="1" s="1"/>
  <c r="I15194" i="1" a="1"/>
  <c r="I15194" i="1" s="1"/>
  <c r="I15193" i="1" a="1"/>
  <c r="I15193" i="1" s="1"/>
  <c r="I15192" i="1" a="1"/>
  <c r="I15192" i="1" s="1"/>
  <c r="I15191" i="1"/>
  <c r="I15191" i="1" a="1"/>
  <c r="I15190" i="1"/>
  <c r="I15190" i="1" a="1"/>
  <c r="I15189" i="1" a="1"/>
  <c r="I15189" i="1" s="1"/>
  <c r="I15188" i="1" a="1"/>
  <c r="I15188" i="1" s="1"/>
  <c r="I15187" i="1" a="1"/>
  <c r="I15187" i="1" s="1"/>
  <c r="I15186" i="1" a="1"/>
  <c r="I15186" i="1" s="1"/>
  <c r="I15185" i="1" a="1"/>
  <c r="I15185" i="1" s="1"/>
  <c r="I15184" i="1" a="1"/>
  <c r="I15184" i="1" s="1"/>
  <c r="I15183" i="1" a="1"/>
  <c r="I15183" i="1" s="1"/>
  <c r="I15182" i="1"/>
  <c r="I15182" i="1" a="1"/>
  <c r="I15181" i="1"/>
  <c r="I15181" i="1" a="1"/>
  <c r="I15180" i="1" a="1"/>
  <c r="I15180" i="1" s="1"/>
  <c r="I15179" i="1" a="1"/>
  <c r="I15179" i="1" s="1"/>
  <c r="I15178" i="1" a="1"/>
  <c r="I15178" i="1" s="1"/>
  <c r="I15177" i="1" a="1"/>
  <c r="I15177" i="1" s="1"/>
  <c r="I15176" i="1" a="1"/>
  <c r="I15176" i="1" s="1"/>
  <c r="I15175" i="1" a="1"/>
  <c r="I15175" i="1" s="1"/>
  <c r="I15174" i="1" a="1"/>
  <c r="I15174" i="1" s="1"/>
  <c r="I15173" i="1"/>
  <c r="I15173" i="1" a="1"/>
  <c r="I15172" i="1"/>
  <c r="I15172" i="1" a="1"/>
  <c r="I15171" i="1" a="1"/>
  <c r="I15171" i="1" s="1"/>
  <c r="I15170" i="1" a="1"/>
  <c r="I15170" i="1" s="1"/>
  <c r="I15169" i="1" a="1"/>
  <c r="I15169" i="1" s="1"/>
  <c r="I15168" i="1" a="1"/>
  <c r="I15168" i="1" s="1"/>
  <c r="I15167" i="1" a="1"/>
  <c r="I15167" i="1" s="1"/>
  <c r="I15166" i="1" a="1"/>
  <c r="I15166" i="1" s="1"/>
  <c r="I15165" i="1" a="1"/>
  <c r="I15165" i="1" s="1"/>
  <c r="I15164" i="1"/>
  <c r="I15164" i="1" a="1"/>
  <c r="I15163" i="1"/>
  <c r="I15163" i="1" a="1"/>
  <c r="I15162" i="1" a="1"/>
  <c r="I15162" i="1" s="1"/>
  <c r="I15161" i="1" a="1"/>
  <c r="I15161" i="1" s="1"/>
  <c r="I15160" i="1" a="1"/>
  <c r="I15160" i="1" s="1"/>
  <c r="I15159" i="1" a="1"/>
  <c r="I15159" i="1" s="1"/>
  <c r="I15158" i="1" a="1"/>
  <c r="I15158" i="1" s="1"/>
  <c r="I15157" i="1" a="1"/>
  <c r="I15157" i="1" s="1"/>
  <c r="I15156" i="1" a="1"/>
  <c r="I15156" i="1" s="1"/>
  <c r="I15155" i="1"/>
  <c r="I15155" i="1" a="1"/>
  <c r="I15154" i="1" a="1"/>
  <c r="I15154" i="1" s="1"/>
  <c r="I15153" i="1" a="1"/>
  <c r="I15153" i="1" s="1"/>
  <c r="I15152" i="1" a="1"/>
  <c r="I15152" i="1" s="1"/>
  <c r="I15151" i="1" a="1"/>
  <c r="I15151" i="1" s="1"/>
  <c r="I15150" i="1" a="1"/>
  <c r="I15150" i="1" s="1"/>
  <c r="I15149" i="1" a="1"/>
  <c r="I15149" i="1" s="1"/>
  <c r="I15148" i="1" a="1"/>
  <c r="I15148" i="1" s="1"/>
  <c r="I15147" i="1" a="1"/>
  <c r="I15147" i="1" s="1"/>
  <c r="I15146" i="1"/>
  <c r="I15146" i="1" a="1"/>
  <c r="I15145" i="1"/>
  <c r="I15145" i="1" a="1"/>
  <c r="I15144" i="1" a="1"/>
  <c r="I15144" i="1" s="1"/>
  <c r="I15143" i="1" a="1"/>
  <c r="I15143" i="1" s="1"/>
  <c r="I15142" i="1" a="1"/>
  <c r="I15142" i="1" s="1"/>
  <c r="I15141" i="1" a="1"/>
  <c r="I15141" i="1" s="1"/>
  <c r="I15140" i="1" a="1"/>
  <c r="I15140" i="1" s="1"/>
  <c r="I15139" i="1" a="1"/>
  <c r="I15139" i="1" s="1"/>
  <c r="I15138" i="1" a="1"/>
  <c r="I15138" i="1" s="1"/>
  <c r="I15137" i="1"/>
  <c r="I15137" i="1" a="1"/>
  <c r="I15136" i="1"/>
  <c r="I15136" i="1" a="1"/>
  <c r="I15135" i="1" a="1"/>
  <c r="I15135" i="1" s="1"/>
  <c r="I15134" i="1" a="1"/>
  <c r="I15134" i="1" s="1"/>
  <c r="I15133" i="1" a="1"/>
  <c r="I15133" i="1" s="1"/>
  <c r="I15132" i="1" a="1"/>
  <c r="I15132" i="1" s="1"/>
  <c r="I15131" i="1" a="1"/>
  <c r="I15131" i="1" s="1"/>
  <c r="I15130" i="1" a="1"/>
  <c r="I15130" i="1" s="1"/>
  <c r="I15129" i="1" a="1"/>
  <c r="I15129" i="1" s="1"/>
  <c r="I15128" i="1"/>
  <c r="I15128" i="1" a="1"/>
  <c r="I15127" i="1"/>
  <c r="I15127" i="1" a="1"/>
  <c r="I15126" i="1" a="1"/>
  <c r="I15126" i="1" s="1"/>
  <c r="I15125" i="1" a="1"/>
  <c r="I15125" i="1" s="1"/>
  <c r="I15124" i="1" a="1"/>
  <c r="I15124" i="1" s="1"/>
  <c r="I15123" i="1" a="1"/>
  <c r="I15123" i="1" s="1"/>
  <c r="I15122" i="1" a="1"/>
  <c r="I15122" i="1" s="1"/>
  <c r="I15121" i="1" a="1"/>
  <c r="I15121" i="1" s="1"/>
  <c r="I15120" i="1" a="1"/>
  <c r="I15120" i="1" s="1"/>
  <c r="I15119" i="1"/>
  <c r="I15119" i="1" a="1"/>
  <c r="I15118" i="1"/>
  <c r="I15118" i="1" a="1"/>
  <c r="I15117" i="1" a="1"/>
  <c r="I15117" i="1" s="1"/>
  <c r="I15116" i="1" a="1"/>
  <c r="I15116" i="1" s="1"/>
  <c r="I15115" i="1" a="1"/>
  <c r="I15115" i="1" s="1"/>
  <c r="I15114" i="1" a="1"/>
  <c r="I15114" i="1" s="1"/>
  <c r="I15113" i="1" a="1"/>
  <c r="I15113" i="1" s="1"/>
  <c r="I15112" i="1" a="1"/>
  <c r="I15112" i="1" s="1"/>
  <c r="I15111" i="1" a="1"/>
  <c r="I15111" i="1" s="1"/>
  <c r="I15110" i="1"/>
  <c r="I15110" i="1" a="1"/>
  <c r="I15109" i="1"/>
  <c r="I15109" i="1" a="1"/>
  <c r="I15108" i="1" a="1"/>
  <c r="I15108" i="1" s="1"/>
  <c r="I15107" i="1" a="1"/>
  <c r="I15107" i="1" s="1"/>
  <c r="I15106" i="1" a="1"/>
  <c r="I15106" i="1" s="1"/>
  <c r="I15105" i="1" a="1"/>
  <c r="I15105" i="1" s="1"/>
  <c r="I15104" i="1" a="1"/>
  <c r="I15104" i="1" s="1"/>
  <c r="I15103" i="1" a="1"/>
  <c r="I15103" i="1" s="1"/>
  <c r="I15102" i="1" a="1"/>
  <c r="I15102" i="1" s="1"/>
  <c r="I15101" i="1"/>
  <c r="I15101" i="1" a="1"/>
  <c r="I15100" i="1"/>
  <c r="I15100" i="1" a="1"/>
  <c r="I15099" i="1" a="1"/>
  <c r="I15099" i="1" s="1"/>
  <c r="I15098" i="1" a="1"/>
  <c r="I15098" i="1" s="1"/>
  <c r="I15097" i="1" a="1"/>
  <c r="I15097" i="1" s="1"/>
  <c r="I15096" i="1" a="1"/>
  <c r="I15096" i="1" s="1"/>
  <c r="I15095" i="1" a="1"/>
  <c r="I15095" i="1" s="1"/>
  <c r="I15094" i="1" a="1"/>
  <c r="I15094" i="1" s="1"/>
  <c r="I15093" i="1" a="1"/>
  <c r="I15093" i="1" s="1"/>
  <c r="I15092" i="1"/>
  <c r="I15092" i="1" a="1"/>
  <c r="I15091" i="1"/>
  <c r="I15091" i="1" a="1"/>
  <c r="I15090" i="1" a="1"/>
  <c r="I15090" i="1" s="1"/>
  <c r="I15089" i="1" a="1"/>
  <c r="I15089" i="1" s="1"/>
  <c r="I15088" i="1" a="1"/>
  <c r="I15088" i="1" s="1"/>
  <c r="I15087" i="1" a="1"/>
  <c r="I15087" i="1" s="1"/>
  <c r="I15086" i="1" a="1"/>
  <c r="I15086" i="1" s="1"/>
  <c r="I15085" i="1" a="1"/>
  <c r="I15085" i="1" s="1"/>
  <c r="I15084" i="1" a="1"/>
  <c r="I15084" i="1" s="1"/>
  <c r="I15083" i="1"/>
  <c r="I15083" i="1" a="1"/>
  <c r="I15082" i="1"/>
  <c r="I15082" i="1" a="1"/>
  <c r="I15081" i="1" a="1"/>
  <c r="I15081" i="1" s="1"/>
  <c r="I15080" i="1" a="1"/>
  <c r="I15080" i="1" s="1"/>
  <c r="I15079" i="1" a="1"/>
  <c r="I15079" i="1" s="1"/>
  <c r="I15078" i="1" a="1"/>
  <c r="I15078" i="1" s="1"/>
  <c r="I15077" i="1" a="1"/>
  <c r="I15077" i="1" s="1"/>
  <c r="I15076" i="1" a="1"/>
  <c r="I15076" i="1" s="1"/>
  <c r="I15075" i="1" a="1"/>
  <c r="I15075" i="1" s="1"/>
  <c r="I15074" i="1"/>
  <c r="I15074" i="1" a="1"/>
  <c r="I15073" i="1"/>
  <c r="I15073" i="1" a="1"/>
  <c r="I15072" i="1" a="1"/>
  <c r="I15072" i="1" s="1"/>
  <c r="I15071" i="1" a="1"/>
  <c r="I15071" i="1" s="1"/>
  <c r="I15070" i="1" a="1"/>
  <c r="I15070" i="1" s="1"/>
  <c r="I15069" i="1" a="1"/>
  <c r="I15069" i="1" s="1"/>
  <c r="I15068" i="1" a="1"/>
  <c r="I15068" i="1" s="1"/>
  <c r="I15067" i="1" a="1"/>
  <c r="I15067" i="1" s="1"/>
  <c r="I15066" i="1" a="1"/>
  <c r="I15066" i="1" s="1"/>
  <c r="I15065" i="1"/>
  <c r="I15065" i="1" a="1"/>
  <c r="I15064" i="1"/>
  <c r="I15064" i="1" a="1"/>
  <c r="I15063" i="1" a="1"/>
  <c r="I15063" i="1" s="1"/>
  <c r="I15062" i="1" a="1"/>
  <c r="I15062" i="1" s="1"/>
  <c r="I15061" i="1" a="1"/>
  <c r="I15061" i="1" s="1"/>
  <c r="I15060" i="1" a="1"/>
  <c r="I15060" i="1" s="1"/>
  <c r="I15059" i="1" a="1"/>
  <c r="I15059" i="1" s="1"/>
  <c r="I15058" i="1" a="1"/>
  <c r="I15058" i="1" s="1"/>
  <c r="I15057" i="1" a="1"/>
  <c r="I15057" i="1" s="1"/>
  <c r="I15056" i="1"/>
  <c r="I15056" i="1" a="1"/>
  <c r="I15055" i="1"/>
  <c r="I15055" i="1" a="1"/>
  <c r="I15054" i="1" a="1"/>
  <c r="I15054" i="1" s="1"/>
  <c r="I15053" i="1" a="1"/>
  <c r="I15053" i="1" s="1"/>
  <c r="I15052" i="1" a="1"/>
  <c r="I15052" i="1" s="1"/>
  <c r="I15051" i="1" a="1"/>
  <c r="I15051" i="1" s="1"/>
  <c r="I15050" i="1" a="1"/>
  <c r="I15050" i="1" s="1"/>
  <c r="I15049" i="1" a="1"/>
  <c r="I15049" i="1" s="1"/>
  <c r="I15048" i="1" a="1"/>
  <c r="I15048" i="1" s="1"/>
  <c r="I15047" i="1"/>
  <c r="I15047" i="1" a="1"/>
  <c r="I15046" i="1"/>
  <c r="I15046" i="1" a="1"/>
  <c r="I15045" i="1" a="1"/>
  <c r="I15045" i="1" s="1"/>
  <c r="I15044" i="1" a="1"/>
  <c r="I15044" i="1" s="1"/>
  <c r="I15043" i="1" a="1"/>
  <c r="I15043" i="1" s="1"/>
  <c r="I15042" i="1" a="1"/>
  <c r="I15042" i="1" s="1"/>
  <c r="I15041" i="1" a="1"/>
  <c r="I15041" i="1" s="1"/>
  <c r="I15040" i="1" a="1"/>
  <c r="I15040" i="1" s="1"/>
  <c r="I15039" i="1" a="1"/>
  <c r="I15039" i="1" s="1"/>
  <c r="I15038" i="1"/>
  <c r="I15038" i="1" a="1"/>
  <c r="I15037" i="1"/>
  <c r="I15037" i="1" a="1"/>
  <c r="I15036" i="1" a="1"/>
  <c r="I15036" i="1" s="1"/>
  <c r="I15035" i="1" a="1"/>
  <c r="I15035" i="1" s="1"/>
  <c r="I15034" i="1" a="1"/>
  <c r="I15034" i="1" s="1"/>
  <c r="I15033" i="1" a="1"/>
  <c r="I15033" i="1" s="1"/>
  <c r="I15032" i="1" a="1"/>
  <c r="I15032" i="1" s="1"/>
  <c r="I15031" i="1" a="1"/>
  <c r="I15031" i="1" s="1"/>
  <c r="I15030" i="1" a="1"/>
  <c r="I15030" i="1" s="1"/>
  <c r="I15029" i="1"/>
  <c r="I15029" i="1" a="1"/>
  <c r="I15028" i="1"/>
  <c r="I15028" i="1" a="1"/>
  <c r="I15027" i="1" a="1"/>
  <c r="I15027" i="1" s="1"/>
  <c r="I15026" i="1" a="1"/>
  <c r="I15026" i="1" s="1"/>
  <c r="I15025" i="1" a="1"/>
  <c r="I15025" i="1" s="1"/>
  <c r="I15024" i="1" a="1"/>
  <c r="I15024" i="1" s="1"/>
  <c r="I15023" i="1" a="1"/>
  <c r="I15023" i="1" s="1"/>
  <c r="I15022" i="1" a="1"/>
  <c r="I15022" i="1" s="1"/>
  <c r="I15021" i="1" a="1"/>
  <c r="I15021" i="1" s="1"/>
  <c r="I15020" i="1"/>
  <c r="I15020" i="1" a="1"/>
  <c r="I15019" i="1"/>
  <c r="I15019" i="1" a="1"/>
  <c r="I15018" i="1" a="1"/>
  <c r="I15018" i="1" s="1"/>
  <c r="I15017" i="1" a="1"/>
  <c r="I15017" i="1" s="1"/>
  <c r="I15016" i="1" a="1"/>
  <c r="I15016" i="1" s="1"/>
  <c r="I15015" i="1" a="1"/>
  <c r="I15015" i="1" s="1"/>
  <c r="I15014" i="1" a="1"/>
  <c r="I15014" i="1" s="1"/>
  <c r="I15013" i="1" a="1"/>
  <c r="I15013" i="1" s="1"/>
  <c r="I15012" i="1" a="1"/>
  <c r="I15012" i="1" s="1"/>
  <c r="I15011" i="1"/>
  <c r="I15011" i="1" a="1"/>
  <c r="I15010" i="1"/>
  <c r="I15010" i="1" a="1"/>
  <c r="I15009" i="1" a="1"/>
  <c r="I15009" i="1" s="1"/>
  <c r="I15008" i="1" a="1"/>
  <c r="I15008" i="1" s="1"/>
  <c r="I15007" i="1" a="1"/>
  <c r="I15007" i="1" s="1"/>
  <c r="I15006" i="1" a="1"/>
  <c r="I15006" i="1" s="1"/>
  <c r="I15005" i="1" a="1"/>
  <c r="I15005" i="1" s="1"/>
  <c r="I15004" i="1" a="1"/>
  <c r="I15004" i="1" s="1"/>
  <c r="I15003" i="1" a="1"/>
  <c r="I15003" i="1" s="1"/>
  <c r="I15002" i="1"/>
  <c r="I15002" i="1" a="1"/>
  <c r="I15001" i="1"/>
  <c r="I15001" i="1" a="1"/>
  <c r="I15000" i="1" a="1"/>
  <c r="I15000" i="1" s="1"/>
  <c r="I14999" i="1" a="1"/>
  <c r="I14999" i="1" s="1"/>
  <c r="I14998" i="1" a="1"/>
  <c r="I14998" i="1" s="1"/>
  <c r="I14997" i="1" a="1"/>
  <c r="I14997" i="1" s="1"/>
  <c r="I14996" i="1" a="1"/>
  <c r="I14996" i="1" s="1"/>
  <c r="I14995" i="1" a="1"/>
  <c r="I14995" i="1" s="1"/>
  <c r="I14994" i="1" a="1"/>
  <c r="I14994" i="1" s="1"/>
  <c r="I14993" i="1"/>
  <c r="I14993" i="1" a="1"/>
  <c r="I14992" i="1"/>
  <c r="I14992" i="1" a="1"/>
  <c r="I14991" i="1" a="1"/>
  <c r="I14991" i="1" s="1"/>
  <c r="I14990" i="1" a="1"/>
  <c r="I14990" i="1" s="1"/>
  <c r="I14989" i="1" a="1"/>
  <c r="I14989" i="1" s="1"/>
  <c r="I14988" i="1" a="1"/>
  <c r="I14988" i="1" s="1"/>
  <c r="I14987" i="1" a="1"/>
  <c r="I14987" i="1" s="1"/>
  <c r="I14986" i="1" a="1"/>
  <c r="I14986" i="1" s="1"/>
  <c r="I14985" i="1" a="1"/>
  <c r="I14985" i="1" s="1"/>
  <c r="I14984" i="1"/>
  <c r="I14984" i="1" a="1"/>
  <c r="I14983" i="1"/>
  <c r="I14983" i="1" a="1"/>
  <c r="I14982" i="1" a="1"/>
  <c r="I14982" i="1" s="1"/>
  <c r="I14981" i="1" a="1"/>
  <c r="I14981" i="1" s="1"/>
  <c r="I14980" i="1" a="1"/>
  <c r="I14980" i="1" s="1"/>
  <c r="I14979" i="1" a="1"/>
  <c r="I14979" i="1" s="1"/>
  <c r="I14978" i="1" a="1"/>
  <c r="I14978" i="1" s="1"/>
  <c r="I14977" i="1" a="1"/>
  <c r="I14977" i="1" s="1"/>
  <c r="I14976" i="1" a="1"/>
  <c r="I14976" i="1" s="1"/>
  <c r="I14975" i="1"/>
  <c r="I14975" i="1" a="1"/>
  <c r="I14974" i="1"/>
  <c r="I14974" i="1" a="1"/>
  <c r="I14973" i="1" a="1"/>
  <c r="I14973" i="1" s="1"/>
  <c r="I14972" i="1" a="1"/>
  <c r="I14972" i="1" s="1"/>
  <c r="I14971" i="1" a="1"/>
  <c r="I14971" i="1" s="1"/>
  <c r="I14970" i="1" a="1"/>
  <c r="I14970" i="1" s="1"/>
  <c r="I14969" i="1" a="1"/>
  <c r="I14969" i="1" s="1"/>
  <c r="I14968" i="1" a="1"/>
  <c r="I14968" i="1" s="1"/>
  <c r="I14967" i="1" a="1"/>
  <c r="I14967" i="1" s="1"/>
  <c r="I14966" i="1"/>
  <c r="I14966" i="1" a="1"/>
  <c r="I14965" i="1"/>
  <c r="I14965" i="1" a="1"/>
  <c r="I14964" i="1" a="1"/>
  <c r="I14964" i="1" s="1"/>
  <c r="I14963" i="1" a="1"/>
  <c r="I14963" i="1" s="1"/>
  <c r="I14962" i="1" a="1"/>
  <c r="I14962" i="1" s="1"/>
  <c r="I14961" i="1" a="1"/>
  <c r="I14961" i="1" s="1"/>
  <c r="I14960" i="1" a="1"/>
  <c r="I14960" i="1" s="1"/>
  <c r="I14959" i="1" a="1"/>
  <c r="I14959" i="1" s="1"/>
  <c r="I14958" i="1" a="1"/>
  <c r="I14958" i="1" s="1"/>
  <c r="I14957" i="1"/>
  <c r="I14957" i="1" a="1"/>
  <c r="I14956" i="1"/>
  <c r="I14956" i="1" a="1"/>
  <c r="I14955" i="1" a="1"/>
  <c r="I14955" i="1" s="1"/>
  <c r="I14954" i="1" a="1"/>
  <c r="I14954" i="1" s="1"/>
  <c r="I14953" i="1" a="1"/>
  <c r="I14953" i="1" s="1"/>
  <c r="I14952" i="1" a="1"/>
  <c r="I14952" i="1" s="1"/>
  <c r="I14951" i="1" a="1"/>
  <c r="I14951" i="1" s="1"/>
  <c r="I14950" i="1" a="1"/>
  <c r="I14950" i="1" s="1"/>
  <c r="I14949" i="1" a="1"/>
  <c r="I14949" i="1" s="1"/>
  <c r="I14948" i="1"/>
  <c r="I14948" i="1" a="1"/>
  <c r="I14947" i="1"/>
  <c r="I14947" i="1" a="1"/>
  <c r="I14946" i="1" a="1"/>
  <c r="I14946" i="1" s="1"/>
  <c r="I14945" i="1" a="1"/>
  <c r="I14945" i="1" s="1"/>
  <c r="I14944" i="1" a="1"/>
  <c r="I14944" i="1" s="1"/>
  <c r="I14943" i="1" a="1"/>
  <c r="I14943" i="1" s="1"/>
  <c r="I14942" i="1" a="1"/>
  <c r="I14942" i="1" s="1"/>
  <c r="I14941" i="1" a="1"/>
  <c r="I14941" i="1" s="1"/>
  <c r="I14940" i="1" a="1"/>
  <c r="I14940" i="1" s="1"/>
  <c r="I14939" i="1"/>
  <c r="I14939" i="1" a="1"/>
  <c r="I14938" i="1"/>
  <c r="I14938" i="1" a="1"/>
  <c r="I14937" i="1" a="1"/>
  <c r="I14937" i="1" s="1"/>
  <c r="I14936" i="1" a="1"/>
  <c r="I14936" i="1" s="1"/>
  <c r="I14935" i="1" a="1"/>
  <c r="I14935" i="1" s="1"/>
  <c r="I14934" i="1" a="1"/>
  <c r="I14934" i="1" s="1"/>
  <c r="I14933" i="1" a="1"/>
  <c r="I14933" i="1" s="1"/>
  <c r="I14932" i="1" a="1"/>
  <c r="I14932" i="1" s="1"/>
  <c r="I14931" i="1" a="1"/>
  <c r="I14931" i="1" s="1"/>
  <c r="I14930" i="1"/>
  <c r="I14930" i="1" a="1"/>
  <c r="I14929" i="1"/>
  <c r="I14929" i="1" a="1"/>
  <c r="I14928" i="1" a="1"/>
  <c r="I14928" i="1" s="1"/>
  <c r="I14927" i="1" a="1"/>
  <c r="I14927" i="1" s="1"/>
  <c r="I14926" i="1" a="1"/>
  <c r="I14926" i="1" s="1"/>
  <c r="I14925" i="1" a="1"/>
  <c r="I14925" i="1" s="1"/>
  <c r="I14924" i="1" a="1"/>
  <c r="I14924" i="1" s="1"/>
  <c r="I14923" i="1" a="1"/>
  <c r="I14923" i="1" s="1"/>
  <c r="I14922" i="1" a="1"/>
  <c r="I14922" i="1" s="1"/>
  <c r="I14921" i="1"/>
  <c r="I14921" i="1" a="1"/>
  <c r="I14920" i="1"/>
  <c r="I14920" i="1" a="1"/>
  <c r="I14919" i="1" a="1"/>
  <c r="I14919" i="1" s="1"/>
  <c r="I14918" i="1" a="1"/>
  <c r="I14918" i="1" s="1"/>
  <c r="I14917" i="1" a="1"/>
  <c r="I14917" i="1" s="1"/>
  <c r="I14916" i="1" a="1"/>
  <c r="I14916" i="1" s="1"/>
  <c r="I14915" i="1" a="1"/>
  <c r="I14915" i="1" s="1"/>
  <c r="I14914" i="1" a="1"/>
  <c r="I14914" i="1" s="1"/>
  <c r="I14913" i="1" a="1"/>
  <c r="I14913" i="1" s="1"/>
  <c r="I14912" i="1"/>
  <c r="I14912" i="1" a="1"/>
  <c r="I14911" i="1"/>
  <c r="I14911" i="1" a="1"/>
  <c r="I14910" i="1" a="1"/>
  <c r="I14910" i="1" s="1"/>
  <c r="I14909" i="1" a="1"/>
  <c r="I14909" i="1" s="1"/>
  <c r="I14908" i="1" a="1"/>
  <c r="I14908" i="1" s="1"/>
  <c r="I14907" i="1" a="1"/>
  <c r="I14907" i="1" s="1"/>
  <c r="I14906" i="1" a="1"/>
  <c r="I14906" i="1" s="1"/>
  <c r="I14905" i="1" a="1"/>
  <c r="I14905" i="1" s="1"/>
  <c r="I14904" i="1" a="1"/>
  <c r="I14904" i="1" s="1"/>
  <c r="I14903" i="1"/>
  <c r="I14903" i="1" a="1"/>
  <c r="I14902" i="1"/>
  <c r="I14902" i="1" a="1"/>
  <c r="I14901" i="1" a="1"/>
  <c r="I14901" i="1" s="1"/>
  <c r="I14900" i="1" a="1"/>
  <c r="I14900" i="1" s="1"/>
  <c r="I14899" i="1" a="1"/>
  <c r="I14899" i="1" s="1"/>
  <c r="I14898" i="1" a="1"/>
  <c r="I14898" i="1" s="1"/>
  <c r="I14897" i="1" a="1"/>
  <c r="I14897" i="1" s="1"/>
  <c r="I14896" i="1" a="1"/>
  <c r="I14896" i="1" s="1"/>
  <c r="I14895" i="1" a="1"/>
  <c r="I14895" i="1" s="1"/>
  <c r="I14894" i="1"/>
  <c r="I14894" i="1" a="1"/>
  <c r="I14893" i="1"/>
  <c r="I14893" i="1" a="1"/>
  <c r="I14892" i="1" a="1"/>
  <c r="I14892" i="1" s="1"/>
  <c r="I14891" i="1" a="1"/>
  <c r="I14891" i="1" s="1"/>
  <c r="I14890" i="1" a="1"/>
  <c r="I14890" i="1" s="1"/>
  <c r="I14889" i="1" a="1"/>
  <c r="I14889" i="1" s="1"/>
  <c r="I14888" i="1" a="1"/>
  <c r="I14888" i="1" s="1"/>
  <c r="I14887" i="1" a="1"/>
  <c r="I14887" i="1" s="1"/>
  <c r="I14886" i="1" a="1"/>
  <c r="I14886" i="1" s="1"/>
  <c r="I14885" i="1"/>
  <c r="I14885" i="1" a="1"/>
  <c r="I14884" i="1"/>
  <c r="I14884" i="1" a="1"/>
  <c r="I14883" i="1" a="1"/>
  <c r="I14883" i="1" s="1"/>
  <c r="I14882" i="1" a="1"/>
  <c r="I14882" i="1" s="1"/>
  <c r="I14881" i="1" a="1"/>
  <c r="I14881" i="1" s="1"/>
  <c r="I14880" i="1" a="1"/>
  <c r="I14880" i="1" s="1"/>
  <c r="I14879" i="1" a="1"/>
  <c r="I14879" i="1" s="1"/>
  <c r="I14878" i="1" a="1"/>
  <c r="I14878" i="1" s="1"/>
  <c r="I14877" i="1" a="1"/>
  <c r="I14877" i="1" s="1"/>
  <c r="I14876" i="1"/>
  <c r="I14876" i="1" a="1"/>
  <c r="I14875" i="1"/>
  <c r="I14875" i="1" a="1"/>
  <c r="I14874" i="1" a="1"/>
  <c r="I14874" i="1" s="1"/>
  <c r="I14873" i="1" a="1"/>
  <c r="I14873" i="1" s="1"/>
  <c r="I14872" i="1" a="1"/>
  <c r="I14872" i="1" s="1"/>
  <c r="I14871" i="1" a="1"/>
  <c r="I14871" i="1" s="1"/>
  <c r="I14870" i="1" a="1"/>
  <c r="I14870" i="1" s="1"/>
  <c r="I14869" i="1" a="1"/>
  <c r="I14869" i="1" s="1"/>
  <c r="I14868" i="1" a="1"/>
  <c r="I14868" i="1" s="1"/>
  <c r="I14867" i="1"/>
  <c r="I14867" i="1" a="1"/>
  <c r="I14866" i="1"/>
  <c r="I14866" i="1" a="1"/>
  <c r="I14865" i="1" a="1"/>
  <c r="I14865" i="1" s="1"/>
  <c r="I14864" i="1" a="1"/>
  <c r="I14864" i="1" s="1"/>
  <c r="I14863" i="1" a="1"/>
  <c r="I14863" i="1" s="1"/>
  <c r="I14862" i="1" a="1"/>
  <c r="I14862" i="1" s="1"/>
  <c r="I14861" i="1" a="1"/>
  <c r="I14861" i="1" s="1"/>
  <c r="I14860" i="1" a="1"/>
  <c r="I14860" i="1" s="1"/>
  <c r="I14859" i="1" a="1"/>
  <c r="I14859" i="1" s="1"/>
  <c r="I14858" i="1"/>
  <c r="I14858" i="1" a="1"/>
  <c r="I14857" i="1"/>
  <c r="I14857" i="1" a="1"/>
  <c r="I14856" i="1" a="1"/>
  <c r="I14856" i="1" s="1"/>
  <c r="I14855" i="1" a="1"/>
  <c r="I14855" i="1" s="1"/>
  <c r="I14854" i="1" a="1"/>
  <c r="I14854" i="1" s="1"/>
  <c r="I14853" i="1" a="1"/>
  <c r="I14853" i="1" s="1"/>
  <c r="I14852" i="1" a="1"/>
  <c r="I14852" i="1" s="1"/>
  <c r="I14851" i="1" a="1"/>
  <c r="I14851" i="1" s="1"/>
  <c r="I14850" i="1" a="1"/>
  <c r="I14850" i="1" s="1"/>
  <c r="I14849" i="1"/>
  <c r="I14849" i="1" a="1"/>
  <c r="I14848" i="1"/>
  <c r="I14848" i="1" a="1"/>
  <c r="I14847" i="1" a="1"/>
  <c r="I14847" i="1" s="1"/>
  <c r="I14846" i="1" a="1"/>
  <c r="I14846" i="1" s="1"/>
  <c r="I14845" i="1" a="1"/>
  <c r="I14845" i="1" s="1"/>
  <c r="I14844" i="1" a="1"/>
  <c r="I14844" i="1" s="1"/>
  <c r="I14843" i="1" a="1"/>
  <c r="I14843" i="1" s="1"/>
  <c r="I14842" i="1" a="1"/>
  <c r="I14842" i="1" s="1"/>
  <c r="I14841" i="1" a="1"/>
  <c r="I14841" i="1" s="1"/>
  <c r="I14840" i="1"/>
  <c r="I14840" i="1" a="1"/>
  <c r="I14839" i="1"/>
  <c r="I14839" i="1" a="1"/>
  <c r="I14838" i="1" a="1"/>
  <c r="I14838" i="1" s="1"/>
  <c r="I14837" i="1" a="1"/>
  <c r="I14837" i="1" s="1"/>
  <c r="I14836" i="1" a="1"/>
  <c r="I14836" i="1" s="1"/>
  <c r="I14835" i="1" a="1"/>
  <c r="I14835" i="1" s="1"/>
  <c r="I14834" i="1" a="1"/>
  <c r="I14834" i="1" s="1"/>
  <c r="I14833" i="1" a="1"/>
  <c r="I14833" i="1" s="1"/>
  <c r="I14832" i="1" a="1"/>
  <c r="I14832" i="1" s="1"/>
  <c r="I14831" i="1"/>
  <c r="I14831" i="1" a="1"/>
  <c r="I14830" i="1"/>
  <c r="I14830" i="1" a="1"/>
  <c r="I14829" i="1" a="1"/>
  <c r="I14829" i="1" s="1"/>
  <c r="I14828" i="1" a="1"/>
  <c r="I14828" i="1" s="1"/>
  <c r="I14827" i="1" a="1"/>
  <c r="I14827" i="1" s="1"/>
  <c r="I14826" i="1" a="1"/>
  <c r="I14826" i="1" s="1"/>
  <c r="I14825" i="1" a="1"/>
  <c r="I14825" i="1" s="1"/>
  <c r="I14824" i="1" a="1"/>
  <c r="I14824" i="1" s="1"/>
  <c r="I14823" i="1" a="1"/>
  <c r="I14823" i="1" s="1"/>
  <c r="I14822" i="1"/>
  <c r="I14822" i="1" a="1"/>
  <c r="I14821" i="1"/>
  <c r="I14821" i="1" a="1"/>
  <c r="I14820" i="1" a="1"/>
  <c r="I14820" i="1" s="1"/>
  <c r="I14819" i="1" a="1"/>
  <c r="I14819" i="1" s="1"/>
  <c r="I14818" i="1" a="1"/>
  <c r="I14818" i="1" s="1"/>
  <c r="I14817" i="1" a="1"/>
  <c r="I14817" i="1" s="1"/>
  <c r="I14816" i="1" a="1"/>
  <c r="I14816" i="1" s="1"/>
  <c r="I14815" i="1" a="1"/>
  <c r="I14815" i="1" s="1"/>
  <c r="I14814" i="1" a="1"/>
  <c r="I14814" i="1" s="1"/>
  <c r="I14813" i="1"/>
  <c r="I14813" i="1" a="1"/>
  <c r="I14812" i="1"/>
  <c r="I14812" i="1" a="1"/>
  <c r="I14811" i="1" a="1"/>
  <c r="I14811" i="1" s="1"/>
  <c r="I14810" i="1" a="1"/>
  <c r="I14810" i="1" s="1"/>
  <c r="I14809" i="1" a="1"/>
  <c r="I14809" i="1" s="1"/>
  <c r="I14808" i="1" a="1"/>
  <c r="I14808" i="1" s="1"/>
  <c r="I14807" i="1" a="1"/>
  <c r="I14807" i="1" s="1"/>
  <c r="I14806" i="1" a="1"/>
  <c r="I14806" i="1" s="1"/>
  <c r="I14805" i="1" a="1"/>
  <c r="I14805" i="1" s="1"/>
  <c r="I14804" i="1"/>
  <c r="I14804" i="1" a="1"/>
  <c r="I14803" i="1"/>
  <c r="I14803" i="1" a="1"/>
  <c r="I14802" i="1" a="1"/>
  <c r="I14802" i="1" s="1"/>
  <c r="I14801" i="1" a="1"/>
  <c r="I14801" i="1" s="1"/>
  <c r="I14800" i="1" a="1"/>
  <c r="I14800" i="1" s="1"/>
  <c r="I14799" i="1" a="1"/>
  <c r="I14799" i="1" s="1"/>
  <c r="I14798" i="1" a="1"/>
  <c r="I14798" i="1" s="1"/>
  <c r="I14797" i="1" a="1"/>
  <c r="I14797" i="1" s="1"/>
  <c r="I14796" i="1" a="1"/>
  <c r="I14796" i="1" s="1"/>
  <c r="I14795" i="1"/>
  <c r="I14795" i="1" a="1"/>
  <c r="I14794" i="1"/>
  <c r="I14794" i="1" a="1"/>
  <c r="I14793" i="1" a="1"/>
  <c r="I14793" i="1" s="1"/>
  <c r="I14792" i="1" a="1"/>
  <c r="I14792" i="1" s="1"/>
  <c r="I14791" i="1" a="1"/>
  <c r="I14791" i="1" s="1"/>
  <c r="I14790" i="1" a="1"/>
  <c r="I14790" i="1" s="1"/>
  <c r="I14789" i="1" a="1"/>
  <c r="I14789" i="1" s="1"/>
  <c r="I14788" i="1" a="1"/>
  <c r="I14788" i="1" s="1"/>
  <c r="I14787" i="1" a="1"/>
  <c r="I14787" i="1" s="1"/>
  <c r="I14786" i="1"/>
  <c r="I14786" i="1" a="1"/>
  <c r="I14785" i="1"/>
  <c r="I14785" i="1" a="1"/>
  <c r="I14784" i="1" a="1"/>
  <c r="I14784" i="1" s="1"/>
  <c r="I14783" i="1" a="1"/>
  <c r="I14783" i="1" s="1"/>
  <c r="I14782" i="1" a="1"/>
  <c r="I14782" i="1" s="1"/>
  <c r="I14781" i="1" a="1"/>
  <c r="I14781" i="1" s="1"/>
  <c r="I14780" i="1" a="1"/>
  <c r="I14780" i="1" s="1"/>
  <c r="I14779" i="1" a="1"/>
  <c r="I14779" i="1" s="1"/>
  <c r="I14778" i="1" a="1"/>
  <c r="I14778" i="1" s="1"/>
  <c r="I14777" i="1"/>
  <c r="I14777" i="1" a="1"/>
  <c r="I14776" i="1"/>
  <c r="I14776" i="1" a="1"/>
  <c r="I14775" i="1" a="1"/>
  <c r="I14775" i="1" s="1"/>
  <c r="I14774" i="1" a="1"/>
  <c r="I14774" i="1" s="1"/>
  <c r="I14773" i="1" a="1"/>
  <c r="I14773" i="1" s="1"/>
  <c r="I14772" i="1" a="1"/>
  <c r="I14772" i="1" s="1"/>
  <c r="I14771" i="1" a="1"/>
  <c r="I14771" i="1" s="1"/>
  <c r="I14770" i="1" a="1"/>
  <c r="I14770" i="1" s="1"/>
  <c r="I14769" i="1" a="1"/>
  <c r="I14769" i="1" s="1"/>
  <c r="I14768" i="1"/>
  <c r="I14768" i="1" a="1"/>
  <c r="I14767" i="1"/>
  <c r="I14767" i="1" a="1"/>
  <c r="I14766" i="1" a="1"/>
  <c r="I14766" i="1" s="1"/>
  <c r="I14765" i="1" a="1"/>
  <c r="I14765" i="1" s="1"/>
  <c r="I14764" i="1" a="1"/>
  <c r="I14764" i="1" s="1"/>
  <c r="I14763" i="1" a="1"/>
  <c r="I14763" i="1" s="1"/>
  <c r="I14762" i="1" a="1"/>
  <c r="I14762" i="1" s="1"/>
  <c r="I14761" i="1" a="1"/>
  <c r="I14761" i="1" s="1"/>
  <c r="I14760" i="1" a="1"/>
  <c r="I14760" i="1" s="1"/>
  <c r="I14759" i="1"/>
  <c r="I14759" i="1" a="1"/>
  <c r="I14758" i="1"/>
  <c r="I14758" i="1" a="1"/>
  <c r="I14757" i="1" a="1"/>
  <c r="I14757" i="1" s="1"/>
  <c r="I14756" i="1" a="1"/>
  <c r="I14756" i="1" s="1"/>
  <c r="I14755" i="1" a="1"/>
  <c r="I14755" i="1" s="1"/>
  <c r="I14754" i="1" a="1"/>
  <c r="I14754" i="1" s="1"/>
  <c r="I14753" i="1" a="1"/>
  <c r="I14753" i="1" s="1"/>
  <c r="I14752" i="1" a="1"/>
  <c r="I14752" i="1" s="1"/>
  <c r="I14751" i="1" a="1"/>
  <c r="I14751" i="1" s="1"/>
  <c r="I14750" i="1"/>
  <c r="I14750" i="1" a="1"/>
  <c r="I14749" i="1"/>
  <c r="I14749" i="1" a="1"/>
  <c r="I14748" i="1" a="1"/>
  <c r="I14748" i="1" s="1"/>
  <c r="I14747" i="1" a="1"/>
  <c r="I14747" i="1" s="1"/>
  <c r="I14746" i="1" a="1"/>
  <c r="I14746" i="1" s="1"/>
  <c r="I14745" i="1" a="1"/>
  <c r="I14745" i="1" s="1"/>
  <c r="I14744" i="1" a="1"/>
  <c r="I14744" i="1" s="1"/>
  <c r="I14743" i="1" a="1"/>
  <c r="I14743" i="1" s="1"/>
  <c r="I14742" i="1" a="1"/>
  <c r="I14742" i="1" s="1"/>
  <c r="I14741" i="1"/>
  <c r="I14741" i="1" a="1"/>
  <c r="I14740" i="1"/>
  <c r="I14740" i="1" a="1"/>
  <c r="I14739" i="1" a="1"/>
  <c r="I14739" i="1" s="1"/>
  <c r="I14738" i="1" a="1"/>
  <c r="I14738" i="1" s="1"/>
  <c r="I14737" i="1" a="1"/>
  <c r="I14737" i="1" s="1"/>
  <c r="I14736" i="1" a="1"/>
  <c r="I14736" i="1" s="1"/>
  <c r="I14735" i="1" a="1"/>
  <c r="I14735" i="1" s="1"/>
  <c r="I14734" i="1" a="1"/>
  <c r="I14734" i="1" s="1"/>
  <c r="I14733" i="1" a="1"/>
  <c r="I14733" i="1" s="1"/>
  <c r="I14732" i="1"/>
  <c r="I14732" i="1" a="1"/>
  <c r="I14731" i="1"/>
  <c r="I14731" i="1" a="1"/>
  <c r="I14730" i="1" a="1"/>
  <c r="I14730" i="1" s="1"/>
  <c r="I14729" i="1" a="1"/>
  <c r="I14729" i="1" s="1"/>
  <c r="I14728" i="1" a="1"/>
  <c r="I14728" i="1" s="1"/>
  <c r="I14727" i="1" a="1"/>
  <c r="I14727" i="1" s="1"/>
  <c r="I14726" i="1" a="1"/>
  <c r="I14726" i="1" s="1"/>
  <c r="I14725" i="1" a="1"/>
  <c r="I14725" i="1" s="1"/>
  <c r="I14724" i="1" a="1"/>
  <c r="I14724" i="1" s="1"/>
  <c r="I14723" i="1"/>
  <c r="I14723" i="1" a="1"/>
  <c r="I14722" i="1"/>
  <c r="I14722" i="1" a="1"/>
  <c r="I14721" i="1" a="1"/>
  <c r="I14721" i="1" s="1"/>
  <c r="I14720" i="1" a="1"/>
  <c r="I14720" i="1" s="1"/>
  <c r="I14719" i="1" a="1"/>
  <c r="I14719" i="1" s="1"/>
  <c r="I14718" i="1" a="1"/>
  <c r="I14718" i="1" s="1"/>
  <c r="I14717" i="1" a="1"/>
  <c r="I14717" i="1" s="1"/>
  <c r="I14716" i="1" a="1"/>
  <c r="I14716" i="1" s="1"/>
  <c r="I14715" i="1" a="1"/>
  <c r="I14715" i="1" s="1"/>
  <c r="I14714" i="1"/>
  <c r="I14714" i="1" a="1"/>
  <c r="I14713" i="1"/>
  <c r="I14713" i="1" a="1"/>
  <c r="I14712" i="1" a="1"/>
  <c r="I14712" i="1" s="1"/>
  <c r="I14711" i="1" a="1"/>
  <c r="I14711" i="1" s="1"/>
  <c r="I14710" i="1" a="1"/>
  <c r="I14710" i="1" s="1"/>
  <c r="I14709" i="1" a="1"/>
  <c r="I14709" i="1" s="1"/>
  <c r="I14708" i="1" a="1"/>
  <c r="I14708" i="1" s="1"/>
  <c r="I14707" i="1" a="1"/>
  <c r="I14707" i="1" s="1"/>
  <c r="I14706" i="1" a="1"/>
  <c r="I14706" i="1" s="1"/>
  <c r="I14705" i="1"/>
  <c r="I14705" i="1" a="1"/>
  <c r="I14704" i="1"/>
  <c r="I14704" i="1" a="1"/>
  <c r="I14703" i="1" a="1"/>
  <c r="I14703" i="1" s="1"/>
  <c r="I14702" i="1" a="1"/>
  <c r="I14702" i="1" s="1"/>
  <c r="I14701" i="1" a="1"/>
  <c r="I14701" i="1" s="1"/>
  <c r="I14700" i="1" a="1"/>
  <c r="I14700" i="1" s="1"/>
  <c r="I14699" i="1" a="1"/>
  <c r="I14699" i="1" s="1"/>
  <c r="I14698" i="1" a="1"/>
  <c r="I14698" i="1" s="1"/>
  <c r="I14697" i="1" a="1"/>
  <c r="I14697" i="1" s="1"/>
  <c r="I14696" i="1"/>
  <c r="I14696" i="1" a="1"/>
  <c r="I14695" i="1"/>
  <c r="I14695" i="1" a="1"/>
  <c r="I14694" i="1" a="1"/>
  <c r="I14694" i="1" s="1"/>
  <c r="I14693" i="1" a="1"/>
  <c r="I14693" i="1" s="1"/>
  <c r="I14692" i="1" a="1"/>
  <c r="I14692" i="1" s="1"/>
  <c r="I14691" i="1" a="1"/>
  <c r="I14691" i="1" s="1"/>
  <c r="I14690" i="1" a="1"/>
  <c r="I14690" i="1" s="1"/>
  <c r="I14689" i="1" a="1"/>
  <c r="I14689" i="1" s="1"/>
  <c r="I14688" i="1" a="1"/>
  <c r="I14688" i="1" s="1"/>
  <c r="I14687" i="1"/>
  <c r="I14687" i="1" a="1"/>
  <c r="I14686" i="1"/>
  <c r="I14686" i="1" a="1"/>
  <c r="I14685" i="1" a="1"/>
  <c r="I14685" i="1" s="1"/>
  <c r="I14684" i="1" a="1"/>
  <c r="I14684" i="1" s="1"/>
  <c r="I14683" i="1" a="1"/>
  <c r="I14683" i="1" s="1"/>
  <c r="I14682" i="1" a="1"/>
  <c r="I14682" i="1" s="1"/>
  <c r="I14681" i="1" a="1"/>
  <c r="I14681" i="1" s="1"/>
  <c r="I14680" i="1" a="1"/>
  <c r="I14680" i="1" s="1"/>
  <c r="I14679" i="1" a="1"/>
  <c r="I14679" i="1" s="1"/>
  <c r="I14678" i="1"/>
  <c r="I14678" i="1" a="1"/>
  <c r="I14677" i="1"/>
  <c r="I14677" i="1" a="1"/>
  <c r="I14676" i="1" a="1"/>
  <c r="I14676" i="1" s="1"/>
  <c r="I14675" i="1" a="1"/>
  <c r="I14675" i="1" s="1"/>
  <c r="I14674" i="1" a="1"/>
  <c r="I14674" i="1" s="1"/>
  <c r="I14673" i="1" a="1"/>
  <c r="I14673" i="1" s="1"/>
  <c r="I14672" i="1" a="1"/>
  <c r="I14672" i="1" s="1"/>
  <c r="I14671" i="1" a="1"/>
  <c r="I14671" i="1" s="1"/>
  <c r="I14670" i="1" a="1"/>
  <c r="I14670" i="1" s="1"/>
  <c r="I14669" i="1"/>
  <c r="I14669" i="1" a="1"/>
  <c r="I14668" i="1"/>
  <c r="I14668" i="1" a="1"/>
  <c r="I14667" i="1" a="1"/>
  <c r="I14667" i="1" s="1"/>
  <c r="I14666" i="1" a="1"/>
  <c r="I14666" i="1" s="1"/>
  <c r="I14665" i="1" a="1"/>
  <c r="I14665" i="1" s="1"/>
  <c r="I14664" i="1" a="1"/>
  <c r="I14664" i="1" s="1"/>
  <c r="I14663" i="1" a="1"/>
  <c r="I14663" i="1" s="1"/>
  <c r="I14662" i="1" a="1"/>
  <c r="I14662" i="1" s="1"/>
  <c r="I14661" i="1" a="1"/>
  <c r="I14661" i="1" s="1"/>
  <c r="I14660" i="1"/>
  <c r="I14660" i="1" a="1"/>
  <c r="I14659" i="1"/>
  <c r="I14659" i="1" a="1"/>
  <c r="I14658" i="1" a="1"/>
  <c r="I14658" i="1" s="1"/>
  <c r="I14657" i="1"/>
  <c r="I14657" i="1" a="1"/>
  <c r="I14656" i="1" a="1"/>
  <c r="I14656" i="1" s="1"/>
  <c r="I14655" i="1" a="1"/>
  <c r="I14655" i="1" s="1"/>
  <c r="I14654" i="1" a="1"/>
  <c r="I14654" i="1" s="1"/>
  <c r="I14653" i="1" a="1"/>
  <c r="I14653" i="1" s="1"/>
  <c r="I14652" i="1" a="1"/>
  <c r="I14652" i="1" s="1"/>
  <c r="I14651" i="1"/>
  <c r="I14651" i="1" a="1"/>
  <c r="I14650" i="1"/>
  <c r="I14650" i="1" a="1"/>
  <c r="I14649" i="1" a="1"/>
  <c r="I14649" i="1" s="1"/>
  <c r="I14648" i="1" a="1"/>
  <c r="I14648" i="1" s="1"/>
  <c r="I14647" i="1"/>
  <c r="I14647" i="1" a="1"/>
  <c r="I14646" i="1" a="1"/>
  <c r="I14646" i="1" s="1"/>
  <c r="I14645" i="1" a="1"/>
  <c r="I14645" i="1" s="1"/>
  <c r="I14644" i="1" a="1"/>
  <c r="I14644" i="1" s="1"/>
  <c r="I14643" i="1" a="1"/>
  <c r="I14643" i="1" s="1"/>
  <c r="I14642" i="1"/>
  <c r="I14642" i="1" a="1"/>
  <c r="I14641" i="1"/>
  <c r="I14641" i="1" a="1"/>
  <c r="I14640" i="1" a="1"/>
  <c r="I14640" i="1" s="1"/>
  <c r="I14639" i="1" a="1"/>
  <c r="I14639" i="1" s="1"/>
  <c r="I14638" i="1" a="1"/>
  <c r="I14638" i="1" s="1"/>
  <c r="I14637" i="1" a="1"/>
  <c r="I14637" i="1" s="1"/>
  <c r="I14636" i="1" a="1"/>
  <c r="I14636" i="1" s="1"/>
  <c r="I14635" i="1" a="1"/>
  <c r="I14635" i="1" s="1"/>
  <c r="I14634" i="1" a="1"/>
  <c r="I14634" i="1" s="1"/>
  <c r="I14633" i="1"/>
  <c r="I14633" i="1" a="1"/>
  <c r="I14632" i="1"/>
  <c r="I14632" i="1" a="1"/>
  <c r="I14631" i="1" a="1"/>
  <c r="I14631" i="1" s="1"/>
  <c r="I14630" i="1" a="1"/>
  <c r="I14630" i="1" s="1"/>
  <c r="I14629" i="1" a="1"/>
  <c r="I14629" i="1" s="1"/>
  <c r="I14628" i="1" a="1"/>
  <c r="I14628" i="1" s="1"/>
  <c r="I14627" i="1"/>
  <c r="I14627" i="1" a="1"/>
  <c r="I14626" i="1" a="1"/>
  <c r="I14626" i="1" s="1"/>
  <c r="I14625" i="1" a="1"/>
  <c r="I14625" i="1" s="1"/>
  <c r="I14624" i="1"/>
  <c r="I14624" i="1" a="1"/>
  <c r="I14623" i="1"/>
  <c r="I14623" i="1" a="1"/>
  <c r="I14622" i="1" a="1"/>
  <c r="I14622" i="1" s="1"/>
  <c r="I14621" i="1" a="1"/>
  <c r="I14621" i="1" s="1"/>
  <c r="I14620" i="1" a="1"/>
  <c r="I14620" i="1" s="1"/>
  <c r="I14619" i="1" a="1"/>
  <c r="I14619" i="1" s="1"/>
  <c r="I14618" i="1" a="1"/>
  <c r="I14618" i="1" s="1"/>
  <c r="I14617" i="1"/>
  <c r="I14617" i="1" a="1"/>
  <c r="I14616" i="1" a="1"/>
  <c r="I14616" i="1" s="1"/>
  <c r="I14615" i="1"/>
  <c r="I14615" i="1" a="1"/>
  <c r="I14614" i="1"/>
  <c r="I14614" i="1" a="1"/>
  <c r="I14613" i="1" a="1"/>
  <c r="I14613" i="1" s="1"/>
  <c r="I14612" i="1" a="1"/>
  <c r="I14612" i="1" s="1"/>
  <c r="I14611" i="1" a="1"/>
  <c r="I14611" i="1" s="1"/>
  <c r="I14610" i="1" a="1"/>
  <c r="I14610" i="1" s="1"/>
  <c r="I14609" i="1" a="1"/>
  <c r="I14609" i="1" s="1"/>
  <c r="I14608" i="1" a="1"/>
  <c r="I14608" i="1" s="1"/>
  <c r="I14607" i="1" a="1"/>
  <c r="I14607" i="1" s="1"/>
  <c r="I14606" i="1"/>
  <c r="I14606" i="1" a="1"/>
  <c r="I14605" i="1" a="1"/>
  <c r="I14605" i="1" s="1"/>
  <c r="I14604" i="1" a="1"/>
  <c r="I14604" i="1" s="1"/>
  <c r="I14603" i="1" a="1"/>
  <c r="I14603" i="1" s="1"/>
  <c r="I14602" i="1" a="1"/>
  <c r="I14602" i="1" s="1"/>
  <c r="I14601" i="1" a="1"/>
  <c r="I14601" i="1" s="1"/>
  <c r="I14600" i="1" a="1"/>
  <c r="I14600" i="1" s="1"/>
  <c r="I14599" i="1" a="1"/>
  <c r="I14599" i="1" s="1"/>
  <c r="I14598" i="1" a="1"/>
  <c r="I14598" i="1" s="1"/>
  <c r="I14597" i="1" a="1"/>
  <c r="I14597" i="1" s="1"/>
  <c r="I14596" i="1"/>
  <c r="I14596" i="1" a="1"/>
  <c r="I14595" i="1" a="1"/>
  <c r="I14595" i="1" s="1"/>
  <c r="I14594" i="1" a="1"/>
  <c r="I14594" i="1" s="1"/>
  <c r="I14593" i="1" a="1"/>
  <c r="I14593" i="1" s="1"/>
  <c r="I14592" i="1" a="1"/>
  <c r="I14592" i="1" s="1"/>
  <c r="I14591" i="1" a="1"/>
  <c r="I14591" i="1" s="1"/>
  <c r="I14590" i="1" a="1"/>
  <c r="I14590" i="1" s="1"/>
  <c r="I14589" i="1" a="1"/>
  <c r="I14589" i="1" s="1"/>
  <c r="I14588" i="1"/>
  <c r="I14588" i="1" a="1"/>
  <c r="I14587" i="1" a="1"/>
  <c r="I14587" i="1" s="1"/>
  <c r="I14586" i="1" a="1"/>
  <c r="I14586" i="1" s="1"/>
  <c r="I14585" i="1" a="1"/>
  <c r="I14585" i="1" s="1"/>
  <c r="I14584" i="1" a="1"/>
  <c r="I14584" i="1" s="1"/>
  <c r="I14583" i="1" a="1"/>
  <c r="I14583" i="1" s="1"/>
  <c r="I14582" i="1" a="1"/>
  <c r="I14582" i="1" s="1"/>
  <c r="I14581" i="1" a="1"/>
  <c r="I14581" i="1" s="1"/>
  <c r="I14580" i="1" a="1"/>
  <c r="I14580" i="1" s="1"/>
  <c r="I14579" i="1"/>
  <c r="I14579" i="1" a="1"/>
  <c r="I14578" i="1"/>
  <c r="I14578" i="1" a="1"/>
  <c r="I14577" i="1" a="1"/>
  <c r="I14577" i="1" s="1"/>
  <c r="I14576" i="1"/>
  <c r="I14576" i="1" a="1"/>
  <c r="I14575" i="1" a="1"/>
  <c r="I14575" i="1" s="1"/>
  <c r="I14574" i="1" a="1"/>
  <c r="I14574" i="1" s="1"/>
  <c r="I14573" i="1" a="1"/>
  <c r="I14573" i="1" s="1"/>
  <c r="I14572" i="1" a="1"/>
  <c r="I14572" i="1" s="1"/>
  <c r="I14571" i="1" a="1"/>
  <c r="I14571" i="1" s="1"/>
  <c r="I14570" i="1"/>
  <c r="I14570" i="1" a="1"/>
  <c r="I14569" i="1"/>
  <c r="I14569" i="1" a="1"/>
  <c r="I14568" i="1" a="1"/>
  <c r="I14568" i="1" s="1"/>
  <c r="I14567" i="1"/>
  <c r="I14567" i="1" a="1"/>
  <c r="I14566" i="1" a="1"/>
  <c r="I14566" i="1" s="1"/>
  <c r="I14565" i="1" a="1"/>
  <c r="I14565" i="1" s="1"/>
  <c r="I14564" i="1" a="1"/>
  <c r="I14564" i="1" s="1"/>
  <c r="I14563" i="1" a="1"/>
  <c r="I14563" i="1" s="1"/>
  <c r="I14562" i="1" a="1"/>
  <c r="I14562" i="1" s="1"/>
  <c r="I14561" i="1" a="1"/>
  <c r="I14561" i="1" s="1"/>
  <c r="I14560" i="1"/>
  <c r="I14560" i="1" a="1"/>
  <c r="I14559" i="1" a="1"/>
  <c r="I14559" i="1" s="1"/>
  <c r="I14558" i="1" a="1"/>
  <c r="I14558" i="1" s="1"/>
  <c r="I14557" i="1" a="1"/>
  <c r="I14557" i="1" s="1"/>
  <c r="I14556" i="1" a="1"/>
  <c r="I14556" i="1" s="1"/>
  <c r="I14555" i="1" a="1"/>
  <c r="I14555" i="1" s="1"/>
  <c r="I14554" i="1" a="1"/>
  <c r="I14554" i="1" s="1"/>
  <c r="I14553" i="1" a="1"/>
  <c r="I14553" i="1" s="1"/>
  <c r="I14552" i="1"/>
  <c r="I14552" i="1" a="1"/>
  <c r="I14551" i="1"/>
  <c r="I14551" i="1" a="1"/>
  <c r="I14550" i="1" a="1"/>
  <c r="I14550" i="1" s="1"/>
  <c r="I14549" i="1" a="1"/>
  <c r="I14549" i="1" s="1"/>
  <c r="I14548" i="1" a="1"/>
  <c r="I14548" i="1" s="1"/>
  <c r="I14547" i="1" a="1"/>
  <c r="I14547" i="1" s="1"/>
  <c r="I14546" i="1" a="1"/>
  <c r="I14546" i="1" s="1"/>
  <c r="I14545" i="1" a="1"/>
  <c r="I14545" i="1" s="1"/>
  <c r="I14544" i="1" a="1"/>
  <c r="I14544" i="1" s="1"/>
  <c r="I14543" i="1"/>
  <c r="I14543" i="1" a="1"/>
  <c r="I14542" i="1"/>
  <c r="I14542" i="1" a="1"/>
  <c r="I14541" i="1" a="1"/>
  <c r="I14541" i="1" s="1"/>
  <c r="I14540" i="1" a="1"/>
  <c r="I14540" i="1" s="1"/>
  <c r="I14539" i="1" a="1"/>
  <c r="I14539" i="1" s="1"/>
  <c r="I14538" i="1" a="1"/>
  <c r="I14538" i="1" s="1"/>
  <c r="I14537" i="1" a="1"/>
  <c r="I14537" i="1" s="1"/>
  <c r="I14536" i="1"/>
  <c r="I14536" i="1" a="1"/>
  <c r="I14535" i="1" a="1"/>
  <c r="I14535" i="1" s="1"/>
  <c r="I14534" i="1" a="1"/>
  <c r="I14534" i="1" s="1"/>
  <c r="I14533" i="1"/>
  <c r="I14533" i="1" a="1"/>
  <c r="I14532" i="1" a="1"/>
  <c r="I14532" i="1" s="1"/>
  <c r="I14531" i="1" a="1"/>
  <c r="I14531" i="1" s="1"/>
  <c r="I14530" i="1" a="1"/>
  <c r="I14530" i="1" s="1"/>
  <c r="I14529" i="1" a="1"/>
  <c r="I14529" i="1" s="1"/>
  <c r="I14528" i="1" a="1"/>
  <c r="I14528" i="1" s="1"/>
  <c r="I14527" i="1"/>
  <c r="I14527" i="1" a="1"/>
  <c r="I14526" i="1" a="1"/>
  <c r="I14526" i="1" s="1"/>
  <c r="I14525" i="1" a="1"/>
  <c r="I14525" i="1" s="1"/>
  <c r="I14524" i="1"/>
  <c r="I14524" i="1" a="1"/>
  <c r="I14523" i="1" a="1"/>
  <c r="I14523" i="1" s="1"/>
  <c r="I14522" i="1" a="1"/>
  <c r="I14522" i="1" s="1"/>
  <c r="I14521" i="1" a="1"/>
  <c r="I14521" i="1" s="1"/>
  <c r="I14520" i="1" a="1"/>
  <c r="I14520" i="1" s="1"/>
  <c r="I14519" i="1" a="1"/>
  <c r="I14519" i="1" s="1"/>
  <c r="I14518" i="1" a="1"/>
  <c r="I14518" i="1" s="1"/>
  <c r="I14517" i="1" a="1"/>
  <c r="I14517" i="1" s="1"/>
  <c r="I14516" i="1"/>
  <c r="I14516" i="1" a="1"/>
  <c r="I14515" i="1"/>
  <c r="I14515" i="1" a="1"/>
  <c r="I14514" i="1" a="1"/>
  <c r="I14514" i="1" s="1"/>
  <c r="I14513" i="1" a="1"/>
  <c r="I14513" i="1" s="1"/>
  <c r="I14512" i="1" a="1"/>
  <c r="I14512" i="1" s="1"/>
  <c r="I14511" i="1" a="1"/>
  <c r="I14511" i="1" s="1"/>
  <c r="I14510" i="1" a="1"/>
  <c r="I14510" i="1" s="1"/>
  <c r="I14509" i="1" a="1"/>
  <c r="I14509" i="1" s="1"/>
  <c r="I14508" i="1" a="1"/>
  <c r="I14508" i="1" s="1"/>
  <c r="I14507" i="1"/>
  <c r="I14507" i="1" a="1"/>
  <c r="I14506" i="1" a="1"/>
  <c r="I14506" i="1" s="1"/>
  <c r="I14505" i="1" a="1"/>
  <c r="I14505" i="1" s="1"/>
  <c r="I14504" i="1"/>
  <c r="I14504" i="1" a="1"/>
  <c r="I14503" i="1" a="1"/>
  <c r="I14503" i="1" s="1"/>
  <c r="I14502" i="1" a="1"/>
  <c r="I14502" i="1" s="1"/>
  <c r="I14501" i="1" a="1"/>
  <c r="I14501" i="1" s="1"/>
  <c r="I14500" i="1" a="1"/>
  <c r="I14500" i="1" s="1"/>
  <c r="I14499" i="1" a="1"/>
  <c r="I14499" i="1" s="1"/>
  <c r="I14498" i="1" a="1"/>
  <c r="I14498" i="1" s="1"/>
  <c r="I14497" i="1" a="1"/>
  <c r="I14497" i="1" s="1"/>
  <c r="I14496" i="1" a="1"/>
  <c r="I14496" i="1" s="1"/>
  <c r="I14495" i="1" a="1"/>
  <c r="I14495" i="1" s="1"/>
  <c r="I14494" i="1"/>
  <c r="I14494" i="1" a="1"/>
  <c r="I14493" i="1"/>
  <c r="I14493" i="1" a="1"/>
  <c r="I14492" i="1"/>
  <c r="I14492" i="1" a="1"/>
  <c r="I14491" i="1" a="1"/>
  <c r="I14491" i="1" s="1"/>
  <c r="I14490" i="1" a="1"/>
  <c r="I14490" i="1" s="1"/>
  <c r="I14489" i="1"/>
  <c r="I14489" i="1" a="1"/>
  <c r="I14488" i="1" a="1"/>
  <c r="I14488" i="1" s="1"/>
  <c r="I14487" i="1" a="1"/>
  <c r="I14487" i="1" s="1"/>
  <c r="I14486" i="1"/>
  <c r="I14486" i="1" a="1"/>
  <c r="I14485" i="1" a="1"/>
  <c r="I14485" i="1" s="1"/>
  <c r="I14484" i="1"/>
  <c r="I14484" i="1" a="1"/>
  <c r="I14483" i="1" a="1"/>
  <c r="I14483" i="1" s="1"/>
  <c r="I14482" i="1" a="1"/>
  <c r="I14482" i="1" s="1"/>
  <c r="I14481" i="1"/>
  <c r="I14481" i="1" a="1"/>
  <c r="I14480" i="1" a="1"/>
  <c r="I14480" i="1" s="1"/>
  <c r="I14479" i="1" a="1"/>
  <c r="I14479" i="1" s="1"/>
  <c r="I14478" i="1"/>
  <c r="I14478" i="1" a="1"/>
  <c r="I14477" i="1"/>
  <c r="I14477" i="1" a="1"/>
  <c r="I14476" i="1" a="1"/>
  <c r="I14476" i="1" s="1"/>
  <c r="I14475" i="1"/>
  <c r="I14475" i="1" a="1"/>
  <c r="I14474" i="1"/>
  <c r="I14474" i="1" a="1"/>
  <c r="I14473" i="1" a="1"/>
  <c r="I14473" i="1" s="1"/>
  <c r="I14472" i="1" a="1"/>
  <c r="I14472" i="1" s="1"/>
  <c r="I14471" i="1"/>
  <c r="I14471" i="1" a="1"/>
  <c r="I14470" i="1"/>
  <c r="I14470" i="1" a="1"/>
  <c r="I14469" i="1" a="1"/>
  <c r="I14469" i="1" s="1"/>
  <c r="I14468" i="1" a="1"/>
  <c r="I14468" i="1" s="1"/>
  <c r="I14467" i="1"/>
  <c r="I14467" i="1" a="1"/>
  <c r="I14466" i="1" a="1"/>
  <c r="I14466" i="1" s="1"/>
  <c r="I14465" i="1"/>
  <c r="I14465" i="1" a="1"/>
  <c r="I14464" i="1" a="1"/>
  <c r="I14464" i="1" s="1"/>
  <c r="I14463" i="1" a="1"/>
  <c r="I14463" i="1" s="1"/>
  <c r="I14462" i="1"/>
  <c r="I14462" i="1" a="1"/>
  <c r="I14461" i="1" a="1"/>
  <c r="I14461" i="1" s="1"/>
  <c r="I14460" i="1" a="1"/>
  <c r="I14460" i="1" s="1"/>
  <c r="I14459" i="1"/>
  <c r="I14459" i="1" a="1"/>
  <c r="I14458" i="1"/>
  <c r="I14458" i="1" a="1"/>
  <c r="I14457" i="1" a="1"/>
  <c r="I14457" i="1" s="1"/>
  <c r="I14456" i="1"/>
  <c r="I14456" i="1" a="1"/>
  <c r="I14455" i="1" a="1"/>
  <c r="I14455" i="1" s="1"/>
  <c r="I14454" i="1" a="1"/>
  <c r="I14454" i="1" s="1"/>
  <c r="I14453" i="1" a="1"/>
  <c r="I14453" i="1" s="1"/>
  <c r="I14452" i="1" a="1"/>
  <c r="I14452" i="1" s="1"/>
  <c r="I14451" i="1"/>
  <c r="I14451" i="1" a="1"/>
  <c r="I14450" i="1" a="1"/>
  <c r="I14450" i="1" s="1"/>
  <c r="I14449" i="1" a="1"/>
  <c r="I14449" i="1" s="1"/>
  <c r="I14448" i="1"/>
  <c r="I14448" i="1" a="1"/>
  <c r="I14447" i="1" a="1"/>
  <c r="I14447" i="1" s="1"/>
  <c r="I14446" i="1" a="1"/>
  <c r="I14446" i="1" s="1"/>
  <c r="I14445" i="1"/>
  <c r="I14445" i="1" a="1"/>
  <c r="I14444" i="1" a="1"/>
  <c r="I14444" i="1" s="1"/>
  <c r="I14443" i="1"/>
  <c r="I14443" i="1" a="1"/>
  <c r="I14442" i="1" a="1"/>
  <c r="I14442" i="1" s="1"/>
  <c r="I14441" i="1" a="1"/>
  <c r="I14441" i="1" s="1"/>
  <c r="I14440" i="1"/>
  <c r="I14440" i="1" a="1"/>
  <c r="I14439" i="1"/>
  <c r="I14439" i="1" a="1"/>
  <c r="I14438" i="1" a="1"/>
  <c r="I14438" i="1" s="1"/>
  <c r="I14437" i="1" a="1"/>
  <c r="I14437" i="1" s="1"/>
  <c r="I14436" i="1"/>
  <c r="I14436" i="1" a="1"/>
  <c r="I14435" i="1" a="1"/>
  <c r="I14435" i="1" s="1"/>
  <c r="I14434" i="1" a="1"/>
  <c r="I14434" i="1" s="1"/>
  <c r="I14433" i="1"/>
  <c r="I14433" i="1" a="1"/>
  <c r="I14432" i="1"/>
  <c r="I14432" i="1" a="1"/>
  <c r="I14431" i="1" a="1"/>
  <c r="I14431" i="1" s="1"/>
  <c r="I14430" i="1" a="1"/>
  <c r="I14430" i="1" s="1"/>
  <c r="I14429" i="1"/>
  <c r="I14429" i="1" a="1"/>
  <c r="I14428" i="1" a="1"/>
  <c r="I14428" i="1" s="1"/>
  <c r="I14427" i="1"/>
  <c r="I14427" i="1" a="1"/>
  <c r="I14426" i="1"/>
  <c r="I14426" i="1" a="1"/>
  <c r="I14425" i="1" a="1"/>
  <c r="I14425" i="1" s="1"/>
  <c r="I14424" i="1"/>
  <c r="I14424" i="1" a="1"/>
  <c r="I14423" i="1" a="1"/>
  <c r="I14423" i="1" s="1"/>
  <c r="I14422" i="1" a="1"/>
  <c r="I14422" i="1" s="1"/>
  <c r="I14421" i="1"/>
  <c r="I14421" i="1" a="1"/>
  <c r="I14420" i="1"/>
  <c r="I14420" i="1" a="1"/>
  <c r="I14419" i="1" a="1"/>
  <c r="I14419" i="1" s="1"/>
  <c r="I14418" i="1" a="1"/>
  <c r="I14418" i="1" s="1"/>
  <c r="I14417" i="1"/>
  <c r="I14417" i="1" a="1"/>
  <c r="I14416" i="1" a="1"/>
  <c r="I14416" i="1" s="1"/>
  <c r="I14415" i="1" a="1"/>
  <c r="I14415" i="1" s="1"/>
  <c r="I14414" i="1"/>
  <c r="I14414" i="1" a="1"/>
  <c r="I14413" i="1"/>
  <c r="I14413" i="1" a="1"/>
  <c r="I14412" i="1" a="1"/>
  <c r="I14412" i="1" s="1"/>
  <c r="I14411" i="1" a="1"/>
  <c r="I14411" i="1" s="1"/>
  <c r="I14410" i="1" a="1"/>
  <c r="I14410" i="1" s="1"/>
  <c r="I14409" i="1" a="1"/>
  <c r="I14409" i="1" s="1"/>
  <c r="I14408" i="1"/>
  <c r="I14408" i="1" a="1"/>
  <c r="I14407" i="1"/>
  <c r="I14407" i="1" a="1"/>
  <c r="I14406" i="1" a="1"/>
  <c r="I14406" i="1" s="1"/>
  <c r="I14405" i="1"/>
  <c r="I14405" i="1" a="1"/>
  <c r="I14404" i="1" a="1"/>
  <c r="I14404" i="1" s="1"/>
  <c r="I14403" i="1" a="1"/>
  <c r="I14403" i="1" s="1"/>
  <c r="I14402" i="1"/>
  <c r="I14402" i="1" a="1"/>
  <c r="I14401" i="1" a="1"/>
  <c r="I14401" i="1" s="1"/>
  <c r="I14400" i="1"/>
  <c r="I14400" i="1" a="1"/>
  <c r="I14399" i="1" a="1"/>
  <c r="I14399" i="1" s="1"/>
  <c r="I14398" i="1"/>
  <c r="I14398" i="1" a="1"/>
  <c r="I14397" i="1" a="1"/>
  <c r="I14397" i="1" s="1"/>
  <c r="I14396" i="1" a="1"/>
  <c r="I14396" i="1" s="1"/>
  <c r="I14395" i="1"/>
  <c r="I14395" i="1" a="1"/>
  <c r="I14394" i="1"/>
  <c r="I14394" i="1" a="1"/>
  <c r="I14393" i="1" a="1"/>
  <c r="I14393" i="1" s="1"/>
  <c r="I14392" i="1" a="1"/>
  <c r="I14392" i="1" s="1"/>
  <c r="I14391" i="1"/>
  <c r="I14391" i="1" a="1"/>
  <c r="I14390" i="1" a="1"/>
  <c r="I14390" i="1" s="1"/>
  <c r="I14389" i="1"/>
  <c r="I14389" i="1" a="1"/>
  <c r="I14388" i="1"/>
  <c r="I14388" i="1" a="1"/>
  <c r="I14387" i="1" a="1"/>
  <c r="I14387" i="1" s="1"/>
  <c r="I14386" i="1"/>
  <c r="I14386" i="1" a="1"/>
  <c r="I14385" i="1" a="1"/>
  <c r="I14385" i="1" s="1"/>
  <c r="I14384" i="1" a="1"/>
  <c r="I14384" i="1" s="1"/>
  <c r="I14383" i="1" a="1"/>
  <c r="I14383" i="1" s="1"/>
  <c r="I14382" i="1" a="1"/>
  <c r="I14382" i="1" s="1"/>
  <c r="I14381" i="1"/>
  <c r="I14381" i="1" a="1"/>
  <c r="I14380" i="1" a="1"/>
  <c r="I14380" i="1" s="1"/>
  <c r="I14379" i="1"/>
  <c r="I14379" i="1" a="1"/>
  <c r="I14378" i="1" a="1"/>
  <c r="I14378" i="1" s="1"/>
  <c r="I14377" i="1" a="1"/>
  <c r="I14377" i="1" s="1"/>
  <c r="I14376" i="1"/>
  <c r="I14376" i="1" a="1"/>
  <c r="I14375" i="1"/>
  <c r="I14375" i="1" a="1"/>
  <c r="I14374" i="1" a="1"/>
  <c r="I14374" i="1" s="1"/>
  <c r="I14373" i="1"/>
  <c r="I14373" i="1" a="1"/>
  <c r="I14372" i="1"/>
  <c r="I14372" i="1" a="1"/>
  <c r="I14371" i="1" a="1"/>
  <c r="I14371" i="1" s="1"/>
  <c r="I14370" i="1"/>
  <c r="I14370" i="1" a="1"/>
  <c r="I14369" i="1"/>
  <c r="I14369" i="1" a="1"/>
  <c r="I14368" i="1" a="1"/>
  <c r="I14368" i="1" s="1"/>
  <c r="I14367" i="1"/>
  <c r="I14367" i="1" a="1"/>
  <c r="I14366" i="1" a="1"/>
  <c r="I14366" i="1" s="1"/>
  <c r="I14365" i="1" a="1"/>
  <c r="I14365" i="1" s="1"/>
  <c r="I14364" i="1" a="1"/>
  <c r="I14364" i="1" s="1"/>
  <c r="I14363" i="1" a="1"/>
  <c r="I14363" i="1" s="1"/>
  <c r="I14362" i="1"/>
  <c r="I14362" i="1" a="1"/>
  <c r="I14361" i="1" a="1"/>
  <c r="I14361" i="1" s="1"/>
  <c r="I14360" i="1"/>
  <c r="I14360" i="1" a="1"/>
  <c r="I14359" i="1" a="1"/>
  <c r="I14359" i="1" s="1"/>
  <c r="I14358" i="1" a="1"/>
  <c r="I14358" i="1" s="1"/>
  <c r="I14357" i="1"/>
  <c r="I14357" i="1" a="1"/>
  <c r="I14356" i="1" a="1"/>
  <c r="I14356" i="1" s="1"/>
  <c r="I14355" i="1" a="1"/>
  <c r="I14355" i="1" s="1"/>
  <c r="I14354" i="1"/>
  <c r="I14354" i="1" a="1"/>
  <c r="I14353" i="1"/>
  <c r="I14353" i="1" a="1"/>
  <c r="I14352" i="1" a="1"/>
  <c r="I14352" i="1" s="1"/>
  <c r="I14351" i="1"/>
  <c r="I14351" i="1" a="1"/>
  <c r="I14350" i="1"/>
  <c r="I14350" i="1" a="1"/>
  <c r="I14349" i="1" a="1"/>
  <c r="I14349" i="1" s="1"/>
  <c r="I14348" i="1"/>
  <c r="I14348" i="1" a="1"/>
  <c r="I14347" i="1" a="1"/>
  <c r="I14347" i="1" s="1"/>
  <c r="I14346" i="1"/>
  <c r="I14346" i="1" a="1"/>
  <c r="I14345" i="1" a="1"/>
  <c r="I14345" i="1" s="1"/>
  <c r="I14344" i="1" a="1"/>
  <c r="I14344" i="1" s="1"/>
  <c r="I14343" i="1"/>
  <c r="I14343" i="1" a="1"/>
  <c r="I14342" i="1" a="1"/>
  <c r="I14342" i="1" s="1"/>
  <c r="I14341" i="1"/>
  <c r="I14341" i="1" a="1"/>
  <c r="I14340" i="1" a="1"/>
  <c r="I14340" i="1" s="1"/>
  <c r="I14339" i="1" a="1"/>
  <c r="I14339" i="1" s="1"/>
  <c r="I14338" i="1" a="1"/>
  <c r="I14338" i="1" s="1"/>
  <c r="I14337" i="1" a="1"/>
  <c r="I14337" i="1" s="1"/>
  <c r="I14336" i="1" a="1"/>
  <c r="I14336" i="1" s="1"/>
  <c r="I14335" i="1"/>
  <c r="I14335" i="1" a="1"/>
  <c r="I14334" i="1"/>
  <c r="I14334" i="1" a="1"/>
  <c r="I14333" i="1" a="1"/>
  <c r="I14333" i="1" s="1"/>
  <c r="I14332" i="1"/>
  <c r="I14332" i="1" a="1"/>
  <c r="I14331" i="1"/>
  <c r="I14331" i="1" a="1"/>
  <c r="I14330" i="1" a="1"/>
  <c r="I14330" i="1" s="1"/>
  <c r="I14329" i="1" a="1"/>
  <c r="I14329" i="1" s="1"/>
  <c r="I14328" i="1"/>
  <c r="I14328" i="1" a="1"/>
  <c r="I14327" i="1"/>
  <c r="I14327" i="1" a="1"/>
  <c r="I14326" i="1" a="1"/>
  <c r="I14326" i="1" s="1"/>
  <c r="I14325" i="1" a="1"/>
  <c r="I14325" i="1" s="1"/>
  <c r="I14324" i="1"/>
  <c r="I14324" i="1" a="1"/>
  <c r="I14323" i="1" a="1"/>
  <c r="I14323" i="1" s="1"/>
  <c r="I14322" i="1"/>
  <c r="I14322" i="1" a="1"/>
  <c r="I14321" i="1" a="1"/>
  <c r="I14321" i="1" s="1"/>
  <c r="I14320" i="1" a="1"/>
  <c r="I14320" i="1" s="1"/>
  <c r="I14319" i="1"/>
  <c r="I14319" i="1" a="1"/>
  <c r="I14318" i="1" a="1"/>
  <c r="I14318" i="1" s="1"/>
  <c r="I14317" i="1" a="1"/>
  <c r="I14317" i="1" s="1"/>
  <c r="I14316" i="1"/>
  <c r="I14316" i="1" a="1"/>
  <c r="I14315" i="1"/>
  <c r="I14315" i="1" a="1"/>
  <c r="I14314" i="1" a="1"/>
  <c r="I14314" i="1" s="1"/>
  <c r="I14313" i="1"/>
  <c r="I14313" i="1" a="1"/>
  <c r="I14312" i="1"/>
  <c r="I14312" i="1" a="1"/>
  <c r="I14311" i="1" a="1"/>
  <c r="I14311" i="1" s="1"/>
  <c r="I14310" i="1" a="1"/>
  <c r="I14310" i="1" s="1"/>
  <c r="I14309" i="1"/>
  <c r="I14309" i="1" a="1"/>
  <c r="I14308" i="1"/>
  <c r="I14308" i="1" a="1"/>
  <c r="I14307" i="1" a="1"/>
  <c r="I14307" i="1" s="1"/>
  <c r="I14306" i="1"/>
  <c r="I14306" i="1" a="1"/>
  <c r="I14305" i="1"/>
  <c r="I14305" i="1" a="1"/>
  <c r="I14304" i="1" a="1"/>
  <c r="I14304" i="1" s="1"/>
  <c r="I14303" i="1"/>
  <c r="I14303" i="1" a="1"/>
  <c r="I14302" i="1" a="1"/>
  <c r="I14302" i="1" s="1"/>
  <c r="I14301" i="1" a="1"/>
  <c r="I14301" i="1" s="1"/>
  <c r="I14300" i="1"/>
  <c r="I14300" i="1" a="1"/>
  <c r="I14299" i="1" a="1"/>
  <c r="I14299" i="1" s="1"/>
  <c r="I14298" i="1" a="1"/>
  <c r="I14298" i="1" s="1"/>
  <c r="I14297" i="1" a="1"/>
  <c r="I14297" i="1" s="1"/>
  <c r="I14296" i="1"/>
  <c r="I14296" i="1" a="1"/>
  <c r="I14295" i="1" a="1"/>
  <c r="I14295" i="1" s="1"/>
  <c r="I14294" i="1"/>
  <c r="I14294" i="1" a="1"/>
  <c r="I14293" i="1" a="1"/>
  <c r="I14293" i="1" s="1"/>
  <c r="I14292" i="1" a="1"/>
  <c r="I14292" i="1" s="1"/>
  <c r="I14291" i="1" a="1"/>
  <c r="I14291" i="1" s="1"/>
  <c r="I14290" i="1"/>
  <c r="I14290" i="1" a="1"/>
  <c r="I14289" i="1"/>
  <c r="I14289" i="1" a="1"/>
  <c r="I14288" i="1" a="1"/>
  <c r="I14288" i="1" s="1"/>
  <c r="I14287" i="1"/>
  <c r="I14287" i="1" a="1"/>
  <c r="I14286" i="1"/>
  <c r="I14286" i="1" a="1"/>
  <c r="I14285" i="1" a="1"/>
  <c r="I14285" i="1" s="1"/>
  <c r="I14284" i="1" a="1"/>
  <c r="I14284" i="1" s="1"/>
  <c r="I14283" i="1"/>
  <c r="I14283" i="1" a="1"/>
  <c r="I14282" i="1" a="1"/>
  <c r="I14282" i="1" s="1"/>
  <c r="I14281" i="1"/>
  <c r="I14281" i="1" a="1"/>
  <c r="I14280" i="1" a="1"/>
  <c r="I14280" i="1" s="1"/>
  <c r="I14279" i="1" a="1"/>
  <c r="I14279" i="1" s="1"/>
  <c r="I14278" i="1" a="1"/>
  <c r="I14278" i="1" s="1"/>
  <c r="I14277" i="1"/>
  <c r="I14277" i="1" a="1"/>
  <c r="I14276" i="1" a="1"/>
  <c r="I14276" i="1" s="1"/>
  <c r="I14275" i="1" a="1"/>
  <c r="I14275" i="1" s="1"/>
  <c r="I14274" i="1"/>
  <c r="I14274" i="1" a="1"/>
  <c r="I14273" i="1" a="1"/>
  <c r="I14273" i="1" s="1"/>
  <c r="I14272" i="1" a="1"/>
  <c r="I14272" i="1" s="1"/>
  <c r="I14271" i="1"/>
  <c r="I14271" i="1" a="1"/>
  <c r="I14270" i="1"/>
  <c r="I14270" i="1" a="1"/>
  <c r="I14269" i="1" a="1"/>
  <c r="I14269" i="1" s="1"/>
  <c r="I14268" i="1"/>
  <c r="I14268" i="1" a="1"/>
  <c r="I14267" i="1"/>
  <c r="I14267" i="1" a="1"/>
  <c r="I14266" i="1" a="1"/>
  <c r="I14266" i="1" s="1"/>
  <c r="I14265" i="1" a="1"/>
  <c r="I14265" i="1" s="1"/>
  <c r="I14264" i="1" a="1"/>
  <c r="I14264" i="1" s="1"/>
  <c r="I14263" i="1" a="1"/>
  <c r="I14263" i="1" s="1"/>
  <c r="I14262" i="1"/>
  <c r="I14262" i="1" a="1"/>
  <c r="I14261" i="1" a="1"/>
  <c r="I14261" i="1" s="1"/>
  <c r="I14260" i="1" a="1"/>
  <c r="I14260" i="1" s="1"/>
  <c r="I14259" i="1" a="1"/>
  <c r="I14259" i="1" s="1"/>
  <c r="I14258" i="1"/>
  <c r="I14258" i="1" a="1"/>
  <c r="I14257" i="1" a="1"/>
  <c r="I14257" i="1" s="1"/>
  <c r="I14256" i="1"/>
  <c r="I14256" i="1" a="1"/>
  <c r="I14255" i="1"/>
  <c r="I14255" i="1" a="1"/>
  <c r="I14254" i="1" a="1"/>
  <c r="I14254" i="1" s="1"/>
  <c r="I14253" i="1" a="1"/>
  <c r="I14253" i="1" s="1"/>
  <c r="I14252" i="1"/>
  <c r="I14252" i="1" a="1"/>
  <c r="I14251" i="1"/>
  <c r="I14251" i="1" a="1"/>
  <c r="I14250" i="1"/>
  <c r="I14250" i="1" a="1"/>
  <c r="I14249" i="1" a="1"/>
  <c r="I14249" i="1" s="1"/>
  <c r="I14248" i="1" a="1"/>
  <c r="I14248" i="1" s="1"/>
  <c r="I14247" i="1" a="1"/>
  <c r="I14247" i="1" s="1"/>
  <c r="I14246" i="1" a="1"/>
  <c r="I14246" i="1" s="1"/>
  <c r="I14245" i="1" a="1"/>
  <c r="I14245" i="1" s="1"/>
  <c r="I14244" i="1" a="1"/>
  <c r="I14244" i="1" s="1"/>
  <c r="I14243" i="1"/>
  <c r="I14243" i="1" a="1"/>
  <c r="I14242" i="1" a="1"/>
  <c r="I14242" i="1" s="1"/>
  <c r="I14241" i="1" a="1"/>
  <c r="I14241" i="1" s="1"/>
  <c r="I14240" i="1"/>
  <c r="I14240" i="1" a="1"/>
  <c r="I14239" i="1" a="1"/>
  <c r="I14239" i="1" s="1"/>
  <c r="I14238" i="1"/>
  <c r="I14238" i="1" a="1"/>
  <c r="I14237" i="1"/>
  <c r="I14237" i="1" a="1"/>
  <c r="I14236" i="1"/>
  <c r="I14236" i="1" a="1"/>
  <c r="I14235" i="1" a="1"/>
  <c r="I14235" i="1" s="1"/>
  <c r="I14234" i="1" a="1"/>
  <c r="I14234" i="1" s="1"/>
  <c r="I14233" i="1"/>
  <c r="I14233" i="1" a="1"/>
  <c r="I14232" i="1"/>
  <c r="I14232" i="1" a="1"/>
  <c r="I14231" i="1" a="1"/>
  <c r="I14231" i="1" s="1"/>
  <c r="I14230" i="1" a="1"/>
  <c r="I14230" i="1" s="1"/>
  <c r="I14229" i="1"/>
  <c r="I14229" i="1" a="1"/>
  <c r="I14228" i="1" a="1"/>
  <c r="I14228" i="1" s="1"/>
  <c r="I14227" i="1"/>
  <c r="I14227" i="1" a="1"/>
  <c r="I14226" i="1" a="1"/>
  <c r="I14226" i="1" s="1"/>
  <c r="I14225" i="1"/>
  <c r="I14225" i="1" a="1"/>
  <c r="I14224" i="1"/>
  <c r="I14224" i="1" a="1"/>
  <c r="I14223" i="1" a="1"/>
  <c r="I14223" i="1" s="1"/>
  <c r="I14222" i="1" a="1"/>
  <c r="I14222" i="1" s="1"/>
  <c r="I14221" i="1" a="1"/>
  <c r="I14221" i="1" s="1"/>
  <c r="I14220" i="1"/>
  <c r="I14220" i="1" a="1"/>
  <c r="I14219" i="1"/>
  <c r="I14219" i="1" a="1"/>
  <c r="I14218" i="1"/>
  <c r="I14218" i="1" a="1"/>
  <c r="I14217" i="1"/>
  <c r="I14217" i="1" a="1"/>
  <c r="I14216" i="1" a="1"/>
  <c r="I14216" i="1" s="1"/>
  <c r="I14215" i="1"/>
  <c r="I14215" i="1" a="1"/>
  <c r="I14214" i="1"/>
  <c r="I14214" i="1" a="1"/>
  <c r="I14213" i="1"/>
  <c r="I14213" i="1" a="1"/>
  <c r="I14212" i="1" a="1"/>
  <c r="I14212" i="1" s="1"/>
  <c r="I14211" i="1" a="1"/>
  <c r="I14211" i="1" s="1"/>
  <c r="I14210" i="1"/>
  <c r="I14210" i="1" a="1"/>
  <c r="I14209" i="1" a="1"/>
  <c r="I14209" i="1" s="1"/>
  <c r="I14208" i="1" a="1"/>
  <c r="I14208" i="1" s="1"/>
  <c r="I14207" i="1" a="1"/>
  <c r="I14207" i="1" s="1"/>
  <c r="I14206" i="1" a="1"/>
  <c r="I14206" i="1" s="1"/>
  <c r="I14205" i="1"/>
  <c r="I14205" i="1" a="1"/>
  <c r="I14204" i="1" a="1"/>
  <c r="I14204" i="1" s="1"/>
  <c r="I14203" i="1" a="1"/>
  <c r="I14203" i="1" s="1"/>
  <c r="I14202" i="1" a="1"/>
  <c r="I14202" i="1" s="1"/>
  <c r="I14201" i="1" a="1"/>
  <c r="I14201" i="1" s="1"/>
  <c r="I14200" i="1"/>
  <c r="I14200" i="1" a="1"/>
  <c r="I14199" i="1" a="1"/>
  <c r="I14199" i="1" s="1"/>
  <c r="I14198" i="1"/>
  <c r="I14198" i="1" a="1"/>
  <c r="I14197" i="1" a="1"/>
  <c r="I14197" i="1" s="1"/>
  <c r="I14196" i="1"/>
  <c r="I14196" i="1" a="1"/>
  <c r="I14195" i="1"/>
  <c r="I14195" i="1" a="1"/>
  <c r="I14194" i="1" a="1"/>
  <c r="I14194" i="1" s="1"/>
  <c r="I14193" i="1" a="1"/>
  <c r="I14193" i="1" s="1"/>
  <c r="I14192" i="1"/>
  <c r="I14192" i="1" a="1"/>
  <c r="I14191" i="1" a="1"/>
  <c r="I14191" i="1" s="1"/>
  <c r="I14190" i="1" a="1"/>
  <c r="I14190" i="1" s="1"/>
  <c r="I14189" i="1" a="1"/>
  <c r="I14189" i="1" s="1"/>
  <c r="I14188" i="1" a="1"/>
  <c r="I14188" i="1" s="1"/>
  <c r="I14187" i="1"/>
  <c r="I14187" i="1" a="1"/>
  <c r="I14186" i="1"/>
  <c r="I14186" i="1" a="1"/>
  <c r="I14185" i="1" a="1"/>
  <c r="I14185" i="1" s="1"/>
  <c r="I14184" i="1"/>
  <c r="I14184" i="1" a="1"/>
  <c r="I14183" i="1"/>
  <c r="I14183" i="1" a="1"/>
  <c r="I14182" i="1" a="1"/>
  <c r="I14182" i="1" s="1"/>
  <c r="I14181" i="1"/>
  <c r="I14181" i="1" a="1"/>
  <c r="I14180" i="1" a="1"/>
  <c r="I14180" i="1" s="1"/>
  <c r="I14179" i="1"/>
  <c r="I14179" i="1" a="1"/>
  <c r="I14178" i="1" a="1"/>
  <c r="I14178" i="1" s="1"/>
  <c r="I14177" i="1"/>
  <c r="I14177" i="1" a="1"/>
  <c r="I14176" i="1" a="1"/>
  <c r="I14176" i="1" s="1"/>
  <c r="I14175" i="1" a="1"/>
  <c r="I14175" i="1" s="1"/>
  <c r="I14174" i="1" a="1"/>
  <c r="I14174" i="1" s="1"/>
  <c r="I14173" i="1" a="1"/>
  <c r="I14173" i="1" s="1"/>
  <c r="I14172" i="1" a="1"/>
  <c r="I14172" i="1" s="1"/>
  <c r="I14171" i="1" a="1"/>
  <c r="I14171" i="1" s="1"/>
  <c r="I14170" i="1"/>
  <c r="I14170" i="1" a="1"/>
  <c r="I14169" i="1" a="1"/>
  <c r="I14169" i="1" s="1"/>
  <c r="I14168" i="1" a="1"/>
  <c r="I14168" i="1" s="1"/>
  <c r="I14167" i="1" a="1"/>
  <c r="I14167" i="1" s="1"/>
  <c r="I14166" i="1"/>
  <c r="I14166" i="1" a="1"/>
  <c r="I14165" i="1"/>
  <c r="I14165" i="1" a="1"/>
  <c r="I14164" i="1" a="1"/>
  <c r="I14164" i="1" s="1"/>
  <c r="I14163" i="1"/>
  <c r="I14163" i="1" a="1"/>
  <c r="I14162" i="1"/>
  <c r="I14162" i="1" a="1"/>
  <c r="I14161" i="1" a="1"/>
  <c r="I14161" i="1" s="1"/>
  <c r="I14160" i="1"/>
  <c r="I14160" i="1" a="1"/>
  <c r="I14159" i="1" a="1"/>
  <c r="I14159" i="1" s="1"/>
  <c r="I14158" i="1" a="1"/>
  <c r="I14158" i="1" s="1"/>
  <c r="I14157" i="1"/>
  <c r="I14157" i="1" a="1"/>
  <c r="I14156" i="1"/>
  <c r="I14156" i="1" a="1"/>
  <c r="I14155" i="1" a="1"/>
  <c r="I14155" i="1" s="1"/>
  <c r="I14154" i="1"/>
  <c r="I14154" i="1" a="1"/>
  <c r="I14153" i="1"/>
  <c r="I14153" i="1" a="1"/>
  <c r="I14152" i="1" a="1"/>
  <c r="I14152" i="1" s="1"/>
  <c r="I14151" i="1"/>
  <c r="I14151" i="1" a="1"/>
  <c r="I14150" i="1" a="1"/>
  <c r="I14150" i="1" s="1"/>
  <c r="I14149" i="1"/>
  <c r="I14149" i="1" a="1"/>
  <c r="I14148" i="1"/>
  <c r="I14148" i="1" a="1"/>
  <c r="I14147" i="1"/>
  <c r="I14147" i="1" a="1"/>
  <c r="I14146" i="1" a="1"/>
  <c r="I14146" i="1" s="1"/>
  <c r="I14145" i="1" a="1"/>
  <c r="I14145" i="1" s="1"/>
  <c r="I14144" i="1"/>
  <c r="I14144" i="1" a="1"/>
  <c r="I14143" i="1"/>
  <c r="I14143" i="1" a="1"/>
  <c r="I14142" i="1" a="1"/>
  <c r="I14142" i="1" s="1"/>
  <c r="I14141" i="1" a="1"/>
  <c r="I14141" i="1" s="1"/>
  <c r="I14140" i="1"/>
  <c r="I14140" i="1" a="1"/>
  <c r="I14139" i="1"/>
  <c r="I14139" i="1" a="1"/>
  <c r="I14138" i="1"/>
  <c r="I14138" i="1" a="1"/>
  <c r="I14137" i="1" a="1"/>
  <c r="I14137" i="1" s="1"/>
  <c r="I14136" i="1" a="1"/>
  <c r="I14136" i="1" s="1"/>
  <c r="I14135" i="1"/>
  <c r="I14135" i="1" a="1"/>
  <c r="I14134" i="1" a="1"/>
  <c r="I14134" i="1" s="1"/>
  <c r="I14133" i="1" a="1"/>
  <c r="I14133" i="1" s="1"/>
  <c r="I14132" i="1" a="1"/>
  <c r="I14132" i="1" s="1"/>
  <c r="I14131" i="1"/>
  <c r="I14131" i="1" a="1"/>
  <c r="I14130" i="1"/>
  <c r="I14130" i="1" a="1"/>
  <c r="I14129" i="1"/>
  <c r="I14129" i="1" a="1"/>
  <c r="I14128" i="1"/>
  <c r="I14128" i="1" a="1"/>
  <c r="I14127" i="1" a="1"/>
  <c r="I14127" i="1" s="1"/>
  <c r="I14126" i="1"/>
  <c r="I14126" i="1" a="1"/>
  <c r="I14125" i="1"/>
  <c r="I14125" i="1" a="1"/>
  <c r="I14124" i="1"/>
  <c r="I14124" i="1" a="1"/>
  <c r="I14123" i="1" a="1"/>
  <c r="I14123" i="1" s="1"/>
  <c r="I14122" i="1" a="1"/>
  <c r="I14122" i="1" s="1"/>
  <c r="I14121" i="1"/>
  <c r="I14121" i="1" a="1"/>
  <c r="I14120" i="1"/>
  <c r="I14120" i="1" a="1"/>
  <c r="I14119" i="1" a="1"/>
  <c r="I14119" i="1" s="1"/>
  <c r="I14118" i="1"/>
  <c r="I14118" i="1" a="1"/>
  <c r="I14117" i="1" a="1"/>
  <c r="I14117" i="1" s="1"/>
  <c r="I14116" i="1" a="1"/>
  <c r="I14116" i="1" s="1"/>
  <c r="I14115" i="1" a="1"/>
  <c r="I14115" i="1" s="1"/>
  <c r="I14114" i="1" a="1"/>
  <c r="I14114" i="1" s="1"/>
  <c r="I14113" i="1" a="1"/>
  <c r="I14113" i="1" s="1"/>
  <c r="I14112" i="1"/>
  <c r="I14112" i="1" a="1"/>
  <c r="I14111" i="1"/>
  <c r="I14111" i="1" a="1"/>
  <c r="I14110" i="1"/>
  <c r="I14110" i="1" a="1"/>
  <c r="I14109" i="1"/>
  <c r="I14109" i="1" a="1"/>
  <c r="I14108" i="1"/>
  <c r="I14108" i="1" a="1"/>
  <c r="I14107" i="1" a="1"/>
  <c r="I14107" i="1" s="1"/>
  <c r="I14106" i="1"/>
  <c r="I14106" i="1" a="1"/>
  <c r="I14105" i="1" a="1"/>
  <c r="I14105" i="1" s="1"/>
  <c r="I14104" i="1" a="1"/>
  <c r="I14104" i="1" s="1"/>
  <c r="I14103" i="1" a="1"/>
  <c r="I14103" i="1" s="1"/>
  <c r="I14102" i="1"/>
  <c r="I14102" i="1" a="1"/>
  <c r="I14101" i="1" a="1"/>
  <c r="I14101" i="1" s="1"/>
  <c r="I14100" i="1" a="1"/>
  <c r="I14100" i="1" s="1"/>
  <c r="I14099" i="1"/>
  <c r="I14099" i="1" a="1"/>
  <c r="I14098" i="1" a="1"/>
  <c r="I14098" i="1" s="1"/>
  <c r="I14097" i="1" a="1"/>
  <c r="I14097" i="1" s="1"/>
  <c r="I14096" i="1" a="1"/>
  <c r="I14096" i="1" s="1"/>
  <c r="I14095" i="1"/>
  <c r="I14095" i="1" a="1"/>
  <c r="I14094" i="1" a="1"/>
  <c r="I14094" i="1" s="1"/>
  <c r="I14093" i="1"/>
  <c r="I14093" i="1" a="1"/>
  <c r="I14092" i="1"/>
  <c r="I14092" i="1" a="1"/>
  <c r="I14091" i="1"/>
  <c r="I14091" i="1" a="1"/>
  <c r="I14090" i="1"/>
  <c r="I14090" i="1" a="1"/>
  <c r="I14089" i="1"/>
  <c r="I14089" i="1" a="1"/>
  <c r="I14088" i="1" a="1"/>
  <c r="I14088" i="1" s="1"/>
  <c r="I14087" i="1" a="1"/>
  <c r="I14087" i="1" s="1"/>
  <c r="I14086" i="1" a="1"/>
  <c r="I14086" i="1" s="1"/>
  <c r="I14085" i="1" a="1"/>
  <c r="I14085" i="1" s="1"/>
  <c r="I14084" i="1" a="1"/>
  <c r="I14084" i="1" s="1"/>
  <c r="I14083" i="1"/>
  <c r="I14083" i="1" a="1"/>
  <c r="I14082" i="1" a="1"/>
  <c r="I14082" i="1" s="1"/>
  <c r="I14081" i="1" a="1"/>
  <c r="I14081" i="1" s="1"/>
  <c r="I14080" i="1"/>
  <c r="I14080" i="1" a="1"/>
  <c r="I14079" i="1" a="1"/>
  <c r="I14079" i="1" s="1"/>
  <c r="I14078" i="1" a="1"/>
  <c r="I14078" i="1" s="1"/>
  <c r="I14077" i="1"/>
  <c r="I14077" i="1" a="1"/>
  <c r="I14076" i="1"/>
  <c r="I14076" i="1" a="1"/>
  <c r="I14075" i="1" a="1"/>
  <c r="I14075" i="1" s="1"/>
  <c r="I14074" i="1"/>
  <c r="I14074" i="1" a="1"/>
  <c r="I14073" i="1"/>
  <c r="I14073" i="1" a="1"/>
  <c r="I14072" i="1"/>
  <c r="I14072" i="1" a="1"/>
  <c r="I14071" i="1"/>
  <c r="I14071" i="1" a="1"/>
  <c r="I14070" i="1" a="1"/>
  <c r="I14070" i="1" s="1"/>
  <c r="I14069" i="1" a="1"/>
  <c r="I14069" i="1" s="1"/>
  <c r="I14068" i="1" a="1"/>
  <c r="I14068" i="1" s="1"/>
  <c r="I14067" i="1" a="1"/>
  <c r="I14067" i="1" s="1"/>
  <c r="I14066" i="1" a="1"/>
  <c r="I14066" i="1" s="1"/>
  <c r="I14065" i="1" a="1"/>
  <c r="I14065" i="1" s="1"/>
  <c r="I14064" i="1"/>
  <c r="I14064" i="1" a="1"/>
  <c r="I14063" i="1" a="1"/>
  <c r="I14063" i="1" s="1"/>
  <c r="I14062" i="1" a="1"/>
  <c r="I14062" i="1" s="1"/>
  <c r="I14061" i="1"/>
  <c r="I14061" i="1" a="1"/>
  <c r="I14060" i="1" a="1"/>
  <c r="I14060" i="1" s="1"/>
  <c r="I14059" i="1" a="1"/>
  <c r="I14059" i="1" s="1"/>
  <c r="I14058" i="1"/>
  <c r="I14058" i="1" a="1"/>
  <c r="I14057" i="1"/>
  <c r="I14057" i="1" a="1"/>
  <c r="I14056" i="1" a="1"/>
  <c r="I14056" i="1" s="1"/>
  <c r="I14055" i="1"/>
  <c r="I14055" i="1" a="1"/>
  <c r="I14054" i="1"/>
  <c r="I14054" i="1" a="1"/>
  <c r="I14053" i="1"/>
  <c r="I14053" i="1" a="1"/>
  <c r="I14052" i="1" a="1"/>
  <c r="I14052" i="1" s="1"/>
  <c r="I14051" i="1" a="1"/>
  <c r="I14051" i="1" s="1"/>
  <c r="I14050" i="1"/>
  <c r="I14050" i="1" a="1"/>
  <c r="I14049" i="1" a="1"/>
  <c r="I14049" i="1" s="1"/>
  <c r="I14048" i="1" a="1"/>
  <c r="I14048" i="1" s="1"/>
  <c r="I14047" i="1" a="1"/>
  <c r="I14047" i="1" s="1"/>
  <c r="I14046" i="1" a="1"/>
  <c r="I14046" i="1" s="1"/>
  <c r="I14045" i="1"/>
  <c r="I14045" i="1" a="1"/>
  <c r="I14044" i="1" a="1"/>
  <c r="I14044" i="1" s="1"/>
  <c r="I14043" i="1" a="1"/>
  <c r="I14043" i="1" s="1"/>
  <c r="I14042" i="1" a="1"/>
  <c r="I14042" i="1" s="1"/>
  <c r="I14041" i="1" a="1"/>
  <c r="I14041" i="1" s="1"/>
  <c r="I14040" i="1" a="1"/>
  <c r="I14040" i="1" s="1"/>
  <c r="I14039" i="1"/>
  <c r="I14039" i="1" a="1"/>
  <c r="I14038" i="1"/>
  <c r="I14038" i="1" a="1"/>
  <c r="I14037" i="1" a="1"/>
  <c r="I14037" i="1" s="1"/>
  <c r="I14036" i="1"/>
  <c r="I14036" i="1" a="1"/>
  <c r="I14035" i="1"/>
  <c r="I14035" i="1" a="1"/>
  <c r="I14034" i="1"/>
  <c r="I14034" i="1" a="1"/>
  <c r="I14033" i="1" a="1"/>
  <c r="I14033" i="1" s="1"/>
  <c r="I14032" i="1"/>
  <c r="I14032" i="1" a="1"/>
  <c r="I14031" i="1"/>
  <c r="I14031" i="1" a="1"/>
  <c r="I14030" i="1" a="1"/>
  <c r="I14030" i="1" s="1"/>
  <c r="I14029" i="1" a="1"/>
  <c r="I14029" i="1" s="1"/>
  <c r="I14028" i="1"/>
  <c r="I14028" i="1" a="1"/>
  <c r="I14027" i="1" a="1"/>
  <c r="I14027" i="1" s="1"/>
  <c r="I14026" i="1"/>
  <c r="I14026" i="1" a="1"/>
  <c r="I14025" i="1" a="1"/>
  <c r="I14025" i="1" s="1"/>
  <c r="I14024" i="1" a="1"/>
  <c r="I14024" i="1" s="1"/>
  <c r="I14023" i="1"/>
  <c r="I14023" i="1" a="1"/>
  <c r="I14022" i="1" a="1"/>
  <c r="I14022" i="1" s="1"/>
  <c r="I14021" i="1" a="1"/>
  <c r="I14021" i="1" s="1"/>
  <c r="I14020" i="1"/>
  <c r="I14020" i="1" a="1"/>
  <c r="I14019" i="1"/>
  <c r="I14019" i="1" a="1"/>
  <c r="I14018" i="1" a="1"/>
  <c r="I14018" i="1" s="1"/>
  <c r="I14017" i="1"/>
  <c r="I14017" i="1" a="1"/>
  <c r="I14016" i="1" a="1"/>
  <c r="I14016" i="1" s="1"/>
  <c r="I14015" i="1" a="1"/>
  <c r="I14015" i="1" s="1"/>
  <c r="I14014" i="1" a="1"/>
  <c r="I14014" i="1" s="1"/>
  <c r="I14013" i="1"/>
  <c r="I14013" i="1" a="1"/>
  <c r="I14012" i="1"/>
  <c r="I14012" i="1" a="1"/>
  <c r="I14011" i="1" a="1"/>
  <c r="I14011" i="1" s="1"/>
  <c r="I14010" i="1" a="1"/>
  <c r="I14010" i="1" s="1"/>
  <c r="I14009" i="1"/>
  <c r="I14009" i="1" a="1"/>
  <c r="I14008" i="1" a="1"/>
  <c r="I14008" i="1" s="1"/>
  <c r="I14007" i="1"/>
  <c r="I14007" i="1" a="1"/>
  <c r="I14006" i="1" a="1"/>
  <c r="I14006" i="1" s="1"/>
  <c r="I14005" i="1"/>
  <c r="I14005" i="1" a="1"/>
  <c r="I14004" i="1" a="1"/>
  <c r="I14004" i="1" s="1"/>
  <c r="I14003" i="1" a="1"/>
  <c r="I14003" i="1" s="1"/>
  <c r="I14002" i="1" a="1"/>
  <c r="I14002" i="1" s="1"/>
  <c r="I14001" i="1"/>
  <c r="I14001" i="1" a="1"/>
  <c r="I14000" i="1"/>
  <c r="I14000" i="1" a="1"/>
  <c r="I13999" i="1" a="1"/>
  <c r="I13999" i="1" s="1"/>
  <c r="I13998" i="1"/>
  <c r="I13998" i="1" a="1"/>
  <c r="I13997" i="1" a="1"/>
  <c r="I13997" i="1" s="1"/>
  <c r="I13996" i="1" a="1"/>
  <c r="I13996" i="1" s="1"/>
  <c r="I13995" i="1" a="1"/>
  <c r="I13995" i="1" s="1"/>
  <c r="I13994" i="1"/>
  <c r="I13994" i="1" a="1"/>
  <c r="I13993" i="1"/>
  <c r="I13993" i="1" a="1"/>
  <c r="I13992" i="1" a="1"/>
  <c r="I13992" i="1" s="1"/>
  <c r="I13991" i="1" a="1"/>
  <c r="I13991" i="1" s="1"/>
  <c r="I13990" i="1"/>
  <c r="I13990" i="1" a="1"/>
  <c r="I13989" i="1" a="1"/>
  <c r="I13989" i="1" s="1"/>
  <c r="I13988" i="1" a="1"/>
  <c r="I13988" i="1" s="1"/>
  <c r="I13987" i="1"/>
  <c r="I13987" i="1" a="1"/>
  <c r="I13986" i="1"/>
  <c r="I13986" i="1" a="1"/>
  <c r="I13985" i="1" a="1"/>
  <c r="I13985" i="1" s="1"/>
  <c r="I13984" i="1"/>
  <c r="I13984" i="1" a="1"/>
  <c r="I13983" i="1" a="1"/>
  <c r="I13983" i="1" s="1"/>
  <c r="I13982" i="1"/>
  <c r="I13982" i="1" a="1"/>
  <c r="I13981" i="1"/>
  <c r="I13981" i="1" a="1"/>
  <c r="I13980" i="1" a="1"/>
  <c r="I13980" i="1" s="1"/>
  <c r="I13979" i="1" a="1"/>
  <c r="I13979" i="1" s="1"/>
  <c r="I13978" i="1"/>
  <c r="I13978" i="1" a="1"/>
  <c r="I13977" i="1" a="1"/>
  <c r="I13977" i="1" s="1"/>
  <c r="I13976" i="1" a="1"/>
  <c r="I13976" i="1" s="1"/>
  <c r="I13975" i="1"/>
  <c r="I13975" i="1" a="1"/>
  <c r="I13974" i="1"/>
  <c r="I13974" i="1" a="1"/>
  <c r="I13973" i="1" a="1"/>
  <c r="I13973" i="1" s="1"/>
  <c r="I13972" i="1" a="1"/>
  <c r="I13972" i="1" s="1"/>
  <c r="I13971" i="1"/>
  <c r="I13971" i="1" a="1"/>
  <c r="I13970" i="1" a="1"/>
  <c r="I13970" i="1" s="1"/>
  <c r="I13969" i="1"/>
  <c r="I13969" i="1" a="1"/>
  <c r="I13968" i="1" a="1"/>
  <c r="I13968" i="1" s="1"/>
  <c r="I13967" i="1"/>
  <c r="I13967" i="1" a="1"/>
  <c r="I13966" i="1"/>
  <c r="I13966" i="1" a="1"/>
  <c r="I13965" i="1"/>
  <c r="I13965" i="1" a="1"/>
  <c r="I13964" i="1" a="1"/>
  <c r="I13964" i="1" s="1"/>
  <c r="I13963" i="1"/>
  <c r="I13963" i="1" a="1"/>
  <c r="I13962" i="1"/>
  <c r="I13962" i="1" a="1"/>
  <c r="I13961" i="1" a="1"/>
  <c r="I13961" i="1" s="1"/>
  <c r="I13960" i="1" a="1"/>
  <c r="I13960" i="1" s="1"/>
  <c r="I13959" i="1"/>
  <c r="I13959" i="1" a="1"/>
  <c r="I13958" i="1" a="1"/>
  <c r="I13958" i="1" s="1"/>
  <c r="I13957" i="1" a="1"/>
  <c r="I13957" i="1" s="1"/>
  <c r="I13956" i="1"/>
  <c r="I13956" i="1" a="1"/>
  <c r="I13955" i="1"/>
  <c r="I13955" i="1" a="1"/>
  <c r="I13954" i="1" a="1"/>
  <c r="I13954" i="1" s="1"/>
  <c r="I13953" i="1" a="1"/>
  <c r="I13953" i="1" s="1"/>
  <c r="I13952" i="1" a="1"/>
  <c r="I13952" i="1" s="1"/>
  <c r="I13951" i="1" a="1"/>
  <c r="I13951" i="1" s="1"/>
  <c r="I13950" i="1"/>
  <c r="I13950" i="1" a="1"/>
  <c r="I13949" i="1"/>
  <c r="I13949" i="1" a="1"/>
  <c r="I13948" i="1"/>
  <c r="I13948" i="1" a="1"/>
  <c r="I13947" i="1"/>
  <c r="I13947" i="1" a="1"/>
  <c r="I13946" i="1"/>
  <c r="I13946" i="1" a="1"/>
  <c r="I13945" i="1" a="1"/>
  <c r="I13945" i="1" s="1"/>
  <c r="I13944" i="1"/>
  <c r="I13944" i="1" a="1"/>
  <c r="I13943" i="1" a="1"/>
  <c r="I13943" i="1" s="1"/>
  <c r="I13942" i="1"/>
  <c r="I13942" i="1" a="1"/>
  <c r="I13941" i="1" a="1"/>
  <c r="I13941" i="1" s="1"/>
  <c r="I13940" i="1"/>
  <c r="I13940" i="1" a="1"/>
  <c r="I13939" i="1" a="1"/>
  <c r="I13939" i="1" s="1"/>
  <c r="I13938" i="1" a="1"/>
  <c r="I13938" i="1" s="1"/>
  <c r="I13937" i="1"/>
  <c r="I13937" i="1" a="1"/>
  <c r="I13936" i="1"/>
  <c r="I13936" i="1" a="1"/>
  <c r="I13935" i="1" a="1"/>
  <c r="I13935" i="1" s="1"/>
  <c r="I13934" i="1" a="1"/>
  <c r="I13934" i="1" s="1"/>
  <c r="I13933" i="1" a="1"/>
  <c r="I13933" i="1" s="1"/>
  <c r="I13932" i="1" a="1"/>
  <c r="I13932" i="1" s="1"/>
  <c r="I13931" i="1"/>
  <c r="I13931" i="1" a="1"/>
  <c r="I13930" i="1"/>
  <c r="I13930" i="1" a="1"/>
  <c r="I13929" i="1"/>
  <c r="I13929" i="1" a="1"/>
  <c r="I13928" i="1"/>
  <c r="I13928" i="1" a="1"/>
  <c r="I13927" i="1"/>
  <c r="I13927" i="1" a="1"/>
  <c r="I13926" i="1" a="1"/>
  <c r="I13926" i="1" s="1"/>
  <c r="I13925" i="1" a="1"/>
  <c r="I13925" i="1" s="1"/>
  <c r="I13924" i="1" a="1"/>
  <c r="I13924" i="1" s="1"/>
  <c r="I13923" i="1"/>
  <c r="I13923" i="1" a="1"/>
  <c r="I13922" i="1" a="1"/>
  <c r="I13922" i="1" s="1"/>
  <c r="I13921" i="1"/>
  <c r="I13921" i="1" a="1"/>
  <c r="I13920" i="1" a="1"/>
  <c r="I13920" i="1" s="1"/>
  <c r="I13919" i="1" a="1"/>
  <c r="I13919" i="1" s="1"/>
  <c r="I13918" i="1"/>
  <c r="I13918" i="1" a="1"/>
  <c r="I13917" i="1"/>
  <c r="I13917" i="1" a="1"/>
  <c r="I13916" i="1" a="1"/>
  <c r="I13916" i="1" s="1"/>
  <c r="I13915" i="1"/>
  <c r="I13915" i="1" a="1"/>
  <c r="I13914" i="1" a="1"/>
  <c r="I13914" i="1" s="1"/>
  <c r="I13913" i="1" a="1"/>
  <c r="I13913" i="1" s="1"/>
  <c r="I13912" i="1"/>
  <c r="I13912" i="1" a="1"/>
  <c r="I13911" i="1"/>
  <c r="I13911" i="1" a="1"/>
  <c r="I13910" i="1"/>
  <c r="I13910" i="1" a="1"/>
  <c r="I13909" i="1"/>
  <c r="I13909" i="1" a="1"/>
  <c r="I13908" i="1"/>
  <c r="I13908" i="1" a="1"/>
  <c r="I13907" i="1" a="1"/>
  <c r="I13907" i="1" s="1"/>
  <c r="I13906" i="1" a="1"/>
  <c r="I13906" i="1" s="1"/>
  <c r="I13905" i="1" a="1"/>
  <c r="I13905" i="1" s="1"/>
  <c r="I13904" i="1"/>
  <c r="I13904" i="1" a="1"/>
  <c r="I13903" i="1" a="1"/>
  <c r="I13903" i="1" s="1"/>
  <c r="I13902" i="1"/>
  <c r="I13902" i="1" a="1"/>
  <c r="I13901" i="1" a="1"/>
  <c r="I13901" i="1" s="1"/>
  <c r="I13900" i="1" a="1"/>
  <c r="I13900" i="1" s="1"/>
  <c r="I13899" i="1"/>
  <c r="I13899" i="1" a="1"/>
  <c r="I13898" i="1" a="1"/>
  <c r="I13898" i="1" s="1"/>
  <c r="I13897" i="1" a="1"/>
  <c r="I13897" i="1" s="1"/>
  <c r="I13896" i="1"/>
  <c r="I13896" i="1" a="1"/>
  <c r="I13895" i="1" a="1"/>
  <c r="I13895" i="1" s="1"/>
  <c r="I13894" i="1" a="1"/>
  <c r="I13894" i="1" s="1"/>
  <c r="I13893" i="1"/>
  <c r="I13893" i="1" a="1"/>
  <c r="I13892" i="1"/>
  <c r="I13892" i="1" a="1"/>
  <c r="I13891" i="1"/>
  <c r="I13891" i="1" a="1"/>
  <c r="I13890" i="1"/>
  <c r="I13890" i="1" a="1"/>
  <c r="I13889" i="1" a="1"/>
  <c r="I13889" i="1" s="1"/>
  <c r="I13888" i="1"/>
  <c r="I13888" i="1" a="1"/>
  <c r="I13887" i="1" a="1"/>
  <c r="I13887" i="1" s="1"/>
  <c r="I13886" i="1" a="1"/>
  <c r="I13886" i="1" s="1"/>
  <c r="I13885" i="1"/>
  <c r="I13885" i="1" a="1"/>
  <c r="I13884" i="1" a="1"/>
  <c r="I13884" i="1" s="1"/>
  <c r="I13883" i="1"/>
  <c r="I13883" i="1" a="1"/>
  <c r="I13882" i="1" a="1"/>
  <c r="I13882" i="1" s="1"/>
  <c r="I13881" i="1" a="1"/>
  <c r="I13881" i="1" s="1"/>
  <c r="I13880" i="1" a="1"/>
  <c r="I13880" i="1" s="1"/>
  <c r="I13879" i="1"/>
  <c r="I13879" i="1" a="1"/>
  <c r="I13878" i="1" a="1"/>
  <c r="I13878" i="1" s="1"/>
  <c r="I13877" i="1"/>
  <c r="I13877" i="1" a="1"/>
  <c r="I13876" i="1" a="1"/>
  <c r="I13876" i="1" s="1"/>
  <c r="I13875" i="1" a="1"/>
  <c r="I13875" i="1" s="1"/>
  <c r="I13874" i="1"/>
  <c r="I13874" i="1" a="1"/>
  <c r="I13873" i="1"/>
  <c r="I13873" i="1" a="1"/>
  <c r="I13872" i="1"/>
  <c r="I13872" i="1" a="1"/>
  <c r="I13871" i="1" a="1"/>
  <c r="I13871" i="1" s="1"/>
  <c r="I13870" i="1"/>
  <c r="I13870" i="1" a="1"/>
  <c r="I13869" i="1"/>
  <c r="I13869" i="1" a="1"/>
  <c r="I13868" i="1" a="1"/>
  <c r="I13868" i="1" s="1"/>
  <c r="I13867" i="1" a="1"/>
  <c r="I13867" i="1" s="1"/>
  <c r="I13866" i="1"/>
  <c r="I13866" i="1" a="1"/>
  <c r="I13865" i="1" a="1"/>
  <c r="I13865" i="1" s="1"/>
  <c r="I13864" i="1"/>
  <c r="I13864" i="1" a="1"/>
  <c r="I13863" i="1" a="1"/>
  <c r="I13863" i="1" s="1"/>
  <c r="I13862" i="1" a="1"/>
  <c r="I13862" i="1" s="1"/>
  <c r="I13861" i="1"/>
  <c r="I13861" i="1" a="1"/>
  <c r="I13860" i="1"/>
  <c r="I13860" i="1" a="1"/>
  <c r="I13859" i="1" a="1"/>
  <c r="I13859" i="1" s="1"/>
  <c r="I13858" i="1"/>
  <c r="I13858" i="1" a="1"/>
  <c r="I13857" i="1" a="1"/>
  <c r="I13857" i="1" s="1"/>
  <c r="I13856" i="1" a="1"/>
  <c r="I13856" i="1" s="1"/>
  <c r="I13855" i="1"/>
  <c r="I13855" i="1" a="1"/>
  <c r="I13854" i="1"/>
  <c r="I13854" i="1" a="1"/>
  <c r="I13853" i="1" a="1"/>
  <c r="I13853" i="1" s="1"/>
  <c r="I13852" i="1" a="1"/>
  <c r="I13852" i="1" s="1"/>
  <c r="I13851" i="1"/>
  <c r="I13851" i="1" a="1"/>
  <c r="I13850" i="1"/>
  <c r="I13850" i="1" a="1"/>
  <c r="I13849" i="1" a="1"/>
  <c r="I13849" i="1" s="1"/>
  <c r="I13848" i="1" a="1"/>
  <c r="I13848" i="1" s="1"/>
  <c r="I13847" i="1"/>
  <c r="I13847" i="1" a="1"/>
  <c r="I13846" i="1" a="1"/>
  <c r="I13846" i="1" s="1"/>
  <c r="I13845" i="1"/>
  <c r="I13845" i="1" a="1"/>
  <c r="I13844" i="1" a="1"/>
  <c r="I13844" i="1" s="1"/>
  <c r="I13843" i="1"/>
  <c r="I13843" i="1" a="1"/>
  <c r="I13842" i="1"/>
  <c r="I13842" i="1" a="1"/>
  <c r="I13841" i="1"/>
  <c r="I13841" i="1" a="1"/>
  <c r="I13840" i="1" a="1"/>
  <c r="I13840" i="1" s="1"/>
  <c r="I13839" i="1"/>
  <c r="I13839" i="1" a="1"/>
  <c r="I13838" i="1" a="1"/>
  <c r="I13838" i="1" s="1"/>
  <c r="I13837" i="1" a="1"/>
  <c r="I13837" i="1" s="1"/>
  <c r="I13836" i="1"/>
  <c r="I13836" i="1" a="1"/>
  <c r="I13835" i="1" a="1"/>
  <c r="I13835" i="1" s="1"/>
  <c r="I13834" i="1" a="1"/>
  <c r="I13834" i="1" s="1"/>
  <c r="I13833" i="1" a="1"/>
  <c r="I13833" i="1" s="1"/>
  <c r="I13832" i="1"/>
  <c r="I13832" i="1" a="1"/>
  <c r="I13831" i="1"/>
  <c r="I13831" i="1" a="1"/>
  <c r="I13830" i="1" a="1"/>
  <c r="I13830" i="1" s="1"/>
  <c r="I13829" i="1" a="1"/>
  <c r="I13829" i="1" s="1"/>
  <c r="I13828" i="1"/>
  <c r="I13828" i="1" a="1"/>
  <c r="I13827" i="1" a="1"/>
  <c r="I13827" i="1" s="1"/>
  <c r="I13826" i="1" a="1"/>
  <c r="I13826" i="1" s="1"/>
  <c r="I13825" i="1"/>
  <c r="I13825" i="1" a="1"/>
  <c r="I13824" i="1"/>
  <c r="I13824" i="1" a="1"/>
  <c r="I13823" i="1"/>
  <c r="I13823" i="1" a="1"/>
  <c r="I13822" i="1"/>
  <c r="I13822" i="1" a="1"/>
  <c r="I13821" i="1" a="1"/>
  <c r="I13821" i="1" s="1"/>
  <c r="I13820" i="1"/>
  <c r="I13820" i="1" a="1"/>
  <c r="I13819" i="1" a="1"/>
  <c r="I13819" i="1" s="1"/>
  <c r="I13818" i="1" a="1"/>
  <c r="I13818" i="1" s="1"/>
  <c r="I13817" i="1" a="1"/>
  <c r="I13817" i="1" s="1"/>
  <c r="I13816" i="1" a="1"/>
  <c r="I13816" i="1" s="1"/>
  <c r="I13815" i="1" a="1"/>
  <c r="I13815" i="1" s="1"/>
  <c r="I13814" i="1" a="1"/>
  <c r="I13814" i="1" s="1"/>
  <c r="I13813" i="1"/>
  <c r="I13813" i="1" a="1"/>
  <c r="I13812" i="1"/>
  <c r="I13812" i="1" a="1"/>
  <c r="I13811" i="1" a="1"/>
  <c r="I13811" i="1" s="1"/>
  <c r="I13810" i="1" a="1"/>
  <c r="I13810" i="1" s="1"/>
  <c r="I13809" i="1"/>
  <c r="I13809" i="1" a="1"/>
  <c r="I13808" i="1" a="1"/>
  <c r="I13808" i="1" s="1"/>
  <c r="I13807" i="1"/>
  <c r="I13807" i="1" a="1"/>
  <c r="I13806" i="1"/>
  <c r="I13806" i="1" a="1"/>
  <c r="I13805" i="1"/>
  <c r="I13805" i="1" a="1"/>
  <c r="I13804" i="1"/>
  <c r="I13804" i="1" a="1"/>
  <c r="I13803" i="1"/>
  <c r="I13803" i="1" a="1"/>
  <c r="I13802" i="1" a="1"/>
  <c r="I13802" i="1" s="1"/>
  <c r="I13801" i="1"/>
  <c r="I13801" i="1" a="1"/>
  <c r="I13800" i="1" a="1"/>
  <c r="I13800" i="1" s="1"/>
  <c r="I13799" i="1" a="1"/>
  <c r="I13799" i="1" s="1"/>
  <c r="I13798" i="1" a="1"/>
  <c r="I13798" i="1" s="1"/>
  <c r="I13797" i="1" a="1"/>
  <c r="I13797" i="1" s="1"/>
  <c r="I13796" i="1" a="1"/>
  <c r="I13796" i="1" s="1"/>
  <c r="I13795" i="1" a="1"/>
  <c r="I13795" i="1" s="1"/>
  <c r="I13794" i="1"/>
  <c r="I13794" i="1" a="1"/>
  <c r="I13793" i="1"/>
  <c r="I13793" i="1" a="1"/>
  <c r="I13792" i="1" a="1"/>
  <c r="I13792" i="1" s="1"/>
  <c r="I13791" i="1" a="1"/>
  <c r="I13791" i="1" s="1"/>
  <c r="I13790" i="1" a="1"/>
  <c r="I13790" i="1" s="1"/>
  <c r="I13789" i="1" a="1"/>
  <c r="I13789" i="1" s="1"/>
  <c r="I13788" i="1"/>
  <c r="I13788" i="1" a="1"/>
  <c r="I13787" i="1"/>
  <c r="I13787" i="1" a="1"/>
  <c r="I13786" i="1"/>
  <c r="I13786" i="1" a="1"/>
  <c r="I13785" i="1"/>
  <c r="I13785" i="1" a="1"/>
  <c r="I13784" i="1"/>
  <c r="I13784" i="1" a="1"/>
  <c r="I13783" i="1" a="1"/>
  <c r="I13783" i="1" s="1"/>
  <c r="I13782" i="1"/>
  <c r="I13782" i="1" a="1"/>
  <c r="I13781" i="1" a="1"/>
  <c r="I13781" i="1" s="1"/>
  <c r="I13780" i="1"/>
  <c r="I13780" i="1" a="1"/>
  <c r="I13779" i="1" a="1"/>
  <c r="I13779" i="1" s="1"/>
  <c r="I13778" i="1"/>
  <c r="I13778" i="1" a="1"/>
  <c r="I13777" i="1" a="1"/>
  <c r="I13777" i="1" s="1"/>
  <c r="I13776" i="1" a="1"/>
  <c r="I13776" i="1" s="1"/>
  <c r="I13775" i="1" a="1"/>
  <c r="I13775" i="1" s="1"/>
  <c r="I13774" i="1"/>
  <c r="I13774" i="1" a="1"/>
  <c r="I13773" i="1" a="1"/>
  <c r="I13773" i="1" s="1"/>
  <c r="I13772" i="1" a="1"/>
  <c r="I13772" i="1" s="1"/>
  <c r="I13771" i="1" a="1"/>
  <c r="I13771" i="1" s="1"/>
  <c r="I13770" i="1" a="1"/>
  <c r="I13770" i="1" s="1"/>
  <c r="I13769" i="1"/>
  <c r="I13769" i="1" a="1"/>
  <c r="I13768" i="1"/>
  <c r="I13768" i="1" a="1"/>
  <c r="I13767" i="1"/>
  <c r="I13767" i="1" a="1"/>
  <c r="I13766" i="1"/>
  <c r="I13766" i="1" a="1"/>
  <c r="I13765" i="1"/>
  <c r="I13765" i="1" a="1"/>
  <c r="I13764" i="1" a="1"/>
  <c r="I13764" i="1" s="1"/>
  <c r="I13763" i="1" a="1"/>
  <c r="I13763" i="1" s="1"/>
  <c r="I13762" i="1" a="1"/>
  <c r="I13762" i="1" s="1"/>
  <c r="I13761" i="1"/>
  <c r="I13761" i="1" a="1"/>
  <c r="I13760" i="1" a="1"/>
  <c r="I13760" i="1" s="1"/>
  <c r="I13759" i="1"/>
  <c r="I13759" i="1" a="1"/>
  <c r="I13758" i="1" a="1"/>
  <c r="I13758" i="1" s="1"/>
  <c r="I13757" i="1" a="1"/>
  <c r="I13757" i="1" s="1"/>
  <c r="I13756" i="1" a="1"/>
  <c r="I13756" i="1" s="1"/>
  <c r="I13755" i="1"/>
  <c r="I13755" i="1" a="1"/>
  <c r="I13754" i="1" a="1"/>
  <c r="I13754" i="1" s="1"/>
  <c r="I13753" i="1"/>
  <c r="I13753" i="1" a="1"/>
  <c r="I13752" i="1" a="1"/>
  <c r="I13752" i="1" s="1"/>
  <c r="I13751" i="1" a="1"/>
  <c r="I13751" i="1" s="1"/>
  <c r="I13750" i="1"/>
  <c r="I13750" i="1" a="1"/>
  <c r="I13749" i="1"/>
  <c r="I13749" i="1" a="1"/>
  <c r="I13748" i="1"/>
  <c r="I13748" i="1" a="1"/>
  <c r="I13747" i="1"/>
  <c r="I13747" i="1" a="1"/>
  <c r="I13746" i="1"/>
  <c r="I13746" i="1" a="1"/>
  <c r="I13745" i="1" a="1"/>
  <c r="I13745" i="1" s="1"/>
  <c r="I13744" i="1" a="1"/>
  <c r="I13744" i="1" s="1"/>
  <c r="I13743" i="1" a="1"/>
  <c r="I13743" i="1" s="1"/>
  <c r="I13742" i="1"/>
  <c r="I13742" i="1" a="1"/>
  <c r="I13741" i="1" a="1"/>
  <c r="I13741" i="1" s="1"/>
  <c r="I13740" i="1" a="1"/>
  <c r="I13740" i="1" s="1"/>
  <c r="I13739" i="1" a="1"/>
  <c r="I13739" i="1" s="1"/>
  <c r="I13738" i="1" a="1"/>
  <c r="I13738" i="1" s="1"/>
  <c r="I13737" i="1" a="1"/>
  <c r="I13737" i="1" s="1"/>
  <c r="I13736" i="1" a="1"/>
  <c r="I13736" i="1" s="1"/>
  <c r="I13735" i="1" a="1"/>
  <c r="I13735" i="1" s="1"/>
  <c r="I13734" i="1"/>
  <c r="I13734" i="1" a="1"/>
  <c r="I13733" i="1" a="1"/>
  <c r="I13733" i="1" s="1"/>
  <c r="I13732" i="1" a="1"/>
  <c r="I13732" i="1" s="1"/>
  <c r="I13731" i="1"/>
  <c r="I13731" i="1" a="1"/>
  <c r="I13730" i="1"/>
  <c r="I13730" i="1" a="1"/>
  <c r="I13729" i="1"/>
  <c r="I13729" i="1" a="1"/>
  <c r="I13728" i="1"/>
  <c r="I13728" i="1" a="1"/>
  <c r="I13727" i="1" a="1"/>
  <c r="I13727" i="1" s="1"/>
  <c r="I13726" i="1"/>
  <c r="I13726" i="1" a="1"/>
  <c r="I13725" i="1" a="1"/>
  <c r="I13725" i="1" s="1"/>
  <c r="I13724" i="1" a="1"/>
  <c r="I13724" i="1" s="1"/>
  <c r="I13723" i="1"/>
  <c r="I13723" i="1" a="1"/>
  <c r="I13722" i="1" a="1"/>
  <c r="I13722" i="1" s="1"/>
  <c r="I13721" i="1" a="1"/>
  <c r="I13721" i="1" s="1"/>
  <c r="I13720" i="1" a="1"/>
  <c r="I13720" i="1" s="1"/>
  <c r="I13719" i="1" a="1"/>
  <c r="I13719" i="1" s="1"/>
  <c r="I13718" i="1" a="1"/>
  <c r="I13718" i="1" s="1"/>
  <c r="I13717" i="1"/>
  <c r="I13717" i="1" a="1"/>
  <c r="I13716" i="1" a="1"/>
  <c r="I13716" i="1" s="1"/>
  <c r="I13715" i="1"/>
  <c r="I13715" i="1" a="1"/>
  <c r="I13714" i="1" a="1"/>
  <c r="I13714" i="1" s="1"/>
  <c r="I13713" i="1" a="1"/>
  <c r="I13713" i="1" s="1"/>
  <c r="I13712" i="1"/>
  <c r="I13712" i="1" a="1"/>
  <c r="I13711" i="1"/>
  <c r="I13711" i="1" a="1"/>
  <c r="I13710" i="1"/>
  <c r="I13710" i="1" a="1"/>
  <c r="I13709" i="1" a="1"/>
  <c r="I13709" i="1" s="1"/>
  <c r="I13708" i="1" a="1"/>
  <c r="I13708" i="1" s="1"/>
  <c r="I13707" i="1"/>
  <c r="I13707" i="1" a="1"/>
  <c r="I13706" i="1" a="1"/>
  <c r="I13706" i="1" s="1"/>
  <c r="I13705" i="1" a="1"/>
  <c r="I13705" i="1" s="1"/>
  <c r="I13704" i="1"/>
  <c r="I13704" i="1" a="1"/>
  <c r="I13703" i="1" a="1"/>
  <c r="I13703" i="1" s="1"/>
  <c r="I13702" i="1"/>
  <c r="I13702" i="1" a="1"/>
  <c r="I13701" i="1" a="1"/>
  <c r="I13701" i="1" s="1"/>
  <c r="I13700" i="1" a="1"/>
  <c r="I13700" i="1" s="1"/>
  <c r="I13699" i="1"/>
  <c r="I13699" i="1" a="1"/>
  <c r="I13698" i="1"/>
  <c r="I13698" i="1" a="1"/>
  <c r="I13697" i="1" a="1"/>
  <c r="I13697" i="1" s="1"/>
  <c r="I13696" i="1"/>
  <c r="I13696" i="1" a="1"/>
  <c r="I13695" i="1" a="1"/>
  <c r="I13695" i="1" s="1"/>
  <c r="I13694" i="1" a="1"/>
  <c r="I13694" i="1" s="1"/>
  <c r="I13693" i="1" a="1"/>
  <c r="I13693" i="1" s="1"/>
  <c r="I13692" i="1"/>
  <c r="I13692" i="1" a="1"/>
  <c r="I13691" i="1" a="1"/>
  <c r="I13691" i="1" s="1"/>
  <c r="I13690" i="1" a="1"/>
  <c r="I13690" i="1" s="1"/>
  <c r="I13689" i="1" a="1"/>
  <c r="I13689" i="1" s="1"/>
  <c r="I13688" i="1"/>
  <c r="I13688" i="1" a="1"/>
  <c r="I13687" i="1" a="1"/>
  <c r="I13687" i="1" s="1"/>
  <c r="I13686" i="1" a="1"/>
  <c r="I13686" i="1" s="1"/>
  <c r="I13685" i="1"/>
  <c r="I13685" i="1" a="1"/>
  <c r="I13684" i="1" a="1"/>
  <c r="I13684" i="1" s="1"/>
  <c r="I13683" i="1"/>
  <c r="I13683" i="1" a="1"/>
  <c r="I13682" i="1" a="1"/>
  <c r="I13682" i="1" s="1"/>
  <c r="I13681" i="1"/>
  <c r="I13681" i="1" a="1"/>
  <c r="I13680" i="1"/>
  <c r="I13680" i="1" a="1"/>
  <c r="I13679" i="1"/>
  <c r="I13679" i="1" a="1"/>
  <c r="I13678" i="1" a="1"/>
  <c r="I13678" i="1" s="1"/>
  <c r="I13677" i="1"/>
  <c r="I13677" i="1" a="1"/>
  <c r="I13676" i="1" a="1"/>
  <c r="I13676" i="1" s="1"/>
  <c r="I13675" i="1" a="1"/>
  <c r="I13675" i="1" s="1"/>
  <c r="I13674" i="1" a="1"/>
  <c r="I13674" i="1" s="1"/>
  <c r="I13673" i="1" a="1"/>
  <c r="I13673" i="1" s="1"/>
  <c r="I13672" i="1" a="1"/>
  <c r="I13672" i="1" s="1"/>
  <c r="I13671" i="1" a="1"/>
  <c r="I13671" i="1" s="1"/>
  <c r="I13670" i="1" a="1"/>
  <c r="I13670" i="1" s="1"/>
  <c r="I13669" i="1"/>
  <c r="I13669" i="1" a="1"/>
  <c r="I13668" i="1" a="1"/>
  <c r="I13668" i="1" s="1"/>
  <c r="I13667" i="1" a="1"/>
  <c r="I13667" i="1" s="1"/>
  <c r="I13666" i="1"/>
  <c r="I13666" i="1" a="1"/>
  <c r="I13665" i="1" a="1"/>
  <c r="I13665" i="1" s="1"/>
  <c r="I13664" i="1" a="1"/>
  <c r="I13664" i="1" s="1"/>
  <c r="I13663" i="1" a="1"/>
  <c r="I13663" i="1" s="1"/>
  <c r="I13662" i="1"/>
  <c r="I13662" i="1" a="1"/>
  <c r="I13661" i="1" a="1"/>
  <c r="I13661" i="1" s="1"/>
  <c r="I13660" i="1"/>
  <c r="I13660" i="1" a="1"/>
  <c r="I13659" i="1" a="1"/>
  <c r="I13659" i="1" s="1"/>
  <c r="I13658" i="1"/>
  <c r="I13658" i="1" a="1"/>
  <c r="I13657" i="1" a="1"/>
  <c r="I13657" i="1" s="1"/>
  <c r="I13656" i="1" a="1"/>
  <c r="I13656" i="1" s="1"/>
  <c r="I13655" i="1" a="1"/>
  <c r="I13655" i="1" s="1"/>
  <c r="I13654" i="1" a="1"/>
  <c r="I13654" i="1" s="1"/>
  <c r="I13653" i="1" a="1"/>
  <c r="I13653" i="1" s="1"/>
  <c r="I13652" i="1" a="1"/>
  <c r="I13652" i="1" s="1"/>
  <c r="I13651" i="1"/>
  <c r="I13651" i="1" a="1"/>
  <c r="I13650" i="1"/>
  <c r="I13650" i="1" a="1"/>
  <c r="I13649" i="1" a="1"/>
  <c r="I13649" i="1" s="1"/>
  <c r="I13648" i="1" a="1"/>
  <c r="I13648" i="1" s="1"/>
  <c r="I13647" i="1"/>
  <c r="I13647" i="1" a="1"/>
  <c r="I13646" i="1" a="1"/>
  <c r="I13646" i="1" s="1"/>
  <c r="I13645" i="1" a="1"/>
  <c r="I13645" i="1" s="1"/>
  <c r="I13644" i="1" a="1"/>
  <c r="I13644" i="1" s="1"/>
  <c r="I13643" i="1"/>
  <c r="I13643" i="1" a="1"/>
  <c r="I13642" i="1" a="1"/>
  <c r="I13642" i="1" s="1"/>
  <c r="I13641" i="1"/>
  <c r="I13641" i="1" a="1"/>
  <c r="I13640" i="1" a="1"/>
  <c r="I13640" i="1" s="1"/>
  <c r="I13639" i="1"/>
  <c r="I13639" i="1" a="1"/>
  <c r="I13638" i="1" a="1"/>
  <c r="I13638" i="1" s="1"/>
  <c r="I13637" i="1" a="1"/>
  <c r="I13637" i="1" s="1"/>
  <c r="I13636" i="1" a="1"/>
  <c r="I13636" i="1" s="1"/>
  <c r="I13635" i="1" a="1"/>
  <c r="I13635" i="1" s="1"/>
  <c r="I13634" i="1" a="1"/>
  <c r="I13634" i="1" s="1"/>
  <c r="I13633" i="1" a="1"/>
  <c r="I13633" i="1" s="1"/>
  <c r="I13632" i="1" a="1"/>
  <c r="I13632" i="1" s="1"/>
  <c r="I13631" i="1"/>
  <c r="I13631" i="1" a="1"/>
  <c r="I13630" i="1" a="1"/>
  <c r="I13630" i="1" s="1"/>
  <c r="I13629" i="1" a="1"/>
  <c r="I13629" i="1" s="1"/>
  <c r="I13628" i="1" a="1"/>
  <c r="I13628" i="1" s="1"/>
  <c r="I13627" i="1" a="1"/>
  <c r="I13627" i="1" s="1"/>
  <c r="I13626" i="1" a="1"/>
  <c r="I13626" i="1" s="1"/>
  <c r="I13625" i="1" a="1"/>
  <c r="I13625" i="1" s="1"/>
  <c r="I13624" i="1"/>
  <c r="I13624" i="1" a="1"/>
  <c r="I13623" i="1"/>
  <c r="I13623" i="1" a="1"/>
  <c r="I13622" i="1"/>
  <c r="I13622" i="1" a="1"/>
  <c r="I13621" i="1" a="1"/>
  <c r="I13621" i="1" s="1"/>
  <c r="I13620" i="1"/>
  <c r="I13620" i="1" a="1"/>
  <c r="I13619" i="1" a="1"/>
  <c r="I13619" i="1" s="1"/>
  <c r="I13618" i="1"/>
  <c r="I13618" i="1" a="1"/>
  <c r="I13617" i="1" a="1"/>
  <c r="I13617" i="1" s="1"/>
  <c r="I13616" i="1" a="1"/>
  <c r="I13616" i="1" s="1"/>
  <c r="I13615" i="1" a="1"/>
  <c r="I13615" i="1" s="1"/>
  <c r="I13614" i="1" a="1"/>
  <c r="I13614" i="1" s="1"/>
  <c r="I13613" i="1"/>
  <c r="I13613" i="1" a="1"/>
  <c r="I13612" i="1"/>
  <c r="I13612" i="1" a="1"/>
  <c r="I13611" i="1" a="1"/>
  <c r="I13611" i="1" s="1"/>
  <c r="I13610" i="1" a="1"/>
  <c r="I13610" i="1" s="1"/>
  <c r="I13609" i="1" a="1"/>
  <c r="I13609" i="1" s="1"/>
  <c r="I13608" i="1" a="1"/>
  <c r="I13608" i="1" s="1"/>
  <c r="I13607" i="1" a="1"/>
  <c r="I13607" i="1" s="1"/>
  <c r="I13606" i="1" a="1"/>
  <c r="I13606" i="1" s="1"/>
  <c r="I13605" i="1"/>
  <c r="I13605" i="1" a="1"/>
  <c r="I13604" i="1" a="1"/>
  <c r="I13604" i="1" s="1"/>
  <c r="I13603" i="1"/>
  <c r="I13603" i="1" a="1"/>
  <c r="I13602" i="1" a="1"/>
  <c r="I13602" i="1" s="1"/>
  <c r="I13601" i="1" a="1"/>
  <c r="I13601" i="1" s="1"/>
  <c r="I13600" i="1" a="1"/>
  <c r="I13600" i="1" s="1"/>
  <c r="I13599" i="1"/>
  <c r="I13599" i="1" a="1"/>
  <c r="I13598" i="1" a="1"/>
  <c r="I13598" i="1" s="1"/>
  <c r="I13597" i="1"/>
  <c r="I13597" i="1" a="1"/>
  <c r="I13596" i="1" a="1"/>
  <c r="I13596" i="1" s="1"/>
  <c r="I13595" i="1" a="1"/>
  <c r="I13595" i="1" s="1"/>
  <c r="I13594" i="1"/>
  <c r="I13594" i="1" a="1"/>
  <c r="I13593" i="1"/>
  <c r="I13593" i="1" a="1"/>
  <c r="I13592" i="1" a="1"/>
  <c r="I13592" i="1" s="1"/>
  <c r="I13591" i="1"/>
  <c r="I13591" i="1" a="1"/>
  <c r="I13590" i="1" a="1"/>
  <c r="I13590" i="1" s="1"/>
  <c r="I13589" i="1" a="1"/>
  <c r="I13589" i="1" s="1"/>
  <c r="I13588" i="1"/>
  <c r="I13588" i="1" a="1"/>
  <c r="I13587" i="1" a="1"/>
  <c r="I13587" i="1" s="1"/>
  <c r="I13586" i="1"/>
  <c r="I13586" i="1" a="1"/>
  <c r="I13585" i="1"/>
  <c r="I13585" i="1" a="1"/>
  <c r="I13584" i="1"/>
  <c r="I13584" i="1" a="1"/>
  <c r="I13583" i="1" a="1"/>
  <c r="I13583" i="1" s="1"/>
  <c r="I13582" i="1" a="1"/>
  <c r="I13582" i="1" s="1"/>
  <c r="I13581" i="1" a="1"/>
  <c r="I13581" i="1" s="1"/>
  <c r="I13580" i="1"/>
  <c r="I13580" i="1" a="1"/>
  <c r="I13579" i="1" a="1"/>
  <c r="I13579" i="1" s="1"/>
  <c r="I13578" i="1" a="1"/>
  <c r="I13578" i="1" s="1"/>
  <c r="I13577" i="1" a="1"/>
  <c r="I13577" i="1" s="1"/>
  <c r="I13576" i="1" a="1"/>
  <c r="I13576" i="1" s="1"/>
  <c r="I13575" i="1"/>
  <c r="I13575" i="1" a="1"/>
  <c r="I13574" i="1" a="1"/>
  <c r="I13574" i="1" s="1"/>
  <c r="I13573" i="1" a="1"/>
  <c r="I13573" i="1" s="1"/>
  <c r="I13572" i="1"/>
  <c r="I13572" i="1" a="1"/>
  <c r="I13571" i="1" a="1"/>
  <c r="I13571" i="1" s="1"/>
  <c r="I13570" i="1" a="1"/>
  <c r="I13570" i="1" s="1"/>
  <c r="I13569" i="1"/>
  <c r="I13569" i="1" a="1"/>
  <c r="I13568" i="1" a="1"/>
  <c r="I13568" i="1" s="1"/>
  <c r="I13567" i="1"/>
  <c r="I13567" i="1" a="1"/>
  <c r="I13566" i="1" a="1"/>
  <c r="I13566" i="1" s="1"/>
  <c r="I13565" i="1" a="1"/>
  <c r="I13565" i="1" s="1"/>
  <c r="I13564" i="1"/>
  <c r="I13564" i="1" a="1"/>
  <c r="I13563" i="1"/>
  <c r="I13563" i="1" a="1"/>
  <c r="I13562" i="1" a="1"/>
  <c r="I13562" i="1" s="1"/>
  <c r="I13561" i="1"/>
  <c r="I13561" i="1" a="1"/>
  <c r="I13560" i="1" a="1"/>
  <c r="I13560" i="1" s="1"/>
  <c r="I13559" i="1" a="1"/>
  <c r="I13559" i="1" s="1"/>
  <c r="I13558" i="1"/>
  <c r="I13558" i="1" a="1"/>
  <c r="I13557" i="1"/>
  <c r="I13557" i="1" a="1"/>
  <c r="I13556" i="1" a="1"/>
  <c r="I13556" i="1" s="1"/>
  <c r="I13555" i="1" a="1"/>
  <c r="I13555" i="1" s="1"/>
  <c r="I13554" i="1"/>
  <c r="I13554" i="1" a="1"/>
  <c r="I13553" i="1"/>
  <c r="I13553" i="1" a="1"/>
  <c r="I13552" i="1" a="1"/>
  <c r="I13552" i="1" s="1"/>
  <c r="I13551" i="1" a="1"/>
  <c r="I13551" i="1" s="1"/>
  <c r="I13550" i="1" a="1"/>
  <c r="I13550" i="1" s="1"/>
  <c r="I13549" i="1" a="1"/>
  <c r="I13549" i="1" s="1"/>
  <c r="I13548" i="1"/>
  <c r="I13548" i="1" a="1"/>
  <c r="I13547" i="1"/>
  <c r="I13547" i="1" a="1"/>
  <c r="I13546" i="1"/>
  <c r="I13546" i="1" a="1"/>
  <c r="I13545" i="1" a="1"/>
  <c r="I13545" i="1" s="1"/>
  <c r="I13544" i="1"/>
  <c r="I13544" i="1" a="1"/>
  <c r="I13543" i="1" a="1"/>
  <c r="I13543" i="1" s="1"/>
  <c r="I13542" i="1" a="1"/>
  <c r="I13542" i="1" s="1"/>
  <c r="I13541" i="1" a="1"/>
  <c r="I13541" i="1" s="1"/>
  <c r="I13540" i="1" a="1"/>
  <c r="I13540" i="1" s="1"/>
  <c r="I13539" i="1"/>
  <c r="I13539" i="1" a="1"/>
  <c r="I13538" i="1" a="1"/>
  <c r="I13538" i="1" s="1"/>
  <c r="I13537" i="1" a="1"/>
  <c r="I13537" i="1" s="1"/>
  <c r="I13536" i="1" a="1"/>
  <c r="I13536" i="1" s="1"/>
  <c r="I13535" i="1"/>
  <c r="I13535" i="1" a="1"/>
  <c r="I13534" i="1" a="1"/>
  <c r="I13534" i="1" s="1"/>
  <c r="I13533" i="1" a="1"/>
  <c r="I13533" i="1" s="1"/>
  <c r="I13532" i="1"/>
  <c r="I13532" i="1" a="1"/>
  <c r="I13531" i="1" a="1"/>
  <c r="I13531" i="1" s="1"/>
  <c r="I13530" i="1" a="1"/>
  <c r="I13530" i="1" s="1"/>
  <c r="I13529" i="1"/>
  <c r="I13529" i="1" a="1"/>
  <c r="I13528" i="1"/>
  <c r="I13528" i="1" a="1"/>
  <c r="I13527" i="1"/>
  <c r="I13527" i="1" a="1"/>
  <c r="I13526" i="1" a="1"/>
  <c r="I13526" i="1" s="1"/>
  <c r="I13525" i="1"/>
  <c r="I13525" i="1" a="1"/>
  <c r="I13524" i="1" a="1"/>
  <c r="I13524" i="1" s="1"/>
  <c r="I13523" i="1" a="1"/>
  <c r="I13523" i="1" s="1"/>
  <c r="I13522" i="1"/>
  <c r="I13522" i="1" a="1"/>
  <c r="I13521" i="1" a="1"/>
  <c r="I13521" i="1" s="1"/>
  <c r="I13520" i="1"/>
  <c r="I13520" i="1" a="1"/>
  <c r="I13519" i="1" a="1"/>
  <c r="I13519" i="1" s="1"/>
  <c r="I13518" i="1" a="1"/>
  <c r="I13518" i="1" s="1"/>
  <c r="I13517" i="1" a="1"/>
  <c r="I13517" i="1" s="1"/>
  <c r="I13516" i="1"/>
  <c r="I13516" i="1" a="1"/>
  <c r="I13515" i="1" a="1"/>
  <c r="I13515" i="1" s="1"/>
  <c r="I13514" i="1" a="1"/>
  <c r="I13514" i="1" s="1"/>
  <c r="I13513" i="1"/>
  <c r="I13513" i="1" a="1"/>
  <c r="I13512" i="1" a="1"/>
  <c r="I13512" i="1" s="1"/>
  <c r="I13511" i="1" a="1"/>
  <c r="I13511" i="1" s="1"/>
  <c r="I13510" i="1"/>
  <c r="I13510" i="1" a="1"/>
  <c r="I13509" i="1"/>
  <c r="I13509" i="1" a="1"/>
  <c r="I13508" i="1"/>
  <c r="I13508" i="1" a="1"/>
  <c r="I13507" i="1" a="1"/>
  <c r="I13507" i="1" s="1"/>
  <c r="I13506" i="1" a="1"/>
  <c r="I13506" i="1" s="1"/>
  <c r="I13505" i="1" a="1"/>
  <c r="I13505" i="1" s="1"/>
  <c r="I13504" i="1" a="1"/>
  <c r="I13504" i="1" s="1"/>
  <c r="I13503" i="1"/>
  <c r="I13503" i="1" a="1"/>
  <c r="I13502" i="1" a="1"/>
  <c r="I13502" i="1" s="1"/>
  <c r="I13501" i="1"/>
  <c r="I13501" i="1" a="1"/>
  <c r="I13500" i="1" a="1"/>
  <c r="I13500" i="1" s="1"/>
  <c r="I13499" i="1" a="1"/>
  <c r="I13499" i="1" s="1"/>
  <c r="I13498" i="1" a="1"/>
  <c r="I13498" i="1" s="1"/>
  <c r="I13497" i="1" a="1"/>
  <c r="I13497" i="1" s="1"/>
  <c r="I13496" i="1"/>
  <c r="I13496" i="1" a="1"/>
  <c r="I13495" i="1" a="1"/>
  <c r="I13495" i="1" s="1"/>
  <c r="I13494" i="1"/>
  <c r="I13494" i="1" a="1"/>
  <c r="I13493" i="1" a="1"/>
  <c r="I13493" i="1" s="1"/>
  <c r="I13492" i="1" a="1"/>
  <c r="I13492" i="1" s="1"/>
  <c r="I13491" i="1"/>
  <c r="I13491" i="1" a="1"/>
  <c r="I13490" i="1"/>
  <c r="I13490" i="1" a="1"/>
  <c r="I13489" i="1"/>
  <c r="I13489" i="1" a="1"/>
  <c r="I13488" i="1" a="1"/>
  <c r="I13488" i="1" s="1"/>
  <c r="I13487" i="1"/>
  <c r="I13487" i="1" a="1"/>
  <c r="I13486" i="1" a="1"/>
  <c r="I13486" i="1" s="1"/>
  <c r="I13485" i="1" a="1"/>
  <c r="I13485" i="1" s="1"/>
  <c r="I13484" i="1" a="1"/>
  <c r="I13484" i="1" s="1"/>
  <c r="I13483" i="1"/>
  <c r="I13483" i="1" a="1"/>
  <c r="I13482" i="1"/>
  <c r="I13482" i="1" a="1"/>
  <c r="I13481" i="1" a="1"/>
  <c r="I13481" i="1" s="1"/>
  <c r="I13480" i="1" a="1"/>
  <c r="I13480" i="1" s="1"/>
  <c r="I13479" i="1" a="1"/>
  <c r="I13479" i="1" s="1"/>
  <c r="I13478" i="1" a="1"/>
  <c r="I13478" i="1" s="1"/>
  <c r="I13477" i="1"/>
  <c r="I13477" i="1" a="1"/>
  <c r="I13476" i="1" a="1"/>
  <c r="I13476" i="1" s="1"/>
  <c r="I13475" i="1"/>
  <c r="I13475" i="1" a="1"/>
  <c r="I13474" i="1" a="1"/>
  <c r="I13474" i="1" s="1"/>
  <c r="I13473" i="1" a="1"/>
  <c r="I13473" i="1" s="1"/>
  <c r="I13472" i="1"/>
  <c r="I13472" i="1" a="1"/>
  <c r="I13471" i="1"/>
  <c r="I13471" i="1" a="1"/>
  <c r="I13470" i="1" a="1"/>
  <c r="I13470" i="1" s="1"/>
  <c r="I13469" i="1" a="1"/>
  <c r="I13469" i="1" s="1"/>
  <c r="I13468" i="1"/>
  <c r="I13468" i="1" a="1"/>
  <c r="I13467" i="1" a="1"/>
  <c r="I13467" i="1" s="1"/>
  <c r="I13466" i="1" a="1"/>
  <c r="I13466" i="1" s="1"/>
  <c r="I13465" i="1" a="1"/>
  <c r="I13465" i="1" s="1"/>
  <c r="I13464" i="1"/>
  <c r="I13464" i="1" a="1"/>
  <c r="I13463" i="1"/>
  <c r="I13463" i="1" a="1"/>
  <c r="I13462" i="1" a="1"/>
  <c r="I13462" i="1" s="1"/>
  <c r="I13461" i="1" a="1"/>
  <c r="I13461" i="1" s="1"/>
  <c r="I13460" i="1"/>
  <c r="I13460" i="1" a="1"/>
  <c r="I13459" i="1" a="1"/>
  <c r="I13459" i="1" s="1"/>
  <c r="I13458" i="1"/>
  <c r="I13458" i="1" a="1"/>
  <c r="I13457" i="1" a="1"/>
  <c r="I13457" i="1" s="1"/>
  <c r="I13456" i="1"/>
  <c r="I13456" i="1" a="1"/>
  <c r="I13455" i="1" a="1"/>
  <c r="I13455" i="1" s="1"/>
  <c r="I13454" i="1" a="1"/>
  <c r="I13454" i="1" s="1"/>
  <c r="I13453" i="1"/>
  <c r="I13453" i="1" a="1"/>
  <c r="I13452" i="1" a="1"/>
  <c r="I13452" i="1" s="1"/>
  <c r="I13451" i="1" a="1"/>
  <c r="I13451" i="1" s="1"/>
  <c r="I13450" i="1" a="1"/>
  <c r="I13450" i="1" s="1"/>
  <c r="I13449" i="1"/>
  <c r="I13449" i="1" a="1"/>
  <c r="I13448" i="1" a="1"/>
  <c r="I13448" i="1" s="1"/>
  <c r="I13447" i="1" a="1"/>
  <c r="I13447" i="1" s="1"/>
  <c r="I13446" i="1" a="1"/>
  <c r="I13446" i="1" s="1"/>
  <c r="I13445" i="1"/>
  <c r="I13445" i="1" a="1"/>
  <c r="I13444" i="1"/>
  <c r="I13444" i="1" a="1"/>
  <c r="I13443" i="1" a="1"/>
  <c r="I13443" i="1" s="1"/>
  <c r="I13442" i="1"/>
  <c r="I13442" i="1" a="1"/>
  <c r="I13441" i="1"/>
  <c r="I13441" i="1" a="1"/>
  <c r="I13440" i="1" a="1"/>
  <c r="I13440" i="1" s="1"/>
  <c r="I13439" i="1"/>
  <c r="I13439" i="1" a="1"/>
  <c r="I13438" i="1" a="1"/>
  <c r="I13438" i="1" s="1"/>
  <c r="I13437" i="1"/>
  <c r="I13437" i="1" a="1"/>
  <c r="I13436" i="1" a="1"/>
  <c r="I13436" i="1" s="1"/>
  <c r="I13435" i="1" a="1"/>
  <c r="I13435" i="1" s="1"/>
  <c r="I13434" i="1" a="1"/>
  <c r="I13434" i="1" s="1"/>
  <c r="I13433" i="1" a="1"/>
  <c r="I13433" i="1" s="1"/>
  <c r="I13432" i="1" a="1"/>
  <c r="I13432" i="1" s="1"/>
  <c r="I13431" i="1" a="1"/>
  <c r="I13431" i="1" s="1"/>
  <c r="I13430" i="1"/>
  <c r="I13430" i="1" a="1"/>
  <c r="I13429" i="1" a="1"/>
  <c r="I13429" i="1" s="1"/>
  <c r="I13428" i="1" a="1"/>
  <c r="I13428" i="1" s="1"/>
  <c r="I13427" i="1" a="1"/>
  <c r="I13427" i="1" s="1"/>
  <c r="I13426" i="1"/>
  <c r="I13426" i="1" a="1"/>
  <c r="I13425" i="1" a="1"/>
  <c r="I13425" i="1" s="1"/>
  <c r="I13424" i="1"/>
  <c r="I13424" i="1" a="1"/>
  <c r="I13423" i="1"/>
  <c r="I13423" i="1" a="1"/>
  <c r="I13422" i="1"/>
  <c r="I13422" i="1" a="1"/>
  <c r="I13421" i="1" a="1"/>
  <c r="I13421" i="1" s="1"/>
  <c r="I13420" i="1"/>
  <c r="I13420" i="1" a="1"/>
  <c r="I13419" i="1" a="1"/>
  <c r="I13419" i="1" s="1"/>
  <c r="I13418" i="1"/>
  <c r="I13418" i="1" a="1"/>
  <c r="I13417" i="1" a="1"/>
  <c r="I13417" i="1" s="1"/>
  <c r="I13416" i="1" a="1"/>
  <c r="I13416" i="1" s="1"/>
  <c r="I13415" i="1"/>
  <c r="I13415" i="1" a="1"/>
  <c r="I13414" i="1" a="1"/>
  <c r="I13414" i="1" s="1"/>
  <c r="I13413" i="1" a="1"/>
  <c r="I13413" i="1" s="1"/>
  <c r="I13412" i="1" a="1"/>
  <c r="I13412" i="1" s="1"/>
  <c r="I13411" i="1"/>
  <c r="I13411" i="1" a="1"/>
  <c r="I13410" i="1" a="1"/>
  <c r="I13410" i="1" s="1"/>
  <c r="I13409" i="1" a="1"/>
  <c r="I13409" i="1" s="1"/>
  <c r="I13408" i="1" a="1"/>
  <c r="I13408" i="1" s="1"/>
  <c r="I13407" i="1" a="1"/>
  <c r="I13407" i="1" s="1"/>
  <c r="I13406" i="1" a="1"/>
  <c r="I13406" i="1" s="1"/>
  <c r="I13405" i="1"/>
  <c r="I13405" i="1" a="1"/>
  <c r="I13404" i="1"/>
  <c r="I13404" i="1" a="1"/>
  <c r="I13403" i="1"/>
  <c r="I13403" i="1" a="1"/>
  <c r="I13402" i="1" a="1"/>
  <c r="I13402" i="1" s="1"/>
  <c r="I13401" i="1"/>
  <c r="I13401" i="1" a="1"/>
  <c r="I13400" i="1" a="1"/>
  <c r="I13400" i="1" s="1"/>
  <c r="I13399" i="1"/>
  <c r="I13399" i="1" a="1"/>
  <c r="I13398" i="1" a="1"/>
  <c r="I13398" i="1" s="1"/>
  <c r="I13397" i="1"/>
  <c r="I13397" i="1" a="1"/>
  <c r="I13396" i="1"/>
  <c r="I13396" i="1" a="1"/>
  <c r="I13395" i="1"/>
  <c r="I13395" i="1" a="1"/>
  <c r="I13394" i="1" a="1"/>
  <c r="I13394" i="1" s="1"/>
  <c r="I13393" i="1" a="1"/>
  <c r="I13393" i="1" s="1"/>
  <c r="I13392" i="1"/>
  <c r="I13392" i="1" a="1"/>
  <c r="I13391" i="1" a="1"/>
  <c r="I13391" i="1" s="1"/>
  <c r="I13390" i="1" a="1"/>
  <c r="I13390" i="1" s="1"/>
  <c r="I13389" i="1" a="1"/>
  <c r="I13389" i="1" s="1"/>
  <c r="I13388" i="1"/>
  <c r="I13388" i="1" a="1"/>
  <c r="I13387" i="1" a="1"/>
  <c r="I13387" i="1" s="1"/>
  <c r="I13386" i="1"/>
  <c r="I13386" i="1" a="1"/>
  <c r="I13385" i="1"/>
  <c r="I13385" i="1" a="1"/>
  <c r="I13384" i="1"/>
  <c r="I13384" i="1" a="1"/>
  <c r="I13383" i="1" a="1"/>
  <c r="I13383" i="1" s="1"/>
  <c r="I13382" i="1"/>
  <c r="I13382" i="1" a="1"/>
  <c r="I13381" i="1" a="1"/>
  <c r="I13381" i="1" s="1"/>
  <c r="I13380" i="1" a="1"/>
  <c r="I13380" i="1" s="1"/>
  <c r="I13379" i="1" a="1"/>
  <c r="I13379" i="1" s="1"/>
  <c r="I13378" i="1"/>
  <c r="I13378" i="1" a="1"/>
  <c r="I13377" i="1"/>
  <c r="I13377" i="1" a="1"/>
  <c r="I13376" i="1"/>
  <c r="I13376" i="1" a="1"/>
  <c r="I13375" i="1" a="1"/>
  <c r="I13375" i="1" s="1"/>
  <c r="I13374" i="1" a="1"/>
  <c r="I13374" i="1" s="1"/>
  <c r="I13373" i="1"/>
  <c r="I13373" i="1" a="1"/>
  <c r="I13372" i="1" a="1"/>
  <c r="I13372" i="1" s="1"/>
  <c r="I13371" i="1" a="1"/>
  <c r="I13371" i="1" s="1"/>
  <c r="I13370" i="1"/>
  <c r="I13370" i="1" a="1"/>
  <c r="I13369" i="1"/>
  <c r="I13369" i="1" a="1"/>
  <c r="I13368" i="1" a="1"/>
  <c r="I13368" i="1" s="1"/>
  <c r="I13367" i="1"/>
  <c r="I13367" i="1" a="1"/>
  <c r="I13366" i="1"/>
  <c r="I13366" i="1" a="1"/>
  <c r="I13365" i="1"/>
  <c r="I13365" i="1" a="1"/>
  <c r="I13364" i="1" a="1"/>
  <c r="I13364" i="1" s="1"/>
  <c r="I13363" i="1"/>
  <c r="I13363" i="1" a="1"/>
  <c r="I13362" i="1" a="1"/>
  <c r="I13362" i="1" s="1"/>
  <c r="I13361" i="1" a="1"/>
  <c r="I13361" i="1" s="1"/>
  <c r="I13360" i="1" a="1"/>
  <c r="I13360" i="1" s="1"/>
  <c r="I13359" i="1"/>
  <c r="I13359" i="1" a="1"/>
  <c r="I13358" i="1"/>
  <c r="I13358" i="1" a="1"/>
  <c r="I13357" i="1"/>
  <c r="I13357" i="1" a="1"/>
  <c r="I13356" i="1" a="1"/>
  <c r="I13356" i="1" s="1"/>
  <c r="I13355" i="1" a="1"/>
  <c r="I13355" i="1" s="1"/>
  <c r="I13354" i="1"/>
  <c r="I13354" i="1" a="1"/>
  <c r="I13353" i="1" a="1"/>
  <c r="I13353" i="1" s="1"/>
  <c r="I13352" i="1" a="1"/>
  <c r="I13352" i="1" s="1"/>
  <c r="I13351" i="1"/>
  <c r="I13351" i="1" a="1"/>
  <c r="I13350" i="1"/>
  <c r="I13350" i="1" a="1"/>
  <c r="I13349" i="1" a="1"/>
  <c r="I13349" i="1" s="1"/>
  <c r="I13348" i="1"/>
  <c r="I13348" i="1" a="1"/>
  <c r="I13347" i="1"/>
  <c r="I13347" i="1" a="1"/>
  <c r="I13346" i="1"/>
  <c r="I13346" i="1" a="1"/>
  <c r="I13345" i="1" a="1"/>
  <c r="I13345" i="1" s="1"/>
  <c r="I13344" i="1" a="1"/>
  <c r="I13344" i="1" s="1"/>
  <c r="I13343" i="1" a="1"/>
  <c r="I13343" i="1" s="1"/>
  <c r="I13342" i="1" a="1"/>
  <c r="I13342" i="1" s="1"/>
  <c r="I13341" i="1" a="1"/>
  <c r="I13341" i="1" s="1"/>
  <c r="I13340" i="1"/>
  <c r="I13340" i="1" a="1"/>
  <c r="I13339" i="1"/>
  <c r="I13339" i="1" a="1"/>
  <c r="I13338" i="1"/>
  <c r="I13338" i="1" a="1"/>
  <c r="I13337" i="1" a="1"/>
  <c r="I13337" i="1" s="1"/>
  <c r="I13336" i="1" a="1"/>
  <c r="I13336" i="1" s="1"/>
  <c r="I13335" i="1" a="1"/>
  <c r="I13335" i="1" s="1"/>
  <c r="I13334" i="1"/>
  <c r="I13334" i="1" a="1"/>
  <c r="I13333" i="1" a="1"/>
  <c r="I13333" i="1" s="1"/>
  <c r="I13332" i="1"/>
  <c r="I13332" i="1" a="1"/>
  <c r="I13331" i="1"/>
  <c r="I13331" i="1" a="1"/>
  <c r="I13330" i="1" a="1"/>
  <c r="I13330" i="1" s="1"/>
  <c r="I13329" i="1"/>
  <c r="I13329" i="1" a="1"/>
  <c r="I13328" i="1"/>
  <c r="I13328" i="1" a="1"/>
  <c r="I13327" i="1"/>
  <c r="I13327" i="1" a="1"/>
  <c r="I13326" i="1" a="1"/>
  <c r="I13326" i="1" s="1"/>
  <c r="I13325" i="1"/>
  <c r="I13325" i="1" a="1"/>
  <c r="I13324" i="1" a="1"/>
  <c r="I13324" i="1" s="1"/>
  <c r="I13323" i="1" a="1"/>
  <c r="I13323" i="1" s="1"/>
  <c r="I13322" i="1" a="1"/>
  <c r="I13322" i="1" s="1"/>
  <c r="I13321" i="1" a="1"/>
  <c r="I13321" i="1" s="1"/>
  <c r="I13320" i="1"/>
  <c r="I13320" i="1" a="1"/>
  <c r="I13319" i="1"/>
  <c r="I13319" i="1" a="1"/>
  <c r="I13318" i="1" a="1"/>
  <c r="I13318" i="1" s="1"/>
  <c r="I13317" i="1" a="1"/>
  <c r="I13317" i="1" s="1"/>
  <c r="I13316" i="1" a="1"/>
  <c r="I13316" i="1" s="1"/>
  <c r="I13315" i="1"/>
  <c r="I13315" i="1" a="1"/>
  <c r="I13314" i="1" a="1"/>
  <c r="I13314" i="1" s="1"/>
  <c r="I13313" i="1"/>
  <c r="I13313" i="1" a="1"/>
  <c r="I13312" i="1"/>
  <c r="I13312" i="1" a="1"/>
  <c r="I13311" i="1" a="1"/>
  <c r="I13311" i="1" s="1"/>
  <c r="I13310" i="1"/>
  <c r="I13310" i="1" a="1"/>
  <c r="I13309" i="1"/>
  <c r="I13309" i="1" a="1"/>
  <c r="I13308" i="1" a="1"/>
  <c r="I13308" i="1" s="1"/>
  <c r="I13307" i="1" a="1"/>
  <c r="I13307" i="1" s="1"/>
  <c r="I13306" i="1"/>
  <c r="I13306" i="1" a="1"/>
  <c r="I13305" i="1" a="1"/>
  <c r="I13305" i="1" s="1"/>
  <c r="I13304" i="1" a="1"/>
  <c r="I13304" i="1" s="1"/>
  <c r="I13303" i="1" a="1"/>
  <c r="I13303" i="1" s="1"/>
  <c r="I13302" i="1" a="1"/>
  <c r="I13302" i="1" s="1"/>
  <c r="I13301" i="1"/>
  <c r="I13301" i="1" a="1"/>
  <c r="I13300" i="1"/>
  <c r="I13300" i="1" a="1"/>
  <c r="I13299" i="1" a="1"/>
  <c r="I13299" i="1" s="1"/>
  <c r="I13298" i="1"/>
  <c r="I13298" i="1" a="1"/>
  <c r="I13297" i="1" a="1"/>
  <c r="I13297" i="1" s="1"/>
  <c r="I13296" i="1"/>
  <c r="I13296" i="1" a="1"/>
  <c r="I13295" i="1" a="1"/>
  <c r="I13295" i="1" s="1"/>
  <c r="I13294" i="1"/>
  <c r="I13294" i="1" a="1"/>
  <c r="I13293" i="1"/>
  <c r="I13293" i="1" a="1"/>
  <c r="I13292" i="1" a="1"/>
  <c r="I13292" i="1" s="1"/>
  <c r="I13291" i="1"/>
  <c r="I13291" i="1" a="1"/>
  <c r="I13290" i="1" a="1"/>
  <c r="I13290" i="1" s="1"/>
  <c r="I13289" i="1" a="1"/>
  <c r="I13289" i="1" s="1"/>
  <c r="I13288" i="1" a="1"/>
  <c r="I13288" i="1" s="1"/>
  <c r="I13287" i="1"/>
  <c r="I13287" i="1" a="1"/>
  <c r="I13286" i="1" a="1"/>
  <c r="I13286" i="1" s="1"/>
  <c r="I13285" i="1" a="1"/>
  <c r="I13285" i="1" s="1"/>
  <c r="I13284" i="1" a="1"/>
  <c r="I13284" i="1" s="1"/>
  <c r="I13283" i="1" a="1"/>
  <c r="I13283" i="1" s="1"/>
  <c r="I13282" i="1" a="1"/>
  <c r="I13282" i="1" s="1"/>
  <c r="I13281" i="1" a="1"/>
  <c r="I13281" i="1" s="1"/>
  <c r="I13280" i="1"/>
  <c r="I13280" i="1" a="1"/>
  <c r="I13279" i="1"/>
  <c r="I13279" i="1" a="1"/>
  <c r="I13278" i="1" a="1"/>
  <c r="I13278" i="1" s="1"/>
  <c r="I13277" i="1"/>
  <c r="I13277" i="1" a="1"/>
  <c r="I13276" i="1" a="1"/>
  <c r="I13276" i="1" s="1"/>
  <c r="I13275" i="1"/>
  <c r="I13275" i="1" a="1"/>
  <c r="I13274" i="1"/>
  <c r="I13274" i="1" a="1"/>
  <c r="I13273" i="1" a="1"/>
  <c r="I13273" i="1" s="1"/>
  <c r="I13272" i="1" a="1"/>
  <c r="I13272" i="1" s="1"/>
  <c r="I13271" i="1"/>
  <c r="I13271" i="1" a="1"/>
  <c r="I13270" i="1" a="1"/>
  <c r="I13270" i="1" s="1"/>
  <c r="I13269" i="1" a="1"/>
  <c r="I13269" i="1" s="1"/>
  <c r="I13268" i="1"/>
  <c r="I13268" i="1" a="1"/>
  <c r="I13267" i="1" a="1"/>
  <c r="I13267" i="1" s="1"/>
  <c r="I13266" i="1" a="1"/>
  <c r="I13266" i="1" s="1"/>
  <c r="I13265" i="1" a="1"/>
  <c r="I13265" i="1" s="1"/>
  <c r="I13264" i="1"/>
  <c r="I13264" i="1" a="1"/>
  <c r="I13263" i="1" a="1"/>
  <c r="I13263" i="1" s="1"/>
  <c r="I13262" i="1" a="1"/>
  <c r="I13262" i="1" s="1"/>
  <c r="I13261" i="1"/>
  <c r="I13261" i="1" a="1"/>
  <c r="I13260" i="1"/>
  <c r="I13260" i="1" a="1"/>
  <c r="I13259" i="1" a="1"/>
  <c r="I13259" i="1" s="1"/>
  <c r="I13258" i="1"/>
  <c r="I13258" i="1" a="1"/>
  <c r="I13257" i="1" a="1"/>
  <c r="I13257" i="1" s="1"/>
  <c r="I13256" i="1"/>
  <c r="I13256" i="1" a="1"/>
  <c r="I13255" i="1"/>
  <c r="I13255" i="1" a="1"/>
  <c r="I13254" i="1" a="1"/>
  <c r="I13254" i="1" s="1"/>
  <c r="I13253" i="1" a="1"/>
  <c r="I13253" i="1" s="1"/>
  <c r="I13252" i="1"/>
  <c r="I13252" i="1" a="1"/>
  <c r="I13251" i="1" a="1"/>
  <c r="I13251" i="1" s="1"/>
  <c r="I13250" i="1" a="1"/>
  <c r="I13250" i="1" s="1"/>
  <c r="I13249" i="1"/>
  <c r="I13249" i="1" a="1"/>
  <c r="I13248" i="1" a="1"/>
  <c r="I13248" i="1" s="1"/>
  <c r="I13247" i="1" a="1"/>
  <c r="I13247" i="1" s="1"/>
  <c r="I13246" i="1" a="1"/>
  <c r="I13246" i="1" s="1"/>
  <c r="I13245" i="1" a="1"/>
  <c r="I13245" i="1" s="1"/>
  <c r="I13244" i="1" a="1"/>
  <c r="I13244" i="1" s="1"/>
  <c r="I13243" i="1" a="1"/>
  <c r="I13243" i="1" s="1"/>
  <c r="I13242" i="1"/>
  <c r="I13242" i="1" a="1"/>
  <c r="I13241" i="1"/>
  <c r="I13241" i="1" a="1"/>
  <c r="I13240" i="1" a="1"/>
  <c r="I13240" i="1" s="1"/>
  <c r="I13239" i="1"/>
  <c r="I13239" i="1" a="1"/>
  <c r="I13238" i="1" a="1"/>
  <c r="I13238" i="1" s="1"/>
  <c r="I13237" i="1"/>
  <c r="I13237" i="1" a="1"/>
  <c r="I13236" i="1" a="1"/>
  <c r="I13236" i="1" s="1"/>
  <c r="I13235" i="1"/>
  <c r="I13235" i="1" a="1"/>
  <c r="I13234" i="1" a="1"/>
  <c r="I13234" i="1" s="1"/>
  <c r="I13233" i="1"/>
  <c r="I13233" i="1" a="1"/>
  <c r="I13232" i="1" a="1"/>
  <c r="I13232" i="1" s="1"/>
  <c r="I13231" i="1" a="1"/>
  <c r="I13231" i="1" s="1"/>
  <c r="I13230" i="1"/>
  <c r="I13230" i="1" a="1"/>
  <c r="I13229" i="1" a="1"/>
  <c r="I13229" i="1" s="1"/>
  <c r="I13228" i="1" a="1"/>
  <c r="I13228" i="1" s="1"/>
  <c r="I13227" i="1" a="1"/>
  <c r="I13227" i="1" s="1"/>
  <c r="I13226" i="1"/>
  <c r="I13226" i="1" a="1"/>
  <c r="I13225" i="1" a="1"/>
  <c r="I13225" i="1" s="1"/>
  <c r="I13224" i="1"/>
  <c r="I13224" i="1" a="1"/>
  <c r="I13223" i="1"/>
  <c r="I13223" i="1" a="1"/>
  <c r="I13222" i="1"/>
  <c r="I13222" i="1" a="1"/>
  <c r="I13221" i="1" a="1"/>
  <c r="I13221" i="1" s="1"/>
  <c r="I13220" i="1"/>
  <c r="I13220" i="1" a="1"/>
  <c r="I13219" i="1" a="1"/>
  <c r="I13219" i="1" s="1"/>
  <c r="I13218" i="1" a="1"/>
  <c r="I13218" i="1" s="1"/>
  <c r="I13217" i="1" a="1"/>
  <c r="I13217" i="1" s="1"/>
  <c r="I13216" i="1"/>
  <c r="I13216" i="1" a="1"/>
  <c r="I13215" i="1" a="1"/>
  <c r="I13215" i="1" s="1"/>
  <c r="I13214" i="1" a="1"/>
  <c r="I13214" i="1" s="1"/>
  <c r="I13213" i="1" a="1"/>
  <c r="I13213" i="1" s="1"/>
  <c r="I13212" i="1" a="1"/>
  <c r="I13212" i="1" s="1"/>
  <c r="I13211" i="1" a="1"/>
  <c r="I13211" i="1" s="1"/>
  <c r="I13210" i="1" a="1"/>
  <c r="I13210" i="1" s="1"/>
  <c r="I13209" i="1" a="1"/>
  <c r="I13209" i="1" s="1"/>
  <c r="I13208" i="1"/>
  <c r="I13208" i="1" a="1"/>
  <c r="I13207" i="1"/>
  <c r="I13207" i="1" a="1"/>
  <c r="I13206" i="1" a="1"/>
  <c r="I13206" i="1" s="1"/>
  <c r="I13205" i="1" a="1"/>
  <c r="I13205" i="1" s="1"/>
  <c r="I13204" i="1"/>
  <c r="I13204" i="1" a="1"/>
  <c r="I13203" i="1"/>
  <c r="I13203" i="1" a="1"/>
  <c r="I13202" i="1" a="1"/>
  <c r="I13202" i="1" s="1"/>
  <c r="I13201" i="1"/>
  <c r="I13201" i="1" a="1"/>
  <c r="I13200" i="1" a="1"/>
  <c r="I13200" i="1" s="1"/>
  <c r="I13199" i="1"/>
  <c r="I13199" i="1" a="1"/>
  <c r="I13198" i="1" a="1"/>
  <c r="I13198" i="1" s="1"/>
  <c r="I13197" i="1"/>
  <c r="I13197" i="1" a="1"/>
  <c r="I13196" i="1"/>
  <c r="I13196" i="1" a="1"/>
  <c r="I13195" i="1" a="1"/>
  <c r="I13195" i="1" s="1"/>
  <c r="I13194" i="1" a="1"/>
  <c r="I13194" i="1" s="1"/>
  <c r="I13193" i="1" a="1"/>
  <c r="I13193" i="1" s="1"/>
  <c r="I13192" i="1"/>
  <c r="I13192" i="1" a="1"/>
  <c r="I13191" i="1" a="1"/>
  <c r="I13191" i="1" s="1"/>
  <c r="I13190" i="1" a="1"/>
  <c r="I13190" i="1" s="1"/>
  <c r="I13189" i="1"/>
  <c r="I13189" i="1" a="1"/>
  <c r="I13188" i="1"/>
  <c r="I13188" i="1" a="1"/>
  <c r="I13187" i="1" a="1"/>
  <c r="I13187" i="1" s="1"/>
  <c r="I13186" i="1" a="1"/>
  <c r="I13186" i="1" s="1"/>
  <c r="I13185" i="1"/>
  <c r="I13185" i="1" a="1"/>
  <c r="I13184" i="1"/>
  <c r="I13184" i="1" a="1"/>
  <c r="I13183" i="1" a="1"/>
  <c r="I13183" i="1" s="1"/>
  <c r="I13182" i="1" a="1"/>
  <c r="I13182" i="1" s="1"/>
  <c r="I13181" i="1" a="1"/>
  <c r="I13181" i="1" s="1"/>
  <c r="I13180" i="1" a="1"/>
  <c r="I13180" i="1" s="1"/>
  <c r="I13179" i="1" a="1"/>
  <c r="I13179" i="1" s="1"/>
  <c r="I13178" i="1"/>
  <c r="I13178" i="1" a="1"/>
  <c r="I13177" i="1" a="1"/>
  <c r="I13177" i="1" s="1"/>
  <c r="I13176" i="1"/>
  <c r="I13176" i="1" a="1"/>
  <c r="I13175" i="1" a="1"/>
  <c r="I13175" i="1" s="1"/>
  <c r="I13174" i="1" a="1"/>
  <c r="I13174" i="1" s="1"/>
  <c r="I13173" i="1" a="1"/>
  <c r="I13173" i="1" s="1"/>
  <c r="I13172" i="1"/>
  <c r="I13172" i="1" a="1"/>
  <c r="I13171" i="1" a="1"/>
  <c r="I13171" i="1" s="1"/>
  <c r="I13170" i="1"/>
  <c r="I13170" i="1" a="1"/>
  <c r="I13169" i="1"/>
  <c r="I13169" i="1" a="1"/>
  <c r="I13168" i="1" a="1"/>
  <c r="I13168" i="1" s="1"/>
  <c r="I13167" i="1"/>
  <c r="I13167" i="1" a="1"/>
  <c r="I13166" i="1"/>
  <c r="I13166" i="1" a="1"/>
  <c r="I13165" i="1"/>
  <c r="I13165" i="1" a="1"/>
  <c r="I13164" i="1" a="1"/>
  <c r="I13164" i="1" s="1"/>
  <c r="I13163" i="1"/>
  <c r="I13163" i="1" a="1"/>
  <c r="I13162" i="1" a="1"/>
  <c r="I13162" i="1" s="1"/>
  <c r="I13161" i="1"/>
  <c r="I13161" i="1" a="1"/>
  <c r="I13160" i="1"/>
  <c r="I13160" i="1" a="1"/>
  <c r="I13159" i="1"/>
  <c r="I13159" i="1" a="1"/>
  <c r="I13158" i="1" a="1"/>
  <c r="I13158" i="1" s="1"/>
  <c r="I13157" i="1"/>
  <c r="I13157" i="1" a="1"/>
  <c r="I13156" i="1" a="1"/>
  <c r="I13156" i="1" s="1"/>
  <c r="I13155" i="1" a="1"/>
  <c r="I13155" i="1" s="1"/>
  <c r="I13154" i="1"/>
  <c r="I13154" i="1" a="1"/>
  <c r="I13153" i="1"/>
  <c r="I13153" i="1" a="1"/>
  <c r="I13152" i="1" a="1"/>
  <c r="I13152" i="1" s="1"/>
  <c r="I13151" i="1" a="1"/>
  <c r="I13151" i="1" s="1"/>
  <c r="I13150" i="1" a="1"/>
  <c r="I13150" i="1" s="1"/>
  <c r="I13149" i="1" a="1"/>
  <c r="I13149" i="1" s="1"/>
  <c r="I13148" i="1" a="1"/>
  <c r="I13148" i="1" s="1"/>
  <c r="I13147" i="1"/>
  <c r="I13147" i="1" a="1"/>
  <c r="I13146" i="1" a="1"/>
  <c r="I13146" i="1" s="1"/>
  <c r="I13145" i="1"/>
  <c r="I13145" i="1" a="1"/>
  <c r="I13144" i="1" a="1"/>
  <c r="I13144" i="1" s="1"/>
  <c r="I13143" i="1" a="1"/>
  <c r="I13143" i="1" s="1"/>
  <c r="I13142" i="1" a="1"/>
  <c r="I13142" i="1" s="1"/>
  <c r="I13141" i="1" a="1"/>
  <c r="I13141" i="1" s="1"/>
  <c r="I13140" i="1"/>
  <c r="I13140" i="1" a="1"/>
  <c r="I13139" i="1"/>
  <c r="I13139" i="1" a="1"/>
  <c r="I13138" i="1" a="1"/>
  <c r="I13138" i="1" s="1"/>
  <c r="I13137" i="1" a="1"/>
  <c r="I13137" i="1" s="1"/>
  <c r="I13136" i="1" a="1"/>
  <c r="I13136" i="1" s="1"/>
  <c r="I13135" i="1" a="1"/>
  <c r="I13135" i="1" s="1"/>
  <c r="I13134" i="1"/>
  <c r="I13134" i="1" a="1"/>
  <c r="I13133" i="1"/>
  <c r="I13133" i="1" a="1"/>
  <c r="I13132" i="1"/>
  <c r="I13132" i="1" a="1"/>
  <c r="I13131" i="1" a="1"/>
  <c r="I13131" i="1" s="1"/>
  <c r="I13130" i="1" a="1"/>
  <c r="I13130" i="1" s="1"/>
  <c r="I13129" i="1"/>
  <c r="I13129" i="1" a="1"/>
  <c r="I13128" i="1" a="1"/>
  <c r="I13128" i="1" s="1"/>
  <c r="I13127" i="1" a="1"/>
  <c r="I13127" i="1" s="1"/>
  <c r="I13126" i="1" a="1"/>
  <c r="I13126" i="1" s="1"/>
  <c r="I13125" i="1" a="1"/>
  <c r="I13125" i="1" s="1"/>
  <c r="I13124" i="1" a="1"/>
  <c r="I13124" i="1" s="1"/>
  <c r="I13123" i="1"/>
  <c r="I13123" i="1" a="1"/>
  <c r="I13122" i="1" a="1"/>
  <c r="I13122" i="1" s="1"/>
  <c r="I13121" i="1" a="1"/>
  <c r="I13121" i="1" s="1"/>
  <c r="I13120" i="1"/>
  <c r="I13120" i="1" a="1"/>
  <c r="I13119" i="1" a="1"/>
  <c r="I13119" i="1" s="1"/>
  <c r="I13118" i="1"/>
  <c r="I13118" i="1" a="1"/>
  <c r="I13117" i="1"/>
  <c r="I13117" i="1" a="1"/>
  <c r="I13116" i="1" a="1"/>
  <c r="I13116" i="1" s="1"/>
  <c r="I13115" i="1"/>
  <c r="I13115" i="1" a="1"/>
  <c r="I13114" i="1" a="1"/>
  <c r="I13114" i="1" s="1"/>
  <c r="I13113" i="1"/>
  <c r="I13113" i="1" a="1"/>
  <c r="I13112" i="1"/>
  <c r="I13112" i="1" a="1"/>
  <c r="I13111" i="1" a="1"/>
  <c r="I13111" i="1" s="1"/>
  <c r="I13110" i="1" a="1"/>
  <c r="I13110" i="1" s="1"/>
  <c r="I13109" i="1"/>
  <c r="I13109" i="1" a="1"/>
  <c r="I13108" i="1" a="1"/>
  <c r="I13108" i="1" s="1"/>
  <c r="I13107" i="1"/>
  <c r="I13107" i="1" a="1"/>
  <c r="I13106" i="1" a="1"/>
  <c r="I13106" i="1" s="1"/>
  <c r="I13105" i="1" a="1"/>
  <c r="I13105" i="1" s="1"/>
  <c r="I13104" i="1" a="1"/>
  <c r="I13104" i="1" s="1"/>
  <c r="I13103" i="1" a="1"/>
  <c r="I13103" i="1" s="1"/>
  <c r="I13102" i="1"/>
  <c r="I13102" i="1" a="1"/>
  <c r="I13101" i="1" a="1"/>
  <c r="I13101" i="1" s="1"/>
  <c r="I13100" i="1"/>
  <c r="I13100" i="1" a="1"/>
  <c r="I13099" i="1"/>
  <c r="I13099" i="1" a="1"/>
  <c r="I13098" i="1" a="1"/>
  <c r="I13098" i="1" s="1"/>
  <c r="I13097" i="1" a="1"/>
  <c r="I13097" i="1" s="1"/>
  <c r="I13096" i="1"/>
  <c r="I13096" i="1" a="1"/>
  <c r="I13095" i="1"/>
  <c r="I13095" i="1" a="1"/>
  <c r="I13094" i="1"/>
  <c r="I13094" i="1" a="1"/>
  <c r="I13093" i="1" a="1"/>
  <c r="I13093" i="1" s="1"/>
  <c r="I13092" i="1" a="1"/>
  <c r="I13092" i="1" s="1"/>
  <c r="I13091" i="1" a="1"/>
  <c r="I13091" i="1" s="1"/>
  <c r="I13090" i="1" a="1"/>
  <c r="I13090" i="1" s="1"/>
  <c r="I13089" i="1" a="1"/>
  <c r="I13089" i="1" s="1"/>
  <c r="I13088" i="1" a="1"/>
  <c r="I13088" i="1" s="1"/>
  <c r="I13087" i="1" a="1"/>
  <c r="I13087" i="1" s="1"/>
  <c r="I13086" i="1"/>
  <c r="I13086" i="1" a="1"/>
  <c r="I13085" i="1"/>
  <c r="I13085" i="1" a="1"/>
  <c r="I13084" i="1"/>
  <c r="I13084" i="1" a="1"/>
  <c r="I13083" i="1" a="1"/>
  <c r="I13083" i="1" s="1"/>
  <c r="I13082" i="1"/>
  <c r="I13082" i="1" a="1"/>
  <c r="I13081" i="1" a="1"/>
  <c r="I13081" i="1" s="1"/>
  <c r="I13080" i="1"/>
  <c r="I13080" i="1" a="1"/>
  <c r="I13079" i="1"/>
  <c r="I13079" i="1" a="1"/>
  <c r="I13078" i="1"/>
  <c r="I13078" i="1" a="1"/>
  <c r="I13077" i="1" a="1"/>
  <c r="I13077" i="1" s="1"/>
  <c r="I13076" i="1" a="1"/>
  <c r="I13076" i="1" s="1"/>
  <c r="I13075" i="1" a="1"/>
  <c r="I13075" i="1" s="1"/>
  <c r="I13074" i="1" a="1"/>
  <c r="I13074" i="1" s="1"/>
  <c r="I13073" i="1" a="1"/>
  <c r="I13073" i="1" s="1"/>
  <c r="I13072" i="1" a="1"/>
  <c r="I13072" i="1" s="1"/>
  <c r="I13071" i="1"/>
  <c r="I13071" i="1" a="1"/>
  <c r="I13070" i="1" a="1"/>
  <c r="I13070" i="1" s="1"/>
  <c r="I13069" i="1"/>
  <c r="I13069" i="1" a="1"/>
  <c r="I13068" i="1"/>
  <c r="I13068" i="1" a="1"/>
  <c r="I13067" i="1" a="1"/>
  <c r="I13067" i="1" s="1"/>
  <c r="I13066" i="1" a="1"/>
  <c r="I13066" i="1" s="1"/>
  <c r="I13065" i="1" a="1"/>
  <c r="I13065" i="1" s="1"/>
  <c r="I13064" i="1"/>
  <c r="I13064" i="1" a="1"/>
  <c r="I13063" i="1"/>
  <c r="I13063" i="1" a="1"/>
  <c r="I13062" i="1" a="1"/>
  <c r="I13062" i="1" s="1"/>
  <c r="I13061" i="1" a="1"/>
  <c r="I13061" i="1" s="1"/>
  <c r="I13060" i="1"/>
  <c r="I13060" i="1" a="1"/>
  <c r="I13059" i="1" a="1"/>
  <c r="I13059" i="1" s="1"/>
  <c r="I13058" i="1" a="1"/>
  <c r="I13058" i="1" s="1"/>
  <c r="I13057" i="1"/>
  <c r="I13057" i="1" a="1"/>
  <c r="I13056" i="1"/>
  <c r="I13056" i="1" a="1"/>
  <c r="I13055" i="1"/>
  <c r="I13055" i="1" a="1"/>
  <c r="I13054" i="1" a="1"/>
  <c r="I13054" i="1" s="1"/>
  <c r="I13053" i="1" a="1"/>
  <c r="I13053" i="1" s="1"/>
  <c r="I13052" i="1" a="1"/>
  <c r="I13052" i="1" s="1"/>
  <c r="I13051" i="1" a="1"/>
  <c r="I13051" i="1" s="1"/>
  <c r="I13050" i="1"/>
  <c r="I13050" i="1" a="1"/>
  <c r="I13049" i="1"/>
  <c r="I13049" i="1" a="1"/>
  <c r="I13048" i="1" a="1"/>
  <c r="I13048" i="1" s="1"/>
  <c r="I13047" i="1" a="1"/>
  <c r="I13047" i="1" s="1"/>
  <c r="I13046" i="1" a="1"/>
  <c r="I13046" i="1" s="1"/>
  <c r="I13045" i="1"/>
  <c r="I13045" i="1" a="1"/>
  <c r="I13044" i="1"/>
  <c r="I13044" i="1" a="1"/>
  <c r="I13043" i="1" a="1"/>
  <c r="I13043" i="1" s="1"/>
  <c r="I13042" i="1"/>
  <c r="I13042" i="1" a="1"/>
  <c r="I13041" i="1"/>
  <c r="I13041" i="1" a="1"/>
  <c r="I13040" i="1" a="1"/>
  <c r="I13040" i="1" s="1"/>
  <c r="I13039" i="1" a="1"/>
  <c r="I13039" i="1" s="1"/>
  <c r="I13038" i="1"/>
  <c r="I13038" i="1" a="1"/>
  <c r="I13037" i="1"/>
  <c r="I13037" i="1" a="1"/>
  <c r="I13036" i="1"/>
  <c r="I13036" i="1" a="1"/>
  <c r="I13035" i="1"/>
  <c r="I13035" i="1" a="1"/>
  <c r="I13034" i="1" a="1"/>
  <c r="I13034" i="1" s="1"/>
  <c r="I13033" i="1" a="1"/>
  <c r="I13033" i="1" s="1"/>
  <c r="I13032" i="1" a="1"/>
  <c r="I13032" i="1" s="1"/>
  <c r="I13031" i="1"/>
  <c r="I13031" i="1" a="1"/>
  <c r="I13030" i="1"/>
  <c r="I13030" i="1" a="1"/>
  <c r="I13029" i="1" a="1"/>
  <c r="I13029" i="1" s="1"/>
  <c r="I13028" i="1" a="1"/>
  <c r="I13028" i="1" s="1"/>
  <c r="I13027" i="1" a="1"/>
  <c r="I13027" i="1" s="1"/>
  <c r="I13026" i="1"/>
  <c r="I13026" i="1" a="1"/>
  <c r="I13025" i="1" a="1"/>
  <c r="I13025" i="1" s="1"/>
  <c r="I13024" i="1" a="1"/>
  <c r="I13024" i="1" s="1"/>
  <c r="I13023" i="1"/>
  <c r="I13023" i="1" a="1"/>
  <c r="I13022" i="1"/>
  <c r="I13022" i="1" a="1"/>
  <c r="I13021" i="1" a="1"/>
  <c r="I13021" i="1" s="1"/>
  <c r="I13020" i="1" a="1"/>
  <c r="I13020" i="1" s="1"/>
  <c r="I13019" i="1"/>
  <c r="I13019" i="1" a="1"/>
  <c r="I13018" i="1"/>
  <c r="I13018" i="1" a="1"/>
  <c r="I13017" i="1"/>
  <c r="I13017" i="1" a="1"/>
  <c r="I13016" i="1" a="1"/>
  <c r="I13016" i="1" s="1"/>
  <c r="I13015" i="1"/>
  <c r="I13015" i="1" a="1"/>
  <c r="I13014" i="1" a="1"/>
  <c r="I13014" i="1" s="1"/>
  <c r="I13013" i="1" a="1"/>
  <c r="I13013" i="1" s="1"/>
  <c r="I13012" i="1"/>
  <c r="I13012" i="1" a="1"/>
  <c r="I13011" i="1"/>
  <c r="I13011" i="1" a="1"/>
  <c r="I13010" i="1" a="1"/>
  <c r="I13010" i="1" s="1"/>
  <c r="I13009" i="1" a="1"/>
  <c r="I13009" i="1" s="1"/>
  <c r="I13008" i="1" a="1"/>
  <c r="I13008" i="1" s="1"/>
  <c r="I13007" i="1" a="1"/>
  <c r="I13007" i="1" s="1"/>
  <c r="I13006" i="1"/>
  <c r="I13006" i="1" a="1"/>
  <c r="I13005" i="1" a="1"/>
  <c r="I13005" i="1" s="1"/>
  <c r="I13004" i="1"/>
  <c r="I13004" i="1" a="1"/>
  <c r="I13003" i="1"/>
  <c r="I13003" i="1" a="1"/>
  <c r="I13002" i="1" a="1"/>
  <c r="I13002" i="1" s="1"/>
  <c r="I13001" i="1"/>
  <c r="I13001" i="1" a="1"/>
  <c r="I13000" i="1"/>
  <c r="I13000" i="1" a="1"/>
  <c r="I12999" i="1"/>
  <c r="I12999" i="1" a="1"/>
  <c r="I12998" i="1" a="1"/>
  <c r="I12998" i="1" s="1"/>
  <c r="I12997" i="1"/>
  <c r="I12997" i="1" a="1"/>
  <c r="I12996" i="1"/>
  <c r="I12996" i="1" a="1"/>
  <c r="I12995" i="1"/>
  <c r="I12995" i="1" a="1"/>
  <c r="I12994" i="1" a="1"/>
  <c r="I12994" i="1" s="1"/>
  <c r="I12993" i="1"/>
  <c r="I12993" i="1" a="1"/>
  <c r="I12992" i="1"/>
  <c r="I12992" i="1" a="1"/>
  <c r="I12991" i="1" a="1"/>
  <c r="I12991" i="1" s="1"/>
  <c r="I12990" i="1" a="1"/>
  <c r="I12990" i="1" s="1"/>
  <c r="I12989" i="1" a="1"/>
  <c r="I12989" i="1" s="1"/>
  <c r="I12988" i="1"/>
  <c r="I12988" i="1" a="1"/>
  <c r="I12987" i="1"/>
  <c r="I12987" i="1" a="1"/>
  <c r="I12986" i="1" a="1"/>
  <c r="I12986" i="1" s="1"/>
  <c r="I12985" i="1"/>
  <c r="I12985" i="1" a="1"/>
  <c r="I12984" i="1"/>
  <c r="I12984" i="1" a="1"/>
  <c r="I12983" i="1" a="1"/>
  <c r="I12983" i="1" s="1"/>
  <c r="I12982" i="1"/>
  <c r="I12982" i="1" a="1"/>
  <c r="I12981" i="1"/>
  <c r="I12981" i="1" a="1"/>
  <c r="I12980" i="1" a="1"/>
  <c r="I12980" i="1" s="1"/>
  <c r="I12979" i="1" a="1"/>
  <c r="I12979" i="1" s="1"/>
  <c r="I12978" i="1"/>
  <c r="I12978" i="1" a="1"/>
  <c r="I12977" i="1"/>
  <c r="I12977" i="1" a="1"/>
  <c r="I12976" i="1" a="1"/>
  <c r="I12976" i="1" s="1"/>
  <c r="I12975" i="1" a="1"/>
  <c r="I12975" i="1" s="1"/>
  <c r="I12974" i="1"/>
  <c r="I12974" i="1" a="1"/>
  <c r="I12973" i="1"/>
  <c r="I12973" i="1" a="1"/>
  <c r="I12972" i="1" a="1"/>
  <c r="I12972" i="1" s="1"/>
  <c r="I12971" i="1" a="1"/>
  <c r="I12971" i="1" s="1"/>
  <c r="I12970" i="1"/>
  <c r="I12970" i="1" a="1"/>
  <c r="I12969" i="1"/>
  <c r="I12969" i="1" a="1"/>
  <c r="I12968" i="1"/>
  <c r="I12968" i="1" a="1"/>
  <c r="I12967" i="1" a="1"/>
  <c r="I12967" i="1" s="1"/>
  <c r="I12966" i="1"/>
  <c r="I12966" i="1" a="1"/>
  <c r="I12965" i="1"/>
  <c r="I12965" i="1" a="1"/>
  <c r="I12964" i="1" a="1"/>
  <c r="I12964" i="1" s="1"/>
  <c r="I12963" i="1"/>
  <c r="I12963" i="1" a="1"/>
  <c r="I12962" i="1" a="1"/>
  <c r="I12962" i="1" s="1"/>
  <c r="I12961" i="1" a="1"/>
  <c r="I12961" i="1" s="1"/>
  <c r="I12960" i="1" a="1"/>
  <c r="I12960" i="1" s="1"/>
  <c r="I12959" i="1"/>
  <c r="I12959" i="1" a="1"/>
  <c r="I12958" i="1"/>
  <c r="I12958" i="1" a="1"/>
  <c r="I12957" i="1" a="1"/>
  <c r="I12957" i="1" s="1"/>
  <c r="I12956" i="1" a="1"/>
  <c r="I12956" i="1" s="1"/>
  <c r="I12955" i="1"/>
  <c r="I12955" i="1" a="1"/>
  <c r="I12954" i="1"/>
  <c r="I12954" i="1" a="1"/>
  <c r="I12953" i="1" a="1"/>
  <c r="I12953" i="1" s="1"/>
  <c r="I12952" i="1"/>
  <c r="I12952" i="1" a="1"/>
  <c r="I12951" i="1"/>
  <c r="I12951" i="1" a="1"/>
  <c r="I12950" i="1"/>
  <c r="I12950" i="1" a="1"/>
  <c r="I12949" i="1"/>
  <c r="I12949" i="1" a="1"/>
  <c r="I12948" i="1" a="1"/>
  <c r="I12948" i="1" s="1"/>
  <c r="I12947" i="1"/>
  <c r="I12947" i="1" a="1"/>
  <c r="I12946" i="1"/>
  <c r="I12946" i="1" a="1"/>
  <c r="I12945" i="1" a="1"/>
  <c r="I12945" i="1" s="1"/>
  <c r="I12944" i="1" a="1"/>
  <c r="I12944" i="1" s="1"/>
  <c r="I12943" i="1" a="1"/>
  <c r="I12943" i="1" s="1"/>
  <c r="I12942" i="1" a="1"/>
  <c r="I12942" i="1" s="1"/>
  <c r="I12941" i="1" a="1"/>
  <c r="I12941" i="1" s="1"/>
  <c r="I12940" i="1"/>
  <c r="I12940" i="1" a="1"/>
  <c r="I12939" i="1"/>
  <c r="I12939" i="1" a="1"/>
  <c r="I12938" i="1"/>
  <c r="I12938" i="1" a="1"/>
  <c r="I12937" i="1" a="1"/>
  <c r="I12937" i="1" s="1"/>
  <c r="I12936" i="1"/>
  <c r="I12936" i="1" a="1"/>
  <c r="I12935" i="1" a="1"/>
  <c r="I12935" i="1" s="1"/>
  <c r="I12934" i="1"/>
  <c r="I12934" i="1" a="1"/>
  <c r="I12933" i="1"/>
  <c r="I12933" i="1" a="1"/>
  <c r="I12932" i="1"/>
  <c r="I12932" i="1" a="1"/>
  <c r="I12931" i="1"/>
  <c r="I12931" i="1" a="1"/>
  <c r="I12930" i="1"/>
  <c r="I12930" i="1" a="1"/>
  <c r="I12929" i="1" a="1"/>
  <c r="I12929" i="1" s="1"/>
  <c r="I12928" i="1"/>
  <c r="I12928" i="1" a="1"/>
  <c r="I12927" i="1"/>
  <c r="I12927" i="1" a="1"/>
  <c r="I12926" i="1" a="1"/>
  <c r="I12926" i="1" s="1"/>
  <c r="I12925" i="1" a="1"/>
  <c r="I12925" i="1" s="1"/>
  <c r="I12924" i="1" a="1"/>
  <c r="I12924" i="1" s="1"/>
  <c r="I12923" i="1" a="1"/>
  <c r="I12923" i="1" s="1"/>
  <c r="I12922" i="1" a="1"/>
  <c r="I12922" i="1" s="1"/>
  <c r="I12921" i="1"/>
  <c r="I12921" i="1" a="1"/>
  <c r="I12920" i="1"/>
  <c r="I12920" i="1" a="1"/>
  <c r="I12919" i="1"/>
  <c r="I12919" i="1" a="1"/>
  <c r="I12918" i="1" a="1"/>
  <c r="I12918" i="1" s="1"/>
  <c r="I12917" i="1" a="1"/>
  <c r="I12917" i="1" s="1"/>
  <c r="I12916" i="1" a="1"/>
  <c r="I12916" i="1" s="1"/>
  <c r="I12915" i="1"/>
  <c r="I12915" i="1" a="1"/>
  <c r="I12914" i="1"/>
  <c r="I12914" i="1" a="1"/>
  <c r="I12913" i="1"/>
  <c r="I12913" i="1" a="1"/>
  <c r="I12912" i="1"/>
  <c r="I12912" i="1" a="1"/>
  <c r="I12911" i="1"/>
  <c r="I12911" i="1" a="1"/>
  <c r="I12910" i="1" a="1"/>
  <c r="I12910" i="1" s="1"/>
  <c r="I12909" i="1"/>
  <c r="I12909" i="1" a="1"/>
  <c r="I12908" i="1" a="1"/>
  <c r="I12908" i="1" s="1"/>
  <c r="I12907" i="1"/>
  <c r="I12907" i="1" a="1"/>
  <c r="I12906" i="1"/>
  <c r="I12906" i="1" a="1"/>
  <c r="I12905" i="1" a="1"/>
  <c r="I12905" i="1" s="1"/>
  <c r="I12904" i="1" a="1"/>
  <c r="I12904" i="1" s="1"/>
  <c r="I12903" i="1" a="1"/>
  <c r="I12903" i="1" s="1"/>
  <c r="I12902" i="1"/>
  <c r="I12902" i="1" a="1"/>
  <c r="I12901" i="1"/>
  <c r="I12901" i="1" a="1"/>
  <c r="I12900" i="1"/>
  <c r="I12900" i="1" a="1"/>
  <c r="I12899" i="1" a="1"/>
  <c r="I12899" i="1" s="1"/>
  <c r="I12898" i="1"/>
  <c r="I12898" i="1" a="1"/>
  <c r="I12897" i="1" a="1"/>
  <c r="I12897" i="1" s="1"/>
  <c r="I12896" i="1"/>
  <c r="I12896" i="1" a="1"/>
  <c r="I12895" i="1"/>
  <c r="I12895" i="1" a="1"/>
  <c r="I12894" i="1"/>
  <c r="I12894" i="1" a="1"/>
  <c r="I12893" i="1"/>
  <c r="I12893" i="1" a="1"/>
  <c r="I12892" i="1"/>
  <c r="I12892" i="1" a="1"/>
  <c r="I12891" i="1" a="1"/>
  <c r="I12891" i="1" s="1"/>
  <c r="I12890" i="1" a="1"/>
  <c r="I12890" i="1" s="1"/>
  <c r="I12889" i="1"/>
  <c r="I12889" i="1" a="1"/>
  <c r="I12888" i="1"/>
  <c r="I12888" i="1" a="1"/>
  <c r="I12887" i="1"/>
  <c r="I12887" i="1" a="1"/>
  <c r="I12886" i="1" a="1"/>
  <c r="I12886" i="1" s="1"/>
  <c r="I12885" i="1" a="1"/>
  <c r="I12885" i="1" s="1"/>
  <c r="I12884" i="1" a="1"/>
  <c r="I12884" i="1" s="1"/>
  <c r="I12883" i="1"/>
  <c r="I12883" i="1" a="1"/>
  <c r="I12882" i="1"/>
  <c r="I12882" i="1" a="1"/>
  <c r="I12881" i="1" a="1"/>
  <c r="I12881" i="1" s="1"/>
  <c r="I12880" i="1"/>
  <c r="I12880" i="1" a="1"/>
  <c r="I12879" i="1"/>
  <c r="I12879" i="1" a="1"/>
  <c r="I12878" i="1" a="1"/>
  <c r="I12878" i="1" s="1"/>
  <c r="I12877" i="1"/>
  <c r="I12877" i="1" a="1"/>
  <c r="I12876" i="1"/>
  <c r="I12876" i="1" a="1"/>
  <c r="I12875" i="1"/>
  <c r="I12875" i="1" a="1"/>
  <c r="I12874" i="1"/>
  <c r="I12874" i="1" a="1"/>
  <c r="I12873" i="1"/>
  <c r="I12873" i="1" a="1"/>
  <c r="I12872" i="1" a="1"/>
  <c r="I12872" i="1" s="1"/>
  <c r="I12871" i="1"/>
  <c r="I12871" i="1" a="1"/>
  <c r="I12870" i="1" a="1"/>
  <c r="I12870" i="1" s="1"/>
  <c r="I12869" i="1"/>
  <c r="I12869" i="1" a="1"/>
  <c r="I12868" i="1" a="1"/>
  <c r="I12868" i="1" s="1"/>
  <c r="I12867" i="1" a="1"/>
  <c r="I12867" i="1" s="1"/>
  <c r="I12866" i="1" a="1"/>
  <c r="I12866" i="1" s="1"/>
  <c r="I12865" i="1" a="1"/>
  <c r="I12865" i="1" s="1"/>
  <c r="I12864" i="1"/>
  <c r="I12864" i="1" a="1"/>
  <c r="I12863" i="1" a="1"/>
  <c r="I12863" i="1" s="1"/>
  <c r="I12862" i="1" a="1"/>
  <c r="I12862" i="1" s="1"/>
  <c r="I12861" i="1"/>
  <c r="I12861" i="1" a="1"/>
  <c r="I12860" i="1"/>
  <c r="I12860" i="1" a="1"/>
  <c r="I12859" i="1" a="1"/>
  <c r="I12859" i="1" s="1"/>
  <c r="I12858" i="1"/>
  <c r="I12858" i="1" a="1"/>
  <c r="I12857" i="1"/>
  <c r="I12857" i="1" a="1"/>
  <c r="I12856" i="1"/>
  <c r="I12856" i="1" a="1"/>
  <c r="I12855" i="1"/>
  <c r="I12855" i="1" a="1"/>
  <c r="I12854" i="1" a="1"/>
  <c r="I12854" i="1" s="1"/>
  <c r="I12853" i="1"/>
  <c r="I12853" i="1" a="1"/>
  <c r="I12852" i="1"/>
  <c r="I12852" i="1" a="1"/>
  <c r="I12851" i="1" a="1"/>
  <c r="I12851" i="1" s="1"/>
  <c r="I12850" i="1"/>
  <c r="I12850" i="1" a="1"/>
  <c r="I12849" i="1" a="1"/>
  <c r="I12849" i="1" s="1"/>
  <c r="I12848" i="1" a="1"/>
  <c r="I12848" i="1" s="1"/>
  <c r="I12847" i="1" a="1"/>
  <c r="I12847" i="1" s="1"/>
  <c r="I12846" i="1" a="1"/>
  <c r="I12846" i="1" s="1"/>
  <c r="I12845" i="1" a="1"/>
  <c r="I12845" i="1" s="1"/>
  <c r="I12844" i="1"/>
  <c r="I12844" i="1" a="1"/>
  <c r="I12843" i="1" a="1"/>
  <c r="I12843" i="1" s="1"/>
  <c r="I12842" i="1"/>
  <c r="I12842" i="1" a="1"/>
  <c r="I12841" i="1"/>
  <c r="I12841" i="1" a="1"/>
  <c r="I12840" i="1" a="1"/>
  <c r="I12840" i="1" s="1"/>
  <c r="I12839" i="1"/>
  <c r="I12839" i="1" a="1"/>
  <c r="I12838" i="1"/>
  <c r="I12838" i="1" a="1"/>
  <c r="I12837" i="1"/>
  <c r="I12837" i="1" a="1"/>
  <c r="I12836" i="1" a="1"/>
  <c r="I12836" i="1" s="1"/>
  <c r="I12835" i="1"/>
  <c r="I12835" i="1" a="1"/>
  <c r="I12834" i="1"/>
  <c r="I12834" i="1" a="1"/>
  <c r="I12833" i="1"/>
  <c r="I12833" i="1" a="1"/>
  <c r="I12832" i="1" a="1"/>
  <c r="I12832" i="1" s="1"/>
  <c r="I12831" i="1"/>
  <c r="I12831" i="1" a="1"/>
  <c r="I12830" i="1" a="1"/>
  <c r="I12830" i="1" s="1"/>
  <c r="I12829" i="1" a="1"/>
  <c r="I12829" i="1" s="1"/>
  <c r="I12828" i="1" a="1"/>
  <c r="I12828" i="1" s="1"/>
  <c r="I12827" i="1" a="1"/>
  <c r="I12827" i="1" s="1"/>
  <c r="I12826" i="1"/>
  <c r="I12826" i="1" a="1"/>
  <c r="I12825" i="1"/>
  <c r="I12825" i="1" a="1"/>
  <c r="I12824" i="1" a="1"/>
  <c r="I12824" i="1" s="1"/>
  <c r="I12823" i="1"/>
  <c r="I12823" i="1" a="1"/>
  <c r="I12822" i="1"/>
  <c r="I12822" i="1" a="1"/>
  <c r="I12821" i="1" a="1"/>
  <c r="I12821" i="1" s="1"/>
  <c r="I12820" i="1"/>
  <c r="I12820" i="1" a="1"/>
  <c r="I12819" i="1"/>
  <c r="I12819" i="1" a="1"/>
  <c r="I12818" i="1" a="1"/>
  <c r="I12818" i="1" s="1"/>
  <c r="I12817" i="1" a="1"/>
  <c r="I12817" i="1" s="1"/>
  <c r="I12816" i="1"/>
  <c r="I12816" i="1" a="1"/>
  <c r="I12815" i="1"/>
  <c r="I12815" i="1" a="1"/>
  <c r="I12814" i="1"/>
  <c r="I12814" i="1" a="1"/>
  <c r="I12813" i="1"/>
  <c r="I12813" i="1" a="1"/>
  <c r="I12812" i="1"/>
  <c r="I12812" i="1" a="1"/>
  <c r="I12811" i="1" a="1"/>
  <c r="I12811" i="1" s="1"/>
  <c r="I12810" i="1" a="1"/>
  <c r="I12810" i="1" s="1"/>
  <c r="I12809" i="1" a="1"/>
  <c r="I12809" i="1" s="1"/>
  <c r="I12808" i="1"/>
  <c r="I12808" i="1" a="1"/>
  <c r="I12807" i="1"/>
  <c r="I12807" i="1" a="1"/>
  <c r="I12806" i="1"/>
  <c r="I12806" i="1" a="1"/>
  <c r="I12805" i="1" a="1"/>
  <c r="I12805" i="1" s="1"/>
  <c r="I12804" i="1"/>
  <c r="I12804" i="1" a="1"/>
  <c r="I12803" i="1"/>
  <c r="I12803" i="1" a="1"/>
  <c r="I12802" i="1" a="1"/>
  <c r="I12802" i="1" s="1"/>
  <c r="I12801" i="1"/>
  <c r="I12801" i="1" a="1"/>
  <c r="I12800" i="1" a="1"/>
  <c r="I12800" i="1" s="1"/>
  <c r="I12799" i="1" a="1"/>
  <c r="I12799" i="1" s="1"/>
  <c r="I12798" i="1" a="1"/>
  <c r="I12798" i="1" s="1"/>
  <c r="I12797" i="1"/>
  <c r="I12797" i="1" a="1"/>
  <c r="I12796" i="1"/>
  <c r="I12796" i="1" a="1"/>
  <c r="I12795" i="1"/>
  <c r="I12795" i="1" a="1"/>
  <c r="I12794" i="1"/>
  <c r="I12794" i="1" a="1"/>
  <c r="I12793" i="1"/>
  <c r="I12793" i="1" a="1"/>
  <c r="I12792" i="1" a="1"/>
  <c r="I12792" i="1" s="1"/>
  <c r="I12791" i="1" a="1"/>
  <c r="I12791" i="1" s="1"/>
  <c r="I12790" i="1"/>
  <c r="I12790" i="1" a="1"/>
  <c r="I12789" i="1"/>
  <c r="I12789" i="1" a="1"/>
  <c r="I12788" i="1"/>
  <c r="I12788" i="1" a="1"/>
  <c r="I12787" i="1"/>
  <c r="I12787" i="1" a="1"/>
  <c r="I12786" i="1" a="1"/>
  <c r="I12786" i="1" s="1"/>
  <c r="I12785" i="1"/>
  <c r="I12785" i="1" a="1"/>
  <c r="I12784" i="1"/>
  <c r="I12784" i="1" a="1"/>
  <c r="I12783" i="1" a="1"/>
  <c r="I12783" i="1" s="1"/>
  <c r="I12782" i="1" a="1"/>
  <c r="I12782" i="1" s="1"/>
  <c r="I12781" i="1" a="1"/>
  <c r="I12781" i="1" s="1"/>
  <c r="I12780" i="1" a="1"/>
  <c r="I12780" i="1" s="1"/>
  <c r="I12779" i="1" a="1"/>
  <c r="I12779" i="1" s="1"/>
  <c r="I12778" i="1"/>
  <c r="I12778" i="1" a="1"/>
  <c r="I12777" i="1"/>
  <c r="I12777" i="1" a="1"/>
  <c r="I12776" i="1"/>
  <c r="I12776" i="1" a="1"/>
  <c r="I12775" i="1"/>
  <c r="I12775" i="1" a="1"/>
  <c r="I12774" i="1"/>
  <c r="I12774" i="1" a="1"/>
  <c r="I12773" i="1" a="1"/>
  <c r="I12773" i="1" s="1"/>
  <c r="I12772" i="1"/>
  <c r="I12772" i="1" a="1"/>
  <c r="I12771" i="1"/>
  <c r="I12771" i="1" a="1"/>
  <c r="I12770" i="1"/>
  <c r="I12770" i="1" a="1"/>
  <c r="I12769" i="1"/>
  <c r="I12769" i="1" a="1"/>
  <c r="I12768" i="1"/>
  <c r="I12768" i="1" a="1"/>
  <c r="I12767" i="1" a="1"/>
  <c r="I12767" i="1" s="1"/>
  <c r="I12766" i="1"/>
  <c r="I12766" i="1" a="1"/>
  <c r="I12765" i="1"/>
  <c r="I12765" i="1" a="1"/>
  <c r="I12764" i="1" a="1"/>
  <c r="I12764" i="1" s="1"/>
  <c r="I12763" i="1" a="1"/>
  <c r="I12763" i="1" s="1"/>
  <c r="I12762" i="1" a="1"/>
  <c r="I12762" i="1" s="1"/>
  <c r="I12761" i="1" a="1"/>
  <c r="I12761" i="1" s="1"/>
  <c r="I12760" i="1" a="1"/>
  <c r="I12760" i="1" s="1"/>
  <c r="I12759" i="1"/>
  <c r="I12759" i="1" a="1"/>
  <c r="I12758" i="1"/>
  <c r="I12758" i="1" a="1"/>
  <c r="I12757" i="1"/>
  <c r="I12757" i="1" a="1"/>
  <c r="I12756" i="1"/>
  <c r="I12756" i="1" a="1"/>
  <c r="I12755" i="1" a="1"/>
  <c r="I12755" i="1" s="1"/>
  <c r="I12754" i="1" a="1"/>
  <c r="I12754" i="1" s="1"/>
  <c r="I12753" i="1"/>
  <c r="I12753" i="1" a="1"/>
  <c r="I12752" i="1"/>
  <c r="I12752" i="1" a="1"/>
  <c r="I12751" i="1"/>
  <c r="I12751" i="1" a="1"/>
  <c r="I12750" i="1"/>
  <c r="I12750" i="1" a="1"/>
  <c r="I12749" i="1"/>
  <c r="I12749" i="1" a="1"/>
  <c r="I12748" i="1" a="1"/>
  <c r="I12748" i="1" s="1"/>
  <c r="I12747" i="1"/>
  <c r="I12747" i="1" a="1"/>
  <c r="I12746" i="1" a="1"/>
  <c r="I12746" i="1" s="1"/>
  <c r="I12745" i="1"/>
  <c r="I12745" i="1" a="1"/>
  <c r="I12744" i="1" a="1"/>
  <c r="I12744" i="1" s="1"/>
  <c r="I12743" i="1" a="1"/>
  <c r="I12743" i="1" s="1"/>
  <c r="I12742" i="1" a="1"/>
  <c r="I12742" i="1" s="1"/>
  <c r="I12741" i="1" a="1"/>
  <c r="I12741" i="1" s="1"/>
  <c r="I12740" i="1"/>
  <c r="I12740" i="1" a="1"/>
  <c r="I12739" i="1"/>
  <c r="I12739" i="1" a="1"/>
  <c r="I12738" i="1"/>
  <c r="I12738" i="1" a="1"/>
  <c r="I12737" i="1" a="1"/>
  <c r="I12737" i="1" s="1"/>
  <c r="I12736" i="1"/>
  <c r="I12736" i="1" a="1"/>
  <c r="I12735" i="1" a="1"/>
  <c r="I12735" i="1" s="1"/>
  <c r="I12734" i="1"/>
  <c r="I12734" i="1" a="1"/>
  <c r="I12733" i="1"/>
  <c r="I12733" i="1" a="1"/>
  <c r="I12732" i="1"/>
  <c r="I12732" i="1" a="1"/>
  <c r="I12731" i="1"/>
  <c r="I12731" i="1" a="1"/>
  <c r="I12730" i="1"/>
  <c r="I12730" i="1" a="1"/>
  <c r="I12729" i="1" a="1"/>
  <c r="I12729" i="1" s="1"/>
  <c r="I12728" i="1" a="1"/>
  <c r="I12728" i="1" s="1"/>
  <c r="I12727" i="1"/>
  <c r="I12727" i="1" a="1"/>
  <c r="I12726" i="1"/>
  <c r="I12726" i="1" a="1"/>
  <c r="I12725" i="1"/>
  <c r="I12725" i="1" a="1"/>
  <c r="I12724" i="1" a="1"/>
  <c r="I12724" i="1" s="1"/>
  <c r="I12723" i="1" a="1"/>
  <c r="I12723" i="1" s="1"/>
  <c r="I12722" i="1" a="1"/>
  <c r="I12722" i="1" s="1"/>
  <c r="I12721" i="1"/>
  <c r="I12721" i="1" a="1"/>
  <c r="I12720" i="1"/>
  <c r="I12720" i="1" a="1"/>
  <c r="I12719" i="1" a="1"/>
  <c r="I12719" i="1" s="1"/>
  <c r="I12718" i="1"/>
  <c r="I12718" i="1" a="1"/>
  <c r="I12717" i="1"/>
  <c r="I12717" i="1" a="1"/>
  <c r="I12716" i="1" a="1"/>
  <c r="I12716" i="1" s="1"/>
  <c r="I12715" i="1"/>
  <c r="I12715" i="1" a="1"/>
  <c r="I12714" i="1"/>
  <c r="I12714" i="1" a="1"/>
  <c r="I12713" i="1"/>
  <c r="I12713" i="1" a="1"/>
  <c r="I12712" i="1"/>
  <c r="I12712" i="1" a="1"/>
  <c r="I12711" i="1"/>
  <c r="I12711" i="1" a="1"/>
  <c r="I12710" i="1" a="1"/>
  <c r="I12710" i="1" s="1"/>
  <c r="I12709" i="1"/>
  <c r="I12709" i="1" a="1"/>
  <c r="I12708" i="1"/>
  <c r="I12708" i="1" a="1"/>
  <c r="I12707" i="1"/>
  <c r="I12707" i="1" a="1"/>
  <c r="I12706" i="1"/>
  <c r="I12706" i="1" a="1"/>
  <c r="I12705" i="1" a="1"/>
  <c r="I12705" i="1" s="1"/>
  <c r="I12704" i="1" a="1"/>
  <c r="I12704" i="1" s="1"/>
  <c r="I12703" i="1" a="1"/>
  <c r="I12703" i="1" s="1"/>
  <c r="I12702" i="1"/>
  <c r="I12702" i="1" a="1"/>
  <c r="I12701" i="1" a="1"/>
  <c r="I12701" i="1" s="1"/>
  <c r="I12700" i="1" a="1"/>
  <c r="I12700" i="1" s="1"/>
  <c r="I12699" i="1"/>
  <c r="I12699" i="1" a="1"/>
  <c r="I12698" i="1"/>
  <c r="I12698" i="1" a="1"/>
  <c r="I12697" i="1" a="1"/>
  <c r="I12697" i="1" s="1"/>
  <c r="I12696" i="1"/>
  <c r="I12696" i="1" a="1"/>
  <c r="I12695" i="1"/>
  <c r="I12695" i="1" a="1"/>
  <c r="I12694" i="1"/>
  <c r="I12694" i="1" a="1"/>
  <c r="I12693" i="1"/>
  <c r="I12693" i="1" a="1"/>
  <c r="I12692" i="1" a="1"/>
  <c r="I12692" i="1" s="1"/>
  <c r="I12691" i="1"/>
  <c r="I12691" i="1" a="1"/>
  <c r="I12690" i="1"/>
  <c r="I12690" i="1" a="1"/>
  <c r="I12689" i="1"/>
  <c r="I12689" i="1" a="1"/>
  <c r="I12688" i="1"/>
  <c r="I12688" i="1" a="1"/>
  <c r="I12687" i="1"/>
  <c r="I12687" i="1" a="1"/>
  <c r="I12686" i="1" a="1"/>
  <c r="I12686" i="1" s="1"/>
  <c r="I12685" i="1" a="1"/>
  <c r="I12685" i="1" s="1"/>
  <c r="I12684" i="1" a="1"/>
  <c r="I12684" i="1" s="1"/>
  <c r="I12683" i="1" a="1"/>
  <c r="I12683" i="1" s="1"/>
  <c r="I12682" i="1"/>
  <c r="I12682" i="1" a="1"/>
  <c r="I12681" i="1" a="1"/>
  <c r="I12681" i="1" s="1"/>
  <c r="I12680" i="1"/>
  <c r="I12680" i="1" a="1"/>
  <c r="I12679" i="1"/>
  <c r="I12679" i="1" a="1"/>
  <c r="I12678" i="1" a="1"/>
  <c r="I12678" i="1" s="1"/>
  <c r="I12677" i="1"/>
  <c r="I12677" i="1" a="1"/>
  <c r="I12676" i="1"/>
  <c r="I12676" i="1" a="1"/>
  <c r="I12675" i="1"/>
  <c r="I12675" i="1" a="1"/>
  <c r="I12674" i="1" a="1"/>
  <c r="I12674" i="1" s="1"/>
  <c r="I12673" i="1"/>
  <c r="I12673" i="1" a="1"/>
  <c r="I12672" i="1"/>
  <c r="I12672" i="1" a="1"/>
  <c r="I12671" i="1"/>
  <c r="I12671" i="1" a="1"/>
  <c r="I12670" i="1"/>
  <c r="I12670" i="1" a="1"/>
  <c r="I12669" i="1"/>
  <c r="I12669" i="1" a="1"/>
  <c r="I12668" i="1" a="1"/>
  <c r="I12668" i="1" s="1"/>
  <c r="I12667" i="1" a="1"/>
  <c r="I12667" i="1" s="1"/>
  <c r="I12666" i="1" a="1"/>
  <c r="I12666" i="1" s="1"/>
  <c r="I12665" i="1" a="1"/>
  <c r="I12665" i="1" s="1"/>
  <c r="I12664" i="1"/>
  <c r="I12664" i="1" a="1"/>
  <c r="I12663" i="1"/>
  <c r="I12663" i="1" a="1"/>
  <c r="I12662" i="1" a="1"/>
  <c r="I12662" i="1" s="1"/>
  <c r="I12661" i="1"/>
  <c r="I12661" i="1" a="1"/>
  <c r="I12660" i="1"/>
  <c r="I12660" i="1" a="1"/>
  <c r="I12659" i="1" a="1"/>
  <c r="I12659" i="1" s="1"/>
  <c r="I12658" i="1"/>
  <c r="I12658" i="1" a="1"/>
  <c r="I12657" i="1"/>
  <c r="I12657" i="1" a="1"/>
  <c r="I12656" i="1" a="1"/>
  <c r="I12656" i="1" s="1"/>
  <c r="I12655" i="1" a="1"/>
  <c r="I12655" i="1" s="1"/>
  <c r="I12654" i="1"/>
  <c r="I12654" i="1" a="1"/>
  <c r="I12653" i="1"/>
  <c r="I12653" i="1" a="1"/>
  <c r="I12652" i="1"/>
  <c r="I12652" i="1" a="1"/>
  <c r="I12651" i="1"/>
  <c r="I12651" i="1" a="1"/>
  <c r="I12650" i="1"/>
  <c r="I12650" i="1" a="1"/>
  <c r="I12649" i="1"/>
  <c r="I12649" i="1" a="1"/>
  <c r="I12648" i="1" a="1"/>
  <c r="I12648" i="1" s="1"/>
  <c r="I12647" i="1" a="1"/>
  <c r="I12647" i="1" s="1"/>
  <c r="I12646" i="1"/>
  <c r="I12646" i="1" a="1"/>
  <c r="I12645" i="1"/>
  <c r="I12645" i="1" a="1"/>
  <c r="I12644" i="1"/>
  <c r="I12644" i="1" a="1"/>
  <c r="I12643" i="1" a="1"/>
  <c r="I12643" i="1" s="1"/>
  <c r="I12642" i="1"/>
  <c r="I12642" i="1" a="1"/>
  <c r="I12641" i="1"/>
  <c r="I12641" i="1" a="1"/>
  <c r="I12640" i="1" a="1"/>
  <c r="I12640" i="1" s="1"/>
  <c r="I12639" i="1"/>
  <c r="I12639" i="1" a="1"/>
  <c r="I12638" i="1" a="1"/>
  <c r="I12638" i="1" s="1"/>
  <c r="I12637" i="1" a="1"/>
  <c r="I12637" i="1" s="1"/>
  <c r="I12636" i="1" a="1"/>
  <c r="I12636" i="1" s="1"/>
  <c r="I12635" i="1"/>
  <c r="I12635" i="1" a="1"/>
  <c r="I12634" i="1"/>
  <c r="I12634" i="1" a="1"/>
  <c r="I12633" i="1"/>
  <c r="I12633" i="1" a="1"/>
  <c r="I12632" i="1"/>
  <c r="I12632" i="1" a="1"/>
  <c r="I12631" i="1"/>
  <c r="I12631" i="1" a="1"/>
  <c r="I12630" i="1" a="1"/>
  <c r="I12630" i="1" s="1"/>
  <c r="I12629" i="1" a="1"/>
  <c r="I12629" i="1" s="1"/>
  <c r="I12628" i="1"/>
  <c r="I12628" i="1" a="1"/>
  <c r="I12627" i="1"/>
  <c r="I12627" i="1" a="1"/>
  <c r="I12626" i="1"/>
  <c r="I12626" i="1" a="1"/>
  <c r="I12625" i="1"/>
  <c r="I12625" i="1" a="1"/>
  <c r="I12624" i="1" a="1"/>
  <c r="I12624" i="1" s="1"/>
  <c r="I12623" i="1"/>
  <c r="I12623" i="1" a="1"/>
  <c r="I12622" i="1"/>
  <c r="I12622" i="1" a="1"/>
  <c r="I12621" i="1" a="1"/>
  <c r="I12621" i="1" s="1"/>
  <c r="I12620" i="1" a="1"/>
  <c r="I12620" i="1" s="1"/>
  <c r="I12619" i="1" a="1"/>
  <c r="I12619" i="1" s="1"/>
  <c r="I12618" i="1" a="1"/>
  <c r="I12618" i="1" s="1"/>
  <c r="I12617" i="1" a="1"/>
  <c r="I12617" i="1" s="1"/>
  <c r="I12616" i="1"/>
  <c r="I12616" i="1" a="1"/>
  <c r="I12615" i="1"/>
  <c r="I12615" i="1" a="1"/>
  <c r="I12614" i="1"/>
  <c r="I12614" i="1" a="1"/>
  <c r="I12613" i="1"/>
  <c r="I12613" i="1" a="1"/>
  <c r="I12612" i="1"/>
  <c r="I12612" i="1" a="1"/>
  <c r="I12611" i="1" a="1"/>
  <c r="I12611" i="1" s="1"/>
  <c r="I12610" i="1"/>
  <c r="I12610" i="1" a="1"/>
  <c r="I12609" i="1"/>
  <c r="I12609" i="1" a="1"/>
  <c r="I12608" i="1"/>
  <c r="I12608" i="1" a="1"/>
  <c r="I12607" i="1"/>
  <c r="I12607" i="1" a="1"/>
  <c r="I12606" i="1"/>
  <c r="I12606" i="1" a="1"/>
  <c r="I12605" i="1" a="1"/>
  <c r="I12605" i="1" s="1"/>
  <c r="I12604" i="1"/>
  <c r="I12604" i="1" a="1"/>
  <c r="I12603" i="1"/>
  <c r="I12603" i="1" a="1"/>
  <c r="I12602" i="1" a="1"/>
  <c r="I12602" i="1" s="1"/>
  <c r="I12601" i="1" a="1"/>
  <c r="I12601" i="1" s="1"/>
  <c r="I12600" i="1" a="1"/>
  <c r="I12600" i="1" s="1"/>
  <c r="I12599" i="1" a="1"/>
  <c r="I12599" i="1" s="1"/>
  <c r="I12598" i="1" a="1"/>
  <c r="I12598" i="1" s="1"/>
  <c r="I12597" i="1"/>
  <c r="I12597" i="1" a="1"/>
  <c r="I12596" i="1"/>
  <c r="I12596" i="1" a="1"/>
  <c r="I12595" i="1"/>
  <c r="I12595" i="1" a="1"/>
  <c r="I12594" i="1"/>
  <c r="I12594" i="1" a="1"/>
  <c r="I12593" i="1" a="1"/>
  <c r="I12593" i="1" s="1"/>
  <c r="I12592" i="1" a="1"/>
  <c r="I12592" i="1" s="1"/>
  <c r="I12591" i="1"/>
  <c r="I12591" i="1" a="1"/>
  <c r="I12590" i="1"/>
  <c r="I12590" i="1" a="1"/>
  <c r="I12589" i="1"/>
  <c r="I12589" i="1" a="1"/>
  <c r="I12588" i="1"/>
  <c r="I12588" i="1" a="1"/>
  <c r="I12587" i="1"/>
  <c r="I12587" i="1" a="1"/>
  <c r="I12586" i="1" a="1"/>
  <c r="I12586" i="1" s="1"/>
  <c r="I12585" i="1"/>
  <c r="I12585" i="1" a="1"/>
  <c r="I12584" i="1" a="1"/>
  <c r="I12584" i="1" s="1"/>
  <c r="I12583" i="1"/>
  <c r="I12583" i="1" a="1"/>
  <c r="I12582" i="1" a="1"/>
  <c r="I12582" i="1" s="1"/>
  <c r="I12581" i="1" a="1"/>
  <c r="I12581" i="1" s="1"/>
  <c r="I12580" i="1" a="1"/>
  <c r="I12580" i="1" s="1"/>
  <c r="I12579" i="1" a="1"/>
  <c r="I12579" i="1" s="1"/>
  <c r="I12578" i="1"/>
  <c r="I12578" i="1" a="1"/>
  <c r="I12577" i="1"/>
  <c r="I12577" i="1" a="1"/>
  <c r="I12576" i="1"/>
  <c r="I12576" i="1" a="1"/>
  <c r="I12575" i="1" a="1"/>
  <c r="I12575" i="1" s="1"/>
  <c r="I12574" i="1"/>
  <c r="I12574" i="1" a="1"/>
  <c r="I12573" i="1" a="1"/>
  <c r="I12573" i="1" s="1"/>
  <c r="I12572" i="1"/>
  <c r="I12572" i="1" a="1"/>
  <c r="I12571" i="1"/>
  <c r="I12571" i="1" a="1"/>
  <c r="I12570" i="1"/>
  <c r="I12570" i="1" a="1"/>
  <c r="I12569" i="1"/>
  <c r="I12569" i="1" a="1"/>
  <c r="I12568" i="1"/>
  <c r="I12568" i="1" a="1"/>
  <c r="I12567" i="1" a="1"/>
  <c r="I12567" i="1" s="1"/>
  <c r="I12566" i="1" a="1"/>
  <c r="I12566" i="1" s="1"/>
  <c r="I12565" i="1"/>
  <c r="I12565" i="1" a="1"/>
  <c r="I12564" i="1"/>
  <c r="I12564" i="1" a="1"/>
  <c r="I12563" i="1" a="1"/>
  <c r="I12563" i="1" s="1"/>
  <c r="I12562" i="1" a="1"/>
  <c r="I12562" i="1" s="1"/>
  <c r="I12561" i="1" a="1"/>
  <c r="I12561" i="1" s="1"/>
  <c r="I12560" i="1" a="1"/>
  <c r="I12560" i="1" s="1"/>
  <c r="I12559" i="1"/>
  <c r="I12559" i="1" a="1"/>
  <c r="I12558" i="1"/>
  <c r="I12558" i="1" a="1"/>
  <c r="I12557" i="1" a="1"/>
  <c r="I12557" i="1" s="1"/>
  <c r="I12556" i="1"/>
  <c r="I12556" i="1" a="1"/>
  <c r="I12555" i="1"/>
  <c r="I12555" i="1" a="1"/>
  <c r="I12554" i="1" a="1"/>
  <c r="I12554" i="1" s="1"/>
  <c r="I12553" i="1"/>
  <c r="I12553" i="1" a="1"/>
  <c r="I12552" i="1"/>
  <c r="I12552" i="1" a="1"/>
  <c r="I12551" i="1"/>
  <c r="I12551" i="1" a="1"/>
  <c r="I12550" i="1"/>
  <c r="I12550" i="1" a="1"/>
  <c r="I12549" i="1"/>
  <c r="I12549" i="1" a="1"/>
  <c r="I12548" i="1" a="1"/>
  <c r="I12548" i="1" s="1"/>
  <c r="I12547" i="1"/>
  <c r="I12547" i="1" a="1"/>
  <c r="I12546" i="1"/>
  <c r="I12546" i="1" a="1"/>
  <c r="I12545" i="1"/>
  <c r="I12545" i="1" a="1"/>
  <c r="I12544" i="1" a="1"/>
  <c r="I12544" i="1" s="1"/>
  <c r="I12543" i="1" a="1"/>
  <c r="I12543" i="1" s="1"/>
  <c r="I12542" i="1" a="1"/>
  <c r="I12542" i="1" s="1"/>
  <c r="I12541" i="1" a="1"/>
  <c r="I12541" i="1" s="1"/>
  <c r="I12540" i="1"/>
  <c r="I12540" i="1" a="1"/>
  <c r="I12539" i="1" a="1"/>
  <c r="I12539" i="1" s="1"/>
  <c r="I12538" i="1" a="1"/>
  <c r="I12538" i="1" s="1"/>
  <c r="I12537" i="1"/>
  <c r="I12537" i="1" a="1"/>
  <c r="I12536" i="1"/>
  <c r="I12536" i="1" a="1"/>
  <c r="I12535" i="1" a="1"/>
  <c r="I12535" i="1" s="1"/>
  <c r="I12534" i="1"/>
  <c r="I12534" i="1" a="1"/>
  <c r="I12533" i="1"/>
  <c r="I12533" i="1" a="1"/>
  <c r="I12532" i="1"/>
  <c r="I12532" i="1" a="1"/>
  <c r="I12531" i="1"/>
  <c r="I12531" i="1" a="1"/>
  <c r="I12530" i="1" a="1"/>
  <c r="I12530" i="1" s="1"/>
  <c r="I12529" i="1"/>
  <c r="I12529" i="1" a="1"/>
  <c r="I12528" i="1"/>
  <c r="I12528" i="1" a="1"/>
  <c r="I12527" i="1"/>
  <c r="I12527" i="1" a="1"/>
  <c r="I12526" i="1"/>
  <c r="I12526" i="1" a="1"/>
  <c r="I12525" i="1" a="1"/>
  <c r="I12525" i="1" s="1"/>
  <c r="I12524" i="1" a="1"/>
  <c r="I12524" i="1" s="1"/>
  <c r="I12523" i="1" a="1"/>
  <c r="I12523" i="1" s="1"/>
  <c r="I12522" i="1" a="1"/>
  <c r="I12522" i="1" s="1"/>
  <c r="I12521" i="1" a="1"/>
  <c r="I12521" i="1" s="1"/>
  <c r="I12520" i="1"/>
  <c r="I12520" i="1" a="1"/>
  <c r="I12519" i="1" a="1"/>
  <c r="I12519" i="1" s="1"/>
  <c r="I12518" i="1"/>
  <c r="I12518" i="1" a="1"/>
  <c r="I12517" i="1"/>
  <c r="I12517" i="1" a="1"/>
  <c r="I12516" i="1" a="1"/>
  <c r="I12516" i="1" s="1"/>
  <c r="I12515" i="1"/>
  <c r="I12515" i="1" a="1"/>
  <c r="I12514" i="1"/>
  <c r="I12514" i="1" a="1"/>
  <c r="I12513" i="1"/>
  <c r="I12513" i="1" a="1"/>
  <c r="I12512" i="1" a="1"/>
  <c r="I12512" i="1" s="1"/>
  <c r="I12511" i="1"/>
  <c r="I12511" i="1" a="1"/>
  <c r="I12510" i="1"/>
  <c r="I12510" i="1" a="1"/>
  <c r="I12509" i="1"/>
  <c r="I12509" i="1" a="1"/>
  <c r="I12508" i="1"/>
  <c r="I12508" i="1" a="1"/>
  <c r="I12507" i="1"/>
  <c r="I12507" i="1" a="1"/>
  <c r="I12506" i="1" a="1"/>
  <c r="I12506" i="1" s="1"/>
  <c r="I12505" i="1" a="1"/>
  <c r="I12505" i="1" s="1"/>
  <c r="I12504" i="1" a="1"/>
  <c r="I12504" i="1" s="1"/>
  <c r="I12503" i="1" a="1"/>
  <c r="I12503" i="1" s="1"/>
  <c r="I12502" i="1"/>
  <c r="I12502" i="1" a="1"/>
  <c r="I12501" i="1"/>
  <c r="I12501" i="1" a="1"/>
  <c r="I12500" i="1" a="1"/>
  <c r="I12500" i="1" s="1"/>
  <c r="I12499" i="1"/>
  <c r="I12499" i="1" a="1"/>
  <c r="I12498" i="1"/>
  <c r="I12498" i="1" a="1"/>
  <c r="I12497" i="1" a="1"/>
  <c r="I12497" i="1" s="1"/>
  <c r="I12496" i="1"/>
  <c r="I12496" i="1" a="1"/>
  <c r="I12495" i="1"/>
  <c r="I12495" i="1" a="1"/>
  <c r="I12494" i="1" a="1"/>
  <c r="I12494" i="1" s="1"/>
  <c r="I12493" i="1" a="1"/>
  <c r="I12493" i="1" s="1"/>
  <c r="I12492" i="1"/>
  <c r="I12492" i="1" a="1"/>
  <c r="I12491" i="1"/>
  <c r="I12491" i="1" a="1"/>
  <c r="I12490" i="1"/>
  <c r="I12490" i="1" a="1"/>
  <c r="I12489" i="1"/>
  <c r="I12489" i="1" a="1"/>
  <c r="I12488" i="1"/>
  <c r="I12488" i="1" a="1"/>
  <c r="I12487" i="1" a="1"/>
  <c r="I12487" i="1" s="1"/>
  <c r="I12486" i="1" a="1"/>
  <c r="I12486" i="1" s="1"/>
  <c r="I12485" i="1" a="1"/>
  <c r="I12485" i="1" s="1"/>
  <c r="I12484" i="1"/>
  <c r="I12484" i="1" a="1"/>
  <c r="I12483" i="1"/>
  <c r="I12483" i="1" a="1"/>
  <c r="I12482" i="1"/>
  <c r="I12482" i="1" a="1"/>
  <c r="I12481" i="1" a="1"/>
  <c r="I12481" i="1" s="1"/>
  <c r="I12480" i="1"/>
  <c r="I12480" i="1" a="1"/>
  <c r="I12479" i="1"/>
  <c r="I12479" i="1" a="1"/>
  <c r="I12478" i="1" a="1"/>
  <c r="I12478" i="1" s="1"/>
  <c r="I12477" i="1"/>
  <c r="I12477" i="1" a="1"/>
  <c r="I12476" i="1" a="1"/>
  <c r="I12476" i="1" s="1"/>
  <c r="I12475" i="1" a="1"/>
  <c r="I12475" i="1" s="1"/>
  <c r="I12474" i="1" a="1"/>
  <c r="I12474" i="1" s="1"/>
  <c r="I12473" i="1"/>
  <c r="I12473" i="1" a="1"/>
  <c r="I12472" i="1"/>
  <c r="I12472" i="1" a="1"/>
  <c r="I12471" i="1"/>
  <c r="I12471" i="1" a="1"/>
  <c r="I12470" i="1"/>
  <c r="I12470" i="1" a="1"/>
  <c r="I12469" i="1"/>
  <c r="I12469" i="1" a="1"/>
  <c r="I12468" i="1" a="1"/>
  <c r="I12468" i="1" s="1"/>
  <c r="I12467" i="1" a="1"/>
  <c r="I12467" i="1" s="1"/>
  <c r="I12466" i="1"/>
  <c r="I12466" i="1" a="1"/>
  <c r="I12465" i="1"/>
  <c r="I12465" i="1" a="1"/>
  <c r="I12464" i="1"/>
  <c r="I12464" i="1" a="1"/>
  <c r="I12463" i="1"/>
  <c r="I12463" i="1" a="1"/>
  <c r="I12462" i="1" a="1"/>
  <c r="I12462" i="1" s="1"/>
  <c r="I12461" i="1"/>
  <c r="I12461" i="1" a="1"/>
  <c r="I12460" i="1"/>
  <c r="I12460" i="1" a="1"/>
  <c r="I12459" i="1" a="1"/>
  <c r="I12459" i="1" s="1"/>
  <c r="I12458" i="1" a="1"/>
  <c r="I12458" i="1" s="1"/>
  <c r="I12457" i="1" a="1"/>
  <c r="I12457" i="1" s="1"/>
  <c r="I12456" i="1" a="1"/>
  <c r="I12456" i="1" s="1"/>
  <c r="I12455" i="1" a="1"/>
  <c r="I12455" i="1" s="1"/>
  <c r="I12454" i="1"/>
  <c r="I12454" i="1" a="1"/>
  <c r="I12453" i="1"/>
  <c r="I12453" i="1" a="1"/>
  <c r="I12452" i="1"/>
  <c r="I12452" i="1" a="1"/>
  <c r="I12451" i="1"/>
  <c r="I12451" i="1" a="1"/>
  <c r="I12450" i="1"/>
  <c r="I12450" i="1" a="1"/>
  <c r="I12449" i="1" a="1"/>
  <c r="I12449" i="1" s="1"/>
  <c r="I12448" i="1"/>
  <c r="I12448" i="1" a="1"/>
  <c r="I12447" i="1"/>
  <c r="I12447" i="1" a="1"/>
  <c r="I12446" i="1"/>
  <c r="I12446" i="1" a="1"/>
  <c r="I12445" i="1"/>
  <c r="I12445" i="1" a="1"/>
  <c r="I12444" i="1"/>
  <c r="I12444" i="1" a="1"/>
  <c r="I12443" i="1" a="1"/>
  <c r="I12443" i="1" s="1"/>
  <c r="I12442" i="1"/>
  <c r="I12442" i="1" a="1"/>
  <c r="I12441" i="1"/>
  <c r="I12441" i="1" a="1"/>
  <c r="I12440" i="1" a="1"/>
  <c r="I12440" i="1" s="1"/>
  <c r="I12439" i="1" a="1"/>
  <c r="I12439" i="1" s="1"/>
  <c r="I12438" i="1" a="1"/>
  <c r="I12438" i="1" s="1"/>
  <c r="I12437" i="1" a="1"/>
  <c r="I12437" i="1" s="1"/>
  <c r="I12436" i="1" a="1"/>
  <c r="I12436" i="1" s="1"/>
  <c r="I12435" i="1"/>
  <c r="I12435" i="1" a="1"/>
  <c r="I12434" i="1"/>
  <c r="I12434" i="1" a="1"/>
  <c r="I12433" i="1"/>
  <c r="I12433" i="1" a="1"/>
  <c r="I12432" i="1"/>
  <c r="I12432" i="1" a="1"/>
  <c r="I12431" i="1" a="1"/>
  <c r="I12431" i="1" s="1"/>
  <c r="I12430" i="1" a="1"/>
  <c r="I12430" i="1" s="1"/>
  <c r="I12429" i="1"/>
  <c r="I12429" i="1" a="1"/>
  <c r="I12428" i="1"/>
  <c r="I12428" i="1" a="1"/>
  <c r="I12427" i="1"/>
  <c r="I12427" i="1" a="1"/>
  <c r="I12426" i="1"/>
  <c r="I12426" i="1" a="1"/>
  <c r="I12425" i="1"/>
  <c r="I12425" i="1" a="1"/>
  <c r="I12424" i="1" a="1"/>
  <c r="I12424" i="1" s="1"/>
  <c r="I12423" i="1"/>
  <c r="I12423" i="1" a="1"/>
  <c r="I12422" i="1" a="1"/>
  <c r="I12422" i="1" s="1"/>
  <c r="I12421" i="1"/>
  <c r="I12421" i="1" a="1"/>
  <c r="I12420" i="1" a="1"/>
  <c r="I12420" i="1" s="1"/>
  <c r="I12419" i="1" a="1"/>
  <c r="I12419" i="1" s="1"/>
  <c r="I12418" i="1" a="1"/>
  <c r="I12418" i="1" s="1"/>
  <c r="I12417" i="1" a="1"/>
  <c r="I12417" i="1" s="1"/>
  <c r="I12416" i="1"/>
  <c r="I12416" i="1" a="1"/>
  <c r="I12415" i="1"/>
  <c r="I12415" i="1" a="1"/>
  <c r="I12414" i="1" a="1"/>
  <c r="I12414" i="1" s="1"/>
  <c r="I12413" i="1" a="1"/>
  <c r="I12413" i="1" s="1"/>
  <c r="I12412" i="1"/>
  <c r="I12412" i="1" a="1"/>
  <c r="I12411" i="1" a="1"/>
  <c r="I12411" i="1" s="1"/>
  <c r="I12410" i="1"/>
  <c r="I12410" i="1" a="1"/>
  <c r="I12409" i="1"/>
  <c r="I12409" i="1" a="1"/>
  <c r="I12408" i="1"/>
  <c r="I12408" i="1" a="1"/>
  <c r="I12407" i="1"/>
  <c r="I12407" i="1" a="1"/>
  <c r="I12406" i="1"/>
  <c r="I12406" i="1" a="1"/>
  <c r="I12405" i="1" a="1"/>
  <c r="I12405" i="1" s="1"/>
  <c r="I12404" i="1" a="1"/>
  <c r="I12404" i="1" s="1"/>
  <c r="I12403" i="1"/>
  <c r="I12403" i="1" a="1"/>
  <c r="I12402" i="1"/>
  <c r="I12402" i="1" a="1"/>
  <c r="I12401" i="1"/>
  <c r="I12401" i="1" a="1"/>
  <c r="I12400" i="1" a="1"/>
  <c r="I12400" i="1" s="1"/>
  <c r="I12399" i="1" a="1"/>
  <c r="I12399" i="1" s="1"/>
  <c r="I12398" i="1" a="1"/>
  <c r="I12398" i="1" s="1"/>
  <c r="I12397" i="1"/>
  <c r="I12397" i="1" a="1"/>
  <c r="I12396" i="1"/>
  <c r="I12396" i="1" a="1"/>
  <c r="I12395" i="1" a="1"/>
  <c r="I12395" i="1" s="1"/>
  <c r="I12394" i="1"/>
  <c r="I12394" i="1" a="1"/>
  <c r="I12393" i="1"/>
  <c r="I12393" i="1" a="1"/>
  <c r="I12392" i="1" a="1"/>
  <c r="I12392" i="1" s="1"/>
  <c r="I12391" i="1"/>
  <c r="I12391" i="1" a="1"/>
  <c r="I12390" i="1"/>
  <c r="I12390" i="1" a="1"/>
  <c r="I12389" i="1"/>
  <c r="I12389" i="1" a="1"/>
  <c r="I12388" i="1"/>
  <c r="I12388" i="1" a="1"/>
  <c r="I12387" i="1"/>
  <c r="I12387" i="1" a="1"/>
  <c r="I12386" i="1" a="1"/>
  <c r="I12386" i="1" s="1"/>
  <c r="I12385" i="1" a="1"/>
  <c r="I12385" i="1" s="1"/>
  <c r="I12384" i="1"/>
  <c r="I12384" i="1" a="1"/>
  <c r="I12383" i="1"/>
  <c r="I12383" i="1" a="1"/>
  <c r="I12382" i="1" a="1"/>
  <c r="I12382" i="1" s="1"/>
  <c r="I12381" i="1" a="1"/>
  <c r="I12381" i="1" s="1"/>
  <c r="I12380" i="1" a="1"/>
  <c r="I12380" i="1" s="1"/>
  <c r="I12379" i="1" a="1"/>
  <c r="I12379" i="1" s="1"/>
  <c r="I12378" i="1"/>
  <c r="I12378" i="1" a="1"/>
  <c r="I12377" i="1" a="1"/>
  <c r="I12377" i="1" s="1"/>
  <c r="I12376" i="1" a="1"/>
  <c r="I12376" i="1" s="1"/>
  <c r="I12375" i="1" a="1"/>
  <c r="I12375" i="1" s="1"/>
  <c r="I12374" i="1"/>
  <c r="I12374" i="1" a="1"/>
  <c r="I12373" i="1" a="1"/>
  <c r="I12373" i="1" s="1"/>
  <c r="I12372" i="1"/>
  <c r="I12372" i="1" a="1"/>
  <c r="I12371" i="1"/>
  <c r="I12371" i="1" a="1"/>
  <c r="I12370" i="1"/>
  <c r="I12370" i="1" a="1"/>
  <c r="I12369" i="1"/>
  <c r="I12369" i="1" a="1"/>
  <c r="I12368" i="1" a="1"/>
  <c r="I12368" i="1" s="1"/>
  <c r="I12367" i="1"/>
  <c r="I12367" i="1" a="1"/>
  <c r="I12366" i="1" a="1"/>
  <c r="I12366" i="1" s="1"/>
  <c r="I12365" i="1"/>
  <c r="I12365" i="1" a="1"/>
  <c r="I12364" i="1"/>
  <c r="I12364" i="1" a="1"/>
  <c r="I12363" i="1"/>
  <c r="I12363" i="1" a="1"/>
  <c r="I12362" i="1" a="1"/>
  <c r="I12362" i="1" s="1"/>
  <c r="I12361" i="1" a="1"/>
  <c r="I12361" i="1" s="1"/>
  <c r="I12360" i="1" a="1"/>
  <c r="I12360" i="1" s="1"/>
  <c r="I12359" i="1" a="1"/>
  <c r="I12359" i="1" s="1"/>
  <c r="I12358" i="1"/>
  <c r="I12358" i="1" a="1"/>
  <c r="I12357" i="1" a="1"/>
  <c r="I12357" i="1" s="1"/>
  <c r="I12356" i="1"/>
  <c r="I12356" i="1" a="1"/>
  <c r="I12355" i="1"/>
  <c r="I12355" i="1" a="1"/>
  <c r="I12354" i="1" a="1"/>
  <c r="I12354" i="1" s="1"/>
  <c r="I12353" i="1"/>
  <c r="I12353" i="1" a="1"/>
  <c r="I12352" i="1"/>
  <c r="I12352" i="1" a="1"/>
  <c r="I12351" i="1"/>
  <c r="I12351" i="1" a="1"/>
  <c r="I12350" i="1" a="1"/>
  <c r="I12350" i="1" s="1"/>
  <c r="I12349" i="1"/>
  <c r="I12349" i="1" a="1"/>
  <c r="I12348" i="1"/>
  <c r="I12348" i="1" a="1"/>
  <c r="I12347" i="1" a="1"/>
  <c r="I12347" i="1" s="1"/>
  <c r="I12346" i="1"/>
  <c r="I12346" i="1" a="1"/>
  <c r="I12345" i="1"/>
  <c r="I12345" i="1" a="1"/>
  <c r="I12344" i="1"/>
  <c r="I12344" i="1" a="1"/>
  <c r="I12343" i="1" a="1"/>
  <c r="I12343" i="1" s="1"/>
  <c r="I12342" i="1" a="1"/>
  <c r="I12342" i="1" s="1"/>
  <c r="I12341" i="1" a="1"/>
  <c r="I12341" i="1" s="1"/>
  <c r="I12340" i="1"/>
  <c r="I12340" i="1" a="1"/>
  <c r="I12339" i="1"/>
  <c r="I12339" i="1" a="1"/>
  <c r="I12338" i="1" a="1"/>
  <c r="I12338" i="1" s="1"/>
  <c r="I12337" i="1" a="1"/>
  <c r="I12337" i="1" s="1"/>
  <c r="I12336" i="1"/>
  <c r="I12336" i="1" a="1"/>
  <c r="I12335" i="1" a="1"/>
  <c r="I12335" i="1" s="1"/>
  <c r="I12334" i="1"/>
  <c r="I12334" i="1" a="1"/>
  <c r="I12333" i="1"/>
  <c r="I12333" i="1" a="1"/>
  <c r="I12332" i="1" a="1"/>
  <c r="I12332" i="1" s="1"/>
  <c r="I12331" i="1" a="1"/>
  <c r="I12331" i="1" s="1"/>
  <c r="I12330" i="1"/>
  <c r="I12330" i="1" a="1"/>
  <c r="I12329" i="1"/>
  <c r="I12329" i="1" a="1"/>
  <c r="I12328" i="1"/>
  <c r="I12328" i="1" a="1"/>
  <c r="I12327" i="1"/>
  <c r="I12327" i="1" a="1"/>
  <c r="I12326" i="1"/>
  <c r="I12326" i="1" a="1"/>
  <c r="I12325" i="1" a="1"/>
  <c r="I12325" i="1" s="1"/>
  <c r="I12324" i="1" a="1"/>
  <c r="I12324" i="1" s="1"/>
  <c r="I12323" i="1" a="1"/>
  <c r="I12323" i="1" s="1"/>
  <c r="I12322" i="1"/>
  <c r="I12322" i="1" a="1"/>
  <c r="I12321" i="1"/>
  <c r="I12321" i="1" a="1"/>
  <c r="I12320" i="1"/>
  <c r="I12320" i="1" a="1"/>
  <c r="I12319" i="1" a="1"/>
  <c r="I12319" i="1" s="1"/>
  <c r="I12318" i="1"/>
  <c r="I12318" i="1" a="1"/>
  <c r="I12317" i="1"/>
  <c r="I12317" i="1" a="1"/>
  <c r="I12316" i="1" a="1"/>
  <c r="I12316" i="1" s="1"/>
  <c r="I12315" i="1" a="1"/>
  <c r="I12315" i="1" s="1"/>
  <c r="I12314" i="1" a="1"/>
  <c r="I12314" i="1" s="1"/>
  <c r="I12313" i="1" a="1"/>
  <c r="I12313" i="1" s="1"/>
  <c r="I12312" i="1" a="1"/>
  <c r="I12312" i="1" s="1"/>
  <c r="I12311" i="1"/>
  <c r="I12311" i="1" a="1"/>
  <c r="I12310" i="1"/>
  <c r="I12310" i="1" a="1"/>
  <c r="I12309" i="1" a="1"/>
  <c r="I12309" i="1" s="1"/>
  <c r="I12308" i="1"/>
  <c r="I12308" i="1" a="1"/>
  <c r="I12307" i="1"/>
  <c r="I12307" i="1" a="1"/>
  <c r="I12306" i="1"/>
  <c r="I12306" i="1" a="1"/>
  <c r="I12305" i="1" a="1"/>
  <c r="I12305" i="1" s="1"/>
  <c r="I12304" i="1"/>
  <c r="I12304" i="1" a="1"/>
  <c r="I12303" i="1"/>
  <c r="I12303" i="1" a="1"/>
  <c r="I12302" i="1"/>
  <c r="I12302" i="1" a="1"/>
  <c r="I12301" i="1"/>
  <c r="I12301" i="1" a="1"/>
  <c r="I12300" i="1" a="1"/>
  <c r="I12300" i="1" s="1"/>
  <c r="I12299" i="1" a="1"/>
  <c r="I12299" i="1" s="1"/>
  <c r="I12298" i="1"/>
  <c r="I12298" i="1" a="1"/>
  <c r="I12297" i="1" a="1"/>
  <c r="I12297" i="1" s="1"/>
  <c r="I12296" i="1" a="1"/>
  <c r="I12296" i="1" s="1"/>
  <c r="I12295" i="1"/>
  <c r="I12295" i="1" a="1"/>
  <c r="I12294" i="1" a="1"/>
  <c r="I12294" i="1" s="1"/>
  <c r="I12293" i="1" a="1"/>
  <c r="I12293" i="1" s="1"/>
  <c r="I12292" i="1"/>
  <c r="I12292" i="1" a="1"/>
  <c r="I12291" i="1"/>
  <c r="I12291" i="1" a="1"/>
  <c r="I12290" i="1" a="1"/>
  <c r="I12290" i="1" s="1"/>
  <c r="I12289" i="1"/>
  <c r="I12289" i="1" a="1"/>
  <c r="I12288" i="1"/>
  <c r="I12288" i="1" a="1"/>
  <c r="I12287" i="1" a="1"/>
  <c r="I12287" i="1" s="1"/>
  <c r="I12286" i="1" a="1"/>
  <c r="I12286" i="1" s="1"/>
  <c r="I12285" i="1"/>
  <c r="I12285" i="1" a="1"/>
  <c r="I12284" i="1"/>
  <c r="I12284" i="1" a="1"/>
  <c r="I12283" i="1"/>
  <c r="I12283" i="1" a="1"/>
  <c r="I12282" i="1"/>
  <c r="I12282" i="1" a="1"/>
  <c r="I12281" i="1" a="1"/>
  <c r="I12281" i="1" s="1"/>
  <c r="I12280" i="1" a="1"/>
  <c r="I12280" i="1" s="1"/>
  <c r="I12279" i="1"/>
  <c r="I12279" i="1" a="1"/>
  <c r="I12278" i="1" a="1"/>
  <c r="I12278" i="1" s="1"/>
  <c r="I12277" i="1" a="1"/>
  <c r="I12277" i="1" s="1"/>
  <c r="I12276" i="1" a="1"/>
  <c r="I12276" i="1" s="1"/>
  <c r="I12275" i="1" a="1"/>
  <c r="I12275" i="1" s="1"/>
  <c r="I12274" i="1" a="1"/>
  <c r="I12274" i="1" s="1"/>
  <c r="I12273" i="1"/>
  <c r="I12273" i="1" a="1"/>
  <c r="I12272" i="1"/>
  <c r="I12272" i="1" a="1"/>
  <c r="I12271" i="1"/>
  <c r="I12271" i="1" a="1"/>
  <c r="I12270" i="1"/>
  <c r="I12270" i="1" a="1"/>
  <c r="I12269" i="1" a="1"/>
  <c r="I12269" i="1" s="1"/>
  <c r="I12268" i="1" a="1"/>
  <c r="I12268" i="1" s="1"/>
  <c r="I12267" i="1"/>
  <c r="I12267" i="1" a="1"/>
  <c r="I12266" i="1"/>
  <c r="I12266" i="1" a="1"/>
  <c r="I12265" i="1"/>
  <c r="I12265" i="1" a="1"/>
  <c r="I12264" i="1"/>
  <c r="I12264" i="1" a="1"/>
  <c r="I12263" i="1"/>
  <c r="I12263" i="1" a="1"/>
  <c r="I12262" i="1" a="1"/>
  <c r="I12262" i="1" s="1"/>
  <c r="I12261" i="1" a="1"/>
  <c r="I12261" i="1" s="1"/>
  <c r="I12260" i="1" a="1"/>
  <c r="I12260" i="1" s="1"/>
  <c r="I12259" i="1"/>
  <c r="I12259" i="1" a="1"/>
  <c r="I12258" i="1"/>
  <c r="I12258" i="1" a="1"/>
  <c r="I12257" i="1"/>
  <c r="I12257" i="1" a="1"/>
  <c r="I12256" i="1" a="1"/>
  <c r="I12256" i="1" s="1"/>
  <c r="I12255" i="1" a="1"/>
  <c r="I12255" i="1" s="1"/>
  <c r="I12254" i="1"/>
  <c r="I12254" i="1" a="1"/>
  <c r="I12253" i="1"/>
  <c r="I12253" i="1" a="1"/>
  <c r="I12252" i="1" a="1"/>
  <c r="I12252" i="1" s="1"/>
  <c r="I12251" i="1" a="1"/>
  <c r="I12251" i="1" s="1"/>
  <c r="I12250" i="1"/>
  <c r="I12250" i="1" a="1"/>
  <c r="I12249" i="1" a="1"/>
  <c r="I12249" i="1" s="1"/>
  <c r="I12248" i="1"/>
  <c r="I12248" i="1" a="1"/>
  <c r="I12247" i="1"/>
  <c r="I12247" i="1" a="1"/>
  <c r="I12246" i="1"/>
  <c r="I12246" i="1" a="1"/>
  <c r="I12245" i="1"/>
  <c r="I12245" i="1" a="1"/>
  <c r="I12244" i="1"/>
  <c r="I12244" i="1" a="1"/>
  <c r="I12243" i="1" a="1"/>
  <c r="I12243" i="1" s="1"/>
  <c r="I12242" i="1" a="1"/>
  <c r="I12242" i="1" s="1"/>
  <c r="I12241" i="1"/>
  <c r="I12241" i="1" a="1"/>
  <c r="I12240" i="1"/>
  <c r="I12240" i="1" a="1"/>
  <c r="I12239" i="1"/>
  <c r="I12239" i="1" a="1"/>
  <c r="I12238" i="1"/>
  <c r="I12238" i="1" a="1"/>
  <c r="I12237" i="1" a="1"/>
  <c r="I12237" i="1" s="1"/>
  <c r="I12236" i="1" a="1"/>
  <c r="I12236" i="1" s="1"/>
  <c r="I12235" i="1"/>
  <c r="I12235" i="1" a="1"/>
  <c r="I12234" i="1"/>
  <c r="I12234" i="1" a="1"/>
  <c r="I12233" i="1" a="1"/>
  <c r="I12233" i="1" s="1"/>
  <c r="I12232" i="1"/>
  <c r="I12232" i="1" a="1"/>
  <c r="I12231" i="1"/>
  <c r="I12231" i="1" a="1"/>
  <c r="I12230" i="1" a="1"/>
  <c r="I12230" i="1" s="1"/>
  <c r="I12229" i="1" a="1"/>
  <c r="I12229" i="1" s="1"/>
  <c r="I12228" i="1"/>
  <c r="I12228" i="1" a="1"/>
  <c r="I12227" i="1"/>
  <c r="I12227" i="1" a="1"/>
  <c r="I12226" i="1"/>
  <c r="I12226" i="1" a="1"/>
  <c r="I12225" i="1"/>
  <c r="I12225" i="1" a="1"/>
  <c r="I12224" i="1" a="1"/>
  <c r="I12224" i="1" s="1"/>
  <c r="I12223" i="1"/>
  <c r="I12223" i="1" a="1"/>
  <c r="I12222" i="1"/>
  <c r="I12222" i="1" a="1"/>
  <c r="I12221" i="1"/>
  <c r="I12221" i="1" a="1"/>
  <c r="I12220" i="1"/>
  <c r="I12220" i="1" a="1"/>
  <c r="I12219" i="1" a="1"/>
  <c r="I12219" i="1" s="1"/>
  <c r="I12218" i="1" a="1"/>
  <c r="I12218" i="1" s="1"/>
  <c r="I12217" i="1" a="1"/>
  <c r="I12217" i="1" s="1"/>
  <c r="I12216" i="1"/>
  <c r="I12216" i="1" a="1"/>
  <c r="I12215" i="1" a="1"/>
  <c r="I12215" i="1" s="1"/>
  <c r="I12214" i="1" a="1"/>
  <c r="I12214" i="1" s="1"/>
  <c r="I12213" i="1" a="1"/>
  <c r="I12213" i="1" s="1"/>
  <c r="I12212" i="1"/>
  <c r="I12212" i="1" a="1"/>
  <c r="I12211" i="1" a="1"/>
  <c r="I12211" i="1" s="1"/>
  <c r="I12210" i="1" a="1"/>
  <c r="I12210" i="1" s="1"/>
  <c r="I12209" i="1"/>
  <c r="I12209" i="1" a="1"/>
  <c r="I12208" i="1"/>
  <c r="I12208" i="1" a="1"/>
  <c r="I12207" i="1"/>
  <c r="I12207" i="1" a="1"/>
  <c r="I12206" i="1" a="1"/>
  <c r="I12206" i="1" s="1"/>
  <c r="I12205" i="1"/>
  <c r="I12205" i="1" a="1"/>
  <c r="I12204" i="1" a="1"/>
  <c r="I12204" i="1" s="1"/>
  <c r="I12203" i="1"/>
  <c r="I12203" i="1" a="1"/>
  <c r="I12202" i="1"/>
  <c r="I12202" i="1" a="1"/>
  <c r="I12201" i="1"/>
  <c r="I12201" i="1" a="1"/>
  <c r="I12200" i="1"/>
  <c r="I12200" i="1" a="1"/>
  <c r="I12199" i="1" a="1"/>
  <c r="I12199" i="1" s="1"/>
  <c r="I12198" i="1" a="1"/>
  <c r="I12198" i="1" s="1"/>
  <c r="I12197" i="1" a="1"/>
  <c r="I12197" i="1" s="1"/>
  <c r="I12196" i="1"/>
  <c r="I12196" i="1" a="1"/>
  <c r="I12195" i="1" a="1"/>
  <c r="I12195" i="1" s="1"/>
  <c r="I12194" i="1" a="1"/>
  <c r="I12194" i="1" s="1"/>
  <c r="I12193" i="1"/>
  <c r="I12193" i="1" a="1"/>
  <c r="I12192" i="1" a="1"/>
  <c r="I12192" i="1" s="1"/>
  <c r="I12191" i="1" a="1"/>
  <c r="I12191" i="1" s="1"/>
  <c r="I12190" i="1"/>
  <c r="I12190" i="1" a="1"/>
  <c r="I12189" i="1"/>
  <c r="I12189" i="1" a="1"/>
  <c r="I12188" i="1" a="1"/>
  <c r="I12188" i="1" s="1"/>
  <c r="I12187" i="1"/>
  <c r="I12187" i="1" a="1"/>
  <c r="I12186" i="1"/>
  <c r="I12186" i="1" a="1"/>
  <c r="I12185" i="1" a="1"/>
  <c r="I12185" i="1" s="1"/>
  <c r="I12184" i="1" a="1"/>
  <c r="I12184" i="1" s="1"/>
  <c r="I12183" i="1"/>
  <c r="I12183" i="1" a="1"/>
  <c r="I12182" i="1" a="1"/>
  <c r="I12182" i="1" s="1"/>
  <c r="I12181" i="1"/>
  <c r="I12181" i="1" a="1"/>
  <c r="I12180" i="1" a="1"/>
  <c r="I12180" i="1" s="1"/>
  <c r="I12179" i="1" a="1"/>
  <c r="I12179" i="1" s="1"/>
  <c r="I12178" i="1"/>
  <c r="I12178" i="1" a="1"/>
  <c r="I12177" i="1"/>
  <c r="I12177" i="1" a="1"/>
  <c r="I12176" i="1" a="1"/>
  <c r="I12176" i="1" s="1"/>
  <c r="I12175" i="1"/>
  <c r="I12175" i="1" a="1"/>
  <c r="I12174" i="1"/>
  <c r="I12174" i="1" a="1"/>
  <c r="I12173" i="1" a="1"/>
  <c r="I12173" i="1" s="1"/>
  <c r="I12172" i="1" a="1"/>
  <c r="I12172" i="1" s="1"/>
  <c r="I12171" i="1"/>
  <c r="I12171" i="1" a="1"/>
  <c r="I12170" i="1" a="1"/>
  <c r="I12170" i="1" s="1"/>
  <c r="I12169" i="1" a="1"/>
  <c r="I12169" i="1" s="1"/>
  <c r="I12168" i="1"/>
  <c r="I12168" i="1" a="1"/>
  <c r="I12167" i="1"/>
  <c r="I12167" i="1" a="1"/>
  <c r="I12166" i="1"/>
  <c r="I12166" i="1" a="1"/>
  <c r="I12165" i="1" a="1"/>
  <c r="I12165" i="1" s="1"/>
  <c r="I12164" i="1"/>
  <c r="I12164" i="1" a="1"/>
  <c r="I12163" i="1" a="1"/>
  <c r="I12163" i="1" s="1"/>
  <c r="I12162" i="1" a="1"/>
  <c r="I12162" i="1" s="1"/>
  <c r="I12161" i="1" a="1"/>
  <c r="I12161" i="1" s="1"/>
  <c r="I12160" i="1"/>
  <c r="I12160" i="1" a="1"/>
  <c r="I12159" i="1" a="1"/>
  <c r="I12159" i="1" s="1"/>
  <c r="I12158" i="1"/>
  <c r="I12158" i="1" a="1"/>
  <c r="I12157" i="1" a="1"/>
  <c r="I12157" i="1" s="1"/>
  <c r="I12156" i="1"/>
  <c r="I12156" i="1" a="1"/>
  <c r="I12155" i="1"/>
  <c r="I12155" i="1" a="1"/>
  <c r="I12154" i="1" a="1"/>
  <c r="I12154" i="1" s="1"/>
  <c r="I12153" i="1"/>
  <c r="I12153" i="1" a="1"/>
  <c r="I12152" i="1" a="1"/>
  <c r="I12152" i="1" s="1"/>
  <c r="I12151" i="1" a="1"/>
  <c r="I12151" i="1" s="1"/>
  <c r="I12150" i="1" a="1"/>
  <c r="I12150" i="1" s="1"/>
  <c r="I12149" i="1"/>
  <c r="I12149" i="1" a="1"/>
  <c r="I12148" i="1"/>
  <c r="I12148" i="1" a="1"/>
  <c r="I12147" i="1"/>
  <c r="I12147" i="1" a="1"/>
  <c r="I12146" i="1"/>
  <c r="I12146" i="1" a="1"/>
  <c r="I12145" i="1"/>
  <c r="I12145" i="1" a="1"/>
  <c r="I12144" i="1" a="1"/>
  <c r="I12144" i="1" s="1"/>
  <c r="I12143" i="1" a="1"/>
  <c r="I12143" i="1" s="1"/>
  <c r="I12142" i="1"/>
  <c r="I12142" i="1" a="1"/>
  <c r="I12141" i="1"/>
  <c r="I12141" i="1" a="1"/>
  <c r="I12140" i="1"/>
  <c r="I12140" i="1" a="1"/>
  <c r="I12139" i="1"/>
  <c r="I12139" i="1" a="1"/>
  <c r="I12138" i="1" a="1"/>
  <c r="I12138" i="1" s="1"/>
  <c r="I12137" i="1"/>
  <c r="I12137" i="1" a="1"/>
  <c r="I12136" i="1" a="1"/>
  <c r="I12136" i="1" s="1"/>
  <c r="I12135" i="1" a="1"/>
  <c r="I12135" i="1" s="1"/>
  <c r="I12134" i="1" a="1"/>
  <c r="I12134" i="1" s="1"/>
  <c r="I12133" i="1" a="1"/>
  <c r="I12133" i="1" s="1"/>
  <c r="I12132" i="1" a="1"/>
  <c r="I12132" i="1" s="1"/>
  <c r="I12131" i="1" a="1"/>
  <c r="I12131" i="1" s="1"/>
  <c r="I12130" i="1"/>
  <c r="I12130" i="1" a="1"/>
  <c r="I12129" i="1"/>
  <c r="I12129" i="1" a="1"/>
  <c r="I12128" i="1" a="1"/>
  <c r="I12128" i="1" s="1"/>
  <c r="I12127" i="1"/>
  <c r="I12127" i="1" a="1"/>
  <c r="I12126" i="1"/>
  <c r="I12126" i="1" a="1"/>
  <c r="I12125" i="1" a="1"/>
  <c r="I12125" i="1" s="1"/>
  <c r="I12124" i="1"/>
  <c r="I12124" i="1" a="1"/>
  <c r="I12123" i="1"/>
  <c r="I12123" i="1" a="1"/>
  <c r="I12122" i="1"/>
  <c r="I12122" i="1" a="1"/>
  <c r="I12121" i="1"/>
  <c r="I12121" i="1" a="1"/>
  <c r="I12120" i="1"/>
  <c r="I12120" i="1" a="1"/>
  <c r="I12119" i="1" a="1"/>
  <c r="I12119" i="1" s="1"/>
  <c r="I12118" i="1" a="1"/>
  <c r="I12118" i="1" s="1"/>
  <c r="I12117" i="1"/>
  <c r="I12117" i="1" a="1"/>
  <c r="I12116" i="1" a="1"/>
  <c r="I12116" i="1" s="1"/>
  <c r="I12115" i="1" a="1"/>
  <c r="I12115" i="1" s="1"/>
  <c r="I12114" i="1" a="1"/>
  <c r="I12114" i="1" s="1"/>
  <c r="I12113" i="1" a="1"/>
  <c r="I12113" i="1" s="1"/>
  <c r="I12112" i="1" a="1"/>
  <c r="I12112" i="1" s="1"/>
  <c r="I12111" i="1"/>
  <c r="I12111" i="1" a="1"/>
  <c r="I12110" i="1"/>
  <c r="I12110" i="1" a="1"/>
  <c r="I12109" i="1"/>
  <c r="I12109" i="1" a="1"/>
  <c r="I12108" i="1"/>
  <c r="I12108" i="1" a="1"/>
  <c r="I12107" i="1" a="1"/>
  <c r="I12107" i="1" s="1"/>
  <c r="I12106" i="1" a="1"/>
  <c r="I12106" i="1" s="1"/>
  <c r="I12105" i="1" a="1"/>
  <c r="I12105" i="1" s="1"/>
  <c r="I12104" i="1"/>
  <c r="I12104" i="1" a="1"/>
  <c r="I12103" i="1"/>
  <c r="I12103" i="1" a="1"/>
  <c r="I12102" i="1" a="1"/>
  <c r="I12102" i="1" s="1"/>
  <c r="I12101" i="1"/>
  <c r="I12101" i="1" a="1"/>
  <c r="I12100" i="1" a="1"/>
  <c r="I12100" i="1" s="1"/>
  <c r="I12099" i="1" a="1"/>
  <c r="I12099" i="1" s="1"/>
  <c r="I12098" i="1" a="1"/>
  <c r="I12098" i="1" s="1"/>
  <c r="I12097" i="1"/>
  <c r="I12097" i="1" a="1"/>
  <c r="I12096" i="1" a="1"/>
  <c r="I12096" i="1" s="1"/>
  <c r="I12095" i="1" a="1"/>
  <c r="I12095" i="1" s="1"/>
  <c r="I12094" i="1" a="1"/>
  <c r="I12094" i="1" s="1"/>
  <c r="I12093" i="1" a="1"/>
  <c r="I12093" i="1" s="1"/>
  <c r="I12092" i="1" a="1"/>
  <c r="I12092" i="1" s="1"/>
  <c r="I12091" i="1"/>
  <c r="I12091" i="1" a="1"/>
  <c r="I12090" i="1" a="1"/>
  <c r="I12090" i="1" s="1"/>
  <c r="I12089" i="1" a="1"/>
  <c r="I12089" i="1" s="1"/>
  <c r="I12088" i="1" a="1"/>
  <c r="I12088" i="1" s="1"/>
  <c r="I12087" i="1" a="1"/>
  <c r="I12087" i="1" s="1"/>
  <c r="I12086" i="1"/>
  <c r="I12086" i="1" a="1"/>
  <c r="I12085" i="1"/>
  <c r="I12085" i="1" a="1"/>
  <c r="I12084" i="1"/>
  <c r="I12084" i="1" a="1"/>
  <c r="I12083" i="1" a="1"/>
  <c r="I12083" i="1" s="1"/>
  <c r="I12082" i="1"/>
  <c r="I12082" i="1" a="1"/>
  <c r="I12081" i="1" a="1"/>
  <c r="I12081" i="1" s="1"/>
  <c r="I12080" i="1" a="1"/>
  <c r="I12080" i="1" s="1"/>
  <c r="I12079" i="1" a="1"/>
  <c r="I12079" i="1" s="1"/>
  <c r="I12078" i="1"/>
  <c r="I12078" i="1" a="1"/>
  <c r="I12077" i="1" a="1"/>
  <c r="I12077" i="1" s="1"/>
  <c r="I12076" i="1"/>
  <c r="I12076" i="1" a="1"/>
  <c r="I12075" i="1" a="1"/>
  <c r="I12075" i="1" s="1"/>
  <c r="I12074" i="1" a="1"/>
  <c r="I12074" i="1" s="1"/>
  <c r="I12073" i="1" a="1"/>
  <c r="I12073" i="1" s="1"/>
  <c r="I12072" i="1"/>
  <c r="I12072" i="1" a="1"/>
  <c r="I12071" i="1" a="1"/>
  <c r="I12071" i="1" s="1"/>
  <c r="I12070" i="1"/>
  <c r="I12070" i="1" a="1"/>
  <c r="I12069" i="1"/>
  <c r="I12069" i="1" a="1"/>
  <c r="I12068" i="1" a="1"/>
  <c r="I12068" i="1" s="1"/>
  <c r="I12067" i="1"/>
  <c r="I12067" i="1" a="1"/>
  <c r="I12066" i="1"/>
  <c r="I12066" i="1" a="1"/>
  <c r="I12065" i="1"/>
  <c r="I12065" i="1" a="1"/>
  <c r="I12064" i="1" a="1"/>
  <c r="I12064" i="1" s="1"/>
  <c r="I12063" i="1"/>
  <c r="I12063" i="1" a="1"/>
  <c r="I12062" i="1" a="1"/>
  <c r="I12062" i="1" s="1"/>
  <c r="I12061" i="1"/>
  <c r="I12061" i="1" a="1"/>
  <c r="I12060" i="1"/>
  <c r="I12060" i="1" a="1"/>
  <c r="I12059" i="1"/>
  <c r="I12059" i="1" a="1"/>
  <c r="I12058" i="1"/>
  <c r="I12058" i="1" a="1"/>
  <c r="I12057" i="1" a="1"/>
  <c r="I12057" i="1" s="1"/>
  <c r="I12056" i="1" a="1"/>
  <c r="I12056" i="1" s="1"/>
  <c r="I12055" i="1" a="1"/>
  <c r="I12055" i="1" s="1"/>
  <c r="I12054" i="1" a="1"/>
  <c r="I12054" i="1" s="1"/>
  <c r="I12053" i="1" a="1"/>
  <c r="I12053" i="1" s="1"/>
  <c r="I12052" i="1" a="1"/>
  <c r="I12052" i="1" s="1"/>
  <c r="I12051" i="1"/>
  <c r="I12051" i="1" a="1"/>
  <c r="I12050" i="1"/>
  <c r="I12050" i="1" a="1"/>
  <c r="I12049" i="1" a="1"/>
  <c r="I12049" i="1" s="1"/>
  <c r="I12048" i="1" a="1"/>
  <c r="I12048" i="1" s="1"/>
  <c r="I12047" i="1"/>
  <c r="I12047" i="1" a="1"/>
  <c r="I12046" i="1"/>
  <c r="I12046" i="1" a="1"/>
  <c r="I12045" i="1" a="1"/>
  <c r="I12045" i="1" s="1"/>
  <c r="I12044" i="1" a="1"/>
  <c r="I12044" i="1" s="1"/>
  <c r="I12043" i="1"/>
  <c r="I12043" i="1" a="1"/>
  <c r="I12042" i="1"/>
  <c r="I12042" i="1" a="1"/>
  <c r="I12041" i="1"/>
  <c r="I12041" i="1" a="1"/>
  <c r="I12040" i="1"/>
  <c r="I12040" i="1" a="1"/>
  <c r="I12039" i="1"/>
  <c r="I12039" i="1" a="1"/>
  <c r="I12038" i="1"/>
  <c r="I12038" i="1" a="1"/>
  <c r="I12037" i="1" a="1"/>
  <c r="I12037" i="1" s="1"/>
  <c r="I12036" i="1"/>
  <c r="I12036" i="1" a="1"/>
  <c r="I12035" i="1" a="1"/>
  <c r="I12035" i="1" s="1"/>
  <c r="I12034" i="1"/>
  <c r="I12034" i="1" a="1"/>
  <c r="I12033" i="1" a="1"/>
  <c r="I12033" i="1" s="1"/>
  <c r="I12032" i="1" a="1"/>
  <c r="I12032" i="1" s="1"/>
  <c r="I12031" i="1" a="1"/>
  <c r="I12031" i="1" s="1"/>
  <c r="I12030" i="1" a="1"/>
  <c r="I12030" i="1" s="1"/>
  <c r="I12029" i="1" a="1"/>
  <c r="I12029" i="1" s="1"/>
  <c r="I12028" i="1"/>
  <c r="I12028" i="1" a="1"/>
  <c r="I12027" i="1"/>
  <c r="I12027" i="1" a="1"/>
  <c r="I12026" i="1" a="1"/>
  <c r="I12026" i="1" s="1"/>
  <c r="I12025" i="1"/>
  <c r="I12025" i="1" a="1"/>
  <c r="I12024" i="1"/>
  <c r="I12024" i="1" a="1"/>
  <c r="I12023" i="1"/>
  <c r="I12023" i="1" a="1"/>
  <c r="I12022" i="1" a="1"/>
  <c r="I12022" i="1" s="1"/>
  <c r="I12021" i="1"/>
  <c r="I12021" i="1" a="1"/>
  <c r="I12020" i="1" a="1"/>
  <c r="I12020" i="1" s="1"/>
  <c r="I12019" i="1"/>
  <c r="I12019" i="1" a="1"/>
  <c r="I12018" i="1" a="1"/>
  <c r="I12018" i="1" s="1"/>
  <c r="I12017" i="1" a="1"/>
  <c r="I12017" i="1" s="1"/>
  <c r="I12016" i="1" a="1"/>
  <c r="I12016" i="1" s="1"/>
  <c r="I12015" i="1"/>
  <c r="I12015" i="1" a="1"/>
  <c r="I12014" i="1" a="1"/>
  <c r="I12014" i="1" s="1"/>
  <c r="I12013" i="1" a="1"/>
  <c r="I12013" i="1" s="1"/>
  <c r="I12012" i="1" a="1"/>
  <c r="I12012" i="1" s="1"/>
  <c r="I12011" i="1" a="1"/>
  <c r="I12011" i="1" s="1"/>
  <c r="I12010" i="1" a="1"/>
  <c r="I12010" i="1" s="1"/>
  <c r="I12009" i="1"/>
  <c r="I12009" i="1" a="1"/>
  <c r="I12008" i="1" a="1"/>
  <c r="I12008" i="1" s="1"/>
  <c r="I12007" i="1"/>
  <c r="I12007" i="1" a="1"/>
  <c r="I12006" i="1"/>
  <c r="I12006" i="1" a="1"/>
  <c r="I12005" i="1"/>
  <c r="I12005" i="1" a="1"/>
  <c r="I12004" i="1" a="1"/>
  <c r="I12004" i="1" s="1"/>
  <c r="I12003" i="1" a="1"/>
  <c r="I12003" i="1" s="1"/>
  <c r="I12002" i="1"/>
  <c r="I12002" i="1" a="1"/>
  <c r="I12001" i="1"/>
  <c r="I12001" i="1" a="1"/>
  <c r="I12000" i="1"/>
  <c r="I12000" i="1" a="1"/>
  <c r="I11999" i="1" a="1"/>
  <c r="I11999" i="1" s="1"/>
  <c r="I11998" i="1"/>
  <c r="I11998" i="1" a="1"/>
  <c r="I11997" i="1" a="1"/>
  <c r="I11997" i="1" s="1"/>
  <c r="I11996" i="1"/>
  <c r="I11996" i="1" a="1"/>
  <c r="I11995" i="1" a="1"/>
  <c r="I11995" i="1" s="1"/>
  <c r="I11994" i="1" a="1"/>
  <c r="I11994" i="1" s="1"/>
  <c r="I11993" i="1" a="1"/>
  <c r="I11993" i="1" s="1"/>
  <c r="I11992" i="1" a="1"/>
  <c r="I11992" i="1" s="1"/>
  <c r="I11991" i="1" a="1"/>
  <c r="I11991" i="1" s="1"/>
  <c r="I11990" i="1" a="1"/>
  <c r="I11990" i="1" s="1"/>
  <c r="I11989" i="1" a="1"/>
  <c r="I11989" i="1" s="1"/>
  <c r="I11988" i="1" a="1"/>
  <c r="I11988" i="1" s="1"/>
  <c r="I11987" i="1"/>
  <c r="I11987" i="1" a="1"/>
  <c r="I11986" i="1"/>
  <c r="I11986" i="1" a="1"/>
  <c r="I11985" i="1" a="1"/>
  <c r="I11985" i="1" s="1"/>
  <c r="I11984" i="1"/>
  <c r="I11984" i="1" a="1"/>
  <c r="I11983" i="1"/>
  <c r="I11983" i="1" a="1"/>
  <c r="I11982" i="1"/>
  <c r="I11982" i="1" a="1"/>
  <c r="I11981" i="1" a="1"/>
  <c r="I11981" i="1" s="1"/>
  <c r="I11980" i="1"/>
  <c r="I11980" i="1" a="1"/>
  <c r="I11979" i="1"/>
  <c r="I11979" i="1" a="1"/>
  <c r="I11978" i="1" a="1"/>
  <c r="I11978" i="1" s="1"/>
  <c r="I11977" i="1"/>
  <c r="I11977" i="1" a="1"/>
  <c r="I11976" i="1" a="1"/>
  <c r="I11976" i="1" s="1"/>
  <c r="I11975" i="1" a="1"/>
  <c r="I11975" i="1" s="1"/>
  <c r="I11974" i="1"/>
  <c r="I11974" i="1" a="1"/>
  <c r="I11973" i="1" a="1"/>
  <c r="I11973" i="1" s="1"/>
  <c r="I11972" i="1" a="1"/>
  <c r="I11972" i="1" s="1"/>
  <c r="I11971" i="1"/>
  <c r="I11971" i="1" a="1"/>
  <c r="I11970" i="1" a="1"/>
  <c r="I11970" i="1" s="1"/>
  <c r="I11969" i="1"/>
  <c r="I11969" i="1" a="1"/>
  <c r="I11968" i="1"/>
  <c r="I11968" i="1" a="1"/>
  <c r="I11967" i="1"/>
  <c r="I11967" i="1" a="1"/>
  <c r="I11966" i="1"/>
  <c r="I11966" i="1" a="1"/>
  <c r="I11965" i="1"/>
  <c r="I11965" i="1" a="1"/>
  <c r="I11964" i="1"/>
  <c r="I11964" i="1" a="1"/>
  <c r="I11963" i="1" a="1"/>
  <c r="I11963" i="1" s="1"/>
  <c r="I11962" i="1"/>
  <c r="I11962" i="1" a="1"/>
  <c r="I11961" i="1"/>
  <c r="I11961" i="1" a="1"/>
  <c r="I11960" i="1" a="1"/>
  <c r="I11960" i="1" s="1"/>
  <c r="I11959" i="1" a="1"/>
  <c r="I11959" i="1" s="1"/>
  <c r="I11958" i="1"/>
  <c r="I11958" i="1" a="1"/>
  <c r="I11957" i="1" a="1"/>
  <c r="I11957" i="1" s="1"/>
  <c r="I11956" i="1"/>
  <c r="I11956" i="1" a="1"/>
  <c r="I11955" i="1"/>
  <c r="I11955" i="1" a="1"/>
  <c r="I11954" i="1" a="1"/>
  <c r="I11954" i="1" s="1"/>
  <c r="I11953" i="1"/>
  <c r="I11953" i="1" a="1"/>
  <c r="I11952" i="1"/>
  <c r="I11952" i="1" a="1"/>
  <c r="I11951" i="1" a="1"/>
  <c r="I11951" i="1" s="1"/>
  <c r="I11950" i="1" a="1"/>
  <c r="I11950" i="1" s="1"/>
  <c r="I11949" i="1"/>
  <c r="I11949" i="1" a="1"/>
  <c r="I11948" i="1"/>
  <c r="I11948" i="1" a="1"/>
  <c r="I11947" i="1" a="1"/>
  <c r="I11947" i="1" s="1"/>
  <c r="I11946" i="1"/>
  <c r="I11946" i="1" a="1"/>
  <c r="I11945" i="1" a="1"/>
  <c r="I11945" i="1" s="1"/>
  <c r="I11944" i="1" a="1"/>
  <c r="I11944" i="1" s="1"/>
  <c r="I11943" i="1"/>
  <c r="I11943" i="1" a="1"/>
  <c r="I11942" i="1"/>
  <c r="I11942" i="1" a="1"/>
  <c r="I11941" i="1" a="1"/>
  <c r="I11941" i="1" s="1"/>
  <c r="I11940" i="1" a="1"/>
  <c r="I11940" i="1" s="1"/>
  <c r="I11939" i="1"/>
  <c r="I11939" i="1" a="1"/>
  <c r="I11938" i="1" a="1"/>
  <c r="I11938" i="1" s="1"/>
  <c r="I11937" i="1" a="1"/>
  <c r="I11937" i="1" s="1"/>
  <c r="I11936" i="1" a="1"/>
  <c r="I11936" i="1" s="1"/>
  <c r="I11935" i="1"/>
  <c r="I11935" i="1" a="1"/>
  <c r="I11934" i="1"/>
  <c r="I11934" i="1" a="1"/>
  <c r="I11933" i="1"/>
  <c r="I11933" i="1" a="1"/>
  <c r="I11932" i="1" a="1"/>
  <c r="I11932" i="1" s="1"/>
  <c r="I11931" i="1" a="1"/>
  <c r="I11931" i="1" s="1"/>
  <c r="I11930" i="1"/>
  <c r="I11930" i="1" a="1"/>
  <c r="I11929" i="1"/>
  <c r="I11929" i="1" a="1"/>
  <c r="I11928" i="1" a="1"/>
  <c r="I11928" i="1" s="1"/>
  <c r="I11927" i="1" a="1"/>
  <c r="I11927" i="1" s="1"/>
  <c r="I11926" i="1" a="1"/>
  <c r="I11926" i="1" s="1"/>
  <c r="I11925" i="1" a="1"/>
  <c r="I11925" i="1" s="1"/>
  <c r="I11924" i="1" a="1"/>
  <c r="I11924" i="1" s="1"/>
  <c r="I11923" i="1"/>
  <c r="I11923" i="1" a="1"/>
  <c r="I11922" i="1"/>
  <c r="I11922" i="1" a="1"/>
  <c r="I11921" i="1" a="1"/>
  <c r="I11921" i="1" s="1"/>
  <c r="I11920" i="1"/>
  <c r="I11920" i="1" a="1"/>
  <c r="I11919" i="1" a="1"/>
  <c r="I11919" i="1" s="1"/>
  <c r="I11918" i="1" a="1"/>
  <c r="I11918" i="1" s="1"/>
  <c r="I11917" i="1" a="1"/>
  <c r="I11917" i="1" s="1"/>
  <c r="I11916" i="1"/>
  <c r="I11916" i="1" a="1"/>
  <c r="I11915" i="1"/>
  <c r="I11915" i="1" a="1"/>
  <c r="I11914" i="1" a="1"/>
  <c r="I11914" i="1" s="1"/>
  <c r="I11913" i="1" a="1"/>
  <c r="I11913" i="1" s="1"/>
  <c r="I11912" i="1"/>
  <c r="I11912" i="1" a="1"/>
  <c r="I11911" i="1" a="1"/>
  <c r="I11911" i="1" s="1"/>
  <c r="I11910" i="1"/>
  <c r="I11910" i="1" a="1"/>
  <c r="I11909" i="1" a="1"/>
  <c r="I11909" i="1" s="1"/>
  <c r="I11908" i="1" a="1"/>
  <c r="I11908" i="1" s="1"/>
  <c r="I11907" i="1" a="1"/>
  <c r="I11907" i="1" s="1"/>
  <c r="I11906" i="1" a="1"/>
  <c r="I11906" i="1" s="1"/>
  <c r="I11905" i="1" a="1"/>
  <c r="I11905" i="1" s="1"/>
  <c r="I11904" i="1"/>
  <c r="I11904" i="1" a="1"/>
  <c r="I11903" i="1"/>
  <c r="I11903" i="1" a="1"/>
  <c r="I11902" i="1"/>
  <c r="I11902" i="1" a="1"/>
  <c r="I11901" i="1"/>
  <c r="I11901" i="1" a="1"/>
  <c r="I11900" i="1" a="1"/>
  <c r="I11900" i="1" s="1"/>
  <c r="I11899" i="1"/>
  <c r="I11899" i="1" a="1"/>
  <c r="I11898" i="1" a="1"/>
  <c r="I11898" i="1" s="1"/>
  <c r="I11897" i="1"/>
  <c r="I11897" i="1" a="1"/>
  <c r="I11896" i="1" a="1"/>
  <c r="I11896" i="1" s="1"/>
  <c r="I11895" i="1"/>
  <c r="I11895" i="1" a="1"/>
  <c r="I11894" i="1" a="1"/>
  <c r="I11894" i="1" s="1"/>
  <c r="I11893" i="1"/>
  <c r="I11893" i="1" a="1"/>
  <c r="I11892" i="1"/>
  <c r="I11892" i="1" a="1"/>
  <c r="I11891" i="1" a="1"/>
  <c r="I11891" i="1" s="1"/>
  <c r="I11890" i="1" a="1"/>
  <c r="I11890" i="1" s="1"/>
  <c r="I11889" i="1" a="1"/>
  <c r="I11889" i="1" s="1"/>
  <c r="I11888" i="1" a="1"/>
  <c r="I11888" i="1" s="1"/>
  <c r="I11887" i="1" a="1"/>
  <c r="I11887" i="1" s="1"/>
  <c r="I11886" i="1" a="1"/>
  <c r="I11886" i="1" s="1"/>
  <c r="I11885" i="1"/>
  <c r="I11885" i="1" a="1"/>
  <c r="I11884" i="1"/>
  <c r="I11884" i="1" a="1"/>
  <c r="I11883" i="1" a="1"/>
  <c r="I11883" i="1" s="1"/>
  <c r="I11882" i="1" a="1"/>
  <c r="I11882" i="1" s="1"/>
  <c r="I11881" i="1"/>
  <c r="I11881" i="1" a="1"/>
  <c r="I11880" i="1" a="1"/>
  <c r="I11880" i="1" s="1"/>
  <c r="I11879" i="1" a="1"/>
  <c r="I11879" i="1" s="1"/>
  <c r="I11878" i="1"/>
  <c r="I11878" i="1" a="1"/>
  <c r="I11877" i="1"/>
  <c r="I11877" i="1" a="1"/>
  <c r="I11876" i="1"/>
  <c r="I11876" i="1" a="1"/>
  <c r="I11875" i="1" a="1"/>
  <c r="I11875" i="1" s="1"/>
  <c r="I11874" i="1"/>
  <c r="I11874" i="1" a="1"/>
  <c r="I11873" i="1" a="1"/>
  <c r="I11873" i="1" s="1"/>
  <c r="I11872" i="1"/>
  <c r="I11872" i="1" a="1"/>
  <c r="I11871" i="1" a="1"/>
  <c r="I11871" i="1" s="1"/>
  <c r="I11870" i="1"/>
  <c r="I11870" i="1" a="1"/>
  <c r="I11869" i="1" a="1"/>
  <c r="I11869" i="1" s="1"/>
  <c r="I11868" i="1" a="1"/>
  <c r="I11868" i="1" s="1"/>
  <c r="I11867" i="1" a="1"/>
  <c r="I11867" i="1" s="1"/>
  <c r="I11866" i="1"/>
  <c r="I11866" i="1" a="1"/>
  <c r="I11865" i="1"/>
  <c r="I11865" i="1" a="1"/>
  <c r="I11864" i="1" a="1"/>
  <c r="I11864" i="1" s="1"/>
  <c r="I11863" i="1"/>
  <c r="I11863" i="1" a="1"/>
  <c r="I11862" i="1"/>
  <c r="I11862" i="1" a="1"/>
  <c r="I11861" i="1" a="1"/>
  <c r="I11861" i="1" s="1"/>
  <c r="I11860" i="1"/>
  <c r="I11860" i="1" a="1"/>
  <c r="I11859" i="1"/>
  <c r="I11859" i="1" a="1"/>
  <c r="I11858" i="1"/>
  <c r="I11858" i="1" a="1"/>
  <c r="I11857" i="1" a="1"/>
  <c r="I11857" i="1" s="1"/>
  <c r="I11856" i="1" a="1"/>
  <c r="I11856" i="1" s="1"/>
  <c r="I11855" i="1" a="1"/>
  <c r="I11855" i="1" s="1"/>
  <c r="I11854" i="1" a="1"/>
  <c r="I11854" i="1" s="1"/>
  <c r="I11853" i="1"/>
  <c r="I11853" i="1" a="1"/>
  <c r="I11852" i="1" a="1"/>
  <c r="I11852" i="1" s="1"/>
  <c r="I11851" i="1"/>
  <c r="I11851" i="1" a="1"/>
  <c r="I11850" i="1"/>
  <c r="I11850" i="1" a="1"/>
  <c r="I11849" i="1" a="1"/>
  <c r="I11849" i="1" s="1"/>
  <c r="I11848" i="1" a="1"/>
  <c r="I11848" i="1" s="1"/>
  <c r="I11847" i="1"/>
  <c r="I11847" i="1" a="1"/>
  <c r="I11846" i="1" a="1"/>
  <c r="I11846" i="1" s="1"/>
  <c r="I11845" i="1"/>
  <c r="I11845" i="1" a="1"/>
  <c r="I11844" i="1"/>
  <c r="I11844" i="1" a="1"/>
  <c r="I11843" i="1"/>
  <c r="I11843" i="1" a="1"/>
  <c r="I11842" i="1"/>
  <c r="I11842" i="1" a="1"/>
  <c r="I11841" i="1" a="1"/>
  <c r="I11841" i="1" s="1"/>
  <c r="I11840" i="1"/>
  <c r="I11840" i="1" a="1"/>
  <c r="I11839" i="1" a="1"/>
  <c r="I11839" i="1" s="1"/>
  <c r="I11838" i="1"/>
  <c r="I11838" i="1" a="1"/>
  <c r="I11837" i="1" a="1"/>
  <c r="I11837" i="1" s="1"/>
  <c r="I11836" i="1" a="1"/>
  <c r="I11836" i="1" s="1"/>
  <c r="I11835" i="1" a="1"/>
  <c r="I11835" i="1" s="1"/>
  <c r="I11834" i="1"/>
  <c r="I11834" i="1" a="1"/>
  <c r="I11833" i="1" a="1"/>
  <c r="I11833" i="1" s="1"/>
  <c r="I11832" i="1"/>
  <c r="I11832" i="1" a="1"/>
  <c r="I11831" i="1"/>
  <c r="I11831" i="1" a="1"/>
  <c r="I11830" i="1" a="1"/>
  <c r="I11830" i="1" s="1"/>
  <c r="I11829" i="1"/>
  <c r="I11829" i="1" a="1"/>
  <c r="I11828" i="1" a="1"/>
  <c r="I11828" i="1" s="1"/>
  <c r="I11827" i="1" a="1"/>
  <c r="I11827" i="1" s="1"/>
  <c r="I11826" i="1"/>
  <c r="I11826" i="1" a="1"/>
  <c r="I11825" i="1" a="1"/>
  <c r="I11825" i="1" s="1"/>
  <c r="I11824" i="1"/>
  <c r="I11824" i="1" a="1"/>
  <c r="I11823" i="1" a="1"/>
  <c r="I11823" i="1" s="1"/>
  <c r="I11822" i="1"/>
  <c r="I11822" i="1" a="1"/>
  <c r="I11821" i="1"/>
  <c r="I11821" i="1" a="1"/>
  <c r="I11820" i="1"/>
  <c r="I11820" i="1" a="1"/>
  <c r="I11819" i="1" a="1"/>
  <c r="I11819" i="1" s="1"/>
  <c r="I11818" i="1"/>
  <c r="I11818" i="1" a="1"/>
  <c r="I11817" i="1" a="1"/>
  <c r="I11817" i="1" s="1"/>
  <c r="I11816" i="1" a="1"/>
  <c r="I11816" i="1" s="1"/>
  <c r="I11815" i="1"/>
  <c r="I11815" i="1" a="1"/>
  <c r="I11814" i="1" a="1"/>
  <c r="I11814" i="1" s="1"/>
  <c r="I11813" i="1" a="1"/>
  <c r="I11813" i="1" s="1"/>
  <c r="I11812" i="1" a="1"/>
  <c r="I11812" i="1" s="1"/>
  <c r="I11811" i="1" a="1"/>
  <c r="I11811" i="1" s="1"/>
  <c r="I11810" i="1" a="1"/>
  <c r="I11810" i="1" s="1"/>
  <c r="I11809" i="1"/>
  <c r="I11809" i="1" a="1"/>
  <c r="I11808" i="1" a="1"/>
  <c r="I11808" i="1" s="1"/>
  <c r="I11807" i="1" a="1"/>
  <c r="I11807" i="1" s="1"/>
  <c r="I11806" i="1"/>
  <c r="I11806" i="1" a="1"/>
  <c r="I11805" i="1"/>
  <c r="I11805" i="1" a="1"/>
  <c r="I11804" i="1" a="1"/>
  <c r="I11804" i="1" s="1"/>
  <c r="I11803" i="1" a="1"/>
  <c r="I11803" i="1" s="1"/>
  <c r="I11802" i="1" a="1"/>
  <c r="I11802" i="1" s="1"/>
  <c r="I11801" i="1" a="1"/>
  <c r="I11801" i="1" s="1"/>
  <c r="I11800" i="1" a="1"/>
  <c r="I11800" i="1" s="1"/>
  <c r="I11799" i="1"/>
  <c r="I11799" i="1" a="1"/>
  <c r="I11798" i="1" a="1"/>
  <c r="I11798" i="1" s="1"/>
  <c r="I11797" i="1" a="1"/>
  <c r="I11797" i="1" s="1"/>
  <c r="I11796" i="1" a="1"/>
  <c r="I11796" i="1" s="1"/>
  <c r="I11795" i="1"/>
  <c r="I11795" i="1" a="1"/>
  <c r="I11794" i="1"/>
  <c r="I11794" i="1" a="1"/>
  <c r="I11793" i="1" a="1"/>
  <c r="I11793" i="1" s="1"/>
  <c r="I11792" i="1" a="1"/>
  <c r="I11792" i="1" s="1"/>
  <c r="I11791" i="1" a="1"/>
  <c r="I11791" i="1" s="1"/>
  <c r="I11790" i="1"/>
  <c r="I11790" i="1" a="1"/>
  <c r="I11789" i="1" a="1"/>
  <c r="I11789" i="1" s="1"/>
  <c r="I11788" i="1" a="1"/>
  <c r="I11788" i="1" s="1"/>
  <c r="I11787" i="1"/>
  <c r="I11787" i="1" a="1"/>
  <c r="I11786" i="1" a="1"/>
  <c r="I11786" i="1" s="1"/>
  <c r="I11785" i="1"/>
  <c r="I11785" i="1" a="1"/>
  <c r="I11784" i="1"/>
  <c r="I11784" i="1" a="1"/>
  <c r="I11783" i="1"/>
  <c r="I11783" i="1" a="1"/>
  <c r="I11782" i="1"/>
  <c r="I11782" i="1" a="1"/>
  <c r="I11781" i="1"/>
  <c r="I11781" i="1" a="1"/>
  <c r="I11780" i="1" a="1"/>
  <c r="I11780" i="1" s="1"/>
  <c r="I11779" i="1"/>
  <c r="I11779" i="1" a="1"/>
  <c r="I11778" i="1" a="1"/>
  <c r="I11778" i="1" s="1"/>
  <c r="I11777" i="1"/>
  <c r="I11777" i="1" a="1"/>
  <c r="I11776" i="1"/>
  <c r="I11776" i="1" a="1"/>
  <c r="I11775" i="1" a="1"/>
  <c r="I11775" i="1" s="1"/>
  <c r="I11774" i="1" a="1"/>
  <c r="I11774" i="1" s="1"/>
  <c r="I11773" i="1" a="1"/>
  <c r="I11773" i="1" s="1"/>
  <c r="I11772" i="1" a="1"/>
  <c r="I11772" i="1" s="1"/>
  <c r="I11771" i="1" a="1"/>
  <c r="I11771" i="1" s="1"/>
  <c r="I11770" i="1"/>
  <c r="I11770" i="1" a="1"/>
  <c r="I11769" i="1" a="1"/>
  <c r="I11769" i="1" s="1"/>
  <c r="I11768" i="1" a="1"/>
  <c r="I11768" i="1" s="1"/>
  <c r="I11767" i="1" a="1"/>
  <c r="I11767" i="1" s="1"/>
  <c r="I11766" i="1"/>
  <c r="I11766" i="1" a="1"/>
  <c r="I11765" i="1"/>
  <c r="I11765" i="1" a="1"/>
  <c r="I11764" i="1"/>
  <c r="I11764" i="1" a="1"/>
  <c r="I11763" i="1"/>
  <c r="I11763" i="1" a="1"/>
  <c r="I11762" i="1" a="1"/>
  <c r="I11762" i="1" s="1"/>
  <c r="I11761" i="1"/>
  <c r="I11761" i="1" a="1"/>
  <c r="I11760" i="1"/>
  <c r="I11760" i="1" a="1"/>
  <c r="I11759" i="1" a="1"/>
  <c r="I11759" i="1" s="1"/>
  <c r="I11758" i="1"/>
  <c r="I11758" i="1" a="1"/>
  <c r="I11757" i="1"/>
  <c r="I11757" i="1" a="1"/>
  <c r="I11756" i="1" a="1"/>
  <c r="I11756" i="1" s="1"/>
  <c r="I11755" i="1" a="1"/>
  <c r="I11755" i="1" s="1"/>
  <c r="I11754" i="1" a="1"/>
  <c r="I11754" i="1" s="1"/>
  <c r="I11753" i="1" a="1"/>
  <c r="I11753" i="1" s="1"/>
  <c r="I11752" i="1"/>
  <c r="I11752" i="1" a="1"/>
  <c r="I11751" i="1"/>
  <c r="I11751" i="1" a="1"/>
  <c r="I11750" i="1" a="1"/>
  <c r="I11750" i="1" s="1"/>
  <c r="I11749" i="1" a="1"/>
  <c r="I11749" i="1" s="1"/>
  <c r="I11748" i="1" a="1"/>
  <c r="I11748" i="1" s="1"/>
  <c r="I11747" i="1"/>
  <c r="I11747" i="1" a="1"/>
  <c r="I11746" i="1"/>
  <c r="I11746" i="1" a="1"/>
  <c r="I11745" i="1" a="1"/>
  <c r="I11745" i="1" s="1"/>
  <c r="I11744" i="1" a="1"/>
  <c r="I11744" i="1" s="1"/>
  <c r="I11743" i="1" a="1"/>
  <c r="I11743" i="1" s="1"/>
  <c r="I11742" i="1"/>
  <c r="I11742" i="1" a="1"/>
  <c r="I11741" i="1"/>
  <c r="I11741" i="1" a="1"/>
  <c r="I11740" i="1" a="1"/>
  <c r="I11740" i="1" s="1"/>
  <c r="I11739" i="1"/>
  <c r="I11739" i="1" a="1"/>
  <c r="I11738" i="1" a="1"/>
  <c r="I11738" i="1" s="1"/>
  <c r="I11737" i="1"/>
  <c r="I11737" i="1" a="1"/>
  <c r="I11736" i="1" a="1"/>
  <c r="I11736" i="1" s="1"/>
  <c r="I11735" i="1" a="1"/>
  <c r="I11735" i="1" s="1"/>
  <c r="I11734" i="1"/>
  <c r="I11734" i="1" a="1"/>
  <c r="I11733" i="1"/>
  <c r="I11733" i="1" a="1"/>
  <c r="I11732" i="1"/>
  <c r="I11732" i="1" a="1"/>
  <c r="I11731" i="1" a="1"/>
  <c r="I11731" i="1" s="1"/>
  <c r="I11730" i="1" a="1"/>
  <c r="I11730" i="1" s="1"/>
  <c r="I11729" i="1"/>
  <c r="I11729" i="1" a="1"/>
  <c r="I11728" i="1" a="1"/>
  <c r="I11728" i="1" s="1"/>
  <c r="I11727" i="1"/>
  <c r="I11727" i="1" a="1"/>
  <c r="I11726" i="1" a="1"/>
  <c r="I11726" i="1" s="1"/>
  <c r="I11725" i="1"/>
  <c r="I11725" i="1" a="1"/>
  <c r="I11724" i="1" a="1"/>
  <c r="I11724" i="1" s="1"/>
  <c r="I11723" i="1"/>
  <c r="I11723" i="1" a="1"/>
  <c r="I11722" i="1"/>
  <c r="I11722" i="1" a="1"/>
  <c r="I11721" i="1"/>
  <c r="I11721" i="1" a="1"/>
  <c r="I11720" i="1" a="1"/>
  <c r="I11720" i="1" s="1"/>
  <c r="I11719" i="1"/>
  <c r="I11719" i="1" a="1"/>
  <c r="I11718" i="1" a="1"/>
  <c r="I11718" i="1" s="1"/>
  <c r="I11717" i="1" a="1"/>
  <c r="I11717" i="1" s="1"/>
  <c r="I11716" i="1" a="1"/>
  <c r="I11716" i="1" s="1"/>
  <c r="I11715" i="1"/>
  <c r="I11715" i="1" a="1"/>
  <c r="I11714" i="1"/>
  <c r="I11714" i="1" a="1"/>
  <c r="I11713" i="1"/>
  <c r="I11713" i="1" a="1"/>
  <c r="I11712" i="1" a="1"/>
  <c r="I11712" i="1" s="1"/>
  <c r="I11711" i="1" a="1"/>
  <c r="I11711" i="1" s="1"/>
  <c r="I11710" i="1" a="1"/>
  <c r="I11710" i="1" s="1"/>
  <c r="I11709" i="1"/>
  <c r="I11709" i="1" a="1"/>
  <c r="I11708" i="1" a="1"/>
  <c r="I11708" i="1" s="1"/>
  <c r="I11707" i="1" a="1"/>
  <c r="I11707" i="1" s="1"/>
  <c r="I11706" i="1" a="1"/>
  <c r="I11706" i="1" s="1"/>
  <c r="I11705" i="1"/>
  <c r="I11705" i="1" a="1"/>
  <c r="I11704" i="1" a="1"/>
  <c r="I11704" i="1" s="1"/>
  <c r="I11703" i="1"/>
  <c r="I11703" i="1" a="1"/>
  <c r="I11702" i="1" a="1"/>
  <c r="I11702" i="1" s="1"/>
  <c r="I11701" i="1" a="1"/>
  <c r="I11701" i="1" s="1"/>
  <c r="I11700" i="1" a="1"/>
  <c r="I11700" i="1" s="1"/>
  <c r="I11699" i="1" a="1"/>
  <c r="I11699" i="1" s="1"/>
  <c r="I11698" i="1"/>
  <c r="I11698" i="1" a="1"/>
  <c r="I11697" i="1"/>
  <c r="I11697" i="1" a="1"/>
  <c r="I11696" i="1" a="1"/>
  <c r="I11696" i="1" s="1"/>
  <c r="I11695" i="1"/>
  <c r="I11695" i="1" a="1"/>
  <c r="I11694" i="1"/>
  <c r="I11694" i="1" a="1"/>
  <c r="I11693" i="1" a="1"/>
  <c r="I11693" i="1" s="1"/>
  <c r="I11692" i="1" a="1"/>
  <c r="I11692" i="1" s="1"/>
  <c r="I11691" i="1" a="1"/>
  <c r="I11691" i="1" s="1"/>
  <c r="I11690" i="1" a="1"/>
  <c r="I11690" i="1" s="1"/>
  <c r="I11689" i="1"/>
  <c r="I11689" i="1" a="1"/>
  <c r="I11688" i="1" a="1"/>
  <c r="I11688" i="1" s="1"/>
  <c r="I11687" i="1" a="1"/>
  <c r="I11687" i="1" s="1"/>
  <c r="I11686" i="1" a="1"/>
  <c r="I11686" i="1" s="1"/>
  <c r="I11685" i="1"/>
  <c r="I11685" i="1" a="1"/>
  <c r="I11684" i="1"/>
  <c r="I11684" i="1" a="1"/>
  <c r="I11683" i="1"/>
  <c r="I11683" i="1" a="1"/>
  <c r="I11682" i="1" a="1"/>
  <c r="I11682" i="1" s="1"/>
  <c r="I11681" i="1" a="1"/>
  <c r="I11681" i="1" s="1"/>
  <c r="I11680" i="1"/>
  <c r="I11680" i="1" a="1"/>
  <c r="I11679" i="1"/>
  <c r="I11679" i="1" a="1"/>
  <c r="I11678" i="1" a="1"/>
  <c r="I11678" i="1" s="1"/>
  <c r="I11677" i="1"/>
  <c r="I11677" i="1" a="1"/>
  <c r="I11676" i="1" a="1"/>
  <c r="I11676" i="1" s="1"/>
  <c r="I11675" i="1"/>
  <c r="I11675" i="1" a="1"/>
  <c r="I11674" i="1" a="1"/>
  <c r="I11674" i="1" s="1"/>
  <c r="I11673" i="1" a="1"/>
  <c r="I11673" i="1" s="1"/>
  <c r="I11672" i="1" a="1"/>
  <c r="I11672" i="1" s="1"/>
  <c r="I11671" i="1" a="1"/>
  <c r="I11671" i="1" s="1"/>
  <c r="I11670" i="1" a="1"/>
  <c r="I11670" i="1" s="1"/>
  <c r="I11669" i="1" a="1"/>
  <c r="I11669" i="1" s="1"/>
  <c r="I11668" i="1"/>
  <c r="I11668" i="1" a="1"/>
  <c r="I11667" i="1" a="1"/>
  <c r="I11667" i="1" s="1"/>
  <c r="I11666" i="1" a="1"/>
  <c r="I11666" i="1" s="1"/>
  <c r="I11665" i="1"/>
  <c r="I11665" i="1" a="1"/>
  <c r="I11664" i="1" a="1"/>
  <c r="I11664" i="1" s="1"/>
  <c r="I11663" i="1" a="1"/>
  <c r="I11663" i="1" s="1"/>
  <c r="I11662" i="1"/>
  <c r="I11662" i="1" a="1"/>
  <c r="I11661" i="1" a="1"/>
  <c r="I11661" i="1" s="1"/>
  <c r="I11660" i="1"/>
  <c r="I11660" i="1" a="1"/>
  <c r="I11659" i="1"/>
  <c r="I11659" i="1" a="1"/>
  <c r="I11658" i="1" a="1"/>
  <c r="I11658" i="1" s="1"/>
  <c r="I11657" i="1"/>
  <c r="I11657" i="1" a="1"/>
  <c r="I11656" i="1"/>
  <c r="I11656" i="1" a="1"/>
  <c r="I11655" i="1" a="1"/>
  <c r="I11655" i="1" s="1"/>
  <c r="I11654" i="1" a="1"/>
  <c r="I11654" i="1" s="1"/>
  <c r="I11653" i="1"/>
  <c r="I11653" i="1" a="1"/>
  <c r="I11652" i="1"/>
  <c r="I11652" i="1" a="1"/>
  <c r="I11651" i="1" a="1"/>
  <c r="I11651" i="1" s="1"/>
  <c r="I11650" i="1" a="1"/>
  <c r="I11650" i="1" s="1"/>
  <c r="I11649" i="1"/>
  <c r="I11649" i="1" a="1"/>
  <c r="I11648" i="1" a="1"/>
  <c r="I11648" i="1" s="1"/>
  <c r="I11647" i="1"/>
  <c r="I11647" i="1" a="1"/>
  <c r="I11646" i="1"/>
  <c r="I11646" i="1" a="1"/>
  <c r="I11645" i="1" a="1"/>
  <c r="I11645" i="1" s="1"/>
  <c r="I11644" i="1" a="1"/>
  <c r="I11644" i="1" s="1"/>
  <c r="I11643" i="1"/>
  <c r="I11643" i="1" a="1"/>
  <c r="I11642" i="1" a="1"/>
  <c r="I11642" i="1" s="1"/>
  <c r="I11641" i="1"/>
  <c r="I11641" i="1" a="1"/>
  <c r="I11640" i="1" a="1"/>
  <c r="I11640" i="1" s="1"/>
  <c r="I11639" i="1"/>
  <c r="I11639" i="1" a="1"/>
  <c r="I11638" i="1"/>
  <c r="I11638" i="1" a="1"/>
  <c r="I11637" i="1"/>
  <c r="I11637" i="1" a="1"/>
  <c r="I11636" i="1" a="1"/>
  <c r="I11636" i="1" s="1"/>
  <c r="I11635" i="1"/>
  <c r="I11635" i="1" a="1"/>
  <c r="I11634" i="1"/>
  <c r="I11634" i="1" a="1"/>
  <c r="I11633" i="1"/>
  <c r="I11633" i="1" a="1"/>
  <c r="I11632" i="1" a="1"/>
  <c r="I11632" i="1" s="1"/>
  <c r="I11631" i="1" a="1"/>
  <c r="I11631" i="1" s="1"/>
  <c r="I11630" i="1"/>
  <c r="I11630" i="1" a="1"/>
  <c r="I11629" i="1" a="1"/>
  <c r="I11629" i="1" s="1"/>
  <c r="I11628" i="1"/>
  <c r="I11628" i="1" a="1"/>
  <c r="I11627" i="1"/>
  <c r="I11627" i="1" a="1"/>
  <c r="I11626" i="1" a="1"/>
  <c r="I11626" i="1" s="1"/>
  <c r="I11625" i="1"/>
  <c r="I11625" i="1" a="1"/>
  <c r="I11624" i="1" a="1"/>
  <c r="I11624" i="1" s="1"/>
  <c r="I11623" i="1" a="1"/>
  <c r="I11623" i="1" s="1"/>
  <c r="I11622" i="1" a="1"/>
  <c r="I11622" i="1" s="1"/>
  <c r="I11621" i="1"/>
  <c r="I11621" i="1" a="1"/>
  <c r="I11620" i="1" a="1"/>
  <c r="I11620" i="1" s="1"/>
  <c r="I11619" i="1"/>
  <c r="I11619" i="1" a="1"/>
  <c r="I11618" i="1"/>
  <c r="I11618" i="1" a="1"/>
  <c r="I11617" i="1" a="1"/>
  <c r="I11617" i="1" s="1"/>
  <c r="I11616" i="1"/>
  <c r="I11616" i="1" a="1"/>
  <c r="I11615" i="1" a="1"/>
  <c r="I11615" i="1" s="1"/>
  <c r="I11614" i="1" a="1"/>
  <c r="I11614" i="1" s="1"/>
  <c r="I11613" i="1" a="1"/>
  <c r="I11613" i="1" s="1"/>
  <c r="I11612" i="1"/>
  <c r="I11612" i="1" a="1"/>
  <c r="I11611" i="1" a="1"/>
  <c r="I11611" i="1" s="1"/>
  <c r="I11610" i="1" a="1"/>
  <c r="I11610" i="1" s="1"/>
  <c r="I11609" i="1" a="1"/>
  <c r="I11609" i="1" s="1"/>
  <c r="I11608" i="1"/>
  <c r="I11608" i="1" a="1"/>
  <c r="I11607" i="1" a="1"/>
  <c r="I11607" i="1" s="1"/>
  <c r="I11606" i="1"/>
  <c r="I11606" i="1" a="1"/>
  <c r="I11605" i="1" a="1"/>
  <c r="I11605" i="1" s="1"/>
  <c r="I11604" i="1"/>
  <c r="I11604" i="1" a="1"/>
  <c r="I11603" i="1" a="1"/>
  <c r="I11603" i="1" s="1"/>
  <c r="I11602" i="1"/>
  <c r="I11602" i="1" a="1"/>
  <c r="I11601" i="1"/>
  <c r="I11601" i="1" a="1"/>
  <c r="I11600" i="1" a="1"/>
  <c r="I11600" i="1" s="1"/>
  <c r="I11599" i="1" a="1"/>
  <c r="I11599" i="1" s="1"/>
  <c r="I11598" i="1" a="1"/>
  <c r="I11598" i="1" s="1"/>
  <c r="I11597" i="1"/>
  <c r="I11597" i="1" a="1"/>
  <c r="I11596" i="1" a="1"/>
  <c r="I11596" i="1" s="1"/>
  <c r="I11595" i="1" a="1"/>
  <c r="I11595" i="1" s="1"/>
  <c r="I11594" i="1" a="1"/>
  <c r="I11594" i="1" s="1"/>
  <c r="I11593" i="1"/>
  <c r="I11593" i="1" a="1"/>
  <c r="I11592" i="1" a="1"/>
  <c r="I11592" i="1" s="1"/>
  <c r="I11591" i="1" a="1"/>
  <c r="I11591" i="1" s="1"/>
  <c r="I11590" i="1"/>
  <c r="I11590" i="1" a="1"/>
  <c r="I11589" i="1"/>
  <c r="I11589" i="1" a="1"/>
  <c r="I11588" i="1" a="1"/>
  <c r="I11588" i="1" s="1"/>
  <c r="I11587" i="1"/>
  <c r="I11587" i="1" a="1"/>
  <c r="I11586" i="1" a="1"/>
  <c r="I11586" i="1" s="1"/>
  <c r="I11585" i="1"/>
  <c r="I11585" i="1" a="1"/>
  <c r="I11584" i="1" a="1"/>
  <c r="I11584" i="1" s="1"/>
  <c r="I11583" i="1"/>
  <c r="I11583" i="1" a="1"/>
  <c r="I11582" i="1" a="1"/>
  <c r="I11582" i="1" s="1"/>
  <c r="I11581" i="1" a="1"/>
  <c r="I11581" i="1" s="1"/>
  <c r="I11580" i="1" a="1"/>
  <c r="I11580" i="1" s="1"/>
  <c r="I11579" i="1" a="1"/>
  <c r="I11579" i="1" s="1"/>
  <c r="I11578" i="1"/>
  <c r="I11578" i="1" a="1"/>
  <c r="I11577" i="1" a="1"/>
  <c r="I11577" i="1" s="1"/>
  <c r="I11576" i="1" a="1"/>
  <c r="I11576" i="1" s="1"/>
  <c r="I11575" i="1" a="1"/>
  <c r="I11575" i="1" s="1"/>
  <c r="I11574" i="1"/>
  <c r="I11574" i="1" a="1"/>
  <c r="I11573" i="1" a="1"/>
  <c r="I11573" i="1" s="1"/>
  <c r="I11572" i="1"/>
  <c r="I11572" i="1" a="1"/>
  <c r="I11571" i="1" a="1"/>
  <c r="I11571" i="1" s="1"/>
  <c r="I11570" i="1"/>
  <c r="I11570" i="1" a="1"/>
  <c r="I11569" i="1" a="1"/>
  <c r="I11569" i="1" s="1"/>
  <c r="I11568" i="1"/>
  <c r="I11568" i="1" a="1"/>
  <c r="I11567" i="1" a="1"/>
  <c r="I11567" i="1" s="1"/>
  <c r="I11566" i="1"/>
  <c r="I11566" i="1" a="1"/>
  <c r="I11565" i="1" a="1"/>
  <c r="I11565" i="1" s="1"/>
  <c r="I11564" i="1" a="1"/>
  <c r="I11564" i="1" s="1"/>
  <c r="I11563" i="1" a="1"/>
  <c r="I11563" i="1" s="1"/>
  <c r="I11562" i="1" a="1"/>
  <c r="I11562" i="1" s="1"/>
  <c r="I11561" i="1" a="1"/>
  <c r="I11561" i="1" s="1"/>
  <c r="I11560" i="1" a="1"/>
  <c r="I11560" i="1" s="1"/>
  <c r="I11559" i="1"/>
  <c r="I11559" i="1" a="1"/>
  <c r="I11558" i="1" a="1"/>
  <c r="I11558" i="1" s="1"/>
  <c r="I11557" i="1" a="1"/>
  <c r="I11557" i="1" s="1"/>
  <c r="I11556" i="1" a="1"/>
  <c r="I11556" i="1" s="1"/>
  <c r="I11555" i="1" a="1"/>
  <c r="I11555" i="1" s="1"/>
  <c r="I11554" i="1"/>
  <c r="I11554" i="1" a="1"/>
  <c r="I11553" i="1"/>
  <c r="I11553" i="1" a="1"/>
  <c r="I11552" i="1" a="1"/>
  <c r="I11552" i="1" s="1"/>
  <c r="I11551" i="1"/>
  <c r="I11551" i="1" a="1"/>
  <c r="I11550" i="1" a="1"/>
  <c r="I11550" i="1" s="1"/>
  <c r="I11549" i="1"/>
  <c r="I11549" i="1" a="1"/>
  <c r="I11548" i="1" a="1"/>
  <c r="I11548" i="1" s="1"/>
  <c r="I11547" i="1"/>
  <c r="I11547" i="1" a="1"/>
  <c r="I11546" i="1" a="1"/>
  <c r="I11546" i="1" s="1"/>
  <c r="I11545" i="1"/>
  <c r="I11545" i="1" a="1"/>
  <c r="I11544" i="1" a="1"/>
  <c r="I11544" i="1" s="1"/>
  <c r="I11543" i="1" a="1"/>
  <c r="I11543" i="1" s="1"/>
  <c r="I11542" i="1" a="1"/>
  <c r="I11542" i="1" s="1"/>
  <c r="I11541" i="1" a="1"/>
  <c r="I11541" i="1" s="1"/>
  <c r="I11540" i="1"/>
  <c r="I11540" i="1" a="1"/>
  <c r="I11539" i="1" a="1"/>
  <c r="I11539" i="1" s="1"/>
  <c r="I11538" i="1" a="1"/>
  <c r="I11538" i="1" s="1"/>
  <c r="I11537" i="1" a="1"/>
  <c r="I11537" i="1" s="1"/>
  <c r="I11536" i="1" a="1"/>
  <c r="I11536" i="1" s="1"/>
  <c r="I11535" i="1"/>
  <c r="I11535" i="1" a="1"/>
  <c r="I11534" i="1"/>
  <c r="I11534" i="1" a="1"/>
  <c r="I11533" i="1" a="1"/>
  <c r="I11533" i="1" s="1"/>
  <c r="I11532" i="1"/>
  <c r="I11532" i="1" a="1"/>
  <c r="I11531" i="1" a="1"/>
  <c r="I11531" i="1" s="1"/>
  <c r="I11530" i="1"/>
  <c r="I11530" i="1" a="1"/>
  <c r="I11529" i="1" a="1"/>
  <c r="I11529" i="1" s="1"/>
  <c r="I11528" i="1" a="1"/>
  <c r="I11528" i="1" s="1"/>
  <c r="I11527" i="1" a="1"/>
  <c r="I11527" i="1" s="1"/>
  <c r="I11526" i="1"/>
  <c r="I11526" i="1" a="1"/>
  <c r="I11525" i="1" a="1"/>
  <c r="I11525" i="1" s="1"/>
  <c r="I11524" i="1" a="1"/>
  <c r="I11524" i="1" s="1"/>
  <c r="I11523" i="1" a="1"/>
  <c r="I11523" i="1" s="1"/>
  <c r="I11522" i="1" a="1"/>
  <c r="I11522" i="1" s="1"/>
  <c r="I11521" i="1"/>
  <c r="I11521" i="1" a="1"/>
  <c r="I11520" i="1" a="1"/>
  <c r="I11520" i="1" s="1"/>
  <c r="I11519" i="1" a="1"/>
  <c r="I11519" i="1" s="1"/>
  <c r="I11518" i="1"/>
  <c r="I11518" i="1" a="1"/>
  <c r="I11517" i="1" a="1"/>
  <c r="I11517" i="1" s="1"/>
  <c r="I11516" i="1"/>
  <c r="I11516" i="1" a="1"/>
  <c r="I11515" i="1"/>
  <c r="I11515" i="1" a="1"/>
  <c r="I11514" i="1" a="1"/>
  <c r="I11514" i="1" s="1"/>
  <c r="I11513" i="1"/>
  <c r="I11513" i="1" a="1"/>
  <c r="I11512" i="1" a="1"/>
  <c r="I11512" i="1" s="1"/>
  <c r="I11511" i="1"/>
  <c r="I11511" i="1" a="1"/>
  <c r="I11510" i="1" a="1"/>
  <c r="I11510" i="1" s="1"/>
  <c r="I11509" i="1" a="1"/>
  <c r="I11509" i="1" s="1"/>
  <c r="I11508" i="1" a="1"/>
  <c r="I11508" i="1" s="1"/>
  <c r="I11507" i="1"/>
  <c r="I11507" i="1" a="1"/>
  <c r="I11506" i="1" a="1"/>
  <c r="I11506" i="1" s="1"/>
  <c r="I11505" i="1" a="1"/>
  <c r="I11505" i="1" s="1"/>
  <c r="I11504" i="1" a="1"/>
  <c r="I11504" i="1" s="1"/>
  <c r="I11503" i="1" a="1"/>
  <c r="I11503" i="1" s="1"/>
  <c r="I11502" i="1"/>
  <c r="I11502" i="1" a="1"/>
  <c r="I11501" i="1" a="1"/>
  <c r="I11501" i="1" s="1"/>
  <c r="I11500" i="1" a="1"/>
  <c r="I11500" i="1" s="1"/>
  <c r="I11499" i="1"/>
  <c r="I11499" i="1" a="1"/>
  <c r="I11498" i="1" a="1"/>
  <c r="I11498" i="1" s="1"/>
  <c r="I11497" i="1"/>
  <c r="I11497" i="1" a="1"/>
  <c r="I11496" i="1"/>
  <c r="I11496" i="1" a="1"/>
  <c r="I11495" i="1" a="1"/>
  <c r="I11495" i="1" s="1"/>
  <c r="I11494" i="1"/>
  <c r="I11494" i="1" a="1"/>
  <c r="I11493" i="1" a="1"/>
  <c r="I11493" i="1" s="1"/>
  <c r="I11492" i="1" a="1"/>
  <c r="I11492" i="1" s="1"/>
  <c r="I11491" i="1" a="1"/>
  <c r="I11491" i="1" s="1"/>
  <c r="I11490" i="1" a="1"/>
  <c r="I11490" i="1" s="1"/>
  <c r="I11489" i="1" a="1"/>
  <c r="I11489" i="1" s="1"/>
  <c r="I11488" i="1"/>
  <c r="I11488" i="1" a="1"/>
  <c r="I11487" i="1" a="1"/>
  <c r="I11487" i="1" s="1"/>
  <c r="I11486" i="1" a="1"/>
  <c r="I11486" i="1" s="1"/>
  <c r="I11485" i="1" a="1"/>
  <c r="I11485" i="1" s="1"/>
  <c r="I11484" i="1" a="1"/>
  <c r="I11484" i="1" s="1"/>
  <c r="I11483" i="1" a="1"/>
  <c r="I11483" i="1" s="1"/>
  <c r="I11482" i="1"/>
  <c r="I11482" i="1" a="1"/>
  <c r="I11481" i="1" a="1"/>
  <c r="I11481" i="1" s="1"/>
  <c r="I11480" i="1"/>
  <c r="I11480" i="1" a="1"/>
  <c r="I11479" i="1" a="1"/>
  <c r="I11479" i="1" s="1"/>
  <c r="I11478" i="1"/>
  <c r="I11478" i="1" a="1"/>
  <c r="I11477" i="1"/>
  <c r="I11477" i="1" a="1"/>
  <c r="I11476" i="1" a="1"/>
  <c r="I11476" i="1" s="1"/>
  <c r="I11475" i="1"/>
  <c r="I11475" i="1" a="1"/>
  <c r="I11474" i="1" a="1"/>
  <c r="I11474" i="1" s="1"/>
  <c r="I11473" i="1"/>
  <c r="I11473" i="1" a="1"/>
  <c r="I11472" i="1" a="1"/>
  <c r="I11472" i="1" s="1"/>
  <c r="I11471" i="1" a="1"/>
  <c r="I11471" i="1" s="1"/>
  <c r="I11470" i="1" a="1"/>
  <c r="I11470" i="1" s="1"/>
  <c r="I11469" i="1"/>
  <c r="I11469" i="1" a="1"/>
  <c r="I11468" i="1" a="1"/>
  <c r="I11468" i="1" s="1"/>
  <c r="I11467" i="1" a="1"/>
  <c r="I11467" i="1" s="1"/>
  <c r="I11466" i="1" a="1"/>
  <c r="I11466" i="1" s="1"/>
  <c r="I11465" i="1" a="1"/>
  <c r="I11465" i="1" s="1"/>
  <c r="I11464" i="1" a="1"/>
  <c r="I11464" i="1" s="1"/>
  <c r="I11463" i="1"/>
  <c r="I11463" i="1" a="1"/>
  <c r="I11462" i="1" a="1"/>
  <c r="I11462" i="1" s="1"/>
  <c r="I11461" i="1"/>
  <c r="I11461" i="1" a="1"/>
  <c r="I11460" i="1" a="1"/>
  <c r="I11460" i="1" s="1"/>
  <c r="I11459" i="1"/>
  <c r="I11459" i="1" a="1"/>
  <c r="I11458" i="1"/>
  <c r="I11458" i="1" a="1"/>
  <c r="I11457" i="1" a="1"/>
  <c r="I11457" i="1" s="1"/>
  <c r="I11456" i="1" a="1"/>
  <c r="I11456" i="1" s="1"/>
  <c r="I11455" i="1" a="1"/>
  <c r="I11455" i="1" s="1"/>
  <c r="I11454" i="1"/>
  <c r="I11454" i="1" a="1"/>
  <c r="I11453" i="1" a="1"/>
  <c r="I11453" i="1" s="1"/>
  <c r="I11452" i="1" a="1"/>
  <c r="I11452" i="1" s="1"/>
  <c r="I11451" i="1" a="1"/>
  <c r="I11451" i="1" s="1"/>
  <c r="I11450" i="1"/>
  <c r="I11450" i="1" a="1"/>
  <c r="I11449" i="1" a="1"/>
  <c r="I11449" i="1" s="1"/>
  <c r="I11448" i="1" a="1"/>
  <c r="I11448" i="1" s="1"/>
  <c r="I11447" i="1" a="1"/>
  <c r="I11447" i="1" s="1"/>
  <c r="I11446" i="1"/>
  <c r="I11446" i="1" a="1"/>
  <c r="I11445" i="1" a="1"/>
  <c r="I11445" i="1" s="1"/>
  <c r="I11444" i="1"/>
  <c r="I11444" i="1" a="1"/>
  <c r="I11443" i="1" a="1"/>
  <c r="I11443" i="1" s="1"/>
  <c r="I11442" i="1"/>
  <c r="I11442" i="1" a="1"/>
  <c r="I11441" i="1" a="1"/>
  <c r="I11441" i="1" s="1"/>
  <c r="I11440" i="1"/>
  <c r="I11440" i="1" a="1"/>
  <c r="I11439" i="1"/>
  <c r="I11439" i="1" a="1"/>
  <c r="I11438" i="1" a="1"/>
  <c r="I11438" i="1" s="1"/>
  <c r="I11437" i="1" a="1"/>
  <c r="I11437" i="1" s="1"/>
  <c r="I11436" i="1" a="1"/>
  <c r="I11436" i="1" s="1"/>
  <c r="I11435" i="1"/>
  <c r="I11435" i="1" a="1"/>
  <c r="I11434" i="1" a="1"/>
  <c r="I11434" i="1" s="1"/>
  <c r="I11433" i="1" a="1"/>
  <c r="I11433" i="1" s="1"/>
  <c r="I11432" i="1" a="1"/>
  <c r="I11432" i="1" s="1"/>
  <c r="I11431" i="1"/>
  <c r="I11431" i="1" a="1"/>
  <c r="I11430" i="1" a="1"/>
  <c r="I11430" i="1" s="1"/>
  <c r="I11429" i="1" a="1"/>
  <c r="I11429" i="1" s="1"/>
  <c r="I11428" i="1" a="1"/>
  <c r="I11428" i="1" s="1"/>
  <c r="I11427" i="1"/>
  <c r="I11427" i="1" a="1"/>
  <c r="I11426" i="1" a="1"/>
  <c r="I11426" i="1" s="1"/>
  <c r="I11425" i="1"/>
  <c r="I11425" i="1" a="1"/>
  <c r="I11424" i="1" a="1"/>
  <c r="I11424" i="1" s="1"/>
  <c r="I11423" i="1"/>
  <c r="I11423" i="1" a="1"/>
  <c r="I11422" i="1" a="1"/>
  <c r="I11422" i="1" s="1"/>
  <c r="I11421" i="1"/>
  <c r="I11421" i="1" a="1"/>
  <c r="I11420" i="1" a="1"/>
  <c r="I11420" i="1" s="1"/>
  <c r="I11419" i="1" a="1"/>
  <c r="I11419" i="1" s="1"/>
  <c r="I11418" i="1" a="1"/>
  <c r="I11418" i="1" s="1"/>
  <c r="I11417" i="1" a="1"/>
  <c r="I11417" i="1" s="1"/>
  <c r="I11416" i="1"/>
  <c r="I11416" i="1" a="1"/>
  <c r="I11415" i="1" a="1"/>
  <c r="I11415" i="1" s="1"/>
  <c r="I11414" i="1" a="1"/>
  <c r="I11414" i="1" s="1"/>
  <c r="I11413" i="1" a="1"/>
  <c r="I11413" i="1" s="1"/>
  <c r="I11412" i="1"/>
  <c r="I11412" i="1" a="1"/>
  <c r="I11411" i="1" a="1"/>
  <c r="I11411" i="1" s="1"/>
  <c r="I11410" i="1"/>
  <c r="I11410" i="1" a="1"/>
  <c r="I11409" i="1" a="1"/>
  <c r="I11409" i="1" s="1"/>
  <c r="I11408" i="1"/>
  <c r="I11408" i="1" a="1"/>
  <c r="I11407" i="1" a="1"/>
  <c r="I11407" i="1" s="1"/>
  <c r="I11406" i="1"/>
  <c r="I11406" i="1" a="1"/>
  <c r="I11405" i="1" a="1"/>
  <c r="I11405" i="1" s="1"/>
  <c r="I11404" i="1"/>
  <c r="I11404" i="1" a="1"/>
  <c r="I11403" i="1" a="1"/>
  <c r="I11403" i="1" s="1"/>
  <c r="I11402" i="1" a="1"/>
  <c r="I11402" i="1" s="1"/>
  <c r="I11401" i="1" a="1"/>
  <c r="I11401" i="1" s="1"/>
  <c r="I11400" i="1" a="1"/>
  <c r="I11400" i="1" s="1"/>
  <c r="I11399" i="1" a="1"/>
  <c r="I11399" i="1" s="1"/>
  <c r="I11398" i="1" a="1"/>
  <c r="I11398" i="1" s="1"/>
  <c r="I11397" i="1"/>
  <c r="I11397" i="1" a="1"/>
  <c r="I11396" i="1" a="1"/>
  <c r="I11396" i="1" s="1"/>
  <c r="I11395" i="1" a="1"/>
  <c r="I11395" i="1" s="1"/>
  <c r="I11394" i="1" a="1"/>
  <c r="I11394" i="1" s="1"/>
  <c r="I11393" i="1" a="1"/>
  <c r="I11393" i="1" s="1"/>
  <c r="I11392" i="1"/>
  <c r="I11392" i="1" a="1"/>
  <c r="I11391" i="1"/>
  <c r="I11391" i="1" a="1"/>
  <c r="I11390" i="1" a="1"/>
  <c r="I11390" i="1" s="1"/>
  <c r="I11389" i="1"/>
  <c r="I11389" i="1" a="1"/>
  <c r="I11388" i="1" a="1"/>
  <c r="I11388" i="1" s="1"/>
  <c r="I11387" i="1"/>
  <c r="I11387" i="1" a="1"/>
  <c r="I11386" i="1" a="1"/>
  <c r="I11386" i="1" s="1"/>
  <c r="I11385" i="1"/>
  <c r="I11385" i="1" a="1"/>
  <c r="I11384" i="1" a="1"/>
  <c r="I11384" i="1" s="1"/>
  <c r="I11383" i="1"/>
  <c r="I11383" i="1" a="1"/>
  <c r="I11382" i="1" a="1"/>
  <c r="I11382" i="1" s="1"/>
  <c r="I11381" i="1" a="1"/>
  <c r="I11381" i="1" s="1"/>
  <c r="I11380" i="1" a="1"/>
  <c r="I11380" i="1" s="1"/>
  <c r="I11379" i="1" a="1"/>
  <c r="I11379" i="1" s="1"/>
  <c r="I11378" i="1"/>
  <c r="I11378" i="1" a="1"/>
  <c r="I11377" i="1" a="1"/>
  <c r="I11377" i="1" s="1"/>
  <c r="I11376" i="1" a="1"/>
  <c r="I11376" i="1" s="1"/>
  <c r="I11375" i="1" a="1"/>
  <c r="I11375" i="1" s="1"/>
  <c r="I11374" i="1" a="1"/>
  <c r="I11374" i="1" s="1"/>
  <c r="I11373" i="1"/>
  <c r="I11373" i="1" a="1"/>
  <c r="I11372" i="1"/>
  <c r="I11372" i="1" a="1"/>
  <c r="I11371" i="1" a="1"/>
  <c r="I11371" i="1" s="1"/>
  <c r="I11370" i="1"/>
  <c r="I11370" i="1" a="1"/>
  <c r="I11369" i="1" a="1"/>
  <c r="I11369" i="1" s="1"/>
  <c r="I11368" i="1"/>
  <c r="I11368" i="1" a="1"/>
  <c r="I11367" i="1" a="1"/>
  <c r="I11367" i="1" s="1"/>
  <c r="I11366" i="1" a="1"/>
  <c r="I11366" i="1" s="1"/>
  <c r="I11365" i="1"/>
  <c r="I11365" i="1" a="1"/>
  <c r="I11364" i="1"/>
  <c r="I11364" i="1" a="1"/>
  <c r="I11363" i="1" a="1"/>
  <c r="I11363" i="1" s="1"/>
  <c r="I11362" i="1" a="1"/>
  <c r="I11362" i="1" s="1"/>
  <c r="I11361" i="1" a="1"/>
  <c r="I11361" i="1" s="1"/>
  <c r="I11360" i="1" a="1"/>
  <c r="I11360" i="1" s="1"/>
  <c r="I11359" i="1"/>
  <c r="I11359" i="1" a="1"/>
  <c r="I11358" i="1" a="1"/>
  <c r="I11358" i="1" s="1"/>
  <c r="I11357" i="1" a="1"/>
  <c r="I11357" i="1" s="1"/>
  <c r="I11356" i="1"/>
  <c r="I11356" i="1" a="1"/>
  <c r="I11355" i="1" a="1"/>
  <c r="I11355" i="1" s="1"/>
  <c r="I11354" i="1"/>
  <c r="I11354" i="1" a="1"/>
  <c r="I11353" i="1"/>
  <c r="I11353" i="1" a="1"/>
  <c r="I11352" i="1" a="1"/>
  <c r="I11352" i="1" s="1"/>
  <c r="I11351" i="1"/>
  <c r="I11351" i="1" a="1"/>
  <c r="I11350" i="1" a="1"/>
  <c r="I11350" i="1" s="1"/>
  <c r="I11349" i="1"/>
  <c r="I11349" i="1" a="1"/>
  <c r="I11348" i="1" a="1"/>
  <c r="I11348" i="1" s="1"/>
  <c r="I11347" i="1" a="1"/>
  <c r="I11347" i="1" s="1"/>
  <c r="I11346" i="1"/>
  <c r="I11346" i="1" a="1"/>
  <c r="I11345" i="1"/>
  <c r="I11345" i="1" a="1"/>
  <c r="I11344" i="1" a="1"/>
  <c r="I11344" i="1" s="1"/>
  <c r="I11343" i="1" a="1"/>
  <c r="I11343" i="1" s="1"/>
  <c r="I11342" i="1" a="1"/>
  <c r="I11342" i="1" s="1"/>
  <c r="I11341" i="1" a="1"/>
  <c r="I11341" i="1" s="1"/>
  <c r="I11340" i="1"/>
  <c r="I11340" i="1" a="1"/>
  <c r="I11339" i="1" a="1"/>
  <c r="I11339" i="1" s="1"/>
  <c r="I11338" i="1" a="1"/>
  <c r="I11338" i="1" s="1"/>
  <c r="I11337" i="1"/>
  <c r="I11337" i="1" a="1"/>
  <c r="I11336" i="1" a="1"/>
  <c r="I11336" i="1" s="1"/>
  <c r="I11335" i="1"/>
  <c r="I11335" i="1" a="1"/>
  <c r="I11334" i="1"/>
  <c r="I11334" i="1" a="1"/>
  <c r="I11333" i="1" a="1"/>
  <c r="I11333" i="1" s="1"/>
  <c r="I11332" i="1"/>
  <c r="I11332" i="1" a="1"/>
  <c r="I11331" i="1" a="1"/>
  <c r="I11331" i="1" s="1"/>
  <c r="I11330" i="1" a="1"/>
  <c r="I11330" i="1" s="1"/>
  <c r="I11329" i="1" a="1"/>
  <c r="I11329" i="1" s="1"/>
  <c r="I11328" i="1" a="1"/>
  <c r="I11328" i="1" s="1"/>
  <c r="I11327" i="1"/>
  <c r="I11327" i="1" a="1"/>
  <c r="I11326" i="1"/>
  <c r="I11326" i="1" a="1"/>
  <c r="I11325" i="1" a="1"/>
  <c r="I11325" i="1" s="1"/>
  <c r="I11324" i="1" a="1"/>
  <c r="I11324" i="1" s="1"/>
  <c r="I11323" i="1" a="1"/>
  <c r="I11323" i="1" s="1"/>
  <c r="I11322" i="1" a="1"/>
  <c r="I11322" i="1" s="1"/>
  <c r="I11321" i="1" a="1"/>
  <c r="I11321" i="1" s="1"/>
  <c r="I11320" i="1"/>
  <c r="I11320" i="1" a="1"/>
  <c r="I11319" i="1" a="1"/>
  <c r="I11319" i="1" s="1"/>
  <c r="I11318" i="1"/>
  <c r="I11318" i="1" a="1"/>
  <c r="I11317" i="1" a="1"/>
  <c r="I11317" i="1" s="1"/>
  <c r="I11316" i="1"/>
  <c r="I11316" i="1" a="1"/>
  <c r="I11315" i="1"/>
  <c r="I11315" i="1" a="1"/>
  <c r="I11314" i="1" a="1"/>
  <c r="I11314" i="1" s="1"/>
  <c r="I11313" i="1"/>
  <c r="I11313" i="1" a="1"/>
  <c r="I11312" i="1" a="1"/>
  <c r="I11312" i="1" s="1"/>
  <c r="I11311" i="1"/>
  <c r="I11311" i="1" a="1"/>
  <c r="I11310" i="1" a="1"/>
  <c r="I11310" i="1" s="1"/>
  <c r="I11309" i="1" a="1"/>
  <c r="I11309" i="1" s="1"/>
  <c r="I11308" i="1"/>
  <c r="I11308" i="1" a="1"/>
  <c r="I11307" i="1"/>
  <c r="I11307" i="1" a="1"/>
  <c r="I11306" i="1" a="1"/>
  <c r="I11306" i="1" s="1"/>
  <c r="I11305" i="1" a="1"/>
  <c r="I11305" i="1" s="1"/>
  <c r="I11304" i="1" a="1"/>
  <c r="I11304" i="1" s="1"/>
  <c r="I11303" i="1" a="1"/>
  <c r="I11303" i="1" s="1"/>
  <c r="I11302" i="1" a="1"/>
  <c r="I11302" i="1" s="1"/>
  <c r="I11301" i="1"/>
  <c r="I11301" i="1" a="1"/>
  <c r="I11300" i="1" a="1"/>
  <c r="I11300" i="1" s="1"/>
  <c r="I11299" i="1"/>
  <c r="I11299" i="1" a="1"/>
  <c r="I11298" i="1" a="1"/>
  <c r="I11298" i="1" s="1"/>
  <c r="I11297" i="1"/>
  <c r="I11297" i="1" a="1"/>
  <c r="I11296" i="1"/>
  <c r="I11296" i="1" a="1"/>
  <c r="I11295" i="1" a="1"/>
  <c r="I11295" i="1" s="1"/>
  <c r="I11294" i="1" a="1"/>
  <c r="I11294" i="1" s="1"/>
  <c r="I11293" i="1" a="1"/>
  <c r="I11293" i="1" s="1"/>
  <c r="I11292" i="1"/>
  <c r="I11292" i="1" a="1"/>
  <c r="I11291" i="1" a="1"/>
  <c r="I11291" i="1" s="1"/>
  <c r="I11290" i="1" a="1"/>
  <c r="I11290" i="1" s="1"/>
  <c r="I11289" i="1"/>
  <c r="I11289" i="1" a="1"/>
  <c r="I11288" i="1"/>
  <c r="I11288" i="1" a="1"/>
  <c r="I11287" i="1" a="1"/>
  <c r="I11287" i="1" s="1"/>
  <c r="I11286" i="1" a="1"/>
  <c r="I11286" i="1" s="1"/>
  <c r="I11285" i="1" a="1"/>
  <c r="I11285" i="1" s="1"/>
  <c r="I11284" i="1"/>
  <c r="I11284" i="1" a="1"/>
  <c r="I11283" i="1" a="1"/>
  <c r="I11283" i="1" s="1"/>
  <c r="I11282" i="1"/>
  <c r="I11282" i="1" a="1"/>
  <c r="I11281" i="1" a="1"/>
  <c r="I11281" i="1" s="1"/>
  <c r="I11280" i="1"/>
  <c r="I11280" i="1" a="1"/>
  <c r="I11279" i="1" a="1"/>
  <c r="I11279" i="1" s="1"/>
  <c r="I11278" i="1"/>
  <c r="I11278" i="1" a="1"/>
  <c r="I11277" i="1"/>
  <c r="I11277" i="1" a="1"/>
  <c r="I11276" i="1" a="1"/>
  <c r="I11276" i="1" s="1"/>
  <c r="I11275" i="1" a="1"/>
  <c r="I11275" i="1" s="1"/>
  <c r="I11274" i="1" a="1"/>
  <c r="I11274" i="1" s="1"/>
  <c r="I11273" i="1"/>
  <c r="I11273" i="1" a="1"/>
  <c r="I11272" i="1" a="1"/>
  <c r="I11272" i="1" s="1"/>
  <c r="I11271" i="1" a="1"/>
  <c r="I11271" i="1" s="1"/>
  <c r="I11270" i="1"/>
  <c r="I11270" i="1" a="1"/>
  <c r="I11269" i="1"/>
  <c r="I11269" i="1" a="1"/>
  <c r="I11268" i="1" a="1"/>
  <c r="I11268" i="1" s="1"/>
  <c r="I11267" i="1" a="1"/>
  <c r="I11267" i="1" s="1"/>
  <c r="I11266" i="1" a="1"/>
  <c r="I11266" i="1" s="1"/>
  <c r="I11265" i="1"/>
  <c r="I11265" i="1" a="1"/>
  <c r="I11264" i="1" a="1"/>
  <c r="I11264" i="1" s="1"/>
  <c r="I11263" i="1"/>
  <c r="I11263" i="1" a="1"/>
  <c r="I11262" i="1" a="1"/>
  <c r="I11262" i="1" s="1"/>
  <c r="I11261" i="1"/>
  <c r="I11261" i="1" a="1"/>
  <c r="I11260" i="1" a="1"/>
  <c r="I11260" i="1" s="1"/>
  <c r="I11259" i="1"/>
  <c r="I11259" i="1" a="1"/>
  <c r="I11258" i="1" a="1"/>
  <c r="I11258" i="1" s="1"/>
  <c r="I11257" i="1" a="1"/>
  <c r="I11257" i="1" s="1"/>
  <c r="I11256" i="1" a="1"/>
  <c r="I11256" i="1" s="1"/>
  <c r="I11255" i="1" a="1"/>
  <c r="I11255" i="1" s="1"/>
  <c r="I11254" i="1"/>
  <c r="I11254" i="1" a="1"/>
  <c r="I11253" i="1" a="1"/>
  <c r="I11253" i="1" s="1"/>
  <c r="I11252" i="1" a="1"/>
  <c r="I11252" i="1" s="1"/>
  <c r="I11251" i="1"/>
  <c r="I11251" i="1" a="1"/>
  <c r="I11250" i="1"/>
  <c r="I11250" i="1" a="1"/>
  <c r="I11249" i="1" a="1"/>
  <c r="I11249" i="1" s="1"/>
  <c r="I11248" i="1"/>
  <c r="I11248" i="1" a="1"/>
  <c r="I11247" i="1" a="1"/>
  <c r="I11247" i="1" s="1"/>
  <c r="I11246" i="1"/>
  <c r="I11246" i="1" a="1"/>
  <c r="I11245" i="1" a="1"/>
  <c r="I11245" i="1" s="1"/>
  <c r="I11244" i="1"/>
  <c r="I11244" i="1" a="1"/>
  <c r="I11243" i="1" a="1"/>
  <c r="I11243" i="1" s="1"/>
  <c r="I11242" i="1"/>
  <c r="I11242" i="1" a="1"/>
  <c r="I11241" i="1" a="1"/>
  <c r="I11241" i="1" s="1"/>
  <c r="I11240" i="1" a="1"/>
  <c r="I11240" i="1" s="1"/>
  <c r="I11239" i="1" a="1"/>
  <c r="I11239" i="1" s="1"/>
  <c r="I11238" i="1" a="1"/>
  <c r="I11238" i="1" s="1"/>
  <c r="I11237" i="1" a="1"/>
  <c r="I11237" i="1" s="1"/>
  <c r="I11236" i="1" a="1"/>
  <c r="I11236" i="1" s="1"/>
  <c r="I11235" i="1"/>
  <c r="I11235" i="1" a="1"/>
  <c r="I11234" i="1" a="1"/>
  <c r="I11234" i="1" s="1"/>
  <c r="I11233" i="1" a="1"/>
  <c r="I11233" i="1" s="1"/>
  <c r="I11232" i="1"/>
  <c r="I11232" i="1" a="1"/>
  <c r="I11231" i="1" a="1"/>
  <c r="I11231" i="1" s="1"/>
  <c r="I11230" i="1"/>
  <c r="I11230" i="1" a="1"/>
  <c r="I11229" i="1"/>
  <c r="I11229" i="1" a="1"/>
  <c r="I11228" i="1" a="1"/>
  <c r="I11228" i="1" s="1"/>
  <c r="I11227" i="1"/>
  <c r="I11227" i="1" a="1"/>
  <c r="I11226" i="1" a="1"/>
  <c r="I11226" i="1" s="1"/>
  <c r="I11225" i="1"/>
  <c r="I11225" i="1" a="1"/>
  <c r="I11224" i="1" a="1"/>
  <c r="I11224" i="1" s="1"/>
  <c r="I11223" i="1"/>
  <c r="I11223" i="1" a="1"/>
  <c r="I11222" i="1" a="1"/>
  <c r="I11222" i="1" s="1"/>
  <c r="I11221" i="1"/>
  <c r="I11221" i="1" a="1"/>
  <c r="I11220" i="1" a="1"/>
  <c r="I11220" i="1" s="1"/>
  <c r="I11219" i="1" a="1"/>
  <c r="I11219" i="1" s="1"/>
  <c r="I11218" i="1" a="1"/>
  <c r="I11218" i="1" s="1"/>
  <c r="I11217" i="1" a="1"/>
  <c r="I11217" i="1" s="1"/>
  <c r="I11216" i="1"/>
  <c r="I11216" i="1" a="1"/>
  <c r="I11215" i="1" a="1"/>
  <c r="I11215" i="1" s="1"/>
  <c r="I11214" i="1" a="1"/>
  <c r="I11214" i="1" s="1"/>
  <c r="I11213" i="1" a="1"/>
  <c r="I11213" i="1" s="1"/>
  <c r="I11212" i="1" a="1"/>
  <c r="I11212" i="1" s="1"/>
  <c r="I11211" i="1"/>
  <c r="I11211" i="1" a="1"/>
  <c r="I11210" i="1"/>
  <c r="I11210" i="1" a="1"/>
  <c r="I11209" i="1" a="1"/>
  <c r="I11209" i="1" s="1"/>
  <c r="I11208" i="1"/>
  <c r="I11208" i="1" a="1"/>
  <c r="I11207" i="1" a="1"/>
  <c r="I11207" i="1" s="1"/>
  <c r="I11206" i="1"/>
  <c r="I11206" i="1" a="1"/>
  <c r="I11205" i="1" a="1"/>
  <c r="I11205" i="1" s="1"/>
  <c r="I11204" i="1" a="1"/>
  <c r="I11204" i="1" s="1"/>
  <c r="I11203" i="1"/>
  <c r="I11203" i="1" a="1"/>
  <c r="I11202" i="1"/>
  <c r="I11202" i="1" a="1"/>
  <c r="I11201" i="1" a="1"/>
  <c r="I11201" i="1" s="1"/>
  <c r="I11200" i="1" a="1"/>
  <c r="I11200" i="1" s="1"/>
  <c r="I11199" i="1" a="1"/>
  <c r="I11199" i="1" s="1"/>
  <c r="I11198" i="1" a="1"/>
  <c r="I11198" i="1" s="1"/>
  <c r="I11197" i="1"/>
  <c r="I11197" i="1" a="1"/>
  <c r="I11196" i="1" a="1"/>
  <c r="I11196" i="1" s="1"/>
  <c r="I11195" i="1" a="1"/>
  <c r="I11195" i="1" s="1"/>
  <c r="I11194" i="1"/>
  <c r="I11194" i="1" a="1"/>
  <c r="I11193" i="1" a="1"/>
  <c r="I11193" i="1" s="1"/>
  <c r="I11192" i="1"/>
  <c r="I11192" i="1" a="1"/>
  <c r="I11191" i="1"/>
  <c r="I11191" i="1" a="1"/>
  <c r="I11190" i="1" a="1"/>
  <c r="I11190" i="1" s="1"/>
  <c r="I11189" i="1"/>
  <c r="I11189" i="1" a="1"/>
  <c r="I11188" i="1" a="1"/>
  <c r="I11188" i="1" s="1"/>
  <c r="I11187" i="1"/>
  <c r="I11187" i="1" a="1"/>
  <c r="I11186" i="1" a="1"/>
  <c r="I11186" i="1" s="1"/>
  <c r="I11185" i="1" a="1"/>
  <c r="I11185" i="1" s="1"/>
  <c r="I11184" i="1"/>
  <c r="I11184" i="1" a="1"/>
  <c r="I11183" i="1"/>
  <c r="I11183" i="1" a="1"/>
  <c r="I11182" i="1" a="1"/>
  <c r="I11182" i="1" s="1"/>
  <c r="I11181" i="1" a="1"/>
  <c r="I11181" i="1" s="1"/>
  <c r="I11180" i="1" a="1"/>
  <c r="I11180" i="1" s="1"/>
  <c r="I11179" i="1" a="1"/>
  <c r="I11179" i="1" s="1"/>
  <c r="I11178" i="1"/>
  <c r="I11178" i="1" a="1"/>
  <c r="I11177" i="1" a="1"/>
  <c r="I11177" i="1" s="1"/>
  <c r="I11176" i="1" a="1"/>
  <c r="I11176" i="1" s="1"/>
  <c r="I11175" i="1"/>
  <c r="I11175" i="1" a="1"/>
  <c r="I11174" i="1" a="1"/>
  <c r="I11174" i="1" s="1"/>
  <c r="I11173" i="1"/>
  <c r="I11173" i="1" a="1"/>
  <c r="I11172" i="1"/>
  <c r="I11172" i="1" a="1"/>
  <c r="I11171" i="1"/>
  <c r="I11171" i="1" a="1"/>
  <c r="I11170" i="1"/>
  <c r="I11170" i="1" a="1"/>
  <c r="I11169" i="1" a="1"/>
  <c r="I11169" i="1" s="1"/>
  <c r="I11168" i="1" a="1"/>
  <c r="I11168" i="1" s="1"/>
  <c r="I11167" i="1" a="1"/>
  <c r="I11167" i="1" s="1"/>
  <c r="I11166" i="1" a="1"/>
  <c r="I11166" i="1" s="1"/>
  <c r="I11165" i="1"/>
  <c r="I11165" i="1" a="1"/>
  <c r="I11164" i="1"/>
  <c r="I11164" i="1" a="1"/>
  <c r="I11163" i="1" a="1"/>
  <c r="I11163" i="1" s="1"/>
  <c r="I11162" i="1" a="1"/>
  <c r="I11162" i="1" s="1"/>
  <c r="I11161" i="1" a="1"/>
  <c r="I11161" i="1" s="1"/>
  <c r="I11160" i="1" a="1"/>
  <c r="I11160" i="1" s="1"/>
  <c r="I11159" i="1" a="1"/>
  <c r="I11159" i="1" s="1"/>
  <c r="I11158" i="1"/>
  <c r="I11158" i="1" a="1"/>
  <c r="I11157" i="1" a="1"/>
  <c r="I11157" i="1" s="1"/>
  <c r="I11156" i="1"/>
  <c r="I11156" i="1" a="1"/>
  <c r="I11155" i="1" a="1"/>
  <c r="I11155" i="1" s="1"/>
  <c r="I11154" i="1"/>
  <c r="I11154" i="1" a="1"/>
  <c r="I11153" i="1"/>
  <c r="I11153" i="1" a="1"/>
  <c r="I11152" i="1"/>
  <c r="I11152" i="1" a="1"/>
  <c r="I11151" i="1"/>
  <c r="I11151" i="1" a="1"/>
  <c r="I11150" i="1" a="1"/>
  <c r="I11150" i="1" s="1"/>
  <c r="I11149" i="1"/>
  <c r="I11149" i="1" a="1"/>
  <c r="I11148" i="1" a="1"/>
  <c r="I11148" i="1" s="1"/>
  <c r="I11147" i="1" a="1"/>
  <c r="I11147" i="1" s="1"/>
  <c r="I11146" i="1"/>
  <c r="I11146" i="1" a="1"/>
  <c r="I11145" i="1"/>
  <c r="I11145" i="1" a="1"/>
  <c r="I11144" i="1" a="1"/>
  <c r="I11144" i="1" s="1"/>
  <c r="I11143" i="1" a="1"/>
  <c r="I11143" i="1" s="1"/>
  <c r="I11142" i="1" a="1"/>
  <c r="I11142" i="1" s="1"/>
  <c r="I11141" i="1" a="1"/>
  <c r="I11141" i="1" s="1"/>
  <c r="I11140" i="1" a="1"/>
  <c r="I11140" i="1" s="1"/>
  <c r="I11139" i="1"/>
  <c r="I11139" i="1" a="1"/>
  <c r="I11138" i="1" a="1"/>
  <c r="I11138" i="1" s="1"/>
  <c r="I11137" i="1"/>
  <c r="I11137" i="1" a="1"/>
  <c r="I11136" i="1" a="1"/>
  <c r="I11136" i="1" s="1"/>
  <c r="I11135" i="1"/>
  <c r="I11135" i="1" a="1"/>
  <c r="I11134" i="1"/>
  <c r="I11134" i="1" a="1"/>
  <c r="I11133" i="1"/>
  <c r="I11133" i="1" a="1"/>
  <c r="I11132" i="1" a="1"/>
  <c r="I11132" i="1" s="1"/>
  <c r="I11131" i="1" a="1"/>
  <c r="I11131" i="1" s="1"/>
  <c r="I11130" i="1"/>
  <c r="I11130" i="1" a="1"/>
  <c r="I11129" i="1" a="1"/>
  <c r="I11129" i="1" s="1"/>
  <c r="I11128" i="1" a="1"/>
  <c r="I11128" i="1" s="1"/>
  <c r="I11127" i="1"/>
  <c r="I11127" i="1" a="1"/>
  <c r="I11126" i="1"/>
  <c r="I11126" i="1" a="1"/>
  <c r="I11125" i="1" a="1"/>
  <c r="I11125" i="1" s="1"/>
  <c r="I11124" i="1" a="1"/>
  <c r="I11124" i="1" s="1"/>
  <c r="I11123" i="1" a="1"/>
  <c r="I11123" i="1" s="1"/>
  <c r="I11122" i="1"/>
  <c r="I11122" i="1" a="1"/>
  <c r="I11121" i="1" a="1"/>
  <c r="I11121" i="1" s="1"/>
  <c r="I11120" i="1"/>
  <c r="I11120" i="1" a="1"/>
  <c r="I11119" i="1" a="1"/>
  <c r="I11119" i="1" s="1"/>
  <c r="I11118" i="1"/>
  <c r="I11118" i="1" a="1"/>
  <c r="I11117" i="1" a="1"/>
  <c r="I11117" i="1" s="1"/>
  <c r="I11116" i="1"/>
  <c r="I11116" i="1" a="1"/>
  <c r="I11115" i="1"/>
  <c r="I11115" i="1" a="1"/>
  <c r="I11114" i="1" a="1"/>
  <c r="I11114" i="1" s="1"/>
  <c r="I11113" i="1" a="1"/>
  <c r="I11113" i="1" s="1"/>
  <c r="I11112" i="1" a="1"/>
  <c r="I11112" i="1" s="1"/>
  <c r="I11111" i="1"/>
  <c r="I11111" i="1" a="1"/>
  <c r="I11110" i="1" a="1"/>
  <c r="I11110" i="1" s="1"/>
  <c r="I11109" i="1" a="1"/>
  <c r="I11109" i="1" s="1"/>
  <c r="I11108" i="1"/>
  <c r="I11108" i="1" a="1"/>
  <c r="I11107" i="1"/>
  <c r="I11107" i="1" a="1"/>
  <c r="I11106" i="1" a="1"/>
  <c r="I11106" i="1" s="1"/>
  <c r="I11105" i="1" a="1"/>
  <c r="I11105" i="1" s="1"/>
  <c r="I11104" i="1"/>
  <c r="I11104" i="1" a="1"/>
  <c r="I11103" i="1"/>
  <c r="I11103" i="1" a="1"/>
  <c r="I11102" i="1" a="1"/>
  <c r="I11102" i="1" s="1"/>
  <c r="I11101" i="1"/>
  <c r="I11101" i="1" a="1"/>
  <c r="I11100" i="1" a="1"/>
  <c r="I11100" i="1" s="1"/>
  <c r="I11099" i="1"/>
  <c r="I11099" i="1" a="1"/>
  <c r="I11098" i="1" a="1"/>
  <c r="I11098" i="1" s="1"/>
  <c r="I11097" i="1"/>
  <c r="I11097" i="1" a="1"/>
  <c r="I11096" i="1" a="1"/>
  <c r="I11096" i="1" s="1"/>
  <c r="I11095" i="1" a="1"/>
  <c r="I11095" i="1" s="1"/>
  <c r="I11094" i="1" a="1"/>
  <c r="I11094" i="1" s="1"/>
  <c r="I11093" i="1" a="1"/>
  <c r="I11093" i="1" s="1"/>
  <c r="I11092" i="1"/>
  <c r="I11092" i="1" a="1"/>
  <c r="I11091" i="1" a="1"/>
  <c r="I11091" i="1" s="1"/>
  <c r="I11090" i="1" a="1"/>
  <c r="I11090" i="1" s="1"/>
  <c r="I11089" i="1"/>
  <c r="I11089" i="1" a="1"/>
  <c r="I11088" i="1"/>
  <c r="I11088" i="1" a="1"/>
  <c r="I11087" i="1" a="1"/>
  <c r="I11087" i="1" s="1"/>
  <c r="I11086" i="1"/>
  <c r="I11086" i="1" a="1"/>
  <c r="I11085" i="1"/>
  <c r="I11085" i="1" a="1"/>
  <c r="I11084" i="1"/>
  <c r="I11084" i="1" a="1"/>
  <c r="I11083" i="1" a="1"/>
  <c r="I11083" i="1" s="1"/>
  <c r="I11082" i="1"/>
  <c r="I11082" i="1" a="1"/>
  <c r="I11081" i="1" a="1"/>
  <c r="I11081" i="1" s="1"/>
  <c r="I11080" i="1"/>
  <c r="I11080" i="1" a="1"/>
  <c r="I11079" i="1" a="1"/>
  <c r="I11079" i="1" s="1"/>
  <c r="I11078" i="1" a="1"/>
  <c r="I11078" i="1" s="1"/>
  <c r="I11077" i="1" a="1"/>
  <c r="I11077" i="1" s="1"/>
  <c r="I11076" i="1" a="1"/>
  <c r="I11076" i="1" s="1"/>
  <c r="I11075" i="1" a="1"/>
  <c r="I11075" i="1" s="1"/>
  <c r="I11074" i="1" a="1"/>
  <c r="I11074" i="1" s="1"/>
  <c r="I11073" i="1" a="1"/>
  <c r="I11073" i="1" s="1"/>
  <c r="I11072" i="1" a="1"/>
  <c r="I11072" i="1" s="1"/>
  <c r="I11071" i="1" a="1"/>
  <c r="I11071" i="1" s="1"/>
  <c r="I11070" i="1"/>
  <c r="I11070" i="1" a="1"/>
  <c r="I11069" i="1" a="1"/>
  <c r="I11069" i="1" s="1"/>
  <c r="I11068" i="1"/>
  <c r="I11068" i="1" a="1"/>
  <c r="I11067" i="1"/>
  <c r="I11067" i="1" a="1"/>
  <c r="I11066" i="1"/>
  <c r="I11066" i="1" a="1"/>
  <c r="I11065" i="1"/>
  <c r="I11065" i="1" a="1"/>
  <c r="I11064" i="1"/>
  <c r="I11064" i="1" a="1"/>
  <c r="I11063" i="1"/>
  <c r="I11063" i="1" a="1"/>
  <c r="I11062" i="1"/>
  <c r="I11062" i="1" a="1"/>
  <c r="I11061" i="1"/>
  <c r="I11061" i="1" a="1"/>
  <c r="I11060" i="1" a="1"/>
  <c r="I11060" i="1" s="1"/>
  <c r="I11059" i="1" a="1"/>
  <c r="I11059" i="1" s="1"/>
  <c r="I11058" i="1" a="1"/>
  <c r="I11058" i="1" s="1"/>
  <c r="I11057" i="1" a="1"/>
  <c r="I11057" i="1" s="1"/>
  <c r="I11056" i="1" a="1"/>
  <c r="I11056" i="1" s="1"/>
  <c r="I11055" i="1" a="1"/>
  <c r="I11055" i="1" s="1"/>
  <c r="I11054" i="1" a="1"/>
  <c r="I11054" i="1" s="1"/>
  <c r="I11053" i="1" a="1"/>
  <c r="I11053" i="1" s="1"/>
  <c r="I11052" i="1" a="1"/>
  <c r="I11052" i="1" s="1"/>
  <c r="I11051" i="1" a="1"/>
  <c r="I11051" i="1" s="1"/>
  <c r="I11050" i="1" a="1"/>
  <c r="I11050" i="1" s="1"/>
  <c r="I11049" i="1"/>
  <c r="I11049" i="1" a="1"/>
  <c r="I11048" i="1"/>
  <c r="I11048" i="1" a="1"/>
  <c r="I11047" i="1"/>
  <c r="I11047" i="1" a="1"/>
  <c r="I11046" i="1"/>
  <c r="I11046" i="1" a="1"/>
  <c r="I11045" i="1" a="1"/>
  <c r="I11045" i="1" s="1"/>
  <c r="I11044" i="1"/>
  <c r="I11044" i="1" a="1"/>
  <c r="I11043" i="1" a="1"/>
  <c r="I11043" i="1" s="1"/>
  <c r="I11042" i="1" a="1"/>
  <c r="I11042" i="1" s="1"/>
  <c r="I11041" i="1"/>
  <c r="I11041" i="1" a="1"/>
  <c r="I11040" i="1"/>
  <c r="I11040" i="1" a="1"/>
  <c r="I11039" i="1" a="1"/>
  <c r="I11039" i="1" s="1"/>
  <c r="I11038" i="1" a="1"/>
  <c r="I11038" i="1" s="1"/>
  <c r="I11037" i="1" a="1"/>
  <c r="I11037" i="1" s="1"/>
  <c r="I11036" i="1" a="1"/>
  <c r="I11036" i="1" s="1"/>
  <c r="I11035" i="1" a="1"/>
  <c r="I11035" i="1" s="1"/>
  <c r="I11034" i="1" a="1"/>
  <c r="I11034" i="1" s="1"/>
  <c r="I11033" i="1" a="1"/>
  <c r="I11033" i="1" s="1"/>
  <c r="I11032" i="1" a="1"/>
  <c r="I11032" i="1" s="1"/>
  <c r="I11031" i="1" a="1"/>
  <c r="I11031" i="1" s="1"/>
  <c r="I11030" i="1"/>
  <c r="I11030" i="1" a="1"/>
  <c r="I11029" i="1"/>
  <c r="I11029" i="1" a="1"/>
  <c r="I11028" i="1"/>
  <c r="I11028" i="1" a="1"/>
  <c r="I11027" i="1"/>
  <c r="I11027" i="1" a="1"/>
  <c r="I11026" i="1" a="1"/>
  <c r="I11026" i="1" s="1"/>
  <c r="I11025" i="1"/>
  <c r="I11025" i="1" a="1"/>
  <c r="I11024" i="1" a="1"/>
  <c r="I11024" i="1" s="1"/>
  <c r="I11023" i="1" a="1"/>
  <c r="I11023" i="1" s="1"/>
  <c r="I11022" i="1"/>
  <c r="I11022" i="1" a="1"/>
  <c r="I11021" i="1" a="1"/>
  <c r="I11021" i="1" s="1"/>
  <c r="I11020" i="1" a="1"/>
  <c r="I11020" i="1" s="1"/>
  <c r="I11019" i="1" a="1"/>
  <c r="I11019" i="1" s="1"/>
  <c r="I11018" i="1" a="1"/>
  <c r="I11018" i="1" s="1"/>
  <c r="I11017" i="1" a="1"/>
  <c r="I11017" i="1" s="1"/>
  <c r="I11016" i="1"/>
  <c r="I11016" i="1" a="1"/>
  <c r="I11015" i="1" a="1"/>
  <c r="I11015" i="1" s="1"/>
  <c r="I11014" i="1" a="1"/>
  <c r="I11014" i="1" s="1"/>
  <c r="I11013" i="1"/>
  <c r="I11013" i="1" a="1"/>
  <c r="I11012" i="1" a="1"/>
  <c r="I11012" i="1" s="1"/>
  <c r="I11011" i="1"/>
  <c r="I11011" i="1" a="1"/>
  <c r="I11010" i="1"/>
  <c r="I11010" i="1" a="1"/>
  <c r="I11009" i="1"/>
  <c r="I11009" i="1" a="1"/>
  <c r="I11008" i="1"/>
  <c r="I11008" i="1" a="1"/>
  <c r="I11007" i="1" a="1"/>
  <c r="I11007" i="1" s="1"/>
  <c r="I11006" i="1" a="1"/>
  <c r="I11006" i="1" s="1"/>
  <c r="I11005" i="1"/>
  <c r="I11005" i="1" a="1"/>
  <c r="I11004" i="1" a="1"/>
  <c r="I11004" i="1" s="1"/>
  <c r="I11003" i="1"/>
  <c r="I11003" i="1" a="1"/>
  <c r="I11002" i="1"/>
  <c r="I11002" i="1" a="1"/>
  <c r="I11001" i="1" a="1"/>
  <c r="I11001" i="1" s="1"/>
  <c r="I11000" i="1" a="1"/>
  <c r="I11000" i="1" s="1"/>
  <c r="I10999" i="1" a="1"/>
  <c r="I10999" i="1" s="1"/>
  <c r="I10998" i="1" a="1"/>
  <c r="I10998" i="1" s="1"/>
  <c r="I10997" i="1" a="1"/>
  <c r="I10997" i="1" s="1"/>
  <c r="I10996" i="1"/>
  <c r="I10996" i="1" a="1"/>
  <c r="I10995" i="1" a="1"/>
  <c r="I10995" i="1" s="1"/>
  <c r="I10994" i="1"/>
  <c r="I10994" i="1" a="1"/>
  <c r="I10993" i="1" a="1"/>
  <c r="I10993" i="1" s="1"/>
  <c r="I10992" i="1"/>
  <c r="I10992" i="1" a="1"/>
  <c r="I10991" i="1"/>
  <c r="I10991" i="1" a="1"/>
  <c r="I10990" i="1"/>
  <c r="I10990" i="1" a="1"/>
  <c r="I10989" i="1"/>
  <c r="I10989" i="1" a="1"/>
  <c r="I10988" i="1" a="1"/>
  <c r="I10988" i="1" s="1"/>
  <c r="I10987" i="1" a="1"/>
  <c r="I10987" i="1" s="1"/>
  <c r="I10986" i="1"/>
  <c r="I10986" i="1" a="1"/>
  <c r="I10985" i="1" a="1"/>
  <c r="I10985" i="1" s="1"/>
  <c r="I10984" i="1"/>
  <c r="I10984" i="1" a="1"/>
  <c r="I10983" i="1" a="1"/>
  <c r="I10983" i="1" s="1"/>
  <c r="I10982" i="1" a="1"/>
  <c r="I10982" i="1" s="1"/>
  <c r="I10981" i="1" a="1"/>
  <c r="I10981" i="1" s="1"/>
  <c r="I10980" i="1" a="1"/>
  <c r="I10980" i="1" s="1"/>
  <c r="I10979" i="1" a="1"/>
  <c r="I10979" i="1" s="1"/>
  <c r="I10978" i="1" a="1"/>
  <c r="I10978" i="1" s="1"/>
  <c r="I10977" i="1" a="1"/>
  <c r="I10977" i="1" s="1"/>
  <c r="I10976" i="1" a="1"/>
  <c r="I10976" i="1" s="1"/>
  <c r="I10975" i="1" a="1"/>
  <c r="I10975" i="1" s="1"/>
  <c r="I10974" i="1" a="1"/>
  <c r="I10974" i="1" s="1"/>
  <c r="I10973" i="1"/>
  <c r="I10973" i="1" a="1"/>
  <c r="I10972" i="1"/>
  <c r="I10972" i="1" a="1"/>
  <c r="I10971" i="1"/>
  <c r="I10971" i="1" a="1"/>
  <c r="I10970" i="1" a="1"/>
  <c r="I10970" i="1" s="1"/>
  <c r="I10969" i="1" a="1"/>
  <c r="I10969" i="1" s="1"/>
  <c r="I10968" i="1" a="1"/>
  <c r="I10968" i="1" s="1"/>
  <c r="I10967" i="1" a="1"/>
  <c r="I10967" i="1" s="1"/>
  <c r="I10966" i="1"/>
  <c r="I10966" i="1" a="1"/>
  <c r="I10965" i="1"/>
  <c r="I10965" i="1" a="1"/>
  <c r="I10964" i="1"/>
  <c r="I10964" i="1" a="1"/>
  <c r="I10963" i="1" a="1"/>
  <c r="I10963" i="1" s="1"/>
  <c r="I10962" i="1" a="1"/>
  <c r="I10962" i="1" s="1"/>
  <c r="I10961" i="1" a="1"/>
  <c r="I10961" i="1" s="1"/>
  <c r="I10960" i="1"/>
  <c r="I10960" i="1" a="1"/>
  <c r="I10959" i="1"/>
  <c r="I10959" i="1" a="1"/>
  <c r="I10958" i="1" a="1"/>
  <c r="I10958" i="1" s="1"/>
  <c r="I10957" i="1" a="1"/>
  <c r="I10957" i="1" s="1"/>
  <c r="I10956" i="1" a="1"/>
  <c r="I10956" i="1" s="1"/>
  <c r="I10955" i="1" a="1"/>
  <c r="I10955" i="1" s="1"/>
  <c r="I10954" i="1"/>
  <c r="I10954" i="1" a="1"/>
  <c r="I10953" i="1"/>
  <c r="I10953" i="1" a="1"/>
  <c r="I10952" i="1" a="1"/>
  <c r="I10952" i="1" s="1"/>
  <c r="I10951" i="1" a="1"/>
  <c r="I10951" i="1" s="1"/>
  <c r="I10950" i="1" a="1"/>
  <c r="I10950" i="1" s="1"/>
  <c r="I10949" i="1" a="1"/>
  <c r="I10949" i="1" s="1"/>
  <c r="I10948" i="1" a="1"/>
  <c r="I10948" i="1" s="1"/>
  <c r="I10947" i="1" a="1"/>
  <c r="I10947" i="1" s="1"/>
  <c r="I10946" i="1"/>
  <c r="I10946" i="1" a="1"/>
  <c r="I10945" i="1" a="1"/>
  <c r="I10945" i="1" s="1"/>
  <c r="I10944" i="1" a="1"/>
  <c r="I10944" i="1" s="1"/>
  <c r="I10943" i="1" a="1"/>
  <c r="I10943" i="1" s="1"/>
  <c r="I10942" i="1"/>
  <c r="I10942" i="1" a="1"/>
  <c r="I10941" i="1"/>
  <c r="I10941" i="1" a="1"/>
  <c r="I10940" i="1"/>
  <c r="I10940" i="1" a="1"/>
  <c r="I10939" i="1" a="1"/>
  <c r="I10939" i="1" s="1"/>
  <c r="I10938" i="1" a="1"/>
  <c r="I10938" i="1" s="1"/>
  <c r="I10937" i="1" a="1"/>
  <c r="I10937" i="1" s="1"/>
  <c r="I10936" i="1" a="1"/>
  <c r="I10936" i="1" s="1"/>
  <c r="I10935" i="1"/>
  <c r="I10935" i="1" a="1"/>
  <c r="I10934" i="1" a="1"/>
  <c r="I10934" i="1" s="1"/>
  <c r="I10933" i="1" a="1"/>
  <c r="I10933" i="1" s="1"/>
  <c r="I10932" i="1" a="1"/>
  <c r="I10932" i="1" s="1"/>
  <c r="I10931" i="1" a="1"/>
  <c r="I10931" i="1" s="1"/>
  <c r="I10930" i="1"/>
  <c r="I10930" i="1" a="1"/>
  <c r="I10929" i="1" a="1"/>
  <c r="I10929" i="1" s="1"/>
  <c r="I10928" i="1"/>
  <c r="I10928" i="1" a="1"/>
  <c r="I10927" i="1"/>
  <c r="I10927" i="1" a="1"/>
  <c r="I10926" i="1"/>
  <c r="I10926" i="1" a="1"/>
  <c r="I10925" i="1" a="1"/>
  <c r="I10925" i="1" s="1"/>
  <c r="I10924" i="1"/>
  <c r="I10924" i="1" a="1"/>
  <c r="I10923" i="1"/>
  <c r="I10923" i="1" a="1"/>
  <c r="I10922" i="1"/>
  <c r="I10922" i="1" a="1"/>
  <c r="I10921" i="1" a="1"/>
  <c r="I10921" i="1" s="1"/>
  <c r="I10920" i="1" a="1"/>
  <c r="I10920" i="1" s="1"/>
  <c r="I10919" i="1"/>
  <c r="I10919" i="1" a="1"/>
  <c r="I10918" i="1" a="1"/>
  <c r="I10918" i="1" s="1"/>
  <c r="I10917" i="1" a="1"/>
  <c r="I10917" i="1" s="1"/>
  <c r="I10916" i="1" a="1"/>
  <c r="I10916" i="1" s="1"/>
  <c r="I10915" i="1" a="1"/>
  <c r="I10915" i="1" s="1"/>
  <c r="I10914" i="1" a="1"/>
  <c r="I10914" i="1" s="1"/>
  <c r="I10913" i="1"/>
  <c r="I10913" i="1" a="1"/>
  <c r="I10912" i="1" a="1"/>
  <c r="I10912" i="1" s="1"/>
  <c r="I10911" i="1"/>
  <c r="I10911" i="1" a="1"/>
  <c r="I10910" i="1" a="1"/>
  <c r="I10910" i="1" s="1"/>
  <c r="I10909" i="1"/>
  <c r="I10909" i="1" a="1"/>
  <c r="I10908" i="1"/>
  <c r="I10908" i="1" a="1"/>
  <c r="I10907" i="1" a="1"/>
  <c r="I10907" i="1" s="1"/>
  <c r="I10906" i="1"/>
  <c r="I10906" i="1" a="1"/>
  <c r="I10905" i="1"/>
  <c r="I10905" i="1" a="1"/>
  <c r="I10904" i="1" a="1"/>
  <c r="I10904" i="1" s="1"/>
  <c r="I10903" i="1"/>
  <c r="I10903" i="1" a="1"/>
  <c r="I10902" i="1" a="1"/>
  <c r="I10902" i="1" s="1"/>
  <c r="I10901" i="1"/>
  <c r="I10901" i="1" a="1"/>
  <c r="I10900" i="1" a="1"/>
  <c r="I10900" i="1" s="1"/>
  <c r="I10899" i="1" a="1"/>
  <c r="I10899" i="1" s="1"/>
  <c r="I10898" i="1" a="1"/>
  <c r="I10898" i="1" s="1"/>
  <c r="I10897" i="1"/>
  <c r="I10897" i="1" a="1"/>
  <c r="I10896" i="1" a="1"/>
  <c r="I10896" i="1" s="1"/>
  <c r="I10895" i="1" a="1"/>
  <c r="I10895" i="1" s="1"/>
  <c r="I10894" i="1"/>
  <c r="I10894" i="1" a="1"/>
  <c r="I10893" i="1" a="1"/>
  <c r="I10893" i="1" s="1"/>
  <c r="I10892" i="1" a="1"/>
  <c r="I10892" i="1" s="1"/>
  <c r="I10891" i="1" a="1"/>
  <c r="I10891" i="1" s="1"/>
  <c r="I10890" i="1"/>
  <c r="I10890" i="1" a="1"/>
  <c r="I10889" i="1" a="1"/>
  <c r="I10889" i="1" s="1"/>
  <c r="I10888" i="1" a="1"/>
  <c r="I10888" i="1" s="1"/>
  <c r="I10887" i="1"/>
  <c r="I10887" i="1" a="1"/>
  <c r="I10886" i="1"/>
  <c r="I10886" i="1" a="1"/>
  <c r="I10885" i="1" a="1"/>
  <c r="I10885" i="1" s="1"/>
  <c r="I10884" i="1"/>
  <c r="I10884" i="1" a="1"/>
  <c r="I10883" i="1" a="1"/>
  <c r="I10883" i="1" s="1"/>
  <c r="I10882" i="1" a="1"/>
  <c r="I10882" i="1" s="1"/>
  <c r="I10881" i="1" a="1"/>
  <c r="I10881" i="1" s="1"/>
  <c r="I10880" i="1" a="1"/>
  <c r="I10880" i="1" s="1"/>
  <c r="I10879" i="1"/>
  <c r="I10879" i="1" a="1"/>
  <c r="I10878" i="1"/>
  <c r="I10878" i="1" a="1"/>
  <c r="I10877" i="1" a="1"/>
  <c r="I10877" i="1" s="1"/>
  <c r="I10876" i="1" a="1"/>
  <c r="I10876" i="1" s="1"/>
  <c r="I10875" i="1"/>
  <c r="I10875" i="1" a="1"/>
  <c r="I10874" i="1"/>
  <c r="I10874" i="1" a="1"/>
  <c r="I10873" i="1"/>
  <c r="I10873" i="1" a="1"/>
  <c r="I10872" i="1"/>
  <c r="I10872" i="1" a="1"/>
  <c r="I10871" i="1" a="1"/>
  <c r="I10871" i="1" s="1"/>
  <c r="I10870" i="1" a="1"/>
  <c r="I10870" i="1" s="1"/>
  <c r="I10869" i="1" a="1"/>
  <c r="I10869" i="1" s="1"/>
  <c r="I10868" i="1"/>
  <c r="I10868" i="1" a="1"/>
  <c r="I10867" i="1"/>
  <c r="I10867" i="1" a="1"/>
  <c r="I10866" i="1" a="1"/>
  <c r="I10866" i="1" s="1"/>
  <c r="I10865" i="1"/>
  <c r="I10865" i="1" a="1"/>
  <c r="I10864" i="1" a="1"/>
  <c r="I10864" i="1" s="1"/>
  <c r="I10863" i="1"/>
  <c r="I10863" i="1" a="1"/>
  <c r="I10862" i="1" a="1"/>
  <c r="I10862" i="1" s="1"/>
  <c r="I10861" i="1" a="1"/>
  <c r="I10861" i="1" s="1"/>
  <c r="I10860" i="1"/>
  <c r="I10860" i="1" a="1"/>
  <c r="I10859" i="1"/>
  <c r="I10859" i="1" a="1"/>
  <c r="I10858" i="1" a="1"/>
  <c r="I10858" i="1" s="1"/>
  <c r="I10857" i="1" a="1"/>
  <c r="I10857" i="1" s="1"/>
  <c r="I10856" i="1" a="1"/>
  <c r="I10856" i="1" s="1"/>
  <c r="I10855" i="1"/>
  <c r="I10855" i="1" a="1"/>
  <c r="I10854" i="1" a="1"/>
  <c r="I10854" i="1" s="1"/>
  <c r="I10853" i="1" a="1"/>
  <c r="I10853" i="1" s="1"/>
  <c r="I10852" i="1" a="1"/>
  <c r="I10852" i="1" s="1"/>
  <c r="I10851" i="1"/>
  <c r="I10851" i="1" a="1"/>
  <c r="I10850" i="1" a="1"/>
  <c r="I10850" i="1" s="1"/>
  <c r="I10849" i="1"/>
  <c r="I10849" i="1" a="1"/>
  <c r="I10848" i="1"/>
  <c r="I10848" i="1" a="1"/>
  <c r="I10847" i="1" a="1"/>
  <c r="I10847" i="1" s="1"/>
  <c r="I10846" i="1" a="1"/>
  <c r="I10846" i="1" s="1"/>
  <c r="I10845" i="1"/>
  <c r="I10845" i="1" a="1"/>
  <c r="I10844" i="1" a="1"/>
  <c r="I10844" i="1" s="1"/>
  <c r="I10843" i="1"/>
  <c r="I10843" i="1" a="1"/>
  <c r="I10842" i="1" a="1"/>
  <c r="I10842" i="1" s="1"/>
  <c r="I10841" i="1" a="1"/>
  <c r="I10841" i="1" s="1"/>
  <c r="I10840" i="1"/>
  <c r="I10840" i="1" a="1"/>
  <c r="I10839" i="1"/>
  <c r="I10839" i="1" a="1"/>
  <c r="I10838" i="1" a="1"/>
  <c r="I10838" i="1" s="1"/>
  <c r="I10837" i="1"/>
  <c r="I10837" i="1" a="1"/>
  <c r="I10836" i="1" a="1"/>
  <c r="I10836" i="1" s="1"/>
  <c r="I10835" i="1"/>
  <c r="I10835" i="1" a="1"/>
  <c r="I10834" i="1"/>
  <c r="I10834" i="1" a="1"/>
  <c r="I10833" i="1" a="1"/>
  <c r="I10833" i="1" s="1"/>
  <c r="I10832" i="1" a="1"/>
  <c r="I10832" i="1" s="1"/>
  <c r="I10831" i="1"/>
  <c r="I10831" i="1" a="1"/>
  <c r="I10830" i="1"/>
  <c r="I10830" i="1" a="1"/>
  <c r="I10829" i="1"/>
  <c r="I10829" i="1" a="1"/>
  <c r="I10828" i="1" a="1"/>
  <c r="I10828" i="1" s="1"/>
  <c r="I10827" i="1" a="1"/>
  <c r="I10827" i="1" s="1"/>
  <c r="I10826" i="1"/>
  <c r="I10826" i="1" a="1"/>
  <c r="I10825" i="1" a="1"/>
  <c r="I10825" i="1" s="1"/>
  <c r="I10824" i="1"/>
  <c r="I10824" i="1" a="1"/>
  <c r="I10823" i="1" a="1"/>
  <c r="I10823" i="1" s="1"/>
  <c r="I10822" i="1"/>
  <c r="I10822" i="1" a="1"/>
  <c r="I10821" i="1"/>
  <c r="I10821" i="1" a="1"/>
  <c r="I10820" i="1"/>
  <c r="I10820" i="1" a="1"/>
  <c r="I10819" i="1" a="1"/>
  <c r="I10819" i="1" s="1"/>
  <c r="I10818" i="1"/>
  <c r="I10818" i="1" a="1"/>
  <c r="I10817" i="1" a="1"/>
  <c r="I10817" i="1" s="1"/>
  <c r="I10816" i="1"/>
  <c r="I10816" i="1" a="1"/>
  <c r="I10815" i="1"/>
  <c r="I10815" i="1" a="1"/>
  <c r="I10814" i="1" a="1"/>
  <c r="I10814" i="1" s="1"/>
  <c r="I10813" i="1"/>
  <c r="I10813" i="1" a="1"/>
  <c r="I10812" i="1" a="1"/>
  <c r="I10812" i="1" s="1"/>
  <c r="I10811" i="1" a="1"/>
  <c r="I10811" i="1" s="1"/>
  <c r="I10810" i="1"/>
  <c r="I10810" i="1" a="1"/>
  <c r="I10809" i="1" a="1"/>
  <c r="I10809" i="1" s="1"/>
  <c r="I10808" i="1" a="1"/>
  <c r="I10808" i="1" s="1"/>
  <c r="I10807" i="1"/>
  <c r="I10807" i="1" a="1"/>
  <c r="I10806" i="1" a="1"/>
  <c r="I10806" i="1" s="1"/>
  <c r="I10805" i="1" a="1"/>
  <c r="I10805" i="1" s="1"/>
  <c r="I10804" i="1"/>
  <c r="I10804" i="1" a="1"/>
  <c r="I10803" i="1"/>
  <c r="I10803" i="1" a="1"/>
  <c r="I10802" i="1"/>
  <c r="I10802" i="1" a="1"/>
  <c r="I10801" i="1"/>
  <c r="I10801" i="1" a="1"/>
  <c r="I10800" i="1" a="1"/>
  <c r="I10800" i="1" s="1"/>
  <c r="I10799" i="1"/>
  <c r="I10799" i="1" a="1"/>
  <c r="I10798" i="1" a="1"/>
  <c r="I10798" i="1" s="1"/>
  <c r="I10797" i="1"/>
  <c r="I10797" i="1" a="1"/>
  <c r="I10796" i="1" a="1"/>
  <c r="I10796" i="1" s="1"/>
  <c r="I10795" i="1"/>
  <c r="I10795" i="1" a="1"/>
  <c r="I10794" i="1" a="1"/>
  <c r="I10794" i="1" s="1"/>
  <c r="I10793" i="1" a="1"/>
  <c r="I10793" i="1" s="1"/>
  <c r="I10792" i="1" a="1"/>
  <c r="I10792" i="1" s="1"/>
  <c r="I10791" i="1"/>
  <c r="I10791" i="1" a="1"/>
  <c r="I10790" i="1" a="1"/>
  <c r="I10790" i="1" s="1"/>
  <c r="I10789" i="1" a="1"/>
  <c r="I10789" i="1" s="1"/>
  <c r="I10788" i="1"/>
  <c r="I10788" i="1" a="1"/>
  <c r="I10787" i="1" a="1"/>
  <c r="I10787" i="1" s="1"/>
  <c r="I10786" i="1"/>
  <c r="I10786" i="1" a="1"/>
  <c r="I10785" i="1" a="1"/>
  <c r="I10785" i="1" s="1"/>
  <c r="I10784" i="1"/>
  <c r="I10784" i="1" a="1"/>
  <c r="I10783" i="1"/>
  <c r="I10783" i="1" a="1"/>
  <c r="I10782" i="1"/>
  <c r="I10782" i="1" a="1"/>
  <c r="I10781" i="1" a="1"/>
  <c r="I10781" i="1" s="1"/>
  <c r="I10780" i="1"/>
  <c r="I10780" i="1" a="1"/>
  <c r="I10779" i="1" a="1"/>
  <c r="I10779" i="1" s="1"/>
  <c r="I10778" i="1" a="1"/>
  <c r="I10778" i="1" s="1"/>
  <c r="I10777" i="1" a="1"/>
  <c r="I10777" i="1" s="1"/>
  <c r="I10776" i="1"/>
  <c r="I10776" i="1" a="1"/>
  <c r="I10775" i="1" a="1"/>
  <c r="I10775" i="1" s="1"/>
  <c r="I10774" i="1" a="1"/>
  <c r="I10774" i="1" s="1"/>
  <c r="I10773" i="1" a="1"/>
  <c r="I10773" i="1" s="1"/>
  <c r="I10772" i="1"/>
  <c r="I10772" i="1" a="1"/>
  <c r="I10771" i="1" a="1"/>
  <c r="I10771" i="1" s="1"/>
  <c r="I10770" i="1" a="1"/>
  <c r="I10770" i="1" s="1"/>
  <c r="I10769" i="1" a="1"/>
  <c r="I10769" i="1" s="1"/>
  <c r="I10768" i="1"/>
  <c r="I10768" i="1" a="1"/>
  <c r="I10767" i="1"/>
  <c r="I10767" i="1" a="1"/>
  <c r="I10766" i="1" a="1"/>
  <c r="I10766" i="1" s="1"/>
  <c r="I10765" i="1"/>
  <c r="I10765" i="1" a="1"/>
  <c r="I10764" i="1"/>
  <c r="I10764" i="1" a="1"/>
  <c r="I10763" i="1"/>
  <c r="I10763" i="1" a="1"/>
  <c r="I10762" i="1" a="1"/>
  <c r="I10762" i="1" s="1"/>
  <c r="I10761" i="1"/>
  <c r="I10761" i="1" a="1"/>
  <c r="I10760" i="1" a="1"/>
  <c r="I10760" i="1" s="1"/>
  <c r="I10759" i="1"/>
  <c r="I10759" i="1" a="1"/>
  <c r="I10758" i="1" a="1"/>
  <c r="I10758" i="1" s="1"/>
  <c r="I10757" i="1"/>
  <c r="I10757" i="1" a="1"/>
  <c r="I10756" i="1" a="1"/>
  <c r="I10756" i="1" s="1"/>
  <c r="I10755" i="1" a="1"/>
  <c r="I10755" i="1" s="1"/>
  <c r="I10754" i="1" a="1"/>
  <c r="I10754" i="1" s="1"/>
  <c r="I10753" i="1"/>
  <c r="I10753" i="1" a="1"/>
  <c r="I10752" i="1" a="1"/>
  <c r="I10752" i="1" s="1"/>
  <c r="I10751" i="1" a="1"/>
  <c r="I10751" i="1" s="1"/>
  <c r="I10750" i="1" a="1"/>
  <c r="I10750" i="1" s="1"/>
  <c r="I10749" i="1"/>
  <c r="I10749" i="1" a="1"/>
  <c r="I10748" i="1"/>
  <c r="I10748" i="1" a="1"/>
  <c r="I10747" i="1" a="1"/>
  <c r="I10747" i="1" s="1"/>
  <c r="I10746" i="1"/>
  <c r="I10746" i="1" a="1"/>
  <c r="I10745" i="1"/>
  <c r="I10745" i="1" a="1"/>
  <c r="I10744" i="1"/>
  <c r="I10744" i="1" a="1"/>
  <c r="I10743" i="1" a="1"/>
  <c r="I10743" i="1" s="1"/>
  <c r="I10742" i="1" a="1"/>
  <c r="I10742" i="1" s="1"/>
  <c r="I10741" i="1" a="1"/>
  <c r="I10741" i="1" s="1"/>
  <c r="I10740" i="1"/>
  <c r="I10740" i="1" a="1"/>
  <c r="I10739" i="1" a="1"/>
  <c r="I10739" i="1" s="1"/>
  <c r="I10738" i="1"/>
  <c r="I10738" i="1" a="1"/>
  <c r="I10737" i="1" a="1"/>
  <c r="I10737" i="1" s="1"/>
  <c r="I10736" i="1" a="1"/>
  <c r="I10736" i="1" s="1"/>
  <c r="I10735" i="1" a="1"/>
  <c r="I10735" i="1" s="1"/>
  <c r="I10734" i="1"/>
  <c r="I10734" i="1" a="1"/>
  <c r="I10733" i="1" a="1"/>
  <c r="I10733" i="1" s="1"/>
  <c r="I10732" i="1"/>
  <c r="I10732" i="1" a="1"/>
  <c r="I10731" i="1" a="1"/>
  <c r="I10731" i="1" s="1"/>
  <c r="I10730" i="1"/>
  <c r="I10730" i="1" a="1"/>
  <c r="I10729" i="1"/>
  <c r="I10729" i="1" a="1"/>
  <c r="I10728" i="1" a="1"/>
  <c r="I10728" i="1" s="1"/>
  <c r="I10727" i="1"/>
  <c r="I10727" i="1" a="1"/>
  <c r="I10726" i="1"/>
  <c r="I10726" i="1" a="1"/>
  <c r="I10725" i="1"/>
  <c r="I10725" i="1" a="1"/>
  <c r="I10724" i="1" a="1"/>
  <c r="I10724" i="1" s="1"/>
  <c r="I10723" i="1" a="1"/>
  <c r="I10723" i="1" s="1"/>
  <c r="I10722" i="1" a="1"/>
  <c r="I10722" i="1" s="1"/>
  <c r="I10721" i="1"/>
  <c r="I10721" i="1" a="1"/>
  <c r="I10720" i="1" a="1"/>
  <c r="I10720" i="1" s="1"/>
  <c r="I10719" i="1"/>
  <c r="I10719" i="1" a="1"/>
  <c r="I10718" i="1" a="1"/>
  <c r="I10718" i="1" s="1"/>
  <c r="I10717" i="1" a="1"/>
  <c r="I10717" i="1" s="1"/>
  <c r="I10716" i="1" a="1"/>
  <c r="I10716" i="1" s="1"/>
  <c r="I10715" i="1" a="1"/>
  <c r="I10715" i="1" s="1"/>
  <c r="I10714" i="1" a="1"/>
  <c r="I10714" i="1" s="1"/>
  <c r="I10713" i="1"/>
  <c r="I10713" i="1" a="1"/>
  <c r="I10712" i="1" a="1"/>
  <c r="I10712" i="1" s="1"/>
  <c r="I10711" i="1"/>
  <c r="I10711" i="1" a="1"/>
  <c r="I10710" i="1"/>
  <c r="I10710" i="1" a="1"/>
  <c r="I10709" i="1" a="1"/>
  <c r="I10709" i="1" s="1"/>
  <c r="I10708" i="1"/>
  <c r="I10708" i="1" a="1"/>
  <c r="I10707" i="1"/>
  <c r="I10707" i="1" a="1"/>
  <c r="I10706" i="1" a="1"/>
  <c r="I10706" i="1" s="1"/>
  <c r="I10705" i="1"/>
  <c r="I10705" i="1" a="1"/>
  <c r="I10704" i="1" a="1"/>
  <c r="I10704" i="1" s="1"/>
  <c r="I10703" i="1"/>
  <c r="I10703" i="1" a="1"/>
  <c r="I10702" i="1"/>
  <c r="I10702" i="1" a="1"/>
  <c r="I10701" i="1" a="1"/>
  <c r="I10701" i="1" s="1"/>
  <c r="I10700" i="1"/>
  <c r="I10700" i="1" a="1"/>
  <c r="I10699" i="1" a="1"/>
  <c r="I10699" i="1" s="1"/>
  <c r="I10698" i="1"/>
  <c r="I10698" i="1" a="1"/>
  <c r="I10697" i="1" a="1"/>
  <c r="I10697" i="1" s="1"/>
  <c r="I10696" i="1"/>
  <c r="I10696" i="1" a="1"/>
  <c r="I10695" i="1" a="1"/>
  <c r="I10695" i="1" s="1"/>
  <c r="I10694" i="1"/>
  <c r="I10694" i="1" a="1"/>
  <c r="I10693" i="1" a="1"/>
  <c r="I10693" i="1" s="1"/>
  <c r="I10692" i="1"/>
  <c r="I10692" i="1" a="1"/>
  <c r="I10691" i="1"/>
  <c r="I10691" i="1" a="1"/>
  <c r="I10690" i="1" a="1"/>
  <c r="I10690" i="1" s="1"/>
  <c r="I10689" i="1"/>
  <c r="I10689" i="1" a="1"/>
  <c r="I10688" i="1" a="1"/>
  <c r="I10688" i="1" s="1"/>
  <c r="I10687" i="1" a="1"/>
  <c r="I10687" i="1" s="1"/>
  <c r="I10686" i="1"/>
  <c r="I10686" i="1" a="1"/>
  <c r="I10685" i="1" a="1"/>
  <c r="I10685" i="1" s="1"/>
  <c r="I10684" i="1"/>
  <c r="I10684" i="1" a="1"/>
  <c r="I10683" i="1"/>
  <c r="I10683" i="1" a="1"/>
  <c r="I10682" i="1" a="1"/>
  <c r="I10682" i="1" s="1"/>
  <c r="I10681" i="1"/>
  <c r="I10681" i="1" a="1"/>
  <c r="I10680" i="1" a="1"/>
  <c r="I10680" i="1" s="1"/>
  <c r="I10679" i="1" a="1"/>
  <c r="I10679" i="1" s="1"/>
  <c r="I10678" i="1"/>
  <c r="I10678" i="1" a="1"/>
  <c r="I10677" i="1"/>
  <c r="I10677" i="1" a="1"/>
  <c r="I10676" i="1" a="1"/>
  <c r="I10676" i="1" s="1"/>
  <c r="I10675" i="1"/>
  <c r="I10675" i="1" a="1"/>
  <c r="I10674" i="1" a="1"/>
  <c r="I10674" i="1" s="1"/>
  <c r="I10673" i="1"/>
  <c r="I10673" i="1" a="1"/>
  <c r="I10672" i="1"/>
  <c r="I10672" i="1" a="1"/>
  <c r="I10671" i="1" a="1"/>
  <c r="I10671" i="1" s="1"/>
  <c r="I10670" i="1" a="1"/>
  <c r="I10670" i="1" s="1"/>
  <c r="I10669" i="1"/>
  <c r="I10669" i="1" a="1"/>
  <c r="I10668" i="1" a="1"/>
  <c r="I10668" i="1" s="1"/>
  <c r="I10667" i="1"/>
  <c r="I10667" i="1" a="1"/>
  <c r="I10666" i="1" a="1"/>
  <c r="I10666" i="1" s="1"/>
  <c r="I10665" i="1"/>
  <c r="I10665" i="1" a="1"/>
  <c r="I10664" i="1"/>
  <c r="I10664" i="1" a="1"/>
  <c r="I10663" i="1" a="1"/>
  <c r="I10663" i="1" s="1"/>
  <c r="I10662" i="1"/>
  <c r="I10662" i="1" a="1"/>
  <c r="I10661" i="1" a="1"/>
  <c r="I10661" i="1" s="1"/>
  <c r="I10660" i="1"/>
  <c r="I10660" i="1" a="1"/>
  <c r="I10659" i="1"/>
  <c r="I10659" i="1" a="1"/>
  <c r="I10658" i="1"/>
  <c r="I10658" i="1" a="1"/>
  <c r="I10657" i="1" a="1"/>
  <c r="I10657" i="1" s="1"/>
  <c r="I10656" i="1"/>
  <c r="I10656" i="1" a="1"/>
  <c r="I10655" i="1" a="1"/>
  <c r="I10655" i="1" s="1"/>
  <c r="I10654" i="1"/>
  <c r="I10654" i="1" a="1"/>
  <c r="I10653" i="1"/>
  <c r="I10653" i="1" a="1"/>
  <c r="I10652" i="1" a="1"/>
  <c r="I10652" i="1" s="1"/>
  <c r="I10651" i="1" a="1"/>
  <c r="I10651" i="1" s="1"/>
  <c r="I10650" i="1"/>
  <c r="I10650" i="1" a="1"/>
  <c r="I10649" i="1" a="1"/>
  <c r="I10649" i="1" s="1"/>
  <c r="I10648" i="1"/>
  <c r="I10648" i="1" a="1"/>
  <c r="I10647" i="1" a="1"/>
  <c r="I10647" i="1" s="1"/>
  <c r="I10646" i="1"/>
  <c r="I10646" i="1" a="1"/>
  <c r="I10645" i="1"/>
  <c r="I10645" i="1" a="1"/>
  <c r="I10644" i="1" a="1"/>
  <c r="I10644" i="1" s="1"/>
  <c r="I10643" i="1" a="1"/>
  <c r="I10643" i="1" s="1"/>
  <c r="I10642" i="1" a="1"/>
  <c r="I10642" i="1" s="1"/>
  <c r="I10641" i="1"/>
  <c r="I10641" i="1" a="1"/>
  <c r="I10640" i="1"/>
  <c r="I10640" i="1" a="1"/>
  <c r="I10639" i="1"/>
  <c r="I10639" i="1" a="1"/>
  <c r="I10638" i="1" a="1"/>
  <c r="I10638" i="1" s="1"/>
  <c r="I10637" i="1"/>
  <c r="I10637" i="1" a="1"/>
  <c r="I10636" i="1" a="1"/>
  <c r="I10636" i="1" s="1"/>
  <c r="I10635" i="1"/>
  <c r="I10635" i="1" a="1"/>
  <c r="I10634" i="1" a="1"/>
  <c r="I10634" i="1" s="1"/>
  <c r="I10633" i="1"/>
  <c r="I10633" i="1" a="1"/>
  <c r="I10632" i="1" a="1"/>
  <c r="I10632" i="1" s="1"/>
  <c r="I10631" i="1"/>
  <c r="I10631" i="1" a="1"/>
  <c r="I10630" i="1" a="1"/>
  <c r="I10630" i="1" s="1"/>
  <c r="I10629" i="1"/>
  <c r="I10629" i="1" a="1"/>
  <c r="I10628" i="1" a="1"/>
  <c r="I10628" i="1" s="1"/>
  <c r="I10627" i="1"/>
  <c r="I10627" i="1" a="1"/>
  <c r="I10626" i="1"/>
  <c r="I10626" i="1" a="1"/>
  <c r="I10625" i="1" a="1"/>
  <c r="I10625" i="1" s="1"/>
  <c r="I10624" i="1"/>
  <c r="I10624" i="1" a="1"/>
  <c r="I10623" i="1" a="1"/>
  <c r="I10623" i="1" s="1"/>
  <c r="I10622" i="1"/>
  <c r="I10622" i="1" a="1"/>
  <c r="I10621" i="1"/>
  <c r="I10621" i="1" a="1"/>
  <c r="I10620" i="1"/>
  <c r="I10620" i="1" a="1"/>
  <c r="I10619" i="1" a="1"/>
  <c r="I10619" i="1" s="1"/>
  <c r="I10618" i="1"/>
  <c r="I10618" i="1" a="1"/>
  <c r="I10617" i="1" a="1"/>
  <c r="I10617" i="1" s="1"/>
  <c r="I10616" i="1" a="1"/>
  <c r="I10616" i="1" s="1"/>
  <c r="I10615" i="1" a="1"/>
  <c r="I10615" i="1" s="1"/>
  <c r="I10614" i="1"/>
  <c r="I10614" i="1" a="1"/>
  <c r="I10613" i="1" a="1"/>
  <c r="I10613" i="1" s="1"/>
  <c r="I10612" i="1"/>
  <c r="I10612" i="1" a="1"/>
  <c r="I10611" i="1" a="1"/>
  <c r="I10611" i="1" s="1"/>
  <c r="I10610" i="1"/>
  <c r="I10610" i="1" a="1"/>
  <c r="I10609" i="1" a="1"/>
  <c r="I10609" i="1" s="1"/>
  <c r="I10608" i="1"/>
  <c r="I10608" i="1" a="1"/>
  <c r="I10607" i="1" a="1"/>
  <c r="I10607" i="1" s="1"/>
  <c r="I10606" i="1"/>
  <c r="I10606" i="1" a="1"/>
  <c r="I10605" i="1"/>
  <c r="I10605" i="1" a="1"/>
  <c r="I10604" i="1" a="1"/>
  <c r="I10604" i="1" s="1"/>
  <c r="I10603" i="1"/>
  <c r="I10603" i="1" a="1"/>
  <c r="I10602" i="1"/>
  <c r="I10602" i="1" a="1"/>
  <c r="I10601" i="1"/>
  <c r="I10601" i="1" a="1"/>
  <c r="I10600" i="1" a="1"/>
  <c r="I10600" i="1" s="1"/>
  <c r="I10599" i="1"/>
  <c r="I10599" i="1" a="1"/>
  <c r="I10598" i="1" a="1"/>
  <c r="I10598" i="1" s="1"/>
  <c r="I10597" i="1"/>
  <c r="I10597" i="1" a="1"/>
  <c r="I10596" i="1" a="1"/>
  <c r="I10596" i="1" s="1"/>
  <c r="I10595" i="1"/>
  <c r="I10595" i="1" a="1"/>
  <c r="I10594" i="1" a="1"/>
  <c r="I10594" i="1" s="1"/>
  <c r="I10593" i="1"/>
  <c r="I10593" i="1" a="1"/>
  <c r="I10592" i="1" a="1"/>
  <c r="I10592" i="1" s="1"/>
  <c r="I10591" i="1"/>
  <c r="I10591" i="1" a="1"/>
  <c r="I10590" i="1" a="1"/>
  <c r="I10590" i="1" s="1"/>
  <c r="I10589" i="1" a="1"/>
  <c r="I10589" i="1" s="1"/>
  <c r="I10588" i="1" a="1"/>
  <c r="I10588" i="1" s="1"/>
  <c r="I10587" i="1"/>
  <c r="I10587" i="1" a="1"/>
  <c r="I10586" i="1"/>
  <c r="I10586" i="1" a="1"/>
  <c r="I10585" i="1" a="1"/>
  <c r="I10585" i="1" s="1"/>
  <c r="I10584" i="1"/>
  <c r="I10584" i="1" a="1"/>
  <c r="I10583" i="1" a="1"/>
  <c r="I10583" i="1" s="1"/>
  <c r="I10582" i="1"/>
  <c r="I10582" i="1" a="1"/>
  <c r="I10581" i="1" a="1"/>
  <c r="I10581" i="1" s="1"/>
  <c r="I10580" i="1" a="1"/>
  <c r="I10580" i="1" s="1"/>
  <c r="I10579" i="1"/>
  <c r="I10579" i="1" a="1"/>
  <c r="I10578" i="1"/>
  <c r="I10578" i="1" a="1"/>
  <c r="I10577" i="1" a="1"/>
  <c r="I10577" i="1" s="1"/>
  <c r="I10576" i="1"/>
  <c r="I10576" i="1" a="1"/>
  <c r="I10575" i="1" a="1"/>
  <c r="I10575" i="1" s="1"/>
  <c r="I10574" i="1"/>
  <c r="I10574" i="1" a="1"/>
  <c r="I10573" i="1" a="1"/>
  <c r="I10573" i="1" s="1"/>
  <c r="I10572" i="1"/>
  <c r="I10572" i="1" a="1"/>
  <c r="I10571" i="1" a="1"/>
  <c r="I10571" i="1" s="1"/>
  <c r="I10570" i="1"/>
  <c r="I10570" i="1" a="1"/>
  <c r="I10569" i="1" a="1"/>
  <c r="I10569" i="1" s="1"/>
  <c r="I10568" i="1"/>
  <c r="I10568" i="1" a="1"/>
  <c r="I10567" i="1"/>
  <c r="I10567" i="1" a="1"/>
  <c r="I10566" i="1" a="1"/>
  <c r="I10566" i="1" s="1"/>
  <c r="I10565" i="1"/>
  <c r="I10565" i="1" a="1"/>
  <c r="I10564" i="1" a="1"/>
  <c r="I10564" i="1" s="1"/>
  <c r="I10563" i="1"/>
  <c r="I10563" i="1" a="1"/>
  <c r="I10562" i="1" a="1"/>
  <c r="I10562" i="1" s="1"/>
  <c r="I10561" i="1" a="1"/>
  <c r="I10561" i="1" s="1"/>
  <c r="I10560" i="1"/>
  <c r="I10560" i="1" a="1"/>
  <c r="I10559" i="1"/>
  <c r="I10559" i="1" a="1"/>
  <c r="I10558" i="1" a="1"/>
  <c r="I10558" i="1" s="1"/>
  <c r="I10557" i="1"/>
  <c r="I10557" i="1" a="1"/>
  <c r="I10556" i="1" a="1"/>
  <c r="I10556" i="1" s="1"/>
  <c r="I10555" i="1"/>
  <c r="I10555" i="1" a="1"/>
  <c r="I10554" i="1" a="1"/>
  <c r="I10554" i="1" s="1"/>
  <c r="I10553" i="1" a="1"/>
  <c r="I10553" i="1" s="1"/>
  <c r="I10552" i="1" a="1"/>
  <c r="I10552" i="1" s="1"/>
  <c r="I10551" i="1"/>
  <c r="I10551" i="1" a="1"/>
  <c r="I10550" i="1" a="1"/>
  <c r="I10550" i="1" s="1"/>
  <c r="I10549" i="1"/>
  <c r="I10549" i="1" a="1"/>
  <c r="I10548" i="1"/>
  <c r="I10548" i="1" a="1"/>
  <c r="I10547" i="1" a="1"/>
  <c r="I10547" i="1" s="1"/>
  <c r="I10546" i="1"/>
  <c r="I10546" i="1" a="1"/>
  <c r="I10545" i="1" a="1"/>
  <c r="I10545" i="1" s="1"/>
  <c r="I10544" i="1" a="1"/>
  <c r="I10544" i="1" s="1"/>
  <c r="I10543" i="1"/>
  <c r="I10543" i="1" a="1"/>
  <c r="I10542" i="1" a="1"/>
  <c r="I10542" i="1" s="1"/>
  <c r="I10541" i="1"/>
  <c r="I10541" i="1" a="1"/>
  <c r="I10540" i="1"/>
  <c r="I10540" i="1" a="1"/>
  <c r="I10539" i="1" a="1"/>
  <c r="I10539" i="1" s="1"/>
  <c r="I10538" i="1"/>
  <c r="I10538" i="1" a="1"/>
  <c r="I10537" i="1" a="1"/>
  <c r="I10537" i="1" s="1"/>
  <c r="I10536" i="1"/>
  <c r="I10536" i="1" a="1"/>
  <c r="I10535" i="1" a="1"/>
  <c r="I10535" i="1" s="1"/>
  <c r="I10534" i="1"/>
  <c r="I10534" i="1" a="1"/>
  <c r="I10533" i="1" a="1"/>
  <c r="I10533" i="1" s="1"/>
  <c r="I10532" i="1"/>
  <c r="I10532" i="1" a="1"/>
  <c r="I10531" i="1" a="1"/>
  <c r="I10531" i="1" s="1"/>
  <c r="I10530" i="1"/>
  <c r="I10530" i="1" a="1"/>
  <c r="I10529" i="1"/>
  <c r="I10529" i="1" a="1"/>
  <c r="I10528" i="1" a="1"/>
  <c r="I10528" i="1" s="1"/>
  <c r="I10527" i="1"/>
  <c r="I10527" i="1" a="1"/>
  <c r="I10526" i="1" a="1"/>
  <c r="I10526" i="1" s="1"/>
  <c r="I10525" i="1" a="1"/>
  <c r="I10525" i="1" s="1"/>
  <c r="I10524" i="1"/>
  <c r="I10524" i="1" a="1"/>
  <c r="I10523" i="1" a="1"/>
  <c r="I10523" i="1" s="1"/>
  <c r="I10522" i="1"/>
  <c r="I10522" i="1" a="1"/>
  <c r="I10521" i="1"/>
  <c r="I10521" i="1" a="1"/>
  <c r="I10520" i="1" a="1"/>
  <c r="I10520" i="1" s="1"/>
  <c r="I10519" i="1"/>
  <c r="I10519" i="1" a="1"/>
  <c r="I10518" i="1" a="1"/>
  <c r="I10518" i="1" s="1"/>
  <c r="I10517" i="1" a="1"/>
  <c r="I10517" i="1" s="1"/>
  <c r="I10516" i="1" a="1"/>
  <c r="I10516" i="1" s="1"/>
  <c r="I10515" i="1"/>
  <c r="I10515" i="1" a="1"/>
  <c r="I10514" i="1" a="1"/>
  <c r="I10514" i="1" s="1"/>
  <c r="I10513" i="1"/>
  <c r="I10513" i="1" a="1"/>
  <c r="I10512" i="1" a="1"/>
  <c r="I10512" i="1" s="1"/>
  <c r="I10511" i="1"/>
  <c r="I10511" i="1" a="1"/>
  <c r="I10510" i="1"/>
  <c r="I10510" i="1" a="1"/>
  <c r="I10509" i="1" a="1"/>
  <c r="I10509" i="1" s="1"/>
  <c r="I10508" i="1" a="1"/>
  <c r="I10508" i="1" s="1"/>
  <c r="I10507" i="1"/>
  <c r="I10507" i="1" a="1"/>
  <c r="I10506" i="1" a="1"/>
  <c r="I10506" i="1" s="1"/>
  <c r="I10505" i="1"/>
  <c r="I10505" i="1" a="1"/>
  <c r="I10504" i="1" a="1"/>
  <c r="I10504" i="1" s="1"/>
  <c r="I10503" i="1"/>
  <c r="I10503" i="1" a="1"/>
  <c r="I10502" i="1"/>
  <c r="I10502" i="1" a="1"/>
  <c r="I10501" i="1" a="1"/>
  <c r="I10501" i="1" s="1"/>
  <c r="I10500" i="1"/>
  <c r="I10500" i="1" a="1"/>
  <c r="I10499" i="1" a="1"/>
  <c r="I10499" i="1" s="1"/>
  <c r="I10498" i="1"/>
  <c r="I10498" i="1" a="1"/>
  <c r="I10497" i="1" a="1"/>
  <c r="I10497" i="1" s="1"/>
  <c r="I10496" i="1"/>
  <c r="I10496" i="1" a="1"/>
  <c r="I10495" i="1" a="1"/>
  <c r="I10495" i="1" s="1"/>
  <c r="I10494" i="1"/>
  <c r="I10494" i="1" a="1"/>
  <c r="I10493" i="1" a="1"/>
  <c r="I10493" i="1" s="1"/>
  <c r="I10492" i="1"/>
  <c r="I10492" i="1" a="1"/>
  <c r="I10491" i="1"/>
  <c r="I10491" i="1" a="1"/>
  <c r="I10490" i="1" a="1"/>
  <c r="I10490" i="1" s="1"/>
  <c r="I10489" i="1" a="1"/>
  <c r="I10489" i="1" s="1"/>
  <c r="I10488" i="1"/>
  <c r="I10488" i="1" a="1"/>
  <c r="I10487" i="1" a="1"/>
  <c r="I10487" i="1" s="1"/>
  <c r="I10486" i="1"/>
  <c r="I10486" i="1" a="1"/>
  <c r="I10485" i="1" a="1"/>
  <c r="I10485" i="1" s="1"/>
  <c r="I10484" i="1"/>
  <c r="I10484" i="1" a="1"/>
  <c r="I10483" i="1"/>
  <c r="I10483" i="1" a="1"/>
  <c r="I10482" i="1" a="1"/>
  <c r="I10482" i="1" s="1"/>
  <c r="I10481" i="1" a="1"/>
  <c r="I10481" i="1" s="1"/>
  <c r="I10480" i="1" a="1"/>
  <c r="I10480" i="1" s="1"/>
  <c r="I10479" i="1"/>
  <c r="I10479" i="1" a="1"/>
  <c r="I10478" i="1" a="1"/>
  <c r="I10478" i="1" s="1"/>
  <c r="I10477" i="1"/>
  <c r="I10477" i="1" a="1"/>
  <c r="I10476" i="1" a="1"/>
  <c r="I10476" i="1" s="1"/>
  <c r="I10475" i="1"/>
  <c r="I10475" i="1" a="1"/>
  <c r="I10474" i="1" a="1"/>
  <c r="I10474" i="1" s="1"/>
  <c r="I10473" i="1"/>
  <c r="I10473" i="1" a="1"/>
  <c r="I10472" i="1" a="1"/>
  <c r="I10472" i="1" s="1"/>
  <c r="I10471" i="1"/>
  <c r="I10471" i="1" a="1"/>
  <c r="I10470" i="1" a="1"/>
  <c r="I10470" i="1" s="1"/>
  <c r="I10469" i="1"/>
  <c r="I10469" i="1" a="1"/>
  <c r="I10468" i="1" a="1"/>
  <c r="I10468" i="1" s="1"/>
  <c r="I10467" i="1"/>
  <c r="I10467" i="1" a="1"/>
  <c r="I10466" i="1" a="1"/>
  <c r="I10466" i="1" s="1"/>
  <c r="I10465" i="1"/>
  <c r="I10465" i="1" a="1"/>
  <c r="I10464" i="1"/>
  <c r="I10464" i="1" a="1"/>
  <c r="I10463" i="1" a="1"/>
  <c r="I10463" i="1" s="1"/>
  <c r="I10462" i="1"/>
  <c r="I10462" i="1" a="1"/>
  <c r="I10461" i="1" a="1"/>
  <c r="I10461" i="1" s="1"/>
  <c r="I10460" i="1"/>
  <c r="I10460" i="1" a="1"/>
  <c r="I10459" i="1" a="1"/>
  <c r="I10459" i="1" s="1"/>
  <c r="I10458" i="1"/>
  <c r="I10458" i="1" a="1"/>
  <c r="I10457" i="1" a="1"/>
  <c r="I10457" i="1" s="1"/>
  <c r="I10456" i="1"/>
  <c r="I10456" i="1" a="1"/>
  <c r="I10455" i="1" a="1"/>
  <c r="I10455" i="1" s="1"/>
  <c r="I10454" i="1" a="1"/>
  <c r="I10454" i="1" s="1"/>
  <c r="I10453" i="1" a="1"/>
  <c r="I10453" i="1" s="1"/>
  <c r="I10452" i="1"/>
  <c r="I10452" i="1" a="1"/>
  <c r="I10451" i="1" a="1"/>
  <c r="I10451" i="1" s="1"/>
  <c r="I10450" i="1"/>
  <c r="I10450" i="1" a="1"/>
  <c r="I10449" i="1" a="1"/>
  <c r="I10449" i="1" s="1"/>
  <c r="I10448" i="1"/>
  <c r="I10448" i="1" a="1"/>
  <c r="I10447" i="1" a="1"/>
  <c r="I10447" i="1" s="1"/>
  <c r="I10446" i="1"/>
  <c r="I10446" i="1" a="1"/>
  <c r="I10445" i="1" a="1"/>
  <c r="I10445" i="1" s="1"/>
  <c r="I10444" i="1"/>
  <c r="I10444" i="1" a="1"/>
  <c r="I10443" i="1"/>
  <c r="I10443" i="1" a="1"/>
  <c r="I10442" i="1" a="1"/>
  <c r="I10442" i="1" s="1"/>
  <c r="I10441" i="1"/>
  <c r="I10441" i="1" a="1"/>
  <c r="I10440" i="1" a="1"/>
  <c r="I10440" i="1" s="1"/>
  <c r="I10439" i="1"/>
  <c r="I10439" i="1" a="1"/>
  <c r="I10438" i="1" a="1"/>
  <c r="I10438" i="1" s="1"/>
  <c r="I10437" i="1"/>
  <c r="I10437" i="1" a="1"/>
  <c r="I10436" i="1" a="1"/>
  <c r="I10436" i="1" s="1"/>
  <c r="I10435" i="1"/>
  <c r="I10435" i="1" a="1"/>
  <c r="I10434" i="1" a="1"/>
  <c r="I10434" i="1" s="1"/>
  <c r="I10433" i="1"/>
  <c r="I10433" i="1" a="1"/>
  <c r="I10432" i="1" a="1"/>
  <c r="I10432" i="1" s="1"/>
  <c r="I10431" i="1"/>
  <c r="I10431" i="1" a="1"/>
  <c r="I10430" i="1" a="1"/>
  <c r="I10430" i="1" s="1"/>
  <c r="I10429" i="1"/>
  <c r="I10429" i="1" a="1"/>
  <c r="I10428" i="1" a="1"/>
  <c r="I10428" i="1" s="1"/>
  <c r="I10427" i="1" a="1"/>
  <c r="I10427" i="1" s="1"/>
  <c r="I10426" i="1" a="1"/>
  <c r="I10426" i="1" s="1"/>
  <c r="I10425" i="1"/>
  <c r="I10425" i="1" a="1"/>
  <c r="I10424" i="1"/>
  <c r="I10424" i="1" a="1"/>
  <c r="I10423" i="1" a="1"/>
  <c r="I10423" i="1" s="1"/>
  <c r="I10422" i="1"/>
  <c r="I10422" i="1" a="1"/>
  <c r="I10421" i="1" a="1"/>
  <c r="I10421" i="1" s="1"/>
  <c r="I10420" i="1"/>
  <c r="I10420" i="1" a="1"/>
  <c r="I10419" i="1" a="1"/>
  <c r="I10419" i="1" s="1"/>
  <c r="I10418" i="1" a="1"/>
  <c r="I10418" i="1" s="1"/>
  <c r="I10417" i="1"/>
  <c r="I10417" i="1" a="1"/>
  <c r="I10416" i="1"/>
  <c r="I10416" i="1" a="1"/>
  <c r="I10415" i="1" a="1"/>
  <c r="I10415" i="1" s="1"/>
  <c r="I10414" i="1"/>
  <c r="I10414" i="1" a="1"/>
  <c r="I10413" i="1" a="1"/>
  <c r="I10413" i="1" s="1"/>
  <c r="I10412" i="1"/>
  <c r="I10412" i="1" a="1"/>
  <c r="I10411" i="1" a="1"/>
  <c r="I10411" i="1" s="1"/>
  <c r="I10410" i="1"/>
  <c r="I10410" i="1" a="1"/>
  <c r="I10409" i="1" a="1"/>
  <c r="I10409" i="1" s="1"/>
  <c r="I10408" i="1"/>
  <c r="I10408" i="1" a="1"/>
  <c r="I10407" i="1" a="1"/>
  <c r="I10407" i="1" s="1"/>
  <c r="I10406" i="1"/>
  <c r="I10406" i="1" a="1"/>
  <c r="I10405" i="1"/>
  <c r="I10405" i="1" a="1"/>
  <c r="I10404" i="1" a="1"/>
  <c r="I10404" i="1" s="1"/>
  <c r="I10403" i="1"/>
  <c r="I10403" i="1" a="1"/>
  <c r="I10402" i="1" a="1"/>
  <c r="I10402" i="1" s="1"/>
  <c r="I10401" i="1"/>
  <c r="I10401" i="1" a="1"/>
  <c r="I10400" i="1" a="1"/>
  <c r="I10400" i="1" s="1"/>
  <c r="I10399" i="1" a="1"/>
  <c r="I10399" i="1" s="1"/>
  <c r="I10398" i="1"/>
  <c r="I10398" i="1" a="1"/>
  <c r="I10397" i="1"/>
  <c r="I10397" i="1" a="1"/>
  <c r="I10396" i="1" a="1"/>
  <c r="I10396" i="1" s="1"/>
  <c r="I10395" i="1"/>
  <c r="I10395" i="1" a="1"/>
  <c r="I10394" i="1" a="1"/>
  <c r="I10394" i="1" s="1"/>
  <c r="I10393" i="1"/>
  <c r="I10393" i="1" a="1"/>
  <c r="I10392" i="1" a="1"/>
  <c r="I10392" i="1" s="1"/>
  <c r="I10391" i="1" a="1"/>
  <c r="I10391" i="1" s="1"/>
  <c r="I10390" i="1" a="1"/>
  <c r="I10390" i="1" s="1"/>
  <c r="I10389" i="1"/>
  <c r="I10389" i="1" a="1"/>
  <c r="I10388" i="1" a="1"/>
  <c r="I10388" i="1" s="1"/>
  <c r="I10387" i="1"/>
  <c r="I10387" i="1" a="1"/>
  <c r="I10386" i="1"/>
  <c r="I10386" i="1" a="1"/>
  <c r="I10385" i="1" a="1"/>
  <c r="I10385" i="1" s="1"/>
  <c r="I10384" i="1"/>
  <c r="I10384" i="1" a="1"/>
  <c r="I10383" i="1" a="1"/>
  <c r="I10383" i="1" s="1"/>
  <c r="I10382" i="1" a="1"/>
  <c r="I10382" i="1" s="1"/>
  <c r="I10381" i="1"/>
  <c r="I10381" i="1" a="1"/>
  <c r="I10380" i="1" a="1"/>
  <c r="I10380" i="1" s="1"/>
  <c r="I10379" i="1"/>
  <c r="I10379" i="1" a="1"/>
  <c r="I10378" i="1"/>
  <c r="I10378" i="1" a="1"/>
  <c r="I10377" i="1" a="1"/>
  <c r="I10377" i="1" s="1"/>
  <c r="I10376" i="1"/>
  <c r="I10376" i="1" a="1"/>
  <c r="I10375" i="1" a="1"/>
  <c r="I10375" i="1" s="1"/>
  <c r="I10374" i="1"/>
  <c r="I10374" i="1" a="1"/>
  <c r="I10373" i="1" a="1"/>
  <c r="I10373" i="1" s="1"/>
  <c r="I10372" i="1"/>
  <c r="I10372" i="1" a="1"/>
  <c r="I10371" i="1" a="1"/>
  <c r="I10371" i="1" s="1"/>
  <c r="I10370" i="1"/>
  <c r="I10370" i="1" a="1"/>
  <c r="I10369" i="1" a="1"/>
  <c r="I10369" i="1" s="1"/>
  <c r="I10368" i="1"/>
  <c r="I10368" i="1" a="1"/>
  <c r="I10367" i="1"/>
  <c r="I10367" i="1" a="1"/>
  <c r="I10366" i="1" a="1"/>
  <c r="I10366" i="1" s="1"/>
  <c r="I10365" i="1"/>
  <c r="I10365" i="1" a="1"/>
  <c r="I10364" i="1" a="1"/>
  <c r="I10364" i="1" s="1"/>
  <c r="I10363" i="1" a="1"/>
  <c r="I10363" i="1" s="1"/>
  <c r="I10362" i="1"/>
  <c r="I10362" i="1" a="1"/>
  <c r="I10361" i="1" a="1"/>
  <c r="I10361" i="1" s="1"/>
  <c r="I10360" i="1"/>
  <c r="I10360" i="1" a="1"/>
  <c r="I10359" i="1"/>
  <c r="I10359" i="1" a="1"/>
  <c r="I10358" i="1" a="1"/>
  <c r="I10358" i="1" s="1"/>
  <c r="I10357" i="1"/>
  <c r="I10357" i="1" a="1"/>
  <c r="I10356" i="1" a="1"/>
  <c r="I10356" i="1" s="1"/>
  <c r="I10355" i="1" a="1"/>
  <c r="I10355" i="1" s="1"/>
  <c r="I10354" i="1" a="1"/>
  <c r="I10354" i="1" s="1"/>
  <c r="I10353" i="1"/>
  <c r="I10353" i="1" a="1"/>
  <c r="I10352" i="1" a="1"/>
  <c r="I10352" i="1" s="1"/>
  <c r="I10351" i="1"/>
  <c r="I10351" i="1" a="1"/>
  <c r="I10350" i="1" a="1"/>
  <c r="I10350" i="1" s="1"/>
  <c r="I10349" i="1"/>
  <c r="I10349" i="1" a="1"/>
  <c r="I10348" i="1"/>
  <c r="I10348" i="1" a="1"/>
  <c r="I10347" i="1" a="1"/>
  <c r="I10347" i="1" s="1"/>
  <c r="I10346" i="1" a="1"/>
  <c r="I10346" i="1" s="1"/>
  <c r="I10345" i="1"/>
  <c r="I10345" i="1" a="1"/>
  <c r="I10344" i="1" a="1"/>
  <c r="I10344" i="1" s="1"/>
  <c r="I10343" i="1"/>
  <c r="I10343" i="1" a="1"/>
  <c r="I10342" i="1" a="1"/>
  <c r="I10342" i="1" s="1"/>
  <c r="I10341" i="1"/>
  <c r="I10341" i="1" a="1"/>
  <c r="I10340" i="1"/>
  <c r="I10340" i="1" a="1"/>
  <c r="I10339" i="1" a="1"/>
  <c r="I10339" i="1" s="1"/>
  <c r="I10338" i="1"/>
  <c r="I10338" i="1" a="1"/>
  <c r="I10337" i="1" a="1"/>
  <c r="I10337" i="1" s="1"/>
  <c r="I10336" i="1"/>
  <c r="I10336" i="1" a="1"/>
  <c r="I10335" i="1" a="1"/>
  <c r="I10335" i="1" s="1"/>
  <c r="I10334" i="1"/>
  <c r="I10334" i="1" a="1"/>
  <c r="I10333" i="1" a="1"/>
  <c r="I10333" i="1" s="1"/>
  <c r="I10332" i="1"/>
  <c r="I10332" i="1" a="1"/>
  <c r="I10331" i="1" a="1"/>
  <c r="I10331" i="1" s="1"/>
  <c r="I10330" i="1"/>
  <c r="I10330" i="1" a="1"/>
  <c r="I10329" i="1"/>
  <c r="I10329" i="1" a="1"/>
  <c r="I10328" i="1" a="1"/>
  <c r="I10328" i="1" s="1"/>
  <c r="I10327" i="1" a="1"/>
  <c r="I10327" i="1" s="1"/>
  <c r="I10326" i="1"/>
  <c r="I10326" i="1" a="1"/>
  <c r="I10325" i="1" a="1"/>
  <c r="I10325" i="1" s="1"/>
  <c r="I10324" i="1"/>
  <c r="I10324" i="1" a="1"/>
  <c r="I10323" i="1" a="1"/>
  <c r="I10323" i="1" s="1"/>
  <c r="I10322" i="1"/>
  <c r="I10322" i="1" a="1"/>
  <c r="I10321" i="1"/>
  <c r="I10321" i="1" a="1"/>
  <c r="I10320" i="1" a="1"/>
  <c r="I10320" i="1" s="1"/>
  <c r="I10319" i="1" a="1"/>
  <c r="I10319" i="1" s="1"/>
  <c r="I10318" i="1" a="1"/>
  <c r="I10318" i="1" s="1"/>
  <c r="I10317" i="1"/>
  <c r="I10317" i="1" a="1"/>
  <c r="I10316" i="1" a="1"/>
  <c r="I10316" i="1" s="1"/>
  <c r="I10315" i="1"/>
  <c r="I10315" i="1" a="1"/>
  <c r="I10314" i="1" a="1"/>
  <c r="I10314" i="1" s="1"/>
  <c r="I10313" i="1"/>
  <c r="I10313" i="1" a="1"/>
  <c r="I10312" i="1" a="1"/>
  <c r="I10312" i="1" s="1"/>
  <c r="I10311" i="1"/>
  <c r="I10311" i="1" a="1"/>
  <c r="I10310" i="1" a="1"/>
  <c r="I10310" i="1" s="1"/>
  <c r="I10309" i="1"/>
  <c r="I10309" i="1" a="1"/>
  <c r="I10308" i="1" a="1"/>
  <c r="I10308" i="1" s="1"/>
  <c r="I10307" i="1"/>
  <c r="I10307" i="1" a="1"/>
  <c r="I10306" i="1" a="1"/>
  <c r="I10306" i="1" s="1"/>
  <c r="I10305" i="1"/>
  <c r="I10305" i="1" a="1"/>
  <c r="I10304" i="1" a="1"/>
  <c r="I10304" i="1" s="1"/>
  <c r="I10303" i="1"/>
  <c r="I10303" i="1" a="1"/>
  <c r="I10302" i="1"/>
  <c r="I10302" i="1" a="1"/>
  <c r="I10301" i="1" a="1"/>
  <c r="I10301" i="1" s="1"/>
  <c r="I10300" i="1"/>
  <c r="I10300" i="1" a="1"/>
  <c r="I10299" i="1" a="1"/>
  <c r="I10299" i="1" s="1"/>
  <c r="I10298" i="1"/>
  <c r="I10298" i="1" a="1"/>
  <c r="I10297" i="1" a="1"/>
  <c r="I10297" i="1" s="1"/>
  <c r="I10296" i="1"/>
  <c r="I10296" i="1" a="1"/>
  <c r="I10295" i="1" a="1"/>
  <c r="I10295" i="1" s="1"/>
  <c r="I10294" i="1"/>
  <c r="I10294" i="1" a="1"/>
  <c r="I10293" i="1" a="1"/>
  <c r="I10293" i="1" s="1"/>
  <c r="I10292" i="1" a="1"/>
  <c r="I10292" i="1" s="1"/>
  <c r="I10291" i="1" a="1"/>
  <c r="I10291" i="1" s="1"/>
  <c r="I10290" i="1"/>
  <c r="I10290" i="1" a="1"/>
  <c r="I10289" i="1" a="1"/>
  <c r="I10289" i="1" s="1"/>
  <c r="I10288" i="1"/>
  <c r="I10288" i="1" a="1"/>
  <c r="I10287" i="1" a="1"/>
  <c r="I10287" i="1" s="1"/>
  <c r="I10286" i="1"/>
  <c r="I10286" i="1" a="1"/>
  <c r="I10285" i="1" a="1"/>
  <c r="I10285" i="1" s="1"/>
  <c r="I10284" i="1"/>
  <c r="I10284" i="1" a="1"/>
  <c r="I10283" i="1" a="1"/>
  <c r="I10283" i="1" s="1"/>
  <c r="I10282" i="1"/>
  <c r="I10282" i="1" a="1"/>
  <c r="I10281" i="1"/>
  <c r="I10281" i="1" a="1"/>
  <c r="I10280" i="1" a="1"/>
  <c r="I10280" i="1" s="1"/>
  <c r="I10279" i="1"/>
  <c r="I10279" i="1" a="1"/>
  <c r="I10278" i="1" a="1"/>
  <c r="I10278" i="1" s="1"/>
  <c r="I10277" i="1"/>
  <c r="I10277" i="1" a="1"/>
  <c r="I10276" i="1" a="1"/>
  <c r="I10276" i="1" s="1"/>
  <c r="I10275" i="1"/>
  <c r="I10275" i="1" a="1"/>
  <c r="I10274" i="1" a="1"/>
  <c r="I10274" i="1" s="1"/>
  <c r="I10273" i="1"/>
  <c r="I10273" i="1" a="1"/>
  <c r="I10272" i="1" a="1"/>
  <c r="I10272" i="1" s="1"/>
  <c r="I10271" i="1"/>
  <c r="I10271" i="1" a="1"/>
  <c r="I10270" i="1" a="1"/>
  <c r="I10270" i="1" s="1"/>
  <c r="I10269" i="1"/>
  <c r="I10269" i="1" a="1"/>
  <c r="I10268" i="1" a="1"/>
  <c r="I10268" i="1" s="1"/>
  <c r="I10267" i="1"/>
  <c r="I10267" i="1" a="1"/>
  <c r="I10266" i="1" a="1"/>
  <c r="I10266" i="1" s="1"/>
  <c r="I10265" i="1" a="1"/>
  <c r="I10265" i="1" s="1"/>
  <c r="I10264" i="1" a="1"/>
  <c r="I10264" i="1" s="1"/>
  <c r="I10263" i="1"/>
  <c r="I10263" i="1" a="1"/>
  <c r="I10262" i="1"/>
  <c r="I10262" i="1" a="1"/>
  <c r="I10261" i="1" a="1"/>
  <c r="I10261" i="1" s="1"/>
  <c r="I10260" i="1"/>
  <c r="I10260" i="1" a="1"/>
  <c r="I10259" i="1" a="1"/>
  <c r="I10259" i="1" s="1"/>
  <c r="I10258" i="1"/>
  <c r="I10258" i="1" a="1"/>
  <c r="I10257" i="1" a="1"/>
  <c r="I10257" i="1" s="1"/>
  <c r="I10256" i="1" a="1"/>
  <c r="I10256" i="1" s="1"/>
  <c r="I10255" i="1"/>
  <c r="I10255" i="1" a="1"/>
  <c r="I10254" i="1"/>
  <c r="I10254" i="1" a="1"/>
  <c r="I10253" i="1" a="1"/>
  <c r="I10253" i="1" s="1"/>
  <c r="I10252" i="1"/>
  <c r="I10252" i="1" a="1"/>
  <c r="I10251" i="1" a="1"/>
  <c r="I10251" i="1" s="1"/>
  <c r="I10250" i="1"/>
  <c r="I10250" i="1" a="1"/>
  <c r="I10249" i="1" a="1"/>
  <c r="I10249" i="1" s="1"/>
  <c r="I10248" i="1"/>
  <c r="I10248" i="1" a="1"/>
  <c r="I10247" i="1" a="1"/>
  <c r="I10247" i="1" s="1"/>
  <c r="I10246" i="1"/>
  <c r="I10246" i="1" a="1"/>
  <c r="I10245" i="1" a="1"/>
  <c r="I10245" i="1" s="1"/>
  <c r="I10244" i="1"/>
  <c r="I10244" i="1" a="1"/>
  <c r="I10243" i="1"/>
  <c r="I10243" i="1" a="1"/>
  <c r="I10242" i="1" a="1"/>
  <c r="I10242" i="1" s="1"/>
  <c r="I10241" i="1"/>
  <c r="I10241" i="1" a="1"/>
  <c r="I10240" i="1" a="1"/>
  <c r="I10240" i="1" s="1"/>
  <c r="I10239" i="1"/>
  <c r="I10239" i="1" a="1"/>
  <c r="I10238" i="1" a="1"/>
  <c r="I10238" i="1" s="1"/>
  <c r="I10237" i="1" a="1"/>
  <c r="I10237" i="1" s="1"/>
  <c r="I10236" i="1"/>
  <c r="I10236" i="1" a="1"/>
  <c r="I10235" i="1"/>
  <c r="I10235" i="1" a="1"/>
  <c r="I10234" i="1" a="1"/>
  <c r="I10234" i="1" s="1"/>
  <c r="I10233" i="1"/>
  <c r="I10233" i="1" a="1"/>
  <c r="I10232" i="1" a="1"/>
  <c r="I10232" i="1" s="1"/>
  <c r="I10231" i="1"/>
  <c r="I10231" i="1" a="1"/>
  <c r="I10230" i="1" a="1"/>
  <c r="I10230" i="1" s="1"/>
  <c r="I10229" i="1" a="1"/>
  <c r="I10229" i="1" s="1"/>
  <c r="I10228" i="1" a="1"/>
  <c r="I10228" i="1" s="1"/>
  <c r="I10227" i="1"/>
  <c r="I10227" i="1" a="1"/>
  <c r="I10226" i="1" a="1"/>
  <c r="I10226" i="1" s="1"/>
  <c r="I10225" i="1"/>
  <c r="I10225" i="1" a="1"/>
  <c r="I10224" i="1"/>
  <c r="I10224" i="1" a="1"/>
  <c r="I10223" i="1" a="1"/>
  <c r="I10223" i="1" s="1"/>
  <c r="I10222" i="1" a="1"/>
  <c r="I10222" i="1" s="1"/>
  <c r="I10221" i="1" a="1"/>
  <c r="I10221" i="1" s="1"/>
  <c r="I10220" i="1" a="1"/>
  <c r="I10220" i="1" s="1"/>
  <c r="I10219" i="1"/>
  <c r="I10219" i="1" a="1"/>
  <c r="I10218" i="1" a="1"/>
  <c r="I10218" i="1" s="1"/>
  <c r="I10217" i="1"/>
  <c r="I10217" i="1" a="1"/>
  <c r="I10216" i="1"/>
  <c r="I10216" i="1" a="1"/>
  <c r="I10215" i="1" a="1"/>
  <c r="I10215" i="1" s="1"/>
  <c r="I10214" i="1"/>
  <c r="I10214" i="1" a="1"/>
  <c r="I10213" i="1" a="1"/>
  <c r="I10213" i="1" s="1"/>
  <c r="I10212" i="1"/>
  <c r="I10212" i="1" a="1"/>
  <c r="I10211" i="1" a="1"/>
  <c r="I10211" i="1" s="1"/>
  <c r="I10210" i="1"/>
  <c r="I10210" i="1" a="1"/>
  <c r="I10209" i="1" a="1"/>
  <c r="I10209" i="1" s="1"/>
  <c r="I10208" i="1"/>
  <c r="I10208" i="1" a="1"/>
  <c r="I10207" i="1" a="1"/>
  <c r="I10207" i="1" s="1"/>
  <c r="I10206" i="1"/>
  <c r="I10206" i="1" a="1"/>
  <c r="I10205" i="1"/>
  <c r="I10205" i="1" a="1"/>
  <c r="I10204" i="1" a="1"/>
  <c r="I10204" i="1" s="1"/>
  <c r="I10203" i="1"/>
  <c r="I10203" i="1" a="1"/>
  <c r="I10202" i="1" a="1"/>
  <c r="I10202" i="1" s="1"/>
  <c r="I10201" i="1" a="1"/>
  <c r="I10201" i="1" s="1"/>
  <c r="I10200" i="1"/>
  <c r="I10200" i="1" a="1"/>
  <c r="I10199" i="1" a="1"/>
  <c r="I10199" i="1" s="1"/>
  <c r="I10198" i="1"/>
  <c r="I10198" i="1" a="1"/>
  <c r="I10197" i="1"/>
  <c r="I10197" i="1" a="1"/>
  <c r="I10196" i="1" a="1"/>
  <c r="I10196" i="1" s="1"/>
  <c r="I10195" i="1"/>
  <c r="I10195" i="1" a="1"/>
  <c r="I10194" i="1" a="1"/>
  <c r="I10194" i="1" s="1"/>
  <c r="I10193" i="1" a="1"/>
  <c r="I10193" i="1" s="1"/>
  <c r="I10192" i="1" a="1"/>
  <c r="I10192" i="1" s="1"/>
  <c r="I10191" i="1"/>
  <c r="I10191" i="1" a="1"/>
  <c r="I10190" i="1" a="1"/>
  <c r="I10190" i="1" s="1"/>
  <c r="I10189" i="1"/>
  <c r="I10189" i="1" a="1"/>
  <c r="I10188" i="1" a="1"/>
  <c r="I10188" i="1" s="1"/>
  <c r="I10187" i="1"/>
  <c r="I10187" i="1" a="1"/>
  <c r="I10186" i="1"/>
  <c r="I10186" i="1" a="1"/>
  <c r="I10185" i="1" a="1"/>
  <c r="I10185" i="1" s="1"/>
  <c r="I10184" i="1" a="1"/>
  <c r="I10184" i="1" s="1"/>
  <c r="I10183" i="1"/>
  <c r="I10183" i="1" a="1"/>
  <c r="I10182" i="1" a="1"/>
  <c r="I10182" i="1" s="1"/>
  <c r="I10181" i="1"/>
  <c r="I10181" i="1" a="1"/>
  <c r="I10180" i="1" a="1"/>
  <c r="I10180" i="1" s="1"/>
  <c r="I10179" i="1"/>
  <c r="I10179" i="1" a="1"/>
  <c r="I10178" i="1"/>
  <c r="I10178" i="1" a="1"/>
  <c r="I10177" i="1" a="1"/>
  <c r="I10177" i="1" s="1"/>
  <c r="I10176" i="1"/>
  <c r="I10176" i="1" a="1"/>
  <c r="I10175" i="1" a="1"/>
  <c r="I10175" i="1" s="1"/>
  <c r="I10174" i="1" a="1"/>
  <c r="I10174" i="1" s="1"/>
  <c r="I10173" i="1" a="1"/>
  <c r="I10173" i="1" s="1"/>
  <c r="I10172" i="1"/>
  <c r="I10172" i="1" a="1"/>
  <c r="I10171" i="1" a="1"/>
  <c r="I10171" i="1" s="1"/>
  <c r="I10170" i="1"/>
  <c r="I10170" i="1" a="1"/>
  <c r="I10169" i="1" a="1"/>
  <c r="I10169" i="1" s="1"/>
  <c r="I10168" i="1"/>
  <c r="I10168" i="1" a="1"/>
  <c r="I10167" i="1"/>
  <c r="I10167" i="1" a="1"/>
  <c r="I10166" i="1" a="1"/>
  <c r="I10166" i="1" s="1"/>
  <c r="I10165" i="1" a="1"/>
  <c r="I10165" i="1" s="1"/>
  <c r="I10164" i="1"/>
  <c r="I10164" i="1" a="1"/>
  <c r="I10163" i="1" a="1"/>
  <c r="I10163" i="1" s="1"/>
  <c r="I10162" i="1"/>
  <c r="I10162" i="1" a="1"/>
  <c r="I10161" i="1" a="1"/>
  <c r="I10161" i="1" s="1"/>
  <c r="I10160" i="1"/>
  <c r="I10160" i="1" a="1"/>
  <c r="I10159" i="1"/>
  <c r="I10159" i="1" a="1"/>
  <c r="I10158" i="1" a="1"/>
  <c r="I10158" i="1" s="1"/>
  <c r="I10157" i="1" a="1"/>
  <c r="I10157" i="1" s="1"/>
  <c r="I10156" i="1" a="1"/>
  <c r="I10156" i="1" s="1"/>
  <c r="I10155" i="1" a="1"/>
  <c r="I10155" i="1" s="1"/>
  <c r="I10154" i="1" a="1"/>
  <c r="I10154" i="1" s="1"/>
  <c r="I10153" i="1"/>
  <c r="I10153" i="1" a="1"/>
  <c r="I10152" i="1" a="1"/>
  <c r="I10152" i="1" s="1"/>
  <c r="I10151" i="1"/>
  <c r="I10151" i="1" a="1"/>
  <c r="I10150" i="1" a="1"/>
  <c r="I10150" i="1" s="1"/>
  <c r="I10149" i="1"/>
  <c r="I10149" i="1" a="1"/>
  <c r="I10148" i="1" a="1"/>
  <c r="I10148" i="1" s="1"/>
  <c r="I10147" i="1"/>
  <c r="I10147" i="1" a="1"/>
  <c r="I10146" i="1" a="1"/>
  <c r="I10146" i="1" s="1"/>
  <c r="I10145" i="1"/>
  <c r="I10145" i="1" a="1"/>
  <c r="I10144" i="1" a="1"/>
  <c r="I10144" i="1" s="1"/>
  <c r="I10143" i="1"/>
  <c r="I10143" i="1" a="1"/>
  <c r="I10142" i="1" a="1"/>
  <c r="I10142" i="1" s="1"/>
  <c r="I10141" i="1"/>
  <c r="I10141" i="1" a="1"/>
  <c r="I10140" i="1"/>
  <c r="I10140" i="1" a="1"/>
  <c r="I10139" i="1" a="1"/>
  <c r="I10139" i="1" s="1"/>
  <c r="I10138" i="1"/>
  <c r="I10138" i="1" a="1"/>
  <c r="I10137" i="1" a="1"/>
  <c r="I10137" i="1" s="1"/>
  <c r="I10136" i="1" a="1"/>
  <c r="I10136" i="1" s="1"/>
  <c r="I10135" i="1" a="1"/>
  <c r="I10135" i="1" s="1"/>
  <c r="I10134" i="1"/>
  <c r="I10134" i="1" a="1"/>
  <c r="I10133" i="1" a="1"/>
  <c r="I10133" i="1" s="1"/>
  <c r="I10132" i="1"/>
  <c r="I10132" i="1" a="1"/>
  <c r="I10131" i="1" a="1"/>
  <c r="I10131" i="1" s="1"/>
  <c r="I10130" i="1" a="1"/>
  <c r="I10130" i="1" s="1"/>
  <c r="I10129" i="1" a="1"/>
  <c r="I10129" i="1" s="1"/>
  <c r="I10128" i="1"/>
  <c r="I10128" i="1" a="1"/>
  <c r="I10127" i="1" a="1"/>
  <c r="I10127" i="1" s="1"/>
  <c r="I10126" i="1"/>
  <c r="I10126" i="1" a="1"/>
  <c r="I10125" i="1"/>
  <c r="I10125" i="1" a="1"/>
  <c r="I10124" i="1"/>
  <c r="I10124" i="1" a="1"/>
  <c r="I10123" i="1" a="1"/>
  <c r="I10123" i="1" s="1"/>
  <c r="I10122" i="1"/>
  <c r="I10122" i="1" a="1"/>
  <c r="I10121" i="1" a="1"/>
  <c r="I10121" i="1" s="1"/>
  <c r="I10120" i="1"/>
  <c r="I10120" i="1" a="1"/>
  <c r="I10119" i="1"/>
  <c r="I10119" i="1" a="1"/>
  <c r="I10118" i="1" a="1"/>
  <c r="I10118" i="1" s="1"/>
  <c r="I10117" i="1" a="1"/>
  <c r="I10117" i="1" s="1"/>
  <c r="I10116" i="1" a="1"/>
  <c r="I10116" i="1" s="1"/>
  <c r="I10115" i="1"/>
  <c r="I10115" i="1" a="1"/>
  <c r="I10114" i="1" a="1"/>
  <c r="I10114" i="1" s="1"/>
  <c r="I10113" i="1"/>
  <c r="I10113" i="1" a="1"/>
  <c r="I10112" i="1" a="1"/>
  <c r="I10112" i="1" s="1"/>
  <c r="I10111" i="1" a="1"/>
  <c r="I10111" i="1" s="1"/>
  <c r="I10110" i="1" a="1"/>
  <c r="I10110" i="1" s="1"/>
  <c r="I10109" i="1"/>
  <c r="I10109" i="1" a="1"/>
  <c r="I10108" i="1" a="1"/>
  <c r="I10108" i="1" s="1"/>
  <c r="I10107" i="1"/>
  <c r="I10107" i="1" a="1"/>
  <c r="I10106" i="1"/>
  <c r="I10106" i="1" a="1"/>
  <c r="I10105" i="1"/>
  <c r="I10105" i="1" a="1"/>
  <c r="I10104" i="1" a="1"/>
  <c r="I10104" i="1" s="1"/>
  <c r="I10103" i="1" a="1"/>
  <c r="I10103" i="1" s="1"/>
  <c r="I10102" i="1" a="1"/>
  <c r="I10102" i="1" s="1"/>
  <c r="I10101" i="1"/>
  <c r="I10101" i="1" a="1"/>
  <c r="I10100" i="1"/>
  <c r="I10100" i="1" a="1"/>
  <c r="I10099" i="1" a="1"/>
  <c r="I10099" i="1" s="1"/>
  <c r="I10098" i="1"/>
  <c r="I10098" i="1" a="1"/>
  <c r="I10097" i="1" a="1"/>
  <c r="I10097" i="1" s="1"/>
  <c r="I10096" i="1"/>
  <c r="I10096" i="1" a="1"/>
  <c r="I10095" i="1" a="1"/>
  <c r="I10095" i="1" s="1"/>
  <c r="I10094" i="1" a="1"/>
  <c r="I10094" i="1" s="1"/>
  <c r="I10093" i="1"/>
  <c r="I10093" i="1" a="1"/>
  <c r="I10092" i="1" a="1"/>
  <c r="I10092" i="1" s="1"/>
  <c r="I10091" i="1" a="1"/>
  <c r="I10091" i="1" s="1"/>
  <c r="I10090" i="1"/>
  <c r="I10090" i="1" a="1"/>
  <c r="I10089" i="1" a="1"/>
  <c r="I10089" i="1" s="1"/>
  <c r="I10088" i="1"/>
  <c r="I10088" i="1" a="1"/>
  <c r="I10087" i="1"/>
  <c r="I10087" i="1" a="1"/>
  <c r="I10086" i="1"/>
  <c r="I10086" i="1" a="1"/>
  <c r="I10085" i="1" a="1"/>
  <c r="I10085" i="1" s="1"/>
  <c r="I10084" i="1"/>
  <c r="I10084" i="1" a="1"/>
  <c r="I10083" i="1" a="1"/>
  <c r="I10083" i="1" s="1"/>
  <c r="I10082" i="1"/>
  <c r="I10082" i="1" a="1"/>
  <c r="I10081" i="1"/>
  <c r="I10081" i="1" a="1"/>
  <c r="I10080" i="1" a="1"/>
  <c r="I10080" i="1" s="1"/>
  <c r="I10079" i="1"/>
  <c r="I10079" i="1" a="1"/>
  <c r="I10078" i="1" a="1"/>
  <c r="I10078" i="1" s="1"/>
  <c r="I10077" i="1"/>
  <c r="I10077" i="1" a="1"/>
  <c r="I10076" i="1" a="1"/>
  <c r="I10076" i="1" s="1"/>
  <c r="I10075" i="1" a="1"/>
  <c r="I10075" i="1" s="1"/>
  <c r="I10074" i="1"/>
  <c r="I10074" i="1" a="1"/>
  <c r="I10073" i="1"/>
  <c r="I10073" i="1" a="1"/>
  <c r="I10072" i="1" a="1"/>
  <c r="I10072" i="1" s="1"/>
  <c r="I10071" i="1"/>
  <c r="I10071" i="1" a="1"/>
  <c r="I10070" i="1" a="1"/>
  <c r="I10070" i="1" s="1"/>
  <c r="I10069" i="1"/>
  <c r="I10069" i="1" a="1"/>
  <c r="I10068" i="1" a="1"/>
  <c r="I10068" i="1" s="1"/>
  <c r="I10067" i="1" a="1"/>
  <c r="I10067" i="1" s="1"/>
  <c r="I10066" i="1" a="1"/>
  <c r="I10066" i="1" s="1"/>
  <c r="I10065" i="1" a="1"/>
  <c r="I10065" i="1" s="1"/>
  <c r="I10064" i="1" a="1"/>
  <c r="I10064" i="1" s="1"/>
  <c r="I10063" i="1"/>
  <c r="I10063" i="1" a="1"/>
  <c r="I10062" i="1"/>
  <c r="I10062" i="1" a="1"/>
  <c r="I10061" i="1" a="1"/>
  <c r="I10061" i="1" s="1"/>
  <c r="I10060" i="1"/>
  <c r="I10060" i="1" a="1"/>
  <c r="I10059" i="1" a="1"/>
  <c r="I10059" i="1" s="1"/>
  <c r="I10058" i="1" a="1"/>
  <c r="I10058" i="1" s="1"/>
  <c r="I10057" i="1"/>
  <c r="I10057" i="1" a="1"/>
  <c r="I10056" i="1" a="1"/>
  <c r="I10056" i="1" s="1"/>
  <c r="I10055" i="1"/>
  <c r="I10055" i="1" a="1"/>
  <c r="I10054" i="1" a="1"/>
  <c r="I10054" i="1" s="1"/>
  <c r="I10053" i="1" a="1"/>
  <c r="I10053" i="1" s="1"/>
  <c r="I10052" i="1"/>
  <c r="I10052" i="1" a="1"/>
  <c r="I10051" i="1" a="1"/>
  <c r="I10051" i="1" s="1"/>
  <c r="I10050" i="1"/>
  <c r="I10050" i="1" a="1"/>
  <c r="I10049" i="1" a="1"/>
  <c r="I10049" i="1" s="1"/>
  <c r="I10048" i="1"/>
  <c r="I10048" i="1" a="1"/>
  <c r="I10047" i="1" a="1"/>
  <c r="I10047" i="1" s="1"/>
  <c r="I10046" i="1" a="1"/>
  <c r="I10046" i="1" s="1"/>
  <c r="I10045" i="1" a="1"/>
  <c r="I10045" i="1" s="1"/>
  <c r="I10044" i="1"/>
  <c r="I10044" i="1" a="1"/>
  <c r="I10043" i="1"/>
  <c r="I10043" i="1" a="1"/>
  <c r="I10042" i="1" a="1"/>
  <c r="I10042" i="1" s="1"/>
  <c r="I10041" i="1" a="1"/>
  <c r="I10041" i="1" s="1"/>
  <c r="I10040" i="1" a="1"/>
  <c r="I10040" i="1" s="1"/>
  <c r="I10039" i="1" a="1"/>
  <c r="I10039" i="1" s="1"/>
  <c r="I10038" i="1"/>
  <c r="I10038" i="1" a="1"/>
  <c r="I10037" i="1"/>
  <c r="I10037" i="1" a="1"/>
  <c r="I10036" i="1"/>
  <c r="I10036" i="1" a="1"/>
  <c r="I10035" i="1" a="1"/>
  <c r="I10035" i="1" s="1"/>
  <c r="I10034" i="1" a="1"/>
  <c r="I10034" i="1" s="1"/>
  <c r="I10033" i="1"/>
  <c r="I10033" i="1" a="1"/>
  <c r="I10032" i="1" a="1"/>
  <c r="I10032" i="1" s="1"/>
  <c r="I10031" i="1" a="1"/>
  <c r="I10031" i="1" s="1"/>
  <c r="I10030" i="1" a="1"/>
  <c r="I10030" i="1" s="1"/>
  <c r="I10029" i="1"/>
  <c r="I10029" i="1" a="1"/>
  <c r="I10028" i="1" a="1"/>
  <c r="I10028" i="1" s="1"/>
  <c r="I10027" i="1" a="1"/>
  <c r="I10027" i="1" s="1"/>
  <c r="I10026" i="1" a="1"/>
  <c r="I10026" i="1" s="1"/>
  <c r="I10025" i="1"/>
  <c r="I10025" i="1" a="1"/>
  <c r="I10024" i="1"/>
  <c r="I10024" i="1" a="1"/>
  <c r="I10023" i="1" a="1"/>
  <c r="I10023" i="1" s="1"/>
  <c r="I10022" i="1" a="1"/>
  <c r="I10022" i="1" s="1"/>
  <c r="I10021" i="1"/>
  <c r="I10021" i="1" a="1"/>
  <c r="I10020" i="1" a="1"/>
  <c r="I10020" i="1" s="1"/>
  <c r="I10019" i="1"/>
  <c r="I10019" i="1" a="1"/>
  <c r="I10018" i="1" a="1"/>
  <c r="I10018" i="1" s="1"/>
  <c r="I10017" i="1"/>
  <c r="I10017" i="1" a="1"/>
  <c r="I10016" i="1" a="1"/>
  <c r="I10016" i="1" s="1"/>
  <c r="I10015" i="1" a="1"/>
  <c r="I10015" i="1" s="1"/>
  <c r="I10014" i="1"/>
  <c r="I10014" i="1" a="1"/>
  <c r="I10013" i="1" a="1"/>
  <c r="I10013" i="1" s="1"/>
  <c r="I10012" i="1"/>
  <c r="I10012" i="1" a="1"/>
  <c r="I10011" i="1" a="1"/>
  <c r="I10011" i="1" s="1"/>
  <c r="I10010" i="1" a="1"/>
  <c r="I10010" i="1" s="1"/>
  <c r="I10009" i="1" a="1"/>
  <c r="I10009" i="1" s="1"/>
  <c r="I10008" i="1"/>
  <c r="I10008" i="1" a="1"/>
  <c r="I10007" i="1" a="1"/>
  <c r="I10007" i="1" s="1"/>
  <c r="I10006" i="1"/>
  <c r="I10006" i="1" a="1"/>
  <c r="I10005" i="1"/>
  <c r="I10005" i="1" a="1"/>
  <c r="I10004" i="1" a="1"/>
  <c r="I10004" i="1" s="1"/>
  <c r="I10003" i="1" a="1"/>
  <c r="I10003" i="1" s="1"/>
  <c r="I10002" i="1" a="1"/>
  <c r="I10002" i="1" s="1"/>
  <c r="I10001" i="1"/>
  <c r="I10001" i="1" a="1"/>
  <c r="I10000" i="1"/>
  <c r="I10000" i="1" a="1"/>
  <c r="I9999" i="1" a="1"/>
  <c r="I9999" i="1" s="1"/>
  <c r="I9998" i="1"/>
  <c r="I9998" i="1" a="1"/>
  <c r="I9997" i="1" a="1"/>
  <c r="I9997" i="1" s="1"/>
  <c r="I9996" i="1" a="1"/>
  <c r="I9996" i="1" s="1"/>
  <c r="I9995" i="1" a="1"/>
  <c r="I9995" i="1" s="1"/>
  <c r="I9994" i="1" a="1"/>
  <c r="I9994" i="1" s="1"/>
  <c r="I9993" i="1"/>
  <c r="I9993" i="1" a="1"/>
  <c r="I9992" i="1" a="1"/>
  <c r="I9992" i="1" s="1"/>
  <c r="I9991" i="1" a="1"/>
  <c r="I9991" i="1" s="1"/>
  <c r="I9990" i="1" a="1"/>
  <c r="I9990" i="1" s="1"/>
  <c r="I9989" i="1" a="1"/>
  <c r="I9989" i="1" s="1"/>
  <c r="I9988" i="1" a="1"/>
  <c r="I9988" i="1" s="1"/>
  <c r="I9987" i="1"/>
  <c r="I9987" i="1" a="1"/>
  <c r="I9986" i="1" a="1"/>
  <c r="I9986" i="1" s="1"/>
  <c r="I9985" i="1"/>
  <c r="I9985" i="1" a="1"/>
  <c r="I9984" i="1" a="1"/>
  <c r="I9984" i="1" s="1"/>
  <c r="I9983" i="1" a="1"/>
  <c r="I9983" i="1" s="1"/>
  <c r="I9982" i="1"/>
  <c r="I9982" i="1" a="1"/>
  <c r="I9981" i="1"/>
  <c r="I9981" i="1" a="1"/>
  <c r="I9980" i="1" a="1"/>
  <c r="I9980" i="1" s="1"/>
  <c r="I9979" i="1"/>
  <c r="I9979" i="1" a="1"/>
  <c r="I9978" i="1"/>
  <c r="I9978" i="1" a="1"/>
  <c r="I9977" i="1" a="1"/>
  <c r="I9977" i="1" s="1"/>
  <c r="I9976" i="1" a="1"/>
  <c r="I9976" i="1" s="1"/>
  <c r="I9975" i="1" a="1"/>
  <c r="I9975" i="1" s="1"/>
  <c r="I9974" i="1" a="1"/>
  <c r="I9974" i="1" s="1"/>
  <c r="I9973" i="1" a="1"/>
  <c r="I9973" i="1" s="1"/>
  <c r="I9972" i="1"/>
  <c r="I9972" i="1" a="1"/>
  <c r="I9971" i="1" a="1"/>
  <c r="I9971" i="1" s="1"/>
  <c r="I9970" i="1" a="1"/>
  <c r="I9970" i="1" s="1"/>
  <c r="I9969" i="1" a="1"/>
  <c r="I9969" i="1" s="1"/>
  <c r="I9968" i="1" a="1"/>
  <c r="I9968" i="1" s="1"/>
  <c r="I9967" i="1" a="1"/>
  <c r="I9967" i="1" s="1"/>
  <c r="I9966" i="1"/>
  <c r="I9966" i="1" a="1"/>
  <c r="I9965" i="1" a="1"/>
  <c r="I9965" i="1" s="1"/>
  <c r="I9964" i="1" a="1"/>
  <c r="I9964" i="1" s="1"/>
  <c r="I9963" i="1" a="1"/>
  <c r="I9963" i="1" s="1"/>
  <c r="I9962" i="1"/>
  <c r="I9962" i="1" a="1"/>
  <c r="I9961" i="1" a="1"/>
  <c r="I9961" i="1" s="1"/>
  <c r="I9960" i="1"/>
  <c r="I9960" i="1" a="1"/>
  <c r="I9959" i="1" a="1"/>
  <c r="I9959" i="1" s="1"/>
  <c r="I9958" i="1"/>
  <c r="I9958" i="1" a="1"/>
  <c r="I9957" i="1"/>
  <c r="I9957" i="1" a="1"/>
  <c r="I9956" i="1" a="1"/>
  <c r="I9956" i="1" s="1"/>
  <c r="I9955" i="1" a="1"/>
  <c r="I9955" i="1" s="1"/>
  <c r="I9954" i="1" a="1"/>
  <c r="I9954" i="1" s="1"/>
  <c r="I9953" i="1" a="1"/>
  <c r="I9953" i="1" s="1"/>
  <c r="I9952" i="1" a="1"/>
  <c r="I9952" i="1" s="1"/>
  <c r="I9951" i="1" a="1"/>
  <c r="I9951" i="1" s="1"/>
  <c r="I9950" i="1" a="1"/>
  <c r="I9950" i="1" s="1"/>
  <c r="I9949" i="1"/>
  <c r="I9949" i="1" a="1"/>
  <c r="I9948" i="1" a="1"/>
  <c r="I9948" i="1" s="1"/>
  <c r="I9947" i="1"/>
  <c r="I9947" i="1" a="1"/>
  <c r="I9946" i="1" a="1"/>
  <c r="I9946" i="1" s="1"/>
  <c r="I9945" i="1" a="1"/>
  <c r="I9945" i="1" s="1"/>
  <c r="I9944" i="1" a="1"/>
  <c r="I9944" i="1" s="1"/>
  <c r="I9943" i="1"/>
  <c r="I9943" i="1" a="1"/>
  <c r="I9942" i="1" a="1"/>
  <c r="I9942" i="1" s="1"/>
  <c r="I9941" i="1" a="1"/>
  <c r="I9941" i="1" s="1"/>
  <c r="I9940" i="1" a="1"/>
  <c r="I9940" i="1" s="1"/>
  <c r="I9939" i="1"/>
  <c r="I9939" i="1" a="1"/>
  <c r="I9938" i="1" a="1"/>
  <c r="I9938" i="1" s="1"/>
  <c r="I9937" i="1" a="1"/>
  <c r="I9937" i="1" s="1"/>
  <c r="I9936" i="1" a="1"/>
  <c r="I9936" i="1" s="1"/>
  <c r="I9935" i="1" a="1"/>
  <c r="I9935" i="1" s="1"/>
  <c r="I9934" i="1" a="1"/>
  <c r="I9934" i="1" s="1"/>
  <c r="I9933" i="1" a="1"/>
  <c r="I9933" i="1" s="1"/>
  <c r="I9932" i="1" a="1"/>
  <c r="I9932" i="1" s="1"/>
  <c r="I9931" i="1" a="1"/>
  <c r="I9931" i="1" s="1"/>
  <c r="I9930" i="1"/>
  <c r="I9930" i="1" a="1"/>
  <c r="I9929" i="1" a="1"/>
  <c r="I9929" i="1" s="1"/>
  <c r="I9928" i="1"/>
  <c r="I9928" i="1" a="1"/>
  <c r="I9927" i="1" a="1"/>
  <c r="I9927" i="1" s="1"/>
  <c r="I9926" i="1" a="1"/>
  <c r="I9926" i="1" s="1"/>
  <c r="I9925" i="1"/>
  <c r="I9925" i="1" a="1"/>
  <c r="I9924" i="1"/>
  <c r="I9924" i="1" a="1"/>
  <c r="I9923" i="1" a="1"/>
  <c r="I9923" i="1" s="1"/>
  <c r="I9922" i="1" a="1"/>
  <c r="I9922" i="1" s="1"/>
  <c r="I9921" i="1" a="1"/>
  <c r="I9921" i="1" s="1"/>
  <c r="I9920" i="1"/>
  <c r="I9920" i="1" a="1"/>
  <c r="I9919" i="1" a="1"/>
  <c r="I9919" i="1" s="1"/>
  <c r="I9918" i="1" a="1"/>
  <c r="I9918" i="1" s="1"/>
  <c r="I9917" i="1" a="1"/>
  <c r="I9917" i="1" s="1"/>
  <c r="I9916" i="1" a="1"/>
  <c r="I9916" i="1" s="1"/>
  <c r="I9915" i="1"/>
  <c r="I9915" i="1" a="1"/>
  <c r="I9914" i="1" a="1"/>
  <c r="I9914" i="1" s="1"/>
  <c r="I9913" i="1" a="1"/>
  <c r="I9913" i="1" s="1"/>
  <c r="I9912" i="1" a="1"/>
  <c r="I9912" i="1" s="1"/>
  <c r="I9911" i="1" a="1"/>
  <c r="I9911" i="1" s="1"/>
  <c r="I9910" i="1"/>
  <c r="I9910" i="1" a="1"/>
  <c r="I9909" i="1"/>
  <c r="I9909" i="1" a="1"/>
  <c r="I9908" i="1" a="1"/>
  <c r="I9908" i="1" s="1"/>
  <c r="I9907" i="1" a="1"/>
  <c r="I9907" i="1" s="1"/>
  <c r="I9906" i="1" a="1"/>
  <c r="I9906" i="1" s="1"/>
  <c r="I9905" i="1" a="1"/>
  <c r="I9905" i="1" s="1"/>
  <c r="I9904" i="1" a="1"/>
  <c r="I9904" i="1" s="1"/>
  <c r="I9903" i="1"/>
  <c r="I9903" i="1" a="1"/>
  <c r="I9902" i="1"/>
  <c r="I9902" i="1" a="1"/>
  <c r="I9901" i="1"/>
  <c r="I9901" i="1" a="1"/>
  <c r="I9900" i="1"/>
  <c r="I9900" i="1" a="1"/>
  <c r="I9899" i="1" a="1"/>
  <c r="I9899" i="1" s="1"/>
  <c r="I9898" i="1" a="1"/>
  <c r="I9898" i="1" s="1"/>
  <c r="I9897" i="1"/>
  <c r="I9897" i="1" a="1"/>
  <c r="I9896" i="1" a="1"/>
  <c r="I9896" i="1" s="1"/>
  <c r="I9895" i="1"/>
  <c r="I9895" i="1" a="1"/>
  <c r="I9894" i="1"/>
  <c r="I9894" i="1" a="1"/>
  <c r="I9893" i="1"/>
  <c r="I9893" i="1" a="1"/>
  <c r="I9892" i="1"/>
  <c r="I9892" i="1" a="1"/>
  <c r="I9891" i="1"/>
  <c r="I9891" i="1" a="1"/>
  <c r="I9890" i="1"/>
  <c r="I9890" i="1" a="1"/>
  <c r="I9889" i="1" a="1"/>
  <c r="I9889" i="1" s="1"/>
  <c r="I9888" i="1" a="1"/>
  <c r="I9888" i="1" s="1"/>
  <c r="I9887" i="1" a="1"/>
  <c r="I9887" i="1" s="1"/>
  <c r="I9886" i="1" a="1"/>
  <c r="I9886" i="1" s="1"/>
  <c r="I9885" i="1" a="1"/>
  <c r="I9885" i="1" s="1"/>
  <c r="I9884" i="1"/>
  <c r="I9884" i="1" a="1"/>
  <c r="I9883" i="1"/>
  <c r="I9883" i="1" a="1"/>
  <c r="I9882" i="1" a="1"/>
  <c r="I9882" i="1" s="1"/>
  <c r="I9881" i="1" a="1"/>
  <c r="I9881" i="1" s="1"/>
  <c r="I9880" i="1" a="1"/>
  <c r="I9880" i="1" s="1"/>
  <c r="I9879" i="1"/>
  <c r="I9879" i="1" a="1"/>
  <c r="I9878" i="1" a="1"/>
  <c r="I9878" i="1" s="1"/>
  <c r="I9877" i="1" a="1"/>
  <c r="I9877" i="1" s="1"/>
  <c r="I9876" i="1"/>
  <c r="I9876" i="1" a="1"/>
  <c r="I9875" i="1"/>
  <c r="I9875" i="1" a="1"/>
  <c r="I9874" i="1" a="1"/>
  <c r="I9874" i="1" s="1"/>
  <c r="I9873" i="1"/>
  <c r="I9873" i="1" a="1"/>
  <c r="I9872" i="1" a="1"/>
  <c r="I9872" i="1" s="1"/>
  <c r="I9871" i="1"/>
  <c r="I9871" i="1" a="1"/>
  <c r="I9870" i="1" a="1"/>
  <c r="I9870" i="1" s="1"/>
  <c r="I9869" i="1" a="1"/>
  <c r="I9869" i="1" s="1"/>
  <c r="I9868" i="1" a="1"/>
  <c r="I9868" i="1" s="1"/>
  <c r="I9867" i="1" a="1"/>
  <c r="I9867" i="1" s="1"/>
  <c r="I9866" i="1" a="1"/>
  <c r="I9866" i="1" s="1"/>
  <c r="I9865" i="1" a="1"/>
  <c r="I9865" i="1" s="1"/>
  <c r="I9864" i="1" a="1"/>
  <c r="I9864" i="1" s="1"/>
  <c r="I9863" i="1"/>
  <c r="I9863" i="1" a="1"/>
  <c r="I9862" i="1"/>
  <c r="I9862" i="1" a="1"/>
  <c r="I9861" i="1" a="1"/>
  <c r="I9861" i="1" s="1"/>
  <c r="I9860" i="1" a="1"/>
  <c r="I9860" i="1" s="1"/>
  <c r="I9859" i="1"/>
  <c r="I9859" i="1" a="1"/>
  <c r="I9858" i="1"/>
  <c r="I9858" i="1" a="1"/>
  <c r="I9857" i="1"/>
  <c r="I9857" i="1" a="1"/>
  <c r="I9856" i="1"/>
  <c r="I9856" i="1" a="1"/>
  <c r="I9855" i="1" a="1"/>
  <c r="I9855" i="1" s="1"/>
  <c r="I9854" i="1" a="1"/>
  <c r="I9854" i="1" s="1"/>
  <c r="I9853" i="1"/>
  <c r="I9853" i="1" a="1"/>
  <c r="I9852" i="1"/>
  <c r="I9852" i="1" a="1"/>
  <c r="I9851" i="1" a="1"/>
  <c r="I9851" i="1" s="1"/>
  <c r="I9850" i="1" a="1"/>
  <c r="I9850" i="1" s="1"/>
  <c r="I9849" i="1" a="1"/>
  <c r="I9849" i="1" s="1"/>
  <c r="I9848" i="1" a="1"/>
  <c r="I9848" i="1" s="1"/>
  <c r="I9847" i="1" a="1"/>
  <c r="I9847" i="1" s="1"/>
  <c r="I9846" i="1"/>
  <c r="I9846" i="1" a="1"/>
  <c r="I9845" i="1" a="1"/>
  <c r="I9845" i="1" s="1"/>
  <c r="I9844" i="1" a="1"/>
  <c r="I9844" i="1" s="1"/>
  <c r="I9843" i="1"/>
  <c r="I9843" i="1" a="1"/>
  <c r="I9842" i="1" a="1"/>
  <c r="I9842" i="1" s="1"/>
  <c r="I9841" i="1" a="1"/>
  <c r="I9841" i="1" s="1"/>
  <c r="I9840" i="1"/>
  <c r="I9840" i="1" a="1"/>
  <c r="I9839" i="1"/>
  <c r="I9839" i="1" a="1"/>
  <c r="I9838" i="1"/>
  <c r="I9838" i="1" a="1"/>
  <c r="I9837" i="1"/>
  <c r="I9837" i="1" a="1"/>
  <c r="I9836" i="1"/>
  <c r="I9836" i="1" a="1"/>
  <c r="I9835" i="1" a="1"/>
  <c r="I9835" i="1" s="1"/>
  <c r="I9834" i="1" a="1"/>
  <c r="I9834" i="1" s="1"/>
  <c r="I9833" i="1" a="1"/>
  <c r="I9833" i="1" s="1"/>
  <c r="I9832" i="1" a="1"/>
  <c r="I9832" i="1" s="1"/>
  <c r="I9831" i="1"/>
  <c r="I9831" i="1" a="1"/>
  <c r="I9830" i="1"/>
  <c r="I9830" i="1" a="1"/>
  <c r="I9829" i="1"/>
  <c r="I9829" i="1" a="1"/>
  <c r="I9828" i="1" a="1"/>
  <c r="I9828" i="1" s="1"/>
  <c r="I9827" i="1" a="1"/>
  <c r="I9827" i="1" s="1"/>
  <c r="I9826" i="1" a="1"/>
  <c r="I9826" i="1" s="1"/>
  <c r="I9825" i="1"/>
  <c r="I9825" i="1" a="1"/>
  <c r="I9824" i="1" a="1"/>
  <c r="I9824" i="1" s="1"/>
  <c r="I9823" i="1"/>
  <c r="I9823" i="1" a="1"/>
  <c r="I9822" i="1" a="1"/>
  <c r="I9822" i="1" s="1"/>
  <c r="I9821" i="1"/>
  <c r="I9821" i="1" a="1"/>
  <c r="I9820" i="1" a="1"/>
  <c r="I9820" i="1" s="1"/>
  <c r="I9819" i="1"/>
  <c r="I9819" i="1" a="1"/>
  <c r="I9818" i="1" a="1"/>
  <c r="I9818" i="1" s="1"/>
  <c r="I9817" i="1" a="1"/>
  <c r="I9817" i="1" s="1"/>
  <c r="I9816" i="1" a="1"/>
  <c r="I9816" i="1" s="1"/>
  <c r="I9815" i="1" a="1"/>
  <c r="I9815" i="1" s="1"/>
  <c r="I9814" i="1" a="1"/>
  <c r="I9814" i="1" s="1"/>
  <c r="I9813" i="1" a="1"/>
  <c r="I9813" i="1" s="1"/>
  <c r="I9812" i="1" a="1"/>
  <c r="I9812" i="1" s="1"/>
  <c r="I9811" i="1"/>
  <c r="I9811" i="1" a="1"/>
  <c r="I9810" i="1" a="1"/>
  <c r="I9810" i="1" s="1"/>
  <c r="I9809" i="1" a="1"/>
  <c r="I9809" i="1" s="1"/>
  <c r="I9808" i="1"/>
  <c r="I9808" i="1" a="1"/>
  <c r="I9807" i="1"/>
  <c r="I9807" i="1" a="1"/>
  <c r="I9806" i="1" a="1"/>
  <c r="I9806" i="1" s="1"/>
  <c r="I9805" i="1" a="1"/>
  <c r="I9805" i="1" s="1"/>
  <c r="I9804" i="1"/>
  <c r="I9804" i="1" a="1"/>
  <c r="I9803" i="1" a="1"/>
  <c r="I9803" i="1" s="1"/>
  <c r="I9802" i="1" a="1"/>
  <c r="I9802" i="1" s="1"/>
  <c r="I9801" i="1"/>
  <c r="I9801" i="1" a="1"/>
  <c r="I9800" i="1"/>
  <c r="I9800" i="1" a="1"/>
  <c r="I9799" i="1"/>
  <c r="I9799" i="1" a="1"/>
  <c r="I9798" i="1"/>
  <c r="I9798" i="1" a="1"/>
  <c r="I9797" i="1" a="1"/>
  <c r="I9797" i="1" s="1"/>
  <c r="I9796" i="1" a="1"/>
  <c r="I9796" i="1" s="1"/>
  <c r="I9795" i="1" a="1"/>
  <c r="I9795" i="1" s="1"/>
  <c r="I9794" i="1" a="1"/>
  <c r="I9794" i="1" s="1"/>
  <c r="I9793" i="1" a="1"/>
  <c r="I9793" i="1" s="1"/>
  <c r="I9792" i="1" a="1"/>
  <c r="I9792" i="1" s="1"/>
  <c r="I9791" i="1"/>
  <c r="I9791" i="1" a="1"/>
  <c r="I9790" i="1" a="1"/>
  <c r="I9790" i="1" s="1"/>
  <c r="I9789" i="1" a="1"/>
  <c r="I9789" i="1" s="1"/>
  <c r="I9788" i="1" a="1"/>
  <c r="I9788" i="1" s="1"/>
  <c r="I9787" i="1"/>
  <c r="I9787" i="1" a="1"/>
  <c r="I9786" i="1"/>
  <c r="I9786" i="1" a="1"/>
  <c r="I9785" i="1"/>
  <c r="I9785" i="1" a="1"/>
  <c r="I9784" i="1" a="1"/>
  <c r="I9784" i="1" s="1"/>
  <c r="I9783" i="1"/>
  <c r="I9783" i="1" a="1"/>
  <c r="I9782" i="1"/>
  <c r="I9782" i="1" a="1"/>
  <c r="I9781" i="1"/>
  <c r="I9781" i="1" a="1"/>
  <c r="I9780" i="1"/>
  <c r="I9780" i="1" a="1"/>
  <c r="I9779" i="1" a="1"/>
  <c r="I9779" i="1" s="1"/>
  <c r="I9778" i="1"/>
  <c r="I9778" i="1" a="1"/>
  <c r="I9777" i="1"/>
  <c r="I9777" i="1" a="1"/>
  <c r="I9776" i="1"/>
  <c r="I9776" i="1" a="1"/>
  <c r="I9775" i="1" a="1"/>
  <c r="I9775" i="1" s="1"/>
  <c r="I9774" i="1" a="1"/>
  <c r="I9774" i="1" s="1"/>
  <c r="I9773" i="1"/>
  <c r="I9773" i="1" a="1"/>
  <c r="I9772" i="1"/>
  <c r="I9772" i="1" a="1"/>
  <c r="I9771" i="1" a="1"/>
  <c r="I9771" i="1" s="1"/>
  <c r="I9770" i="1" a="1"/>
  <c r="I9770" i="1" s="1"/>
  <c r="I9769" i="1"/>
  <c r="I9769" i="1" a="1"/>
  <c r="I9768" i="1" a="1"/>
  <c r="I9768" i="1" s="1"/>
  <c r="I9767" i="1"/>
  <c r="I9767" i="1" a="1"/>
  <c r="I9766" i="1"/>
  <c r="I9766" i="1" a="1"/>
  <c r="I9765" i="1" a="1"/>
  <c r="I9765" i="1" s="1"/>
  <c r="I9764" i="1"/>
  <c r="I9764" i="1" a="1"/>
  <c r="I9763" i="1"/>
  <c r="I9763" i="1" a="1"/>
  <c r="I9762" i="1"/>
  <c r="I9762" i="1" a="1"/>
  <c r="I9761" i="1" a="1"/>
  <c r="I9761" i="1" s="1"/>
  <c r="I9760" i="1"/>
  <c r="I9760" i="1" a="1"/>
  <c r="I9759" i="1"/>
  <c r="I9759" i="1" a="1"/>
  <c r="I9758" i="1" a="1"/>
  <c r="I9758" i="1" s="1"/>
  <c r="I9757" i="1" a="1"/>
  <c r="I9757" i="1" s="1"/>
  <c r="I9756" i="1" a="1"/>
  <c r="I9756" i="1" s="1"/>
  <c r="I9755" i="1"/>
  <c r="I9755" i="1" a="1"/>
  <c r="I9754" i="1"/>
  <c r="I9754" i="1" a="1"/>
  <c r="I9753" i="1"/>
  <c r="I9753" i="1" a="1"/>
  <c r="I9752" i="1" a="1"/>
  <c r="I9752" i="1" s="1"/>
  <c r="I9751" i="1"/>
  <c r="I9751" i="1" a="1"/>
  <c r="I9750" i="1" a="1"/>
  <c r="I9750" i="1" s="1"/>
  <c r="I9749" i="1" a="1"/>
  <c r="I9749" i="1" s="1"/>
  <c r="I9748" i="1" a="1"/>
  <c r="I9748" i="1" s="1"/>
  <c r="I9747" i="1"/>
  <c r="I9747" i="1" a="1"/>
  <c r="I9746" i="1" a="1"/>
  <c r="I9746" i="1" s="1"/>
  <c r="I9745" i="1"/>
  <c r="I9745" i="1" a="1"/>
  <c r="I9744" i="1"/>
  <c r="I9744" i="1" a="1"/>
  <c r="I9743" i="1" a="1"/>
  <c r="I9743" i="1" s="1"/>
  <c r="I9742" i="1" a="1"/>
  <c r="I9742" i="1" s="1"/>
  <c r="I9741" i="1" a="1"/>
  <c r="I9741" i="1" s="1"/>
  <c r="I9740" i="1" a="1"/>
  <c r="I9740" i="1" s="1"/>
  <c r="I9739" i="1"/>
  <c r="I9739" i="1" a="1"/>
  <c r="I9738" i="1"/>
  <c r="I9738" i="1" a="1"/>
  <c r="I9737" i="1" a="1"/>
  <c r="I9737" i="1" s="1"/>
  <c r="I9736" i="1" a="1"/>
  <c r="I9736" i="1" s="1"/>
  <c r="I9735" i="1" a="1"/>
  <c r="I9735" i="1" s="1"/>
  <c r="I9734" i="1" a="1"/>
  <c r="I9734" i="1" s="1"/>
  <c r="I9733" i="1"/>
  <c r="I9733" i="1" a="1"/>
  <c r="I9732" i="1"/>
  <c r="I9732" i="1" a="1"/>
  <c r="I9731" i="1" a="1"/>
  <c r="I9731" i="1" s="1"/>
  <c r="I9730" i="1" a="1"/>
  <c r="I9730" i="1" s="1"/>
  <c r="I9729" i="1"/>
  <c r="I9729" i="1" a="1"/>
  <c r="I9728" i="1"/>
  <c r="I9728" i="1" a="1"/>
  <c r="I9727" i="1" a="1"/>
  <c r="I9727" i="1" s="1"/>
  <c r="I9726" i="1" a="1"/>
  <c r="I9726" i="1" s="1"/>
  <c r="I9725" i="1" a="1"/>
  <c r="I9725" i="1" s="1"/>
  <c r="I9724" i="1"/>
  <c r="I9724" i="1" a="1"/>
  <c r="I9723" i="1"/>
  <c r="I9723" i="1" a="1"/>
  <c r="I9722" i="1"/>
  <c r="I9722" i="1" a="1"/>
  <c r="I9721" i="1" a="1"/>
  <c r="I9721" i="1" s="1"/>
  <c r="I9720" i="1" a="1"/>
  <c r="I9720" i="1" s="1"/>
  <c r="I9719" i="1"/>
  <c r="I9719" i="1" a="1"/>
  <c r="I9718" i="1" a="1"/>
  <c r="I9718" i="1" s="1"/>
  <c r="I9717" i="1" a="1"/>
  <c r="I9717" i="1" s="1"/>
  <c r="I9716" i="1" a="1"/>
  <c r="I9716" i="1" s="1"/>
  <c r="I9715" i="1" a="1"/>
  <c r="I9715" i="1" s="1"/>
  <c r="I9714" i="1"/>
  <c r="I9714" i="1" a="1"/>
  <c r="I9713" i="1" a="1"/>
  <c r="I9713" i="1" s="1"/>
  <c r="I9712" i="1"/>
  <c r="I9712" i="1" a="1"/>
  <c r="I9711" i="1"/>
  <c r="I9711" i="1" a="1"/>
  <c r="I9710" i="1"/>
  <c r="I9710" i="1" a="1"/>
  <c r="I9709" i="1" a="1"/>
  <c r="I9709" i="1" s="1"/>
  <c r="I9708" i="1"/>
  <c r="I9708" i="1" a="1"/>
  <c r="I9707" i="1"/>
  <c r="I9707" i="1" a="1"/>
  <c r="I9706" i="1"/>
  <c r="I9706" i="1" a="1"/>
  <c r="I9705" i="1"/>
  <c r="I9705" i="1" a="1"/>
  <c r="I9704" i="1"/>
  <c r="I9704" i="1" a="1"/>
  <c r="I9703" i="1"/>
  <c r="I9703" i="1" a="1"/>
  <c r="I9702" i="1" a="1"/>
  <c r="I9702" i="1" s="1"/>
  <c r="I9701" i="1" a="1"/>
  <c r="I9701" i="1" s="1"/>
  <c r="I9700" i="1" a="1"/>
  <c r="I9700" i="1" s="1"/>
  <c r="I9699" i="1"/>
  <c r="I9699" i="1" a="1"/>
  <c r="I9698" i="1" a="1"/>
  <c r="I9698" i="1" s="1"/>
  <c r="I9697" i="1" a="1"/>
  <c r="I9697" i="1" s="1"/>
  <c r="I9696" i="1" a="1"/>
  <c r="I9696" i="1" s="1"/>
  <c r="I9695" i="1"/>
  <c r="I9695" i="1" a="1"/>
  <c r="I9694" i="1" a="1"/>
  <c r="I9694" i="1" s="1"/>
  <c r="I9693" i="1"/>
  <c r="I9693" i="1" a="1"/>
  <c r="I9692" i="1"/>
  <c r="I9692" i="1" a="1"/>
  <c r="I9691" i="1" a="1"/>
  <c r="I9691" i="1" s="1"/>
  <c r="I9690" i="1"/>
  <c r="I9690" i="1" a="1"/>
  <c r="I9689" i="1"/>
  <c r="I9689" i="1" a="1"/>
  <c r="I9688" i="1"/>
  <c r="I9688" i="1" a="1"/>
  <c r="I9687" i="1"/>
  <c r="I9687" i="1" a="1"/>
  <c r="I9686" i="1"/>
  <c r="I9686" i="1" a="1"/>
  <c r="I9685" i="1"/>
  <c r="I9685" i="1" a="1"/>
  <c r="I9684" i="1"/>
  <c r="I9684" i="1" a="1"/>
  <c r="I9683" i="1" a="1"/>
  <c r="I9683" i="1" s="1"/>
  <c r="I9682" i="1" a="1"/>
  <c r="I9682" i="1" s="1"/>
  <c r="I9681" i="1"/>
  <c r="I9681" i="1" a="1"/>
  <c r="I9680" i="1"/>
  <c r="I9680" i="1" a="1"/>
  <c r="I9679" i="1" a="1"/>
  <c r="I9679" i="1" s="1"/>
  <c r="I9678" i="1" a="1"/>
  <c r="I9678" i="1" s="1"/>
  <c r="I9677" i="1" a="1"/>
  <c r="I9677" i="1" s="1"/>
  <c r="I9676" i="1" a="1"/>
  <c r="I9676" i="1" s="1"/>
  <c r="I9675" i="1" a="1"/>
  <c r="I9675" i="1" s="1"/>
  <c r="I9674" i="1"/>
  <c r="I9674" i="1" a="1"/>
  <c r="I9673" i="1" a="1"/>
  <c r="I9673" i="1" s="1"/>
  <c r="I9672" i="1" a="1"/>
  <c r="I9672" i="1" s="1"/>
  <c r="I9671" i="1"/>
  <c r="I9671" i="1" a="1"/>
  <c r="I9670" i="1"/>
  <c r="I9670" i="1" a="1"/>
  <c r="I9669" i="1"/>
  <c r="I9669" i="1" a="1"/>
  <c r="I9668" i="1"/>
  <c r="I9668" i="1" a="1"/>
  <c r="I9667" i="1"/>
  <c r="I9667" i="1" a="1"/>
  <c r="I9666" i="1"/>
  <c r="I9666" i="1" a="1"/>
  <c r="I9665" i="1"/>
  <c r="I9665" i="1" a="1"/>
  <c r="I9664" i="1" a="1"/>
  <c r="I9664" i="1" s="1"/>
  <c r="I9663" i="1"/>
  <c r="I9663" i="1" a="1"/>
  <c r="I9662" i="1"/>
  <c r="I9662" i="1" a="1"/>
  <c r="I9661" i="1"/>
  <c r="I9661" i="1" a="1"/>
  <c r="I9660" i="1" a="1"/>
  <c r="I9660" i="1" s="1"/>
  <c r="I9659" i="1" a="1"/>
  <c r="I9659" i="1" s="1"/>
  <c r="I9658" i="1" a="1"/>
  <c r="I9658" i="1" s="1"/>
  <c r="I9657" i="1" a="1"/>
  <c r="I9657" i="1" s="1"/>
  <c r="I9656" i="1" a="1"/>
  <c r="I9656" i="1" s="1"/>
  <c r="I9655" i="1" a="1"/>
  <c r="I9655" i="1" s="1"/>
  <c r="I9654" i="1" a="1"/>
  <c r="I9654" i="1" s="1"/>
  <c r="I9653" i="1" a="1"/>
  <c r="I9653" i="1" s="1"/>
  <c r="I9652" i="1"/>
  <c r="I9652" i="1" a="1"/>
  <c r="I9651" i="1"/>
  <c r="I9651" i="1" a="1"/>
  <c r="I9650" i="1"/>
  <c r="I9650" i="1" a="1"/>
  <c r="I9649" i="1"/>
  <c r="I9649" i="1" a="1"/>
  <c r="I9648" i="1"/>
  <c r="I9648" i="1" a="1"/>
  <c r="I9647" i="1"/>
  <c r="I9647" i="1" a="1"/>
  <c r="I9646" i="1" a="1"/>
  <c r="I9646" i="1" s="1"/>
  <c r="I9645" i="1"/>
  <c r="I9645" i="1" a="1"/>
  <c r="I9644" i="1"/>
  <c r="I9644" i="1" a="1"/>
  <c r="I9643" i="1"/>
  <c r="I9643" i="1" a="1"/>
  <c r="I9642" i="1"/>
  <c r="I9642" i="1" a="1"/>
  <c r="I9641" i="1" a="1"/>
  <c r="I9641" i="1" s="1"/>
  <c r="I9640" i="1" a="1"/>
  <c r="I9640" i="1" s="1"/>
  <c r="I9639" i="1" a="1"/>
  <c r="I9639" i="1" s="1"/>
  <c r="I9638" i="1" a="1"/>
  <c r="I9638" i="1" s="1"/>
  <c r="I9637" i="1" a="1"/>
  <c r="I9637" i="1" s="1"/>
  <c r="I9636" i="1"/>
  <c r="I9636" i="1" a="1"/>
  <c r="I9635" i="1" a="1"/>
  <c r="I9635" i="1" s="1"/>
  <c r="I9634" i="1" a="1"/>
  <c r="I9634" i="1" s="1"/>
  <c r="I9633" i="1"/>
  <c r="I9633" i="1" a="1"/>
  <c r="I9632" i="1"/>
  <c r="I9632" i="1" a="1"/>
  <c r="I9631" i="1"/>
  <c r="I9631" i="1" a="1"/>
  <c r="I9630" i="1"/>
  <c r="I9630" i="1" a="1"/>
  <c r="I9629" i="1"/>
  <c r="I9629" i="1" a="1"/>
  <c r="I9628" i="1" a="1"/>
  <c r="I9628" i="1" s="1"/>
  <c r="I9627" i="1" a="1"/>
  <c r="I9627" i="1" s="1"/>
  <c r="I9626" i="1"/>
  <c r="I9626" i="1" a="1"/>
  <c r="I9625" i="1"/>
  <c r="I9625" i="1" a="1"/>
  <c r="I9624" i="1"/>
  <c r="I9624" i="1" a="1"/>
  <c r="I9623" i="1"/>
  <c r="I9623" i="1" a="1"/>
  <c r="I9622" i="1" a="1"/>
  <c r="I9622" i="1" s="1"/>
  <c r="I9621" i="1" a="1"/>
  <c r="I9621" i="1" s="1"/>
  <c r="I9620" i="1" a="1"/>
  <c r="I9620" i="1" s="1"/>
  <c r="I9619" i="1" a="1"/>
  <c r="I9619" i="1" s="1"/>
  <c r="I9618" i="1"/>
  <c r="I9618" i="1" a="1"/>
  <c r="I9617" i="1"/>
  <c r="I9617" i="1" a="1"/>
  <c r="I9616" i="1" a="1"/>
  <c r="I9616" i="1" s="1"/>
  <c r="I9615" i="1" a="1"/>
  <c r="I9615" i="1" s="1"/>
  <c r="I9614" i="1"/>
  <c r="I9614" i="1" a="1"/>
  <c r="I9613" i="1"/>
  <c r="I9613" i="1" a="1"/>
  <c r="I9612" i="1"/>
  <c r="I9612" i="1" a="1"/>
  <c r="I9611" i="1"/>
  <c r="I9611" i="1" a="1"/>
  <c r="I9610" i="1" a="1"/>
  <c r="I9610" i="1" s="1"/>
  <c r="I9609" i="1" a="1"/>
  <c r="I9609" i="1" s="1"/>
  <c r="I9608" i="1" a="1"/>
  <c r="I9608" i="1" s="1"/>
  <c r="I9607" i="1"/>
  <c r="I9607" i="1" a="1"/>
  <c r="I9606" i="1"/>
  <c r="I9606" i="1" a="1"/>
  <c r="I9605" i="1"/>
  <c r="I9605" i="1" a="1"/>
  <c r="I9604" i="1"/>
  <c r="I9604" i="1" a="1"/>
  <c r="I9603" i="1" a="1"/>
  <c r="I9603" i="1" s="1"/>
  <c r="I9602" i="1" a="1"/>
  <c r="I9602" i="1" s="1"/>
  <c r="I9601" i="1" a="1"/>
  <c r="I9601" i="1" s="1"/>
  <c r="I9600" i="1"/>
  <c r="I9600" i="1" a="1"/>
  <c r="I9599" i="1"/>
  <c r="I9599" i="1" a="1"/>
  <c r="I9598" i="1"/>
  <c r="I9598" i="1" a="1"/>
  <c r="I9597" i="1" a="1"/>
  <c r="I9597" i="1" s="1"/>
  <c r="I9596" i="1" a="1"/>
  <c r="I9596" i="1" s="1"/>
  <c r="I9595" i="1"/>
  <c r="I9595" i="1" a="1"/>
  <c r="I9594" i="1"/>
  <c r="I9594" i="1" a="1"/>
  <c r="I9593" i="1"/>
  <c r="I9593" i="1" a="1"/>
  <c r="I9592" i="1" a="1"/>
  <c r="I9592" i="1" s="1"/>
  <c r="I9591" i="1" a="1"/>
  <c r="I9591" i="1" s="1"/>
  <c r="I9590" i="1" a="1"/>
  <c r="I9590" i="1" s="1"/>
  <c r="I9589" i="1" a="1"/>
  <c r="I9589" i="1" s="1"/>
  <c r="I9588" i="1"/>
  <c r="I9588" i="1" a="1"/>
  <c r="I9587" i="1"/>
  <c r="I9587" i="1" a="1"/>
  <c r="I9586" i="1"/>
  <c r="I9586" i="1" a="1"/>
  <c r="I9585" i="1"/>
  <c r="I9585" i="1" a="1"/>
  <c r="I9584" i="1" a="1"/>
  <c r="I9584" i="1" s="1"/>
  <c r="I9583" i="1" a="1"/>
  <c r="I9583" i="1" s="1"/>
  <c r="I9582" i="1"/>
  <c r="I9582" i="1" a="1"/>
  <c r="I9581" i="1"/>
  <c r="I9581" i="1" a="1"/>
  <c r="I9580" i="1"/>
  <c r="I9580" i="1" a="1"/>
  <c r="I9579" i="1"/>
  <c r="I9579" i="1" a="1"/>
  <c r="I9578" i="1" a="1"/>
  <c r="I9578" i="1" s="1"/>
  <c r="I9577" i="1" a="1"/>
  <c r="I9577" i="1" s="1"/>
  <c r="I9576" i="1"/>
  <c r="I9576" i="1" a="1"/>
  <c r="I9575" i="1"/>
  <c r="I9575" i="1" a="1"/>
  <c r="I9574" i="1" a="1"/>
  <c r="I9574" i="1" s="1"/>
  <c r="I9573" i="1" a="1"/>
  <c r="I9573" i="1" s="1"/>
  <c r="I9572" i="1" a="1"/>
  <c r="I9572" i="1" s="1"/>
  <c r="I9571" i="1" a="1"/>
  <c r="I9571" i="1" s="1"/>
  <c r="I9570" i="1" a="1"/>
  <c r="I9570" i="1" s="1"/>
  <c r="I9569" i="1"/>
  <c r="I9569" i="1" a="1"/>
  <c r="I9568" i="1"/>
  <c r="I9568" i="1" a="1"/>
  <c r="I9567" i="1"/>
  <c r="I9567" i="1" a="1"/>
  <c r="I9566" i="1"/>
  <c r="I9566" i="1" a="1"/>
  <c r="I9565" i="1" a="1"/>
  <c r="I9565" i="1" s="1"/>
  <c r="I9564" i="1"/>
  <c r="I9564" i="1" a="1"/>
  <c r="I9563" i="1"/>
  <c r="I9563" i="1" a="1"/>
  <c r="I9562" i="1"/>
  <c r="I9562" i="1" a="1"/>
  <c r="I9561" i="1"/>
  <c r="I9561" i="1" a="1"/>
  <c r="I9560" i="1"/>
  <c r="I9560" i="1" a="1"/>
  <c r="I9559" i="1" a="1"/>
  <c r="I9559" i="1" s="1"/>
  <c r="I9558" i="1" a="1"/>
  <c r="I9558" i="1" s="1"/>
  <c r="I9557" i="1"/>
  <c r="I9557" i="1" a="1"/>
  <c r="I9556" i="1" a="1"/>
  <c r="I9556" i="1" s="1"/>
  <c r="I9555" i="1" a="1"/>
  <c r="I9555" i="1" s="1"/>
  <c r="I9554" i="1" a="1"/>
  <c r="I9554" i="1" s="1"/>
  <c r="I9553" i="1" a="1"/>
  <c r="I9553" i="1" s="1"/>
  <c r="I9552" i="1" a="1"/>
  <c r="I9552" i="1" s="1"/>
  <c r="I9551" i="1" a="1"/>
  <c r="I9551" i="1" s="1"/>
  <c r="I9550" i="1"/>
  <c r="I9550" i="1" a="1"/>
  <c r="I9549" i="1"/>
  <c r="I9549" i="1" a="1"/>
  <c r="I9548" i="1"/>
  <c r="I9548" i="1" a="1"/>
  <c r="I9547" i="1" a="1"/>
  <c r="I9547" i="1" s="1"/>
  <c r="I9546" i="1"/>
  <c r="I9546" i="1" a="1"/>
  <c r="I9545" i="1"/>
  <c r="I9545" i="1" a="1"/>
  <c r="I9544" i="1"/>
  <c r="I9544" i="1" a="1"/>
  <c r="I9543" i="1"/>
  <c r="I9543" i="1" a="1"/>
  <c r="I9542" i="1"/>
  <c r="I9542" i="1" a="1"/>
  <c r="I9541" i="1"/>
  <c r="I9541" i="1" a="1"/>
  <c r="I9540" i="1" a="1"/>
  <c r="I9540" i="1" s="1"/>
  <c r="I9539" i="1" a="1"/>
  <c r="I9539" i="1" s="1"/>
  <c r="I9538" i="1" a="1"/>
  <c r="I9538" i="1" s="1"/>
  <c r="I9537" i="1"/>
  <c r="I9537" i="1" a="1"/>
  <c r="I9536" i="1" a="1"/>
  <c r="I9536" i="1" s="1"/>
  <c r="I9535" i="1" a="1"/>
  <c r="I9535" i="1" s="1"/>
  <c r="I9534" i="1" a="1"/>
  <c r="I9534" i="1" s="1"/>
  <c r="I9533" i="1" a="1"/>
  <c r="I9533" i="1" s="1"/>
  <c r="I9532" i="1" a="1"/>
  <c r="I9532" i="1" s="1"/>
  <c r="I9531" i="1"/>
  <c r="I9531" i="1" a="1"/>
  <c r="I9530" i="1"/>
  <c r="I9530" i="1" a="1"/>
  <c r="I9529" i="1" a="1"/>
  <c r="I9529" i="1" s="1"/>
  <c r="I9528" i="1"/>
  <c r="I9528" i="1" a="1"/>
  <c r="I9527" i="1"/>
  <c r="I9527" i="1" a="1"/>
  <c r="I9526" i="1"/>
  <c r="I9526" i="1" a="1"/>
  <c r="I9525" i="1"/>
  <c r="I9525" i="1" a="1"/>
  <c r="I9524" i="1"/>
  <c r="I9524" i="1" a="1"/>
  <c r="I9523" i="1"/>
  <c r="I9523" i="1" a="1"/>
  <c r="I9522" i="1"/>
  <c r="I9522" i="1" a="1"/>
  <c r="I9521" i="1" a="1"/>
  <c r="I9521" i="1" s="1"/>
  <c r="I9520" i="1" a="1"/>
  <c r="I9520" i="1" s="1"/>
  <c r="I9519" i="1"/>
  <c r="I9519" i="1" a="1"/>
  <c r="I9518" i="1"/>
  <c r="I9518" i="1" a="1"/>
  <c r="I9517" i="1" a="1"/>
  <c r="I9517" i="1" s="1"/>
  <c r="I9516" i="1" a="1"/>
  <c r="I9516" i="1" s="1"/>
  <c r="I9515" i="1" a="1"/>
  <c r="I9515" i="1" s="1"/>
  <c r="I9514" i="1" a="1"/>
  <c r="I9514" i="1" s="1"/>
  <c r="I9513" i="1" a="1"/>
  <c r="I9513" i="1" s="1"/>
  <c r="I9512" i="1"/>
  <c r="I9512" i="1" a="1"/>
  <c r="I9511" i="1" a="1"/>
  <c r="I9511" i="1" s="1"/>
  <c r="I9510" i="1" a="1"/>
  <c r="I9510" i="1" s="1"/>
  <c r="I9509" i="1"/>
  <c r="I9509" i="1" a="1"/>
  <c r="I9508" i="1"/>
  <c r="I9508" i="1" a="1"/>
  <c r="I9507" i="1"/>
  <c r="I9507" i="1" a="1"/>
  <c r="I9506" i="1"/>
  <c r="I9506" i="1" a="1"/>
  <c r="I9505" i="1"/>
  <c r="I9505" i="1" a="1"/>
  <c r="I9504" i="1"/>
  <c r="I9504" i="1" a="1"/>
  <c r="I9503" i="1"/>
  <c r="I9503" i="1" a="1"/>
  <c r="I9502" i="1" a="1"/>
  <c r="I9502" i="1" s="1"/>
  <c r="I9501" i="1"/>
  <c r="I9501" i="1" a="1"/>
  <c r="I9500" i="1"/>
  <c r="I9500" i="1" a="1"/>
  <c r="I9499" i="1"/>
  <c r="I9499" i="1" a="1"/>
  <c r="I9498" i="1" a="1"/>
  <c r="I9498" i="1" s="1"/>
  <c r="I9497" i="1" a="1"/>
  <c r="I9497" i="1" s="1"/>
  <c r="I9496" i="1" a="1"/>
  <c r="I9496" i="1" s="1"/>
  <c r="I9495" i="1" a="1"/>
  <c r="I9495" i="1" s="1"/>
  <c r="I9494" i="1" a="1"/>
  <c r="I9494" i="1" s="1"/>
  <c r="I9493" i="1" a="1"/>
  <c r="I9493" i="1" s="1"/>
  <c r="I9492" i="1" a="1"/>
  <c r="I9492" i="1" s="1"/>
  <c r="I9491" i="1" a="1"/>
  <c r="I9491" i="1" s="1"/>
  <c r="I9490" i="1"/>
  <c r="I9490" i="1" a="1"/>
  <c r="I9489" i="1"/>
  <c r="I9489" i="1" a="1"/>
  <c r="I9488" i="1"/>
  <c r="I9488" i="1" a="1"/>
  <c r="I9487" i="1"/>
  <c r="I9487" i="1" a="1"/>
  <c r="I9486" i="1"/>
  <c r="I9486" i="1" a="1"/>
  <c r="I9485" i="1"/>
  <c r="I9485" i="1" a="1"/>
  <c r="I9484" i="1" a="1"/>
  <c r="I9484" i="1" s="1"/>
  <c r="I9483" i="1"/>
  <c r="I9483" i="1" a="1"/>
  <c r="I9482" i="1"/>
  <c r="I9482" i="1" a="1"/>
  <c r="I9481" i="1"/>
  <c r="I9481" i="1" a="1"/>
  <c r="I9480" i="1"/>
  <c r="I9480" i="1" a="1"/>
  <c r="I9479" i="1" a="1"/>
  <c r="I9479" i="1" s="1"/>
  <c r="I9478" i="1" a="1"/>
  <c r="I9478" i="1" s="1"/>
  <c r="I9477" i="1" a="1"/>
  <c r="I9477" i="1" s="1"/>
  <c r="I9476" i="1" a="1"/>
  <c r="I9476" i="1" s="1"/>
  <c r="I9475" i="1" a="1"/>
  <c r="I9475" i="1" s="1"/>
  <c r="I9474" i="1"/>
  <c r="I9474" i="1" a="1"/>
  <c r="I9473" i="1" a="1"/>
  <c r="I9473" i="1" s="1"/>
  <c r="I9472" i="1" a="1"/>
  <c r="I9472" i="1" s="1"/>
  <c r="I9471" i="1"/>
  <c r="I9471" i="1" a="1"/>
  <c r="I9470" i="1"/>
  <c r="I9470" i="1" a="1"/>
  <c r="I9469" i="1"/>
  <c r="I9469" i="1" a="1"/>
  <c r="I9468" i="1"/>
  <c r="I9468" i="1" a="1"/>
  <c r="I9467" i="1"/>
  <c r="I9467" i="1" a="1"/>
  <c r="I9466" i="1" a="1"/>
  <c r="I9466" i="1" s="1"/>
  <c r="I9465" i="1" a="1"/>
  <c r="I9465" i="1" s="1"/>
  <c r="I9464" i="1"/>
  <c r="I9464" i="1" a="1"/>
  <c r="I9463" i="1"/>
  <c r="I9463" i="1" a="1"/>
  <c r="I9462" i="1"/>
  <c r="I9462" i="1" a="1"/>
  <c r="I9461" i="1"/>
  <c r="I9461" i="1" a="1"/>
  <c r="I9460" i="1" a="1"/>
  <c r="I9460" i="1" s="1"/>
  <c r="I9459" i="1" a="1"/>
  <c r="I9459" i="1" s="1"/>
  <c r="I9458" i="1" a="1"/>
  <c r="I9458" i="1" s="1"/>
  <c r="I9457" i="1" a="1"/>
  <c r="I9457" i="1" s="1"/>
  <c r="I9456" i="1"/>
  <c r="I9456" i="1" a="1"/>
  <c r="I9455" i="1"/>
  <c r="I9455" i="1" a="1"/>
  <c r="I9454" i="1" a="1"/>
  <c r="I9454" i="1" s="1"/>
  <c r="I9453" i="1" a="1"/>
  <c r="I9453" i="1" s="1"/>
  <c r="I9452" i="1"/>
  <c r="I9452" i="1" a="1"/>
  <c r="I9451" i="1"/>
  <c r="I9451" i="1" a="1"/>
  <c r="I9450" i="1"/>
  <c r="I9450" i="1" a="1"/>
  <c r="I9449" i="1"/>
  <c r="I9449" i="1" a="1"/>
  <c r="I9448" i="1" a="1"/>
  <c r="I9448" i="1" s="1"/>
  <c r="I9447" i="1" a="1"/>
  <c r="I9447" i="1" s="1"/>
  <c r="I9446" i="1" a="1"/>
  <c r="I9446" i="1" s="1"/>
  <c r="I9445" i="1"/>
  <c r="I9445" i="1" a="1"/>
  <c r="I9444" i="1"/>
  <c r="I9444" i="1" a="1"/>
  <c r="I9443" i="1"/>
  <c r="I9443" i="1" a="1"/>
  <c r="I9442" i="1"/>
  <c r="I9442" i="1" a="1"/>
  <c r="I9441" i="1" a="1"/>
  <c r="I9441" i="1" s="1"/>
  <c r="I9440" i="1" a="1"/>
  <c r="I9440" i="1" s="1"/>
  <c r="I9439" i="1" a="1"/>
  <c r="I9439" i="1" s="1"/>
  <c r="I9438" i="1"/>
  <c r="I9438" i="1" a="1"/>
  <c r="I9437" i="1"/>
  <c r="I9437" i="1" a="1"/>
  <c r="I9436" i="1"/>
  <c r="I9436" i="1" a="1"/>
  <c r="I9435" i="1" a="1"/>
  <c r="I9435" i="1" s="1"/>
  <c r="I9434" i="1" a="1"/>
  <c r="I9434" i="1" s="1"/>
  <c r="I9433" i="1"/>
  <c r="I9433" i="1" a="1"/>
  <c r="I9432" i="1"/>
  <c r="I9432" i="1" a="1"/>
  <c r="I9431" i="1"/>
  <c r="I9431" i="1" a="1"/>
  <c r="I9430" i="1" a="1"/>
  <c r="I9430" i="1" s="1"/>
  <c r="I9429" i="1" a="1"/>
  <c r="I9429" i="1" s="1"/>
  <c r="I9428" i="1" a="1"/>
  <c r="I9428" i="1" s="1"/>
  <c r="I9427" i="1" a="1"/>
  <c r="I9427" i="1" s="1"/>
  <c r="I9426" i="1"/>
  <c r="I9426" i="1" a="1"/>
  <c r="I9425" i="1"/>
  <c r="I9425" i="1" a="1"/>
  <c r="I9424" i="1"/>
  <c r="I9424" i="1" a="1"/>
  <c r="I9423" i="1"/>
  <c r="I9423" i="1" a="1"/>
  <c r="I9422" i="1" a="1"/>
  <c r="I9422" i="1" s="1"/>
  <c r="I9421" i="1" a="1"/>
  <c r="I9421" i="1" s="1"/>
  <c r="I9420" i="1"/>
  <c r="I9420" i="1" a="1"/>
  <c r="I9419" i="1"/>
  <c r="I9419" i="1" a="1"/>
  <c r="I9418" i="1"/>
  <c r="I9418" i="1" a="1"/>
  <c r="I9417" i="1"/>
  <c r="I9417" i="1" a="1"/>
  <c r="I9416" i="1" a="1"/>
  <c r="I9416" i="1" s="1"/>
  <c r="I9415" i="1" a="1"/>
  <c r="I9415" i="1" s="1"/>
  <c r="I9414" i="1"/>
  <c r="I9414" i="1" a="1"/>
  <c r="I9413" i="1"/>
  <c r="I9413" i="1" a="1"/>
  <c r="I9412" i="1" a="1"/>
  <c r="I9412" i="1" s="1"/>
  <c r="I9411" i="1" a="1"/>
  <c r="I9411" i="1" s="1"/>
  <c r="I9410" i="1" a="1"/>
  <c r="I9410" i="1" s="1"/>
  <c r="I9409" i="1" a="1"/>
  <c r="I9409" i="1" s="1"/>
  <c r="I9408" i="1" a="1"/>
  <c r="I9408" i="1" s="1"/>
  <c r="I9407" i="1"/>
  <c r="I9407" i="1" a="1"/>
  <c r="I9406" i="1"/>
  <c r="I9406" i="1" a="1"/>
  <c r="I9405" i="1"/>
  <c r="I9405" i="1" a="1"/>
  <c r="I9404" i="1"/>
  <c r="I9404" i="1" a="1"/>
  <c r="I9403" i="1" a="1"/>
  <c r="I9403" i="1" s="1"/>
  <c r="I9402" i="1"/>
  <c r="I9402" i="1" a="1"/>
  <c r="I9401" i="1"/>
  <c r="I9401" i="1" a="1"/>
  <c r="I9400" i="1"/>
  <c r="I9400" i="1" a="1"/>
  <c r="I9399" i="1"/>
  <c r="I9399" i="1" a="1"/>
  <c r="I9398" i="1"/>
  <c r="I9398" i="1" a="1"/>
  <c r="I9397" i="1" a="1"/>
  <c r="I9397" i="1" s="1"/>
  <c r="I9396" i="1" a="1"/>
  <c r="I9396" i="1" s="1"/>
  <c r="I9395" i="1"/>
  <c r="I9395" i="1" a="1"/>
  <c r="I9394" i="1" a="1"/>
  <c r="I9394" i="1" s="1"/>
  <c r="I9393" i="1" a="1"/>
  <c r="I9393" i="1" s="1"/>
  <c r="I9392" i="1" a="1"/>
  <c r="I9392" i="1" s="1"/>
  <c r="I9391" i="1" a="1"/>
  <c r="I9391" i="1" s="1"/>
  <c r="I9390" i="1" a="1"/>
  <c r="I9390" i="1" s="1"/>
  <c r="I9389" i="1" a="1"/>
  <c r="I9389" i="1" s="1"/>
  <c r="I9388" i="1"/>
  <c r="I9388" i="1" a="1"/>
  <c r="I9387" i="1"/>
  <c r="I9387" i="1" a="1"/>
  <c r="I9386" i="1"/>
  <c r="I9386" i="1" a="1"/>
  <c r="I9385" i="1" a="1"/>
  <c r="I9385" i="1" s="1"/>
  <c r="I9384" i="1"/>
  <c r="I9384" i="1" a="1"/>
  <c r="I9383" i="1"/>
  <c r="I9383" i="1" a="1"/>
  <c r="I9382" i="1"/>
  <c r="I9382" i="1" a="1"/>
  <c r="I9381" i="1"/>
  <c r="I9381" i="1" a="1"/>
  <c r="I9380" i="1"/>
  <c r="I9380" i="1" a="1"/>
  <c r="I9379" i="1"/>
  <c r="I9379" i="1" a="1"/>
  <c r="I9378" i="1" a="1"/>
  <c r="I9378" i="1" s="1"/>
  <c r="I9377" i="1" a="1"/>
  <c r="I9377" i="1" s="1"/>
  <c r="I9376" i="1" a="1"/>
  <c r="I9376" i="1" s="1"/>
  <c r="I9375" i="1"/>
  <c r="I9375" i="1" a="1"/>
  <c r="I9374" i="1" a="1"/>
  <c r="I9374" i="1" s="1"/>
  <c r="I9373" i="1" a="1"/>
  <c r="I9373" i="1" s="1"/>
  <c r="I9372" i="1" a="1"/>
  <c r="I9372" i="1" s="1"/>
  <c r="I9371" i="1" a="1"/>
  <c r="I9371" i="1" s="1"/>
  <c r="I9370" i="1" a="1"/>
  <c r="I9370" i="1" s="1"/>
  <c r="I9369" i="1"/>
  <c r="I9369" i="1" a="1"/>
  <c r="I9368" i="1"/>
  <c r="I9368" i="1" a="1"/>
  <c r="I9367" i="1" a="1"/>
  <c r="I9367" i="1" s="1"/>
  <c r="I9366" i="1"/>
  <c r="I9366" i="1" a="1"/>
  <c r="I9365" i="1"/>
  <c r="I9365" i="1" a="1"/>
  <c r="I9364" i="1"/>
  <c r="I9364" i="1" a="1"/>
  <c r="I9363" i="1"/>
  <c r="I9363" i="1" a="1"/>
  <c r="I9362" i="1"/>
  <c r="I9362" i="1" a="1"/>
  <c r="I9361" i="1"/>
  <c r="I9361" i="1" a="1"/>
  <c r="I9360" i="1"/>
  <c r="I9360" i="1" a="1"/>
  <c r="I9359" i="1" a="1"/>
  <c r="I9359" i="1" s="1"/>
  <c r="I9358" i="1" a="1"/>
  <c r="I9358" i="1" s="1"/>
  <c r="I9357" i="1"/>
  <c r="I9357" i="1" a="1"/>
  <c r="I9356" i="1"/>
  <c r="I9356" i="1" a="1"/>
  <c r="I9355" i="1" a="1"/>
  <c r="I9355" i="1" s="1"/>
  <c r="I9354" i="1" a="1"/>
  <c r="I9354" i="1" s="1"/>
  <c r="I9353" i="1" a="1"/>
  <c r="I9353" i="1" s="1"/>
  <c r="I9352" i="1" a="1"/>
  <c r="I9352" i="1" s="1"/>
  <c r="I9351" i="1" a="1"/>
  <c r="I9351" i="1" s="1"/>
  <c r="I9350" i="1"/>
  <c r="I9350" i="1" a="1"/>
  <c r="I9349" i="1" a="1"/>
  <c r="I9349" i="1" s="1"/>
  <c r="I9348" i="1" a="1"/>
  <c r="I9348" i="1" s="1"/>
  <c r="I9347" i="1"/>
  <c r="I9347" i="1" a="1"/>
  <c r="I9346" i="1"/>
  <c r="I9346" i="1" a="1"/>
  <c r="I9345" i="1"/>
  <c r="I9345" i="1" a="1"/>
  <c r="I9344" i="1"/>
  <c r="I9344" i="1" a="1"/>
  <c r="I9343" i="1"/>
  <c r="I9343" i="1" a="1"/>
  <c r="I9342" i="1"/>
  <c r="I9342" i="1" a="1"/>
  <c r="I9341" i="1"/>
  <c r="I9341" i="1" a="1"/>
  <c r="I9340" i="1" a="1"/>
  <c r="I9340" i="1" s="1"/>
  <c r="I9339" i="1"/>
  <c r="I9339" i="1" a="1"/>
  <c r="I9338" i="1"/>
  <c r="I9338" i="1" a="1"/>
  <c r="I9337" i="1"/>
  <c r="I9337" i="1" a="1"/>
  <c r="I9336" i="1" a="1"/>
  <c r="I9336" i="1" s="1"/>
  <c r="I9335" i="1" a="1"/>
  <c r="I9335" i="1" s="1"/>
  <c r="I9334" i="1" a="1"/>
  <c r="I9334" i="1" s="1"/>
  <c r="I9333" i="1" a="1"/>
  <c r="I9333" i="1" s="1"/>
  <c r="I9332" i="1" a="1"/>
  <c r="I9332" i="1" s="1"/>
  <c r="I9331" i="1" a="1"/>
  <c r="I9331" i="1" s="1"/>
  <c r="I9330" i="1" a="1"/>
  <c r="I9330" i="1" s="1"/>
  <c r="I9329" i="1" a="1"/>
  <c r="I9329" i="1" s="1"/>
  <c r="I9328" i="1"/>
  <c r="I9328" i="1" a="1"/>
  <c r="I9327" i="1"/>
  <c r="I9327" i="1" a="1"/>
  <c r="I9326" i="1"/>
  <c r="I9326" i="1" a="1"/>
  <c r="I9325" i="1"/>
  <c r="I9325" i="1" a="1"/>
  <c r="I9324" i="1"/>
  <c r="I9324" i="1" a="1"/>
  <c r="I9323" i="1"/>
  <c r="I9323" i="1" a="1"/>
  <c r="I9322" i="1" a="1"/>
  <c r="I9322" i="1" s="1"/>
  <c r="I9321" i="1"/>
  <c r="I9321" i="1" a="1"/>
  <c r="I9320" i="1"/>
  <c r="I9320" i="1" a="1"/>
  <c r="I9319" i="1"/>
  <c r="I9319" i="1" a="1"/>
  <c r="I9318" i="1"/>
  <c r="I9318" i="1" a="1"/>
  <c r="I9317" i="1" a="1"/>
  <c r="I9317" i="1" s="1"/>
  <c r="I9316" i="1" a="1"/>
  <c r="I9316" i="1" s="1"/>
  <c r="I9315" i="1" a="1"/>
  <c r="I9315" i="1" s="1"/>
  <c r="I9314" i="1" a="1"/>
  <c r="I9314" i="1" s="1"/>
  <c r="I9313" i="1" a="1"/>
  <c r="I9313" i="1" s="1"/>
  <c r="I9312" i="1"/>
  <c r="I9312" i="1" a="1"/>
  <c r="I9311" i="1" a="1"/>
  <c r="I9311" i="1" s="1"/>
  <c r="I9310" i="1" a="1"/>
  <c r="I9310" i="1" s="1"/>
  <c r="I9309" i="1"/>
  <c r="I9309" i="1" a="1"/>
  <c r="I9308" i="1"/>
  <c r="I9308" i="1" a="1"/>
  <c r="I9307" i="1"/>
  <c r="I9307" i="1" a="1"/>
  <c r="I9306" i="1"/>
  <c r="I9306" i="1" a="1"/>
  <c r="I9305" i="1"/>
  <c r="I9305" i="1" a="1"/>
  <c r="I9304" i="1" a="1"/>
  <c r="I9304" i="1" s="1"/>
  <c r="I9303" i="1" a="1"/>
  <c r="I9303" i="1" s="1"/>
  <c r="I9302" i="1"/>
  <c r="I9302" i="1" a="1"/>
  <c r="I9301" i="1"/>
  <c r="I9301" i="1" a="1"/>
  <c r="I9300" i="1"/>
  <c r="I9300" i="1" a="1"/>
  <c r="I9299" i="1"/>
  <c r="I9299" i="1" a="1"/>
  <c r="I9298" i="1" a="1"/>
  <c r="I9298" i="1" s="1"/>
  <c r="I9297" i="1" a="1"/>
  <c r="I9297" i="1" s="1"/>
  <c r="I9296" i="1" a="1"/>
  <c r="I9296" i="1" s="1"/>
  <c r="I9295" i="1" a="1"/>
  <c r="I9295" i="1" s="1"/>
  <c r="I9294" i="1"/>
  <c r="I9294" i="1" a="1"/>
  <c r="I9293" i="1"/>
  <c r="I9293" i="1" a="1"/>
  <c r="I9292" i="1" a="1"/>
  <c r="I9292" i="1" s="1"/>
  <c r="I9291" i="1" a="1"/>
  <c r="I9291" i="1" s="1"/>
  <c r="I9290" i="1"/>
  <c r="I9290" i="1" a="1"/>
  <c r="I9289" i="1"/>
  <c r="I9289" i="1" a="1"/>
  <c r="I9288" i="1"/>
  <c r="I9288" i="1" a="1"/>
  <c r="I9287" i="1"/>
  <c r="I9287" i="1" a="1"/>
  <c r="I9286" i="1" a="1"/>
  <c r="I9286" i="1" s="1"/>
  <c r="I9285" i="1" a="1"/>
  <c r="I9285" i="1" s="1"/>
  <c r="I9284" i="1" a="1"/>
  <c r="I9284" i="1" s="1"/>
  <c r="I9283" i="1"/>
  <c r="I9283" i="1" a="1"/>
  <c r="I9282" i="1"/>
  <c r="I9282" i="1" a="1"/>
  <c r="I9281" i="1"/>
  <c r="I9281" i="1" a="1"/>
  <c r="I9280" i="1"/>
  <c r="I9280" i="1" a="1"/>
  <c r="I9279" i="1" a="1"/>
  <c r="I9279" i="1" s="1"/>
  <c r="I9278" i="1" a="1"/>
  <c r="I9278" i="1" s="1"/>
  <c r="I9277" i="1" a="1"/>
  <c r="I9277" i="1" s="1"/>
  <c r="I9276" i="1"/>
  <c r="I9276" i="1" a="1"/>
  <c r="I9275" i="1"/>
  <c r="I9275" i="1" a="1"/>
  <c r="I9274" i="1"/>
  <c r="I9274" i="1" a="1"/>
  <c r="I9273" i="1" a="1"/>
  <c r="I9273" i="1" s="1"/>
  <c r="I9272" i="1" a="1"/>
  <c r="I9272" i="1" s="1"/>
  <c r="I9271" i="1"/>
  <c r="I9271" i="1" a="1"/>
  <c r="I9270" i="1"/>
  <c r="I9270" i="1" a="1"/>
  <c r="I9269" i="1"/>
  <c r="I9269" i="1" a="1"/>
  <c r="I9268" i="1" a="1"/>
  <c r="I9268" i="1" s="1"/>
  <c r="I9267" i="1" a="1"/>
  <c r="I9267" i="1" s="1"/>
  <c r="I9266" i="1" a="1"/>
  <c r="I9266" i="1" s="1"/>
  <c r="I9265" i="1" a="1"/>
  <c r="I9265" i="1" s="1"/>
  <c r="I9264" i="1"/>
  <c r="I9264" i="1" a="1"/>
  <c r="I9263" i="1"/>
  <c r="I9263" i="1" a="1"/>
  <c r="I9262" i="1"/>
  <c r="I9262" i="1" a="1"/>
  <c r="I9261" i="1"/>
  <c r="I9261" i="1" a="1"/>
  <c r="I9260" i="1" a="1"/>
  <c r="I9260" i="1" s="1"/>
  <c r="I9259" i="1" a="1"/>
  <c r="I9259" i="1" s="1"/>
  <c r="I9258" i="1"/>
  <c r="I9258" i="1" a="1"/>
  <c r="I9257" i="1" a="1"/>
  <c r="I9257" i="1" s="1"/>
  <c r="I9256" i="1"/>
  <c r="I9256" i="1" a="1"/>
  <c r="I9255" i="1"/>
  <c r="I9255" i="1" a="1"/>
  <c r="I9254" i="1" a="1"/>
  <c r="I9254" i="1" s="1"/>
  <c r="I9253" i="1" a="1"/>
  <c r="I9253" i="1" s="1"/>
  <c r="I9252" i="1"/>
  <c r="I9252" i="1" a="1"/>
  <c r="I9251" i="1"/>
  <c r="I9251" i="1" a="1"/>
  <c r="I9250" i="1" a="1"/>
  <c r="I9250" i="1" s="1"/>
  <c r="I9249" i="1" a="1"/>
  <c r="I9249" i="1" s="1"/>
  <c r="I9248" i="1" a="1"/>
  <c r="I9248" i="1" s="1"/>
  <c r="I9247" i="1" a="1"/>
  <c r="I9247" i="1" s="1"/>
  <c r="I9246" i="1" a="1"/>
  <c r="I9246" i="1" s="1"/>
  <c r="I9245" i="1"/>
  <c r="I9245" i="1" a="1"/>
  <c r="I9244" i="1"/>
  <c r="I9244" i="1" a="1"/>
  <c r="I9243" i="1"/>
  <c r="I9243" i="1" a="1"/>
  <c r="I9242" i="1"/>
  <c r="I9242" i="1" a="1"/>
  <c r="I9241" i="1" a="1"/>
  <c r="I9241" i="1" s="1"/>
  <c r="I9240" i="1"/>
  <c r="I9240" i="1" a="1"/>
  <c r="I9239" i="1"/>
  <c r="I9239" i="1" a="1"/>
  <c r="I9238" i="1" a="1"/>
  <c r="I9238" i="1" s="1"/>
  <c r="I9237" i="1"/>
  <c r="I9237" i="1" a="1"/>
  <c r="I9236" i="1"/>
  <c r="I9236" i="1" a="1"/>
  <c r="I9235" i="1" a="1"/>
  <c r="I9235" i="1" s="1"/>
  <c r="I9234" i="1" a="1"/>
  <c r="I9234" i="1" s="1"/>
  <c r="I9233" i="1"/>
  <c r="I9233" i="1" a="1"/>
  <c r="I9232" i="1" a="1"/>
  <c r="I9232" i="1" s="1"/>
  <c r="I9231" i="1" a="1"/>
  <c r="I9231" i="1" s="1"/>
  <c r="I9230" i="1" a="1"/>
  <c r="I9230" i="1" s="1"/>
  <c r="I9229" i="1" a="1"/>
  <c r="I9229" i="1" s="1"/>
  <c r="I9228" i="1" a="1"/>
  <c r="I9228" i="1" s="1"/>
  <c r="I9227" i="1" a="1"/>
  <c r="I9227" i="1" s="1"/>
  <c r="I9226" i="1"/>
  <c r="I9226" i="1" a="1"/>
  <c r="I9225" i="1"/>
  <c r="I9225" i="1" a="1"/>
  <c r="I9224" i="1"/>
  <c r="I9224" i="1" a="1"/>
  <c r="I9223" i="1" a="1"/>
  <c r="I9223" i="1" s="1"/>
  <c r="I9222" i="1"/>
  <c r="I9222" i="1" a="1"/>
  <c r="I9221" i="1"/>
  <c r="I9221" i="1" a="1"/>
  <c r="I9220" i="1"/>
  <c r="I9220" i="1" a="1"/>
  <c r="I9219" i="1" a="1"/>
  <c r="I9219" i="1" s="1"/>
  <c r="I9218" i="1"/>
  <c r="I9218" i="1" a="1"/>
  <c r="I9217" i="1"/>
  <c r="I9217" i="1" a="1"/>
  <c r="I9216" i="1" a="1"/>
  <c r="I9216" i="1" s="1"/>
  <c r="I9215" i="1" a="1"/>
  <c r="I9215" i="1" s="1"/>
  <c r="I9214" i="1" a="1"/>
  <c r="I9214" i="1" s="1"/>
  <c r="I9213" i="1"/>
  <c r="I9213" i="1" a="1"/>
  <c r="I9212" i="1" a="1"/>
  <c r="I9212" i="1" s="1"/>
  <c r="I9211" i="1" a="1"/>
  <c r="I9211" i="1" s="1"/>
  <c r="I9210" i="1" a="1"/>
  <c r="I9210" i="1" s="1"/>
  <c r="I9209" i="1" a="1"/>
  <c r="I9209" i="1" s="1"/>
  <c r="I9208" i="1" a="1"/>
  <c r="I9208" i="1" s="1"/>
  <c r="I9207" i="1"/>
  <c r="I9207" i="1" a="1"/>
  <c r="I9206" i="1"/>
  <c r="I9206" i="1" a="1"/>
  <c r="I9205" i="1" a="1"/>
  <c r="I9205" i="1" s="1"/>
  <c r="I9204" i="1"/>
  <c r="I9204" i="1" a="1"/>
  <c r="I9203" i="1"/>
  <c r="I9203" i="1" a="1"/>
  <c r="I9202" i="1"/>
  <c r="I9202" i="1" a="1"/>
  <c r="I9201" i="1"/>
  <c r="I9201" i="1" a="1"/>
  <c r="I9200" i="1" a="1"/>
  <c r="I9200" i="1" s="1"/>
  <c r="I9199" i="1"/>
  <c r="I9199" i="1" a="1"/>
  <c r="I9198" i="1"/>
  <c r="I9198" i="1" a="1"/>
  <c r="I9197" i="1" a="1"/>
  <c r="I9197" i="1" s="1"/>
  <c r="I9196" i="1" a="1"/>
  <c r="I9196" i="1" s="1"/>
  <c r="I9195" i="1"/>
  <c r="I9195" i="1" a="1"/>
  <c r="I9194" i="1"/>
  <c r="I9194" i="1" a="1"/>
  <c r="I9193" i="1" a="1"/>
  <c r="I9193" i="1" s="1"/>
  <c r="I9192" i="1" a="1"/>
  <c r="I9192" i="1" s="1"/>
  <c r="I9191" i="1" a="1"/>
  <c r="I9191" i="1" s="1"/>
  <c r="I9190" i="1" a="1"/>
  <c r="I9190" i="1" s="1"/>
  <c r="I9189" i="1" a="1"/>
  <c r="I9189" i="1" s="1"/>
  <c r="I9188" i="1"/>
  <c r="I9188" i="1" a="1"/>
  <c r="I9187" i="1" a="1"/>
  <c r="I9187" i="1" s="1"/>
  <c r="I9186" i="1" a="1"/>
  <c r="I9186" i="1" s="1"/>
  <c r="I9185" i="1"/>
  <c r="I9185" i="1" a="1"/>
  <c r="I9184" i="1"/>
  <c r="I9184" i="1" a="1"/>
  <c r="I9183" i="1"/>
  <c r="I9183" i="1" a="1"/>
  <c r="I9182" i="1"/>
  <c r="I9182" i="1" a="1"/>
  <c r="I9181" i="1" a="1"/>
  <c r="I9181" i="1" s="1"/>
  <c r="I9180" i="1"/>
  <c r="I9180" i="1" a="1"/>
  <c r="I9179" i="1"/>
  <c r="I9179" i="1" a="1"/>
  <c r="I9178" i="1" a="1"/>
  <c r="I9178" i="1" s="1"/>
  <c r="I9177" i="1"/>
  <c r="I9177" i="1" a="1"/>
  <c r="I9176" i="1" a="1"/>
  <c r="I9176" i="1" s="1"/>
  <c r="I9175" i="1"/>
  <c r="I9175" i="1" a="1"/>
  <c r="I9174" i="1" a="1"/>
  <c r="I9174" i="1" s="1"/>
  <c r="I9173" i="1" a="1"/>
  <c r="I9173" i="1" s="1"/>
  <c r="I9172" i="1" a="1"/>
  <c r="I9172" i="1" s="1"/>
  <c r="I9171" i="1" a="1"/>
  <c r="I9171" i="1" s="1"/>
  <c r="I9170" i="1" a="1"/>
  <c r="I9170" i="1" s="1"/>
  <c r="I9169" i="1" a="1"/>
  <c r="I9169" i="1" s="1"/>
  <c r="I9168" i="1" a="1"/>
  <c r="I9168" i="1" s="1"/>
  <c r="I9167" i="1" a="1"/>
  <c r="I9167" i="1" s="1"/>
  <c r="I9166" i="1"/>
  <c r="I9166" i="1" a="1"/>
  <c r="I9165" i="1"/>
  <c r="I9165" i="1" a="1"/>
  <c r="I9164" i="1"/>
  <c r="I9164" i="1" a="1"/>
  <c r="I9163" i="1"/>
  <c r="I9163" i="1" a="1"/>
  <c r="I9162" i="1" a="1"/>
  <c r="I9162" i="1" s="1"/>
  <c r="I9161" i="1"/>
  <c r="I9161" i="1" a="1"/>
  <c r="I9160" i="1" a="1"/>
  <c r="I9160" i="1" s="1"/>
  <c r="I9159" i="1" a="1"/>
  <c r="I9159" i="1" s="1"/>
  <c r="I9158" i="1"/>
  <c r="I9158" i="1" a="1"/>
  <c r="I9157" i="1" a="1"/>
  <c r="I9157" i="1" s="1"/>
  <c r="I9156" i="1"/>
  <c r="I9156" i="1" a="1"/>
  <c r="I9155" i="1" a="1"/>
  <c r="I9155" i="1" s="1"/>
  <c r="I9154" i="1" a="1"/>
  <c r="I9154" i="1" s="1"/>
  <c r="I9153" i="1" a="1"/>
  <c r="I9153" i="1" s="1"/>
  <c r="I9152" i="1" a="1"/>
  <c r="I9152" i="1" s="1"/>
  <c r="I9151" i="1" a="1"/>
  <c r="I9151" i="1" s="1"/>
  <c r="I9150" i="1"/>
  <c r="I9150" i="1" a="1"/>
  <c r="I9149" i="1" a="1"/>
  <c r="I9149" i="1" s="1"/>
  <c r="I9148" i="1" a="1"/>
  <c r="I9148" i="1" s="1"/>
  <c r="I9147" i="1"/>
  <c r="I9147" i="1" a="1"/>
  <c r="I9146" i="1"/>
  <c r="I9146" i="1" a="1"/>
  <c r="I9145" i="1"/>
  <c r="I9145" i="1" a="1"/>
  <c r="I9144" i="1"/>
  <c r="I9144" i="1" a="1"/>
  <c r="I9143" i="1" a="1"/>
  <c r="I9143" i="1" s="1"/>
  <c r="I9142" i="1" a="1"/>
  <c r="I9142" i="1" s="1"/>
  <c r="I9141" i="1" a="1"/>
  <c r="I9141" i="1" s="1"/>
  <c r="I9140" i="1" a="1"/>
  <c r="I9140" i="1" s="1"/>
  <c r="I9139" i="1"/>
  <c r="I9139" i="1" a="1"/>
  <c r="I9138" i="1" a="1"/>
  <c r="I9138" i="1" s="1"/>
  <c r="I9137" i="1"/>
  <c r="I9137" i="1" a="1"/>
  <c r="I9136" i="1" a="1"/>
  <c r="I9136" i="1" s="1"/>
  <c r="I9135" i="1" a="1"/>
  <c r="I9135" i="1" s="1"/>
  <c r="I9134" i="1" a="1"/>
  <c r="I9134" i="1" s="1"/>
  <c r="I9133" i="1" a="1"/>
  <c r="I9133" i="1" s="1"/>
  <c r="I9132" i="1"/>
  <c r="I9132" i="1" a="1"/>
  <c r="I9131" i="1"/>
  <c r="I9131" i="1" a="1"/>
  <c r="I9130" i="1" a="1"/>
  <c r="I9130" i="1" s="1"/>
  <c r="I9129" i="1" a="1"/>
  <c r="I9129" i="1" s="1"/>
  <c r="I9128" i="1"/>
  <c r="I9128" i="1" a="1"/>
  <c r="I9127" i="1"/>
  <c r="I9127" i="1" a="1"/>
  <c r="I9126" i="1"/>
  <c r="I9126" i="1" a="1"/>
  <c r="I9125" i="1"/>
  <c r="I9125" i="1" a="1"/>
  <c r="I9124" i="1" a="1"/>
  <c r="I9124" i="1" s="1"/>
  <c r="I9123" i="1" a="1"/>
  <c r="I9123" i="1" s="1"/>
  <c r="I9122" i="1" a="1"/>
  <c r="I9122" i="1" s="1"/>
  <c r="I9121" i="1" a="1"/>
  <c r="I9121" i="1" s="1"/>
  <c r="I9120" i="1"/>
  <c r="I9120" i="1" a="1"/>
  <c r="I9119" i="1" a="1"/>
  <c r="I9119" i="1" s="1"/>
  <c r="I9118" i="1"/>
  <c r="I9118" i="1" a="1"/>
  <c r="I9117" i="1" a="1"/>
  <c r="I9117" i="1" s="1"/>
  <c r="I9116" i="1"/>
  <c r="I9116" i="1" a="1"/>
  <c r="I9115" i="1" a="1"/>
  <c r="I9115" i="1" s="1"/>
  <c r="I9114" i="1" a="1"/>
  <c r="I9114" i="1" s="1"/>
  <c r="I9113" i="1"/>
  <c r="I9113" i="1" a="1"/>
  <c r="I9112" i="1"/>
  <c r="I9112" i="1" a="1"/>
  <c r="I9111" i="1" a="1"/>
  <c r="I9111" i="1" s="1"/>
  <c r="I9110" i="1" a="1"/>
  <c r="I9110" i="1" s="1"/>
  <c r="I9109" i="1"/>
  <c r="I9109" i="1" a="1"/>
  <c r="I9108" i="1"/>
  <c r="I9108" i="1" a="1"/>
  <c r="I9107" i="1"/>
  <c r="I9107" i="1" a="1"/>
  <c r="I9106" i="1" a="1"/>
  <c r="I9106" i="1" s="1"/>
  <c r="I9105" i="1" a="1"/>
  <c r="I9105" i="1" s="1"/>
  <c r="I9104" i="1" a="1"/>
  <c r="I9104" i="1" s="1"/>
  <c r="I9103" i="1" a="1"/>
  <c r="I9103" i="1" s="1"/>
  <c r="I9102" i="1" a="1"/>
  <c r="I9102" i="1" s="1"/>
  <c r="I9101" i="1"/>
  <c r="I9101" i="1" a="1"/>
  <c r="I9100" i="1" a="1"/>
  <c r="I9100" i="1" s="1"/>
  <c r="I9099" i="1"/>
  <c r="I9099" i="1" a="1"/>
  <c r="I9098" i="1" a="1"/>
  <c r="I9098" i="1" s="1"/>
  <c r="I9097" i="1" a="1"/>
  <c r="I9097" i="1" s="1"/>
  <c r="I9096" i="1"/>
  <c r="I9096" i="1" a="1"/>
  <c r="I9095" i="1" a="1"/>
  <c r="I9095" i="1" s="1"/>
  <c r="I9094" i="1"/>
  <c r="I9094" i="1" a="1"/>
  <c r="I9093" i="1"/>
  <c r="I9093" i="1" a="1"/>
  <c r="I9092" i="1" a="1"/>
  <c r="I9092" i="1" s="1"/>
  <c r="I9091" i="1" a="1"/>
  <c r="I9091" i="1" s="1"/>
  <c r="I9090" i="1"/>
  <c r="I9090" i="1" a="1"/>
  <c r="I9089" i="1"/>
  <c r="I9089" i="1" a="1"/>
  <c r="I9088" i="1" a="1"/>
  <c r="I9088" i="1" s="1"/>
  <c r="I9087" i="1"/>
  <c r="I9087" i="1" a="1"/>
  <c r="I9086" i="1" a="1"/>
  <c r="I9086" i="1" s="1"/>
  <c r="I9085" i="1" a="1"/>
  <c r="I9085" i="1" s="1"/>
  <c r="I9084" i="1" a="1"/>
  <c r="I9084" i="1" s="1"/>
  <c r="I9083" i="1" a="1"/>
  <c r="I9083" i="1" s="1"/>
  <c r="I9082" i="1"/>
  <c r="I9082" i="1" a="1"/>
  <c r="I9081" i="1" a="1"/>
  <c r="I9081" i="1" s="1"/>
  <c r="I9080" i="1"/>
  <c r="I9080" i="1" a="1"/>
  <c r="I9079" i="1" a="1"/>
  <c r="I9079" i="1" s="1"/>
  <c r="I9078" i="1"/>
  <c r="I9078" i="1" a="1"/>
  <c r="I9077" i="1"/>
  <c r="I9077" i="1" a="1"/>
  <c r="I9076" i="1" a="1"/>
  <c r="I9076" i="1" s="1"/>
  <c r="I9075" i="1"/>
  <c r="I9075" i="1" a="1"/>
  <c r="I9074" i="1"/>
  <c r="I9074" i="1" a="1"/>
  <c r="I9073" i="1" a="1"/>
  <c r="I9073" i="1" s="1"/>
  <c r="I9072" i="1" a="1"/>
  <c r="I9072" i="1" s="1"/>
  <c r="I9071" i="1"/>
  <c r="I9071" i="1" a="1"/>
  <c r="I9070" i="1" a="1"/>
  <c r="I9070" i="1" s="1"/>
  <c r="I9069" i="1" a="1"/>
  <c r="I9069" i="1" s="1"/>
  <c r="I9068" i="1"/>
  <c r="I9068" i="1" a="1"/>
  <c r="I9067" i="1" a="1"/>
  <c r="I9067" i="1" s="1"/>
  <c r="I9066" i="1" a="1"/>
  <c r="I9066" i="1" s="1"/>
  <c r="I9065" i="1" a="1"/>
  <c r="I9065" i="1" s="1"/>
  <c r="I9064" i="1" a="1"/>
  <c r="I9064" i="1" s="1"/>
  <c r="I9063" i="1"/>
  <c r="I9063" i="1" a="1"/>
  <c r="I9062" i="1"/>
  <c r="I9062" i="1" a="1"/>
  <c r="I9061" i="1" a="1"/>
  <c r="I9061" i="1" s="1"/>
  <c r="I9060" i="1"/>
  <c r="I9060" i="1" a="1"/>
  <c r="I9059" i="1"/>
  <c r="I9059" i="1" a="1"/>
  <c r="I9058" i="1"/>
  <c r="I9058" i="1" a="1"/>
  <c r="I9057" i="1" a="1"/>
  <c r="I9057" i="1" s="1"/>
  <c r="I9056" i="1"/>
  <c r="I9056" i="1" a="1"/>
  <c r="I9055" i="1"/>
  <c r="I9055" i="1" a="1"/>
  <c r="I9054" i="1" a="1"/>
  <c r="I9054" i="1" s="1"/>
  <c r="I9053" i="1" a="1"/>
  <c r="I9053" i="1" s="1"/>
  <c r="I9052" i="1" a="1"/>
  <c r="I9052" i="1" s="1"/>
  <c r="I9051" i="1"/>
  <c r="I9051" i="1" a="1"/>
  <c r="I9050" i="1" a="1"/>
  <c r="I9050" i="1" s="1"/>
  <c r="I9049" i="1"/>
  <c r="I9049" i="1" a="1"/>
  <c r="I9048" i="1" a="1"/>
  <c r="I9048" i="1" s="1"/>
  <c r="I9047" i="1"/>
  <c r="I9047" i="1" a="1"/>
  <c r="I9046" i="1" a="1"/>
  <c r="I9046" i="1" s="1"/>
  <c r="I9045" i="1" a="1"/>
  <c r="I9045" i="1" s="1"/>
  <c r="I9044" i="1"/>
  <c r="I9044" i="1" a="1"/>
  <c r="I9043" i="1" a="1"/>
  <c r="I9043" i="1" s="1"/>
  <c r="I9042" i="1" a="1"/>
  <c r="I9042" i="1" s="1"/>
  <c r="I9041" i="1"/>
  <c r="I9041" i="1" a="1"/>
  <c r="I9040" i="1"/>
  <c r="I9040" i="1" a="1"/>
  <c r="I9039" i="1"/>
  <c r="I9039" i="1" a="1"/>
  <c r="I9038" i="1" a="1"/>
  <c r="I9038" i="1" s="1"/>
  <c r="I9037" i="1"/>
  <c r="I9037" i="1" a="1"/>
  <c r="I9036" i="1"/>
  <c r="I9036" i="1" a="1"/>
  <c r="I9035" i="1" a="1"/>
  <c r="I9035" i="1" s="1"/>
  <c r="I9034" i="1" a="1"/>
  <c r="I9034" i="1" s="1"/>
  <c r="I9033" i="1"/>
  <c r="I9033" i="1" a="1"/>
  <c r="I9032" i="1"/>
  <c r="I9032" i="1" a="1"/>
  <c r="I9031" i="1" a="1"/>
  <c r="I9031" i="1" s="1"/>
  <c r="I9030" i="1"/>
  <c r="I9030" i="1" a="1"/>
  <c r="I9029" i="1" a="1"/>
  <c r="I9029" i="1" s="1"/>
  <c r="I9028" i="1" a="1"/>
  <c r="I9028" i="1" s="1"/>
  <c r="I9027" i="1" a="1"/>
  <c r="I9027" i="1" s="1"/>
  <c r="I9026" i="1" a="1"/>
  <c r="I9026" i="1" s="1"/>
  <c r="I9025" i="1" a="1"/>
  <c r="I9025" i="1" s="1"/>
  <c r="I9024" i="1" a="1"/>
  <c r="I9024" i="1" s="1"/>
  <c r="I9023" i="1" a="1"/>
  <c r="I9023" i="1" s="1"/>
  <c r="I9022" i="1"/>
  <c r="I9022" i="1" a="1"/>
  <c r="I9021" i="1"/>
  <c r="I9021" i="1" a="1"/>
  <c r="I9020" i="1"/>
  <c r="I9020" i="1" a="1"/>
  <c r="I9019" i="1" a="1"/>
  <c r="I9019" i="1" s="1"/>
  <c r="I9018" i="1"/>
  <c r="I9018" i="1" a="1"/>
  <c r="I9017" i="1"/>
  <c r="I9017" i="1" a="1"/>
  <c r="I9016" i="1" a="1"/>
  <c r="I9016" i="1" s="1"/>
  <c r="I9015" i="1"/>
  <c r="I9015" i="1" a="1"/>
  <c r="I9014" i="1" a="1"/>
  <c r="I9014" i="1" s="1"/>
  <c r="I9013" i="1"/>
  <c r="I9013" i="1" a="1"/>
  <c r="I9012" i="1" a="1"/>
  <c r="I9012" i="1" s="1"/>
  <c r="I9011" i="1"/>
  <c r="I9011" i="1" a="1"/>
  <c r="I9010" i="1" a="1"/>
  <c r="I9010" i="1" s="1"/>
  <c r="I9009" i="1"/>
  <c r="I9009" i="1" a="1"/>
  <c r="I9008" i="1" a="1"/>
  <c r="I9008" i="1" s="1"/>
  <c r="I9007" i="1" a="1"/>
  <c r="I9007" i="1" s="1"/>
  <c r="I9006" i="1" a="1"/>
  <c r="I9006" i="1" s="1"/>
  <c r="I9005" i="1" a="1"/>
  <c r="I9005" i="1" s="1"/>
  <c r="I9004" i="1" a="1"/>
  <c r="I9004" i="1" s="1"/>
  <c r="I9003" i="1"/>
  <c r="I9003" i="1" a="1"/>
  <c r="I9002" i="1"/>
  <c r="I9002" i="1" a="1"/>
  <c r="I9001" i="1"/>
  <c r="I9001" i="1" a="1"/>
  <c r="I9000" i="1"/>
  <c r="I9000" i="1" a="1"/>
  <c r="I8999" i="1"/>
  <c r="I8999" i="1" a="1"/>
  <c r="I8998" i="1" a="1"/>
  <c r="I8998" i="1" s="1"/>
  <c r="I8997" i="1" a="1"/>
  <c r="I8997" i="1" s="1"/>
  <c r="I8996" i="1"/>
  <c r="I8996" i="1" a="1"/>
  <c r="I8995" i="1"/>
  <c r="I8995" i="1" a="1"/>
  <c r="I8994" i="1"/>
  <c r="I8994" i="1" a="1"/>
  <c r="I8993" i="1" a="1"/>
  <c r="I8993" i="1" s="1"/>
  <c r="I8992" i="1"/>
  <c r="I8992" i="1" a="1"/>
  <c r="I8991" i="1" a="1"/>
  <c r="I8991" i="1" s="1"/>
  <c r="I8990" i="1" a="1"/>
  <c r="I8990" i="1" s="1"/>
  <c r="I8989" i="1" a="1"/>
  <c r="I8989" i="1" s="1"/>
  <c r="I8988" i="1"/>
  <c r="I8988" i="1" a="1"/>
  <c r="I8987" i="1" a="1"/>
  <c r="I8987" i="1" s="1"/>
  <c r="I8986" i="1"/>
  <c r="I8986" i="1" a="1"/>
  <c r="I8985" i="1" a="1"/>
  <c r="I8985" i="1" s="1"/>
  <c r="I8984" i="1"/>
  <c r="I8984" i="1" a="1"/>
  <c r="I8983" i="1"/>
  <c r="I8983" i="1" a="1"/>
  <c r="I8982" i="1"/>
  <c r="I8982" i="1" a="1"/>
  <c r="I8981" i="1" a="1"/>
  <c r="I8981" i="1" s="1"/>
  <c r="I8980" i="1" a="1"/>
  <c r="I8980" i="1" s="1"/>
  <c r="I8979" i="1" a="1"/>
  <c r="I8979" i="1" s="1"/>
  <c r="I8978" i="1" a="1"/>
  <c r="I8978" i="1" s="1"/>
  <c r="I8977" i="1" a="1"/>
  <c r="I8977" i="1" s="1"/>
  <c r="I8976" i="1" a="1"/>
  <c r="I8976" i="1" s="1"/>
  <c r="I8975" i="1"/>
  <c r="I8975" i="1" a="1"/>
  <c r="I8974" i="1" a="1"/>
  <c r="I8974" i="1" s="1"/>
  <c r="I8973" i="1"/>
  <c r="I8973" i="1" a="1"/>
  <c r="I8972" i="1" a="1"/>
  <c r="I8972" i="1" s="1"/>
  <c r="I8971" i="1" a="1"/>
  <c r="I8971" i="1" s="1"/>
  <c r="I8970" i="1"/>
  <c r="I8970" i="1" a="1"/>
  <c r="I8969" i="1"/>
  <c r="I8969" i="1" a="1"/>
  <c r="I8968" i="1" a="1"/>
  <c r="I8968" i="1" s="1"/>
  <c r="I8967" i="1" a="1"/>
  <c r="I8967" i="1" s="1"/>
  <c r="I8966" i="1" a="1"/>
  <c r="I8966" i="1" s="1"/>
  <c r="I8965" i="1"/>
  <c r="I8965" i="1" a="1"/>
  <c r="I8964" i="1"/>
  <c r="I8964" i="1" a="1"/>
  <c r="I8963" i="1"/>
  <c r="I8963" i="1" a="1"/>
  <c r="I8962" i="1" a="1"/>
  <c r="I8962" i="1" s="1"/>
  <c r="I8961" i="1" a="1"/>
  <c r="I8961" i="1" s="1"/>
  <c r="I8960" i="1" a="1"/>
  <c r="I8960" i="1" s="1"/>
  <c r="I8959" i="1" a="1"/>
  <c r="I8959" i="1" s="1"/>
  <c r="I8958" i="1" a="1"/>
  <c r="I8958" i="1" s="1"/>
  <c r="I8957" i="1" a="1"/>
  <c r="I8957" i="1" s="1"/>
  <c r="I8956" i="1"/>
  <c r="I8956" i="1" a="1"/>
  <c r="I8955" i="1" a="1"/>
  <c r="I8955" i="1" s="1"/>
  <c r="I8954" i="1"/>
  <c r="I8954" i="1" a="1"/>
  <c r="I8953" i="1" a="1"/>
  <c r="I8953" i="1" s="1"/>
  <c r="I8952" i="1" a="1"/>
  <c r="I8952" i="1" s="1"/>
  <c r="I8951" i="1"/>
  <c r="I8951" i="1" a="1"/>
  <c r="I8950" i="1"/>
  <c r="I8950" i="1" a="1"/>
  <c r="I8949" i="1"/>
  <c r="I8949" i="1" a="1"/>
  <c r="I8948" i="1" a="1"/>
  <c r="I8948" i="1" s="1"/>
  <c r="I8947" i="1" a="1"/>
  <c r="I8947" i="1" s="1"/>
  <c r="I8946" i="1"/>
  <c r="I8946" i="1" a="1"/>
  <c r="I8945" i="1"/>
  <c r="I8945" i="1" a="1"/>
  <c r="I8944" i="1" a="1"/>
  <c r="I8944" i="1" s="1"/>
  <c r="I8943" i="1" a="1"/>
  <c r="I8943" i="1" s="1"/>
  <c r="I8942" i="1" a="1"/>
  <c r="I8942" i="1" s="1"/>
  <c r="I8941" i="1" a="1"/>
  <c r="I8941" i="1" s="1"/>
  <c r="I8940" i="1" a="1"/>
  <c r="I8940" i="1" s="1"/>
  <c r="I8939" i="1" a="1"/>
  <c r="I8939" i="1" s="1"/>
  <c r="I8938" i="1"/>
  <c r="I8938" i="1" a="1"/>
  <c r="I8937" i="1"/>
  <c r="I8937" i="1" a="1"/>
  <c r="I8936" i="1" a="1"/>
  <c r="I8936" i="1" s="1"/>
  <c r="I8935" i="1" a="1"/>
  <c r="I8935" i="1" s="1"/>
  <c r="I8934" i="1"/>
  <c r="I8934" i="1" a="1"/>
  <c r="I8933" i="1"/>
  <c r="I8933" i="1" a="1"/>
  <c r="I8932" i="1"/>
  <c r="I8932" i="1" a="1"/>
  <c r="I8931" i="1"/>
  <c r="I8931" i="1" a="1"/>
  <c r="I8930" i="1"/>
  <c r="I8930" i="1" a="1"/>
  <c r="I8929" i="1" a="1"/>
  <c r="I8929" i="1" s="1"/>
  <c r="I8928" i="1"/>
  <c r="I8928" i="1" a="1"/>
  <c r="I8927" i="1"/>
  <c r="I8927" i="1" a="1"/>
  <c r="I8926" i="1" a="1"/>
  <c r="I8926" i="1" s="1"/>
  <c r="I8925" i="1"/>
  <c r="I8925" i="1" a="1"/>
  <c r="I8924" i="1" a="1"/>
  <c r="I8924" i="1" s="1"/>
  <c r="I8923" i="1"/>
  <c r="I8923" i="1" a="1"/>
  <c r="I8922" i="1" a="1"/>
  <c r="I8922" i="1" s="1"/>
  <c r="I8921" i="1" a="1"/>
  <c r="I8921" i="1" s="1"/>
  <c r="I8920" i="1" a="1"/>
  <c r="I8920" i="1" s="1"/>
  <c r="I8919" i="1"/>
  <c r="I8919" i="1" a="1"/>
  <c r="I8918" i="1" a="1"/>
  <c r="I8918" i="1" s="1"/>
  <c r="I8917" i="1" a="1"/>
  <c r="I8917" i="1" s="1"/>
  <c r="I8916" i="1"/>
  <c r="I8916" i="1" a="1"/>
  <c r="I8915" i="1"/>
  <c r="I8915" i="1" a="1"/>
  <c r="I8914" i="1" a="1"/>
  <c r="I8914" i="1" s="1"/>
  <c r="I8913" i="1"/>
  <c r="I8913" i="1" a="1"/>
  <c r="I8912" i="1"/>
  <c r="I8912" i="1" a="1"/>
  <c r="I8911" i="1"/>
  <c r="I8911" i="1" a="1"/>
  <c r="I8910" i="1"/>
  <c r="I8910" i="1" a="1"/>
  <c r="I8909" i="1"/>
  <c r="I8909" i="1" a="1"/>
  <c r="I8908" i="1" a="1"/>
  <c r="I8908" i="1" s="1"/>
  <c r="I8907" i="1" a="1"/>
  <c r="I8907" i="1" s="1"/>
  <c r="I8906" i="1"/>
  <c r="I8906" i="1" a="1"/>
  <c r="I8905" i="1" a="1"/>
  <c r="I8905" i="1" s="1"/>
  <c r="I8904" i="1"/>
  <c r="I8904" i="1" a="1"/>
  <c r="I8903" i="1" a="1"/>
  <c r="I8903" i="1" s="1"/>
  <c r="I8902" i="1" a="1"/>
  <c r="I8902" i="1" s="1"/>
  <c r="I8901" i="1"/>
  <c r="I8901" i="1" a="1"/>
  <c r="I8900" i="1"/>
  <c r="I8900" i="1" a="1"/>
  <c r="I8899" i="1" a="1"/>
  <c r="I8899" i="1" s="1"/>
  <c r="I8898" i="1"/>
  <c r="I8898" i="1" a="1"/>
  <c r="I8897" i="1"/>
  <c r="I8897" i="1" a="1"/>
  <c r="I8896" i="1"/>
  <c r="I8896" i="1" a="1"/>
  <c r="I8895" i="1"/>
  <c r="I8895" i="1" a="1"/>
  <c r="I8894" i="1"/>
  <c r="I8894" i="1" a="1"/>
  <c r="I8893" i="1"/>
  <c r="I8893" i="1" a="1"/>
  <c r="I8892" i="1" a="1"/>
  <c r="I8892" i="1" s="1"/>
  <c r="I8891" i="1" a="1"/>
  <c r="I8891" i="1" s="1"/>
  <c r="I8890" i="1" a="1"/>
  <c r="I8890" i="1" s="1"/>
  <c r="I8889" i="1" a="1"/>
  <c r="I8889" i="1" s="1"/>
  <c r="I8888" i="1" a="1"/>
  <c r="I8888" i="1" s="1"/>
  <c r="I8887" i="1"/>
  <c r="I8887" i="1" a="1"/>
  <c r="I8886" i="1" a="1"/>
  <c r="I8886" i="1" s="1"/>
  <c r="I8885" i="1"/>
  <c r="I8885" i="1" a="1"/>
  <c r="I8884" i="1" a="1"/>
  <c r="I8884" i="1" s="1"/>
  <c r="I8883" i="1" a="1"/>
  <c r="I8883" i="1" s="1"/>
  <c r="I8882" i="1"/>
  <c r="I8882" i="1" a="1"/>
  <c r="I8881" i="1" a="1"/>
  <c r="I8881" i="1" s="1"/>
  <c r="I8880" i="1" a="1"/>
  <c r="I8880" i="1" s="1"/>
  <c r="I8879" i="1"/>
  <c r="I8879" i="1" a="1"/>
  <c r="I8878" i="1"/>
  <c r="I8878" i="1" a="1"/>
  <c r="I8877" i="1"/>
  <c r="I8877" i="1" a="1"/>
  <c r="I8876" i="1"/>
  <c r="I8876" i="1" a="1"/>
  <c r="I8875" i="1"/>
  <c r="I8875" i="1" a="1"/>
  <c r="I8874" i="1"/>
  <c r="I8874" i="1" a="1"/>
  <c r="I8873" i="1"/>
  <c r="I8873" i="1" a="1"/>
  <c r="I8872" i="1" a="1"/>
  <c r="I8872" i="1" s="1"/>
  <c r="I8871" i="1"/>
  <c r="I8871" i="1" a="1"/>
  <c r="I8870" i="1"/>
  <c r="I8870" i="1" a="1"/>
  <c r="I8869" i="1" a="1"/>
  <c r="I8869" i="1" s="1"/>
  <c r="I8868" i="1"/>
  <c r="I8868" i="1" a="1"/>
  <c r="I8867" i="1" a="1"/>
  <c r="I8867" i="1" s="1"/>
  <c r="I8866" i="1"/>
  <c r="I8866" i="1" a="1"/>
  <c r="I8865" i="1" a="1"/>
  <c r="I8865" i="1" s="1"/>
  <c r="I8864" i="1" a="1"/>
  <c r="I8864" i="1" s="1"/>
  <c r="I8863" i="1" a="1"/>
  <c r="I8863" i="1" s="1"/>
  <c r="I8862" i="1"/>
  <c r="I8862" i="1" a="1"/>
  <c r="I8861" i="1"/>
  <c r="I8861" i="1" a="1"/>
  <c r="I8860" i="1"/>
  <c r="I8860" i="1" a="1"/>
  <c r="I8859" i="1" a="1"/>
  <c r="I8859" i="1" s="1"/>
  <c r="I8858" i="1"/>
  <c r="I8858" i="1" a="1"/>
  <c r="I8857" i="1"/>
  <c r="I8857" i="1" a="1"/>
  <c r="I8856" i="1"/>
  <c r="I8856" i="1" a="1"/>
  <c r="I8855" i="1"/>
  <c r="I8855" i="1" a="1"/>
  <c r="I8854" i="1" a="1"/>
  <c r="I8854" i="1" s="1"/>
  <c r="I8853" i="1"/>
  <c r="I8853" i="1" a="1"/>
  <c r="I8852" i="1" a="1"/>
  <c r="I8852" i="1" s="1"/>
  <c r="I8851" i="1"/>
  <c r="I8851" i="1" a="1"/>
  <c r="I8850" i="1" a="1"/>
  <c r="I8850" i="1" s="1"/>
  <c r="I8849" i="1"/>
  <c r="I8849" i="1" a="1"/>
  <c r="I8848" i="1" a="1"/>
  <c r="I8848" i="1" s="1"/>
  <c r="I8847" i="1"/>
  <c r="I8847" i="1" a="1"/>
  <c r="I8846" i="1" a="1"/>
  <c r="I8846" i="1" s="1"/>
  <c r="I8845" i="1" a="1"/>
  <c r="I8845" i="1" s="1"/>
  <c r="I8844" i="1"/>
  <c r="I8844" i="1" a="1"/>
  <c r="I8843" i="1" a="1"/>
  <c r="I8843" i="1" s="1"/>
  <c r="I8842" i="1"/>
  <c r="I8842" i="1" a="1"/>
  <c r="I8841" i="1"/>
  <c r="I8841" i="1" a="1"/>
  <c r="I8840" i="1"/>
  <c r="I8840" i="1" a="1"/>
  <c r="I8839" i="1"/>
  <c r="I8839" i="1" a="1"/>
  <c r="I8838" i="1"/>
  <c r="I8838" i="1" a="1"/>
  <c r="I8837" i="1"/>
  <c r="I8837" i="1" a="1"/>
  <c r="I8836" i="1" a="1"/>
  <c r="I8836" i="1" s="1"/>
  <c r="I8835" i="1" a="1"/>
  <c r="I8835" i="1" s="1"/>
  <c r="I8834" i="1" a="1"/>
  <c r="I8834" i="1" s="1"/>
  <c r="I8833" i="1" a="1"/>
  <c r="I8833" i="1" s="1"/>
  <c r="I8832" i="1"/>
  <c r="I8832" i="1" a="1"/>
  <c r="I8831" i="1" a="1"/>
  <c r="I8831" i="1" s="1"/>
  <c r="I8830" i="1"/>
  <c r="I8830" i="1" a="1"/>
  <c r="I8829" i="1" a="1"/>
  <c r="I8829" i="1" s="1"/>
  <c r="I8828" i="1"/>
  <c r="I8828" i="1" a="1"/>
  <c r="I8827" i="1" a="1"/>
  <c r="I8827" i="1" s="1"/>
  <c r="I8826" i="1"/>
  <c r="I8826" i="1" a="1"/>
  <c r="I8825" i="1"/>
  <c r="I8825" i="1" a="1"/>
  <c r="I8824" i="1"/>
  <c r="I8824" i="1" a="1"/>
  <c r="I8823" i="1"/>
  <c r="I8823" i="1" a="1"/>
  <c r="I8822" i="1"/>
  <c r="I8822" i="1" a="1"/>
  <c r="I8821" i="1"/>
  <c r="I8821" i="1" a="1"/>
  <c r="I8820" i="1"/>
  <c r="I8820" i="1" a="1"/>
  <c r="I8819" i="1" a="1"/>
  <c r="I8819" i="1" s="1"/>
  <c r="I8818" i="1" a="1"/>
  <c r="I8818" i="1" s="1"/>
  <c r="I8817" i="1" a="1"/>
  <c r="I8817" i="1" s="1"/>
  <c r="I8816" i="1" a="1"/>
  <c r="I8816" i="1" s="1"/>
  <c r="I8815" i="1" a="1"/>
  <c r="I8815" i="1" s="1"/>
  <c r="I8814" i="1"/>
  <c r="I8814" i="1" a="1"/>
  <c r="I8813" i="1"/>
  <c r="I8813" i="1" a="1"/>
  <c r="I8812" i="1" a="1"/>
  <c r="I8812" i="1" s="1"/>
  <c r="I8811" i="1"/>
  <c r="I8811" i="1" a="1"/>
  <c r="I8810" i="1" a="1"/>
  <c r="I8810" i="1" s="1"/>
  <c r="I8809" i="1" a="1"/>
  <c r="I8809" i="1" s="1"/>
  <c r="I8808" i="1"/>
  <c r="I8808" i="1" a="1"/>
  <c r="I8807" i="1"/>
  <c r="I8807" i="1" a="1"/>
  <c r="I8806" i="1"/>
  <c r="I8806" i="1" a="1"/>
  <c r="I8805" i="1"/>
  <c r="I8805" i="1" a="1"/>
  <c r="I8804" i="1" a="1"/>
  <c r="I8804" i="1" s="1"/>
  <c r="I8803" i="1"/>
  <c r="I8803" i="1" a="1"/>
  <c r="I8802" i="1" a="1"/>
  <c r="I8802" i="1" s="1"/>
  <c r="I8801" i="1"/>
  <c r="I8801" i="1" a="1"/>
  <c r="I8800" i="1" a="1"/>
  <c r="I8800" i="1" s="1"/>
  <c r="I8799" i="1"/>
  <c r="I8799" i="1" a="1"/>
  <c r="I8798" i="1" a="1"/>
  <c r="I8798" i="1" s="1"/>
  <c r="I8797" i="1"/>
  <c r="I8797" i="1" a="1"/>
  <c r="I8796" i="1"/>
  <c r="I8796" i="1" a="1"/>
  <c r="I8795" i="1"/>
  <c r="I8795" i="1" a="1"/>
  <c r="I8794" i="1" a="1"/>
  <c r="I8794" i="1" s="1"/>
  <c r="I8793" i="1" a="1"/>
  <c r="I8793" i="1" s="1"/>
  <c r="I8792" i="1"/>
  <c r="I8792" i="1" a="1"/>
  <c r="I8791" i="1" a="1"/>
  <c r="I8791" i="1" s="1"/>
  <c r="I8790" i="1" a="1"/>
  <c r="I8790" i="1" s="1"/>
  <c r="I8789" i="1"/>
  <c r="I8789" i="1" a="1"/>
  <c r="I8788" i="1"/>
  <c r="I8788" i="1" a="1"/>
  <c r="I8787" i="1"/>
  <c r="I8787" i="1" a="1"/>
  <c r="I8786" i="1" a="1"/>
  <c r="I8786" i="1" s="1"/>
  <c r="I8785" i="1" a="1"/>
  <c r="I8785" i="1" s="1"/>
  <c r="I8784" i="1"/>
  <c r="I8784" i="1" a="1"/>
  <c r="I8783" i="1"/>
  <c r="I8783" i="1" a="1"/>
  <c r="I8782" i="1" a="1"/>
  <c r="I8782" i="1" s="1"/>
  <c r="I8781" i="1" a="1"/>
  <c r="I8781" i="1" s="1"/>
  <c r="I8780" i="1" a="1"/>
  <c r="I8780" i="1" s="1"/>
  <c r="I8779" i="1" a="1"/>
  <c r="I8779" i="1" s="1"/>
  <c r="I8778" i="1"/>
  <c r="I8778" i="1" a="1"/>
  <c r="I8777" i="1" a="1"/>
  <c r="I8777" i="1" s="1"/>
  <c r="I8776" i="1"/>
  <c r="I8776" i="1" a="1"/>
  <c r="I8775" i="1" a="1"/>
  <c r="I8775" i="1" s="1"/>
  <c r="I8774" i="1" a="1"/>
  <c r="I8774" i="1" s="1"/>
  <c r="I8773" i="1" a="1"/>
  <c r="I8773" i="1" s="1"/>
  <c r="I8772" i="1"/>
  <c r="I8772" i="1" a="1"/>
  <c r="I8771" i="1" a="1"/>
  <c r="I8771" i="1" s="1"/>
  <c r="I8770" i="1"/>
  <c r="I8770" i="1" a="1"/>
  <c r="I8769" i="1"/>
  <c r="I8769" i="1" a="1"/>
  <c r="I8768" i="1" a="1"/>
  <c r="I8768" i="1" s="1"/>
  <c r="I8767" i="1" a="1"/>
  <c r="I8767" i="1" s="1"/>
  <c r="I8766" i="1" a="1"/>
  <c r="I8766" i="1" s="1"/>
  <c r="I8765" i="1"/>
  <c r="I8765" i="1" a="1"/>
  <c r="I8764" i="1" a="1"/>
  <c r="I8764" i="1" s="1"/>
  <c r="I8763" i="1" a="1"/>
  <c r="I8763" i="1" s="1"/>
  <c r="I8762" i="1" a="1"/>
  <c r="I8762" i="1" s="1"/>
  <c r="I8761" i="1" a="1"/>
  <c r="I8761" i="1" s="1"/>
  <c r="I8760" i="1" a="1"/>
  <c r="I8760" i="1" s="1"/>
  <c r="I8759" i="1" a="1"/>
  <c r="I8759" i="1" s="1"/>
  <c r="I8758" i="1" a="1"/>
  <c r="I8758" i="1" s="1"/>
  <c r="I8757" i="1"/>
  <c r="I8757" i="1" a="1"/>
  <c r="I8756" i="1"/>
  <c r="I8756" i="1" a="1"/>
  <c r="I8755" i="1" a="1"/>
  <c r="I8755" i="1" s="1"/>
  <c r="I8754" i="1" a="1"/>
  <c r="I8754" i="1" s="1"/>
  <c r="I8753" i="1"/>
  <c r="I8753" i="1" a="1"/>
  <c r="I8752" i="1"/>
  <c r="I8752" i="1" a="1"/>
  <c r="I8751" i="1"/>
  <c r="I8751" i="1" a="1"/>
  <c r="I8750" i="1"/>
  <c r="I8750" i="1" a="1"/>
  <c r="I8749" i="1"/>
  <c r="I8749" i="1" a="1"/>
  <c r="I8748" i="1" a="1"/>
  <c r="I8748" i="1" s="1"/>
  <c r="I8747" i="1" a="1"/>
  <c r="I8747" i="1" s="1"/>
  <c r="I8746" i="1" a="1"/>
  <c r="I8746" i="1" s="1"/>
  <c r="I8745" i="1"/>
  <c r="I8745" i="1" a="1"/>
  <c r="I8744" i="1" a="1"/>
  <c r="I8744" i="1" s="1"/>
  <c r="I8743" i="1" a="1"/>
  <c r="I8743" i="1" s="1"/>
  <c r="I8742" i="1" a="1"/>
  <c r="I8742" i="1" s="1"/>
  <c r="I8741" i="1" a="1"/>
  <c r="I8741" i="1" s="1"/>
  <c r="I8740" i="1" a="1"/>
  <c r="I8740" i="1" s="1"/>
  <c r="I8739" i="1" a="1"/>
  <c r="I8739" i="1" s="1"/>
  <c r="I8738" i="1" a="1"/>
  <c r="I8738" i="1" s="1"/>
  <c r="I8737" i="1" a="1"/>
  <c r="I8737" i="1" s="1"/>
  <c r="I8736" i="1" a="1"/>
  <c r="I8736" i="1" s="1"/>
  <c r="I8735" i="1"/>
  <c r="I8735" i="1" a="1"/>
  <c r="I8734" i="1"/>
  <c r="I8734" i="1" a="1"/>
  <c r="I8733" i="1"/>
  <c r="I8733" i="1" a="1"/>
  <c r="I8732" i="1"/>
  <c r="I8732" i="1" a="1"/>
  <c r="I8731" i="1" a="1"/>
  <c r="I8731" i="1" s="1"/>
  <c r="I8730" i="1"/>
  <c r="I8730" i="1" a="1"/>
  <c r="I8729" i="1"/>
  <c r="I8729" i="1" a="1"/>
  <c r="I8728" i="1" a="1"/>
  <c r="I8728" i="1" s="1"/>
  <c r="I8727" i="1"/>
  <c r="I8727" i="1" a="1"/>
  <c r="I8726" i="1"/>
  <c r="I8726" i="1" a="1"/>
  <c r="I8725" i="1" a="1"/>
  <c r="I8725" i="1" s="1"/>
  <c r="I8724" i="1" a="1"/>
  <c r="I8724" i="1" s="1"/>
  <c r="I8723" i="1" a="1"/>
  <c r="I8723" i="1" s="1"/>
  <c r="I8722" i="1" a="1"/>
  <c r="I8722" i="1" s="1"/>
  <c r="I8721" i="1" a="1"/>
  <c r="I8721" i="1" s="1"/>
  <c r="I8720" i="1"/>
  <c r="I8720" i="1" a="1"/>
  <c r="I8719" i="1" a="1"/>
  <c r="I8719" i="1" s="1"/>
  <c r="I8718" i="1" a="1"/>
  <c r="I8718" i="1" s="1"/>
  <c r="I8717" i="1"/>
  <c r="I8717" i="1" a="1"/>
  <c r="I8716" i="1"/>
  <c r="I8716" i="1" a="1"/>
  <c r="I8715" i="1" a="1"/>
  <c r="I8715" i="1" s="1"/>
  <c r="I8714" i="1" a="1"/>
  <c r="I8714" i="1" s="1"/>
  <c r="I8713" i="1"/>
  <c r="I8713" i="1" a="1"/>
  <c r="I8712" i="1"/>
  <c r="I8712" i="1" a="1"/>
  <c r="I8711" i="1" a="1"/>
  <c r="I8711" i="1" s="1"/>
  <c r="I8710" i="1" a="1"/>
  <c r="I8710" i="1" s="1"/>
  <c r="I8709" i="1"/>
  <c r="I8709" i="1" a="1"/>
  <c r="I8708" i="1"/>
  <c r="I8708" i="1" a="1"/>
  <c r="I8707" i="1" a="1"/>
  <c r="I8707" i="1" s="1"/>
  <c r="I8706" i="1"/>
  <c r="I8706" i="1" a="1"/>
  <c r="I8705" i="1" a="1"/>
  <c r="I8705" i="1" s="1"/>
  <c r="I8704" i="1"/>
  <c r="I8704" i="1" a="1"/>
  <c r="I8703" i="1" a="1"/>
  <c r="I8703" i="1" s="1"/>
  <c r="I8702" i="1"/>
  <c r="I8702" i="1" a="1"/>
  <c r="I8701" i="1" a="1"/>
  <c r="I8701" i="1" s="1"/>
  <c r="I8700" i="1"/>
  <c r="I8700" i="1" a="1"/>
  <c r="I8699" i="1"/>
  <c r="I8699" i="1" a="1"/>
  <c r="I8698" i="1" a="1"/>
  <c r="I8698" i="1" s="1"/>
  <c r="I8697" i="1" a="1"/>
  <c r="I8697" i="1" s="1"/>
  <c r="I8696" i="1"/>
  <c r="I8696" i="1" a="1"/>
  <c r="I8695" i="1" a="1"/>
  <c r="I8695" i="1" s="1"/>
  <c r="I8694" i="1"/>
  <c r="I8694" i="1" a="1"/>
  <c r="I8693" i="1" a="1"/>
  <c r="I8693" i="1" s="1"/>
  <c r="I8692" i="1" a="1"/>
  <c r="I8692" i="1" s="1"/>
  <c r="I8691" i="1" a="1"/>
  <c r="I8691" i="1" s="1"/>
  <c r="I8690" i="1" a="1"/>
  <c r="I8690" i="1" s="1"/>
  <c r="I8689" i="1" a="1"/>
  <c r="I8689" i="1" s="1"/>
  <c r="I8688" i="1"/>
  <c r="I8688" i="1" a="1"/>
  <c r="I8687" i="1"/>
  <c r="I8687" i="1" a="1"/>
  <c r="I8686" i="1" a="1"/>
  <c r="I8686" i="1" s="1"/>
  <c r="I8685" i="1" a="1"/>
  <c r="I8685" i="1" s="1"/>
  <c r="I8684" i="1" a="1"/>
  <c r="I8684" i="1" s="1"/>
  <c r="I8683" i="1" a="1"/>
  <c r="I8683" i="1" s="1"/>
  <c r="I8682" i="1" a="1"/>
  <c r="I8682" i="1" s="1"/>
  <c r="I8681" i="1"/>
  <c r="I8681" i="1" a="1"/>
  <c r="I8680" i="1" a="1"/>
  <c r="I8680" i="1" s="1"/>
  <c r="I8679" i="1" a="1"/>
  <c r="I8679" i="1" s="1"/>
  <c r="I8678" i="1" a="1"/>
  <c r="I8678" i="1" s="1"/>
  <c r="I8677" i="1"/>
  <c r="I8677" i="1" a="1"/>
  <c r="I8676" i="1" a="1"/>
  <c r="I8676" i="1" s="1"/>
  <c r="I8675" i="1" a="1"/>
  <c r="I8675" i="1" s="1"/>
  <c r="I8674" i="1" a="1"/>
  <c r="I8674" i="1" s="1"/>
  <c r="I8673" i="1"/>
  <c r="I8673" i="1" a="1"/>
  <c r="I8672" i="1" a="1"/>
  <c r="I8672" i="1" s="1"/>
  <c r="I8671" i="1"/>
  <c r="I8671" i="1" a="1"/>
  <c r="I8670" i="1" a="1"/>
  <c r="I8670" i="1" s="1"/>
  <c r="I8669" i="1"/>
  <c r="I8669" i="1" a="1"/>
  <c r="I8668" i="1"/>
  <c r="I8668" i="1" a="1"/>
  <c r="I8667" i="1" a="1"/>
  <c r="I8667" i="1" s="1"/>
  <c r="I8666" i="1" a="1"/>
  <c r="I8666" i="1" s="1"/>
  <c r="I8665" i="1"/>
  <c r="I8665" i="1" a="1"/>
  <c r="I8664" i="1" a="1"/>
  <c r="I8664" i="1" s="1"/>
  <c r="I8663" i="1" a="1"/>
  <c r="I8663" i="1" s="1"/>
  <c r="I8662" i="1"/>
  <c r="I8662" i="1" a="1"/>
  <c r="I8661" i="1" a="1"/>
  <c r="I8661" i="1" s="1"/>
  <c r="I8660" i="1" a="1"/>
  <c r="I8660" i="1" s="1"/>
  <c r="I8659" i="1" a="1"/>
  <c r="I8659" i="1" s="1"/>
  <c r="I8658" i="1"/>
  <c r="I8658" i="1" a="1"/>
  <c r="I8657" i="1" a="1"/>
  <c r="I8657" i="1" s="1"/>
  <c r="I8656" i="1" a="1"/>
  <c r="I8656" i="1" s="1"/>
  <c r="I8655" i="1" a="1"/>
  <c r="I8655" i="1" s="1"/>
  <c r="I8654" i="1"/>
  <c r="I8654" i="1" a="1"/>
  <c r="I8653" i="1" a="1"/>
  <c r="I8653" i="1" s="1"/>
  <c r="I8652" i="1"/>
  <c r="I8652" i="1" a="1"/>
  <c r="I8651" i="1" a="1"/>
  <c r="I8651" i="1" s="1"/>
  <c r="I8650" i="1"/>
  <c r="I8650" i="1" a="1"/>
  <c r="I8649" i="1"/>
  <c r="I8649" i="1" a="1"/>
  <c r="I8648" i="1" a="1"/>
  <c r="I8648" i="1" s="1"/>
  <c r="I8647" i="1" a="1"/>
  <c r="I8647" i="1" s="1"/>
  <c r="I8646" i="1"/>
  <c r="I8646" i="1" a="1"/>
  <c r="I8645" i="1" a="1"/>
  <c r="I8645" i="1" s="1"/>
  <c r="I8644" i="1" a="1"/>
  <c r="I8644" i="1" s="1"/>
  <c r="I8643" i="1"/>
  <c r="I8643" i="1" a="1"/>
  <c r="I8642" i="1" a="1"/>
  <c r="I8642" i="1" s="1"/>
  <c r="I8641" i="1" a="1"/>
  <c r="I8641" i="1" s="1"/>
  <c r="I8640" i="1" a="1"/>
  <c r="I8640" i="1" s="1"/>
  <c r="I8639" i="1" a="1"/>
  <c r="I8639" i="1" s="1"/>
  <c r="I8638" i="1" a="1"/>
  <c r="I8638" i="1" s="1"/>
  <c r="I8637" i="1" a="1"/>
  <c r="I8637" i="1" s="1"/>
  <c r="I8636" i="1" a="1"/>
  <c r="I8636" i="1" s="1"/>
  <c r="I8635" i="1"/>
  <c r="I8635" i="1" a="1"/>
  <c r="I8634" i="1" a="1"/>
  <c r="I8634" i="1" s="1"/>
  <c r="I8633" i="1"/>
  <c r="I8633" i="1" a="1"/>
  <c r="I8632" i="1" a="1"/>
  <c r="I8632" i="1" s="1"/>
  <c r="I8631" i="1"/>
  <c r="I8631" i="1" a="1"/>
  <c r="I8630" i="1" a="1"/>
  <c r="I8630" i="1" s="1"/>
  <c r="I8629" i="1"/>
  <c r="I8629" i="1" a="1"/>
  <c r="I8628" i="1" a="1"/>
  <c r="I8628" i="1" s="1"/>
  <c r="I8627" i="1"/>
  <c r="I8627" i="1" a="1"/>
  <c r="I8626" i="1" a="1"/>
  <c r="I8626" i="1" s="1"/>
  <c r="I8625" i="1" a="1"/>
  <c r="I8625" i="1" s="1"/>
  <c r="I8624" i="1"/>
  <c r="I8624" i="1" a="1"/>
  <c r="I8623" i="1" a="1"/>
  <c r="I8623" i="1" s="1"/>
  <c r="I8622" i="1" a="1"/>
  <c r="I8622" i="1" s="1"/>
  <c r="I8621" i="1" a="1"/>
  <c r="I8621" i="1" s="1"/>
  <c r="I8620" i="1"/>
  <c r="I8620" i="1" a="1"/>
  <c r="I8619" i="1" a="1"/>
  <c r="I8619" i="1" s="1"/>
  <c r="I8618" i="1" a="1"/>
  <c r="I8618" i="1" s="1"/>
  <c r="I8617" i="1" a="1"/>
  <c r="I8617" i="1" s="1"/>
  <c r="I8616" i="1"/>
  <c r="I8616" i="1" a="1"/>
  <c r="I8615" i="1" a="1"/>
  <c r="I8615" i="1" s="1"/>
  <c r="I8614" i="1"/>
  <c r="I8614" i="1" a="1"/>
  <c r="I8613" i="1" a="1"/>
  <c r="I8613" i="1" s="1"/>
  <c r="I8612" i="1" a="1"/>
  <c r="I8612" i="1" s="1"/>
  <c r="I8611" i="1" a="1"/>
  <c r="I8611" i="1" s="1"/>
  <c r="I8610" i="1"/>
  <c r="I8610" i="1" a="1"/>
  <c r="I8609" i="1" a="1"/>
  <c r="I8609" i="1" s="1"/>
  <c r="I8608" i="1"/>
  <c r="I8608" i="1" a="1"/>
  <c r="I8607" i="1" a="1"/>
  <c r="I8607" i="1" s="1"/>
  <c r="I8606" i="1" a="1"/>
  <c r="I8606" i="1" s="1"/>
  <c r="I8605" i="1"/>
  <c r="I8605" i="1" a="1"/>
  <c r="I8604" i="1" a="1"/>
  <c r="I8604" i="1" s="1"/>
  <c r="I8603" i="1" a="1"/>
  <c r="I8603" i="1" s="1"/>
  <c r="I8602" i="1"/>
  <c r="I8602" i="1" a="1"/>
  <c r="I8601" i="1"/>
  <c r="I8601" i="1" a="1"/>
  <c r="I8600" i="1" a="1"/>
  <c r="I8600" i="1" s="1"/>
  <c r="I8599" i="1" a="1"/>
  <c r="I8599" i="1" s="1"/>
  <c r="I8598" i="1" a="1"/>
  <c r="I8598" i="1" s="1"/>
  <c r="I8597" i="1"/>
  <c r="I8597" i="1" a="1"/>
  <c r="I8596" i="1" a="1"/>
  <c r="I8596" i="1" s="1"/>
  <c r="I8595" i="1"/>
  <c r="I8595" i="1" a="1"/>
  <c r="I8594" i="1" a="1"/>
  <c r="I8594" i="1" s="1"/>
  <c r="I8593" i="1" a="1"/>
  <c r="I8593" i="1" s="1"/>
  <c r="I8592" i="1" a="1"/>
  <c r="I8592" i="1" s="1"/>
  <c r="I8591" i="1"/>
  <c r="I8591" i="1" a="1"/>
  <c r="I8590" i="1" a="1"/>
  <c r="I8590" i="1" s="1"/>
  <c r="I8589" i="1"/>
  <c r="I8589" i="1" a="1"/>
  <c r="I8588" i="1" a="1"/>
  <c r="I8588" i="1" s="1"/>
  <c r="I8587" i="1" a="1"/>
  <c r="I8587" i="1" s="1"/>
  <c r="I8586" i="1"/>
  <c r="I8586" i="1" a="1"/>
  <c r="I8585" i="1" a="1"/>
  <c r="I8585" i="1" s="1"/>
  <c r="I8584" i="1" a="1"/>
  <c r="I8584" i="1" s="1"/>
  <c r="I8583" i="1"/>
  <c r="I8583" i="1" a="1"/>
  <c r="I8582" i="1"/>
  <c r="I8582" i="1" a="1"/>
  <c r="I8581" i="1" a="1"/>
  <c r="I8581" i="1" s="1"/>
  <c r="I8580" i="1" a="1"/>
  <c r="I8580" i="1" s="1"/>
  <c r="I8579" i="1" a="1"/>
  <c r="I8579" i="1" s="1"/>
  <c r="I8578" i="1"/>
  <c r="I8578" i="1" a="1"/>
  <c r="I8577" i="1" a="1"/>
  <c r="I8577" i="1" s="1"/>
  <c r="I8576" i="1" a="1"/>
  <c r="I8576" i="1" s="1"/>
  <c r="I8575" i="1" a="1"/>
  <c r="I8575" i="1" s="1"/>
  <c r="I8574" i="1" a="1"/>
  <c r="I8574" i="1" s="1"/>
  <c r="I8573" i="1" a="1"/>
  <c r="I8573" i="1" s="1"/>
  <c r="I8572" i="1"/>
  <c r="I8572" i="1" a="1"/>
  <c r="I8571" i="1" a="1"/>
  <c r="I8571" i="1" s="1"/>
  <c r="I8570" i="1"/>
  <c r="I8570" i="1" a="1"/>
  <c r="I8569" i="1" a="1"/>
  <c r="I8569" i="1" s="1"/>
  <c r="I8568" i="1" a="1"/>
  <c r="I8568" i="1" s="1"/>
  <c r="I8567" i="1" a="1"/>
  <c r="I8567" i="1" s="1"/>
  <c r="I8566" i="1"/>
  <c r="I8566" i="1" a="1"/>
  <c r="I8565" i="1" a="1"/>
  <c r="I8565" i="1" s="1"/>
  <c r="I8564" i="1"/>
  <c r="I8564" i="1" a="1"/>
  <c r="I8563" i="1"/>
  <c r="I8563" i="1" a="1"/>
  <c r="I8562" i="1" a="1"/>
  <c r="I8562" i="1" s="1"/>
  <c r="I8561" i="1" a="1"/>
  <c r="I8561" i="1" s="1"/>
  <c r="I8560" i="1" a="1"/>
  <c r="I8560" i="1" s="1"/>
  <c r="I8559" i="1"/>
  <c r="I8559" i="1" a="1"/>
  <c r="I8558" i="1" a="1"/>
  <c r="I8558" i="1" s="1"/>
  <c r="I8557" i="1"/>
  <c r="I8557" i="1" a="1"/>
  <c r="I8556" i="1" a="1"/>
  <c r="I8556" i="1" s="1"/>
  <c r="I8555" i="1" a="1"/>
  <c r="I8555" i="1" s="1"/>
  <c r="I8554" i="1" a="1"/>
  <c r="I8554" i="1" s="1"/>
  <c r="I8553" i="1"/>
  <c r="I8553" i="1" a="1"/>
  <c r="I8552" i="1" a="1"/>
  <c r="I8552" i="1" s="1"/>
  <c r="I8551" i="1"/>
  <c r="I8551" i="1" a="1"/>
  <c r="I8550" i="1" a="1"/>
  <c r="I8550" i="1" s="1"/>
  <c r="I8549" i="1" a="1"/>
  <c r="I8549" i="1" s="1"/>
  <c r="I8548" i="1" a="1"/>
  <c r="I8548" i="1" s="1"/>
  <c r="I8547" i="1"/>
  <c r="I8547" i="1" a="1"/>
  <c r="I8546" i="1" a="1"/>
  <c r="I8546" i="1" s="1"/>
  <c r="I8545" i="1"/>
  <c r="I8545" i="1" a="1"/>
  <c r="I8544" i="1"/>
  <c r="I8544" i="1" a="1"/>
  <c r="I8543" i="1" a="1"/>
  <c r="I8543" i="1" s="1"/>
  <c r="I8542" i="1" a="1"/>
  <c r="I8542" i="1" s="1"/>
  <c r="I8541" i="1" a="1"/>
  <c r="I8541" i="1" s="1"/>
  <c r="I8540" i="1" a="1"/>
  <c r="I8540" i="1" s="1"/>
  <c r="I8539" i="1" a="1"/>
  <c r="I8539" i="1" s="1"/>
  <c r="I8538" i="1"/>
  <c r="I8538" i="1" a="1"/>
  <c r="I8537" i="1" a="1"/>
  <c r="I8537" i="1" s="1"/>
  <c r="I8536" i="1" a="1"/>
  <c r="I8536" i="1" s="1"/>
  <c r="I8535" i="1" a="1"/>
  <c r="I8535" i="1" s="1"/>
  <c r="I8534" i="1"/>
  <c r="I8534" i="1" a="1"/>
  <c r="I8533" i="1" a="1"/>
  <c r="I8533" i="1" s="1"/>
  <c r="I8532" i="1"/>
  <c r="I8532" i="1" a="1"/>
  <c r="I8531" i="1" a="1"/>
  <c r="I8531" i="1" s="1"/>
  <c r="I8530" i="1"/>
  <c r="I8530" i="1" a="1"/>
  <c r="I8529" i="1" a="1"/>
  <c r="I8529" i="1" s="1"/>
  <c r="I8528" i="1"/>
  <c r="I8528" i="1" a="1"/>
  <c r="I8527" i="1" a="1"/>
  <c r="I8527" i="1" s="1"/>
  <c r="I8526" i="1"/>
  <c r="I8526" i="1" a="1"/>
  <c r="I8525" i="1"/>
  <c r="I8525" i="1" a="1"/>
  <c r="I8524" i="1" a="1"/>
  <c r="I8524" i="1" s="1"/>
  <c r="I8523" i="1" a="1"/>
  <c r="I8523" i="1" s="1"/>
  <c r="I8522" i="1" a="1"/>
  <c r="I8522" i="1" s="1"/>
  <c r="I8521" i="1" a="1"/>
  <c r="I8521" i="1" s="1"/>
  <c r="I8520" i="1" a="1"/>
  <c r="I8520" i="1" s="1"/>
  <c r="I8519" i="1"/>
  <c r="I8519" i="1" a="1"/>
  <c r="I8518" i="1" a="1"/>
  <c r="I8518" i="1" s="1"/>
  <c r="I8517" i="1" a="1"/>
  <c r="I8517" i="1" s="1"/>
  <c r="I8516" i="1" a="1"/>
  <c r="I8516" i="1" s="1"/>
  <c r="I8515" i="1"/>
  <c r="I8515" i="1" a="1"/>
  <c r="I8514" i="1" a="1"/>
  <c r="I8514" i="1" s="1"/>
  <c r="I8513" i="1" a="1"/>
  <c r="I8513" i="1" s="1"/>
  <c r="I8512" i="1" a="1"/>
  <c r="I8512" i="1" s="1"/>
  <c r="I8511" i="1"/>
  <c r="I8511" i="1" a="1"/>
  <c r="I8510" i="1" a="1"/>
  <c r="I8510" i="1" s="1"/>
  <c r="I8509" i="1"/>
  <c r="I8509" i="1" a="1"/>
  <c r="I8508" i="1" a="1"/>
  <c r="I8508" i="1" s="1"/>
  <c r="I8507" i="1"/>
  <c r="I8507" i="1" a="1"/>
  <c r="I8506" i="1"/>
  <c r="I8506" i="1" a="1"/>
  <c r="I8505" i="1" a="1"/>
  <c r="I8505" i="1" s="1"/>
  <c r="I8504" i="1" a="1"/>
  <c r="I8504" i="1" s="1"/>
  <c r="I8503" i="1"/>
  <c r="I8503" i="1" a="1"/>
  <c r="I8502" i="1" a="1"/>
  <c r="I8502" i="1" s="1"/>
  <c r="I8501" i="1" a="1"/>
  <c r="I8501" i="1" s="1"/>
  <c r="I8500" i="1"/>
  <c r="I8500" i="1" a="1"/>
  <c r="I8499" i="1" a="1"/>
  <c r="I8499" i="1" s="1"/>
  <c r="I8498" i="1" a="1"/>
  <c r="I8498" i="1" s="1"/>
  <c r="I8497" i="1" a="1"/>
  <c r="I8497" i="1" s="1"/>
  <c r="I8496" i="1"/>
  <c r="I8496" i="1" a="1"/>
  <c r="I8495" i="1" a="1"/>
  <c r="I8495" i="1" s="1"/>
  <c r="I8494" i="1" a="1"/>
  <c r="I8494" i="1" s="1"/>
  <c r="I8493" i="1" a="1"/>
  <c r="I8493" i="1" s="1"/>
  <c r="I8492" i="1"/>
  <c r="I8492" i="1" a="1"/>
  <c r="I8491" i="1" a="1"/>
  <c r="I8491" i="1" s="1"/>
  <c r="I8490" i="1"/>
  <c r="I8490" i="1" a="1"/>
  <c r="I8489" i="1" a="1"/>
  <c r="I8489" i="1" s="1"/>
  <c r="I8488" i="1"/>
  <c r="I8488" i="1" a="1"/>
  <c r="I8487" i="1"/>
  <c r="I8487" i="1" a="1"/>
  <c r="I8486" i="1" a="1"/>
  <c r="I8486" i="1" s="1"/>
  <c r="I8485" i="1" a="1"/>
  <c r="I8485" i="1" s="1"/>
  <c r="I8484" i="1"/>
  <c r="I8484" i="1" a="1"/>
  <c r="I8483" i="1" a="1"/>
  <c r="I8483" i="1" s="1"/>
  <c r="I8482" i="1" a="1"/>
  <c r="I8482" i="1" s="1"/>
  <c r="I8481" i="1"/>
  <c r="I8481" i="1" a="1"/>
  <c r="I8480" i="1" a="1"/>
  <c r="I8480" i="1" s="1"/>
  <c r="I8479" i="1" a="1"/>
  <c r="I8479" i="1" s="1"/>
  <c r="I8478" i="1" a="1"/>
  <c r="I8478" i="1" s="1"/>
  <c r="I8477" i="1" a="1"/>
  <c r="I8477" i="1" s="1"/>
  <c r="I8476" i="1" a="1"/>
  <c r="I8476" i="1" s="1"/>
  <c r="I8475" i="1" a="1"/>
  <c r="I8475" i="1" s="1"/>
  <c r="I8474" i="1" a="1"/>
  <c r="I8474" i="1" s="1"/>
  <c r="I8473" i="1"/>
  <c r="I8473" i="1" a="1"/>
  <c r="I8472" i="1" a="1"/>
  <c r="I8472" i="1" s="1"/>
  <c r="I8471" i="1"/>
  <c r="I8471" i="1" a="1"/>
  <c r="I8470" i="1" a="1"/>
  <c r="I8470" i="1" s="1"/>
  <c r="I8469" i="1"/>
  <c r="I8469" i="1" a="1"/>
  <c r="I8468" i="1" a="1"/>
  <c r="I8468" i="1" s="1"/>
  <c r="I8467" i="1"/>
  <c r="I8467" i="1" a="1"/>
  <c r="I8466" i="1" a="1"/>
  <c r="I8466" i="1" s="1"/>
  <c r="I8465" i="1"/>
  <c r="I8465" i="1" a="1"/>
  <c r="I8464" i="1" a="1"/>
  <c r="I8464" i="1" s="1"/>
  <c r="I8463" i="1" a="1"/>
  <c r="I8463" i="1" s="1"/>
  <c r="I8462" i="1"/>
  <c r="I8462" i="1" a="1"/>
  <c r="I8461" i="1" a="1"/>
  <c r="I8461" i="1" s="1"/>
  <c r="I8460" i="1" a="1"/>
  <c r="I8460" i="1" s="1"/>
  <c r="I8459" i="1" a="1"/>
  <c r="I8459" i="1" s="1"/>
  <c r="I8458" i="1"/>
  <c r="I8458" i="1" a="1"/>
  <c r="I8457" i="1" a="1"/>
  <c r="I8457" i="1" s="1"/>
  <c r="I8456" i="1" a="1"/>
  <c r="I8456" i="1" s="1"/>
  <c r="I8455" i="1" a="1"/>
  <c r="I8455" i="1" s="1"/>
  <c r="I8454" i="1"/>
  <c r="I8454" i="1" a="1"/>
  <c r="I8453" i="1" a="1"/>
  <c r="I8453" i="1" s="1"/>
  <c r="I8452" i="1"/>
  <c r="I8452" i="1" a="1"/>
  <c r="I8451" i="1" a="1"/>
  <c r="I8451" i="1" s="1"/>
  <c r="I8450" i="1" a="1"/>
  <c r="I8450" i="1" s="1"/>
  <c r="I8449" i="1" a="1"/>
  <c r="I8449" i="1" s="1"/>
  <c r="I8448" i="1"/>
  <c r="I8448" i="1" a="1"/>
  <c r="I8447" i="1" a="1"/>
  <c r="I8447" i="1" s="1"/>
  <c r="I8446" i="1"/>
  <c r="I8446" i="1" a="1"/>
  <c r="I8445" i="1" a="1"/>
  <c r="I8445" i="1" s="1"/>
  <c r="I8444" i="1" a="1"/>
  <c r="I8444" i="1" s="1"/>
  <c r="I8443" i="1"/>
  <c r="I8443" i="1" a="1"/>
  <c r="I8442" i="1" a="1"/>
  <c r="I8442" i="1" s="1"/>
  <c r="I8441" i="1" a="1"/>
  <c r="I8441" i="1" s="1"/>
  <c r="I8440" i="1"/>
  <c r="I8440" i="1" a="1"/>
  <c r="I8439" i="1"/>
  <c r="I8439" i="1" a="1"/>
  <c r="I8438" i="1" a="1"/>
  <c r="I8438" i="1" s="1"/>
  <c r="I8437" i="1" a="1"/>
  <c r="I8437" i="1" s="1"/>
  <c r="I8436" i="1" a="1"/>
  <c r="I8436" i="1" s="1"/>
  <c r="I8435" i="1"/>
  <c r="I8435" i="1" a="1"/>
  <c r="I8434" i="1" a="1"/>
  <c r="I8434" i="1" s="1"/>
  <c r="I8433" i="1"/>
  <c r="I8433" i="1" a="1"/>
  <c r="I8432" i="1" a="1"/>
  <c r="I8432" i="1" s="1"/>
  <c r="I8431" i="1" a="1"/>
  <c r="I8431" i="1" s="1"/>
  <c r="I8430" i="1" a="1"/>
  <c r="I8430" i="1" s="1"/>
  <c r="I8429" i="1"/>
  <c r="I8429" i="1" a="1"/>
  <c r="I8428" i="1" a="1"/>
  <c r="I8428" i="1" s="1"/>
  <c r="I8427" i="1"/>
  <c r="I8427" i="1" a="1"/>
  <c r="I8426" i="1" a="1"/>
  <c r="I8426" i="1" s="1"/>
  <c r="I8425" i="1" a="1"/>
  <c r="I8425" i="1" s="1"/>
  <c r="I8424" i="1"/>
  <c r="I8424" i="1" a="1"/>
  <c r="I8423" i="1" a="1"/>
  <c r="I8423" i="1" s="1"/>
  <c r="I8422" i="1" a="1"/>
  <c r="I8422" i="1" s="1"/>
  <c r="I8421" i="1"/>
  <c r="I8421" i="1" a="1"/>
  <c r="I8420" i="1"/>
  <c r="I8420" i="1" a="1"/>
  <c r="I8419" i="1" a="1"/>
  <c r="I8419" i="1" s="1"/>
  <c r="I8418" i="1" a="1"/>
  <c r="I8418" i="1" s="1"/>
  <c r="I8417" i="1" a="1"/>
  <c r="I8417" i="1" s="1"/>
  <c r="I8416" i="1"/>
  <c r="I8416" i="1" a="1"/>
  <c r="I8415" i="1" a="1"/>
  <c r="I8415" i="1" s="1"/>
  <c r="I8414" i="1" a="1"/>
  <c r="I8414" i="1" s="1"/>
  <c r="I8413" i="1" a="1"/>
  <c r="I8413" i="1" s="1"/>
  <c r="I8412" i="1" a="1"/>
  <c r="I8412" i="1" s="1"/>
  <c r="I8411" i="1" a="1"/>
  <c r="I8411" i="1" s="1"/>
  <c r="I8410" i="1"/>
  <c r="I8410" i="1" a="1"/>
  <c r="I8409" i="1" a="1"/>
  <c r="I8409" i="1" s="1"/>
  <c r="I8408" i="1"/>
  <c r="I8408" i="1" a="1"/>
  <c r="I8407" i="1" a="1"/>
  <c r="I8407" i="1" s="1"/>
  <c r="I8406" i="1" a="1"/>
  <c r="I8406" i="1" s="1"/>
  <c r="I8405" i="1" a="1"/>
  <c r="I8405" i="1" s="1"/>
  <c r="I8404" i="1"/>
  <c r="I8404" i="1" a="1"/>
  <c r="I8403" i="1" a="1"/>
  <c r="I8403" i="1" s="1"/>
  <c r="I8402" i="1"/>
  <c r="I8402" i="1" a="1"/>
  <c r="I8401" i="1"/>
  <c r="I8401" i="1" a="1"/>
  <c r="I8400" i="1" a="1"/>
  <c r="I8400" i="1" s="1"/>
  <c r="I8399" i="1" a="1"/>
  <c r="I8399" i="1" s="1"/>
  <c r="I8398" i="1" a="1"/>
  <c r="I8398" i="1" s="1"/>
  <c r="I8397" i="1"/>
  <c r="I8397" i="1" a="1"/>
  <c r="I8396" i="1" a="1"/>
  <c r="I8396" i="1" s="1"/>
  <c r="I8395" i="1"/>
  <c r="I8395" i="1" a="1"/>
  <c r="I8394" i="1" a="1"/>
  <c r="I8394" i="1" s="1"/>
  <c r="I8393" i="1" a="1"/>
  <c r="I8393" i="1" s="1"/>
  <c r="I8392" i="1" a="1"/>
  <c r="I8392" i="1" s="1"/>
  <c r="I8391" i="1"/>
  <c r="I8391" i="1" a="1"/>
  <c r="I8390" i="1" a="1"/>
  <c r="I8390" i="1" s="1"/>
  <c r="I8389" i="1"/>
  <c r="I8389" i="1" a="1"/>
  <c r="I8388" i="1" a="1"/>
  <c r="I8388" i="1" s="1"/>
  <c r="I8387" i="1" a="1"/>
  <c r="I8387" i="1" s="1"/>
  <c r="I8386" i="1" a="1"/>
  <c r="I8386" i="1" s="1"/>
  <c r="I8385" i="1"/>
  <c r="I8385" i="1" a="1"/>
  <c r="I8384" i="1" a="1"/>
  <c r="I8384" i="1" s="1"/>
  <c r="I8383" i="1"/>
  <c r="I8383" i="1" a="1"/>
  <c r="I8382" i="1"/>
  <c r="I8382" i="1" a="1"/>
  <c r="I8381" i="1" a="1"/>
  <c r="I8381" i="1" s="1"/>
  <c r="I8380" i="1" a="1"/>
  <c r="I8380" i="1" s="1"/>
  <c r="I8379" i="1" a="1"/>
  <c r="I8379" i="1" s="1"/>
  <c r="I8378" i="1" a="1"/>
  <c r="I8378" i="1" s="1"/>
  <c r="I8377" i="1" a="1"/>
  <c r="I8377" i="1" s="1"/>
  <c r="I8376" i="1"/>
  <c r="I8376" i="1" a="1"/>
  <c r="I8375" i="1" a="1"/>
  <c r="I8375" i="1" s="1"/>
  <c r="I8374" i="1" a="1"/>
  <c r="I8374" i="1" s="1"/>
  <c r="I8373" i="1" a="1"/>
  <c r="I8373" i="1" s="1"/>
  <c r="I8372" i="1"/>
  <c r="I8372" i="1" a="1"/>
  <c r="I8371" i="1" a="1"/>
  <c r="I8371" i="1" s="1"/>
  <c r="I8370" i="1"/>
  <c r="I8370" i="1" a="1"/>
  <c r="I8369" i="1" a="1"/>
  <c r="I8369" i="1" s="1"/>
  <c r="I8368" i="1"/>
  <c r="I8368" i="1" a="1"/>
  <c r="I8367" i="1" a="1"/>
  <c r="I8367" i="1" s="1"/>
  <c r="I8366" i="1"/>
  <c r="I8366" i="1" a="1"/>
  <c r="I8365" i="1" a="1"/>
  <c r="I8365" i="1" s="1"/>
  <c r="I8364" i="1"/>
  <c r="I8364" i="1" a="1"/>
  <c r="I8363" i="1"/>
  <c r="I8363" i="1" a="1"/>
  <c r="I8362" i="1" a="1"/>
  <c r="I8362" i="1" s="1"/>
  <c r="I8361" i="1" a="1"/>
  <c r="I8361" i="1" s="1"/>
  <c r="I8360" i="1" a="1"/>
  <c r="I8360" i="1" s="1"/>
  <c r="I8359" i="1" a="1"/>
  <c r="I8359" i="1" s="1"/>
  <c r="I8358" i="1" a="1"/>
  <c r="I8358" i="1" s="1"/>
  <c r="I8357" i="1"/>
  <c r="I8357" i="1" a="1"/>
  <c r="I8356" i="1"/>
  <c r="I8356" i="1" a="1"/>
  <c r="I8355" i="1" a="1"/>
  <c r="I8355" i="1" s="1"/>
  <c r="I8354" i="1" a="1"/>
  <c r="I8354" i="1" s="1"/>
  <c r="I8353" i="1"/>
  <c r="I8353" i="1" a="1"/>
  <c r="I8352" i="1" a="1"/>
  <c r="I8352" i="1" s="1"/>
  <c r="I8351" i="1" a="1"/>
  <c r="I8351" i="1" s="1"/>
  <c r="I8350" i="1" a="1"/>
  <c r="I8350" i="1" s="1"/>
  <c r="I8349" i="1"/>
  <c r="I8349" i="1" a="1"/>
  <c r="I8348" i="1" a="1"/>
  <c r="I8348" i="1" s="1"/>
  <c r="I8347" i="1"/>
  <c r="I8347" i="1" a="1"/>
  <c r="I8346" i="1" a="1"/>
  <c r="I8346" i="1" s="1"/>
  <c r="I8345" i="1"/>
  <c r="I8345" i="1" a="1"/>
  <c r="I8344" i="1"/>
  <c r="I8344" i="1" a="1"/>
  <c r="I8343" i="1" a="1"/>
  <c r="I8343" i="1" s="1"/>
  <c r="I8342" i="1" a="1"/>
  <c r="I8342" i="1" s="1"/>
  <c r="I8341" i="1"/>
  <c r="I8341" i="1" a="1"/>
  <c r="I8340" i="1" a="1"/>
  <c r="I8340" i="1" s="1"/>
  <c r="I8339" i="1" a="1"/>
  <c r="I8339" i="1" s="1"/>
  <c r="I8338" i="1"/>
  <c r="I8338" i="1" a="1"/>
  <c r="I8337" i="1"/>
  <c r="I8337" i="1" a="1"/>
  <c r="I8336" i="1" a="1"/>
  <c r="I8336" i="1" s="1"/>
  <c r="I8335" i="1" a="1"/>
  <c r="I8335" i="1" s="1"/>
  <c r="I8334" i="1"/>
  <c r="I8334" i="1" a="1"/>
  <c r="I8333" i="1" a="1"/>
  <c r="I8333" i="1" s="1"/>
  <c r="I8332" i="1" a="1"/>
  <c r="I8332" i="1" s="1"/>
  <c r="I8331" i="1" a="1"/>
  <c r="I8331" i="1" s="1"/>
  <c r="I8330" i="1"/>
  <c r="I8330" i="1" a="1"/>
  <c r="I8329" i="1" a="1"/>
  <c r="I8329" i="1" s="1"/>
  <c r="I8328" i="1"/>
  <c r="I8328" i="1" a="1"/>
  <c r="I8327" i="1" a="1"/>
  <c r="I8327" i="1" s="1"/>
  <c r="I8326" i="1"/>
  <c r="I8326" i="1" a="1"/>
  <c r="I8325" i="1"/>
  <c r="I8325" i="1" a="1"/>
  <c r="I8324" i="1" a="1"/>
  <c r="I8324" i="1" s="1"/>
  <c r="I8323" i="1" a="1"/>
  <c r="I8323" i="1" s="1"/>
  <c r="I8322" i="1"/>
  <c r="I8322" i="1" a="1"/>
  <c r="I8321" i="1" a="1"/>
  <c r="I8321" i="1" s="1"/>
  <c r="I8320" i="1" a="1"/>
  <c r="I8320" i="1" s="1"/>
  <c r="I8319" i="1"/>
  <c r="I8319" i="1" a="1"/>
  <c r="I8318" i="1"/>
  <c r="I8318" i="1" a="1"/>
  <c r="I8317" i="1" a="1"/>
  <c r="I8317" i="1" s="1"/>
  <c r="I8316" i="1" a="1"/>
  <c r="I8316" i="1" s="1"/>
  <c r="I8315" i="1" a="1"/>
  <c r="I8315" i="1" s="1"/>
  <c r="I8314" i="1" a="1"/>
  <c r="I8314" i="1" s="1"/>
  <c r="I8313" i="1" a="1"/>
  <c r="I8313" i="1" s="1"/>
  <c r="I8312" i="1" a="1"/>
  <c r="I8312" i="1" s="1"/>
  <c r="I8311" i="1"/>
  <c r="I8311" i="1" a="1"/>
  <c r="I8310" i="1" a="1"/>
  <c r="I8310" i="1" s="1"/>
  <c r="I8309" i="1"/>
  <c r="I8309" i="1" a="1"/>
  <c r="I8308" i="1" a="1"/>
  <c r="I8308" i="1" s="1"/>
  <c r="I8307" i="1"/>
  <c r="I8307" i="1" a="1"/>
  <c r="I8306" i="1" a="1"/>
  <c r="I8306" i="1" s="1"/>
  <c r="I8305" i="1"/>
  <c r="I8305" i="1" a="1"/>
  <c r="I8304" i="1" a="1"/>
  <c r="I8304" i="1" s="1"/>
  <c r="I8303" i="1"/>
  <c r="I8303" i="1" a="1"/>
  <c r="I8302" i="1" a="1"/>
  <c r="I8302" i="1" s="1"/>
  <c r="I8301" i="1" a="1"/>
  <c r="I8301" i="1" s="1"/>
  <c r="I8300" i="1"/>
  <c r="I8300" i="1" a="1"/>
  <c r="I8299" i="1" a="1"/>
  <c r="I8299" i="1" s="1"/>
  <c r="I8298" i="1" a="1"/>
  <c r="I8298" i="1" s="1"/>
  <c r="I8297" i="1" a="1"/>
  <c r="I8297" i="1" s="1"/>
  <c r="I8296" i="1"/>
  <c r="I8296" i="1" a="1"/>
  <c r="I8295" i="1" a="1"/>
  <c r="I8295" i="1" s="1"/>
  <c r="I8294" i="1" a="1"/>
  <c r="I8294" i="1" s="1"/>
  <c r="I8293" i="1" a="1"/>
  <c r="I8293" i="1" s="1"/>
  <c r="I8292" i="1"/>
  <c r="I8292" i="1" a="1"/>
  <c r="I8291" i="1" a="1"/>
  <c r="I8291" i="1" s="1"/>
  <c r="I8290" i="1"/>
  <c r="I8290" i="1" a="1"/>
  <c r="I8289" i="1" a="1"/>
  <c r="I8289" i="1" s="1"/>
  <c r="I8288" i="1" a="1"/>
  <c r="I8288" i="1" s="1"/>
  <c r="I8287" i="1" a="1"/>
  <c r="I8287" i="1" s="1"/>
  <c r="I8286" i="1"/>
  <c r="I8286" i="1" a="1"/>
  <c r="I8285" i="1" a="1"/>
  <c r="I8285" i="1" s="1"/>
  <c r="I8284" i="1"/>
  <c r="I8284" i="1" a="1"/>
  <c r="I8283" i="1" a="1"/>
  <c r="I8283" i="1" s="1"/>
  <c r="I8282" i="1" a="1"/>
  <c r="I8282" i="1" s="1"/>
  <c r="I8281" i="1"/>
  <c r="I8281" i="1" a="1"/>
  <c r="I8280" i="1" a="1"/>
  <c r="I8280" i="1" s="1"/>
  <c r="I8279" i="1" a="1"/>
  <c r="I8279" i="1" s="1"/>
  <c r="I8278" i="1"/>
  <c r="I8278" i="1" a="1"/>
  <c r="I8277" i="1"/>
  <c r="I8277" i="1" a="1"/>
  <c r="I8276" i="1" a="1"/>
  <c r="I8276" i="1" s="1"/>
  <c r="I8275" i="1" a="1"/>
  <c r="I8275" i="1" s="1"/>
  <c r="I8274" i="1" a="1"/>
  <c r="I8274" i="1" s="1"/>
  <c r="I8273" i="1"/>
  <c r="I8273" i="1" a="1"/>
  <c r="I8272" i="1" a="1"/>
  <c r="I8272" i="1" s="1"/>
  <c r="I8271" i="1"/>
  <c r="I8271" i="1" a="1"/>
  <c r="I8270" i="1" a="1"/>
  <c r="I8270" i="1" s="1"/>
  <c r="I8269" i="1" a="1"/>
  <c r="I8269" i="1" s="1"/>
  <c r="I8268" i="1" a="1"/>
  <c r="I8268" i="1" s="1"/>
  <c r="I8267" i="1"/>
  <c r="I8267" i="1" a="1"/>
  <c r="I8266" i="1" a="1"/>
  <c r="I8266" i="1" s="1"/>
  <c r="I8265" i="1"/>
  <c r="I8265" i="1" a="1"/>
  <c r="I8264" i="1" a="1"/>
  <c r="I8264" i="1" s="1"/>
  <c r="I8263" i="1" a="1"/>
  <c r="I8263" i="1" s="1"/>
  <c r="I8262" i="1"/>
  <c r="I8262" i="1" a="1"/>
  <c r="I8261" i="1" a="1"/>
  <c r="I8261" i="1" s="1"/>
  <c r="I8260" i="1" a="1"/>
  <c r="I8260" i="1" s="1"/>
  <c r="I8259" i="1"/>
  <c r="I8259" i="1" a="1"/>
  <c r="I8258" i="1"/>
  <c r="I8258" i="1" a="1"/>
  <c r="I8257" i="1" a="1"/>
  <c r="I8257" i="1" s="1"/>
  <c r="I8256" i="1"/>
  <c r="I8256" i="1" a="1"/>
  <c r="I8255" i="1" a="1"/>
  <c r="I8255" i="1" s="1"/>
  <c r="I8254" i="1"/>
  <c r="I8254" i="1" a="1"/>
  <c r="I8253" i="1" a="1"/>
  <c r="I8253" i="1" s="1"/>
  <c r="I8252" i="1" a="1"/>
  <c r="I8252" i="1" s="1"/>
  <c r="I8251" i="1" a="1"/>
  <c r="I8251" i="1" s="1"/>
  <c r="I8250" i="1" a="1"/>
  <c r="I8250" i="1" s="1"/>
  <c r="I8249" i="1" a="1"/>
  <c r="I8249" i="1" s="1"/>
  <c r="I8248" i="1"/>
  <c r="I8248" i="1" a="1"/>
  <c r="I8247" i="1" a="1"/>
  <c r="I8247" i="1" s="1"/>
  <c r="I8246" i="1"/>
  <c r="I8246" i="1" a="1"/>
  <c r="I8245" i="1" a="1"/>
  <c r="I8245" i="1" s="1"/>
  <c r="I8244" i="1" a="1"/>
  <c r="I8244" i="1" s="1"/>
  <c r="I8243" i="1" a="1"/>
  <c r="I8243" i="1" s="1"/>
  <c r="I8242" i="1"/>
  <c r="I8242" i="1" a="1"/>
  <c r="I8241" i="1" a="1"/>
  <c r="I8241" i="1" s="1"/>
  <c r="I8240" i="1"/>
  <c r="I8240" i="1" a="1"/>
  <c r="I8239" i="1"/>
  <c r="I8239" i="1" a="1"/>
  <c r="I8238" i="1" a="1"/>
  <c r="I8238" i="1" s="1"/>
  <c r="I8237" i="1"/>
  <c r="I8237" i="1" a="1"/>
  <c r="I8236" i="1" a="1"/>
  <c r="I8236" i="1" s="1"/>
  <c r="I8235" i="1"/>
  <c r="I8235" i="1" a="1"/>
  <c r="I8234" i="1" a="1"/>
  <c r="I8234" i="1" s="1"/>
  <c r="I8233" i="1"/>
  <c r="I8233" i="1" a="1"/>
  <c r="I8232" i="1" a="1"/>
  <c r="I8232" i="1" s="1"/>
  <c r="I8231" i="1" a="1"/>
  <c r="I8231" i="1" s="1"/>
  <c r="I8230" i="1" a="1"/>
  <c r="I8230" i="1" s="1"/>
  <c r="I8229" i="1"/>
  <c r="I8229" i="1" a="1"/>
  <c r="I8228" i="1" a="1"/>
  <c r="I8228" i="1" s="1"/>
  <c r="I8227" i="1"/>
  <c r="I8227" i="1" a="1"/>
  <c r="I8226" i="1" a="1"/>
  <c r="I8226" i="1" s="1"/>
  <c r="I8225" i="1" a="1"/>
  <c r="I8225" i="1" s="1"/>
  <c r="I8224" i="1" a="1"/>
  <c r="I8224" i="1" s="1"/>
  <c r="I8223" i="1"/>
  <c r="I8223" i="1" a="1"/>
  <c r="I8222" i="1" a="1"/>
  <c r="I8222" i="1" s="1"/>
  <c r="I8221" i="1"/>
  <c r="I8221" i="1" a="1"/>
  <c r="I8220" i="1"/>
  <c r="I8220" i="1" a="1"/>
  <c r="I8219" i="1" a="1"/>
  <c r="I8219" i="1" s="1"/>
  <c r="I8218" i="1"/>
  <c r="I8218" i="1" a="1"/>
  <c r="I8217" i="1" a="1"/>
  <c r="I8217" i="1" s="1"/>
  <c r="I8216" i="1" a="1"/>
  <c r="I8216" i="1" s="1"/>
  <c r="I8215" i="1" a="1"/>
  <c r="I8215" i="1" s="1"/>
  <c r="I8214" i="1"/>
  <c r="I8214" i="1" a="1"/>
  <c r="I8213" i="1" a="1"/>
  <c r="I8213" i="1" s="1"/>
  <c r="I8212" i="1" a="1"/>
  <c r="I8212" i="1" s="1"/>
  <c r="I8211" i="1" a="1"/>
  <c r="I8211" i="1" s="1"/>
  <c r="I8210" i="1"/>
  <c r="I8210" i="1" a="1"/>
  <c r="I8209" i="1" a="1"/>
  <c r="I8209" i="1" s="1"/>
  <c r="I8208" i="1"/>
  <c r="I8208" i="1" a="1"/>
  <c r="I8207" i="1" a="1"/>
  <c r="I8207" i="1" s="1"/>
  <c r="I8206" i="1"/>
  <c r="I8206" i="1" a="1"/>
  <c r="I8205" i="1" a="1"/>
  <c r="I8205" i="1" s="1"/>
  <c r="I8204" i="1"/>
  <c r="I8204" i="1" a="1"/>
  <c r="I8203" i="1" a="1"/>
  <c r="I8203" i="1" s="1"/>
  <c r="I8202" i="1"/>
  <c r="I8202" i="1" a="1"/>
  <c r="I8201" i="1"/>
  <c r="I8201" i="1" a="1"/>
  <c r="I8200" i="1" a="1"/>
  <c r="I8200" i="1" s="1"/>
  <c r="I8199" i="1"/>
  <c r="I8199" i="1" a="1"/>
  <c r="I8198" i="1" a="1"/>
  <c r="I8198" i="1" s="1"/>
  <c r="I8197" i="1" a="1"/>
  <c r="I8197" i="1" s="1"/>
  <c r="I8196" i="1" a="1"/>
  <c r="I8196" i="1" s="1"/>
  <c r="I8195" i="1"/>
  <c r="I8195" i="1" a="1"/>
  <c r="I8194" i="1" a="1"/>
  <c r="I8194" i="1" s="1"/>
  <c r="I8193" i="1" a="1"/>
  <c r="I8193" i="1" s="1"/>
  <c r="I8192" i="1" a="1"/>
  <c r="I8192" i="1" s="1"/>
  <c r="I8191" i="1"/>
  <c r="I8191" i="1" a="1"/>
  <c r="I8190" i="1" a="1"/>
  <c r="I8190" i="1" s="1"/>
  <c r="I8189" i="1" a="1"/>
  <c r="I8189" i="1" s="1"/>
  <c r="I8188" i="1" a="1"/>
  <c r="I8188" i="1" s="1"/>
  <c r="I8187" i="1"/>
  <c r="I8187" i="1" a="1"/>
  <c r="I8186" i="1" a="1"/>
  <c r="I8186" i="1" s="1"/>
  <c r="I8185" i="1"/>
  <c r="I8185" i="1" a="1"/>
  <c r="I8184" i="1" a="1"/>
  <c r="I8184" i="1" s="1"/>
  <c r="I8183" i="1"/>
  <c r="I8183" i="1" a="1"/>
  <c r="I8182" i="1"/>
  <c r="I8182" i="1" a="1"/>
  <c r="I8181" i="1" a="1"/>
  <c r="I8181" i="1" s="1"/>
  <c r="I8180" i="1" a="1"/>
  <c r="I8180" i="1" s="1"/>
  <c r="I8179" i="1"/>
  <c r="I8179" i="1" a="1"/>
  <c r="I8178" i="1" a="1"/>
  <c r="I8178" i="1" s="1"/>
  <c r="I8177" i="1" a="1"/>
  <c r="I8177" i="1" s="1"/>
  <c r="I8176" i="1"/>
  <c r="I8176" i="1" a="1"/>
  <c r="I8175" i="1" a="1"/>
  <c r="I8175" i="1" s="1"/>
  <c r="I8174" i="1" a="1"/>
  <c r="I8174" i="1" s="1"/>
  <c r="I8173" i="1" a="1"/>
  <c r="I8173" i="1" s="1"/>
  <c r="I8172" i="1"/>
  <c r="I8172" i="1" a="1"/>
  <c r="I8171" i="1" a="1"/>
  <c r="I8171" i="1" s="1"/>
  <c r="I8170" i="1"/>
  <c r="I8170" i="1" a="1"/>
  <c r="I8169" i="1" a="1"/>
  <c r="I8169" i="1" s="1"/>
  <c r="I8168" i="1"/>
  <c r="I8168" i="1" a="1"/>
  <c r="I8167" i="1" a="1"/>
  <c r="I8167" i="1" s="1"/>
  <c r="I8166" i="1"/>
  <c r="I8166" i="1" a="1"/>
  <c r="I8165" i="1" a="1"/>
  <c r="I8165" i="1" s="1"/>
  <c r="I8164" i="1"/>
  <c r="I8164" i="1" a="1"/>
  <c r="I8163" i="1"/>
  <c r="I8163" i="1" a="1"/>
  <c r="I8162" i="1" a="1"/>
  <c r="I8162" i="1" s="1"/>
  <c r="I8161" i="1" a="1"/>
  <c r="I8161" i="1" s="1"/>
  <c r="I8160" i="1"/>
  <c r="I8160" i="1" a="1"/>
  <c r="I8159" i="1" a="1"/>
  <c r="I8159" i="1" s="1"/>
  <c r="I8158" i="1" a="1"/>
  <c r="I8158" i="1" s="1"/>
  <c r="I8157" i="1"/>
  <c r="I8157" i="1" a="1"/>
  <c r="I8156" i="1" a="1"/>
  <c r="I8156" i="1" s="1"/>
  <c r="I8155" i="1" a="1"/>
  <c r="I8155" i="1" s="1"/>
  <c r="I8154" i="1" a="1"/>
  <c r="I8154" i="1" s="1"/>
  <c r="I8153" i="1" a="1"/>
  <c r="I8153" i="1" s="1"/>
  <c r="I8152" i="1" a="1"/>
  <c r="I8152" i="1" s="1"/>
  <c r="I8151" i="1"/>
  <c r="I8151" i="1" a="1"/>
  <c r="I8150" i="1" a="1"/>
  <c r="I8150" i="1" s="1"/>
  <c r="I8149" i="1"/>
  <c r="I8149" i="1" a="1"/>
  <c r="I8148" i="1" a="1"/>
  <c r="I8148" i="1" s="1"/>
  <c r="I8147" i="1"/>
  <c r="I8147" i="1" a="1"/>
  <c r="I8146" i="1" a="1"/>
  <c r="I8146" i="1" s="1"/>
  <c r="I8145" i="1"/>
  <c r="I8145" i="1" a="1"/>
  <c r="I8144" i="1" a="1"/>
  <c r="I8144" i="1" s="1"/>
  <c r="I8143" i="1"/>
  <c r="I8143" i="1" a="1"/>
  <c r="I8142" i="1" a="1"/>
  <c r="I8142" i="1" s="1"/>
  <c r="I8141" i="1"/>
  <c r="I8141" i="1" a="1"/>
  <c r="I8140" i="1" a="1"/>
  <c r="I8140" i="1" s="1"/>
  <c r="I8139" i="1" a="1"/>
  <c r="I8139" i="1" s="1"/>
  <c r="I8138" i="1"/>
  <c r="I8138" i="1" a="1"/>
  <c r="I8137" i="1" a="1"/>
  <c r="I8137" i="1" s="1"/>
  <c r="I8136" i="1" a="1"/>
  <c r="I8136" i="1" s="1"/>
  <c r="I8135" i="1" a="1"/>
  <c r="I8135" i="1" s="1"/>
  <c r="I8134" i="1"/>
  <c r="I8134" i="1" a="1"/>
  <c r="I8133" i="1" a="1"/>
  <c r="I8133" i="1" s="1"/>
  <c r="I8132" i="1"/>
  <c r="I8132" i="1" a="1"/>
  <c r="I8131" i="1" a="1"/>
  <c r="I8131" i="1" s="1"/>
  <c r="I8130" i="1"/>
  <c r="I8130" i="1" a="1"/>
  <c r="I8129" i="1" a="1"/>
  <c r="I8129" i="1" s="1"/>
  <c r="I8128" i="1"/>
  <c r="I8128" i="1" a="1"/>
  <c r="I8127" i="1" a="1"/>
  <c r="I8127" i="1" s="1"/>
  <c r="I8126" i="1" a="1"/>
  <c r="I8126" i="1" s="1"/>
  <c r="I8125" i="1" a="1"/>
  <c r="I8125" i="1" s="1"/>
  <c r="I8124" i="1"/>
  <c r="I8124" i="1" a="1"/>
  <c r="I8123" i="1" a="1"/>
  <c r="I8123" i="1" s="1"/>
  <c r="I8122" i="1"/>
  <c r="I8122" i="1" a="1"/>
  <c r="I8121" i="1" a="1"/>
  <c r="I8121" i="1" s="1"/>
  <c r="I8120" i="1" a="1"/>
  <c r="I8120" i="1" s="1"/>
  <c r="I8119" i="1"/>
  <c r="I8119" i="1" a="1"/>
  <c r="I8118" i="1"/>
  <c r="I8118" i="1" a="1"/>
  <c r="I8117" i="1" a="1"/>
  <c r="I8117" i="1" s="1"/>
  <c r="I8116" i="1"/>
  <c r="I8116" i="1" a="1"/>
  <c r="I8115" i="1"/>
  <c r="I8115" i="1" a="1"/>
  <c r="I8114" i="1" a="1"/>
  <c r="I8114" i="1" s="1"/>
  <c r="I8113" i="1"/>
  <c r="I8113" i="1" a="1"/>
  <c r="I8112" i="1" a="1"/>
  <c r="I8112" i="1" s="1"/>
  <c r="I8111" i="1"/>
  <c r="I8111" i="1" a="1"/>
  <c r="I8110" i="1" a="1"/>
  <c r="I8110" i="1" s="1"/>
  <c r="I8109" i="1"/>
  <c r="I8109" i="1" a="1"/>
  <c r="I8108" i="1" a="1"/>
  <c r="I8108" i="1" s="1"/>
  <c r="I8107" i="1" a="1"/>
  <c r="I8107" i="1" s="1"/>
  <c r="I8106" i="1" a="1"/>
  <c r="I8106" i="1" s="1"/>
  <c r="I8105" i="1"/>
  <c r="I8105" i="1" a="1"/>
  <c r="I8104" i="1" a="1"/>
  <c r="I8104" i="1" s="1"/>
  <c r="I8103" i="1"/>
  <c r="I8103" i="1" a="1"/>
  <c r="I8102" i="1" a="1"/>
  <c r="I8102" i="1" s="1"/>
  <c r="I8101" i="1" a="1"/>
  <c r="I8101" i="1" s="1"/>
  <c r="I8100" i="1"/>
  <c r="I8100" i="1" a="1"/>
  <c r="I8099" i="1" a="1"/>
  <c r="I8099" i="1" s="1"/>
  <c r="I8098" i="1" a="1"/>
  <c r="I8098" i="1" s="1"/>
  <c r="I8097" i="1"/>
  <c r="I8097" i="1" a="1"/>
  <c r="I8096" i="1"/>
  <c r="I8096" i="1" a="1"/>
  <c r="I8095" i="1" a="1"/>
  <c r="I8095" i="1" s="1"/>
  <c r="I8094" i="1"/>
  <c r="I8094" i="1" a="1"/>
  <c r="I8093" i="1" a="1"/>
  <c r="I8093" i="1" s="1"/>
  <c r="I8092" i="1"/>
  <c r="I8092" i="1" a="1"/>
  <c r="I8091" i="1" a="1"/>
  <c r="I8091" i="1" s="1"/>
  <c r="I8090" i="1" a="1"/>
  <c r="I8090" i="1" s="1"/>
  <c r="I8089" i="1"/>
  <c r="I8089" i="1" a="1"/>
  <c r="I8088" i="1" a="1"/>
  <c r="I8088" i="1" s="1"/>
  <c r="I8087" i="1" a="1"/>
  <c r="I8087" i="1" s="1"/>
  <c r="I8086" i="1"/>
  <c r="I8086" i="1" a="1"/>
  <c r="I8085" i="1" a="1"/>
  <c r="I8085" i="1" s="1"/>
  <c r="I8084" i="1"/>
  <c r="I8084" i="1" a="1"/>
  <c r="I8083" i="1" a="1"/>
  <c r="I8083" i="1" s="1"/>
  <c r="I8082" i="1" a="1"/>
  <c r="I8082" i="1" s="1"/>
  <c r="I8081" i="1" a="1"/>
  <c r="I8081" i="1" s="1"/>
  <c r="I8080" i="1"/>
  <c r="I8080" i="1" a="1"/>
  <c r="I8079" i="1" a="1"/>
  <c r="I8079" i="1" s="1"/>
  <c r="I8078" i="1"/>
  <c r="I8078" i="1" a="1"/>
  <c r="I8077" i="1"/>
  <c r="I8077" i="1" a="1"/>
  <c r="I8076" i="1" a="1"/>
  <c r="I8076" i="1" s="1"/>
  <c r="I8075" i="1"/>
  <c r="I8075" i="1" a="1"/>
  <c r="I8074" i="1" a="1"/>
  <c r="I8074" i="1" s="1"/>
  <c r="I8073" i="1"/>
  <c r="I8073" i="1" a="1"/>
  <c r="I8072" i="1" a="1"/>
  <c r="I8072" i="1" s="1"/>
  <c r="I8071" i="1"/>
  <c r="I8071" i="1" a="1"/>
  <c r="I8070" i="1"/>
  <c r="I8070" i="1" a="1"/>
  <c r="I8069" i="1" a="1"/>
  <c r="I8069" i="1" s="1"/>
  <c r="I8068" i="1" a="1"/>
  <c r="I8068" i="1" s="1"/>
  <c r="I8067" i="1"/>
  <c r="I8067" i="1" a="1"/>
  <c r="I8066" i="1" a="1"/>
  <c r="I8066" i="1" s="1"/>
  <c r="I8065" i="1"/>
  <c r="I8065" i="1" a="1"/>
  <c r="I8064" i="1" a="1"/>
  <c r="I8064" i="1" s="1"/>
  <c r="I8063" i="1" a="1"/>
  <c r="I8063" i="1" s="1"/>
  <c r="I8062" i="1" a="1"/>
  <c r="I8062" i="1" s="1"/>
  <c r="I8061" i="1"/>
  <c r="I8061" i="1" a="1"/>
  <c r="I8060" i="1" a="1"/>
  <c r="I8060" i="1" s="1"/>
  <c r="I8059" i="1"/>
  <c r="I8059" i="1" a="1"/>
  <c r="I8058" i="1"/>
  <c r="I8058" i="1" a="1"/>
  <c r="I8057" i="1" a="1"/>
  <c r="I8057" i="1" s="1"/>
  <c r="I8056" i="1"/>
  <c r="I8056" i="1" a="1"/>
  <c r="I8055" i="1" a="1"/>
  <c r="I8055" i="1" s="1"/>
  <c r="I8054" i="1" a="1"/>
  <c r="I8054" i="1" s="1"/>
  <c r="I8053" i="1" a="1"/>
  <c r="I8053" i="1" s="1"/>
  <c r="I8052" i="1"/>
  <c r="I8052" i="1" a="1"/>
  <c r="I8051" i="1"/>
  <c r="I8051" i="1" a="1"/>
  <c r="I8050" i="1" a="1"/>
  <c r="I8050" i="1" s="1"/>
  <c r="I8049" i="1" a="1"/>
  <c r="I8049" i="1" s="1"/>
  <c r="I8048" i="1"/>
  <c r="I8048" i="1" a="1"/>
  <c r="I8047" i="1" a="1"/>
  <c r="I8047" i="1" s="1"/>
  <c r="I8046" i="1"/>
  <c r="I8046" i="1" a="1"/>
  <c r="I8045" i="1" a="1"/>
  <c r="I8045" i="1" s="1"/>
  <c r="I8044" i="1"/>
  <c r="I8044" i="1" a="1"/>
  <c r="I8043" i="1" a="1"/>
  <c r="I8043" i="1" s="1"/>
  <c r="I8042" i="1"/>
  <c r="I8042" i="1" a="1"/>
  <c r="I8041" i="1" a="1"/>
  <c r="I8041" i="1" s="1"/>
  <c r="I8040" i="1"/>
  <c r="I8040" i="1" a="1"/>
  <c r="I8039" i="1"/>
  <c r="I8039" i="1" a="1"/>
  <c r="I8038" i="1" a="1"/>
  <c r="I8038" i="1" s="1"/>
  <c r="I8037" i="1"/>
  <c r="I8037" i="1" a="1"/>
  <c r="I8036" i="1" a="1"/>
  <c r="I8036" i="1" s="1"/>
  <c r="I8035" i="1" a="1"/>
  <c r="I8035" i="1" s="1"/>
  <c r="I8034" i="1" a="1"/>
  <c r="I8034" i="1" s="1"/>
  <c r="I8033" i="1"/>
  <c r="I8033" i="1" a="1"/>
  <c r="I8032" i="1"/>
  <c r="I8032" i="1" a="1"/>
  <c r="I8031" i="1" a="1"/>
  <c r="I8031" i="1" s="1"/>
  <c r="I8030" i="1" a="1"/>
  <c r="I8030" i="1" s="1"/>
  <c r="I8029" i="1"/>
  <c r="I8029" i="1" a="1"/>
  <c r="I8028" i="1" a="1"/>
  <c r="I8028" i="1" s="1"/>
  <c r="I8027" i="1" a="1"/>
  <c r="I8027" i="1" s="1"/>
  <c r="I8026" i="1" a="1"/>
  <c r="I8026" i="1" s="1"/>
  <c r="I8025" i="1"/>
  <c r="I8025" i="1" a="1"/>
  <c r="I8024" i="1" a="1"/>
  <c r="I8024" i="1" s="1"/>
  <c r="I8023" i="1"/>
  <c r="I8023" i="1" a="1"/>
  <c r="I8022" i="1" a="1"/>
  <c r="I8022" i="1" s="1"/>
  <c r="I8021" i="1"/>
  <c r="I8021" i="1" a="1"/>
  <c r="I8020" i="1"/>
  <c r="I8020" i="1" a="1"/>
  <c r="I8019" i="1" a="1"/>
  <c r="I8019" i="1" s="1"/>
  <c r="I8018" i="1" a="1"/>
  <c r="I8018" i="1" s="1"/>
  <c r="I8017" i="1"/>
  <c r="I8017" i="1" a="1"/>
  <c r="I8016" i="1" a="1"/>
  <c r="I8016" i="1" s="1"/>
  <c r="I8015" i="1" a="1"/>
  <c r="I8015" i="1" s="1"/>
  <c r="I8014" i="1"/>
  <c r="I8014" i="1" a="1"/>
  <c r="I8013" i="1"/>
  <c r="I8013" i="1" a="1"/>
  <c r="I8012" i="1" a="1"/>
  <c r="I8012" i="1" s="1"/>
  <c r="I8011" i="1" a="1"/>
  <c r="I8011" i="1" s="1"/>
  <c r="I8010" i="1"/>
  <c r="I8010" i="1" a="1"/>
  <c r="I8009" i="1" a="1"/>
  <c r="I8009" i="1" s="1"/>
  <c r="I8008" i="1"/>
  <c r="I8008" i="1" a="1"/>
  <c r="I8007" i="1" a="1"/>
  <c r="I8007" i="1" s="1"/>
  <c r="I8006" i="1"/>
  <c r="I8006" i="1" a="1"/>
  <c r="I8005" i="1" a="1"/>
  <c r="I8005" i="1" s="1"/>
  <c r="I8004" i="1"/>
  <c r="I8004" i="1" a="1"/>
  <c r="I8003" i="1" a="1"/>
  <c r="I8003" i="1" s="1"/>
  <c r="I8002" i="1"/>
  <c r="I8002" i="1" a="1"/>
  <c r="I8001" i="1"/>
  <c r="I8001" i="1" a="1"/>
  <c r="I8000" i="1" a="1"/>
  <c r="I8000" i="1" s="1"/>
  <c r="I7999" i="1" a="1"/>
  <c r="I7999" i="1" s="1"/>
  <c r="I7998" i="1"/>
  <c r="I7998" i="1" a="1"/>
  <c r="I7997" i="1" a="1"/>
  <c r="I7997" i="1" s="1"/>
  <c r="I7996" i="1" a="1"/>
  <c r="I7996" i="1" s="1"/>
  <c r="I7995" i="1"/>
  <c r="I7995" i="1" a="1"/>
  <c r="I7994" i="1"/>
  <c r="I7994" i="1" a="1"/>
  <c r="I7993" i="1" a="1"/>
  <c r="I7993" i="1" s="1"/>
  <c r="I7992" i="1" a="1"/>
  <c r="I7992" i="1" s="1"/>
  <c r="I7991" i="1" a="1"/>
  <c r="I7991" i="1" s="1"/>
  <c r="I7990" i="1" a="1"/>
  <c r="I7990" i="1" s="1"/>
  <c r="I7989" i="1"/>
  <c r="I7989" i="1" a="1"/>
  <c r="I7988" i="1" a="1"/>
  <c r="I7988" i="1" s="1"/>
  <c r="I7987" i="1"/>
  <c r="I7987" i="1" a="1"/>
  <c r="I7986" i="1" a="1"/>
  <c r="I7986" i="1" s="1"/>
  <c r="I7985" i="1"/>
  <c r="I7985" i="1" a="1"/>
  <c r="I7984" i="1" a="1"/>
  <c r="I7984" i="1" s="1"/>
  <c r="I7983" i="1"/>
  <c r="I7983" i="1" a="1"/>
  <c r="I7982" i="1" a="1"/>
  <c r="I7982" i="1" s="1"/>
  <c r="I7981" i="1"/>
  <c r="I7981" i="1" a="1"/>
  <c r="I7980" i="1" a="1"/>
  <c r="I7980" i="1" s="1"/>
  <c r="I7979" i="1"/>
  <c r="I7979" i="1" a="1"/>
  <c r="I7978" i="1" a="1"/>
  <c r="I7978" i="1" s="1"/>
  <c r="I7977" i="1" a="1"/>
  <c r="I7977" i="1" s="1"/>
  <c r="I7976" i="1"/>
  <c r="I7976" i="1" a="1"/>
  <c r="I7975" i="1" a="1"/>
  <c r="I7975" i="1" s="1"/>
  <c r="I7974" i="1" a="1"/>
  <c r="I7974" i="1" s="1"/>
  <c r="I7973" i="1" a="1"/>
  <c r="I7973" i="1" s="1"/>
  <c r="I7972" i="1"/>
  <c r="I7972" i="1" a="1"/>
  <c r="I7971" i="1" a="1"/>
  <c r="I7971" i="1" s="1"/>
  <c r="I7970" i="1"/>
  <c r="I7970" i="1" a="1"/>
  <c r="I7969" i="1" a="1"/>
  <c r="I7969" i="1" s="1"/>
  <c r="I7968" i="1"/>
  <c r="I7968" i="1" a="1"/>
  <c r="I7967" i="1" a="1"/>
  <c r="I7967" i="1" s="1"/>
  <c r="I7966" i="1"/>
  <c r="I7966" i="1" a="1"/>
  <c r="I7965" i="1" a="1"/>
  <c r="I7965" i="1" s="1"/>
  <c r="I7964" i="1" a="1"/>
  <c r="I7964" i="1" s="1"/>
  <c r="I7963" i="1" a="1"/>
  <c r="I7963" i="1" s="1"/>
  <c r="I7962" i="1"/>
  <c r="I7962" i="1" a="1"/>
  <c r="I7961" i="1" a="1"/>
  <c r="I7961" i="1" s="1"/>
  <c r="I7960" i="1"/>
  <c r="I7960" i="1" a="1"/>
  <c r="I7959" i="1"/>
  <c r="I7959" i="1" a="1"/>
  <c r="I7958" i="1" a="1"/>
  <c r="I7958" i="1" s="1"/>
  <c r="I7957" i="1"/>
  <c r="I7957" i="1" a="1"/>
  <c r="I7956" i="1" a="1"/>
  <c r="I7956" i="1" s="1"/>
  <c r="I7955" i="1" a="1"/>
  <c r="I7955" i="1" s="1"/>
  <c r="I7954" i="1"/>
  <c r="I7954" i="1" a="1"/>
  <c r="I7953" i="1"/>
  <c r="I7953" i="1" a="1"/>
  <c r="I7952" i="1" a="1"/>
  <c r="I7952" i="1" s="1"/>
  <c r="I7951" i="1"/>
  <c r="I7951" i="1" a="1"/>
  <c r="I7950" i="1" a="1"/>
  <c r="I7950" i="1" s="1"/>
  <c r="I7949" i="1"/>
  <c r="I7949" i="1" a="1"/>
  <c r="I7948" i="1" a="1"/>
  <c r="I7948" i="1" s="1"/>
  <c r="I7947" i="1"/>
  <c r="I7947" i="1" a="1"/>
  <c r="I7946" i="1" a="1"/>
  <c r="I7946" i="1" s="1"/>
  <c r="I7945" i="1" a="1"/>
  <c r="I7945" i="1" s="1"/>
  <c r="I7944" i="1" a="1"/>
  <c r="I7944" i="1" s="1"/>
  <c r="I7943" i="1"/>
  <c r="I7943" i="1" a="1"/>
  <c r="I7942" i="1" a="1"/>
  <c r="I7942" i="1" s="1"/>
  <c r="I7941" i="1"/>
  <c r="I7941" i="1" a="1"/>
  <c r="I7940" i="1" a="1"/>
  <c r="I7940" i="1" s="1"/>
  <c r="I7939" i="1" a="1"/>
  <c r="I7939" i="1" s="1"/>
  <c r="I7938" i="1"/>
  <c r="I7938" i="1" a="1"/>
  <c r="I7937" i="1" a="1"/>
  <c r="I7937" i="1" s="1"/>
  <c r="I7936" i="1" a="1"/>
  <c r="I7936" i="1" s="1"/>
  <c r="I7935" i="1"/>
  <c r="I7935" i="1" a="1"/>
  <c r="I7934" i="1"/>
  <c r="I7934" i="1" a="1"/>
  <c r="I7933" i="1" a="1"/>
  <c r="I7933" i="1" s="1"/>
  <c r="I7932" i="1"/>
  <c r="I7932" i="1" a="1"/>
  <c r="I7931" i="1" a="1"/>
  <c r="I7931" i="1" s="1"/>
  <c r="I7930" i="1"/>
  <c r="I7930" i="1" a="1"/>
  <c r="I7929" i="1" a="1"/>
  <c r="I7929" i="1" s="1"/>
  <c r="I7928" i="1" a="1"/>
  <c r="I7928" i="1" s="1"/>
  <c r="I7927" i="1" a="1"/>
  <c r="I7927" i="1" s="1"/>
  <c r="I7926" i="1" a="1"/>
  <c r="I7926" i="1" s="1"/>
  <c r="I7925" i="1" a="1"/>
  <c r="I7925" i="1" s="1"/>
  <c r="I7924" i="1"/>
  <c r="I7924" i="1" a="1"/>
  <c r="I7923" i="1" a="1"/>
  <c r="I7923" i="1" s="1"/>
  <c r="I7922" i="1"/>
  <c r="I7922" i="1" a="1"/>
  <c r="I7921" i="1" a="1"/>
  <c r="I7921" i="1" s="1"/>
  <c r="I7920" i="1" a="1"/>
  <c r="I7920" i="1" s="1"/>
  <c r="I7919" i="1" a="1"/>
  <c r="I7919" i="1" s="1"/>
  <c r="I7918" i="1"/>
  <c r="I7918" i="1" a="1"/>
  <c r="I7917" i="1" a="1"/>
  <c r="I7917" i="1" s="1"/>
  <c r="I7916" i="1"/>
  <c r="I7916" i="1" a="1"/>
  <c r="I7915" i="1"/>
  <c r="I7915" i="1" a="1"/>
  <c r="I7914" i="1" a="1"/>
  <c r="I7914" i="1" s="1"/>
  <c r="I7913" i="1"/>
  <c r="I7913" i="1" a="1"/>
  <c r="I7912" i="1" a="1"/>
  <c r="I7912" i="1" s="1"/>
  <c r="I7911" i="1"/>
  <c r="I7911" i="1" a="1"/>
  <c r="I7910" i="1" a="1"/>
  <c r="I7910" i="1" s="1"/>
  <c r="I7909" i="1" a="1"/>
  <c r="I7909" i="1" s="1"/>
  <c r="I7908" i="1" a="1"/>
  <c r="I7908" i="1" s="1"/>
  <c r="I7907" i="1"/>
  <c r="I7907" i="1" a="1"/>
  <c r="I7906" i="1" a="1"/>
  <c r="I7906" i="1" s="1"/>
  <c r="I7905" i="1"/>
  <c r="I7905" i="1" a="1"/>
  <c r="I7904" i="1" a="1"/>
  <c r="I7904" i="1" s="1"/>
  <c r="I7903" i="1"/>
  <c r="I7903" i="1" a="1"/>
  <c r="I7902" i="1"/>
  <c r="I7902" i="1" a="1"/>
  <c r="I7901" i="1" a="1"/>
  <c r="I7901" i="1" s="1"/>
  <c r="I7900" i="1" a="1"/>
  <c r="I7900" i="1" s="1"/>
  <c r="I7899" i="1"/>
  <c r="I7899" i="1" a="1"/>
  <c r="I7898" i="1" a="1"/>
  <c r="I7898" i="1" s="1"/>
  <c r="I7897" i="1"/>
  <c r="I7897" i="1" a="1"/>
  <c r="I7896" i="1"/>
  <c r="I7896" i="1" a="1"/>
  <c r="I7895" i="1" a="1"/>
  <c r="I7895" i="1" s="1"/>
  <c r="I7894" i="1" a="1"/>
  <c r="I7894" i="1" s="1"/>
  <c r="I7893" i="1" a="1"/>
  <c r="I7893" i="1" s="1"/>
  <c r="I7892" i="1" a="1"/>
  <c r="I7892" i="1" s="1"/>
  <c r="I7891" i="1" a="1"/>
  <c r="I7891" i="1" s="1"/>
  <c r="I7890" i="1" a="1"/>
  <c r="I7890" i="1" s="1"/>
  <c r="I7889" i="1" a="1"/>
  <c r="I7889" i="1" s="1"/>
  <c r="I7888" i="1" a="1"/>
  <c r="I7888" i="1" s="1"/>
  <c r="I7887" i="1" a="1"/>
  <c r="I7887" i="1" s="1"/>
  <c r="I7886" i="1"/>
  <c r="I7886" i="1" a="1"/>
  <c r="I7885" i="1" a="1"/>
  <c r="I7885" i="1" s="1"/>
  <c r="I7884" i="1"/>
  <c r="I7884" i="1" a="1"/>
  <c r="I7883" i="1" a="1"/>
  <c r="I7883" i="1" s="1"/>
  <c r="I7882" i="1"/>
  <c r="I7882" i="1" a="1"/>
  <c r="I7881" i="1"/>
  <c r="I7881" i="1" a="1"/>
  <c r="I7880" i="1"/>
  <c r="I7880" i="1" a="1"/>
  <c r="I7879" i="1" a="1"/>
  <c r="I7879" i="1" s="1"/>
  <c r="I7878" i="1"/>
  <c r="I7878" i="1" a="1"/>
  <c r="I7877" i="1"/>
  <c r="I7877" i="1" a="1"/>
  <c r="I7876" i="1" a="1"/>
  <c r="I7876" i="1" s="1"/>
  <c r="I7875" i="1" a="1"/>
  <c r="I7875" i="1" s="1"/>
  <c r="I7874" i="1" a="1"/>
  <c r="I7874" i="1" s="1"/>
  <c r="I7873" i="1"/>
  <c r="I7873" i="1" a="1"/>
  <c r="I7872" i="1" a="1"/>
  <c r="I7872" i="1" s="1"/>
  <c r="I7871" i="1" a="1"/>
  <c r="I7871" i="1" s="1"/>
  <c r="I7870" i="1" a="1"/>
  <c r="I7870" i="1" s="1"/>
  <c r="I7869" i="1" a="1"/>
  <c r="I7869" i="1" s="1"/>
  <c r="I7868" i="1" a="1"/>
  <c r="I7868" i="1" s="1"/>
  <c r="I7867" i="1"/>
  <c r="I7867" i="1" a="1"/>
  <c r="I7866" i="1" a="1"/>
  <c r="I7866" i="1" s="1"/>
  <c r="I7865" i="1" a="1"/>
  <c r="I7865" i="1" s="1"/>
  <c r="I7864" i="1" a="1"/>
  <c r="I7864" i="1" s="1"/>
  <c r="I7863" i="1"/>
  <c r="I7863" i="1" a="1"/>
  <c r="I7862" i="1"/>
  <c r="I7862" i="1" a="1"/>
  <c r="I7861" i="1"/>
  <c r="I7861" i="1" a="1"/>
  <c r="I7860" i="1" a="1"/>
  <c r="I7860" i="1" s="1"/>
  <c r="I7859" i="1"/>
  <c r="I7859" i="1" a="1"/>
  <c r="I7858" i="1"/>
  <c r="I7858" i="1" a="1"/>
  <c r="I7857" i="1" a="1"/>
  <c r="I7857" i="1" s="1"/>
  <c r="I7856" i="1" a="1"/>
  <c r="I7856" i="1" s="1"/>
  <c r="I7855" i="1"/>
  <c r="I7855" i="1" a="1"/>
  <c r="I7854" i="1"/>
  <c r="I7854" i="1" a="1"/>
  <c r="I7853" i="1" a="1"/>
  <c r="I7853" i="1" s="1"/>
  <c r="I7852" i="1"/>
  <c r="I7852" i="1" a="1"/>
  <c r="I7851" i="1" a="1"/>
  <c r="I7851" i="1" s="1"/>
  <c r="I7850" i="1" a="1"/>
  <c r="I7850" i="1" s="1"/>
  <c r="I7849" i="1" a="1"/>
  <c r="I7849" i="1" s="1"/>
  <c r="I7848" i="1"/>
  <c r="I7848" i="1" a="1"/>
  <c r="I7847" i="1" a="1"/>
  <c r="I7847" i="1" s="1"/>
  <c r="I7846" i="1"/>
  <c r="I7846" i="1" a="1"/>
  <c r="I7845" i="1" a="1"/>
  <c r="I7845" i="1" s="1"/>
  <c r="I7844" i="1"/>
  <c r="I7844" i="1" a="1"/>
  <c r="I7843" i="1" a="1"/>
  <c r="I7843" i="1" s="1"/>
  <c r="I7842" i="1"/>
  <c r="I7842" i="1" a="1"/>
  <c r="I7841" i="1" a="1"/>
  <c r="I7841" i="1" s="1"/>
  <c r="I7840" i="1"/>
  <c r="I7840" i="1" a="1"/>
  <c r="I7839" i="1"/>
  <c r="I7839" i="1" a="1"/>
  <c r="I7838" i="1" a="1"/>
  <c r="I7838" i="1" s="1"/>
  <c r="I7837" i="1" a="1"/>
  <c r="I7837" i="1" s="1"/>
  <c r="I7836" i="1"/>
  <c r="I7836" i="1" a="1"/>
  <c r="I7835" i="1"/>
  <c r="I7835" i="1" a="1"/>
  <c r="I7834" i="1" a="1"/>
  <c r="I7834" i="1" s="1"/>
  <c r="I7833" i="1" a="1"/>
  <c r="I7833" i="1" s="1"/>
  <c r="I7832" i="1" a="1"/>
  <c r="I7832" i="1" s="1"/>
  <c r="I7831" i="1"/>
  <c r="I7831" i="1" a="1"/>
  <c r="I7830" i="1"/>
  <c r="I7830" i="1" a="1"/>
  <c r="I7829" i="1" a="1"/>
  <c r="I7829" i="1" s="1"/>
  <c r="I7828" i="1" a="1"/>
  <c r="I7828" i="1" s="1"/>
  <c r="I7827" i="1" a="1"/>
  <c r="I7827" i="1" s="1"/>
  <c r="I7826" i="1" a="1"/>
  <c r="I7826" i="1" s="1"/>
  <c r="I7825" i="1"/>
  <c r="I7825" i="1" a="1"/>
  <c r="I7824" i="1" a="1"/>
  <c r="I7824" i="1" s="1"/>
  <c r="I7823" i="1"/>
  <c r="I7823" i="1" a="1"/>
  <c r="I7822" i="1" a="1"/>
  <c r="I7822" i="1" s="1"/>
  <c r="I7821" i="1" a="1"/>
  <c r="I7821" i="1" s="1"/>
  <c r="I7820" i="1" a="1"/>
  <c r="I7820" i="1" s="1"/>
  <c r="I7819" i="1"/>
  <c r="I7819" i="1" a="1"/>
  <c r="I7818" i="1" a="1"/>
  <c r="I7818" i="1" s="1"/>
  <c r="I7817" i="1"/>
  <c r="I7817" i="1" a="1"/>
  <c r="I7816" i="1"/>
  <c r="I7816" i="1" a="1"/>
  <c r="I7815" i="1"/>
  <c r="I7815" i="1" a="1"/>
  <c r="I7814" i="1" a="1"/>
  <c r="I7814" i="1" s="1"/>
  <c r="I7813" i="1" a="1"/>
  <c r="I7813" i="1" s="1"/>
  <c r="I7812" i="1"/>
  <c r="I7812" i="1" a="1"/>
  <c r="I7811" i="1" a="1"/>
  <c r="I7811" i="1" s="1"/>
  <c r="I7810" i="1" a="1"/>
  <c r="I7810" i="1" s="1"/>
  <c r="I7809" i="1" a="1"/>
  <c r="I7809" i="1" s="1"/>
  <c r="I7808" i="1"/>
  <c r="I7808" i="1" a="1"/>
  <c r="I7807" i="1" a="1"/>
  <c r="I7807" i="1" s="1"/>
  <c r="I7806" i="1" a="1"/>
  <c r="I7806" i="1" s="1"/>
  <c r="I7805" i="1" a="1"/>
  <c r="I7805" i="1" s="1"/>
  <c r="I7804" i="1"/>
  <c r="I7804" i="1" a="1"/>
  <c r="I7803" i="1" a="1"/>
  <c r="I7803" i="1" s="1"/>
  <c r="I7802" i="1" a="1"/>
  <c r="I7802" i="1" s="1"/>
  <c r="I7801" i="1"/>
  <c r="I7801" i="1" a="1"/>
  <c r="I7800" i="1"/>
  <c r="I7800" i="1" a="1"/>
  <c r="I7799" i="1" a="1"/>
  <c r="I7799" i="1" s="1"/>
  <c r="I7798" i="1"/>
  <c r="I7798" i="1" a="1"/>
  <c r="I7797" i="1"/>
  <c r="I7797" i="1" a="1"/>
  <c r="I7796" i="1" a="1"/>
  <c r="I7796" i="1" s="1"/>
  <c r="I7795" i="1" a="1"/>
  <c r="I7795" i="1" s="1"/>
  <c r="I7794" i="1"/>
  <c r="I7794" i="1" a="1"/>
  <c r="I7793" i="1" a="1"/>
  <c r="I7793" i="1" s="1"/>
  <c r="I7792" i="1"/>
  <c r="I7792" i="1" a="1"/>
  <c r="I7791" i="1"/>
  <c r="I7791" i="1" a="1"/>
  <c r="I7790" i="1" a="1"/>
  <c r="I7790" i="1" s="1"/>
  <c r="I7789" i="1" a="1"/>
  <c r="I7789" i="1" s="1"/>
  <c r="I7788" i="1" a="1"/>
  <c r="I7788" i="1" s="1"/>
  <c r="I7787" i="1" a="1"/>
  <c r="I7787" i="1" s="1"/>
  <c r="I7786" i="1"/>
  <c r="I7786" i="1" a="1"/>
  <c r="I7785" i="1" a="1"/>
  <c r="I7785" i="1" s="1"/>
  <c r="I7784" i="1" a="1"/>
  <c r="I7784" i="1" s="1"/>
  <c r="I7783" i="1" a="1"/>
  <c r="I7783" i="1" s="1"/>
  <c r="I7782" i="1" a="1"/>
  <c r="I7782" i="1" s="1"/>
  <c r="I7781" i="1"/>
  <c r="I7781" i="1" a="1"/>
  <c r="I7780" i="1" a="1"/>
  <c r="I7780" i="1" s="1"/>
  <c r="I7779" i="1"/>
  <c r="I7779" i="1" a="1"/>
  <c r="I7778" i="1"/>
  <c r="I7778" i="1" a="1"/>
  <c r="I7777" i="1" a="1"/>
  <c r="I7777" i="1" s="1"/>
  <c r="I7776" i="1"/>
  <c r="I7776" i="1" a="1"/>
  <c r="I7775" i="1" a="1"/>
  <c r="I7775" i="1" s="1"/>
  <c r="I7774" i="1" a="1"/>
  <c r="I7774" i="1" s="1"/>
  <c r="I7773" i="1" a="1"/>
  <c r="I7773" i="1" s="1"/>
  <c r="I7772" i="1" a="1"/>
  <c r="I7772" i="1" s="1"/>
  <c r="I7771" i="1" a="1"/>
  <c r="I7771" i="1" s="1"/>
  <c r="I7770" i="1"/>
  <c r="I7770" i="1" a="1"/>
  <c r="I7769" i="1" a="1"/>
  <c r="I7769" i="1" s="1"/>
  <c r="I7768" i="1"/>
  <c r="I7768" i="1" a="1"/>
  <c r="I7767" i="1" a="1"/>
  <c r="I7767" i="1" s="1"/>
  <c r="I7766" i="1" a="1"/>
  <c r="I7766" i="1" s="1"/>
  <c r="I7765" i="1" a="1"/>
  <c r="I7765" i="1" s="1"/>
  <c r="I7764" i="1" a="1"/>
  <c r="I7764" i="1" s="1"/>
  <c r="I7763" i="1" a="1"/>
  <c r="I7763" i="1" s="1"/>
  <c r="I7762" i="1"/>
  <c r="I7762" i="1" a="1"/>
  <c r="I7761" i="1" a="1"/>
  <c r="I7761" i="1" s="1"/>
  <c r="I7760" i="1"/>
  <c r="I7760" i="1" a="1"/>
  <c r="I7759" i="1" a="1"/>
  <c r="I7759" i="1" s="1"/>
  <c r="I7758" i="1"/>
  <c r="I7758" i="1" a="1"/>
  <c r="I7757" i="1" a="1"/>
  <c r="I7757" i="1" s="1"/>
  <c r="I7756" i="1"/>
  <c r="I7756" i="1" a="1"/>
  <c r="I7755" i="1" a="1"/>
  <c r="I7755" i="1" s="1"/>
  <c r="I7754" i="1"/>
  <c r="I7754" i="1" a="1"/>
  <c r="I7753" i="1"/>
  <c r="I7753" i="1" a="1"/>
  <c r="I7752" i="1" a="1"/>
  <c r="I7752" i="1" s="1"/>
  <c r="I7751" i="1" a="1"/>
  <c r="I7751" i="1" s="1"/>
  <c r="I7750" i="1" a="1"/>
  <c r="I7750" i="1" s="1"/>
  <c r="I7749" i="1" a="1"/>
  <c r="I7749" i="1" s="1"/>
  <c r="I7748" i="1" a="1"/>
  <c r="I7748" i="1" s="1"/>
  <c r="I7747" i="1" a="1"/>
  <c r="I7747" i="1" s="1"/>
  <c r="I7746" i="1"/>
  <c r="I7746" i="1" a="1"/>
  <c r="I7745" i="1" a="1"/>
  <c r="I7745" i="1" s="1"/>
  <c r="I7744" i="1"/>
  <c r="I7744" i="1" a="1"/>
  <c r="I7743" i="1"/>
  <c r="I7743" i="1" a="1"/>
  <c r="I7742" i="1"/>
  <c r="I7742" i="1" a="1"/>
  <c r="I7741" i="1"/>
  <c r="I7741" i="1" a="1"/>
  <c r="I7740" i="1" a="1"/>
  <c r="I7740" i="1" s="1"/>
  <c r="I7739" i="1" a="1"/>
  <c r="I7739" i="1" s="1"/>
  <c r="I7738" i="1"/>
  <c r="I7738" i="1" a="1"/>
  <c r="I7737" i="1"/>
  <c r="I7737" i="1" a="1"/>
  <c r="I7736" i="1" a="1"/>
  <c r="I7736" i="1" s="1"/>
  <c r="I7735" i="1" a="1"/>
  <c r="I7735" i="1" s="1"/>
  <c r="I7734" i="1" a="1"/>
  <c r="I7734" i="1" s="1"/>
  <c r="I7733" i="1" a="1"/>
  <c r="I7733" i="1" s="1"/>
  <c r="I7732" i="1"/>
  <c r="I7732" i="1" a="1"/>
  <c r="I7731" i="1"/>
  <c r="I7731" i="1" a="1"/>
  <c r="I7730" i="1" a="1"/>
  <c r="I7730" i="1" s="1"/>
  <c r="I7729" i="1"/>
  <c r="I7729" i="1" a="1"/>
  <c r="I7728" i="1" a="1"/>
  <c r="I7728" i="1" s="1"/>
  <c r="I7727" i="1"/>
  <c r="I7727" i="1" a="1"/>
  <c r="I7726" i="1" a="1"/>
  <c r="I7726" i="1" s="1"/>
  <c r="I7725" i="1"/>
  <c r="I7725" i="1" a="1"/>
  <c r="I7724" i="1" a="1"/>
  <c r="I7724" i="1" s="1"/>
  <c r="I7723" i="1" a="1"/>
  <c r="I7723" i="1" s="1"/>
  <c r="I7722" i="1" a="1"/>
  <c r="I7722" i="1" s="1"/>
  <c r="I7721" i="1" a="1"/>
  <c r="I7721" i="1" s="1"/>
  <c r="I7720" i="1" a="1"/>
  <c r="I7720" i="1" s="1"/>
  <c r="I7719" i="1"/>
  <c r="I7719" i="1" a="1"/>
  <c r="I7718" i="1"/>
  <c r="I7718" i="1" a="1"/>
  <c r="I7717" i="1" a="1"/>
  <c r="I7717" i="1" s="1"/>
  <c r="I7716" i="1" a="1"/>
  <c r="I7716" i="1" s="1"/>
  <c r="I7715" i="1" a="1"/>
  <c r="I7715" i="1" s="1"/>
  <c r="I7714" i="1"/>
  <c r="I7714" i="1" a="1"/>
  <c r="I7713" i="1"/>
  <c r="I7713" i="1" a="1"/>
  <c r="I7712" i="1"/>
  <c r="I7712" i="1" a="1"/>
  <c r="I7711" i="1" a="1"/>
  <c r="I7711" i="1" s="1"/>
  <c r="I7710" i="1"/>
  <c r="I7710" i="1" a="1"/>
  <c r="I7709" i="1" a="1"/>
  <c r="I7709" i="1" s="1"/>
  <c r="I7708" i="1"/>
  <c r="I7708" i="1" a="1"/>
  <c r="I7707" i="1" a="1"/>
  <c r="I7707" i="1" s="1"/>
  <c r="I7706" i="1" a="1"/>
  <c r="I7706" i="1" s="1"/>
  <c r="I7705" i="1" a="1"/>
  <c r="I7705" i="1" s="1"/>
  <c r="I7704" i="1" a="1"/>
  <c r="I7704" i="1" s="1"/>
  <c r="I7703" i="1" a="1"/>
  <c r="I7703" i="1" s="1"/>
  <c r="I7702" i="1" a="1"/>
  <c r="I7702" i="1" s="1"/>
  <c r="I7701" i="1" a="1"/>
  <c r="I7701" i="1" s="1"/>
  <c r="I7700" i="1"/>
  <c r="I7700" i="1" a="1"/>
  <c r="I7699" i="1"/>
  <c r="I7699" i="1" a="1"/>
  <c r="I7698" i="1" a="1"/>
  <c r="I7698" i="1" s="1"/>
  <c r="I7697" i="1" a="1"/>
  <c r="I7697" i="1" s="1"/>
  <c r="I7696" i="1"/>
  <c r="I7696" i="1" a="1"/>
  <c r="I7695" i="1"/>
  <c r="I7695" i="1" a="1"/>
  <c r="I7694" i="1"/>
  <c r="I7694" i="1" a="1"/>
  <c r="I7693" i="1"/>
  <c r="I7693" i="1" a="1"/>
  <c r="I7692" i="1" a="1"/>
  <c r="I7692" i="1" s="1"/>
  <c r="I7691" i="1"/>
  <c r="I7691" i="1" a="1"/>
  <c r="I7690" i="1" a="1"/>
  <c r="I7690" i="1" s="1"/>
  <c r="I7689" i="1"/>
  <c r="I7689" i="1" a="1"/>
  <c r="I7688" i="1" a="1"/>
  <c r="I7688" i="1" s="1"/>
  <c r="I7687" i="1" a="1"/>
  <c r="I7687" i="1" s="1"/>
  <c r="I7686" i="1" a="1"/>
  <c r="I7686" i="1" s="1"/>
  <c r="I7685" i="1" a="1"/>
  <c r="I7685" i="1" s="1"/>
  <c r="I7684" i="1" a="1"/>
  <c r="I7684" i="1" s="1"/>
  <c r="I7683" i="1" a="1"/>
  <c r="I7683" i="1" s="1"/>
  <c r="I7682" i="1" a="1"/>
  <c r="I7682" i="1" s="1"/>
  <c r="I7681" i="1"/>
  <c r="I7681" i="1" a="1"/>
  <c r="I7680" i="1"/>
  <c r="I7680" i="1" a="1"/>
  <c r="I7679" i="1" a="1"/>
  <c r="I7679" i="1" s="1"/>
  <c r="I7678" i="1" a="1"/>
  <c r="I7678" i="1" s="1"/>
  <c r="I7677" i="1"/>
  <c r="I7677" i="1" a="1"/>
  <c r="I7676" i="1"/>
  <c r="I7676" i="1" a="1"/>
  <c r="I7675" i="1"/>
  <c r="I7675" i="1" a="1"/>
  <c r="I7674" i="1"/>
  <c r="I7674" i="1" a="1"/>
  <c r="I7673" i="1" a="1"/>
  <c r="I7673" i="1" s="1"/>
  <c r="I7672" i="1"/>
  <c r="I7672" i="1" a="1"/>
  <c r="I7671" i="1" a="1"/>
  <c r="I7671" i="1" s="1"/>
  <c r="I7670" i="1" a="1"/>
  <c r="I7670" i="1" s="1"/>
  <c r="I7669" i="1" a="1"/>
  <c r="I7669" i="1" s="1"/>
  <c r="I7668" i="1" a="1"/>
  <c r="I7668" i="1" s="1"/>
  <c r="I7667" i="1" a="1"/>
  <c r="I7667" i="1" s="1"/>
  <c r="I7666" i="1" a="1"/>
  <c r="I7666" i="1" s="1"/>
  <c r="I7665" i="1" a="1"/>
  <c r="I7665" i="1" s="1"/>
  <c r="I7664" i="1" a="1"/>
  <c r="I7664" i="1" s="1"/>
  <c r="I7663" i="1" a="1"/>
  <c r="I7663" i="1" s="1"/>
  <c r="I7662" i="1"/>
  <c r="I7662" i="1" a="1"/>
  <c r="I7661" i="1" a="1"/>
  <c r="I7661" i="1" s="1"/>
  <c r="I7660" i="1"/>
  <c r="I7660" i="1" a="1"/>
  <c r="I7659" i="1" a="1"/>
  <c r="I7659" i="1" s="1"/>
  <c r="I7658" i="1"/>
  <c r="I7658" i="1" a="1"/>
  <c r="I7657" i="1"/>
  <c r="I7657" i="1" a="1"/>
  <c r="I7656" i="1"/>
  <c r="I7656" i="1" a="1"/>
  <c r="I7655" i="1"/>
  <c r="I7655" i="1" a="1"/>
  <c r="I7654" i="1" a="1"/>
  <c r="I7654" i="1" s="1"/>
  <c r="I7653" i="1"/>
  <c r="I7653" i="1" a="1"/>
  <c r="I7652" i="1" a="1"/>
  <c r="I7652" i="1" s="1"/>
  <c r="I7651" i="1"/>
  <c r="I7651" i="1" a="1"/>
  <c r="I7650" i="1" a="1"/>
  <c r="I7650" i="1" s="1"/>
  <c r="I7649" i="1" a="1"/>
  <c r="I7649" i="1" s="1"/>
  <c r="I7648" i="1" a="1"/>
  <c r="I7648" i="1" s="1"/>
  <c r="I7647" i="1" a="1"/>
  <c r="I7647" i="1" s="1"/>
  <c r="I7646" i="1" a="1"/>
  <c r="I7646" i="1" s="1"/>
  <c r="I7645" i="1" a="1"/>
  <c r="I7645" i="1" s="1"/>
  <c r="I7644" i="1" a="1"/>
  <c r="I7644" i="1" s="1"/>
  <c r="I7643" i="1" a="1"/>
  <c r="I7643" i="1" s="1"/>
  <c r="I7642" i="1" a="1"/>
  <c r="I7642" i="1" s="1"/>
  <c r="I7641" i="1"/>
  <c r="I7641" i="1" a="1"/>
  <c r="I7640" i="1" a="1"/>
  <c r="I7640" i="1" s="1"/>
  <c r="I7639" i="1"/>
  <c r="I7639" i="1" a="1"/>
  <c r="I7638" i="1"/>
  <c r="I7638" i="1" a="1"/>
  <c r="I7637" i="1"/>
  <c r="I7637" i="1" a="1"/>
  <c r="I7636" i="1"/>
  <c r="I7636" i="1" a="1"/>
  <c r="I7635" i="1" a="1"/>
  <c r="I7635" i="1" s="1"/>
  <c r="I7634" i="1" a="1"/>
  <c r="I7634" i="1" s="1"/>
  <c r="I7633" i="1"/>
  <c r="I7633" i="1" a="1"/>
  <c r="I7632" i="1"/>
  <c r="I7632" i="1" a="1"/>
  <c r="I7631" i="1" a="1"/>
  <c r="I7631" i="1" s="1"/>
  <c r="I7630" i="1" a="1"/>
  <c r="I7630" i="1" s="1"/>
  <c r="I7629" i="1" a="1"/>
  <c r="I7629" i="1" s="1"/>
  <c r="I7628" i="1" a="1"/>
  <c r="I7628" i="1" s="1"/>
  <c r="I7627" i="1" a="1"/>
  <c r="I7627" i="1" s="1"/>
  <c r="I7626" i="1" a="1"/>
  <c r="I7626" i="1" s="1"/>
  <c r="I7625" i="1" a="1"/>
  <c r="I7625" i="1" s="1"/>
  <c r="I7624" i="1"/>
  <c r="I7624" i="1" a="1"/>
  <c r="I7623" i="1" a="1"/>
  <c r="I7623" i="1" s="1"/>
  <c r="I7622" i="1"/>
  <c r="I7622" i="1" a="1"/>
  <c r="I7621" i="1" a="1"/>
  <c r="I7621" i="1" s="1"/>
  <c r="I7620" i="1"/>
  <c r="I7620" i="1" a="1"/>
  <c r="I7619" i="1"/>
  <c r="I7619" i="1" a="1"/>
  <c r="I7618" i="1"/>
  <c r="I7618" i="1" a="1"/>
  <c r="I7617" i="1"/>
  <c r="I7617" i="1" a="1"/>
  <c r="I7616" i="1" a="1"/>
  <c r="I7616" i="1" s="1"/>
  <c r="I7615" i="1" a="1"/>
  <c r="I7615" i="1" s="1"/>
  <c r="I7614" i="1"/>
  <c r="I7614" i="1" a="1"/>
  <c r="I7613" i="1"/>
  <c r="I7613" i="1" a="1"/>
  <c r="I7612" i="1" a="1"/>
  <c r="I7612" i="1" s="1"/>
  <c r="I7611" i="1" a="1"/>
  <c r="I7611" i="1" s="1"/>
  <c r="I7610" i="1" a="1"/>
  <c r="I7610" i="1" s="1"/>
  <c r="I7609" i="1" a="1"/>
  <c r="I7609" i="1" s="1"/>
  <c r="I7608" i="1" a="1"/>
  <c r="I7608" i="1" s="1"/>
  <c r="I7607" i="1" a="1"/>
  <c r="I7607" i="1" s="1"/>
  <c r="I7606" i="1" a="1"/>
  <c r="I7606" i="1" s="1"/>
  <c r="I7605" i="1"/>
  <c r="I7605" i="1" a="1"/>
  <c r="I7604" i="1" a="1"/>
  <c r="I7604" i="1" s="1"/>
  <c r="I7603" i="1"/>
  <c r="I7603" i="1" a="1"/>
  <c r="I7602" i="1" a="1"/>
  <c r="I7602" i="1" s="1"/>
  <c r="I7601" i="1"/>
  <c r="I7601" i="1" a="1"/>
  <c r="I7600" i="1"/>
  <c r="I7600" i="1" a="1"/>
  <c r="I7599" i="1"/>
  <c r="I7599" i="1" a="1"/>
  <c r="I7598" i="1" a="1"/>
  <c r="I7598" i="1" s="1"/>
  <c r="I7597" i="1" a="1"/>
  <c r="I7597" i="1" s="1"/>
  <c r="I7596" i="1" a="1"/>
  <c r="I7596" i="1" s="1"/>
  <c r="I7595" i="1"/>
  <c r="I7595" i="1" a="1"/>
  <c r="I7594" i="1"/>
  <c r="I7594" i="1" a="1"/>
  <c r="I7593" i="1" a="1"/>
  <c r="I7593" i="1" s="1"/>
  <c r="I7592" i="1" a="1"/>
  <c r="I7592" i="1" s="1"/>
  <c r="I7591" i="1" a="1"/>
  <c r="I7591" i="1" s="1"/>
  <c r="I7590" i="1" a="1"/>
  <c r="I7590" i="1" s="1"/>
  <c r="I7589" i="1" a="1"/>
  <c r="I7589" i="1" s="1"/>
  <c r="I7588" i="1"/>
  <c r="I7588" i="1" a="1"/>
  <c r="I7587" i="1" a="1"/>
  <c r="I7587" i="1" s="1"/>
  <c r="I7586" i="1"/>
  <c r="I7586" i="1" a="1"/>
  <c r="I7585" i="1" a="1"/>
  <c r="I7585" i="1" s="1"/>
  <c r="I7584" i="1"/>
  <c r="I7584" i="1" a="1"/>
  <c r="I7583" i="1" a="1"/>
  <c r="I7583" i="1" s="1"/>
  <c r="I7582" i="1"/>
  <c r="I7582" i="1" a="1"/>
  <c r="I7581" i="1"/>
  <c r="I7581" i="1" a="1"/>
  <c r="I7580" i="1" a="1"/>
  <c r="I7580" i="1" s="1"/>
  <c r="I7579" i="1" a="1"/>
  <c r="I7579" i="1" s="1"/>
  <c r="I7578" i="1" a="1"/>
  <c r="I7578" i="1" s="1"/>
  <c r="I7577" i="1" a="1"/>
  <c r="I7577" i="1" s="1"/>
  <c r="I7576" i="1"/>
  <c r="I7576" i="1" a="1"/>
  <c r="I7575" i="1"/>
  <c r="I7575" i="1" a="1"/>
  <c r="I7574" i="1" a="1"/>
  <c r="I7574" i="1" s="1"/>
  <c r="I7573" i="1" a="1"/>
  <c r="I7573" i="1" s="1"/>
  <c r="I7572" i="1" a="1"/>
  <c r="I7572" i="1" s="1"/>
  <c r="I7571" i="1" a="1"/>
  <c r="I7571" i="1" s="1"/>
  <c r="I7570" i="1"/>
  <c r="I7570" i="1" a="1"/>
  <c r="I7569" i="1"/>
  <c r="I7569" i="1" a="1"/>
  <c r="I7568" i="1" a="1"/>
  <c r="I7568" i="1" s="1"/>
  <c r="I7567" i="1"/>
  <c r="I7567" i="1" a="1"/>
  <c r="I7566" i="1" a="1"/>
  <c r="I7566" i="1" s="1"/>
  <c r="I7565" i="1"/>
  <c r="I7565" i="1" a="1"/>
  <c r="I7564" i="1" a="1"/>
  <c r="I7564" i="1" s="1"/>
  <c r="I7563" i="1"/>
  <c r="I7563" i="1" a="1"/>
  <c r="I7562" i="1" a="1"/>
  <c r="I7562" i="1" s="1"/>
  <c r="I7561" i="1" a="1"/>
  <c r="I7561" i="1" s="1"/>
  <c r="I7560" i="1" a="1"/>
  <c r="I7560" i="1" s="1"/>
  <c r="I7559" i="1" a="1"/>
  <c r="I7559" i="1" s="1"/>
  <c r="I7558" i="1" a="1"/>
  <c r="I7558" i="1" s="1"/>
  <c r="I7557" i="1" a="1"/>
  <c r="I7557" i="1" s="1"/>
  <c r="I7556" i="1"/>
  <c r="I7556" i="1" a="1"/>
  <c r="I7555" i="1" a="1"/>
  <c r="I7555" i="1" s="1"/>
  <c r="I7554" i="1" a="1"/>
  <c r="I7554" i="1" s="1"/>
  <c r="I7553" i="1" a="1"/>
  <c r="I7553" i="1" s="1"/>
  <c r="I7552" i="1"/>
  <c r="I7552" i="1" a="1"/>
  <c r="I7551" i="1"/>
  <c r="I7551" i="1" a="1"/>
  <c r="I7550" i="1"/>
  <c r="I7550" i="1" a="1"/>
  <c r="I7549" i="1" a="1"/>
  <c r="I7549" i="1" s="1"/>
  <c r="I7548" i="1"/>
  <c r="I7548" i="1" a="1"/>
  <c r="I7547" i="1" a="1"/>
  <c r="I7547" i="1" s="1"/>
  <c r="I7546" i="1"/>
  <c r="I7546" i="1" a="1"/>
  <c r="I7545" i="1" a="1"/>
  <c r="I7545" i="1" s="1"/>
  <c r="I7544" i="1" a="1"/>
  <c r="I7544" i="1" s="1"/>
  <c r="I7543" i="1" a="1"/>
  <c r="I7543" i="1" s="1"/>
  <c r="I7542" i="1" a="1"/>
  <c r="I7542" i="1" s="1"/>
  <c r="I7541" i="1" a="1"/>
  <c r="I7541" i="1" s="1"/>
  <c r="I7540" i="1" a="1"/>
  <c r="I7540" i="1" s="1"/>
  <c r="I7539" i="1" a="1"/>
  <c r="I7539" i="1" s="1"/>
  <c r="I7538" i="1" a="1"/>
  <c r="I7538" i="1" s="1"/>
  <c r="I7537" i="1"/>
  <c r="I7537" i="1" a="1"/>
  <c r="I7536" i="1" a="1"/>
  <c r="I7536" i="1" s="1"/>
  <c r="I7535" i="1" a="1"/>
  <c r="I7535" i="1" s="1"/>
  <c r="I7534" i="1"/>
  <c r="I7534" i="1" a="1"/>
  <c r="I7533" i="1"/>
  <c r="I7533" i="1" a="1"/>
  <c r="I7532" i="1"/>
  <c r="I7532" i="1" a="1"/>
  <c r="I7531" i="1"/>
  <c r="I7531" i="1" a="1"/>
  <c r="I7530" i="1" a="1"/>
  <c r="I7530" i="1" s="1"/>
  <c r="I7529" i="1"/>
  <c r="I7529" i="1" a="1"/>
  <c r="I7528" i="1" a="1"/>
  <c r="I7528" i="1" s="1"/>
  <c r="I7527" i="1"/>
  <c r="I7527" i="1" a="1"/>
  <c r="I7526" i="1" a="1"/>
  <c r="I7526" i="1" s="1"/>
  <c r="I7525" i="1" a="1"/>
  <c r="I7525" i="1" s="1"/>
  <c r="I7524" i="1" a="1"/>
  <c r="I7524" i="1" s="1"/>
  <c r="I7523" i="1" a="1"/>
  <c r="I7523" i="1" s="1"/>
  <c r="I7522" i="1" a="1"/>
  <c r="I7522" i="1" s="1"/>
  <c r="I7521" i="1" a="1"/>
  <c r="I7521" i="1" s="1"/>
  <c r="I7520" i="1" a="1"/>
  <c r="I7520" i="1" s="1"/>
  <c r="I7519" i="1" a="1"/>
  <c r="I7519" i="1" s="1"/>
  <c r="I7518" i="1"/>
  <c r="I7518" i="1" a="1"/>
  <c r="I7517" i="1" a="1"/>
  <c r="I7517" i="1" s="1"/>
  <c r="I7516" i="1" a="1"/>
  <c r="I7516" i="1" s="1"/>
  <c r="I7515" i="1"/>
  <c r="I7515" i="1" a="1"/>
  <c r="I7514" i="1"/>
  <c r="I7514" i="1" a="1"/>
  <c r="I7513" i="1"/>
  <c r="I7513" i="1" a="1"/>
  <c r="I7512" i="1"/>
  <c r="I7512" i="1" a="1"/>
  <c r="I7511" i="1" a="1"/>
  <c r="I7511" i="1" s="1"/>
  <c r="I7510" i="1"/>
  <c r="I7510" i="1" a="1"/>
  <c r="I7509" i="1" a="1"/>
  <c r="I7509" i="1" s="1"/>
  <c r="I7508" i="1" a="1"/>
  <c r="I7508" i="1" s="1"/>
  <c r="I7507" i="1" a="1"/>
  <c r="I7507" i="1" s="1"/>
  <c r="I7506" i="1" a="1"/>
  <c r="I7506" i="1" s="1"/>
  <c r="I7505" i="1" a="1"/>
  <c r="I7505" i="1" s="1"/>
  <c r="I7504" i="1" a="1"/>
  <c r="I7504" i="1" s="1"/>
  <c r="I7503" i="1" a="1"/>
  <c r="I7503" i="1" s="1"/>
  <c r="I7502" i="1" a="1"/>
  <c r="I7502" i="1" s="1"/>
  <c r="I7501" i="1" a="1"/>
  <c r="I7501" i="1" s="1"/>
  <c r="I7500" i="1" a="1"/>
  <c r="I7500" i="1" s="1"/>
  <c r="I7499" i="1" a="1"/>
  <c r="I7499" i="1" s="1"/>
  <c r="I7498" i="1"/>
  <c r="I7498" i="1" a="1"/>
  <c r="I7497" i="1" a="1"/>
  <c r="I7497" i="1" s="1"/>
  <c r="I7496" i="1"/>
  <c r="I7496" i="1" a="1"/>
  <c r="I7495" i="1"/>
  <c r="I7495" i="1" a="1"/>
  <c r="I7494" i="1"/>
  <c r="I7494" i="1" a="1"/>
  <c r="I7493" i="1"/>
  <c r="I7493" i="1" a="1"/>
  <c r="I7492" i="1" a="1"/>
  <c r="I7492" i="1" s="1"/>
  <c r="I7491" i="1"/>
  <c r="I7491" i="1" a="1"/>
  <c r="I7490" i="1" a="1"/>
  <c r="I7490" i="1" s="1"/>
  <c r="I7489" i="1"/>
  <c r="I7489" i="1" a="1"/>
  <c r="I7488" i="1" a="1"/>
  <c r="I7488" i="1" s="1"/>
  <c r="I7487" i="1" a="1"/>
  <c r="I7487" i="1" s="1"/>
  <c r="I7486" i="1" a="1"/>
  <c r="I7486" i="1" s="1"/>
  <c r="I7485" i="1" a="1"/>
  <c r="I7485" i="1" s="1"/>
  <c r="I7484" i="1" a="1"/>
  <c r="I7484" i="1" s="1"/>
  <c r="I7483" i="1" a="1"/>
  <c r="I7483" i="1" s="1"/>
  <c r="I7482" i="1" a="1"/>
  <c r="I7482" i="1" s="1"/>
  <c r="I7481" i="1" a="1"/>
  <c r="I7481" i="1" s="1"/>
  <c r="I7480" i="1" a="1"/>
  <c r="I7480" i="1" s="1"/>
  <c r="I7479" i="1"/>
  <c r="I7479" i="1" a="1"/>
  <c r="I7478" i="1" a="1"/>
  <c r="I7478" i="1" s="1"/>
  <c r="I7477" i="1"/>
  <c r="I7477" i="1" a="1"/>
  <c r="I7476" i="1"/>
  <c r="I7476" i="1" a="1"/>
  <c r="I7475" i="1"/>
  <c r="I7475" i="1" a="1"/>
  <c r="I7474" i="1"/>
  <c r="I7474" i="1" a="1"/>
  <c r="I7473" i="1" a="1"/>
  <c r="I7473" i="1" s="1"/>
  <c r="I7472" i="1" a="1"/>
  <c r="I7472" i="1" s="1"/>
  <c r="I7471" i="1" a="1"/>
  <c r="I7471" i="1" s="1"/>
  <c r="I7470" i="1"/>
  <c r="I7470" i="1" a="1"/>
  <c r="I7469" i="1" a="1"/>
  <c r="I7469" i="1" s="1"/>
  <c r="I7468" i="1" a="1"/>
  <c r="I7468" i="1" s="1"/>
  <c r="I7467" i="1" a="1"/>
  <c r="I7467" i="1" s="1"/>
  <c r="I7466" i="1" a="1"/>
  <c r="I7466" i="1" s="1"/>
  <c r="I7465" i="1" a="1"/>
  <c r="I7465" i="1" s="1"/>
  <c r="I7464" i="1" a="1"/>
  <c r="I7464" i="1" s="1"/>
  <c r="I7463" i="1" a="1"/>
  <c r="I7463" i="1" s="1"/>
  <c r="I7462" i="1"/>
  <c r="I7462" i="1" a="1"/>
  <c r="I7461" i="1" a="1"/>
  <c r="I7461" i="1" s="1"/>
  <c r="I7460" i="1"/>
  <c r="I7460" i="1" a="1"/>
  <c r="I7459" i="1" a="1"/>
  <c r="I7459" i="1" s="1"/>
  <c r="I7458" i="1"/>
  <c r="I7458" i="1" a="1"/>
  <c r="I7457" i="1"/>
  <c r="I7457" i="1" a="1"/>
  <c r="I7456" i="1"/>
  <c r="I7456" i="1" a="1"/>
  <c r="I7455" i="1"/>
  <c r="I7455" i="1" a="1"/>
  <c r="I7454" i="1" a="1"/>
  <c r="I7454" i="1" s="1"/>
  <c r="I7453" i="1" a="1"/>
  <c r="I7453" i="1" s="1"/>
  <c r="I7452" i="1" a="1"/>
  <c r="I7452" i="1" s="1"/>
  <c r="I7451" i="1"/>
  <c r="I7451" i="1" a="1"/>
  <c r="I7450" i="1" a="1"/>
  <c r="I7450" i="1" s="1"/>
  <c r="I7449" i="1" a="1"/>
  <c r="I7449" i="1" s="1"/>
  <c r="I7448" i="1" a="1"/>
  <c r="I7448" i="1" s="1"/>
  <c r="I7447" i="1" a="1"/>
  <c r="I7447" i="1" s="1"/>
  <c r="I7446" i="1" a="1"/>
  <c r="I7446" i="1" s="1"/>
  <c r="I7445" i="1" a="1"/>
  <c r="I7445" i="1" s="1"/>
  <c r="I7444" i="1" a="1"/>
  <c r="I7444" i="1" s="1"/>
  <c r="I7443" i="1"/>
  <c r="I7443" i="1" a="1"/>
  <c r="I7442" i="1" a="1"/>
  <c r="I7442" i="1" s="1"/>
  <c r="I7441" i="1"/>
  <c r="I7441" i="1" a="1"/>
  <c r="I7440" i="1" a="1"/>
  <c r="I7440" i="1" s="1"/>
  <c r="I7439" i="1"/>
  <c r="I7439" i="1" a="1"/>
  <c r="I7438" i="1"/>
  <c r="I7438" i="1" a="1"/>
  <c r="I7437" i="1"/>
  <c r="I7437" i="1" a="1"/>
  <c r="I7436" i="1" a="1"/>
  <c r="I7436" i="1" s="1"/>
  <c r="I7435" i="1" a="1"/>
  <c r="I7435" i="1" s="1"/>
  <c r="I7434" i="1" a="1"/>
  <c r="I7434" i="1" s="1"/>
  <c r="I7433" i="1" a="1"/>
  <c r="I7433" i="1" s="1"/>
  <c r="I7432" i="1"/>
  <c r="I7432" i="1" a="1"/>
  <c r="I7431" i="1" a="1"/>
  <c r="I7431" i="1" s="1"/>
  <c r="I7430" i="1" a="1"/>
  <c r="I7430" i="1" s="1"/>
  <c r="I7429" i="1" a="1"/>
  <c r="I7429" i="1" s="1"/>
  <c r="I7428" i="1" a="1"/>
  <c r="I7428" i="1" s="1"/>
  <c r="I7427" i="1" a="1"/>
  <c r="I7427" i="1" s="1"/>
  <c r="I7426" i="1"/>
  <c r="I7426" i="1" a="1"/>
  <c r="I7425" i="1" a="1"/>
  <c r="I7425" i="1" s="1"/>
  <c r="I7424" i="1"/>
  <c r="I7424" i="1" a="1"/>
  <c r="I7423" i="1" a="1"/>
  <c r="I7423" i="1" s="1"/>
  <c r="I7422" i="1"/>
  <c r="I7422" i="1" a="1"/>
  <c r="I7421" i="1" a="1"/>
  <c r="I7421" i="1" s="1"/>
  <c r="I7420" i="1"/>
  <c r="I7420" i="1" a="1"/>
  <c r="I7419" i="1" a="1"/>
  <c r="I7419" i="1" s="1"/>
  <c r="I7418" i="1" a="1"/>
  <c r="I7418" i="1" s="1"/>
  <c r="I7417" i="1" a="1"/>
  <c r="I7417" i="1" s="1"/>
  <c r="I7416" i="1" a="1"/>
  <c r="I7416" i="1" s="1"/>
  <c r="I7415" i="1" a="1"/>
  <c r="I7415" i="1" s="1"/>
  <c r="I7414" i="1" a="1"/>
  <c r="I7414" i="1" s="1"/>
  <c r="I7413" i="1"/>
  <c r="I7413" i="1" a="1"/>
  <c r="I7412" i="1" a="1"/>
  <c r="I7412" i="1" s="1"/>
  <c r="I7411" i="1" a="1"/>
  <c r="I7411" i="1" s="1"/>
  <c r="I7410" i="1" a="1"/>
  <c r="I7410" i="1" s="1"/>
  <c r="I7409" i="1" a="1"/>
  <c r="I7409" i="1" s="1"/>
  <c r="I7408" i="1"/>
  <c r="I7408" i="1" a="1"/>
  <c r="I7407" i="1"/>
  <c r="I7407" i="1" a="1"/>
  <c r="I7406" i="1" a="1"/>
  <c r="I7406" i="1" s="1"/>
  <c r="I7405" i="1"/>
  <c r="I7405" i="1" a="1"/>
  <c r="I7404" i="1" a="1"/>
  <c r="I7404" i="1" s="1"/>
  <c r="I7403" i="1"/>
  <c r="I7403" i="1" a="1"/>
  <c r="I7402" i="1" a="1"/>
  <c r="I7402" i="1" s="1"/>
  <c r="I7401" i="1"/>
  <c r="I7401" i="1" a="1"/>
  <c r="I7400" i="1" a="1"/>
  <c r="I7400" i="1" s="1"/>
  <c r="I7399" i="1" a="1"/>
  <c r="I7399" i="1" s="1"/>
  <c r="I7398" i="1" a="1"/>
  <c r="I7398" i="1" s="1"/>
  <c r="I7397" i="1" a="1"/>
  <c r="I7397" i="1" s="1"/>
  <c r="I7396" i="1" a="1"/>
  <c r="I7396" i="1" s="1"/>
  <c r="I7395" i="1" a="1"/>
  <c r="I7395" i="1" s="1"/>
  <c r="I7394" i="1"/>
  <c r="I7394" i="1" a="1"/>
  <c r="I7393" i="1" a="1"/>
  <c r="I7393" i="1" s="1"/>
  <c r="I7392" i="1" a="1"/>
  <c r="I7392" i="1" s="1"/>
  <c r="I7391" i="1" a="1"/>
  <c r="I7391" i="1" s="1"/>
  <c r="I7390" i="1" a="1"/>
  <c r="I7390" i="1" s="1"/>
  <c r="I7389" i="1"/>
  <c r="I7389" i="1" a="1"/>
  <c r="I7388" i="1"/>
  <c r="I7388" i="1" a="1"/>
  <c r="I7387" i="1" a="1"/>
  <c r="I7387" i="1" s="1"/>
  <c r="I7386" i="1"/>
  <c r="I7386" i="1" a="1"/>
  <c r="I7385" i="1" a="1"/>
  <c r="I7385" i="1" s="1"/>
  <c r="I7384" i="1"/>
  <c r="I7384" i="1" a="1"/>
  <c r="I7383" i="1" a="1"/>
  <c r="I7383" i="1" s="1"/>
  <c r="I7382" i="1" a="1"/>
  <c r="I7382" i="1" s="1"/>
  <c r="I7381" i="1" a="1"/>
  <c r="I7381" i="1" s="1"/>
  <c r="I7380" i="1" a="1"/>
  <c r="I7380" i="1" s="1"/>
  <c r="I7379" i="1" a="1"/>
  <c r="I7379" i="1" s="1"/>
  <c r="I7378" i="1" a="1"/>
  <c r="I7378" i="1" s="1"/>
  <c r="I7377" i="1" a="1"/>
  <c r="I7377" i="1" s="1"/>
  <c r="I7376" i="1" a="1"/>
  <c r="I7376" i="1" s="1"/>
  <c r="I7375" i="1"/>
  <c r="I7375" i="1" a="1"/>
  <c r="I7374" i="1" a="1"/>
  <c r="I7374" i="1" s="1"/>
  <c r="I7373" i="1" a="1"/>
  <c r="I7373" i="1" s="1"/>
  <c r="I7372" i="1"/>
  <c r="I7372" i="1" a="1"/>
  <c r="I7371" i="1" a="1"/>
  <c r="I7371" i="1" s="1"/>
  <c r="I7370" i="1"/>
  <c r="I7370" i="1" a="1"/>
  <c r="I7369" i="1"/>
  <c r="I7369" i="1" a="1"/>
  <c r="I7368" i="1" a="1"/>
  <c r="I7368" i="1" s="1"/>
  <c r="I7367" i="1"/>
  <c r="I7367" i="1" a="1"/>
  <c r="I7366" i="1" a="1"/>
  <c r="I7366" i="1" s="1"/>
  <c r="I7365" i="1"/>
  <c r="I7365" i="1" a="1"/>
  <c r="I7364" i="1" a="1"/>
  <c r="I7364" i="1" s="1"/>
  <c r="I7363" i="1" a="1"/>
  <c r="I7363" i="1" s="1"/>
  <c r="I7362" i="1" a="1"/>
  <c r="I7362" i="1" s="1"/>
  <c r="I7361" i="1" a="1"/>
  <c r="I7361" i="1" s="1"/>
  <c r="I7360" i="1" a="1"/>
  <c r="I7360" i="1" s="1"/>
  <c r="I7359" i="1" a="1"/>
  <c r="I7359" i="1" s="1"/>
  <c r="I7358" i="1" a="1"/>
  <c r="I7358" i="1" s="1"/>
  <c r="I7357" i="1" a="1"/>
  <c r="I7357" i="1" s="1"/>
  <c r="I7356" i="1"/>
  <c r="I7356" i="1" a="1"/>
  <c r="I7355" i="1" a="1"/>
  <c r="I7355" i="1" s="1"/>
  <c r="I7354" i="1" a="1"/>
  <c r="I7354" i="1" s="1"/>
  <c r="I7353" i="1"/>
  <c r="I7353" i="1" a="1"/>
  <c r="I7352" i="1" a="1"/>
  <c r="I7352" i="1" s="1"/>
  <c r="I7351" i="1"/>
  <c r="I7351" i="1" a="1"/>
  <c r="I7350" i="1"/>
  <c r="I7350" i="1" a="1"/>
  <c r="I7349" i="1" a="1"/>
  <c r="I7349" i="1" s="1"/>
  <c r="I7348" i="1"/>
  <c r="I7348" i="1" a="1"/>
  <c r="I7347" i="1" a="1"/>
  <c r="I7347" i="1" s="1"/>
  <c r="I7346" i="1" a="1"/>
  <c r="I7346" i="1" s="1"/>
  <c r="I7345" i="1" a="1"/>
  <c r="I7345" i="1" s="1"/>
  <c r="I7344" i="1" a="1"/>
  <c r="I7344" i="1" s="1"/>
  <c r="I7343" i="1" a="1"/>
  <c r="I7343" i="1" s="1"/>
  <c r="I7342" i="1" a="1"/>
  <c r="I7342" i="1" s="1"/>
  <c r="I7341" i="1" a="1"/>
  <c r="I7341" i="1" s="1"/>
  <c r="I7340" i="1" a="1"/>
  <c r="I7340" i="1" s="1"/>
  <c r="I7339" i="1" a="1"/>
  <c r="I7339" i="1" s="1"/>
  <c r="I7338" i="1" a="1"/>
  <c r="I7338" i="1" s="1"/>
  <c r="I7337" i="1" a="1"/>
  <c r="I7337" i="1" s="1"/>
  <c r="I7336" i="1"/>
  <c r="I7336" i="1" a="1"/>
  <c r="I7335" i="1" a="1"/>
  <c r="I7335" i="1" s="1"/>
  <c r="I7334" i="1"/>
  <c r="I7334" i="1" a="1"/>
  <c r="I7333" i="1" a="1"/>
  <c r="I7333" i="1" s="1"/>
  <c r="I7332" i="1"/>
  <c r="I7332" i="1" a="1"/>
  <c r="I7331" i="1"/>
  <c r="I7331" i="1" a="1"/>
  <c r="I7330" i="1" a="1"/>
  <c r="I7330" i="1" s="1"/>
  <c r="I7329" i="1"/>
  <c r="I7329" i="1" a="1"/>
  <c r="I7328" i="1" a="1"/>
  <c r="I7328" i="1" s="1"/>
  <c r="I7327" i="1"/>
  <c r="I7327" i="1" a="1"/>
  <c r="I7326" i="1" a="1"/>
  <c r="I7326" i="1" s="1"/>
  <c r="I7325" i="1" a="1"/>
  <c r="I7325" i="1" s="1"/>
  <c r="I7324" i="1" a="1"/>
  <c r="I7324" i="1" s="1"/>
  <c r="I7323" i="1" a="1"/>
  <c r="I7323" i="1" s="1"/>
  <c r="I7322" i="1" a="1"/>
  <c r="I7322" i="1" s="1"/>
  <c r="I7321" i="1" a="1"/>
  <c r="I7321" i="1" s="1"/>
  <c r="I7320" i="1" a="1"/>
  <c r="I7320" i="1" s="1"/>
  <c r="I7319" i="1" a="1"/>
  <c r="I7319" i="1" s="1"/>
  <c r="I7318" i="1" a="1"/>
  <c r="I7318" i="1" s="1"/>
  <c r="I7317" i="1"/>
  <c r="I7317" i="1" a="1"/>
  <c r="I7316" i="1" a="1"/>
  <c r="I7316" i="1" s="1"/>
  <c r="I7315" i="1"/>
  <c r="I7315" i="1" a="1"/>
  <c r="I7314" i="1" a="1"/>
  <c r="I7314" i="1" s="1"/>
  <c r="I7313" i="1"/>
  <c r="I7313" i="1" a="1"/>
  <c r="I7312" i="1"/>
  <c r="I7312" i="1" a="1"/>
  <c r="I7311" i="1" a="1"/>
  <c r="I7311" i="1" s="1"/>
  <c r="I7310" i="1" a="1"/>
  <c r="I7310" i="1" s="1"/>
  <c r="I7309" i="1" a="1"/>
  <c r="I7309" i="1" s="1"/>
  <c r="I7308" i="1"/>
  <c r="I7308" i="1" a="1"/>
  <c r="I7307" i="1" a="1"/>
  <c r="I7307" i="1" s="1"/>
  <c r="I7306" i="1" a="1"/>
  <c r="I7306" i="1" s="1"/>
  <c r="I7305" i="1" a="1"/>
  <c r="I7305" i="1" s="1"/>
  <c r="I7304" i="1" a="1"/>
  <c r="I7304" i="1" s="1"/>
  <c r="I7303" i="1" a="1"/>
  <c r="I7303" i="1" s="1"/>
  <c r="I7302" i="1" a="1"/>
  <c r="I7302" i="1" s="1"/>
  <c r="I7301" i="1" a="1"/>
  <c r="I7301" i="1" s="1"/>
  <c r="I7300" i="1"/>
  <c r="I7300" i="1" a="1"/>
  <c r="I7299" i="1" a="1"/>
  <c r="I7299" i="1" s="1"/>
  <c r="I7298" i="1"/>
  <c r="I7298" i="1" a="1"/>
  <c r="I7297" i="1" a="1"/>
  <c r="I7297" i="1" s="1"/>
  <c r="I7296" i="1"/>
  <c r="I7296" i="1" a="1"/>
  <c r="I7295" i="1" a="1"/>
  <c r="I7295" i="1" s="1"/>
  <c r="I7294" i="1"/>
  <c r="I7294" i="1" a="1"/>
  <c r="I7293" i="1"/>
  <c r="I7293" i="1" a="1"/>
  <c r="I7292" i="1" a="1"/>
  <c r="I7292" i="1" s="1"/>
  <c r="I7291" i="1" a="1"/>
  <c r="I7291" i="1" s="1"/>
  <c r="I7290" i="1" a="1"/>
  <c r="I7290" i="1" s="1"/>
  <c r="I7289" i="1"/>
  <c r="I7289" i="1" a="1"/>
  <c r="I7288" i="1" a="1"/>
  <c r="I7288" i="1" s="1"/>
  <c r="I7287" i="1" a="1"/>
  <c r="I7287" i="1" s="1"/>
  <c r="I7286" i="1" a="1"/>
  <c r="I7286" i="1" s="1"/>
  <c r="I7285" i="1" a="1"/>
  <c r="I7285" i="1" s="1"/>
  <c r="I7284" i="1" a="1"/>
  <c r="I7284" i="1" s="1"/>
  <c r="I7283" i="1" a="1"/>
  <c r="I7283" i="1" s="1"/>
  <c r="I7282" i="1" a="1"/>
  <c r="I7282" i="1" s="1"/>
  <c r="I7281" i="1"/>
  <c r="I7281" i="1" a="1"/>
  <c r="I7280" i="1" a="1"/>
  <c r="I7280" i="1" s="1"/>
  <c r="I7279" i="1"/>
  <c r="I7279" i="1" a="1"/>
  <c r="I7278" i="1" a="1"/>
  <c r="I7278" i="1" s="1"/>
  <c r="I7277" i="1"/>
  <c r="I7277" i="1" a="1"/>
  <c r="I7276" i="1" a="1"/>
  <c r="I7276" i="1" s="1"/>
  <c r="I7275" i="1"/>
  <c r="I7275" i="1" a="1"/>
  <c r="I7274" i="1" a="1"/>
  <c r="I7274" i="1" s="1"/>
  <c r="I7273" i="1" a="1"/>
  <c r="I7273" i="1" s="1"/>
  <c r="I7272" i="1" a="1"/>
  <c r="I7272" i="1" s="1"/>
  <c r="I7271" i="1" a="1"/>
  <c r="I7271" i="1" s="1"/>
  <c r="I7270" i="1"/>
  <c r="I7270" i="1" a="1"/>
  <c r="I7269" i="1" a="1"/>
  <c r="I7269" i="1" s="1"/>
  <c r="I7268" i="1" a="1"/>
  <c r="I7268" i="1" s="1"/>
  <c r="I7267" i="1" a="1"/>
  <c r="I7267" i="1" s="1"/>
  <c r="I7266" i="1" a="1"/>
  <c r="I7266" i="1" s="1"/>
  <c r="I7265" i="1" a="1"/>
  <c r="I7265" i="1" s="1"/>
  <c r="I7264" i="1"/>
  <c r="I7264" i="1" a="1"/>
  <c r="I7263" i="1" a="1"/>
  <c r="I7263" i="1" s="1"/>
  <c r="I7262" i="1"/>
  <c r="I7262" i="1" a="1"/>
  <c r="I7261" i="1" a="1"/>
  <c r="I7261" i="1" s="1"/>
  <c r="I7260" i="1"/>
  <c r="I7260" i="1" a="1"/>
  <c r="I7259" i="1" a="1"/>
  <c r="I7259" i="1" s="1"/>
  <c r="I7258" i="1"/>
  <c r="I7258" i="1" a="1"/>
  <c r="I7257" i="1" a="1"/>
  <c r="I7257" i="1" s="1"/>
  <c r="I7256" i="1" a="1"/>
  <c r="I7256" i="1" s="1"/>
  <c r="I7255" i="1" a="1"/>
  <c r="I7255" i="1" s="1"/>
  <c r="I7254" i="1" a="1"/>
  <c r="I7254" i="1" s="1"/>
  <c r="I7253" i="1" a="1"/>
  <c r="I7253" i="1" s="1"/>
  <c r="I7252" i="1" a="1"/>
  <c r="I7252" i="1" s="1"/>
  <c r="I7251" i="1"/>
  <c r="I7251" i="1" a="1"/>
  <c r="I7250" i="1" a="1"/>
  <c r="I7250" i="1" s="1"/>
  <c r="I7249" i="1" a="1"/>
  <c r="I7249" i="1" s="1"/>
  <c r="I7248" i="1" a="1"/>
  <c r="I7248" i="1" s="1"/>
  <c r="I7247" i="1" a="1"/>
  <c r="I7247" i="1" s="1"/>
  <c r="I7246" i="1"/>
  <c r="I7246" i="1" a="1"/>
  <c r="I7245" i="1"/>
  <c r="I7245" i="1" a="1"/>
  <c r="I7244" i="1" a="1"/>
  <c r="I7244" i="1" s="1"/>
  <c r="I7243" i="1"/>
  <c r="I7243" i="1" a="1"/>
  <c r="I7242" i="1" a="1"/>
  <c r="I7242" i="1" s="1"/>
  <c r="I7241" i="1"/>
  <c r="I7241" i="1" a="1"/>
  <c r="I7240" i="1" a="1"/>
  <c r="I7240" i="1" s="1"/>
  <c r="I7239" i="1"/>
  <c r="I7239" i="1" a="1"/>
  <c r="I7238" i="1" a="1"/>
  <c r="I7238" i="1" s="1"/>
  <c r="I7237" i="1" a="1"/>
  <c r="I7237" i="1" s="1"/>
  <c r="I7236" i="1" a="1"/>
  <c r="I7236" i="1" s="1"/>
  <c r="I7235" i="1" a="1"/>
  <c r="I7235" i="1" s="1"/>
  <c r="I7234" i="1" a="1"/>
  <c r="I7234" i="1" s="1"/>
  <c r="I7233" i="1" a="1"/>
  <c r="I7233" i="1" s="1"/>
  <c r="I7232" i="1"/>
  <c r="I7232" i="1" a="1"/>
  <c r="I7231" i="1" a="1"/>
  <c r="I7231" i="1" s="1"/>
  <c r="I7230" i="1" a="1"/>
  <c r="I7230" i="1" s="1"/>
  <c r="I7229" i="1" a="1"/>
  <c r="I7229" i="1" s="1"/>
  <c r="I7228" i="1" a="1"/>
  <c r="I7228" i="1" s="1"/>
  <c r="I7227" i="1"/>
  <c r="I7227" i="1" a="1"/>
  <c r="I7226" i="1"/>
  <c r="I7226" i="1" a="1"/>
  <c r="I7225" i="1" a="1"/>
  <c r="I7225" i="1" s="1"/>
  <c r="I7224" i="1"/>
  <c r="I7224" i="1" a="1"/>
  <c r="I7223" i="1" a="1"/>
  <c r="I7223" i="1" s="1"/>
  <c r="I7222" i="1"/>
  <c r="I7222" i="1" a="1"/>
  <c r="I7221" i="1" a="1"/>
  <c r="I7221" i="1" s="1"/>
  <c r="I7220" i="1" a="1"/>
  <c r="I7220" i="1" s="1"/>
  <c r="I7219" i="1" a="1"/>
  <c r="I7219" i="1" s="1"/>
  <c r="I7218" i="1" a="1"/>
  <c r="I7218" i="1" s="1"/>
  <c r="I7217" i="1" a="1"/>
  <c r="I7217" i="1" s="1"/>
  <c r="I7216" i="1" a="1"/>
  <c r="I7216" i="1" s="1"/>
  <c r="I7215" i="1" a="1"/>
  <c r="I7215" i="1" s="1"/>
  <c r="I7214" i="1" a="1"/>
  <c r="I7214" i="1" s="1"/>
  <c r="I7213" i="1"/>
  <c r="I7213" i="1" a="1"/>
  <c r="I7212" i="1" a="1"/>
  <c r="I7212" i="1" s="1"/>
  <c r="I7211" i="1" a="1"/>
  <c r="I7211" i="1" s="1"/>
  <c r="I7210" i="1"/>
  <c r="I7210" i="1" a="1"/>
  <c r="I7209" i="1" a="1"/>
  <c r="I7209" i="1" s="1"/>
  <c r="I7208" i="1"/>
  <c r="I7208" i="1" a="1"/>
  <c r="I7207" i="1"/>
  <c r="I7207" i="1" a="1"/>
  <c r="I7206" i="1" a="1"/>
  <c r="I7206" i="1" s="1"/>
  <c r="I7205" i="1"/>
  <c r="I7205" i="1" a="1"/>
  <c r="I7204" i="1" a="1"/>
  <c r="I7204" i="1" s="1"/>
  <c r="I7203" i="1"/>
  <c r="I7203" i="1" a="1"/>
  <c r="I7202" i="1" a="1"/>
  <c r="I7202" i="1" s="1"/>
  <c r="I7201" i="1" a="1"/>
  <c r="I7201" i="1" s="1"/>
  <c r="I7200" i="1" a="1"/>
  <c r="I7200" i="1" s="1"/>
  <c r="I7199" i="1" a="1"/>
  <c r="I7199" i="1" s="1"/>
  <c r="I7198" i="1" a="1"/>
  <c r="I7198" i="1" s="1"/>
  <c r="I7197" i="1" a="1"/>
  <c r="I7197" i="1" s="1"/>
  <c r="I7196" i="1" a="1"/>
  <c r="I7196" i="1" s="1"/>
  <c r="I7195" i="1" a="1"/>
  <c r="I7195" i="1" s="1"/>
  <c r="I7194" i="1"/>
  <c r="I7194" i="1" a="1"/>
  <c r="I7193" i="1" a="1"/>
  <c r="I7193" i="1" s="1"/>
  <c r="I7192" i="1" a="1"/>
  <c r="I7192" i="1" s="1"/>
  <c r="I7191" i="1"/>
  <c r="I7191" i="1" a="1"/>
  <c r="I7190" i="1" a="1"/>
  <c r="I7190" i="1" s="1"/>
  <c r="I7189" i="1"/>
  <c r="I7189" i="1" a="1"/>
  <c r="I7188" i="1"/>
  <c r="I7188" i="1" a="1"/>
  <c r="I7187" i="1" a="1"/>
  <c r="I7187" i="1" s="1"/>
  <c r="I7186" i="1"/>
  <c r="I7186" i="1" a="1"/>
  <c r="I7185" i="1" a="1"/>
  <c r="I7185" i="1" s="1"/>
  <c r="I7184" i="1" a="1"/>
  <c r="I7184" i="1" s="1"/>
  <c r="I7183" i="1" a="1"/>
  <c r="I7183" i="1" s="1"/>
  <c r="I7182" i="1" a="1"/>
  <c r="I7182" i="1" s="1"/>
  <c r="I7181" i="1" a="1"/>
  <c r="I7181" i="1" s="1"/>
  <c r="I7180" i="1" a="1"/>
  <c r="I7180" i="1" s="1"/>
  <c r="I7179" i="1" a="1"/>
  <c r="I7179" i="1" s="1"/>
  <c r="I7178" i="1" a="1"/>
  <c r="I7178" i="1" s="1"/>
  <c r="I7177" i="1" a="1"/>
  <c r="I7177" i="1" s="1"/>
  <c r="I7176" i="1" a="1"/>
  <c r="I7176" i="1" s="1"/>
  <c r="I7175" i="1" a="1"/>
  <c r="I7175" i="1" s="1"/>
  <c r="I7174" i="1"/>
  <c r="I7174" i="1" a="1"/>
  <c r="I7173" i="1" a="1"/>
  <c r="I7173" i="1" s="1"/>
  <c r="I7172" i="1"/>
  <c r="I7172" i="1" a="1"/>
  <c r="I7171" i="1" a="1"/>
  <c r="I7171" i="1" s="1"/>
  <c r="I7170" i="1"/>
  <c r="I7170" i="1" a="1"/>
  <c r="I7169" i="1"/>
  <c r="I7169" i="1" a="1"/>
  <c r="I7168" i="1" a="1"/>
  <c r="I7168" i="1" s="1"/>
  <c r="I7167" i="1"/>
  <c r="I7167" i="1" a="1"/>
  <c r="I7166" i="1" a="1"/>
  <c r="I7166" i="1" s="1"/>
  <c r="I7165" i="1"/>
  <c r="I7165" i="1" a="1"/>
  <c r="I7164" i="1" a="1"/>
  <c r="I7164" i="1" s="1"/>
  <c r="I7163" i="1" a="1"/>
  <c r="I7163" i="1" s="1"/>
  <c r="I7162" i="1" a="1"/>
  <c r="I7162" i="1" s="1"/>
  <c r="I7161" i="1" a="1"/>
  <c r="I7161" i="1" s="1"/>
  <c r="I7160" i="1" a="1"/>
  <c r="I7160" i="1" s="1"/>
  <c r="I7159" i="1" a="1"/>
  <c r="I7159" i="1" s="1"/>
  <c r="I7158" i="1" a="1"/>
  <c r="I7158" i="1" s="1"/>
  <c r="I7157" i="1" a="1"/>
  <c r="I7157" i="1" s="1"/>
  <c r="I7156" i="1" a="1"/>
  <c r="I7156" i="1" s="1"/>
  <c r="I7155" i="1"/>
  <c r="I7155" i="1" a="1"/>
  <c r="I7154" i="1" a="1"/>
  <c r="I7154" i="1" s="1"/>
  <c r="I7153" i="1"/>
  <c r="I7153" i="1" a="1"/>
  <c r="I7152" i="1" a="1"/>
  <c r="I7152" i="1" s="1"/>
  <c r="I7151" i="1"/>
  <c r="I7151" i="1" a="1"/>
  <c r="I7150" i="1"/>
  <c r="I7150" i="1" a="1"/>
  <c r="I7149" i="1" a="1"/>
  <c r="I7149" i="1" s="1"/>
  <c r="I7148" i="1" a="1"/>
  <c r="I7148" i="1" s="1"/>
  <c r="I7147" i="1" a="1"/>
  <c r="I7147" i="1" s="1"/>
  <c r="I7146" i="1"/>
  <c r="I7146" i="1" a="1"/>
  <c r="I7145" i="1" a="1"/>
  <c r="I7145" i="1" s="1"/>
  <c r="I7144" i="1" a="1"/>
  <c r="I7144" i="1" s="1"/>
  <c r="I7143" i="1" a="1"/>
  <c r="I7143" i="1" s="1"/>
  <c r="I7142" i="1" a="1"/>
  <c r="I7142" i="1" s="1"/>
  <c r="I7141" i="1" a="1"/>
  <c r="I7141" i="1" s="1"/>
  <c r="I7140" i="1" a="1"/>
  <c r="I7140" i="1" s="1"/>
  <c r="I7139" i="1" a="1"/>
  <c r="I7139" i="1" s="1"/>
  <c r="I7138" i="1"/>
  <c r="I7138" i="1" a="1"/>
  <c r="I7137" i="1" a="1"/>
  <c r="I7137" i="1" s="1"/>
  <c r="I7136" i="1"/>
  <c r="I7136" i="1" a="1"/>
  <c r="I7135" i="1" a="1"/>
  <c r="I7135" i="1" s="1"/>
  <c r="I7134" i="1"/>
  <c r="I7134" i="1" a="1"/>
  <c r="I7133" i="1" a="1"/>
  <c r="I7133" i="1" s="1"/>
  <c r="I7132" i="1"/>
  <c r="I7132" i="1" a="1"/>
  <c r="I7131" i="1"/>
  <c r="I7131" i="1" a="1"/>
  <c r="I7130" i="1" a="1"/>
  <c r="I7130" i="1" s="1"/>
  <c r="I7129" i="1" a="1"/>
  <c r="I7129" i="1" s="1"/>
  <c r="I7128" i="1" a="1"/>
  <c r="I7128" i="1" s="1"/>
  <c r="I7127" i="1"/>
  <c r="I7127" i="1" a="1"/>
  <c r="I7126" i="1" a="1"/>
  <c r="I7126" i="1" s="1"/>
  <c r="I7125" i="1" a="1"/>
  <c r="I7125" i="1" s="1"/>
  <c r="I7124" i="1" a="1"/>
  <c r="I7124" i="1" s="1"/>
  <c r="I7123" i="1" a="1"/>
  <c r="I7123" i="1" s="1"/>
  <c r="I7122" i="1" a="1"/>
  <c r="I7122" i="1" s="1"/>
  <c r="I7121" i="1" a="1"/>
  <c r="I7121" i="1" s="1"/>
  <c r="I7120" i="1" a="1"/>
  <c r="I7120" i="1" s="1"/>
  <c r="I7119" i="1"/>
  <c r="I7119" i="1" a="1"/>
  <c r="I7118" i="1" a="1"/>
  <c r="I7118" i="1" s="1"/>
  <c r="I7117" i="1"/>
  <c r="I7117" i="1" a="1"/>
  <c r="I7116" i="1" a="1"/>
  <c r="I7116" i="1" s="1"/>
  <c r="I7115" i="1"/>
  <c r="I7115" i="1" a="1"/>
  <c r="I7114" i="1" a="1"/>
  <c r="I7114" i="1" s="1"/>
  <c r="I7113" i="1"/>
  <c r="I7113" i="1" a="1"/>
  <c r="I7112" i="1" a="1"/>
  <c r="I7112" i="1" s="1"/>
  <c r="I7111" i="1" a="1"/>
  <c r="I7111" i="1" s="1"/>
  <c r="I7110" i="1" a="1"/>
  <c r="I7110" i="1" s="1"/>
  <c r="I7109" i="1" a="1"/>
  <c r="I7109" i="1" s="1"/>
  <c r="I7108" i="1"/>
  <c r="I7108" i="1" a="1"/>
  <c r="I7107" i="1" a="1"/>
  <c r="I7107" i="1" s="1"/>
  <c r="I7106" i="1" a="1"/>
  <c r="I7106" i="1" s="1"/>
  <c r="I7105" i="1" a="1"/>
  <c r="I7105" i="1" s="1"/>
  <c r="I7104" i="1" a="1"/>
  <c r="I7104" i="1" s="1"/>
  <c r="I7103" i="1" a="1"/>
  <c r="I7103" i="1" s="1"/>
  <c r="I7102" i="1"/>
  <c r="I7102" i="1" a="1"/>
  <c r="I7101" i="1" a="1"/>
  <c r="I7101" i="1" s="1"/>
  <c r="I7100" i="1"/>
  <c r="I7100" i="1" a="1"/>
  <c r="I7099" i="1" a="1"/>
  <c r="I7099" i="1" s="1"/>
  <c r="I7098" i="1"/>
  <c r="I7098" i="1" a="1"/>
  <c r="I7097" i="1" a="1"/>
  <c r="I7097" i="1" s="1"/>
  <c r="I7096" i="1"/>
  <c r="I7096" i="1" a="1"/>
  <c r="I7095" i="1" a="1"/>
  <c r="I7095" i="1" s="1"/>
  <c r="I7094" i="1" a="1"/>
  <c r="I7094" i="1" s="1"/>
  <c r="I7093" i="1" a="1"/>
  <c r="I7093" i="1" s="1"/>
  <c r="I7092" i="1" a="1"/>
  <c r="I7092" i="1" s="1"/>
  <c r="I7091" i="1" a="1"/>
  <c r="I7091" i="1" s="1"/>
  <c r="I7090" i="1" a="1"/>
  <c r="I7090" i="1" s="1"/>
  <c r="I7089" i="1"/>
  <c r="I7089" i="1" a="1"/>
  <c r="I7088" i="1" a="1"/>
  <c r="I7088" i="1" s="1"/>
  <c r="I7087" i="1" a="1"/>
  <c r="I7087" i="1" s="1"/>
  <c r="I7086" i="1" a="1"/>
  <c r="I7086" i="1" s="1"/>
  <c r="I7085" i="1" a="1"/>
  <c r="I7085" i="1" s="1"/>
  <c r="I7084" i="1"/>
  <c r="I7084" i="1" a="1"/>
  <c r="I7083" i="1"/>
  <c r="I7083" i="1" a="1"/>
  <c r="I7082" i="1" a="1"/>
  <c r="I7082" i="1" s="1"/>
  <c r="I7081" i="1"/>
  <c r="I7081" i="1" a="1"/>
  <c r="I7080" i="1" a="1"/>
  <c r="I7080" i="1" s="1"/>
  <c r="I7079" i="1"/>
  <c r="I7079" i="1" a="1"/>
  <c r="I7078" i="1" a="1"/>
  <c r="I7078" i="1" s="1"/>
  <c r="I7077" i="1"/>
  <c r="I7077" i="1" a="1"/>
  <c r="I7076" i="1" a="1"/>
  <c r="I7076" i="1" s="1"/>
  <c r="I7075" i="1" a="1"/>
  <c r="I7075" i="1" s="1"/>
  <c r="I7074" i="1" a="1"/>
  <c r="I7074" i="1" s="1"/>
  <c r="I7073" i="1" a="1"/>
  <c r="I7073" i="1" s="1"/>
  <c r="I7072" i="1" a="1"/>
  <c r="I7072" i="1" s="1"/>
  <c r="I7071" i="1" a="1"/>
  <c r="I7071" i="1" s="1"/>
  <c r="I7070" i="1"/>
  <c r="I7070" i="1" a="1"/>
  <c r="I7069" i="1" a="1"/>
  <c r="I7069" i="1" s="1"/>
  <c r="I7068" i="1" a="1"/>
  <c r="I7068" i="1" s="1"/>
  <c r="I7067" i="1" a="1"/>
  <c r="I7067" i="1" s="1"/>
  <c r="I7066" i="1" a="1"/>
  <c r="I7066" i="1" s="1"/>
  <c r="I7065" i="1"/>
  <c r="I7065" i="1" a="1"/>
  <c r="I7064" i="1"/>
  <c r="I7064" i="1" a="1"/>
  <c r="I7063" i="1" a="1"/>
  <c r="I7063" i="1" s="1"/>
  <c r="I7062" i="1"/>
  <c r="I7062" i="1" a="1"/>
  <c r="I7061" i="1" a="1"/>
  <c r="I7061" i="1" s="1"/>
  <c r="I7060" i="1"/>
  <c r="I7060" i="1" a="1"/>
  <c r="I7059" i="1" a="1"/>
  <c r="I7059" i="1" s="1"/>
  <c r="I7058" i="1" a="1"/>
  <c r="I7058" i="1" s="1"/>
  <c r="I7057" i="1" a="1"/>
  <c r="I7057" i="1" s="1"/>
  <c r="I7056" i="1" a="1"/>
  <c r="I7056" i="1" s="1"/>
  <c r="I7055" i="1" a="1"/>
  <c r="I7055" i="1" s="1"/>
  <c r="I7054" i="1" a="1"/>
  <c r="I7054" i="1" s="1"/>
  <c r="I7053" i="1" a="1"/>
  <c r="I7053" i="1" s="1"/>
  <c r="I7052" i="1" a="1"/>
  <c r="I7052" i="1" s="1"/>
  <c r="I7051" i="1"/>
  <c r="I7051" i="1" a="1"/>
  <c r="I7050" i="1" a="1"/>
  <c r="I7050" i="1" s="1"/>
  <c r="I7049" i="1" a="1"/>
  <c r="I7049" i="1" s="1"/>
  <c r="I7048" i="1"/>
  <c r="I7048" i="1" a="1"/>
  <c r="I7047" i="1" a="1"/>
  <c r="I7047" i="1" s="1"/>
  <c r="I7046" i="1"/>
  <c r="I7046" i="1" a="1"/>
  <c r="I7045" i="1"/>
  <c r="I7045" i="1" a="1"/>
  <c r="I7044" i="1" a="1"/>
  <c r="I7044" i="1" s="1"/>
  <c r="I7043" i="1"/>
  <c r="I7043" i="1" a="1"/>
  <c r="I7042" i="1" a="1"/>
  <c r="I7042" i="1" s="1"/>
  <c r="I7041" i="1"/>
  <c r="I7041" i="1" a="1"/>
  <c r="I7040" i="1" a="1"/>
  <c r="I7040" i="1" s="1"/>
  <c r="I7039" i="1" a="1"/>
  <c r="I7039" i="1" s="1"/>
  <c r="I7038" i="1" a="1"/>
  <c r="I7038" i="1" s="1"/>
  <c r="I7037" i="1" a="1"/>
  <c r="I7037" i="1" s="1"/>
  <c r="I7036" i="1" a="1"/>
  <c r="I7036" i="1" s="1"/>
  <c r="I7035" i="1" a="1"/>
  <c r="I7035" i="1" s="1"/>
  <c r="I7034" i="1" a="1"/>
  <c r="I7034" i="1" s="1"/>
  <c r="I7033" i="1" a="1"/>
  <c r="I7033" i="1" s="1"/>
  <c r="I7032" i="1"/>
  <c r="I7032" i="1" a="1"/>
  <c r="I7031" i="1" a="1"/>
  <c r="I7031" i="1" s="1"/>
  <c r="I7030" i="1" a="1"/>
  <c r="I7030" i="1" s="1"/>
  <c r="I7029" i="1"/>
  <c r="I7029" i="1" a="1"/>
  <c r="I7028" i="1" a="1"/>
  <c r="I7028" i="1" s="1"/>
  <c r="I7027" i="1"/>
  <c r="I7027" i="1" a="1"/>
  <c r="I7026" i="1"/>
  <c r="I7026" i="1" a="1"/>
  <c r="I7025" i="1" a="1"/>
  <c r="I7025" i="1" s="1"/>
  <c r="I7024" i="1"/>
  <c r="I7024" i="1" a="1"/>
  <c r="I7023" i="1" a="1"/>
  <c r="I7023" i="1" s="1"/>
  <c r="I7022" i="1" a="1"/>
  <c r="I7022" i="1" s="1"/>
  <c r="I7021" i="1" a="1"/>
  <c r="I7021" i="1" s="1"/>
  <c r="I7020" i="1" a="1"/>
  <c r="I7020" i="1" s="1"/>
  <c r="I7019" i="1" a="1"/>
  <c r="I7019" i="1" s="1"/>
  <c r="I7018" i="1" a="1"/>
  <c r="I7018" i="1" s="1"/>
  <c r="I7017" i="1" a="1"/>
  <c r="I7017" i="1" s="1"/>
  <c r="I7016" i="1" a="1"/>
  <c r="I7016" i="1" s="1"/>
  <c r="I7015" i="1" a="1"/>
  <c r="I7015" i="1" s="1"/>
  <c r="I7014" i="1" a="1"/>
  <c r="I7014" i="1" s="1"/>
  <c r="I7013" i="1" a="1"/>
  <c r="I7013" i="1" s="1"/>
  <c r="I7012" i="1"/>
  <c r="I7012" i="1" a="1"/>
  <c r="I7011" i="1" a="1"/>
  <c r="I7011" i="1" s="1"/>
  <c r="I7010" i="1"/>
  <c r="I7010" i="1" a="1"/>
  <c r="I7009" i="1" a="1"/>
  <c r="I7009" i="1" s="1"/>
  <c r="I7008" i="1"/>
  <c r="I7008" i="1" a="1"/>
  <c r="I7007" i="1"/>
  <c r="I7007" i="1" a="1"/>
  <c r="I7006" i="1" a="1"/>
  <c r="I7006" i="1" s="1"/>
  <c r="I7005" i="1"/>
  <c r="I7005" i="1" a="1"/>
  <c r="I7004" i="1" a="1"/>
  <c r="I7004" i="1" s="1"/>
  <c r="I7003" i="1"/>
  <c r="I7003" i="1" a="1"/>
  <c r="I7002" i="1" a="1"/>
  <c r="I7002" i="1" s="1"/>
  <c r="I7001" i="1" a="1"/>
  <c r="I7001" i="1" s="1"/>
  <c r="I7000" i="1" a="1"/>
  <c r="I7000" i="1" s="1"/>
  <c r="I6999" i="1" a="1"/>
  <c r="I6999" i="1" s="1"/>
  <c r="I6998" i="1" a="1"/>
  <c r="I6998" i="1" s="1"/>
  <c r="I6997" i="1" a="1"/>
  <c r="I6997" i="1" s="1"/>
  <c r="I6996" i="1" a="1"/>
  <c r="I6996" i="1" s="1"/>
  <c r="I6995" i="1" a="1"/>
  <c r="I6995" i="1" s="1"/>
  <c r="I6994" i="1" a="1"/>
  <c r="I6994" i="1" s="1"/>
  <c r="I6993" i="1"/>
  <c r="I6993" i="1" a="1"/>
  <c r="I6992" i="1" a="1"/>
  <c r="I6992" i="1" s="1"/>
  <c r="I6991" i="1"/>
  <c r="I6991" i="1" a="1"/>
  <c r="I6990" i="1" a="1"/>
  <c r="I6990" i="1" s="1"/>
  <c r="I6989" i="1"/>
  <c r="I6989" i="1" a="1"/>
  <c r="I6988" i="1"/>
  <c r="I6988" i="1" a="1"/>
  <c r="I6987" i="1" a="1"/>
  <c r="I6987" i="1" s="1"/>
  <c r="I6986" i="1" a="1"/>
  <c r="I6986" i="1" s="1"/>
  <c r="I6985" i="1" a="1"/>
  <c r="I6985" i="1" s="1"/>
  <c r="I6984" i="1"/>
  <c r="I6984" i="1" a="1"/>
  <c r="I6983" i="1" a="1"/>
  <c r="I6983" i="1" s="1"/>
  <c r="I6982" i="1" a="1"/>
  <c r="I6982" i="1" s="1"/>
  <c r="I6981" i="1" a="1"/>
  <c r="I6981" i="1" s="1"/>
  <c r="I6980" i="1" a="1"/>
  <c r="I6980" i="1" s="1"/>
  <c r="I6979" i="1" a="1"/>
  <c r="I6979" i="1" s="1"/>
  <c r="I6978" i="1" a="1"/>
  <c r="I6978" i="1" s="1"/>
  <c r="I6977" i="1" a="1"/>
  <c r="I6977" i="1" s="1"/>
  <c r="I6976" i="1"/>
  <c r="I6976" i="1" a="1"/>
  <c r="I6975" i="1" a="1"/>
  <c r="I6975" i="1" s="1"/>
  <c r="I6974" i="1"/>
  <c r="I6974" i="1" a="1"/>
  <c r="I6973" i="1" a="1"/>
  <c r="I6973" i="1" s="1"/>
  <c r="I6972" i="1"/>
  <c r="I6972" i="1" a="1"/>
  <c r="I6971" i="1" a="1"/>
  <c r="I6971" i="1" s="1"/>
  <c r="I6970" i="1"/>
  <c r="I6970" i="1" a="1"/>
  <c r="I6969" i="1"/>
  <c r="I6969" i="1" a="1"/>
  <c r="I6968" i="1" a="1"/>
  <c r="I6968" i="1" s="1"/>
  <c r="I6967" i="1" a="1"/>
  <c r="I6967" i="1" s="1"/>
  <c r="I6966" i="1" a="1"/>
  <c r="I6966" i="1" s="1"/>
  <c r="I6965" i="1"/>
  <c r="I6965" i="1" a="1"/>
  <c r="I6964" i="1" a="1"/>
  <c r="I6964" i="1" s="1"/>
  <c r="I6963" i="1" a="1"/>
  <c r="I6963" i="1" s="1"/>
  <c r="I6962" i="1" a="1"/>
  <c r="I6962" i="1" s="1"/>
  <c r="I6961" i="1" a="1"/>
  <c r="I6961" i="1" s="1"/>
  <c r="I6960" i="1" a="1"/>
  <c r="I6960" i="1" s="1"/>
  <c r="I6959" i="1" a="1"/>
  <c r="I6959" i="1" s="1"/>
  <c r="I6958" i="1" a="1"/>
  <c r="I6958" i="1" s="1"/>
  <c r="I6957" i="1"/>
  <c r="I6957" i="1" a="1"/>
  <c r="I6956" i="1" a="1"/>
  <c r="I6956" i="1" s="1"/>
  <c r="I6955" i="1"/>
  <c r="I6955" i="1" a="1"/>
  <c r="I6954" i="1" a="1"/>
  <c r="I6954" i="1" s="1"/>
  <c r="I6953" i="1"/>
  <c r="I6953" i="1" a="1"/>
  <c r="I6952" i="1" a="1"/>
  <c r="I6952" i="1" s="1"/>
  <c r="I6951" i="1"/>
  <c r="I6951" i="1" a="1"/>
  <c r="I6950" i="1" a="1"/>
  <c r="I6950" i="1" s="1"/>
  <c r="I6949" i="1" a="1"/>
  <c r="I6949" i="1" s="1"/>
  <c r="I6948" i="1" a="1"/>
  <c r="I6948" i="1" s="1"/>
  <c r="I6947" i="1" a="1"/>
  <c r="I6947" i="1" s="1"/>
  <c r="I6946" i="1"/>
  <c r="I6946" i="1" a="1"/>
  <c r="I6945" i="1" a="1"/>
  <c r="I6945" i="1" s="1"/>
  <c r="I6944" i="1" a="1"/>
  <c r="I6944" i="1" s="1"/>
  <c r="I6943" i="1" a="1"/>
  <c r="I6943" i="1" s="1"/>
  <c r="I6942" i="1" a="1"/>
  <c r="I6942" i="1" s="1"/>
  <c r="I6941" i="1" a="1"/>
  <c r="I6941" i="1" s="1"/>
  <c r="I6940" i="1"/>
  <c r="I6940" i="1" a="1"/>
  <c r="I6939" i="1"/>
  <c r="I6939" i="1" a="1"/>
  <c r="I6938" i="1"/>
  <c r="I6938" i="1" a="1"/>
  <c r="I6937" i="1" a="1"/>
  <c r="I6937" i="1" s="1"/>
  <c r="I6936" i="1"/>
  <c r="I6936" i="1" a="1"/>
  <c r="I6935" i="1" a="1"/>
  <c r="I6935" i="1" s="1"/>
  <c r="I6934" i="1"/>
  <c r="I6934" i="1" a="1"/>
  <c r="I6933" i="1" a="1"/>
  <c r="I6933" i="1" s="1"/>
  <c r="I6932" i="1" a="1"/>
  <c r="I6932" i="1" s="1"/>
  <c r="I6931" i="1" a="1"/>
  <c r="I6931" i="1" s="1"/>
  <c r="I6930" i="1" a="1"/>
  <c r="I6930" i="1" s="1"/>
  <c r="I6929" i="1" a="1"/>
  <c r="I6929" i="1" s="1"/>
  <c r="I6928" i="1" a="1"/>
  <c r="I6928" i="1" s="1"/>
  <c r="I6927" i="1"/>
  <c r="I6927" i="1" a="1"/>
  <c r="I6926" i="1" a="1"/>
  <c r="I6926" i="1" s="1"/>
  <c r="I6925" i="1" a="1"/>
  <c r="I6925" i="1" s="1"/>
  <c r="I6924" i="1" a="1"/>
  <c r="I6924" i="1" s="1"/>
  <c r="I6923" i="1" a="1"/>
  <c r="I6923" i="1" s="1"/>
  <c r="I6922" i="1"/>
  <c r="I6922" i="1" a="1"/>
  <c r="I6921" i="1"/>
  <c r="I6921" i="1" a="1"/>
  <c r="I6920" i="1"/>
  <c r="I6920" i="1" a="1"/>
  <c r="I6919" i="1"/>
  <c r="I6919" i="1" a="1"/>
  <c r="I6918" i="1" a="1"/>
  <c r="I6918" i="1" s="1"/>
  <c r="I6917" i="1"/>
  <c r="I6917" i="1" a="1"/>
  <c r="I6916" i="1" a="1"/>
  <c r="I6916" i="1" s="1"/>
  <c r="I6915" i="1"/>
  <c r="I6915" i="1" a="1"/>
  <c r="I6914" i="1" a="1"/>
  <c r="I6914" i="1" s="1"/>
  <c r="I6913" i="1" a="1"/>
  <c r="I6913" i="1" s="1"/>
  <c r="I6912" i="1" a="1"/>
  <c r="I6912" i="1" s="1"/>
  <c r="I6911" i="1" a="1"/>
  <c r="I6911" i="1" s="1"/>
  <c r="I6910" i="1" a="1"/>
  <c r="I6910" i="1" s="1"/>
  <c r="I6909" i="1" a="1"/>
  <c r="I6909" i="1" s="1"/>
  <c r="I6908" i="1"/>
  <c r="I6908" i="1" a="1"/>
  <c r="I6907" i="1" a="1"/>
  <c r="I6907" i="1" s="1"/>
  <c r="I6906" i="1" a="1"/>
  <c r="I6906" i="1" s="1"/>
  <c r="I6905" i="1" a="1"/>
  <c r="I6905" i="1" s="1"/>
  <c r="I6904" i="1" a="1"/>
  <c r="I6904" i="1" s="1"/>
  <c r="I6903" i="1"/>
  <c r="I6903" i="1" a="1"/>
  <c r="I6902" i="1"/>
  <c r="I6902" i="1" a="1"/>
  <c r="I6901" i="1"/>
  <c r="I6901" i="1" a="1"/>
  <c r="I6900" i="1"/>
  <c r="I6900" i="1" a="1"/>
  <c r="I6899" i="1" a="1"/>
  <c r="I6899" i="1" s="1"/>
  <c r="I6898" i="1"/>
  <c r="I6898" i="1" a="1"/>
  <c r="I6897" i="1" a="1"/>
  <c r="I6897" i="1" s="1"/>
  <c r="I6896" i="1" a="1"/>
  <c r="I6896" i="1" s="1"/>
  <c r="I6895" i="1" a="1"/>
  <c r="I6895" i="1" s="1"/>
  <c r="I6894" i="1" a="1"/>
  <c r="I6894" i="1" s="1"/>
  <c r="I6893" i="1" a="1"/>
  <c r="I6893" i="1" s="1"/>
  <c r="I6892" i="1" a="1"/>
  <c r="I6892" i="1" s="1"/>
  <c r="I6891" i="1" a="1"/>
  <c r="I6891" i="1" s="1"/>
  <c r="I6890" i="1" a="1"/>
  <c r="I6890" i="1" s="1"/>
  <c r="I6889" i="1"/>
  <c r="I6889" i="1" a="1"/>
  <c r="I6888" i="1" a="1"/>
  <c r="I6888" i="1" s="1"/>
  <c r="I6887" i="1" a="1"/>
  <c r="I6887" i="1" s="1"/>
  <c r="I6886" i="1"/>
  <c r="I6886" i="1" a="1"/>
  <c r="I6885" i="1" a="1"/>
  <c r="I6885" i="1" s="1"/>
  <c r="I6884" i="1"/>
  <c r="I6884" i="1" a="1"/>
  <c r="I6883" i="1"/>
  <c r="I6883" i="1" a="1"/>
  <c r="I6882" i="1"/>
  <c r="I6882" i="1" a="1"/>
  <c r="I6881" i="1"/>
  <c r="I6881" i="1" a="1"/>
  <c r="I6880" i="1" a="1"/>
  <c r="I6880" i="1" s="1"/>
  <c r="I6879" i="1"/>
  <c r="I6879" i="1" a="1"/>
  <c r="I6878" i="1" a="1"/>
  <c r="I6878" i="1" s="1"/>
  <c r="I6877" i="1" a="1"/>
  <c r="I6877" i="1" s="1"/>
  <c r="I6876" i="1" a="1"/>
  <c r="I6876" i="1" s="1"/>
  <c r="I6875" i="1" a="1"/>
  <c r="I6875" i="1" s="1"/>
  <c r="I6874" i="1" a="1"/>
  <c r="I6874" i="1" s="1"/>
  <c r="I6873" i="1" a="1"/>
  <c r="I6873" i="1" s="1"/>
  <c r="I6872" i="1" a="1"/>
  <c r="I6872" i="1" s="1"/>
  <c r="I6871" i="1" a="1"/>
  <c r="I6871" i="1" s="1"/>
  <c r="I6870" i="1"/>
  <c r="I6870" i="1" a="1"/>
  <c r="I6869" i="1" a="1"/>
  <c r="I6869" i="1" s="1"/>
  <c r="I6868" i="1" a="1"/>
  <c r="I6868" i="1" s="1"/>
  <c r="I6867" i="1"/>
  <c r="I6867" i="1" a="1"/>
  <c r="I6866" i="1" a="1"/>
  <c r="I6866" i="1" s="1"/>
  <c r="I6865" i="1"/>
  <c r="I6865" i="1" a="1"/>
  <c r="I6864" i="1"/>
  <c r="I6864" i="1" a="1"/>
  <c r="I6863" i="1"/>
  <c r="I6863" i="1" a="1"/>
  <c r="I6862" i="1"/>
  <c r="I6862" i="1" a="1"/>
  <c r="I6861" i="1" a="1"/>
  <c r="I6861" i="1" s="1"/>
  <c r="I6860" i="1" a="1"/>
  <c r="I6860" i="1" s="1"/>
  <c r="I6859" i="1" a="1"/>
  <c r="I6859" i="1" s="1"/>
  <c r="I6858" i="1" a="1"/>
  <c r="I6858" i="1" s="1"/>
  <c r="I6857" i="1" a="1"/>
  <c r="I6857" i="1" s="1"/>
  <c r="I6856" i="1" a="1"/>
  <c r="I6856" i="1" s="1"/>
  <c r="I6855" i="1" a="1"/>
  <c r="I6855" i="1" s="1"/>
  <c r="I6854" i="1" a="1"/>
  <c r="I6854" i="1" s="1"/>
  <c r="I6853" i="1" a="1"/>
  <c r="I6853" i="1" s="1"/>
  <c r="I6852" i="1" a="1"/>
  <c r="I6852" i="1" s="1"/>
  <c r="I6851" i="1" a="1"/>
  <c r="I6851" i="1" s="1"/>
  <c r="I6850" i="1"/>
  <c r="I6850" i="1" a="1"/>
  <c r="I6849" i="1" a="1"/>
  <c r="I6849" i="1" s="1"/>
  <c r="I6848" i="1"/>
  <c r="I6848" i="1" a="1"/>
  <c r="I6847" i="1" a="1"/>
  <c r="I6847" i="1" s="1"/>
  <c r="I6846" i="1"/>
  <c r="I6846" i="1" a="1"/>
  <c r="I6845" i="1"/>
  <c r="I6845" i="1" a="1"/>
  <c r="I6844" i="1"/>
  <c r="I6844" i="1" a="1"/>
  <c r="I6843" i="1"/>
  <c r="I6843" i="1" a="1"/>
  <c r="I6842" i="1" a="1"/>
  <c r="I6842" i="1" s="1"/>
  <c r="I6841" i="1"/>
  <c r="I6841" i="1" a="1"/>
  <c r="I6840" i="1" a="1"/>
  <c r="I6840" i="1" s="1"/>
  <c r="I6839" i="1" a="1"/>
  <c r="I6839" i="1" s="1"/>
  <c r="I6838" i="1" a="1"/>
  <c r="I6838" i="1" s="1"/>
  <c r="I6837" i="1" a="1"/>
  <c r="I6837" i="1" s="1"/>
  <c r="I6836" i="1" a="1"/>
  <c r="I6836" i="1" s="1"/>
  <c r="I6835" i="1" a="1"/>
  <c r="I6835" i="1" s="1"/>
  <c r="I6834" i="1" a="1"/>
  <c r="I6834" i="1" s="1"/>
  <c r="I6833" i="1" a="1"/>
  <c r="I6833" i="1" s="1"/>
  <c r="I6832" i="1" a="1"/>
  <c r="I6832" i="1" s="1"/>
  <c r="I6831" i="1"/>
  <c r="I6831" i="1" a="1"/>
  <c r="I6830" i="1" a="1"/>
  <c r="I6830" i="1" s="1"/>
  <c r="I6829" i="1"/>
  <c r="I6829" i="1" a="1"/>
  <c r="I6828" i="1" a="1"/>
  <c r="I6828" i="1" s="1"/>
  <c r="I6827" i="1"/>
  <c r="I6827" i="1" a="1"/>
  <c r="I6826" i="1"/>
  <c r="I6826" i="1" a="1"/>
  <c r="I6825" i="1"/>
  <c r="I6825" i="1" a="1"/>
  <c r="I6824" i="1" a="1"/>
  <c r="I6824" i="1" s="1"/>
  <c r="I6823" i="1" a="1"/>
  <c r="I6823" i="1" s="1"/>
  <c r="I6822" i="1"/>
  <c r="I6822" i="1" a="1"/>
  <c r="I6821" i="1" a="1"/>
  <c r="I6821" i="1" s="1"/>
  <c r="I6820" i="1" a="1"/>
  <c r="I6820" i="1" s="1"/>
  <c r="I6819" i="1" a="1"/>
  <c r="I6819" i="1" s="1"/>
  <c r="I6818" i="1" a="1"/>
  <c r="I6818" i="1" s="1"/>
  <c r="I6817" i="1" a="1"/>
  <c r="I6817" i="1" s="1"/>
  <c r="I6816" i="1" a="1"/>
  <c r="I6816" i="1" s="1"/>
  <c r="I6815" i="1" a="1"/>
  <c r="I6815" i="1" s="1"/>
  <c r="I6814" i="1"/>
  <c r="I6814" i="1" a="1"/>
  <c r="I6813" i="1" a="1"/>
  <c r="I6813" i="1" s="1"/>
  <c r="I6812" i="1"/>
  <c r="I6812" i="1" a="1"/>
  <c r="I6811" i="1" a="1"/>
  <c r="I6811" i="1" s="1"/>
  <c r="I6810" i="1"/>
  <c r="I6810" i="1" a="1"/>
  <c r="I6809" i="1" a="1"/>
  <c r="I6809" i="1" s="1"/>
  <c r="I6808" i="1"/>
  <c r="I6808" i="1" a="1"/>
  <c r="I6807" i="1"/>
  <c r="I6807" i="1" a="1"/>
  <c r="I6806" i="1" a="1"/>
  <c r="I6806" i="1" s="1"/>
  <c r="I6805" i="1" a="1"/>
  <c r="I6805" i="1" s="1"/>
  <c r="I6804" i="1" a="1"/>
  <c r="I6804" i="1" s="1"/>
  <c r="I6803" i="1"/>
  <c r="I6803" i="1" a="1"/>
  <c r="I6802" i="1" a="1"/>
  <c r="I6802" i="1" s="1"/>
  <c r="I6801" i="1" a="1"/>
  <c r="I6801" i="1" s="1"/>
  <c r="I6800" i="1" a="1"/>
  <c r="I6800" i="1" s="1"/>
  <c r="I6799" i="1" a="1"/>
  <c r="I6799" i="1" s="1"/>
  <c r="I6798" i="1" a="1"/>
  <c r="I6798" i="1" s="1"/>
  <c r="I6797" i="1" a="1"/>
  <c r="I6797" i="1" s="1"/>
  <c r="I6796" i="1"/>
  <c r="I6796" i="1" a="1"/>
  <c r="I6795" i="1"/>
  <c r="I6795" i="1" a="1"/>
  <c r="I6794" i="1" a="1"/>
  <c r="I6794" i="1" s="1"/>
  <c r="I6793" i="1"/>
  <c r="I6793" i="1" a="1"/>
  <c r="I6792" i="1" a="1"/>
  <c r="I6792" i="1" s="1"/>
  <c r="I6791" i="1"/>
  <c r="I6791" i="1" a="1"/>
  <c r="I6790" i="1" a="1"/>
  <c r="I6790" i="1" s="1"/>
  <c r="I6789" i="1"/>
  <c r="I6789" i="1" a="1"/>
  <c r="I6788" i="1" a="1"/>
  <c r="I6788" i="1" s="1"/>
  <c r="I6787" i="1" a="1"/>
  <c r="I6787" i="1" s="1"/>
  <c r="I6786" i="1" a="1"/>
  <c r="I6786" i="1" s="1"/>
  <c r="I6785" i="1" a="1"/>
  <c r="I6785" i="1" s="1"/>
  <c r="I6784" i="1"/>
  <c r="I6784" i="1" a="1"/>
  <c r="I6783" i="1" a="1"/>
  <c r="I6783" i="1" s="1"/>
  <c r="I6782" i="1" a="1"/>
  <c r="I6782" i="1" s="1"/>
  <c r="I6781" i="1" a="1"/>
  <c r="I6781" i="1" s="1"/>
  <c r="I6780" i="1" a="1"/>
  <c r="I6780" i="1" s="1"/>
  <c r="I6779" i="1" a="1"/>
  <c r="I6779" i="1" s="1"/>
  <c r="I6778" i="1"/>
  <c r="I6778" i="1" a="1"/>
  <c r="I6777" i="1"/>
  <c r="I6777" i="1" a="1"/>
  <c r="I6776" i="1"/>
  <c r="I6776" i="1" a="1"/>
  <c r="I6775" i="1" a="1"/>
  <c r="I6775" i="1" s="1"/>
  <c r="I6774" i="1"/>
  <c r="I6774" i="1" a="1"/>
  <c r="I6773" i="1" a="1"/>
  <c r="I6773" i="1" s="1"/>
  <c r="I6772" i="1"/>
  <c r="I6772" i="1" a="1"/>
  <c r="I6771" i="1" a="1"/>
  <c r="I6771" i="1" s="1"/>
  <c r="I6770" i="1" a="1"/>
  <c r="I6770" i="1" s="1"/>
  <c r="I6769" i="1" a="1"/>
  <c r="I6769" i="1" s="1"/>
  <c r="I6768" i="1" a="1"/>
  <c r="I6768" i="1" s="1"/>
  <c r="I6767" i="1" a="1"/>
  <c r="I6767" i="1" s="1"/>
  <c r="I6766" i="1" a="1"/>
  <c r="I6766" i="1" s="1"/>
  <c r="I6765" i="1"/>
  <c r="I6765" i="1" a="1"/>
  <c r="I6764" i="1" a="1"/>
  <c r="I6764" i="1" s="1"/>
  <c r="I6763" i="1" a="1"/>
  <c r="I6763" i="1" s="1"/>
  <c r="I6762" i="1" a="1"/>
  <c r="I6762" i="1" s="1"/>
  <c r="I6761" i="1" a="1"/>
  <c r="I6761" i="1" s="1"/>
  <c r="I6760" i="1"/>
  <c r="I6760" i="1" a="1"/>
  <c r="I6759" i="1"/>
  <c r="I6759" i="1" a="1"/>
  <c r="I6758" i="1"/>
  <c r="I6758" i="1" a="1"/>
  <c r="I6757" i="1"/>
  <c r="I6757" i="1" a="1"/>
  <c r="I6756" i="1" a="1"/>
  <c r="I6756" i="1" s="1"/>
  <c r="I6755" i="1"/>
  <c r="I6755" i="1" a="1"/>
  <c r="I6754" i="1" a="1"/>
  <c r="I6754" i="1" s="1"/>
  <c r="I6753" i="1"/>
  <c r="I6753" i="1" a="1"/>
  <c r="I6752" i="1" a="1"/>
  <c r="I6752" i="1" s="1"/>
  <c r="I6751" i="1" a="1"/>
  <c r="I6751" i="1" s="1"/>
  <c r="I6750" i="1" a="1"/>
  <c r="I6750" i="1" s="1"/>
  <c r="I6749" i="1" a="1"/>
  <c r="I6749" i="1" s="1"/>
  <c r="I6748" i="1" a="1"/>
  <c r="I6748" i="1" s="1"/>
  <c r="I6747" i="1" a="1"/>
  <c r="I6747" i="1" s="1"/>
  <c r="I6746" i="1"/>
  <c r="I6746" i="1" a="1"/>
  <c r="I6745" i="1" a="1"/>
  <c r="I6745" i="1" s="1"/>
  <c r="I6744" i="1"/>
  <c r="I6744" i="1" a="1"/>
  <c r="I6743" i="1" a="1"/>
  <c r="I6743" i="1" s="1"/>
  <c r="I6742" i="1"/>
  <c r="I6742" i="1" a="1"/>
  <c r="I6741" i="1"/>
  <c r="I6741" i="1" a="1"/>
  <c r="I6740" i="1"/>
  <c r="I6740" i="1" a="1"/>
  <c r="I6739" i="1"/>
  <c r="I6739" i="1" a="1"/>
  <c r="I6738" i="1"/>
  <c r="I6738" i="1" a="1"/>
  <c r="I6737" i="1"/>
  <c r="I6737" i="1" a="1"/>
  <c r="I6736" i="1"/>
  <c r="I6736" i="1" a="1"/>
  <c r="I6735" i="1" a="1"/>
  <c r="I6735" i="1" s="1"/>
  <c r="I6734" i="1" a="1"/>
  <c r="I6734" i="1" s="1"/>
  <c r="I6733" i="1" a="1"/>
  <c r="I6733" i="1" s="1"/>
  <c r="I6732" i="1" a="1"/>
  <c r="I6732" i="1" s="1"/>
  <c r="I6731" i="1" a="1"/>
  <c r="I6731" i="1" s="1"/>
  <c r="I6730" i="1" a="1"/>
  <c r="I6730" i="1" s="1"/>
  <c r="I6729" i="1" a="1"/>
  <c r="I6729" i="1" s="1"/>
  <c r="I6728" i="1" a="1"/>
  <c r="I6728" i="1" s="1"/>
  <c r="I6727" i="1"/>
  <c r="I6727" i="1" a="1"/>
  <c r="I6726" i="1" a="1"/>
  <c r="I6726" i="1" s="1"/>
  <c r="I6725" i="1" a="1"/>
  <c r="I6725" i="1" s="1"/>
  <c r="I6724" i="1"/>
  <c r="I6724" i="1" a="1"/>
  <c r="I6723" i="1" a="1"/>
  <c r="I6723" i="1" s="1"/>
  <c r="I6722" i="1"/>
  <c r="I6722" i="1" a="1"/>
  <c r="I6721" i="1"/>
  <c r="I6721" i="1" a="1"/>
  <c r="I6720" i="1"/>
  <c r="I6720" i="1" a="1"/>
  <c r="I6719" i="1"/>
  <c r="I6719" i="1" a="1"/>
  <c r="I6718" i="1" a="1"/>
  <c r="I6718" i="1" s="1"/>
  <c r="I6717" i="1"/>
  <c r="I6717" i="1" a="1"/>
  <c r="I6716" i="1" a="1"/>
  <c r="I6716" i="1" s="1"/>
  <c r="I6715" i="1" a="1"/>
  <c r="I6715" i="1" s="1"/>
  <c r="I6714" i="1" a="1"/>
  <c r="I6714" i="1" s="1"/>
  <c r="I6713" i="1" a="1"/>
  <c r="I6713" i="1" s="1"/>
  <c r="I6712" i="1" a="1"/>
  <c r="I6712" i="1" s="1"/>
  <c r="I6711" i="1" a="1"/>
  <c r="I6711" i="1" s="1"/>
  <c r="I6710" i="1" a="1"/>
  <c r="I6710" i="1" s="1"/>
  <c r="I6709" i="1" a="1"/>
  <c r="I6709" i="1" s="1"/>
  <c r="I6708" i="1"/>
  <c r="I6708" i="1" a="1"/>
  <c r="I6707" i="1" a="1"/>
  <c r="I6707" i="1" s="1"/>
  <c r="I6706" i="1" a="1"/>
  <c r="I6706" i="1" s="1"/>
  <c r="I6705" i="1"/>
  <c r="I6705" i="1" a="1"/>
  <c r="I6704" i="1"/>
  <c r="I6704" i="1" a="1"/>
  <c r="I6703" i="1" a="1"/>
  <c r="I6703" i="1" s="1"/>
  <c r="I6702" i="1"/>
  <c r="I6702" i="1" a="1"/>
  <c r="I6701" i="1"/>
  <c r="I6701" i="1" a="1"/>
  <c r="I6700" i="1" a="1"/>
  <c r="I6700" i="1" s="1"/>
  <c r="I6699" i="1" a="1"/>
  <c r="I6699" i="1" s="1"/>
  <c r="I6698" i="1" a="1"/>
  <c r="I6698" i="1" s="1"/>
  <c r="I6697" i="1" a="1"/>
  <c r="I6697" i="1" s="1"/>
  <c r="I6696" i="1"/>
  <c r="I6696" i="1" a="1"/>
  <c r="I6695" i="1" a="1"/>
  <c r="I6695" i="1" s="1"/>
  <c r="I6694" i="1"/>
  <c r="I6694" i="1" a="1"/>
  <c r="I6693" i="1" a="1"/>
  <c r="I6693" i="1" s="1"/>
  <c r="I6692" i="1" a="1"/>
  <c r="I6692" i="1" s="1"/>
  <c r="I6691" i="1" a="1"/>
  <c r="I6691" i="1" s="1"/>
  <c r="I6690" i="1" a="1"/>
  <c r="I6690" i="1" s="1"/>
  <c r="I6689" i="1" a="1"/>
  <c r="I6689" i="1" s="1"/>
  <c r="I6688" i="1"/>
  <c r="I6688" i="1" a="1"/>
  <c r="I6687" i="1" a="1"/>
  <c r="I6687" i="1" s="1"/>
  <c r="I6686" i="1"/>
  <c r="I6686" i="1" a="1"/>
  <c r="I6685" i="1"/>
  <c r="I6685" i="1" a="1"/>
  <c r="I6684" i="1"/>
  <c r="I6684" i="1" a="1"/>
  <c r="I6683" i="1"/>
  <c r="I6683" i="1" a="1"/>
  <c r="I6682" i="1" a="1"/>
  <c r="I6682" i="1" s="1"/>
  <c r="I6681" i="1" a="1"/>
  <c r="I6681" i="1" s="1"/>
  <c r="I6680" i="1" a="1"/>
  <c r="I6680" i="1" s="1"/>
  <c r="I6679" i="1" a="1"/>
  <c r="I6679" i="1" s="1"/>
  <c r="I6678" i="1" a="1"/>
  <c r="I6678" i="1" s="1"/>
  <c r="I6677" i="1" a="1"/>
  <c r="I6677" i="1" s="1"/>
  <c r="I6676" i="1" a="1"/>
  <c r="I6676" i="1" s="1"/>
  <c r="I6675" i="1" a="1"/>
  <c r="I6675" i="1" s="1"/>
  <c r="I6674" i="1" a="1"/>
  <c r="I6674" i="1" s="1"/>
  <c r="I6673" i="1" a="1"/>
  <c r="I6673" i="1" s="1"/>
  <c r="I6672" i="1" a="1"/>
  <c r="I6672" i="1" s="1"/>
  <c r="I6671" i="1" a="1"/>
  <c r="I6671" i="1" s="1"/>
  <c r="I6670" i="1"/>
  <c r="I6670" i="1" a="1"/>
  <c r="I6669" i="1"/>
  <c r="I6669" i="1" a="1"/>
  <c r="I6668" i="1" a="1"/>
  <c r="I6668" i="1" s="1"/>
  <c r="I6667" i="1"/>
  <c r="I6667" i="1" a="1"/>
  <c r="I6666" i="1" a="1"/>
  <c r="I6666" i="1" s="1"/>
  <c r="I6665" i="1" a="1"/>
  <c r="I6665" i="1" s="1"/>
  <c r="I6664" i="1"/>
  <c r="I6664" i="1" a="1"/>
  <c r="I6663" i="1"/>
  <c r="I6663" i="1" a="1"/>
  <c r="I6662" i="1" a="1"/>
  <c r="I6662" i="1" s="1"/>
  <c r="I6661" i="1" a="1"/>
  <c r="I6661" i="1" s="1"/>
  <c r="I6660" i="1"/>
  <c r="I6660" i="1" a="1"/>
  <c r="I6659" i="1" a="1"/>
  <c r="I6659" i="1" s="1"/>
  <c r="I6658" i="1" a="1"/>
  <c r="I6658" i="1" s="1"/>
  <c r="I6657" i="1" a="1"/>
  <c r="I6657" i="1" s="1"/>
  <c r="I6656" i="1" a="1"/>
  <c r="I6656" i="1" s="1"/>
  <c r="I6655" i="1"/>
  <c r="I6655" i="1" a="1"/>
  <c r="I6654" i="1" a="1"/>
  <c r="I6654" i="1" s="1"/>
  <c r="I6653" i="1" a="1"/>
  <c r="I6653" i="1" s="1"/>
  <c r="I6652" i="1" a="1"/>
  <c r="I6652" i="1" s="1"/>
  <c r="I6651" i="1"/>
  <c r="I6651" i="1" a="1"/>
  <c r="I6650" i="1"/>
  <c r="I6650" i="1" a="1"/>
  <c r="I6649" i="1" a="1"/>
  <c r="I6649" i="1" s="1"/>
  <c r="I6648" i="1"/>
  <c r="I6648" i="1" a="1"/>
  <c r="I6647" i="1" a="1"/>
  <c r="I6647" i="1" s="1"/>
  <c r="I6646" i="1"/>
  <c r="I6646" i="1" a="1"/>
  <c r="I6645" i="1"/>
  <c r="I6645" i="1" a="1"/>
  <c r="I6644" i="1" a="1"/>
  <c r="I6644" i="1" s="1"/>
  <c r="I6643" i="1" a="1"/>
  <c r="I6643" i="1" s="1"/>
  <c r="I6642" i="1" a="1"/>
  <c r="I6642" i="1" s="1"/>
  <c r="I6641" i="1"/>
  <c r="I6641" i="1" a="1"/>
  <c r="I6640" i="1" a="1"/>
  <c r="I6640" i="1" s="1"/>
  <c r="I6639" i="1" a="1"/>
  <c r="I6639" i="1" s="1"/>
  <c r="I6638" i="1" a="1"/>
  <c r="I6638" i="1" s="1"/>
  <c r="I6637" i="1"/>
  <c r="I6637" i="1" a="1"/>
  <c r="I6636" i="1"/>
  <c r="I6636" i="1" a="1"/>
  <c r="I6635" i="1" a="1"/>
  <c r="I6635" i="1" s="1"/>
  <c r="I6634" i="1" a="1"/>
  <c r="I6634" i="1" s="1"/>
  <c r="I6633" i="1" a="1"/>
  <c r="I6633" i="1" s="1"/>
  <c r="I6632" i="1"/>
  <c r="I6632" i="1" a="1"/>
  <c r="I6631" i="1"/>
  <c r="I6631" i="1" a="1"/>
  <c r="I6630" i="1" a="1"/>
  <c r="I6630" i="1" s="1"/>
  <c r="I6629" i="1"/>
  <c r="I6629" i="1" a="1"/>
  <c r="I6628" i="1"/>
  <c r="I6628" i="1" a="1"/>
  <c r="I6627" i="1" a="1"/>
  <c r="I6627" i="1" s="1"/>
  <c r="I6626" i="1" a="1"/>
  <c r="I6626" i="1" s="1"/>
  <c r="I6625" i="1" a="1"/>
  <c r="I6625" i="1" s="1"/>
  <c r="I6624" i="1" a="1"/>
  <c r="I6624" i="1" s="1"/>
  <c r="I6623" i="1" a="1"/>
  <c r="I6623" i="1" s="1"/>
  <c r="I6622" i="1" a="1"/>
  <c r="I6622" i="1" s="1"/>
  <c r="I6621" i="1" a="1"/>
  <c r="I6621" i="1" s="1"/>
  <c r="I6620" i="1"/>
  <c r="I6620" i="1" a="1"/>
  <c r="I6619" i="1" a="1"/>
  <c r="I6619" i="1" s="1"/>
  <c r="I6618" i="1" a="1"/>
  <c r="I6618" i="1" s="1"/>
  <c r="I6617" i="1" a="1"/>
  <c r="I6617" i="1" s="1"/>
  <c r="I6616" i="1"/>
  <c r="I6616" i="1" a="1"/>
  <c r="I6615" i="1" a="1"/>
  <c r="I6615" i="1" s="1"/>
  <c r="I6614" i="1"/>
  <c r="I6614" i="1" a="1"/>
  <c r="I6613" i="1" a="1"/>
  <c r="I6613" i="1" s="1"/>
  <c r="I6612" i="1"/>
  <c r="I6612" i="1" a="1"/>
  <c r="I6611" i="1" a="1"/>
  <c r="I6611" i="1" s="1"/>
  <c r="I6610" i="1"/>
  <c r="I6610" i="1" a="1"/>
  <c r="I6609" i="1" a="1"/>
  <c r="I6609" i="1" s="1"/>
  <c r="I6608" i="1" a="1"/>
  <c r="I6608" i="1" s="1"/>
  <c r="I6607" i="1" a="1"/>
  <c r="I6607" i="1" s="1"/>
  <c r="I6606" i="1" a="1"/>
  <c r="I6606" i="1" s="1"/>
  <c r="I6605" i="1" a="1"/>
  <c r="I6605" i="1" s="1"/>
  <c r="I6604" i="1"/>
  <c r="I6604" i="1" a="1"/>
  <c r="I6603" i="1"/>
  <c r="I6603" i="1" a="1"/>
  <c r="I6602" i="1" a="1"/>
  <c r="I6602" i="1" s="1"/>
  <c r="I6601" i="1" a="1"/>
  <c r="I6601" i="1" s="1"/>
  <c r="I6600" i="1" a="1"/>
  <c r="I6600" i="1" s="1"/>
  <c r="I6599" i="1" a="1"/>
  <c r="I6599" i="1" s="1"/>
  <c r="I6598" i="1"/>
  <c r="I6598" i="1" a="1"/>
  <c r="I6597" i="1"/>
  <c r="I6597" i="1" a="1"/>
  <c r="I6596" i="1" a="1"/>
  <c r="I6596" i="1" s="1"/>
  <c r="I6595" i="1"/>
  <c r="I6595" i="1" a="1"/>
  <c r="I6594" i="1" a="1"/>
  <c r="I6594" i="1" s="1"/>
  <c r="I6593" i="1"/>
  <c r="I6593" i="1" a="1"/>
  <c r="I6592" i="1" a="1"/>
  <c r="I6592" i="1" s="1"/>
  <c r="I6591" i="1"/>
  <c r="I6591" i="1" a="1"/>
  <c r="I6590" i="1" a="1"/>
  <c r="I6590" i="1" s="1"/>
  <c r="I6589" i="1"/>
  <c r="I6589" i="1" a="1"/>
  <c r="I6588" i="1"/>
  <c r="I6588" i="1" a="1"/>
  <c r="I6587" i="1" a="1"/>
  <c r="I6587" i="1" s="1"/>
  <c r="I6586" i="1" a="1"/>
  <c r="I6586" i="1" s="1"/>
  <c r="I6585" i="1"/>
  <c r="I6585" i="1" a="1"/>
  <c r="I6584" i="1" a="1"/>
  <c r="I6584" i="1" s="1"/>
  <c r="I6583" i="1" a="1"/>
  <c r="I6583" i="1" s="1"/>
  <c r="I6582" i="1"/>
  <c r="I6582" i="1" a="1"/>
  <c r="I6581" i="1" a="1"/>
  <c r="I6581" i="1" s="1"/>
  <c r="I6580" i="1" a="1"/>
  <c r="I6580" i="1" s="1"/>
  <c r="I6579" i="1" a="1"/>
  <c r="I6579" i="1" s="1"/>
  <c r="I6578" i="1"/>
  <c r="I6578" i="1" a="1"/>
  <c r="I6577" i="1" a="1"/>
  <c r="I6577" i="1" s="1"/>
  <c r="I6576" i="1" a="1"/>
  <c r="I6576" i="1" s="1"/>
  <c r="I6575" i="1"/>
  <c r="I6575" i="1" a="1"/>
  <c r="I6574" i="1"/>
  <c r="I6574" i="1" a="1"/>
  <c r="I6573" i="1" a="1"/>
  <c r="I6573" i="1" s="1"/>
  <c r="I6572" i="1" a="1"/>
  <c r="I6572" i="1" s="1"/>
  <c r="I6571" i="1" a="1"/>
  <c r="I6571" i="1" s="1"/>
  <c r="I6570" i="1" a="1"/>
  <c r="I6570" i="1" s="1"/>
  <c r="I6569" i="1" a="1"/>
  <c r="I6569" i="1" s="1"/>
  <c r="I6568" i="1" a="1"/>
  <c r="I6568" i="1" s="1"/>
  <c r="I6567" i="1" a="1"/>
  <c r="I6567" i="1" s="1"/>
  <c r="I6566" i="1" a="1"/>
  <c r="I6566" i="1" s="1"/>
  <c r="I6565" i="1" a="1"/>
  <c r="I6565" i="1" s="1"/>
  <c r="I6564" i="1" a="1"/>
  <c r="I6564" i="1" s="1"/>
  <c r="I6563" i="1" a="1"/>
  <c r="I6563" i="1" s="1"/>
  <c r="I6562" i="1"/>
  <c r="I6562" i="1" a="1"/>
  <c r="I6561" i="1"/>
  <c r="I6561" i="1" a="1"/>
  <c r="I6560" i="1" a="1"/>
  <c r="I6560" i="1" s="1"/>
  <c r="I6559" i="1"/>
  <c r="I6559" i="1" a="1"/>
  <c r="I6558" i="1" a="1"/>
  <c r="I6558" i="1" s="1"/>
  <c r="I6557" i="1" a="1"/>
  <c r="I6557" i="1" s="1"/>
  <c r="I6556" i="1" a="1"/>
  <c r="I6556" i="1" s="1"/>
  <c r="I6555" i="1"/>
  <c r="I6555" i="1" a="1"/>
  <c r="I6554" i="1" a="1"/>
  <c r="I6554" i="1" s="1"/>
  <c r="I6553" i="1"/>
  <c r="I6553" i="1" a="1"/>
  <c r="I6552" i="1" a="1"/>
  <c r="I6552" i="1" s="1"/>
  <c r="I6551" i="1"/>
  <c r="I6551" i="1" a="1"/>
  <c r="I6550" i="1" a="1"/>
  <c r="I6550" i="1" s="1"/>
  <c r="I6549" i="1" a="1"/>
  <c r="I6549" i="1" s="1"/>
  <c r="I6548" i="1" a="1"/>
  <c r="I6548" i="1" s="1"/>
  <c r="I6547" i="1"/>
  <c r="I6547" i="1" a="1"/>
  <c r="I6546" i="1"/>
  <c r="I6546" i="1" a="1"/>
  <c r="I6545" i="1" a="1"/>
  <c r="I6545" i="1" s="1"/>
  <c r="I6544" i="1" a="1"/>
  <c r="I6544" i="1" s="1"/>
  <c r="I6543" i="1"/>
  <c r="I6543" i="1" a="1"/>
  <c r="I6542" i="1"/>
  <c r="I6542" i="1" a="1"/>
  <c r="I6541" i="1" a="1"/>
  <c r="I6541" i="1" s="1"/>
  <c r="I6540" i="1"/>
  <c r="I6540" i="1" a="1"/>
  <c r="I6539" i="1" a="1"/>
  <c r="I6539" i="1" s="1"/>
  <c r="I6538" i="1" a="1"/>
  <c r="I6538" i="1" s="1"/>
  <c r="I6537" i="1"/>
  <c r="I6537" i="1" a="1"/>
  <c r="I6536" i="1" a="1"/>
  <c r="I6536" i="1" s="1"/>
  <c r="I6535" i="1" a="1"/>
  <c r="I6535" i="1" s="1"/>
  <c r="I6534" i="1"/>
  <c r="I6534" i="1" a="1"/>
  <c r="I6533" i="1" a="1"/>
  <c r="I6533" i="1" s="1"/>
  <c r="I6532" i="1"/>
  <c r="I6532" i="1" a="1"/>
  <c r="I6531" i="1" a="1"/>
  <c r="I6531" i="1" s="1"/>
  <c r="I6530" i="1" a="1"/>
  <c r="I6530" i="1" s="1"/>
  <c r="I6529" i="1"/>
  <c r="I6529" i="1" a="1"/>
  <c r="I6528" i="1" a="1"/>
  <c r="I6528" i="1" s="1"/>
  <c r="I6527" i="1" a="1"/>
  <c r="I6527" i="1" s="1"/>
  <c r="I6526" i="1"/>
  <c r="I6526" i="1" a="1"/>
  <c r="I6525" i="1" a="1"/>
  <c r="I6525" i="1" s="1"/>
  <c r="I6524" i="1"/>
  <c r="I6524" i="1" a="1"/>
  <c r="I6523" i="1"/>
  <c r="I6523" i="1" a="1"/>
  <c r="I6522" i="1" a="1"/>
  <c r="I6522" i="1" s="1"/>
  <c r="I6521" i="1"/>
  <c r="I6521" i="1" a="1"/>
  <c r="I6520" i="1" a="1"/>
  <c r="I6520" i="1" s="1"/>
  <c r="I6519" i="1"/>
  <c r="I6519" i="1" a="1"/>
  <c r="I6518" i="1" a="1"/>
  <c r="I6518" i="1" s="1"/>
  <c r="I6517" i="1" a="1"/>
  <c r="I6517" i="1" s="1"/>
  <c r="I6516" i="1" a="1"/>
  <c r="I6516" i="1" s="1"/>
  <c r="I6515" i="1"/>
  <c r="I6515" i="1" a="1"/>
  <c r="I6514" i="1" a="1"/>
  <c r="I6514" i="1" s="1"/>
  <c r="I6513" i="1" a="1"/>
  <c r="I6513" i="1" s="1"/>
  <c r="I6512" i="1" a="1"/>
  <c r="I6512" i="1" s="1"/>
  <c r="I6511" i="1" a="1"/>
  <c r="I6511" i="1" s="1"/>
  <c r="I6510" i="1"/>
  <c r="I6510" i="1" a="1"/>
  <c r="I6509" i="1" a="1"/>
  <c r="I6509" i="1" s="1"/>
  <c r="I6508" i="1"/>
  <c r="I6508" i="1" a="1"/>
  <c r="I6507" i="1"/>
  <c r="I6507" i="1" a="1"/>
  <c r="I6506" i="1" a="1"/>
  <c r="I6506" i="1" s="1"/>
  <c r="I6505" i="1"/>
  <c r="I6505" i="1" a="1"/>
  <c r="I6504" i="1"/>
  <c r="I6504" i="1" a="1"/>
  <c r="I6503" i="1"/>
  <c r="I6503" i="1" a="1"/>
  <c r="I6502" i="1"/>
  <c r="I6502" i="1" a="1"/>
  <c r="I6501" i="1" a="1"/>
  <c r="I6501" i="1" s="1"/>
  <c r="I6500" i="1" a="1"/>
  <c r="I6500" i="1" s="1"/>
  <c r="I6499" i="1" a="1"/>
  <c r="I6499" i="1" s="1"/>
  <c r="I6498" i="1"/>
  <c r="I6498" i="1" a="1"/>
  <c r="I6497" i="1" a="1"/>
  <c r="I6497" i="1" s="1"/>
  <c r="I6496" i="1" a="1"/>
  <c r="I6496" i="1" s="1"/>
  <c r="I6495" i="1" a="1"/>
  <c r="I6495" i="1" s="1"/>
  <c r="I6494" i="1" a="1"/>
  <c r="I6494" i="1" s="1"/>
  <c r="I6493" i="1" a="1"/>
  <c r="I6493" i="1" s="1"/>
  <c r="I6492" i="1" a="1"/>
  <c r="I6492" i="1" s="1"/>
  <c r="I6491" i="1" a="1"/>
  <c r="I6491" i="1" s="1"/>
  <c r="I6490" i="1" a="1"/>
  <c r="I6490" i="1" s="1"/>
  <c r="I6489" i="1"/>
  <c r="I6489" i="1" a="1"/>
  <c r="I6488" i="1"/>
  <c r="I6488" i="1" a="1"/>
  <c r="I6487" i="1" a="1"/>
  <c r="I6487" i="1" s="1"/>
  <c r="I6486" i="1"/>
  <c r="I6486" i="1" a="1"/>
  <c r="I6485" i="1" a="1"/>
  <c r="I6485" i="1" s="1"/>
  <c r="I6484" i="1" a="1"/>
  <c r="I6484" i="1" s="1"/>
  <c r="I6483" i="1"/>
  <c r="I6483" i="1" a="1"/>
  <c r="I6482" i="1" a="1"/>
  <c r="I6482" i="1" s="1"/>
  <c r="I6481" i="1" a="1"/>
  <c r="I6481" i="1" s="1"/>
  <c r="I6480" i="1" a="1"/>
  <c r="I6480" i="1" s="1"/>
  <c r="I6479" i="1"/>
  <c r="I6479" i="1" a="1"/>
  <c r="I6478" i="1" a="1"/>
  <c r="I6478" i="1" s="1"/>
  <c r="I6477" i="1" a="1"/>
  <c r="I6477" i="1" s="1"/>
  <c r="I6476" i="1" a="1"/>
  <c r="I6476" i="1" s="1"/>
  <c r="I6475" i="1" a="1"/>
  <c r="I6475" i="1" s="1"/>
  <c r="I6474" i="1"/>
  <c r="I6474" i="1" a="1"/>
  <c r="I6473" i="1" a="1"/>
  <c r="I6473" i="1" s="1"/>
  <c r="I6472" i="1"/>
  <c r="I6472" i="1" a="1"/>
  <c r="I6471" i="1"/>
  <c r="I6471" i="1" a="1"/>
  <c r="I6470" i="1"/>
  <c r="I6470" i="1" a="1"/>
  <c r="I6469" i="1"/>
  <c r="I6469" i="1" a="1"/>
  <c r="I6468" i="1" a="1"/>
  <c r="I6468" i="1" s="1"/>
  <c r="I6467" i="1"/>
  <c r="I6467" i="1" a="1"/>
  <c r="I6466" i="1"/>
  <c r="I6466" i="1" a="1"/>
  <c r="I6465" i="1" a="1"/>
  <c r="I6465" i="1" s="1"/>
  <c r="I6464" i="1" a="1"/>
  <c r="I6464" i="1" s="1"/>
  <c r="I6463" i="1" a="1"/>
  <c r="I6463" i="1" s="1"/>
  <c r="I6462" i="1" a="1"/>
  <c r="I6462" i="1" s="1"/>
  <c r="I6461" i="1" a="1"/>
  <c r="I6461" i="1" s="1"/>
  <c r="I6460" i="1" a="1"/>
  <c r="I6460" i="1" s="1"/>
  <c r="I6459" i="1" a="1"/>
  <c r="I6459" i="1" s="1"/>
  <c r="I6458" i="1" a="1"/>
  <c r="I6458" i="1" s="1"/>
  <c r="I6457" i="1" a="1"/>
  <c r="I6457" i="1" s="1"/>
  <c r="I6456" i="1" a="1"/>
  <c r="I6456" i="1" s="1"/>
  <c r="I6455" i="1" a="1"/>
  <c r="I6455" i="1" s="1"/>
  <c r="I6454" i="1"/>
  <c r="I6454" i="1" a="1"/>
  <c r="I6453" i="1" a="1"/>
  <c r="I6453" i="1" s="1"/>
  <c r="I6452" i="1" a="1"/>
  <c r="I6452" i="1" s="1"/>
  <c r="I6451" i="1"/>
  <c r="I6451" i="1" a="1"/>
  <c r="I6450" i="1"/>
  <c r="I6450" i="1" a="1"/>
  <c r="I6449" i="1" a="1"/>
  <c r="I6449" i="1" s="1"/>
  <c r="I6448" i="1"/>
  <c r="I6448" i="1" a="1"/>
  <c r="I6447" i="1"/>
  <c r="I6447" i="1" a="1"/>
  <c r="I6446" i="1" a="1"/>
  <c r="I6446" i="1" s="1"/>
  <c r="I6445" i="1" a="1"/>
  <c r="I6445" i="1" s="1"/>
  <c r="I6444" i="1" a="1"/>
  <c r="I6444" i="1" s="1"/>
  <c r="I6443" i="1" a="1"/>
  <c r="I6443" i="1" s="1"/>
  <c r="I6442" i="1" a="1"/>
  <c r="I6442" i="1" s="1"/>
  <c r="I6441" i="1" a="1"/>
  <c r="I6441" i="1" s="1"/>
  <c r="I6440" i="1" a="1"/>
  <c r="I6440" i="1" s="1"/>
  <c r="I6439" i="1"/>
  <c r="I6439" i="1" a="1"/>
  <c r="I6438" i="1" a="1"/>
  <c r="I6438" i="1" s="1"/>
  <c r="I6437" i="1" a="1"/>
  <c r="I6437" i="1" s="1"/>
  <c r="I6436" i="1" a="1"/>
  <c r="I6436" i="1" s="1"/>
  <c r="I6435" i="1"/>
  <c r="I6435" i="1" a="1"/>
  <c r="I6434" i="1" a="1"/>
  <c r="I6434" i="1" s="1"/>
  <c r="I6433" i="1"/>
  <c r="I6433" i="1" a="1"/>
  <c r="I6432" i="1" a="1"/>
  <c r="I6432" i="1" s="1"/>
  <c r="I6431" i="1"/>
  <c r="I6431" i="1" a="1"/>
  <c r="I6430" i="1" a="1"/>
  <c r="I6430" i="1" s="1"/>
  <c r="I6429" i="1"/>
  <c r="I6429" i="1" a="1"/>
  <c r="I6428" i="1" a="1"/>
  <c r="I6428" i="1" s="1"/>
  <c r="I6427" i="1"/>
  <c r="I6427" i="1" a="1"/>
  <c r="I6426" i="1" a="1"/>
  <c r="I6426" i="1" s="1"/>
  <c r="I6425" i="1" a="1"/>
  <c r="I6425" i="1" s="1"/>
  <c r="I6424" i="1" a="1"/>
  <c r="I6424" i="1" s="1"/>
  <c r="I6423" i="1"/>
  <c r="I6423" i="1" a="1"/>
  <c r="I6422" i="1" a="1"/>
  <c r="I6422" i="1" s="1"/>
  <c r="I6421" i="1" a="1"/>
  <c r="I6421" i="1" s="1"/>
  <c r="I6420" i="1" a="1"/>
  <c r="I6420" i="1" s="1"/>
  <c r="I6419" i="1" a="1"/>
  <c r="I6419" i="1" s="1"/>
  <c r="I6418" i="1" a="1"/>
  <c r="I6418" i="1" s="1"/>
  <c r="I6417" i="1" a="1"/>
  <c r="I6417" i="1" s="1"/>
  <c r="I6416" i="1"/>
  <c r="I6416" i="1" a="1"/>
  <c r="I6415" i="1"/>
  <c r="I6415" i="1" a="1"/>
  <c r="I6414" i="1" a="1"/>
  <c r="I6414" i="1" s="1"/>
  <c r="I6413" i="1"/>
  <c r="I6413" i="1" a="1"/>
  <c r="I6412" i="1"/>
  <c r="I6412" i="1" a="1"/>
  <c r="I6411" i="1" a="1"/>
  <c r="I6411" i="1" s="1"/>
  <c r="I6410" i="1" a="1"/>
  <c r="I6410" i="1" s="1"/>
  <c r="I6409" i="1" a="1"/>
  <c r="I6409" i="1" s="1"/>
  <c r="I6408" i="1"/>
  <c r="I6408" i="1" a="1"/>
  <c r="I6407" i="1"/>
  <c r="I6407" i="1" a="1"/>
  <c r="I6406" i="1" a="1"/>
  <c r="I6406" i="1" s="1"/>
  <c r="I6405" i="1" a="1"/>
  <c r="I6405" i="1" s="1"/>
  <c r="I6404" i="1"/>
  <c r="I6404" i="1" a="1"/>
  <c r="I6403" i="1" a="1"/>
  <c r="I6403" i="1" s="1"/>
  <c r="I6402" i="1" a="1"/>
  <c r="I6402" i="1" s="1"/>
  <c r="I6401" i="1" a="1"/>
  <c r="I6401" i="1" s="1"/>
  <c r="I6400" i="1"/>
  <c r="I6400" i="1" a="1"/>
  <c r="I6399" i="1" a="1"/>
  <c r="I6399" i="1" s="1"/>
  <c r="I6398" i="1" a="1"/>
  <c r="I6398" i="1" s="1"/>
  <c r="I6397" i="1"/>
  <c r="I6397" i="1" a="1"/>
  <c r="I6396" i="1" a="1"/>
  <c r="I6396" i="1" s="1"/>
  <c r="I6395" i="1" a="1"/>
  <c r="I6395" i="1" s="1"/>
  <c r="I6394" i="1" a="1"/>
  <c r="I6394" i="1" s="1"/>
  <c r="I6393" i="1"/>
  <c r="I6393" i="1" a="1"/>
  <c r="I6392" i="1" a="1"/>
  <c r="I6392" i="1" s="1"/>
  <c r="I6391" i="1"/>
  <c r="I6391" i="1" a="1"/>
  <c r="I6390" i="1" a="1"/>
  <c r="I6390" i="1" s="1"/>
  <c r="I6389" i="1" a="1"/>
  <c r="I6389" i="1" s="1"/>
  <c r="I6388" i="1" a="1"/>
  <c r="I6388" i="1" s="1"/>
  <c r="I6387" i="1" a="1"/>
  <c r="I6387" i="1" s="1"/>
  <c r="I6386" i="1"/>
  <c r="I6386" i="1" a="1"/>
  <c r="I6385" i="1"/>
  <c r="I6385" i="1" a="1"/>
  <c r="I6384" i="1" a="1"/>
  <c r="I6384" i="1" s="1"/>
  <c r="I6383" i="1" a="1"/>
  <c r="I6383" i="1" s="1"/>
  <c r="I6382" i="1" a="1"/>
  <c r="I6382" i="1" s="1"/>
  <c r="I6381" i="1"/>
  <c r="I6381" i="1" a="1"/>
  <c r="I6380" i="1"/>
  <c r="I6380" i="1" a="1"/>
  <c r="I6379" i="1" a="1"/>
  <c r="I6379" i="1" s="1"/>
  <c r="I6378" i="1"/>
  <c r="I6378" i="1" a="1"/>
  <c r="I6377" i="1"/>
  <c r="I6377" i="1" a="1"/>
  <c r="I6376" i="1" a="1"/>
  <c r="I6376" i="1" s="1"/>
  <c r="I6375" i="1"/>
  <c r="I6375" i="1" a="1"/>
  <c r="I6374" i="1" a="1"/>
  <c r="I6374" i="1" s="1"/>
  <c r="I6373" i="1" a="1"/>
  <c r="I6373" i="1" s="1"/>
  <c r="I6372" i="1"/>
  <c r="I6372" i="1" a="1"/>
  <c r="I6371" i="1" a="1"/>
  <c r="I6371" i="1" s="1"/>
  <c r="I6370" i="1"/>
  <c r="I6370" i="1" a="1"/>
  <c r="I6369" i="1" a="1"/>
  <c r="I6369" i="1" s="1"/>
  <c r="I6368" i="1" a="1"/>
  <c r="I6368" i="1" s="1"/>
  <c r="I6367" i="1"/>
  <c r="I6367" i="1" a="1"/>
  <c r="I6366" i="1"/>
  <c r="I6366" i="1" a="1"/>
  <c r="I6365" i="1" a="1"/>
  <c r="I6365" i="1" s="1"/>
  <c r="I6364" i="1"/>
  <c r="I6364" i="1" a="1"/>
  <c r="I6363" i="1" a="1"/>
  <c r="I6363" i="1" s="1"/>
  <c r="I6362" i="1"/>
  <c r="I6362" i="1" a="1"/>
  <c r="I6361" i="1"/>
  <c r="I6361" i="1" a="1"/>
  <c r="I6360" i="1" a="1"/>
  <c r="I6360" i="1" s="1"/>
  <c r="I6359" i="1"/>
  <c r="I6359" i="1" a="1"/>
  <c r="I6358" i="1" a="1"/>
  <c r="I6358" i="1" s="1"/>
  <c r="I6357" i="1" a="1"/>
  <c r="I6357" i="1" s="1"/>
  <c r="I6356" i="1" a="1"/>
  <c r="I6356" i="1" s="1"/>
  <c r="I6355" i="1" a="1"/>
  <c r="I6355" i="1" s="1"/>
  <c r="I6354" i="1" a="1"/>
  <c r="I6354" i="1" s="1"/>
  <c r="I6353" i="1"/>
  <c r="I6353" i="1" a="1"/>
  <c r="I6352" i="1" a="1"/>
  <c r="I6352" i="1" s="1"/>
  <c r="I6351" i="1" a="1"/>
  <c r="I6351" i="1" s="1"/>
  <c r="I6350" i="1" a="1"/>
  <c r="I6350" i="1" s="1"/>
  <c r="I6349" i="1" a="1"/>
  <c r="I6349" i="1" s="1"/>
  <c r="I6348" i="1"/>
  <c r="I6348" i="1" a="1"/>
  <c r="I6347" i="1" a="1"/>
  <c r="I6347" i="1" s="1"/>
  <c r="I6346" i="1"/>
  <c r="I6346" i="1" a="1"/>
  <c r="I6345" i="1"/>
  <c r="I6345" i="1" a="1"/>
  <c r="I6344" i="1" a="1"/>
  <c r="I6344" i="1" s="1"/>
  <c r="I6343" i="1"/>
  <c r="I6343" i="1" a="1"/>
  <c r="I6342" i="1"/>
  <c r="I6342" i="1" a="1"/>
  <c r="I6341" i="1" a="1"/>
  <c r="I6341" i="1" s="1"/>
  <c r="I6340" i="1"/>
  <c r="I6340" i="1" a="1"/>
  <c r="I6339" i="1" a="1"/>
  <c r="I6339" i="1" s="1"/>
  <c r="I6338" i="1" a="1"/>
  <c r="I6338" i="1" s="1"/>
  <c r="I6337" i="1" a="1"/>
  <c r="I6337" i="1" s="1"/>
  <c r="I6336" i="1" a="1"/>
  <c r="I6336" i="1" s="1"/>
  <c r="I6335" i="1" a="1"/>
  <c r="I6335" i="1" s="1"/>
  <c r="I6334" i="1"/>
  <c r="I6334" i="1" a="1"/>
  <c r="I6333" i="1" a="1"/>
  <c r="I6333" i="1" s="1"/>
  <c r="I6332" i="1" a="1"/>
  <c r="I6332" i="1" s="1"/>
  <c r="I6331" i="1" a="1"/>
  <c r="I6331" i="1" s="1"/>
  <c r="I6330" i="1" a="1"/>
  <c r="I6330" i="1" s="1"/>
  <c r="I6329" i="1" a="1"/>
  <c r="I6329" i="1" s="1"/>
  <c r="I6328" i="1" a="1"/>
  <c r="I6328" i="1" s="1"/>
  <c r="I6327" i="1"/>
  <c r="I6327" i="1" a="1"/>
  <c r="I6326" i="1"/>
  <c r="I6326" i="1" a="1"/>
  <c r="I6325" i="1" a="1"/>
  <c r="I6325" i="1" s="1"/>
  <c r="I6324" i="1"/>
  <c r="I6324" i="1" a="1"/>
  <c r="I6323" i="1"/>
  <c r="I6323" i="1" a="1"/>
  <c r="I6322" i="1"/>
  <c r="I6322" i="1" a="1"/>
  <c r="I6321" i="1"/>
  <c r="I6321" i="1" a="1"/>
  <c r="I6320" i="1" a="1"/>
  <c r="I6320" i="1" s="1"/>
  <c r="I6319" i="1" a="1"/>
  <c r="I6319" i="1" s="1"/>
  <c r="I6318" i="1" a="1"/>
  <c r="I6318" i="1" s="1"/>
  <c r="I6317" i="1"/>
  <c r="I6317" i="1" a="1"/>
  <c r="I6316" i="1" a="1"/>
  <c r="I6316" i="1" s="1"/>
  <c r="I6315" i="1" a="1"/>
  <c r="I6315" i="1" s="1"/>
  <c r="I6314" i="1" a="1"/>
  <c r="I6314" i="1" s="1"/>
  <c r="I6313" i="1" a="1"/>
  <c r="I6313" i="1" s="1"/>
  <c r="I6312" i="1"/>
  <c r="I6312" i="1" a="1"/>
  <c r="I6311" i="1" a="1"/>
  <c r="I6311" i="1" s="1"/>
  <c r="I6310" i="1"/>
  <c r="I6310" i="1" a="1"/>
  <c r="I6309" i="1" a="1"/>
  <c r="I6309" i="1" s="1"/>
  <c r="I6308" i="1"/>
  <c r="I6308" i="1" a="1"/>
  <c r="I6307" i="1"/>
  <c r="I6307" i="1" a="1"/>
  <c r="I6306" i="1" a="1"/>
  <c r="I6306" i="1" s="1"/>
  <c r="I6305" i="1"/>
  <c r="I6305" i="1" a="1"/>
  <c r="I6304" i="1" a="1"/>
  <c r="I6304" i="1" s="1"/>
  <c r="I6303" i="1" a="1"/>
  <c r="I6303" i="1" s="1"/>
  <c r="I6302" i="1" a="1"/>
  <c r="I6302" i="1" s="1"/>
  <c r="I6301" i="1" a="1"/>
  <c r="I6301" i="1" s="1"/>
  <c r="I6300" i="1" a="1"/>
  <c r="I6300" i="1" s="1"/>
  <c r="I6299" i="1" a="1"/>
  <c r="I6299" i="1" s="1"/>
  <c r="I6298" i="1" a="1"/>
  <c r="I6298" i="1" s="1"/>
  <c r="I6297" i="1" a="1"/>
  <c r="I6297" i="1" s="1"/>
  <c r="I6296" i="1" a="1"/>
  <c r="I6296" i="1" s="1"/>
  <c r="I6295" i="1" a="1"/>
  <c r="I6295" i="1" s="1"/>
  <c r="I6294" i="1" a="1"/>
  <c r="I6294" i="1" s="1"/>
  <c r="I6293" i="1" a="1"/>
  <c r="I6293" i="1" s="1"/>
  <c r="I6292" i="1"/>
  <c r="I6292" i="1" a="1"/>
  <c r="I6291" i="1"/>
  <c r="I6291" i="1" a="1"/>
  <c r="I6290" i="1"/>
  <c r="I6290" i="1" a="1"/>
  <c r="I6289" i="1"/>
  <c r="I6289" i="1" a="1"/>
  <c r="I6288" i="1"/>
  <c r="I6288" i="1" a="1"/>
  <c r="I6287" i="1" a="1"/>
  <c r="I6287" i="1" s="1"/>
  <c r="I6286" i="1"/>
  <c r="I6286" i="1" a="1"/>
  <c r="I6285" i="1" a="1"/>
  <c r="I6285" i="1" s="1"/>
  <c r="I6284" i="1" a="1"/>
  <c r="I6284" i="1" s="1"/>
  <c r="I6283" i="1" a="1"/>
  <c r="I6283" i="1" s="1"/>
  <c r="I6282" i="1" a="1"/>
  <c r="I6282" i="1" s="1"/>
  <c r="I6281" i="1" a="1"/>
  <c r="I6281" i="1" s="1"/>
  <c r="I6280" i="1"/>
  <c r="I6280" i="1" a="1"/>
  <c r="I6279" i="1" a="1"/>
  <c r="I6279" i="1" s="1"/>
  <c r="I6278" i="1" a="1"/>
  <c r="I6278" i="1" s="1"/>
  <c r="I6277" i="1" a="1"/>
  <c r="I6277" i="1" s="1"/>
  <c r="I6276" i="1" a="1"/>
  <c r="I6276" i="1" s="1"/>
  <c r="I6275" i="1" a="1"/>
  <c r="I6275" i="1" s="1"/>
  <c r="I6274" i="1" a="1"/>
  <c r="I6274" i="1" s="1"/>
  <c r="I6273" i="1"/>
  <c r="I6273" i="1" a="1"/>
  <c r="I6272" i="1" a="1"/>
  <c r="I6272" i="1" s="1"/>
  <c r="I6271" i="1"/>
  <c r="I6271" i="1" a="1"/>
  <c r="I6270" i="1"/>
  <c r="I6270" i="1" a="1"/>
  <c r="I6269" i="1"/>
  <c r="I6269" i="1" a="1"/>
  <c r="I6268" i="1" a="1"/>
  <c r="I6268" i="1" s="1"/>
  <c r="I6267" i="1"/>
  <c r="I6267" i="1" a="1"/>
  <c r="I6266" i="1" a="1"/>
  <c r="I6266" i="1" s="1"/>
  <c r="I6265" i="1"/>
  <c r="I6265" i="1" a="1"/>
  <c r="I6264" i="1" a="1"/>
  <c r="I6264" i="1" s="1"/>
  <c r="I6263" i="1" a="1"/>
  <c r="I6263" i="1" s="1"/>
  <c r="I6262" i="1" a="1"/>
  <c r="I6262" i="1" s="1"/>
  <c r="I6261" i="1" a="1"/>
  <c r="I6261" i="1" s="1"/>
  <c r="I6260" i="1" a="1"/>
  <c r="I6260" i="1" s="1"/>
  <c r="I6259" i="1" a="1"/>
  <c r="I6259" i="1" s="1"/>
  <c r="I6258" i="1"/>
  <c r="I6258" i="1" a="1"/>
  <c r="I6257" i="1" a="1"/>
  <c r="I6257" i="1" s="1"/>
  <c r="I6256" i="1" a="1"/>
  <c r="I6256" i="1" s="1"/>
  <c r="I6255" i="1" a="1"/>
  <c r="I6255" i="1" s="1"/>
  <c r="I6254" i="1"/>
  <c r="I6254" i="1" a="1"/>
  <c r="I6253" i="1" a="1"/>
  <c r="I6253" i="1" s="1"/>
  <c r="I6252" i="1" a="1"/>
  <c r="I6252" i="1" s="1"/>
  <c r="I6251" i="1" a="1"/>
  <c r="I6251" i="1" s="1"/>
  <c r="I6250" i="1"/>
  <c r="I6250" i="1" a="1"/>
  <c r="I6249" i="1" a="1"/>
  <c r="I6249" i="1" s="1"/>
  <c r="I6248" i="1" a="1"/>
  <c r="I6248" i="1" s="1"/>
  <c r="I6247" i="1" a="1"/>
  <c r="I6247" i="1" s="1"/>
  <c r="I6246" i="1"/>
  <c r="I6246" i="1" a="1"/>
  <c r="I6245" i="1" a="1"/>
  <c r="I6245" i="1" s="1"/>
  <c r="I6244" i="1"/>
  <c r="I6244" i="1" a="1"/>
  <c r="I6243" i="1" a="1"/>
  <c r="I6243" i="1" s="1"/>
  <c r="I6242" i="1"/>
  <c r="I6242" i="1" a="1"/>
  <c r="I6241" i="1" a="1"/>
  <c r="I6241" i="1" s="1"/>
  <c r="I6240" i="1" a="1"/>
  <c r="I6240" i="1" s="1"/>
  <c r="I6239" i="1" a="1"/>
  <c r="I6239" i="1" s="1"/>
  <c r="I6238" i="1"/>
  <c r="I6238" i="1" a="1"/>
  <c r="I6237" i="1"/>
  <c r="I6237" i="1" a="1"/>
  <c r="I6236" i="1"/>
  <c r="I6236" i="1" a="1"/>
  <c r="I6235" i="1" a="1"/>
  <c r="I6235" i="1" s="1"/>
  <c r="I6234" i="1"/>
  <c r="I6234" i="1" a="1"/>
  <c r="I6233" i="1" a="1"/>
  <c r="I6233" i="1" s="1"/>
  <c r="I6232" i="1"/>
  <c r="I6232" i="1" a="1"/>
  <c r="I6231" i="1"/>
  <c r="I6231" i="1" a="1"/>
  <c r="I6230" i="1" a="1"/>
  <c r="I6230" i="1" s="1"/>
  <c r="I6229" i="1" a="1"/>
  <c r="I6229" i="1" s="1"/>
  <c r="I6228" i="1" a="1"/>
  <c r="I6228" i="1" s="1"/>
  <c r="I6227" i="1"/>
  <c r="I6227" i="1" a="1"/>
  <c r="I6226" i="1"/>
  <c r="I6226" i="1" a="1"/>
  <c r="I6225" i="1" a="1"/>
  <c r="I6225" i="1" s="1"/>
  <c r="I6224" i="1"/>
  <c r="I6224" i="1" a="1"/>
  <c r="I6223" i="1" a="1"/>
  <c r="I6223" i="1" s="1"/>
  <c r="I6222" i="1"/>
  <c r="I6222" i="1" a="1"/>
  <c r="I6221" i="1" a="1"/>
  <c r="I6221" i="1" s="1"/>
  <c r="I6220" i="1" a="1"/>
  <c r="I6220" i="1" s="1"/>
  <c r="I6219" i="1"/>
  <c r="I6219" i="1" a="1"/>
  <c r="I6218" i="1"/>
  <c r="I6218" i="1" a="1"/>
  <c r="I6217" i="1"/>
  <c r="I6217" i="1" a="1"/>
  <c r="I6216" i="1"/>
  <c r="I6216" i="1" a="1"/>
  <c r="I6215" i="1" a="1"/>
  <c r="I6215" i="1" s="1"/>
  <c r="I6214" i="1"/>
  <c r="I6214" i="1" a="1"/>
  <c r="I6213" i="1" a="1"/>
  <c r="I6213" i="1" s="1"/>
  <c r="I6212" i="1" a="1"/>
  <c r="I6212" i="1" s="1"/>
  <c r="I6211" i="1" a="1"/>
  <c r="I6211" i="1" s="1"/>
  <c r="I6210" i="1" a="1"/>
  <c r="I6210" i="1" s="1"/>
  <c r="I6209" i="1"/>
  <c r="I6209" i="1" a="1"/>
  <c r="I6208" i="1" a="1"/>
  <c r="I6208" i="1" s="1"/>
  <c r="I6207" i="1"/>
  <c r="I6207" i="1" a="1"/>
  <c r="I6206" i="1"/>
  <c r="I6206" i="1" a="1"/>
  <c r="I6205" i="1" a="1"/>
  <c r="I6205" i="1" s="1"/>
  <c r="I6204" i="1"/>
  <c r="I6204" i="1" a="1"/>
  <c r="I6203" i="1" a="1"/>
  <c r="I6203" i="1" s="1"/>
  <c r="I6202" i="1"/>
  <c r="I6202" i="1" a="1"/>
  <c r="I6201" i="1" a="1"/>
  <c r="I6201" i="1" s="1"/>
  <c r="I6200" i="1" a="1"/>
  <c r="I6200" i="1" s="1"/>
  <c r="I6199" i="1"/>
  <c r="I6199" i="1" a="1"/>
  <c r="I6198" i="1" a="1"/>
  <c r="I6198" i="1" s="1"/>
  <c r="I6197" i="1" a="1"/>
  <c r="I6197" i="1" s="1"/>
  <c r="I6196" i="1"/>
  <c r="I6196" i="1" a="1"/>
  <c r="I6195" i="1" a="1"/>
  <c r="I6195" i="1" s="1"/>
  <c r="I6194" i="1" a="1"/>
  <c r="I6194" i="1" s="1"/>
  <c r="I6193" i="1" a="1"/>
  <c r="I6193" i="1" s="1"/>
  <c r="I6192" i="1"/>
  <c r="I6192" i="1" a="1"/>
  <c r="I6191" i="1" a="1"/>
  <c r="I6191" i="1" s="1"/>
  <c r="I6190" i="1"/>
  <c r="I6190" i="1" a="1"/>
  <c r="I6189" i="1" a="1"/>
  <c r="I6189" i="1" s="1"/>
  <c r="I6188" i="1"/>
  <c r="I6188" i="1" a="1"/>
  <c r="I6187" i="1"/>
  <c r="I6187" i="1" a="1"/>
  <c r="I6186" i="1" a="1"/>
  <c r="I6186" i="1" s="1"/>
  <c r="I6185" i="1" a="1"/>
  <c r="I6185" i="1" s="1"/>
  <c r="I6184" i="1"/>
  <c r="I6184" i="1" a="1"/>
  <c r="I6183" i="1"/>
  <c r="I6183" i="1" a="1"/>
  <c r="I6182" i="1" a="1"/>
  <c r="I6182" i="1" s="1"/>
  <c r="I6181" i="1" a="1"/>
  <c r="I6181" i="1" s="1"/>
  <c r="I6180" i="1" a="1"/>
  <c r="I6180" i="1" s="1"/>
  <c r="I6179" i="1" a="1"/>
  <c r="I6179" i="1" s="1"/>
  <c r="I6178" i="1"/>
  <c r="I6178" i="1" a="1"/>
  <c r="I6177" i="1"/>
  <c r="I6177" i="1" a="1"/>
  <c r="I6176" i="1" a="1"/>
  <c r="I6176" i="1" s="1"/>
  <c r="I6175" i="1" a="1"/>
  <c r="I6175" i="1" s="1"/>
  <c r="I6174" i="1"/>
  <c r="I6174" i="1" a="1"/>
  <c r="I6173" i="1"/>
  <c r="I6173" i="1" a="1"/>
  <c r="I6172" i="1"/>
  <c r="I6172" i="1" a="1"/>
  <c r="I6171" i="1" a="1"/>
  <c r="I6171" i="1" s="1"/>
  <c r="I6170" i="1"/>
  <c r="I6170" i="1" a="1"/>
  <c r="I6169" i="1" a="1"/>
  <c r="I6169" i="1" s="1"/>
  <c r="I6168" i="1"/>
  <c r="I6168" i="1" a="1"/>
  <c r="I6167" i="1" a="1"/>
  <c r="I6167" i="1" s="1"/>
  <c r="I6166" i="1" a="1"/>
  <c r="I6166" i="1" s="1"/>
  <c r="I6165" i="1"/>
  <c r="I6165" i="1" a="1"/>
  <c r="I6164" i="1"/>
  <c r="I6164" i="1" a="1"/>
  <c r="I6163" i="1" a="1"/>
  <c r="I6163" i="1" s="1"/>
  <c r="I6162" i="1"/>
  <c r="I6162" i="1" a="1"/>
  <c r="I6161" i="1" a="1"/>
  <c r="I6161" i="1" s="1"/>
  <c r="I6160" i="1"/>
  <c r="I6160" i="1" a="1"/>
  <c r="I6159" i="1" a="1"/>
  <c r="I6159" i="1" s="1"/>
  <c r="I6158" i="1" a="1"/>
  <c r="I6158" i="1" s="1"/>
  <c r="I6157" i="1" a="1"/>
  <c r="I6157" i="1" s="1"/>
  <c r="I6156" i="1" a="1"/>
  <c r="I6156" i="1" s="1"/>
  <c r="I6155" i="1"/>
  <c r="I6155" i="1" a="1"/>
  <c r="I6154" i="1" a="1"/>
  <c r="I6154" i="1" s="1"/>
  <c r="I6153" i="1" a="1"/>
  <c r="I6153" i="1" s="1"/>
  <c r="I6152" i="1" a="1"/>
  <c r="I6152" i="1" s="1"/>
  <c r="I6151" i="1" a="1"/>
  <c r="I6151" i="1" s="1"/>
  <c r="I6150" i="1" a="1"/>
  <c r="I6150" i="1" s="1"/>
  <c r="I6149" i="1" a="1"/>
  <c r="I6149" i="1" s="1"/>
  <c r="I6148" i="1"/>
  <c r="I6148" i="1" a="1"/>
  <c r="I6147" i="1"/>
  <c r="I6147" i="1" a="1"/>
  <c r="I6146" i="1" a="1"/>
  <c r="I6146" i="1" s="1"/>
  <c r="I6145" i="1"/>
  <c r="I6145" i="1" a="1"/>
  <c r="I6144" i="1" a="1"/>
  <c r="I6144" i="1" s="1"/>
  <c r="I6143" i="1"/>
  <c r="I6143" i="1" a="1"/>
  <c r="I6142" i="1" a="1"/>
  <c r="I6142" i="1" s="1"/>
  <c r="I6141" i="1"/>
  <c r="I6141" i="1" a="1"/>
  <c r="I6140" i="1" a="1"/>
  <c r="I6140" i="1" s="1"/>
  <c r="I6139" i="1"/>
  <c r="I6139" i="1" a="1"/>
  <c r="I6138" i="1" a="1"/>
  <c r="I6138" i="1" s="1"/>
  <c r="I6137" i="1" a="1"/>
  <c r="I6137" i="1" s="1"/>
  <c r="I6136" i="1"/>
  <c r="I6136" i="1" a="1"/>
  <c r="I6135" i="1" a="1"/>
  <c r="I6135" i="1" s="1"/>
  <c r="I6134" i="1" a="1"/>
  <c r="I6134" i="1" s="1"/>
  <c r="I6133" i="1" a="1"/>
  <c r="I6133" i="1" s="1"/>
  <c r="I6132" i="1" a="1"/>
  <c r="I6132" i="1" s="1"/>
  <c r="I6131" i="1" a="1"/>
  <c r="I6131" i="1" s="1"/>
  <c r="I6130" i="1" a="1"/>
  <c r="I6130" i="1" s="1"/>
  <c r="I6129" i="1"/>
  <c r="I6129" i="1" a="1"/>
  <c r="I6128" i="1"/>
  <c r="I6128" i="1" a="1"/>
  <c r="I6127" i="1" a="1"/>
  <c r="I6127" i="1" s="1"/>
  <c r="I6126" i="1"/>
  <c r="I6126" i="1" a="1"/>
  <c r="I6125" i="1" a="1"/>
  <c r="I6125" i="1" s="1"/>
  <c r="I6124" i="1"/>
  <c r="I6124" i="1" a="1"/>
  <c r="I6123" i="1" a="1"/>
  <c r="I6123" i="1" s="1"/>
  <c r="I6122" i="1" a="1"/>
  <c r="I6122" i="1" s="1"/>
  <c r="I6121" i="1" a="1"/>
  <c r="I6121" i="1" s="1"/>
  <c r="I6120" i="1"/>
  <c r="I6120" i="1" a="1"/>
  <c r="I6119" i="1" a="1"/>
  <c r="I6119" i="1" s="1"/>
  <c r="I6118" i="1" a="1"/>
  <c r="I6118" i="1" s="1"/>
  <c r="I6117" i="1"/>
  <c r="I6117" i="1" a="1"/>
  <c r="I6116" i="1" a="1"/>
  <c r="I6116" i="1" s="1"/>
  <c r="I6115" i="1" a="1"/>
  <c r="I6115" i="1" s="1"/>
  <c r="I6114" i="1" a="1"/>
  <c r="I6114" i="1" s="1"/>
  <c r="I6113" i="1" a="1"/>
  <c r="I6113" i="1" s="1"/>
  <c r="I6112" i="1"/>
  <c r="I6112" i="1" a="1"/>
  <c r="I6111" i="1" a="1"/>
  <c r="I6111" i="1" s="1"/>
  <c r="I6110" i="1"/>
  <c r="I6110" i="1" a="1"/>
  <c r="I6109" i="1"/>
  <c r="I6109" i="1" a="1"/>
  <c r="I6108" i="1" a="1"/>
  <c r="I6108" i="1" s="1"/>
  <c r="I6107" i="1"/>
  <c r="I6107" i="1" a="1"/>
  <c r="I6106" i="1" a="1"/>
  <c r="I6106" i="1" s="1"/>
  <c r="I6105" i="1"/>
  <c r="I6105" i="1" a="1"/>
  <c r="I6104" i="1" a="1"/>
  <c r="I6104" i="1" s="1"/>
  <c r="I6103" i="1" a="1"/>
  <c r="I6103" i="1" s="1"/>
  <c r="I6102" i="1" a="1"/>
  <c r="I6102" i="1" s="1"/>
  <c r="I6101" i="1"/>
  <c r="I6101" i="1" a="1"/>
  <c r="I6100" i="1" a="1"/>
  <c r="I6100" i="1" s="1"/>
  <c r="I6099" i="1"/>
  <c r="I6099" i="1" a="1"/>
  <c r="I6098" i="1"/>
  <c r="I6098" i="1" a="1"/>
  <c r="I6097" i="1" a="1"/>
  <c r="I6097" i="1" s="1"/>
  <c r="I6096" i="1" a="1"/>
  <c r="I6096" i="1" s="1"/>
  <c r="I6095" i="1" a="1"/>
  <c r="I6095" i="1" s="1"/>
  <c r="I6094" i="1" a="1"/>
  <c r="I6094" i="1" s="1"/>
  <c r="I6093" i="1"/>
  <c r="I6093" i="1" a="1"/>
  <c r="I6092" i="1" a="1"/>
  <c r="I6092" i="1" s="1"/>
  <c r="I6091" i="1"/>
  <c r="I6091" i="1" a="1"/>
  <c r="I6090" i="1"/>
  <c r="I6090" i="1" a="1"/>
  <c r="I6089" i="1" a="1"/>
  <c r="I6089" i="1" s="1"/>
  <c r="I6088" i="1"/>
  <c r="I6088" i="1" a="1"/>
  <c r="I6087" i="1" a="1"/>
  <c r="I6087" i="1" s="1"/>
  <c r="I6086" i="1" a="1"/>
  <c r="I6086" i="1" s="1"/>
  <c r="I6085" i="1" a="1"/>
  <c r="I6085" i="1" s="1"/>
  <c r="I6084" i="1" a="1"/>
  <c r="I6084" i="1" s="1"/>
  <c r="I6083" i="1" a="1"/>
  <c r="I6083" i="1" s="1"/>
  <c r="I6082" i="1"/>
  <c r="I6082" i="1" a="1"/>
  <c r="I6081" i="1" a="1"/>
  <c r="I6081" i="1" s="1"/>
  <c r="I6080" i="1"/>
  <c r="I6080" i="1" a="1"/>
  <c r="I6079" i="1"/>
  <c r="I6079" i="1" a="1"/>
  <c r="I6078" i="1" a="1"/>
  <c r="I6078" i="1" s="1"/>
  <c r="I6077" i="1" a="1"/>
  <c r="I6077" i="1" s="1"/>
  <c r="I6076" i="1"/>
  <c r="I6076" i="1" a="1"/>
  <c r="I6075" i="1" a="1"/>
  <c r="I6075" i="1" s="1"/>
  <c r="I6074" i="1"/>
  <c r="I6074" i="1" a="1"/>
  <c r="I6073" i="1" a="1"/>
  <c r="I6073" i="1" s="1"/>
  <c r="I6072" i="1"/>
  <c r="I6072" i="1" a="1"/>
  <c r="I6071" i="1"/>
  <c r="I6071" i="1" a="1"/>
  <c r="I6070" i="1" a="1"/>
  <c r="I6070" i="1" s="1"/>
  <c r="I6069" i="1"/>
  <c r="I6069" i="1" a="1"/>
  <c r="I6068" i="1" a="1"/>
  <c r="I6068" i="1" s="1"/>
  <c r="I6067" i="1" a="1"/>
  <c r="I6067" i="1" s="1"/>
  <c r="I6066" i="1" a="1"/>
  <c r="I6066" i="1" s="1"/>
  <c r="I6065" i="1" a="1"/>
  <c r="I6065" i="1" s="1"/>
  <c r="I6064" i="1" a="1"/>
  <c r="I6064" i="1" s="1"/>
  <c r="I6063" i="1"/>
  <c r="I6063" i="1" a="1"/>
  <c r="I6062" i="1" a="1"/>
  <c r="I6062" i="1" s="1"/>
  <c r="I6061" i="1"/>
  <c r="I6061" i="1" a="1"/>
  <c r="I6060" i="1"/>
  <c r="I6060" i="1" a="1"/>
  <c r="I6059" i="1" a="1"/>
  <c r="I6059" i="1" s="1"/>
  <c r="I6058" i="1" a="1"/>
  <c r="I6058" i="1" s="1"/>
  <c r="I6057" i="1"/>
  <c r="I6057" i="1" a="1"/>
  <c r="I6056" i="1" a="1"/>
  <c r="I6056" i="1" s="1"/>
  <c r="I6055" i="1"/>
  <c r="I6055" i="1" a="1"/>
  <c r="I6054" i="1" a="1"/>
  <c r="I6054" i="1" s="1"/>
  <c r="I6053" i="1"/>
  <c r="I6053" i="1" a="1"/>
  <c r="I6052" i="1"/>
  <c r="I6052" i="1" a="1"/>
  <c r="I6051" i="1" a="1"/>
  <c r="I6051" i="1" s="1"/>
  <c r="I6050" i="1" a="1"/>
  <c r="I6050" i="1" s="1"/>
  <c r="I6049" i="1" a="1"/>
  <c r="I6049" i="1" s="1"/>
  <c r="I6048" i="1" a="1"/>
  <c r="I6048" i="1" s="1"/>
  <c r="I6047" i="1" a="1"/>
  <c r="I6047" i="1" s="1"/>
  <c r="I6046" i="1" a="1"/>
  <c r="I6046" i="1" s="1"/>
  <c r="I6045" i="1" a="1"/>
  <c r="I6045" i="1" s="1"/>
  <c r="I6044" i="1"/>
  <c r="I6044" i="1" a="1"/>
  <c r="I6043" i="1" a="1"/>
  <c r="I6043" i="1" s="1"/>
  <c r="I6042" i="1"/>
  <c r="I6042" i="1" a="1"/>
  <c r="I6041" i="1" a="1"/>
  <c r="I6041" i="1" s="1"/>
  <c r="I6040" i="1"/>
  <c r="I6040" i="1" a="1"/>
  <c r="I6039" i="1" a="1"/>
  <c r="I6039" i="1" s="1"/>
  <c r="I6038" i="1"/>
  <c r="I6038" i="1" a="1"/>
  <c r="I6037" i="1" a="1"/>
  <c r="I6037" i="1" s="1"/>
  <c r="I6036" i="1"/>
  <c r="I6036" i="1" a="1"/>
  <c r="I6035" i="1" a="1"/>
  <c r="I6035" i="1" s="1"/>
  <c r="I6034" i="1"/>
  <c r="I6034" i="1" a="1"/>
  <c r="I6033" i="1"/>
  <c r="I6033" i="1" a="1"/>
  <c r="I6032" i="1" a="1"/>
  <c r="I6032" i="1" s="1"/>
  <c r="I6031" i="1"/>
  <c r="I6031" i="1" a="1"/>
  <c r="I6030" i="1" a="1"/>
  <c r="I6030" i="1" s="1"/>
  <c r="I6029" i="1" a="1"/>
  <c r="I6029" i="1" s="1"/>
  <c r="I6028" i="1" a="1"/>
  <c r="I6028" i="1" s="1"/>
  <c r="I6027" i="1" a="1"/>
  <c r="I6027" i="1" s="1"/>
  <c r="I6026" i="1" a="1"/>
  <c r="I6026" i="1" s="1"/>
  <c r="I6025" i="1"/>
  <c r="I6025" i="1" a="1"/>
  <c r="I6024" i="1" a="1"/>
  <c r="I6024" i="1" s="1"/>
  <c r="I6023" i="1" a="1"/>
  <c r="I6023" i="1" s="1"/>
  <c r="I6022" i="1" a="1"/>
  <c r="I6022" i="1" s="1"/>
  <c r="I6021" i="1"/>
  <c r="I6021" i="1" a="1"/>
  <c r="I6020" i="1" a="1"/>
  <c r="I6020" i="1" s="1"/>
  <c r="I6019" i="1"/>
  <c r="I6019" i="1" a="1"/>
  <c r="I6018" i="1" a="1"/>
  <c r="I6018" i="1" s="1"/>
  <c r="I6017" i="1"/>
  <c r="I6017" i="1" a="1"/>
  <c r="I6016" i="1" a="1"/>
  <c r="I6016" i="1" s="1"/>
  <c r="I6015" i="1"/>
  <c r="I6015" i="1" a="1"/>
  <c r="I6014" i="1" a="1"/>
  <c r="I6014" i="1" s="1"/>
  <c r="I6013" i="1"/>
  <c r="I6013" i="1" a="1"/>
  <c r="I6012" i="1"/>
  <c r="I6012" i="1" a="1"/>
  <c r="I6011" i="1" a="1"/>
  <c r="I6011" i="1" s="1"/>
  <c r="I6010" i="1" a="1"/>
  <c r="I6010" i="1" s="1"/>
  <c r="I6009" i="1" a="1"/>
  <c r="I6009" i="1" s="1"/>
  <c r="I6008" i="1" a="1"/>
  <c r="I6008" i="1" s="1"/>
  <c r="I6007" i="1" a="1"/>
  <c r="I6007" i="1" s="1"/>
  <c r="I6006" i="1"/>
  <c r="I6006" i="1" a="1"/>
  <c r="I6005" i="1" a="1"/>
  <c r="I6005" i="1" s="1"/>
  <c r="I6004" i="1"/>
  <c r="I6004" i="1" a="1"/>
  <c r="I6003" i="1" a="1"/>
  <c r="I6003" i="1" s="1"/>
  <c r="I6002" i="1"/>
  <c r="I6002" i="1" a="1"/>
  <c r="I6001" i="1" a="1"/>
  <c r="I6001" i="1" s="1"/>
  <c r="I6000" i="1"/>
  <c r="I6000" i="1" a="1"/>
  <c r="I5999" i="1" a="1"/>
  <c r="I5999" i="1" s="1"/>
  <c r="I5998" i="1"/>
  <c r="I5998" i="1" a="1"/>
  <c r="I5997" i="1" a="1"/>
  <c r="I5997" i="1" s="1"/>
  <c r="I5996" i="1" a="1"/>
  <c r="I5996" i="1" s="1"/>
  <c r="I5995" i="1" a="1"/>
  <c r="I5995" i="1" s="1"/>
  <c r="I5994" i="1"/>
  <c r="I5994" i="1" a="1"/>
  <c r="I5993" i="1"/>
  <c r="I5993" i="1" a="1"/>
  <c r="I5992" i="1" a="1"/>
  <c r="I5992" i="1" s="1"/>
  <c r="I5991" i="1" a="1"/>
  <c r="I5991" i="1" s="1"/>
  <c r="I5990" i="1" a="1"/>
  <c r="I5990" i="1" s="1"/>
  <c r="I5989" i="1" a="1"/>
  <c r="I5989" i="1" s="1"/>
  <c r="I5988" i="1" a="1"/>
  <c r="I5988" i="1" s="1"/>
  <c r="I5987" i="1" a="1"/>
  <c r="I5987" i="1" s="1"/>
  <c r="I5986" i="1"/>
  <c r="I5986" i="1" a="1"/>
  <c r="I5985" i="1"/>
  <c r="I5985" i="1" a="1"/>
  <c r="I5984" i="1" a="1"/>
  <c r="I5984" i="1" s="1"/>
  <c r="I5983" i="1"/>
  <c r="I5983" i="1" a="1"/>
  <c r="I5982" i="1" a="1"/>
  <c r="I5982" i="1" s="1"/>
  <c r="I5981" i="1"/>
  <c r="I5981" i="1" a="1"/>
  <c r="I5980" i="1" a="1"/>
  <c r="I5980" i="1" s="1"/>
  <c r="I5979" i="1"/>
  <c r="I5979" i="1" a="1"/>
  <c r="I5978" i="1" a="1"/>
  <c r="I5978" i="1" s="1"/>
  <c r="I5977" i="1"/>
  <c r="I5977" i="1" a="1"/>
  <c r="I5976" i="1" a="1"/>
  <c r="I5976" i="1" s="1"/>
  <c r="I5975" i="1"/>
  <c r="I5975" i="1" a="1"/>
  <c r="I5974" i="1"/>
  <c r="I5974" i="1" a="1"/>
  <c r="I5973" i="1" a="1"/>
  <c r="I5973" i="1" s="1"/>
  <c r="I5972" i="1" a="1"/>
  <c r="I5972" i="1" s="1"/>
  <c r="I5971" i="1" a="1"/>
  <c r="I5971" i="1" s="1"/>
  <c r="I5970" i="1" a="1"/>
  <c r="I5970" i="1" s="1"/>
  <c r="I5969" i="1" a="1"/>
  <c r="I5969" i="1" s="1"/>
  <c r="I5968" i="1" a="1"/>
  <c r="I5968" i="1" s="1"/>
  <c r="I5967" i="1"/>
  <c r="I5967" i="1" a="1"/>
  <c r="I5966" i="1"/>
  <c r="I5966" i="1" a="1"/>
  <c r="I5965" i="1" a="1"/>
  <c r="I5965" i="1" s="1"/>
  <c r="I5964" i="1"/>
  <c r="I5964" i="1" a="1"/>
  <c r="I5963" i="1" a="1"/>
  <c r="I5963" i="1" s="1"/>
  <c r="I5962" i="1"/>
  <c r="I5962" i="1" a="1"/>
  <c r="I5961" i="1" a="1"/>
  <c r="I5961" i="1" s="1"/>
  <c r="I5960" i="1" a="1"/>
  <c r="I5960" i="1" s="1"/>
  <c r="I5959" i="1" a="1"/>
  <c r="I5959" i="1" s="1"/>
  <c r="I5958" i="1"/>
  <c r="I5958" i="1" a="1"/>
  <c r="I5957" i="1" a="1"/>
  <c r="I5957" i="1" s="1"/>
  <c r="I5956" i="1"/>
  <c r="I5956" i="1" a="1"/>
  <c r="I5955" i="1"/>
  <c r="I5955" i="1" a="1"/>
  <c r="I5954" i="1" a="1"/>
  <c r="I5954" i="1" s="1"/>
  <c r="I5953" i="1"/>
  <c r="I5953" i="1" a="1"/>
  <c r="I5952" i="1" a="1"/>
  <c r="I5952" i="1" s="1"/>
  <c r="I5951" i="1" a="1"/>
  <c r="I5951" i="1" s="1"/>
  <c r="I5950" i="1"/>
  <c r="I5950" i="1" a="1"/>
  <c r="I5949" i="1" a="1"/>
  <c r="I5949" i="1" s="1"/>
  <c r="I5948" i="1"/>
  <c r="I5948" i="1" a="1"/>
  <c r="I5947" i="1"/>
  <c r="I5947" i="1" a="1"/>
  <c r="I5946" i="1" a="1"/>
  <c r="I5946" i="1" s="1"/>
  <c r="I5945" i="1"/>
  <c r="I5945" i="1" a="1"/>
  <c r="I5944" i="1" a="1"/>
  <c r="I5944" i="1" s="1"/>
  <c r="I5943" i="1"/>
  <c r="I5943" i="1" a="1"/>
  <c r="I5942" i="1" a="1"/>
  <c r="I5942" i="1" s="1"/>
  <c r="I5941" i="1" a="1"/>
  <c r="I5941" i="1" s="1"/>
  <c r="I5940" i="1" a="1"/>
  <c r="I5940" i="1" s="1"/>
  <c r="I5939" i="1"/>
  <c r="I5939" i="1" a="1"/>
  <c r="I5938" i="1" a="1"/>
  <c r="I5938" i="1" s="1"/>
  <c r="I5937" i="1"/>
  <c r="I5937" i="1" a="1"/>
  <c r="I5936" i="1"/>
  <c r="I5936" i="1" a="1"/>
  <c r="I5935" i="1" a="1"/>
  <c r="I5935" i="1" s="1"/>
  <c r="I5934" i="1"/>
  <c r="I5934" i="1" a="1"/>
  <c r="I5933" i="1" a="1"/>
  <c r="I5933" i="1" s="1"/>
  <c r="I5932" i="1" a="1"/>
  <c r="I5932" i="1" s="1"/>
  <c r="I5931" i="1"/>
  <c r="I5931" i="1" a="1"/>
  <c r="I5930" i="1" a="1"/>
  <c r="I5930" i="1" s="1"/>
  <c r="I5929" i="1"/>
  <c r="I5929" i="1" a="1"/>
  <c r="I5928" i="1"/>
  <c r="I5928" i="1" a="1"/>
  <c r="I5927" i="1" a="1"/>
  <c r="I5927" i="1" s="1"/>
  <c r="I5926" i="1"/>
  <c r="I5926" i="1" a="1"/>
  <c r="I5925" i="1" a="1"/>
  <c r="I5925" i="1" s="1"/>
  <c r="I5924" i="1" a="1"/>
  <c r="I5924" i="1" s="1"/>
  <c r="I5923" i="1"/>
  <c r="I5923" i="1" a="1"/>
  <c r="I5922" i="1" a="1"/>
  <c r="I5922" i="1" s="1"/>
  <c r="I5921" i="1" a="1"/>
  <c r="I5921" i="1" s="1"/>
  <c r="I5920" i="1"/>
  <c r="I5920" i="1" a="1"/>
  <c r="I5919" i="1" a="1"/>
  <c r="I5919" i="1" s="1"/>
  <c r="I5918" i="1"/>
  <c r="I5918" i="1" a="1"/>
  <c r="I5917" i="1"/>
  <c r="I5917" i="1" a="1"/>
  <c r="I5916" i="1" a="1"/>
  <c r="I5916" i="1" s="1"/>
  <c r="I5915" i="1" a="1"/>
  <c r="I5915" i="1" s="1"/>
  <c r="I5914" i="1"/>
  <c r="I5914" i="1" a="1"/>
  <c r="I5913" i="1" a="1"/>
  <c r="I5913" i="1" s="1"/>
  <c r="I5912" i="1"/>
  <c r="I5912" i="1" a="1"/>
  <c r="I5911" i="1" a="1"/>
  <c r="I5911" i="1" s="1"/>
  <c r="I5910" i="1"/>
  <c r="I5910" i="1" a="1"/>
  <c r="I5909" i="1"/>
  <c r="I5909" i="1" a="1"/>
  <c r="I5908" i="1" a="1"/>
  <c r="I5908" i="1" s="1"/>
  <c r="I5907" i="1"/>
  <c r="I5907" i="1" a="1"/>
  <c r="I5906" i="1" a="1"/>
  <c r="I5906" i="1" s="1"/>
  <c r="I5905" i="1"/>
  <c r="I5905" i="1" a="1"/>
  <c r="I5904" i="1"/>
  <c r="I5904" i="1" a="1"/>
  <c r="I5903" i="1"/>
  <c r="I5903" i="1" a="1"/>
  <c r="I5902" i="1" a="1"/>
  <c r="I5902" i="1" s="1"/>
  <c r="I5901" i="1"/>
  <c r="I5901" i="1" a="1"/>
  <c r="I5900" i="1" a="1"/>
  <c r="I5900" i="1" s="1"/>
  <c r="I5899" i="1"/>
  <c r="I5899" i="1" a="1"/>
  <c r="I5898" i="1"/>
  <c r="I5898" i="1" a="1"/>
  <c r="I5897" i="1" a="1"/>
  <c r="I5897" i="1" s="1"/>
  <c r="I5896" i="1" a="1"/>
  <c r="I5896" i="1" s="1"/>
  <c r="I5895" i="1"/>
  <c r="I5895" i="1" a="1"/>
  <c r="I5894" i="1" a="1"/>
  <c r="I5894" i="1" s="1"/>
  <c r="I5893" i="1"/>
  <c r="I5893" i="1" a="1"/>
  <c r="I5892" i="1" a="1"/>
  <c r="I5892" i="1" s="1"/>
  <c r="I5891" i="1"/>
  <c r="I5891" i="1" a="1"/>
  <c r="I5890" i="1"/>
  <c r="I5890" i="1" a="1"/>
  <c r="I5889" i="1" a="1"/>
  <c r="I5889" i="1" s="1"/>
  <c r="I5888" i="1" a="1"/>
  <c r="I5888" i="1" s="1"/>
  <c r="I5887" i="1" a="1"/>
  <c r="I5887" i="1" s="1"/>
  <c r="I5886" i="1"/>
  <c r="I5886" i="1" a="1"/>
  <c r="I5885" i="1"/>
  <c r="I5885" i="1" a="1"/>
  <c r="I5884" i="1"/>
  <c r="I5884" i="1" a="1"/>
  <c r="I5883" i="1" a="1"/>
  <c r="I5883" i="1" s="1"/>
  <c r="I5882" i="1"/>
  <c r="I5882" i="1" a="1"/>
  <c r="I5881" i="1" a="1"/>
  <c r="I5881" i="1" s="1"/>
  <c r="I5880" i="1"/>
  <c r="I5880" i="1" a="1"/>
  <c r="I5879" i="1" a="1"/>
  <c r="I5879" i="1" s="1"/>
  <c r="I5878" i="1"/>
  <c r="I5878" i="1" a="1"/>
  <c r="I5877" i="1" a="1"/>
  <c r="I5877" i="1" s="1"/>
  <c r="I5876" i="1"/>
  <c r="I5876" i="1" a="1"/>
  <c r="I5875" i="1" a="1"/>
  <c r="I5875" i="1" s="1"/>
  <c r="I5874" i="1"/>
  <c r="I5874" i="1" a="1"/>
  <c r="I5873" i="1" a="1"/>
  <c r="I5873" i="1" s="1"/>
  <c r="I5872" i="1"/>
  <c r="I5872" i="1" a="1"/>
  <c r="I5871" i="1"/>
  <c r="I5871" i="1" a="1"/>
  <c r="I5870" i="1" a="1"/>
  <c r="I5870" i="1" s="1"/>
  <c r="I5869" i="1"/>
  <c r="I5869" i="1" a="1"/>
  <c r="I5868" i="1" a="1"/>
  <c r="I5868" i="1" s="1"/>
  <c r="I5867" i="1"/>
  <c r="I5867" i="1" a="1"/>
  <c r="I5866" i="1"/>
  <c r="I5866" i="1" a="1"/>
  <c r="I5865" i="1"/>
  <c r="I5865" i="1" a="1"/>
  <c r="I5864" i="1" a="1"/>
  <c r="I5864" i="1" s="1"/>
  <c r="I5863" i="1"/>
  <c r="I5863" i="1" a="1"/>
  <c r="I5862" i="1" a="1"/>
  <c r="I5862" i="1" s="1"/>
  <c r="I5861" i="1" a="1"/>
  <c r="I5861" i="1" s="1"/>
  <c r="I5860" i="1" a="1"/>
  <c r="I5860" i="1" s="1"/>
  <c r="I5859" i="1"/>
  <c r="I5859" i="1" a="1"/>
  <c r="I5858" i="1" a="1"/>
  <c r="I5858" i="1" s="1"/>
  <c r="I5857" i="1"/>
  <c r="I5857" i="1" a="1"/>
  <c r="I5856" i="1" a="1"/>
  <c r="I5856" i="1" s="1"/>
  <c r="I5855" i="1"/>
  <c r="I5855" i="1" a="1"/>
  <c r="I5854" i="1" a="1"/>
  <c r="I5854" i="1" s="1"/>
  <c r="I5853" i="1"/>
  <c r="I5853" i="1" a="1"/>
  <c r="I5852" i="1" a="1"/>
  <c r="I5852" i="1" s="1"/>
  <c r="I5851" i="1"/>
  <c r="I5851" i="1" a="1"/>
  <c r="I5850" i="1"/>
  <c r="I5850" i="1" a="1"/>
  <c r="I5849" i="1" a="1"/>
  <c r="I5849" i="1" s="1"/>
  <c r="I5848" i="1"/>
  <c r="I5848" i="1" a="1"/>
  <c r="I5847" i="1"/>
  <c r="I5847" i="1" a="1"/>
  <c r="I5846" i="1"/>
  <c r="I5846" i="1" a="1"/>
  <c r="I5845" i="1" a="1"/>
  <c r="I5845" i="1" s="1"/>
  <c r="I5844" i="1"/>
  <c r="I5844" i="1" a="1"/>
  <c r="I5843" i="1" a="1"/>
  <c r="I5843" i="1" s="1"/>
  <c r="I5842" i="1"/>
  <c r="I5842" i="1" a="1"/>
  <c r="I5841" i="1" a="1"/>
  <c r="I5841" i="1" s="1"/>
  <c r="I5840" i="1"/>
  <c r="I5840" i="1" a="1"/>
  <c r="I5839" i="1" a="1"/>
  <c r="I5839" i="1" s="1"/>
  <c r="I5838" i="1"/>
  <c r="I5838" i="1" a="1"/>
  <c r="I5837" i="1" a="1"/>
  <c r="I5837" i="1" s="1"/>
  <c r="I5836" i="1"/>
  <c r="I5836" i="1" a="1"/>
  <c r="I5835" i="1" a="1"/>
  <c r="I5835" i="1" s="1"/>
  <c r="I5834" i="1" a="1"/>
  <c r="I5834" i="1" s="1"/>
  <c r="I5833" i="1" a="1"/>
  <c r="I5833" i="1" s="1"/>
  <c r="I5832" i="1"/>
  <c r="I5832" i="1" a="1"/>
  <c r="I5831" i="1"/>
  <c r="I5831" i="1" a="1"/>
  <c r="I5830" i="1" a="1"/>
  <c r="I5830" i="1" s="1"/>
  <c r="I5829" i="1"/>
  <c r="I5829" i="1" a="1"/>
  <c r="I5828" i="1"/>
  <c r="I5828" i="1" a="1"/>
  <c r="I5827" i="1"/>
  <c r="I5827" i="1" a="1"/>
  <c r="I5826" i="1" a="1"/>
  <c r="I5826" i="1" s="1"/>
  <c r="I5825" i="1" a="1"/>
  <c r="I5825" i="1" s="1"/>
  <c r="I5824" i="1"/>
  <c r="I5824" i="1" a="1"/>
  <c r="I5823" i="1"/>
  <c r="I5823" i="1" a="1"/>
  <c r="I5822" i="1" a="1"/>
  <c r="I5822" i="1" s="1"/>
  <c r="I5821" i="1"/>
  <c r="I5821" i="1" a="1"/>
  <c r="I5820" i="1" a="1"/>
  <c r="I5820" i="1" s="1"/>
  <c r="I5819" i="1"/>
  <c r="I5819" i="1" a="1"/>
  <c r="I5818" i="1" a="1"/>
  <c r="I5818" i="1" s="1"/>
  <c r="I5817" i="1"/>
  <c r="I5817" i="1" a="1"/>
  <c r="I5816" i="1" a="1"/>
  <c r="I5816" i="1" s="1"/>
  <c r="I5815" i="1"/>
  <c r="I5815" i="1" a="1"/>
  <c r="I5814" i="1" a="1"/>
  <c r="I5814" i="1" s="1"/>
  <c r="I5813" i="1"/>
  <c r="I5813" i="1" a="1"/>
  <c r="I5812" i="1"/>
  <c r="I5812" i="1" a="1"/>
  <c r="I5811" i="1" a="1"/>
  <c r="I5811" i="1" s="1"/>
  <c r="I5810" i="1"/>
  <c r="I5810" i="1" a="1"/>
  <c r="I5809" i="1"/>
  <c r="I5809" i="1" a="1"/>
  <c r="I5808" i="1"/>
  <c r="I5808" i="1" a="1"/>
  <c r="I5807" i="1" a="1"/>
  <c r="I5807" i="1" s="1"/>
  <c r="I5806" i="1" a="1"/>
  <c r="I5806" i="1" s="1"/>
  <c r="I5805" i="1"/>
  <c r="I5805" i="1" a="1"/>
  <c r="I5804" i="1"/>
  <c r="I5804" i="1" a="1"/>
  <c r="I5803" i="1" a="1"/>
  <c r="I5803" i="1" s="1"/>
  <c r="I5802" i="1"/>
  <c r="I5802" i="1" a="1"/>
  <c r="I5801" i="1" a="1"/>
  <c r="I5801" i="1" s="1"/>
  <c r="I5800" i="1"/>
  <c r="I5800" i="1" a="1"/>
  <c r="I5799" i="1" a="1"/>
  <c r="I5799" i="1" s="1"/>
  <c r="I5798" i="1" a="1"/>
  <c r="I5798" i="1" s="1"/>
  <c r="I5797" i="1" a="1"/>
  <c r="I5797" i="1" s="1"/>
  <c r="I5796" i="1"/>
  <c r="I5796" i="1" a="1"/>
  <c r="I5795" i="1" a="1"/>
  <c r="I5795" i="1" s="1"/>
  <c r="I5794" i="1" a="1"/>
  <c r="I5794" i="1" s="1"/>
  <c r="I5793" i="1"/>
  <c r="I5793" i="1" a="1"/>
  <c r="I5792" i="1" a="1"/>
  <c r="I5792" i="1" s="1"/>
  <c r="I5791" i="1"/>
  <c r="I5791" i="1" a="1"/>
  <c r="I5790" i="1"/>
  <c r="I5790" i="1" a="1"/>
  <c r="I5789" i="1" a="1"/>
  <c r="I5789" i="1" s="1"/>
  <c r="I5788" i="1"/>
  <c r="I5788" i="1" a="1"/>
  <c r="I5787" i="1" a="1"/>
  <c r="I5787" i="1" s="1"/>
  <c r="I5786" i="1"/>
  <c r="I5786" i="1" a="1"/>
  <c r="I5785" i="1"/>
  <c r="I5785" i="1" a="1"/>
  <c r="I5784" i="1" a="1"/>
  <c r="I5784" i="1" s="1"/>
  <c r="I5783" i="1"/>
  <c r="I5783" i="1" a="1"/>
  <c r="I5782" i="1" a="1"/>
  <c r="I5782" i="1" s="1"/>
  <c r="I5781" i="1"/>
  <c r="I5781" i="1" a="1"/>
  <c r="I5780" i="1" a="1"/>
  <c r="I5780" i="1" s="1"/>
  <c r="I5779" i="1"/>
  <c r="I5779" i="1" a="1"/>
  <c r="I5778" i="1" a="1"/>
  <c r="I5778" i="1" s="1"/>
  <c r="I5777" i="1"/>
  <c r="I5777" i="1" a="1"/>
  <c r="I5776" i="1" a="1"/>
  <c r="I5776" i="1" s="1"/>
  <c r="I5775" i="1" a="1"/>
  <c r="I5775" i="1" s="1"/>
  <c r="I5774" i="1"/>
  <c r="I5774" i="1" a="1"/>
  <c r="I5773" i="1" a="1"/>
  <c r="I5773" i="1" s="1"/>
  <c r="I5772" i="1"/>
  <c r="I5772" i="1" a="1"/>
  <c r="I5771" i="1" a="1"/>
  <c r="I5771" i="1" s="1"/>
  <c r="I5770" i="1" a="1"/>
  <c r="I5770" i="1" s="1"/>
  <c r="I5769" i="1"/>
  <c r="I5769" i="1" a="1"/>
  <c r="I5768" i="1" a="1"/>
  <c r="I5768" i="1" s="1"/>
  <c r="I5767" i="1"/>
  <c r="I5767" i="1" a="1"/>
  <c r="I5766" i="1"/>
  <c r="I5766" i="1" a="1"/>
  <c r="I5765" i="1" a="1"/>
  <c r="I5765" i="1" s="1"/>
  <c r="I5764" i="1"/>
  <c r="I5764" i="1" a="1"/>
  <c r="I5763" i="1" a="1"/>
  <c r="I5763" i="1" s="1"/>
  <c r="I5762" i="1" a="1"/>
  <c r="I5762" i="1" s="1"/>
  <c r="I5761" i="1"/>
  <c r="I5761" i="1" a="1"/>
  <c r="I5760" i="1"/>
  <c r="I5760" i="1" a="1"/>
  <c r="I5759" i="1" a="1"/>
  <c r="I5759" i="1" s="1"/>
  <c r="I5758" i="1"/>
  <c r="I5758" i="1" a="1"/>
  <c r="I5757" i="1" a="1"/>
  <c r="I5757" i="1" s="1"/>
  <c r="I5756" i="1" a="1"/>
  <c r="I5756" i="1" s="1"/>
  <c r="I5755" i="1"/>
  <c r="I5755" i="1" a="1"/>
  <c r="I5754" i="1" a="1"/>
  <c r="I5754" i="1" s="1"/>
  <c r="I5753" i="1" a="1"/>
  <c r="I5753" i="1" s="1"/>
  <c r="I5752" i="1"/>
  <c r="I5752" i="1" a="1"/>
  <c r="I5751" i="1" a="1"/>
  <c r="I5751" i="1" s="1"/>
  <c r="I5750" i="1"/>
  <c r="I5750" i="1" a="1"/>
  <c r="I5749" i="1" a="1"/>
  <c r="I5749" i="1" s="1"/>
  <c r="I5748" i="1"/>
  <c r="I5748" i="1" a="1"/>
  <c r="I5747" i="1"/>
  <c r="I5747" i="1" a="1"/>
  <c r="I5746" i="1" a="1"/>
  <c r="I5746" i="1" s="1"/>
  <c r="I5745" i="1"/>
  <c r="I5745" i="1" a="1"/>
  <c r="I5744" i="1" a="1"/>
  <c r="I5744" i="1" s="1"/>
  <c r="I5743" i="1"/>
  <c r="I5743" i="1" a="1"/>
  <c r="I5742" i="1"/>
  <c r="I5742" i="1" a="1"/>
  <c r="I5741" i="1"/>
  <c r="I5741" i="1" a="1"/>
  <c r="I5740" i="1" a="1"/>
  <c r="I5740" i="1" s="1"/>
  <c r="I5739" i="1"/>
  <c r="I5739" i="1" a="1"/>
  <c r="I5738" i="1" a="1"/>
  <c r="I5738" i="1" s="1"/>
  <c r="I5737" i="1" a="1"/>
  <c r="I5737" i="1" s="1"/>
  <c r="I5736" i="1"/>
  <c r="I5736" i="1" a="1"/>
  <c r="I5735" i="1" a="1"/>
  <c r="I5735" i="1" s="1"/>
  <c r="I5734" i="1" a="1"/>
  <c r="I5734" i="1" s="1"/>
  <c r="I5733" i="1"/>
  <c r="I5733" i="1" a="1"/>
  <c r="I5732" i="1" a="1"/>
  <c r="I5732" i="1" s="1"/>
  <c r="I5731" i="1"/>
  <c r="I5731" i="1" a="1"/>
  <c r="I5730" i="1" a="1"/>
  <c r="I5730" i="1" s="1"/>
  <c r="I5729" i="1"/>
  <c r="I5729" i="1" a="1"/>
  <c r="I5728" i="1"/>
  <c r="I5728" i="1" a="1"/>
  <c r="I5727" i="1" a="1"/>
  <c r="I5727" i="1" s="1"/>
  <c r="I5726" i="1" a="1"/>
  <c r="I5726" i="1" s="1"/>
  <c r="I5725" i="1" a="1"/>
  <c r="I5725" i="1" s="1"/>
  <c r="I5724" i="1"/>
  <c r="I5724" i="1" a="1"/>
  <c r="I5723" i="1"/>
  <c r="I5723" i="1" a="1"/>
  <c r="I5722" i="1"/>
  <c r="I5722" i="1" a="1"/>
  <c r="I5721" i="1" a="1"/>
  <c r="I5721" i="1" s="1"/>
  <c r="I5720" i="1"/>
  <c r="I5720" i="1" a="1"/>
  <c r="I5719" i="1" a="1"/>
  <c r="I5719" i="1" s="1"/>
  <c r="I5718" i="1" a="1"/>
  <c r="I5718" i="1" s="1"/>
  <c r="I5717" i="1" a="1"/>
  <c r="I5717" i="1" s="1"/>
  <c r="I5716" i="1"/>
  <c r="I5716" i="1" a="1"/>
  <c r="I5715" i="1" a="1"/>
  <c r="I5715" i="1" s="1"/>
  <c r="I5714" i="1"/>
  <c r="I5714" i="1" a="1"/>
  <c r="I5713" i="1" a="1"/>
  <c r="I5713" i="1" s="1"/>
  <c r="I5712" i="1"/>
  <c r="I5712" i="1" a="1"/>
  <c r="I5711" i="1" a="1"/>
  <c r="I5711" i="1" s="1"/>
  <c r="I5710" i="1"/>
  <c r="I5710" i="1" a="1"/>
  <c r="I5709" i="1"/>
  <c r="I5709" i="1" a="1"/>
  <c r="I5708" i="1" a="1"/>
  <c r="I5708" i="1" s="1"/>
  <c r="I5707" i="1"/>
  <c r="I5707" i="1" a="1"/>
  <c r="I5706" i="1" a="1"/>
  <c r="I5706" i="1" s="1"/>
  <c r="I5705" i="1"/>
  <c r="I5705" i="1" a="1"/>
  <c r="I5704" i="1"/>
  <c r="I5704" i="1" a="1"/>
  <c r="I5703" i="1"/>
  <c r="I5703" i="1" a="1"/>
  <c r="I5702" i="1" a="1"/>
  <c r="I5702" i="1" s="1"/>
  <c r="I5701" i="1"/>
  <c r="I5701" i="1" a="1"/>
  <c r="I5700" i="1" a="1"/>
  <c r="I5700" i="1" s="1"/>
  <c r="I5699" i="1" a="1"/>
  <c r="I5699" i="1" s="1"/>
  <c r="I5698" i="1" a="1"/>
  <c r="I5698" i="1" s="1"/>
  <c r="I5697" i="1"/>
  <c r="I5697" i="1" a="1"/>
  <c r="I5696" i="1" a="1"/>
  <c r="I5696" i="1" s="1"/>
  <c r="I5695" i="1"/>
  <c r="I5695" i="1" a="1"/>
  <c r="I5694" i="1" a="1"/>
  <c r="I5694" i="1" s="1"/>
  <c r="I5693" i="1"/>
  <c r="I5693" i="1" a="1"/>
  <c r="I5692" i="1" a="1"/>
  <c r="I5692" i="1" s="1"/>
  <c r="I5691" i="1"/>
  <c r="I5691" i="1" a="1"/>
  <c r="I5690" i="1" a="1"/>
  <c r="I5690" i="1" s="1"/>
  <c r="I5689" i="1" a="1"/>
  <c r="I5689" i="1" s="1"/>
  <c r="I5688" i="1"/>
  <c r="I5688" i="1" a="1"/>
  <c r="I5687" i="1" a="1"/>
  <c r="I5687" i="1" s="1"/>
  <c r="I5686" i="1"/>
  <c r="I5686" i="1" a="1"/>
  <c r="I5685" i="1"/>
  <c r="I5685" i="1" a="1"/>
  <c r="I5684" i="1"/>
  <c r="I5684" i="1" a="1"/>
  <c r="I5683" i="1" a="1"/>
  <c r="I5683" i="1" s="1"/>
  <c r="I5682" i="1"/>
  <c r="I5682" i="1" a="1"/>
  <c r="I5681" i="1" a="1"/>
  <c r="I5681" i="1" s="1"/>
  <c r="I5680" i="1"/>
  <c r="I5680" i="1" a="1"/>
  <c r="I5679" i="1" a="1"/>
  <c r="I5679" i="1" s="1"/>
  <c r="I5678" i="1"/>
  <c r="I5678" i="1" a="1"/>
  <c r="I5677" i="1" a="1"/>
  <c r="I5677" i="1" s="1"/>
  <c r="I5676" i="1"/>
  <c r="I5676" i="1" a="1"/>
  <c r="I5675" i="1" a="1"/>
  <c r="I5675" i="1" s="1"/>
  <c r="I5674" i="1"/>
  <c r="I5674" i="1" a="1"/>
  <c r="I5673" i="1" a="1"/>
  <c r="I5673" i="1" s="1"/>
  <c r="I5672" i="1" a="1"/>
  <c r="I5672" i="1" s="1"/>
  <c r="I5671" i="1" a="1"/>
  <c r="I5671" i="1" s="1"/>
  <c r="I5670" i="1" a="1"/>
  <c r="I5670" i="1" s="1"/>
  <c r="I5669" i="1"/>
  <c r="I5669" i="1" a="1"/>
  <c r="I5668" i="1" a="1"/>
  <c r="I5668" i="1" s="1"/>
  <c r="I5667" i="1"/>
  <c r="I5667" i="1" a="1"/>
  <c r="I5666" i="1"/>
  <c r="I5666" i="1" a="1"/>
  <c r="I5665" i="1"/>
  <c r="I5665" i="1" a="1"/>
  <c r="I5664" i="1" a="1"/>
  <c r="I5664" i="1" s="1"/>
  <c r="I5663" i="1" a="1"/>
  <c r="I5663" i="1" s="1"/>
  <c r="I5662" i="1"/>
  <c r="I5662" i="1" a="1"/>
  <c r="I5661" i="1"/>
  <c r="I5661" i="1" a="1"/>
  <c r="I5660" i="1" a="1"/>
  <c r="I5660" i="1" s="1"/>
  <c r="I5659" i="1"/>
  <c r="I5659" i="1" a="1"/>
  <c r="I5658" i="1" a="1"/>
  <c r="I5658" i="1" s="1"/>
  <c r="I5657" i="1"/>
  <c r="I5657" i="1" a="1"/>
  <c r="I5656" i="1" a="1"/>
  <c r="I5656" i="1" s="1"/>
  <c r="I5655" i="1"/>
  <c r="I5655" i="1" a="1"/>
  <c r="I5654" i="1" a="1"/>
  <c r="I5654" i="1" s="1"/>
  <c r="I5653" i="1"/>
  <c r="I5653" i="1" a="1"/>
  <c r="I5652" i="1" a="1"/>
  <c r="I5652" i="1" s="1"/>
  <c r="I5651" i="1" a="1"/>
  <c r="I5651" i="1" s="1"/>
  <c r="I5650" i="1"/>
  <c r="I5650" i="1" a="1"/>
  <c r="I5649" i="1" a="1"/>
  <c r="I5649" i="1" s="1"/>
  <c r="I5648" i="1"/>
  <c r="I5648" i="1" a="1"/>
  <c r="I5647" i="1"/>
  <c r="I5647" i="1" a="1"/>
  <c r="I5646" i="1"/>
  <c r="I5646" i="1" a="1"/>
  <c r="I5645" i="1" a="1"/>
  <c r="I5645" i="1" s="1"/>
  <c r="I5644" i="1" a="1"/>
  <c r="I5644" i="1" s="1"/>
  <c r="I5643" i="1"/>
  <c r="I5643" i="1" a="1"/>
  <c r="I5642" i="1"/>
  <c r="I5642" i="1" a="1"/>
  <c r="I5641" i="1" a="1"/>
  <c r="I5641" i="1" s="1"/>
  <c r="I5640" i="1"/>
  <c r="I5640" i="1" a="1"/>
  <c r="I5639" i="1" a="1"/>
  <c r="I5639" i="1" s="1"/>
  <c r="I5638" i="1"/>
  <c r="I5638" i="1" a="1"/>
  <c r="I5637" i="1" a="1"/>
  <c r="I5637" i="1" s="1"/>
  <c r="I5636" i="1" a="1"/>
  <c r="I5636" i="1" s="1"/>
  <c r="I5635" i="1" a="1"/>
  <c r="I5635" i="1" s="1"/>
  <c r="I5634" i="1"/>
  <c r="I5634" i="1" a="1"/>
  <c r="I5633" i="1" a="1"/>
  <c r="I5633" i="1" s="1"/>
  <c r="I5632" i="1" a="1"/>
  <c r="I5632" i="1" s="1"/>
  <c r="I5631" i="1"/>
  <c r="I5631" i="1" a="1"/>
  <c r="I5630" i="1" a="1"/>
  <c r="I5630" i="1" s="1"/>
  <c r="I5629" i="1"/>
  <c r="I5629" i="1" a="1"/>
  <c r="I5628" i="1"/>
  <c r="I5628" i="1" a="1"/>
  <c r="I5627" i="1" a="1"/>
  <c r="I5627" i="1" s="1"/>
  <c r="I5626" i="1"/>
  <c r="I5626" i="1" a="1"/>
  <c r="I5625" i="1" a="1"/>
  <c r="I5625" i="1" s="1"/>
  <c r="I5624" i="1"/>
  <c r="I5624" i="1" a="1"/>
  <c r="I5623" i="1"/>
  <c r="I5623" i="1" a="1"/>
  <c r="I5622" i="1" a="1"/>
  <c r="I5622" i="1" s="1"/>
  <c r="I5621" i="1"/>
  <c r="I5621" i="1" a="1"/>
  <c r="I5620" i="1" a="1"/>
  <c r="I5620" i="1" s="1"/>
  <c r="I5619" i="1"/>
  <c r="I5619" i="1" a="1"/>
  <c r="I5618" i="1" a="1"/>
  <c r="I5618" i="1" s="1"/>
  <c r="I5617" i="1"/>
  <c r="I5617" i="1" a="1"/>
  <c r="I5616" i="1" a="1"/>
  <c r="I5616" i="1" s="1"/>
  <c r="I5615" i="1"/>
  <c r="I5615" i="1" a="1"/>
  <c r="I5614" i="1" a="1"/>
  <c r="I5614" i="1" s="1"/>
  <c r="I5613" i="1" a="1"/>
  <c r="I5613" i="1" s="1"/>
  <c r="I5612" i="1"/>
  <c r="I5612" i="1" a="1"/>
  <c r="I5611" i="1" a="1"/>
  <c r="I5611" i="1" s="1"/>
  <c r="I5610" i="1"/>
  <c r="I5610" i="1" a="1"/>
  <c r="I5609" i="1" a="1"/>
  <c r="I5609" i="1" s="1"/>
  <c r="I5608" i="1" a="1"/>
  <c r="I5608" i="1" s="1"/>
  <c r="I5607" i="1"/>
  <c r="I5607" i="1" a="1"/>
  <c r="I5606" i="1" a="1"/>
  <c r="I5606" i="1" s="1"/>
  <c r="I5605" i="1"/>
  <c r="I5605" i="1" a="1"/>
  <c r="I5604" i="1"/>
  <c r="I5604" i="1" a="1"/>
  <c r="I5603" i="1" a="1"/>
  <c r="I5603" i="1" s="1"/>
  <c r="I5602" i="1"/>
  <c r="I5602" i="1" a="1"/>
  <c r="I5601" i="1" a="1"/>
  <c r="I5601" i="1" s="1"/>
  <c r="I5600" i="1" a="1"/>
  <c r="I5600" i="1" s="1"/>
  <c r="I5599" i="1"/>
  <c r="I5599" i="1" a="1"/>
  <c r="I5598" i="1"/>
  <c r="I5598" i="1" a="1"/>
  <c r="I5597" i="1" a="1"/>
  <c r="I5597" i="1" s="1"/>
  <c r="I5596" i="1"/>
  <c r="I5596" i="1" a="1"/>
  <c r="I5595" i="1" a="1"/>
  <c r="I5595" i="1" s="1"/>
  <c r="I5594" i="1" a="1"/>
  <c r="I5594" i="1" s="1"/>
  <c r="I5593" i="1"/>
  <c r="I5593" i="1" a="1"/>
  <c r="I5592" i="1" a="1"/>
  <c r="I5592" i="1" s="1"/>
  <c r="I5591" i="1" a="1"/>
  <c r="I5591" i="1" s="1"/>
  <c r="I5590" i="1"/>
  <c r="I5590" i="1" a="1"/>
  <c r="I5589" i="1" a="1"/>
  <c r="I5589" i="1" s="1"/>
  <c r="I5588" i="1"/>
  <c r="I5588" i="1" a="1"/>
  <c r="I5587" i="1" a="1"/>
  <c r="I5587" i="1" s="1"/>
  <c r="I5586" i="1"/>
  <c r="I5586" i="1" a="1"/>
  <c r="I5585" i="1"/>
  <c r="I5585" i="1" a="1"/>
  <c r="I5584" i="1" a="1"/>
  <c r="I5584" i="1" s="1"/>
  <c r="I5583" i="1"/>
  <c r="I5583" i="1" a="1"/>
  <c r="I5582" i="1" a="1"/>
  <c r="I5582" i="1" s="1"/>
  <c r="I5581" i="1"/>
  <c r="I5581" i="1" a="1"/>
  <c r="I5580" i="1"/>
  <c r="I5580" i="1" a="1"/>
  <c r="I5579" i="1"/>
  <c r="I5579" i="1" a="1"/>
  <c r="I5578" i="1" a="1"/>
  <c r="I5578" i="1" s="1"/>
  <c r="I5577" i="1"/>
  <c r="I5577" i="1" a="1"/>
  <c r="I5576" i="1" a="1"/>
  <c r="I5576" i="1" s="1"/>
  <c r="I5575" i="1" a="1"/>
  <c r="I5575" i="1" s="1"/>
  <c r="I5574" i="1"/>
  <c r="I5574" i="1" a="1"/>
  <c r="I5573" i="1" a="1"/>
  <c r="I5573" i="1" s="1"/>
  <c r="I5572" i="1" a="1"/>
  <c r="I5572" i="1" s="1"/>
  <c r="I5571" i="1"/>
  <c r="I5571" i="1" a="1"/>
  <c r="I5570" i="1" a="1"/>
  <c r="I5570" i="1" s="1"/>
  <c r="I5569" i="1"/>
  <c r="I5569" i="1" a="1"/>
  <c r="I5568" i="1" a="1"/>
  <c r="I5568" i="1" s="1"/>
  <c r="I5567" i="1"/>
  <c r="I5567" i="1" a="1"/>
  <c r="I5566" i="1"/>
  <c r="I5566" i="1" a="1"/>
  <c r="I5565" i="1" a="1"/>
  <c r="I5565" i="1" s="1"/>
  <c r="I5564" i="1" a="1"/>
  <c r="I5564" i="1" s="1"/>
  <c r="I5563" i="1" a="1"/>
  <c r="I5563" i="1" s="1"/>
  <c r="I5562" i="1"/>
  <c r="I5562" i="1" a="1"/>
  <c r="I5561" i="1"/>
  <c r="I5561" i="1" a="1"/>
  <c r="I5560" i="1"/>
  <c r="I5560" i="1" a="1"/>
  <c r="I5559" i="1" a="1"/>
  <c r="I5559" i="1" s="1"/>
  <c r="I5558" i="1"/>
  <c r="I5558" i="1" a="1"/>
  <c r="I5557" i="1" a="1"/>
  <c r="I5557" i="1" s="1"/>
  <c r="I5556" i="1" a="1"/>
  <c r="I5556" i="1" s="1"/>
  <c r="I5555" i="1" a="1"/>
  <c r="I5555" i="1" s="1"/>
  <c r="I5554" i="1"/>
  <c r="I5554" i="1" a="1"/>
  <c r="I5553" i="1" a="1"/>
  <c r="I5553" i="1" s="1"/>
  <c r="I5552" i="1"/>
  <c r="I5552" i="1" a="1"/>
  <c r="I5551" i="1" a="1"/>
  <c r="I5551" i="1" s="1"/>
  <c r="I5550" i="1"/>
  <c r="I5550" i="1" a="1"/>
  <c r="I5549" i="1" a="1"/>
  <c r="I5549" i="1" s="1"/>
  <c r="I5548" i="1"/>
  <c r="I5548" i="1" a="1"/>
  <c r="I5547" i="1"/>
  <c r="I5547" i="1" a="1"/>
  <c r="I5546" i="1" a="1"/>
  <c r="I5546" i="1" s="1"/>
  <c r="I5545" i="1"/>
  <c r="I5545" i="1" a="1"/>
  <c r="I5544" i="1" a="1"/>
  <c r="I5544" i="1" s="1"/>
  <c r="I5543" i="1"/>
  <c r="I5543" i="1" a="1"/>
  <c r="I5542" i="1" a="1"/>
  <c r="I5542" i="1" s="1"/>
  <c r="I5541" i="1"/>
  <c r="I5541" i="1" a="1"/>
  <c r="I5540" i="1" a="1"/>
  <c r="I5540" i="1" s="1"/>
  <c r="I5539" i="1"/>
  <c r="I5539" i="1" a="1"/>
  <c r="I5538" i="1" a="1"/>
  <c r="I5538" i="1" s="1"/>
  <c r="I5537" i="1" a="1"/>
  <c r="I5537" i="1" s="1"/>
  <c r="I5536" i="1" a="1"/>
  <c r="I5536" i="1" s="1"/>
  <c r="I5535" i="1"/>
  <c r="I5535" i="1" a="1"/>
  <c r="I5534" i="1" a="1"/>
  <c r="I5534" i="1" s="1"/>
  <c r="I5533" i="1"/>
  <c r="I5533" i="1" a="1"/>
  <c r="I5532" i="1" a="1"/>
  <c r="I5532" i="1" s="1"/>
  <c r="I5531" i="1"/>
  <c r="I5531" i="1" a="1"/>
  <c r="I5530" i="1" a="1"/>
  <c r="I5530" i="1" s="1"/>
  <c r="I5529" i="1"/>
  <c r="I5529" i="1" a="1"/>
  <c r="I5528" i="1" a="1"/>
  <c r="I5528" i="1" s="1"/>
  <c r="I5527" i="1" a="1"/>
  <c r="I5527" i="1" s="1"/>
  <c r="I5526" i="1"/>
  <c r="I5526" i="1" a="1"/>
  <c r="I5525" i="1" a="1"/>
  <c r="I5525" i="1" s="1"/>
  <c r="I5524" i="1"/>
  <c r="I5524" i="1" a="1"/>
  <c r="I5523" i="1" a="1"/>
  <c r="I5523" i="1" s="1"/>
  <c r="I5522" i="1"/>
  <c r="I5522" i="1" a="1"/>
  <c r="I5521" i="1" a="1"/>
  <c r="I5521" i="1" s="1"/>
  <c r="I5520" i="1"/>
  <c r="I5520" i="1" a="1"/>
  <c r="I5519" i="1" a="1"/>
  <c r="I5519" i="1" s="1"/>
  <c r="I5518" i="1"/>
  <c r="I5518" i="1" a="1"/>
  <c r="I5517" i="1" a="1"/>
  <c r="I5517" i="1" s="1"/>
  <c r="I5516" i="1"/>
  <c r="I5516" i="1" a="1"/>
  <c r="I5515" i="1" a="1"/>
  <c r="I5515" i="1" s="1"/>
  <c r="I5514" i="1"/>
  <c r="I5514" i="1" a="1"/>
  <c r="I5513" i="1" a="1"/>
  <c r="I5513" i="1" s="1"/>
  <c r="I5512" i="1" a="1"/>
  <c r="I5512" i="1" s="1"/>
  <c r="I5511" i="1" a="1"/>
  <c r="I5511" i="1" s="1"/>
  <c r="I5510" i="1" a="1"/>
  <c r="I5510" i="1" s="1"/>
  <c r="I5509" i="1" a="1"/>
  <c r="I5509" i="1" s="1"/>
  <c r="I5508" i="1" a="1"/>
  <c r="I5508" i="1" s="1"/>
  <c r="I5507" i="1"/>
  <c r="I5507" i="1" a="1"/>
  <c r="I5506" i="1" a="1"/>
  <c r="I5506" i="1" s="1"/>
  <c r="I5505" i="1"/>
  <c r="I5505" i="1" a="1"/>
  <c r="I5504" i="1" a="1"/>
  <c r="I5504" i="1" s="1"/>
  <c r="I5503" i="1"/>
  <c r="I5503" i="1" a="1"/>
  <c r="I5502" i="1" a="1"/>
  <c r="I5502" i="1" s="1"/>
  <c r="I5501" i="1" a="1"/>
  <c r="I5501" i="1" s="1"/>
  <c r="I5500" i="1"/>
  <c r="I5500" i="1" a="1"/>
  <c r="I5499" i="1"/>
  <c r="I5499" i="1" a="1"/>
  <c r="I5498" i="1" a="1"/>
  <c r="I5498" i="1" s="1"/>
  <c r="I5497" i="1"/>
  <c r="I5497" i="1" a="1"/>
  <c r="I5496" i="1" a="1"/>
  <c r="I5496" i="1" s="1"/>
  <c r="I5495" i="1"/>
  <c r="I5495" i="1" a="1"/>
  <c r="I5494" i="1" a="1"/>
  <c r="I5494" i="1" s="1"/>
  <c r="I5493" i="1" a="1"/>
  <c r="I5493" i="1" s="1"/>
  <c r="I5492" i="1" a="1"/>
  <c r="I5492" i="1" s="1"/>
  <c r="I5491" i="1"/>
  <c r="I5491" i="1" a="1"/>
  <c r="I5490" i="1" a="1"/>
  <c r="I5490" i="1" s="1"/>
  <c r="I5489" i="1" a="1"/>
  <c r="I5489" i="1" s="1"/>
  <c r="I5488" i="1"/>
  <c r="I5488" i="1" a="1"/>
  <c r="I5487" i="1" a="1"/>
  <c r="I5487" i="1" s="1"/>
  <c r="I5486" i="1"/>
  <c r="I5486" i="1" a="1"/>
  <c r="I5485" i="1" a="1"/>
  <c r="I5485" i="1" s="1"/>
  <c r="I5484" i="1"/>
  <c r="I5484" i="1" a="1"/>
  <c r="I5483" i="1" a="1"/>
  <c r="I5483" i="1" s="1"/>
  <c r="I5482" i="1" a="1"/>
  <c r="I5482" i="1" s="1"/>
  <c r="I5481" i="1"/>
  <c r="I5481" i="1" a="1"/>
  <c r="I5480" i="1"/>
  <c r="I5480" i="1" a="1"/>
  <c r="I5479" i="1" a="1"/>
  <c r="I5479" i="1" s="1"/>
  <c r="I5478" i="1"/>
  <c r="I5478" i="1" a="1"/>
  <c r="I5477" i="1" a="1"/>
  <c r="I5477" i="1" s="1"/>
  <c r="I5476" i="1"/>
  <c r="I5476" i="1" a="1"/>
  <c r="I5475" i="1" a="1"/>
  <c r="I5475" i="1" s="1"/>
  <c r="I5474" i="1" a="1"/>
  <c r="I5474" i="1" s="1"/>
  <c r="I5473" i="1" a="1"/>
  <c r="I5473" i="1" s="1"/>
  <c r="I5472" i="1"/>
  <c r="I5472" i="1" a="1"/>
  <c r="I5471" i="1" a="1"/>
  <c r="I5471" i="1" s="1"/>
  <c r="I5470" i="1" a="1"/>
  <c r="I5470" i="1" s="1"/>
  <c r="I5469" i="1"/>
  <c r="I5469" i="1" a="1"/>
  <c r="I5468" i="1" a="1"/>
  <c r="I5468" i="1" s="1"/>
  <c r="I5467" i="1"/>
  <c r="I5467" i="1" a="1"/>
  <c r="I5466" i="1" a="1"/>
  <c r="I5466" i="1" s="1"/>
  <c r="I5465" i="1" a="1"/>
  <c r="I5465" i="1" s="1"/>
  <c r="I5464" i="1" a="1"/>
  <c r="I5464" i="1" s="1"/>
  <c r="I5463" i="1" a="1"/>
  <c r="I5463" i="1" s="1"/>
  <c r="I5462" i="1"/>
  <c r="I5462" i="1" a="1"/>
  <c r="I5461" i="1"/>
  <c r="I5461" i="1" a="1"/>
  <c r="I5460" i="1" a="1"/>
  <c r="I5460" i="1" s="1"/>
  <c r="I5459" i="1"/>
  <c r="I5459" i="1" a="1"/>
  <c r="I5458" i="1" a="1"/>
  <c r="I5458" i="1" s="1"/>
  <c r="I5457" i="1"/>
  <c r="I5457" i="1" a="1"/>
  <c r="I5456" i="1" a="1"/>
  <c r="I5456" i="1" s="1"/>
  <c r="I5455" i="1"/>
  <c r="I5455" i="1" a="1"/>
  <c r="I5454" i="1" a="1"/>
  <c r="I5454" i="1" s="1"/>
  <c r="I5453" i="1"/>
  <c r="I5453" i="1" a="1"/>
  <c r="I5452" i="1" a="1"/>
  <c r="I5452" i="1" s="1"/>
  <c r="I5451" i="1" a="1"/>
  <c r="I5451" i="1" s="1"/>
  <c r="I5450" i="1" a="1"/>
  <c r="I5450" i="1" s="1"/>
  <c r="I5449" i="1" a="1"/>
  <c r="I5449" i="1" s="1"/>
  <c r="I5448" i="1"/>
  <c r="I5448" i="1" a="1"/>
  <c r="I5447" i="1" a="1"/>
  <c r="I5447" i="1" s="1"/>
  <c r="I5446" i="1" a="1"/>
  <c r="I5446" i="1" s="1"/>
  <c r="I5445" i="1" a="1"/>
  <c r="I5445" i="1" s="1"/>
  <c r="I5444" i="1"/>
  <c r="I5444" i="1" a="1"/>
  <c r="I5443" i="1"/>
  <c r="I5443" i="1" a="1"/>
  <c r="I5442" i="1"/>
  <c r="I5442" i="1" a="1"/>
  <c r="I5441" i="1" a="1"/>
  <c r="I5441" i="1" s="1"/>
  <c r="I5440" i="1"/>
  <c r="I5440" i="1" a="1"/>
  <c r="I5439" i="1" a="1"/>
  <c r="I5439" i="1" s="1"/>
  <c r="I5438" i="1" a="1"/>
  <c r="I5438" i="1" s="1"/>
  <c r="I5437" i="1" a="1"/>
  <c r="I5437" i="1" s="1"/>
  <c r="I5436" i="1"/>
  <c r="I5436" i="1" a="1"/>
  <c r="I5435" i="1" a="1"/>
  <c r="I5435" i="1" s="1"/>
  <c r="I5434" i="1" a="1"/>
  <c r="I5434" i="1" s="1"/>
  <c r="I5433" i="1" a="1"/>
  <c r="I5433" i="1" s="1"/>
  <c r="I5432" i="1" a="1"/>
  <c r="I5432" i="1" s="1"/>
  <c r="I5431" i="1"/>
  <c r="I5431" i="1" a="1"/>
  <c r="I5430" i="1" a="1"/>
  <c r="I5430" i="1" s="1"/>
  <c r="I5429" i="1" a="1"/>
  <c r="I5429" i="1" s="1"/>
  <c r="I5428" i="1"/>
  <c r="I5428" i="1" a="1"/>
  <c r="I5427" i="1" a="1"/>
  <c r="I5427" i="1" s="1"/>
  <c r="I5426" i="1" a="1"/>
  <c r="I5426" i="1" s="1"/>
  <c r="I5425" i="1"/>
  <c r="I5425" i="1" a="1"/>
  <c r="I5424" i="1"/>
  <c r="I5424" i="1" a="1"/>
  <c r="I5423" i="1"/>
  <c r="I5423" i="1" a="1"/>
  <c r="I5422" i="1" a="1"/>
  <c r="I5422" i="1" s="1"/>
  <c r="I5421" i="1"/>
  <c r="I5421" i="1" a="1"/>
  <c r="I5420" i="1" a="1"/>
  <c r="I5420" i="1" s="1"/>
  <c r="I5419" i="1"/>
  <c r="I5419" i="1" a="1"/>
  <c r="I5418" i="1" a="1"/>
  <c r="I5418" i="1" s="1"/>
  <c r="I5417" i="1"/>
  <c r="I5417" i="1" a="1"/>
  <c r="I5416" i="1" a="1"/>
  <c r="I5416" i="1" s="1"/>
  <c r="I5415" i="1" a="1"/>
  <c r="I5415" i="1" s="1"/>
  <c r="I5414" i="1" a="1"/>
  <c r="I5414" i="1" s="1"/>
  <c r="I5413" i="1" a="1"/>
  <c r="I5413" i="1" s="1"/>
  <c r="I5412" i="1" a="1"/>
  <c r="I5412" i="1" s="1"/>
  <c r="I5411" i="1" a="1"/>
  <c r="I5411" i="1" s="1"/>
  <c r="I5410" i="1"/>
  <c r="I5410" i="1" a="1"/>
  <c r="I5409" i="1"/>
  <c r="I5409" i="1" a="1"/>
  <c r="I5408" i="1" a="1"/>
  <c r="I5408" i="1" s="1"/>
  <c r="I5407" i="1" a="1"/>
  <c r="I5407" i="1" s="1"/>
  <c r="I5406" i="1" a="1"/>
  <c r="I5406" i="1" s="1"/>
  <c r="I5405" i="1"/>
  <c r="I5405" i="1" a="1"/>
  <c r="I5404" i="1"/>
  <c r="I5404" i="1" a="1"/>
  <c r="I5403" i="1" a="1"/>
  <c r="I5403" i="1" s="1"/>
  <c r="I5402" i="1" a="1"/>
  <c r="I5402" i="1" s="1"/>
  <c r="I5401" i="1" a="1"/>
  <c r="I5401" i="1" s="1"/>
  <c r="I5400" i="1"/>
  <c r="I5400" i="1" a="1"/>
  <c r="I5399" i="1" a="1"/>
  <c r="I5399" i="1" s="1"/>
  <c r="I5398" i="1"/>
  <c r="I5398" i="1" a="1"/>
  <c r="I5397" i="1" a="1"/>
  <c r="I5397" i="1" s="1"/>
  <c r="I5396" i="1" a="1"/>
  <c r="I5396" i="1" s="1"/>
  <c r="I5395" i="1" a="1"/>
  <c r="I5395" i="1" s="1"/>
  <c r="I5394" i="1" a="1"/>
  <c r="I5394" i="1" s="1"/>
  <c r="I5393" i="1" a="1"/>
  <c r="I5393" i="1" s="1"/>
  <c r="I5392" i="1"/>
  <c r="I5392" i="1" a="1"/>
  <c r="I5391" i="1"/>
  <c r="I5391" i="1" a="1"/>
  <c r="I5390" i="1"/>
  <c r="I5390" i="1" a="1"/>
  <c r="I5389" i="1" a="1"/>
  <c r="I5389" i="1" s="1"/>
  <c r="I5388" i="1" a="1"/>
  <c r="I5388" i="1" s="1"/>
  <c r="I5387" i="1" a="1"/>
  <c r="I5387" i="1" s="1"/>
  <c r="I5386" i="1"/>
  <c r="I5386" i="1" a="1"/>
  <c r="I5385" i="1"/>
  <c r="I5385" i="1" a="1"/>
  <c r="I5384" i="1" a="1"/>
  <c r="I5384" i="1" s="1"/>
  <c r="I5383" i="1" a="1"/>
  <c r="I5383" i="1" s="1"/>
  <c r="I5382" i="1" a="1"/>
  <c r="I5382" i="1" s="1"/>
  <c r="I5381" i="1"/>
  <c r="I5381" i="1" a="1"/>
  <c r="I5380" i="1" a="1"/>
  <c r="I5380" i="1" s="1"/>
  <c r="I5379" i="1"/>
  <c r="I5379" i="1" a="1"/>
  <c r="I5378" i="1" a="1"/>
  <c r="I5378" i="1" s="1"/>
  <c r="I5377" i="1" a="1"/>
  <c r="I5377" i="1" s="1"/>
  <c r="I5376" i="1" a="1"/>
  <c r="I5376" i="1" s="1"/>
  <c r="I5375" i="1" a="1"/>
  <c r="I5375" i="1" s="1"/>
  <c r="I5374" i="1" a="1"/>
  <c r="I5374" i="1" s="1"/>
  <c r="I5373" i="1"/>
  <c r="I5373" i="1" a="1"/>
  <c r="I5372" i="1"/>
  <c r="I5372" i="1" a="1"/>
  <c r="I5371" i="1"/>
  <c r="I5371" i="1" a="1"/>
  <c r="I5370" i="1" a="1"/>
  <c r="I5370" i="1" s="1"/>
  <c r="I5369" i="1" a="1"/>
  <c r="I5369" i="1" s="1"/>
  <c r="I5368" i="1" a="1"/>
  <c r="I5368" i="1" s="1"/>
  <c r="I5367" i="1"/>
  <c r="I5367" i="1" a="1"/>
  <c r="I5366" i="1" a="1"/>
  <c r="I5366" i="1" s="1"/>
  <c r="I5365" i="1" a="1"/>
  <c r="I5365" i="1" s="1"/>
  <c r="I5364" i="1" a="1"/>
  <c r="I5364" i="1" s="1"/>
  <c r="I5363" i="1" a="1"/>
  <c r="I5363" i="1" s="1"/>
  <c r="I5362" i="1"/>
  <c r="I5362" i="1" a="1"/>
  <c r="I5361" i="1" a="1"/>
  <c r="I5361" i="1" s="1"/>
  <c r="I5360" i="1"/>
  <c r="I5360" i="1" a="1"/>
  <c r="I5359" i="1" a="1"/>
  <c r="I5359" i="1" s="1"/>
  <c r="I5358" i="1" a="1"/>
  <c r="I5358" i="1" s="1"/>
  <c r="I5357" i="1" a="1"/>
  <c r="I5357" i="1" s="1"/>
  <c r="I5356" i="1"/>
  <c r="I5356" i="1" a="1"/>
  <c r="I5355" i="1" a="1"/>
  <c r="I5355" i="1" s="1"/>
  <c r="I5354" i="1"/>
  <c r="I5354" i="1" a="1"/>
  <c r="I5353" i="1"/>
  <c r="I5353" i="1" a="1"/>
  <c r="I5352" i="1"/>
  <c r="I5352" i="1" a="1"/>
  <c r="I5351" i="1" a="1"/>
  <c r="I5351" i="1" s="1"/>
  <c r="I5350" i="1" a="1"/>
  <c r="I5350" i="1" s="1"/>
  <c r="I5349" i="1"/>
  <c r="I5349" i="1" a="1"/>
  <c r="I5348" i="1" a="1"/>
  <c r="I5348" i="1" s="1"/>
  <c r="I5347" i="1" a="1"/>
  <c r="I5347" i="1" s="1"/>
  <c r="I5346" i="1" a="1"/>
  <c r="I5346" i="1" s="1"/>
  <c r="I5345" i="1"/>
  <c r="I5345" i="1" a="1"/>
  <c r="I5344" i="1" a="1"/>
  <c r="I5344" i="1" s="1"/>
  <c r="I5343" i="1"/>
  <c r="I5343" i="1" a="1"/>
  <c r="I5342" i="1" a="1"/>
  <c r="I5342" i="1" s="1"/>
  <c r="I5341" i="1"/>
  <c r="I5341" i="1" a="1"/>
  <c r="I5340" i="1" a="1"/>
  <c r="I5340" i="1" s="1"/>
  <c r="I5339" i="1" a="1"/>
  <c r="I5339" i="1" s="1"/>
  <c r="I5338" i="1"/>
  <c r="I5338" i="1" a="1"/>
  <c r="I5337" i="1"/>
  <c r="I5337" i="1" a="1"/>
  <c r="I5336" i="1" a="1"/>
  <c r="I5336" i="1" s="1"/>
  <c r="I5335" i="1"/>
  <c r="I5335" i="1" a="1"/>
  <c r="I5334" i="1"/>
  <c r="I5334" i="1" a="1"/>
  <c r="I5333" i="1"/>
  <c r="I5333" i="1" a="1"/>
  <c r="I5332" i="1" a="1"/>
  <c r="I5332" i="1" s="1"/>
  <c r="I5331" i="1" a="1"/>
  <c r="I5331" i="1" s="1"/>
  <c r="I5330" i="1" a="1"/>
  <c r="I5330" i="1" s="1"/>
  <c r="I5329" i="1" a="1"/>
  <c r="I5329" i="1" s="1"/>
  <c r="I5328" i="1" a="1"/>
  <c r="I5328" i="1" s="1"/>
  <c r="I5327" i="1" a="1"/>
  <c r="I5327" i="1" s="1"/>
  <c r="I5326" i="1" a="1"/>
  <c r="I5326" i="1" s="1"/>
  <c r="I5325" i="1"/>
  <c r="I5325" i="1" a="1"/>
  <c r="I5324" i="1"/>
  <c r="I5324" i="1" a="1"/>
  <c r="I5323" i="1" a="1"/>
  <c r="I5323" i="1" s="1"/>
  <c r="I5322" i="1"/>
  <c r="I5322" i="1" a="1"/>
  <c r="I5321" i="1" a="1"/>
  <c r="I5321" i="1" s="1"/>
  <c r="I5320" i="1"/>
  <c r="I5320" i="1" a="1"/>
  <c r="I5319" i="1"/>
  <c r="I5319" i="1" a="1"/>
  <c r="I5318" i="1"/>
  <c r="I5318" i="1" a="1"/>
  <c r="I5317" i="1" a="1"/>
  <c r="I5317" i="1" s="1"/>
  <c r="I5316" i="1" a="1"/>
  <c r="I5316" i="1" s="1"/>
  <c r="I5315" i="1"/>
  <c r="I5315" i="1" a="1"/>
  <c r="I5314" i="1"/>
  <c r="I5314" i="1" a="1"/>
  <c r="I5313" i="1" a="1"/>
  <c r="I5313" i="1" s="1"/>
  <c r="I5312" i="1" a="1"/>
  <c r="I5312" i="1" s="1"/>
  <c r="I5311" i="1" a="1"/>
  <c r="I5311" i="1" s="1"/>
  <c r="I5310" i="1" a="1"/>
  <c r="I5310" i="1" s="1"/>
  <c r="I5309" i="1" a="1"/>
  <c r="I5309" i="1" s="1"/>
  <c r="I5308" i="1" a="1"/>
  <c r="I5308" i="1" s="1"/>
  <c r="I5307" i="1"/>
  <c r="I5307" i="1" a="1"/>
  <c r="I5306" i="1" a="1"/>
  <c r="I5306" i="1" s="1"/>
  <c r="I5305" i="1"/>
  <c r="I5305" i="1" a="1"/>
  <c r="I5304" i="1" a="1"/>
  <c r="I5304" i="1" s="1"/>
  <c r="I5303" i="1" a="1"/>
  <c r="I5303" i="1" s="1"/>
  <c r="I5302" i="1" a="1"/>
  <c r="I5302" i="1" s="1"/>
  <c r="I5301" i="1"/>
  <c r="I5301" i="1" a="1"/>
  <c r="I5300" i="1"/>
  <c r="I5300" i="1" a="1"/>
  <c r="I5299" i="1"/>
  <c r="I5299" i="1" a="1"/>
  <c r="I5298" i="1"/>
  <c r="I5298" i="1" a="1"/>
  <c r="I5297" i="1" a="1"/>
  <c r="I5297" i="1" s="1"/>
  <c r="I5296" i="1"/>
  <c r="I5296" i="1" a="1"/>
  <c r="I5295" i="1"/>
  <c r="I5295" i="1" a="1"/>
  <c r="I5294" i="1" a="1"/>
  <c r="I5294" i="1" s="1"/>
  <c r="I5293" i="1"/>
  <c r="I5293" i="1" a="1"/>
  <c r="I5292" i="1" a="1"/>
  <c r="I5292" i="1" s="1"/>
  <c r="I5291" i="1" a="1"/>
  <c r="I5291" i="1" s="1"/>
  <c r="I5290" i="1" a="1"/>
  <c r="I5290" i="1" s="1"/>
  <c r="I5289" i="1" a="1"/>
  <c r="I5289" i="1" s="1"/>
  <c r="I5288" i="1" a="1"/>
  <c r="I5288" i="1" s="1"/>
  <c r="I5287" i="1"/>
  <c r="I5287" i="1" a="1"/>
  <c r="I5286" i="1"/>
  <c r="I5286" i="1" a="1"/>
  <c r="I5285" i="1" a="1"/>
  <c r="I5285" i="1" s="1"/>
  <c r="I5284" i="1" a="1"/>
  <c r="I5284" i="1" s="1"/>
  <c r="I5283" i="1" a="1"/>
  <c r="I5283" i="1" s="1"/>
  <c r="I5282" i="1"/>
  <c r="I5282" i="1" a="1"/>
  <c r="I5281" i="1"/>
  <c r="I5281" i="1" a="1"/>
  <c r="I5280" i="1"/>
  <c r="I5280" i="1" a="1"/>
  <c r="I5279" i="1"/>
  <c r="I5279" i="1" a="1"/>
  <c r="I5278" i="1"/>
  <c r="I5278" i="1" a="1"/>
  <c r="I5277" i="1" a="1"/>
  <c r="I5277" i="1" s="1"/>
  <c r="I5276" i="1" a="1"/>
  <c r="I5276" i="1" s="1"/>
  <c r="I5275" i="1" a="1"/>
  <c r="I5275" i="1" s="1"/>
  <c r="I5274" i="1"/>
  <c r="I5274" i="1" a="1"/>
  <c r="I5273" i="1" a="1"/>
  <c r="I5273" i="1" s="1"/>
  <c r="I5272" i="1" a="1"/>
  <c r="I5272" i="1" s="1"/>
  <c r="I5271" i="1" a="1"/>
  <c r="I5271" i="1" s="1"/>
  <c r="I5270" i="1" a="1"/>
  <c r="I5270" i="1" s="1"/>
  <c r="I5269" i="1" a="1"/>
  <c r="I5269" i="1" s="1"/>
  <c r="I5268" i="1" a="1"/>
  <c r="I5268" i="1" s="1"/>
  <c r="I5267" i="1" a="1"/>
  <c r="I5267" i="1" s="1"/>
  <c r="I5266" i="1"/>
  <c r="I5266" i="1" a="1"/>
  <c r="I5265" i="1" a="1"/>
  <c r="I5265" i="1" s="1"/>
  <c r="I5264" i="1" a="1"/>
  <c r="I5264" i="1" s="1"/>
  <c r="I5263" i="1" a="1"/>
  <c r="I5263" i="1" s="1"/>
  <c r="I5262" i="1"/>
  <c r="I5262" i="1" a="1"/>
  <c r="I5261" i="1"/>
  <c r="I5261" i="1" a="1"/>
  <c r="I5260" i="1" a="1"/>
  <c r="I5260" i="1" s="1"/>
  <c r="I5259" i="1"/>
  <c r="I5259" i="1" a="1"/>
  <c r="I5258" i="1" a="1"/>
  <c r="I5258" i="1" s="1"/>
  <c r="I5257" i="1"/>
  <c r="I5257" i="1" a="1"/>
  <c r="I5256" i="1" a="1"/>
  <c r="I5256" i="1" s="1"/>
  <c r="I5255" i="1"/>
  <c r="I5255" i="1" a="1"/>
  <c r="I5254" i="1" a="1"/>
  <c r="I5254" i="1" s="1"/>
  <c r="I5253" i="1" a="1"/>
  <c r="I5253" i="1" s="1"/>
  <c r="I5252" i="1" a="1"/>
  <c r="I5252" i="1" s="1"/>
  <c r="I5251" i="1" a="1"/>
  <c r="I5251" i="1" s="1"/>
  <c r="I5250" i="1" a="1"/>
  <c r="I5250" i="1" s="1"/>
  <c r="I5249" i="1" a="1"/>
  <c r="I5249" i="1" s="1"/>
  <c r="I5248" i="1" a="1"/>
  <c r="I5248" i="1" s="1"/>
  <c r="I5247" i="1"/>
  <c r="I5247" i="1" a="1"/>
  <c r="I5246" i="1" a="1"/>
  <c r="I5246" i="1" s="1"/>
  <c r="I5245" i="1" a="1"/>
  <c r="I5245" i="1" s="1"/>
  <c r="I5244" i="1"/>
  <c r="I5244" i="1" a="1"/>
  <c r="I5243" i="1"/>
  <c r="I5243" i="1" a="1"/>
  <c r="I5242" i="1"/>
  <c r="I5242" i="1" a="1"/>
  <c r="I5241" i="1" a="1"/>
  <c r="I5241" i="1" s="1"/>
  <c r="I5240" i="1" a="1"/>
  <c r="I5240" i="1" s="1"/>
  <c r="I5239" i="1" a="1"/>
  <c r="I5239" i="1" s="1"/>
  <c r="I5238" i="1"/>
  <c r="I5238" i="1" a="1"/>
  <c r="I5237" i="1" a="1"/>
  <c r="I5237" i="1" s="1"/>
  <c r="I5236" i="1"/>
  <c r="I5236" i="1" a="1"/>
  <c r="I5235" i="1" a="1"/>
  <c r="I5235" i="1" s="1"/>
  <c r="I5234" i="1" a="1"/>
  <c r="I5234" i="1" s="1"/>
  <c r="I5233" i="1" a="1"/>
  <c r="I5233" i="1" s="1"/>
  <c r="I5232" i="1" a="1"/>
  <c r="I5232" i="1" s="1"/>
  <c r="I5231" i="1" a="1"/>
  <c r="I5231" i="1" s="1"/>
  <c r="I5230" i="1" a="1"/>
  <c r="I5230" i="1" s="1"/>
  <c r="I5229" i="1" a="1"/>
  <c r="I5229" i="1" s="1"/>
  <c r="I5228" i="1"/>
  <c r="I5228" i="1" a="1"/>
  <c r="I5227" i="1" a="1"/>
  <c r="I5227" i="1" s="1"/>
  <c r="I5226" i="1" a="1"/>
  <c r="I5226" i="1" s="1"/>
  <c r="I5225" i="1" a="1"/>
  <c r="I5225" i="1" s="1"/>
  <c r="I5224" i="1" a="1"/>
  <c r="I5224" i="1" s="1"/>
  <c r="I5223" i="1"/>
  <c r="I5223" i="1" a="1"/>
  <c r="I5222" i="1" a="1"/>
  <c r="I5222" i="1" s="1"/>
  <c r="I5221" i="1" a="1"/>
  <c r="I5221" i="1" s="1"/>
  <c r="I5220" i="1" a="1"/>
  <c r="I5220" i="1" s="1"/>
  <c r="I5219" i="1"/>
  <c r="I5219" i="1" a="1"/>
  <c r="I5218" i="1" a="1"/>
  <c r="I5218" i="1" s="1"/>
  <c r="I5217" i="1"/>
  <c r="I5217" i="1" a="1"/>
  <c r="I5216" i="1" a="1"/>
  <c r="I5216" i="1" s="1"/>
  <c r="I5215" i="1" a="1"/>
  <c r="I5215" i="1" s="1"/>
  <c r="I5214" i="1" a="1"/>
  <c r="I5214" i="1" s="1"/>
  <c r="I5213" i="1" a="1"/>
  <c r="I5213" i="1" s="1"/>
  <c r="I5212" i="1"/>
  <c r="I5212" i="1" a="1"/>
  <c r="I5211" i="1" a="1"/>
  <c r="I5211" i="1" s="1"/>
  <c r="I5210" i="1" a="1"/>
  <c r="I5210" i="1" s="1"/>
  <c r="I5209" i="1"/>
  <c r="I5209" i="1" a="1"/>
  <c r="I5208" i="1" a="1"/>
  <c r="I5208" i="1" s="1"/>
  <c r="I5207" i="1" a="1"/>
  <c r="I5207" i="1" s="1"/>
  <c r="I5206" i="1" a="1"/>
  <c r="I5206" i="1" s="1"/>
  <c r="I5205" i="1"/>
  <c r="I5205" i="1" a="1"/>
  <c r="I5204" i="1" a="1"/>
  <c r="I5204" i="1" s="1"/>
  <c r="I5203" i="1" a="1"/>
  <c r="I5203" i="1" s="1"/>
  <c r="I5202" i="1"/>
  <c r="I5202" i="1" a="1"/>
  <c r="I5201" i="1"/>
  <c r="I5201" i="1" a="1"/>
  <c r="I5200" i="1"/>
  <c r="I5200" i="1" a="1"/>
  <c r="I5199" i="1" a="1"/>
  <c r="I5199" i="1" s="1"/>
  <c r="I5198" i="1"/>
  <c r="I5198" i="1" a="1"/>
  <c r="I5197" i="1" a="1"/>
  <c r="I5197" i="1" s="1"/>
  <c r="I5196" i="1"/>
  <c r="I5196" i="1" a="1"/>
  <c r="I5195" i="1" a="1"/>
  <c r="I5195" i="1" s="1"/>
  <c r="I5194" i="1"/>
  <c r="I5194" i="1" a="1"/>
  <c r="I5193" i="1"/>
  <c r="I5193" i="1" a="1"/>
  <c r="I5192" i="1"/>
  <c r="I5192" i="1" a="1"/>
  <c r="I5191" i="1" a="1"/>
  <c r="I5191" i="1" s="1"/>
  <c r="I5190" i="1"/>
  <c r="I5190" i="1" a="1"/>
  <c r="I5189" i="1" a="1"/>
  <c r="I5189" i="1" s="1"/>
  <c r="I5188" i="1" a="1"/>
  <c r="I5188" i="1" s="1"/>
  <c r="I5187" i="1"/>
  <c r="I5187" i="1" a="1"/>
  <c r="I5186" i="1" a="1"/>
  <c r="I5186" i="1" s="1"/>
  <c r="I5185" i="1" a="1"/>
  <c r="I5185" i="1" s="1"/>
  <c r="I5184" i="1" a="1"/>
  <c r="I5184" i="1" s="1"/>
  <c r="I5183" i="1"/>
  <c r="I5183" i="1" a="1"/>
  <c r="I5182" i="1"/>
  <c r="I5182" i="1" a="1"/>
  <c r="I5181" i="1"/>
  <c r="I5181" i="1" a="1"/>
  <c r="I5180" i="1" a="1"/>
  <c r="I5180" i="1" s="1"/>
  <c r="I5179" i="1"/>
  <c r="I5179" i="1" a="1"/>
  <c r="I5178" i="1"/>
  <c r="I5178" i="1" a="1"/>
  <c r="I5177" i="1" a="1"/>
  <c r="I5177" i="1" s="1"/>
  <c r="I5176" i="1"/>
  <c r="I5176" i="1" a="1"/>
  <c r="I5175" i="1"/>
  <c r="I5175" i="1" a="1"/>
  <c r="I5174" i="1" a="1"/>
  <c r="I5174" i="1" s="1"/>
  <c r="I5173" i="1"/>
  <c r="I5173" i="1" a="1"/>
  <c r="I5172" i="1"/>
  <c r="I5172" i="1" a="1"/>
  <c r="I5171" i="1"/>
  <c r="I5171" i="1" a="1"/>
  <c r="I5170" i="1" a="1"/>
  <c r="I5170" i="1" s="1"/>
  <c r="I5169" i="1" a="1"/>
  <c r="I5169" i="1" s="1"/>
  <c r="I5168" i="1" a="1"/>
  <c r="I5168" i="1" s="1"/>
  <c r="I5167" i="1"/>
  <c r="I5167" i="1" a="1"/>
  <c r="I5166" i="1"/>
  <c r="I5166" i="1" a="1"/>
  <c r="I5165" i="1" a="1"/>
  <c r="I5165" i="1" s="1"/>
  <c r="I5164" i="1" a="1"/>
  <c r="I5164" i="1" s="1"/>
  <c r="I5163" i="1" a="1"/>
  <c r="I5163" i="1" s="1"/>
  <c r="I5162" i="1"/>
  <c r="I5162" i="1" a="1"/>
  <c r="I5161" i="1" a="1"/>
  <c r="I5161" i="1" s="1"/>
  <c r="I5160" i="1"/>
  <c r="I5160" i="1" a="1"/>
  <c r="I5159" i="1" a="1"/>
  <c r="I5159" i="1" s="1"/>
  <c r="I5158" i="1" a="1"/>
  <c r="I5158" i="1" s="1"/>
  <c r="I5157" i="1" a="1"/>
  <c r="I5157" i="1" s="1"/>
  <c r="I5156" i="1"/>
  <c r="I5156" i="1" a="1"/>
  <c r="I5155" i="1"/>
  <c r="I5155" i="1" a="1"/>
  <c r="I5154" i="1" a="1"/>
  <c r="I5154" i="1" s="1"/>
  <c r="I5153" i="1" a="1"/>
  <c r="I5153" i="1" s="1"/>
  <c r="I5152" i="1"/>
  <c r="I5152" i="1" a="1"/>
  <c r="I5151" i="1" a="1"/>
  <c r="I5151" i="1" s="1"/>
  <c r="I5150" i="1" a="1"/>
  <c r="I5150" i="1" s="1"/>
  <c r="I5149" i="1"/>
  <c r="I5149" i="1" a="1"/>
  <c r="I5148" i="1" a="1"/>
  <c r="I5148" i="1" s="1"/>
  <c r="I5147" i="1" a="1"/>
  <c r="I5147" i="1" s="1"/>
  <c r="I5146" i="1" a="1"/>
  <c r="I5146" i="1" s="1"/>
  <c r="I5145" i="1" a="1"/>
  <c r="I5145" i="1" s="1"/>
  <c r="I5144" i="1" a="1"/>
  <c r="I5144" i="1" s="1"/>
  <c r="I5143" i="1"/>
  <c r="I5143" i="1" a="1"/>
  <c r="I5142" i="1" a="1"/>
  <c r="I5142" i="1" s="1"/>
  <c r="I5141" i="1" a="1"/>
  <c r="I5141" i="1" s="1"/>
  <c r="I5140" i="1" a="1"/>
  <c r="I5140" i="1" s="1"/>
  <c r="I5139" i="1"/>
  <c r="I5139" i="1" a="1"/>
  <c r="I5138" i="1"/>
  <c r="I5138" i="1" a="1"/>
  <c r="I5137" i="1"/>
  <c r="I5137" i="1" a="1"/>
  <c r="I5136" i="1" a="1"/>
  <c r="I5136" i="1" s="1"/>
  <c r="I5135" i="1" a="1"/>
  <c r="I5135" i="1" s="1"/>
  <c r="I5134" i="1"/>
  <c r="I5134" i="1" a="1"/>
  <c r="I5133" i="1"/>
  <c r="I5133" i="1" a="1"/>
  <c r="I5132" i="1" a="1"/>
  <c r="I5132" i="1" s="1"/>
  <c r="I5131" i="1"/>
  <c r="I5131" i="1" a="1"/>
  <c r="I5130" i="1" a="1"/>
  <c r="I5130" i="1" s="1"/>
  <c r="I5129" i="1"/>
  <c r="I5129" i="1" a="1"/>
  <c r="I5128" i="1"/>
  <c r="I5128" i="1" a="1"/>
  <c r="I5127" i="1" a="1"/>
  <c r="I5127" i="1" s="1"/>
  <c r="I5126" i="1" a="1"/>
  <c r="I5126" i="1" s="1"/>
  <c r="I5125" i="1" a="1"/>
  <c r="I5125" i="1" s="1"/>
  <c r="I5124" i="1"/>
  <c r="I5124" i="1" a="1"/>
  <c r="I5123" i="1" a="1"/>
  <c r="I5123" i="1" s="1"/>
  <c r="I5122" i="1" a="1"/>
  <c r="I5122" i="1" s="1"/>
  <c r="I5121" i="1" a="1"/>
  <c r="I5121" i="1" s="1"/>
  <c r="I5120" i="1" a="1"/>
  <c r="I5120" i="1" s="1"/>
  <c r="I5119" i="1"/>
  <c r="I5119" i="1" a="1"/>
  <c r="I5118" i="1"/>
  <c r="I5118" i="1" a="1"/>
  <c r="I5117" i="1" a="1"/>
  <c r="I5117" i="1" s="1"/>
  <c r="I5116" i="1" a="1"/>
  <c r="I5116" i="1" s="1"/>
  <c r="I5115" i="1" a="1"/>
  <c r="I5115" i="1" s="1"/>
  <c r="I5114" i="1"/>
  <c r="I5114" i="1" a="1"/>
  <c r="I5113" i="1" a="1"/>
  <c r="I5113" i="1" s="1"/>
  <c r="I5112" i="1"/>
  <c r="I5112" i="1" a="1"/>
  <c r="I5111" i="1"/>
  <c r="I5111" i="1" a="1"/>
  <c r="I5110" i="1"/>
  <c r="I5110" i="1" a="1"/>
  <c r="I5109" i="1"/>
  <c r="I5109" i="1" a="1"/>
  <c r="I5108" i="1"/>
  <c r="I5108" i="1" a="1"/>
  <c r="I5107" i="1"/>
  <c r="I5107" i="1" a="1"/>
  <c r="I5106" i="1"/>
  <c r="I5106" i="1" a="1"/>
  <c r="I5105" i="1"/>
  <c r="I5105" i="1" a="1"/>
  <c r="I5104" i="1" a="1"/>
  <c r="I5104" i="1" s="1"/>
  <c r="I5103" i="1" a="1"/>
  <c r="I5103" i="1" s="1"/>
  <c r="I5102" i="1" a="1"/>
  <c r="I5102" i="1" s="1"/>
  <c r="I5101" i="1" a="1"/>
  <c r="I5101" i="1" s="1"/>
  <c r="I5100" i="1"/>
  <c r="I5100" i="1" a="1"/>
  <c r="I5099" i="1"/>
  <c r="I5099" i="1" a="1"/>
  <c r="I5098" i="1" a="1"/>
  <c r="I5098" i="1" s="1"/>
  <c r="I5097" i="1" a="1"/>
  <c r="I5097" i="1" s="1"/>
  <c r="I5096" i="1"/>
  <c r="I5096" i="1" a="1"/>
  <c r="I5095" i="1" a="1"/>
  <c r="I5095" i="1" s="1"/>
  <c r="I5094" i="1" a="1"/>
  <c r="I5094" i="1" s="1"/>
  <c r="I5093" i="1"/>
  <c r="I5093" i="1" a="1"/>
  <c r="I5092" i="1"/>
  <c r="I5092" i="1" a="1"/>
  <c r="I5091" i="1"/>
  <c r="I5091" i="1" a="1"/>
  <c r="I5090" i="1" a="1"/>
  <c r="I5090" i="1" s="1"/>
  <c r="I5089" i="1"/>
  <c r="I5089" i="1" a="1"/>
  <c r="I5088" i="1"/>
  <c r="I5088" i="1" a="1"/>
  <c r="I5087" i="1"/>
  <c r="I5087" i="1" a="1"/>
  <c r="I5086" i="1" a="1"/>
  <c r="I5086" i="1" s="1"/>
  <c r="I5085" i="1"/>
  <c r="I5085" i="1" a="1"/>
  <c r="I5084" i="1" a="1"/>
  <c r="I5084" i="1" s="1"/>
  <c r="I5083" i="1" a="1"/>
  <c r="I5083" i="1" s="1"/>
  <c r="I5082" i="1"/>
  <c r="I5082" i="1" a="1"/>
  <c r="I5081" i="1" a="1"/>
  <c r="I5081" i="1" s="1"/>
  <c r="I5080" i="1"/>
  <c r="I5080" i="1" a="1"/>
  <c r="I5079" i="1" a="1"/>
  <c r="I5079" i="1" s="1"/>
  <c r="I5078" i="1"/>
  <c r="I5078" i="1" a="1"/>
  <c r="I5077" i="1" a="1"/>
  <c r="I5077" i="1" s="1"/>
  <c r="I5076" i="1" a="1"/>
  <c r="I5076" i="1" s="1"/>
  <c r="I5075" i="1" a="1"/>
  <c r="I5075" i="1" s="1"/>
  <c r="I5074" i="1"/>
  <c r="I5074" i="1" a="1"/>
  <c r="I5073" i="1" a="1"/>
  <c r="I5073" i="1" s="1"/>
  <c r="I5072" i="1"/>
  <c r="I5072" i="1" a="1"/>
  <c r="I5071" i="1" a="1"/>
  <c r="I5071" i="1" s="1"/>
  <c r="I5070" i="1"/>
  <c r="I5070" i="1" a="1"/>
  <c r="I5069" i="1"/>
  <c r="I5069" i="1" a="1"/>
  <c r="I5068" i="1" a="1"/>
  <c r="I5068" i="1" s="1"/>
  <c r="I5067" i="1" a="1"/>
  <c r="I5067" i="1" s="1"/>
  <c r="I5066" i="1"/>
  <c r="I5066" i="1" a="1"/>
  <c r="I5065" i="1" a="1"/>
  <c r="I5065" i="1" s="1"/>
  <c r="I5064" i="1" a="1"/>
  <c r="I5064" i="1" s="1"/>
  <c r="I5063" i="1"/>
  <c r="I5063" i="1" a="1"/>
  <c r="I5062" i="1" a="1"/>
  <c r="I5062" i="1" s="1"/>
  <c r="I5061" i="1" a="1"/>
  <c r="I5061" i="1" s="1"/>
  <c r="I5060" i="1"/>
  <c r="I5060" i="1" a="1"/>
  <c r="I5059" i="1" a="1"/>
  <c r="I5059" i="1" s="1"/>
  <c r="I5058" i="1"/>
  <c r="I5058" i="1" a="1"/>
  <c r="I5057" i="1" a="1"/>
  <c r="I5057" i="1" s="1"/>
  <c r="I5056" i="1" a="1"/>
  <c r="I5056" i="1" s="1"/>
  <c r="I5055" i="1"/>
  <c r="I5055" i="1" a="1"/>
  <c r="I5054" i="1"/>
  <c r="I5054" i="1" a="1"/>
  <c r="I5053" i="1" a="1"/>
  <c r="I5053" i="1" s="1"/>
  <c r="I5052" i="1" a="1"/>
  <c r="I5052" i="1" s="1"/>
  <c r="I5051" i="1"/>
  <c r="I5051" i="1" a="1"/>
  <c r="I5050" i="1" a="1"/>
  <c r="I5050" i="1" s="1"/>
  <c r="I5049" i="1" a="1"/>
  <c r="I5049" i="1" s="1"/>
  <c r="I5048" i="1" a="1"/>
  <c r="I5048" i="1" s="1"/>
  <c r="I5047" i="1"/>
  <c r="I5047" i="1" a="1"/>
  <c r="I5046" i="1" a="1"/>
  <c r="I5046" i="1" s="1"/>
  <c r="I5045" i="1" a="1"/>
  <c r="I5045" i="1" s="1"/>
  <c r="I5044" i="1"/>
  <c r="I5044" i="1" a="1"/>
  <c r="I5043" i="1" a="1"/>
  <c r="I5043" i="1" s="1"/>
  <c r="I5042" i="1"/>
  <c r="I5042" i="1" a="1"/>
  <c r="I5041" i="1" a="1"/>
  <c r="I5041" i="1" s="1"/>
  <c r="I5040" i="1"/>
  <c r="I5040" i="1" a="1"/>
  <c r="I5039" i="1"/>
  <c r="I5039" i="1" a="1"/>
  <c r="I5038" i="1" a="1"/>
  <c r="I5038" i="1" s="1"/>
  <c r="I5037" i="1" a="1"/>
  <c r="I5037" i="1" s="1"/>
  <c r="I5036" i="1"/>
  <c r="I5036" i="1" a="1"/>
  <c r="I5035" i="1" a="1"/>
  <c r="I5035" i="1" s="1"/>
  <c r="I5034" i="1" a="1"/>
  <c r="I5034" i="1" s="1"/>
  <c r="I5033" i="1" a="1"/>
  <c r="I5033" i="1" s="1"/>
  <c r="I5032" i="1" a="1"/>
  <c r="I5032" i="1" s="1"/>
  <c r="I5031" i="1" a="1"/>
  <c r="I5031" i="1" s="1"/>
  <c r="I5030" i="1" a="1"/>
  <c r="I5030" i="1" s="1"/>
  <c r="I5029" i="1" a="1"/>
  <c r="I5029" i="1" s="1"/>
  <c r="I5028" i="1"/>
  <c r="I5028" i="1" a="1"/>
  <c r="I5027" i="1" a="1"/>
  <c r="I5027" i="1" s="1"/>
  <c r="I5026" i="1"/>
  <c r="I5026" i="1" a="1"/>
  <c r="I5025" i="1" a="1"/>
  <c r="I5025" i="1" s="1"/>
  <c r="I5024" i="1" a="1"/>
  <c r="I5024" i="1" s="1"/>
  <c r="I5023" i="1" a="1"/>
  <c r="I5023" i="1" s="1"/>
  <c r="I5022" i="1"/>
  <c r="I5022" i="1" a="1"/>
  <c r="I5021" i="1"/>
  <c r="I5021" i="1" a="1"/>
  <c r="I5020" i="1"/>
  <c r="I5020" i="1" a="1"/>
  <c r="I5019" i="1" a="1"/>
  <c r="I5019" i="1" s="1"/>
  <c r="I5018" i="1" a="1"/>
  <c r="I5018" i="1" s="1"/>
  <c r="I5017" i="1" a="1"/>
  <c r="I5017" i="1" s="1"/>
  <c r="I5016" i="1"/>
  <c r="I5016" i="1" a="1"/>
  <c r="I5015" i="1" a="1"/>
  <c r="I5015" i="1" s="1"/>
  <c r="I5014" i="1" a="1"/>
  <c r="I5014" i="1" s="1"/>
  <c r="I5013" i="1" a="1"/>
  <c r="I5013" i="1" s="1"/>
  <c r="I5012" i="1" a="1"/>
  <c r="I5012" i="1" s="1"/>
  <c r="I5011" i="1"/>
  <c r="I5011" i="1" a="1"/>
  <c r="I5010" i="1"/>
  <c r="I5010" i="1" a="1"/>
  <c r="I5009" i="1" a="1"/>
  <c r="I5009" i="1" s="1"/>
  <c r="I5008" i="1" a="1"/>
  <c r="I5008" i="1" s="1"/>
  <c r="I5007" i="1" a="1"/>
  <c r="I5007" i="1" s="1"/>
  <c r="I5006" i="1"/>
  <c r="I5006" i="1" a="1"/>
  <c r="I5005" i="1" a="1"/>
  <c r="I5005" i="1" s="1"/>
  <c r="I5004" i="1"/>
  <c r="I5004" i="1" a="1"/>
  <c r="I5003" i="1"/>
  <c r="I5003" i="1" a="1"/>
  <c r="I5002" i="1"/>
  <c r="I5002" i="1" a="1"/>
  <c r="I5001" i="1" a="1"/>
  <c r="I5001" i="1" s="1"/>
  <c r="I5000" i="1" a="1"/>
  <c r="I5000" i="1" s="1"/>
  <c r="I4999" i="1"/>
  <c r="I4999" i="1" a="1"/>
  <c r="I4998" i="1" a="1"/>
  <c r="I4998" i="1" s="1"/>
  <c r="I4997" i="1"/>
  <c r="I4997" i="1" a="1"/>
  <c r="I4996" i="1" a="1"/>
  <c r="I4996" i="1" s="1"/>
  <c r="I4995" i="1" a="1"/>
  <c r="I4995" i="1" s="1"/>
  <c r="I4994" i="1" a="1"/>
  <c r="I4994" i="1" s="1"/>
  <c r="I4993" i="1" a="1"/>
  <c r="I4993" i="1" s="1"/>
  <c r="I4992" i="1"/>
  <c r="I4992" i="1" a="1"/>
  <c r="I4991" i="1" a="1"/>
  <c r="I4991" i="1" s="1"/>
  <c r="I4990" i="1" a="1"/>
  <c r="I4990" i="1" s="1"/>
  <c r="I4989" i="1" a="1"/>
  <c r="I4989" i="1" s="1"/>
  <c r="I4988" i="1" a="1"/>
  <c r="I4988" i="1" s="1"/>
  <c r="I4987" i="1"/>
  <c r="I4987" i="1" a="1"/>
  <c r="I4986" i="1" a="1"/>
  <c r="I4986" i="1" s="1"/>
  <c r="I4985" i="1"/>
  <c r="I4985" i="1" a="1"/>
  <c r="I4984" i="1"/>
  <c r="I4984" i="1" a="1"/>
  <c r="I4983" i="1"/>
  <c r="I4983" i="1" a="1"/>
  <c r="I4982" i="1" a="1"/>
  <c r="I4982" i="1" s="1"/>
  <c r="I4981" i="1"/>
  <c r="I4981" i="1" a="1"/>
  <c r="I4980" i="1"/>
  <c r="I4980" i="1" a="1"/>
  <c r="I4979" i="1" a="1"/>
  <c r="I4979" i="1" s="1"/>
  <c r="I4978" i="1"/>
  <c r="I4978" i="1" a="1"/>
  <c r="I4977" i="1" a="1"/>
  <c r="I4977" i="1" s="1"/>
  <c r="I4976" i="1" a="1"/>
  <c r="I4976" i="1" s="1"/>
  <c r="I4975" i="1" a="1"/>
  <c r="I4975" i="1" s="1"/>
  <c r="I4974" i="1" a="1"/>
  <c r="I4974" i="1" s="1"/>
  <c r="I4973" i="1" a="1"/>
  <c r="I4973" i="1" s="1"/>
  <c r="I4972" i="1" a="1"/>
  <c r="I4972" i="1" s="1"/>
  <c r="I4971" i="1" a="1"/>
  <c r="I4971" i="1" s="1"/>
  <c r="I4970" i="1" a="1"/>
  <c r="I4970" i="1" s="1"/>
  <c r="I4969" i="1" a="1"/>
  <c r="I4969" i="1" s="1"/>
  <c r="I4968" i="1"/>
  <c r="I4968" i="1" a="1"/>
  <c r="I4967" i="1" a="1"/>
  <c r="I4967" i="1" s="1"/>
  <c r="I4966" i="1"/>
  <c r="I4966" i="1" a="1"/>
  <c r="I4965" i="1"/>
  <c r="I4965" i="1" a="1"/>
  <c r="I4964" i="1" a="1"/>
  <c r="I4964" i="1" s="1"/>
  <c r="I4963" i="1"/>
  <c r="I4963" i="1" a="1"/>
  <c r="I4962" i="1"/>
  <c r="I4962" i="1" a="1"/>
  <c r="I4961" i="1"/>
  <c r="I4961" i="1" a="1"/>
  <c r="I4960" i="1" a="1"/>
  <c r="I4960" i="1" s="1"/>
  <c r="I4959" i="1"/>
  <c r="I4959" i="1" a="1"/>
  <c r="I4958" i="1" a="1"/>
  <c r="I4958" i="1" s="1"/>
  <c r="I4957" i="1" a="1"/>
  <c r="I4957" i="1" s="1"/>
  <c r="I4956" i="1" a="1"/>
  <c r="I4956" i="1" s="1"/>
  <c r="I4955" i="1" a="1"/>
  <c r="I4955" i="1" s="1"/>
  <c r="I4954" i="1"/>
  <c r="I4954" i="1" a="1"/>
  <c r="I4953" i="1" a="1"/>
  <c r="I4953" i="1" s="1"/>
  <c r="I4952" i="1" a="1"/>
  <c r="I4952" i="1" s="1"/>
  <c r="I4951" i="1"/>
  <c r="I4951" i="1" a="1"/>
  <c r="I4950" i="1" a="1"/>
  <c r="I4950" i="1" s="1"/>
  <c r="I4949" i="1"/>
  <c r="I4949" i="1" a="1"/>
  <c r="I4948" i="1" a="1"/>
  <c r="I4948" i="1" s="1"/>
  <c r="I4947" i="1"/>
  <c r="I4947" i="1" a="1"/>
  <c r="I4946" i="1" a="1"/>
  <c r="I4946" i="1" s="1"/>
  <c r="I4945" i="1" a="1"/>
  <c r="I4945" i="1" s="1"/>
  <c r="I4944" i="1"/>
  <c r="I4944" i="1" a="1"/>
  <c r="I4943" i="1"/>
  <c r="I4943" i="1" a="1"/>
  <c r="I4942" i="1"/>
  <c r="I4942" i="1" a="1"/>
  <c r="I4941" i="1" a="1"/>
  <c r="I4941" i="1" s="1"/>
  <c r="I4940" i="1"/>
  <c r="I4940" i="1" a="1"/>
  <c r="I4939" i="1" a="1"/>
  <c r="I4939" i="1" s="1"/>
  <c r="I4938" i="1" a="1"/>
  <c r="I4938" i="1" s="1"/>
  <c r="I4937" i="1" a="1"/>
  <c r="I4937" i="1" s="1"/>
  <c r="I4936" i="1"/>
  <c r="I4936" i="1" a="1"/>
  <c r="I4935" i="1"/>
  <c r="I4935" i="1" a="1"/>
  <c r="I4934" i="1" a="1"/>
  <c r="I4934" i="1" s="1"/>
  <c r="I4933" i="1" a="1"/>
  <c r="I4933" i="1" s="1"/>
  <c r="I4932" i="1"/>
  <c r="I4932" i="1" a="1"/>
  <c r="I4931" i="1" a="1"/>
  <c r="I4931" i="1" s="1"/>
  <c r="I4930" i="1"/>
  <c r="I4930" i="1" a="1"/>
  <c r="I4929" i="1" a="1"/>
  <c r="I4929" i="1" s="1"/>
  <c r="I4928" i="1" a="1"/>
  <c r="I4928" i="1" s="1"/>
  <c r="I4927" i="1"/>
  <c r="I4927" i="1" a="1"/>
  <c r="I4926" i="1" a="1"/>
  <c r="I4926" i="1" s="1"/>
  <c r="I4925" i="1"/>
  <c r="I4925" i="1" a="1"/>
  <c r="I4924" i="1"/>
  <c r="I4924" i="1" a="1"/>
  <c r="I4923" i="1"/>
  <c r="I4923" i="1" a="1"/>
  <c r="I4922" i="1" a="1"/>
  <c r="I4922" i="1" s="1"/>
  <c r="I4921" i="1"/>
  <c r="I4921" i="1" a="1"/>
  <c r="I4920" i="1" a="1"/>
  <c r="I4920" i="1" s="1"/>
  <c r="I4919" i="1" a="1"/>
  <c r="I4919" i="1" s="1"/>
  <c r="I4918" i="1"/>
  <c r="I4918" i="1" a="1"/>
  <c r="I4917" i="1"/>
  <c r="I4917" i="1" a="1"/>
  <c r="I4916" i="1"/>
  <c r="I4916" i="1" a="1"/>
  <c r="I4915" i="1" a="1"/>
  <c r="I4915" i="1" s="1"/>
  <c r="I4914" i="1" a="1"/>
  <c r="I4914" i="1" s="1"/>
  <c r="I4913" i="1"/>
  <c r="I4913" i="1" a="1"/>
  <c r="I4912" i="1" a="1"/>
  <c r="I4912" i="1" s="1"/>
  <c r="I4911" i="1"/>
  <c r="I4911" i="1" a="1"/>
  <c r="I4910" i="1" a="1"/>
  <c r="I4910" i="1" s="1"/>
  <c r="I4909" i="1" a="1"/>
  <c r="I4909" i="1" s="1"/>
  <c r="I4908" i="1"/>
  <c r="I4908" i="1" a="1"/>
  <c r="I4907" i="1" a="1"/>
  <c r="I4907" i="1" s="1"/>
  <c r="I4906" i="1"/>
  <c r="I4906" i="1" a="1"/>
  <c r="I4905" i="1"/>
  <c r="I4905" i="1" a="1"/>
  <c r="I4904" i="1"/>
  <c r="I4904" i="1" a="1"/>
  <c r="I4903" i="1" a="1"/>
  <c r="I4903" i="1" s="1"/>
  <c r="I4902" i="1"/>
  <c r="I4902" i="1" a="1"/>
  <c r="I4901" i="1" a="1"/>
  <c r="I4901" i="1" s="1"/>
  <c r="I4900" i="1" a="1"/>
  <c r="I4900" i="1" s="1"/>
  <c r="I4899" i="1"/>
  <c r="I4899" i="1" a="1"/>
  <c r="I4898" i="1"/>
  <c r="I4898" i="1" a="1"/>
  <c r="I4897" i="1"/>
  <c r="I4897" i="1" a="1"/>
  <c r="I4896" i="1" a="1"/>
  <c r="I4896" i="1" s="1"/>
  <c r="I4895" i="1" a="1"/>
  <c r="I4895" i="1" s="1"/>
  <c r="I4894" i="1"/>
  <c r="I4894" i="1" a="1"/>
  <c r="I4893" i="1" a="1"/>
  <c r="I4893" i="1" s="1"/>
  <c r="I4892" i="1" a="1"/>
  <c r="I4892" i="1" s="1"/>
  <c r="I4891" i="1" a="1"/>
  <c r="I4891" i="1" s="1"/>
  <c r="I4890" i="1" a="1"/>
  <c r="I4890" i="1" s="1"/>
  <c r="I4889" i="1"/>
  <c r="I4889" i="1" a="1"/>
  <c r="I4888" i="1" a="1"/>
  <c r="I4888" i="1" s="1"/>
  <c r="I4887" i="1"/>
  <c r="I4887" i="1" a="1"/>
  <c r="I4886" i="1"/>
  <c r="I4886" i="1" a="1"/>
  <c r="I4885" i="1"/>
  <c r="I4885" i="1" a="1"/>
  <c r="I4884" i="1" a="1"/>
  <c r="I4884" i="1" s="1"/>
  <c r="I4883" i="1" a="1"/>
  <c r="I4883" i="1" s="1"/>
  <c r="I4882" i="1"/>
  <c r="I4882" i="1" a="1"/>
  <c r="I4881" i="1" a="1"/>
  <c r="I4881" i="1" s="1"/>
  <c r="I4880" i="1"/>
  <c r="I4880" i="1" a="1"/>
  <c r="I4879" i="1"/>
  <c r="I4879" i="1" a="1"/>
  <c r="I4878" i="1"/>
  <c r="I4878" i="1" a="1"/>
  <c r="I4877" i="1" a="1"/>
  <c r="I4877" i="1" s="1"/>
  <c r="I4876" i="1" a="1"/>
  <c r="I4876" i="1" s="1"/>
  <c r="I4875" i="1"/>
  <c r="I4875" i="1" a="1"/>
  <c r="I4874" i="1" a="1"/>
  <c r="I4874" i="1" s="1"/>
  <c r="I4873" i="1"/>
  <c r="I4873" i="1" a="1"/>
  <c r="I4872" i="1" a="1"/>
  <c r="I4872" i="1" s="1"/>
  <c r="I4871" i="1" a="1"/>
  <c r="I4871" i="1" s="1"/>
  <c r="I4870" i="1"/>
  <c r="I4870" i="1" a="1"/>
  <c r="I4869" i="1" a="1"/>
  <c r="I4869" i="1" s="1"/>
  <c r="I4868" i="1"/>
  <c r="I4868" i="1" a="1"/>
  <c r="I4867" i="1" a="1"/>
  <c r="I4867" i="1" s="1"/>
  <c r="I4866" i="1"/>
  <c r="I4866" i="1" a="1"/>
  <c r="I4865" i="1" a="1"/>
  <c r="I4865" i="1" s="1"/>
  <c r="I4864" i="1" a="1"/>
  <c r="I4864" i="1" s="1"/>
  <c r="I4863" i="1"/>
  <c r="I4863" i="1" a="1"/>
  <c r="I4862" i="1" a="1"/>
  <c r="I4862" i="1" s="1"/>
  <c r="I4861" i="1"/>
  <c r="I4861" i="1" a="1"/>
  <c r="I4860" i="1"/>
  <c r="I4860" i="1" a="1"/>
  <c r="I4859" i="1"/>
  <c r="I4859" i="1" a="1"/>
  <c r="I4858" i="1" a="1"/>
  <c r="I4858" i="1" s="1"/>
  <c r="I4857" i="1" a="1"/>
  <c r="I4857" i="1" s="1"/>
  <c r="I4856" i="1" a="1"/>
  <c r="I4856" i="1" s="1"/>
  <c r="I4855" i="1" a="1"/>
  <c r="I4855" i="1" s="1"/>
  <c r="I4854" i="1"/>
  <c r="I4854" i="1" a="1"/>
  <c r="I4853" i="1" a="1"/>
  <c r="I4853" i="1" s="1"/>
  <c r="I4852" i="1" a="1"/>
  <c r="I4852" i="1" s="1"/>
  <c r="I4851" i="1"/>
  <c r="I4851" i="1" a="1"/>
  <c r="I4850" i="1" a="1"/>
  <c r="I4850" i="1" s="1"/>
  <c r="I4849" i="1"/>
  <c r="I4849" i="1" a="1"/>
  <c r="I4848" i="1" a="1"/>
  <c r="I4848" i="1" s="1"/>
  <c r="I4847" i="1" a="1"/>
  <c r="I4847" i="1" s="1"/>
  <c r="I4846" i="1"/>
  <c r="I4846" i="1" a="1"/>
  <c r="I4845" i="1" a="1"/>
  <c r="I4845" i="1" s="1"/>
  <c r="I4844" i="1"/>
  <c r="I4844" i="1" a="1"/>
  <c r="I4843" i="1" a="1"/>
  <c r="I4843" i="1" s="1"/>
  <c r="I4842" i="1"/>
  <c r="I4842" i="1" a="1"/>
  <c r="I4841" i="1"/>
  <c r="I4841" i="1" a="1"/>
  <c r="I4840" i="1"/>
  <c r="I4840" i="1" a="1"/>
  <c r="I4839" i="1" a="1"/>
  <c r="I4839" i="1" s="1"/>
  <c r="I4838" i="1" a="1"/>
  <c r="I4838" i="1" s="1"/>
  <c r="I4837" i="1"/>
  <c r="I4837" i="1" a="1"/>
  <c r="I4836" i="1" a="1"/>
  <c r="I4836" i="1" s="1"/>
  <c r="I4835" i="1"/>
  <c r="I4835" i="1" a="1"/>
  <c r="I4834" i="1" a="1"/>
  <c r="I4834" i="1" s="1"/>
  <c r="I4833" i="1" a="1"/>
  <c r="I4833" i="1" s="1"/>
  <c r="I4832" i="1" a="1"/>
  <c r="I4832" i="1" s="1"/>
  <c r="I4831" i="1" a="1"/>
  <c r="I4831" i="1" s="1"/>
  <c r="I4830" i="1"/>
  <c r="I4830" i="1" a="1"/>
  <c r="I4829" i="1" a="1"/>
  <c r="I4829" i="1" s="1"/>
  <c r="I4828" i="1" a="1"/>
  <c r="I4828" i="1" s="1"/>
  <c r="I4827" i="1"/>
  <c r="I4827" i="1" a="1"/>
  <c r="I4826" i="1" a="1"/>
  <c r="I4826" i="1" s="1"/>
  <c r="I4825" i="1"/>
  <c r="I4825" i="1" a="1"/>
  <c r="I4824" i="1" a="1"/>
  <c r="I4824" i="1" s="1"/>
  <c r="I4823" i="1"/>
  <c r="I4823" i="1" a="1"/>
  <c r="I4822" i="1"/>
  <c r="I4822" i="1" a="1"/>
  <c r="I4821" i="1"/>
  <c r="I4821" i="1" a="1"/>
  <c r="I4820" i="1" a="1"/>
  <c r="I4820" i="1" s="1"/>
  <c r="I4819" i="1" a="1"/>
  <c r="I4819" i="1" s="1"/>
  <c r="I4818" i="1"/>
  <c r="I4818" i="1" a="1"/>
  <c r="I4817" i="1" a="1"/>
  <c r="I4817" i="1" s="1"/>
  <c r="I4816" i="1"/>
  <c r="I4816" i="1" a="1"/>
  <c r="I4815" i="1" a="1"/>
  <c r="I4815" i="1" s="1"/>
  <c r="I4814" i="1" a="1"/>
  <c r="I4814" i="1" s="1"/>
  <c r="I4813" i="1" a="1"/>
  <c r="I4813" i="1" s="1"/>
  <c r="I4812" i="1" a="1"/>
  <c r="I4812" i="1" s="1"/>
  <c r="I4811" i="1" a="1"/>
  <c r="I4811" i="1" s="1"/>
  <c r="I4810" i="1" a="1"/>
  <c r="I4810" i="1" s="1"/>
  <c r="I4809" i="1" a="1"/>
  <c r="I4809" i="1" s="1"/>
  <c r="I4808" i="1"/>
  <c r="I4808" i="1" a="1"/>
  <c r="I4807" i="1" a="1"/>
  <c r="I4807" i="1" s="1"/>
  <c r="I4806" i="1"/>
  <c r="I4806" i="1" a="1"/>
  <c r="I4805" i="1" a="1"/>
  <c r="I4805" i="1" s="1"/>
  <c r="I4804" i="1"/>
  <c r="I4804" i="1" a="1"/>
  <c r="I4803" i="1"/>
  <c r="I4803" i="1" a="1"/>
  <c r="I4802" i="1" a="1"/>
  <c r="I4802" i="1" s="1"/>
  <c r="I4801" i="1"/>
  <c r="I4801" i="1" a="1"/>
  <c r="I4800" i="1"/>
  <c r="I4800" i="1" a="1"/>
  <c r="I4799" i="1"/>
  <c r="I4799" i="1" a="1"/>
  <c r="I4798" i="1" a="1"/>
  <c r="I4798" i="1" s="1"/>
  <c r="I4797" i="1"/>
  <c r="I4797" i="1" a="1"/>
  <c r="I4796" i="1" a="1"/>
  <c r="I4796" i="1" s="1"/>
  <c r="I4795" i="1" a="1"/>
  <c r="I4795" i="1" s="1"/>
  <c r="I4794" i="1" a="1"/>
  <c r="I4794" i="1" s="1"/>
  <c r="I4793" i="1" a="1"/>
  <c r="I4793" i="1" s="1"/>
  <c r="I4792" i="1"/>
  <c r="I4792" i="1" a="1"/>
  <c r="I4791" i="1" a="1"/>
  <c r="I4791" i="1" s="1"/>
  <c r="I4790" i="1" a="1"/>
  <c r="I4790" i="1" s="1"/>
  <c r="I4789" i="1"/>
  <c r="I4789" i="1" a="1"/>
  <c r="I4788" i="1" a="1"/>
  <c r="I4788" i="1" s="1"/>
  <c r="I4787" i="1"/>
  <c r="I4787" i="1" a="1"/>
  <c r="I4786" i="1" a="1"/>
  <c r="I4786" i="1" s="1"/>
  <c r="I4785" i="1"/>
  <c r="I4785" i="1" a="1"/>
  <c r="I4784" i="1" a="1"/>
  <c r="I4784" i="1" s="1"/>
  <c r="I4783" i="1" a="1"/>
  <c r="I4783" i="1" s="1"/>
  <c r="I4782" i="1"/>
  <c r="I4782" i="1" a="1"/>
  <c r="I4781" i="1"/>
  <c r="I4781" i="1" a="1"/>
  <c r="I4780" i="1"/>
  <c r="I4780" i="1" a="1"/>
  <c r="I4779" i="1" a="1"/>
  <c r="I4779" i="1" s="1"/>
  <c r="I4778" i="1"/>
  <c r="I4778" i="1" a="1"/>
  <c r="I4777" i="1" a="1"/>
  <c r="I4777" i="1" s="1"/>
  <c r="I4776" i="1" a="1"/>
  <c r="I4776" i="1" s="1"/>
  <c r="I4775" i="1" a="1"/>
  <c r="I4775" i="1" s="1"/>
  <c r="I4774" i="1"/>
  <c r="I4774" i="1" a="1"/>
  <c r="I4773" i="1"/>
  <c r="I4773" i="1" a="1"/>
  <c r="I4772" i="1" a="1"/>
  <c r="I4772" i="1" s="1"/>
  <c r="I4771" i="1" a="1"/>
  <c r="I4771" i="1" s="1"/>
  <c r="I4770" i="1"/>
  <c r="I4770" i="1" a="1"/>
  <c r="I4769" i="1" a="1"/>
  <c r="I4769" i="1" s="1"/>
  <c r="I4768" i="1"/>
  <c r="I4768" i="1" a="1"/>
  <c r="I4767" i="1" a="1"/>
  <c r="I4767" i="1" s="1"/>
  <c r="I4766" i="1" a="1"/>
  <c r="I4766" i="1" s="1"/>
  <c r="I4765" i="1" a="1"/>
  <c r="I4765" i="1" s="1"/>
  <c r="I4764" i="1" a="1"/>
  <c r="I4764" i="1" s="1"/>
  <c r="I4763" i="1"/>
  <c r="I4763" i="1" a="1"/>
  <c r="I4762" i="1"/>
  <c r="I4762" i="1" a="1"/>
  <c r="I4761" i="1"/>
  <c r="I4761" i="1" a="1"/>
  <c r="I4760" i="1" a="1"/>
  <c r="I4760" i="1" s="1"/>
  <c r="I4759" i="1"/>
  <c r="I4759" i="1" a="1"/>
  <c r="I4758" i="1" a="1"/>
  <c r="I4758" i="1" s="1"/>
  <c r="I4757" i="1" a="1"/>
  <c r="I4757" i="1" s="1"/>
  <c r="I4756" i="1"/>
  <c r="I4756" i="1" a="1"/>
  <c r="I4755" i="1"/>
  <c r="I4755" i="1" a="1"/>
  <c r="I4754" i="1"/>
  <c r="I4754" i="1" a="1"/>
  <c r="I4753" i="1" a="1"/>
  <c r="I4753" i="1" s="1"/>
  <c r="I4752" i="1" a="1"/>
  <c r="I4752" i="1" s="1"/>
  <c r="I4751" i="1"/>
  <c r="I4751" i="1" a="1"/>
  <c r="I4750" i="1" a="1"/>
  <c r="I4750" i="1" s="1"/>
  <c r="I4749" i="1"/>
  <c r="I4749" i="1" a="1"/>
  <c r="I4748" i="1" a="1"/>
  <c r="I4748" i="1" s="1"/>
  <c r="I4747" i="1" a="1"/>
  <c r="I4747" i="1" s="1"/>
  <c r="I4746" i="1" a="1"/>
  <c r="I4746" i="1" s="1"/>
  <c r="I4745" i="1" a="1"/>
  <c r="I4745" i="1" s="1"/>
  <c r="I4744" i="1"/>
  <c r="I4744" i="1" a="1"/>
  <c r="I4743" i="1"/>
  <c r="I4743" i="1" a="1"/>
  <c r="I4742" i="1"/>
  <c r="I4742" i="1" a="1"/>
  <c r="I4741" i="1" a="1"/>
  <c r="I4741" i="1" s="1"/>
  <c r="I4740" i="1"/>
  <c r="I4740" i="1" a="1"/>
  <c r="I4739" i="1" a="1"/>
  <c r="I4739" i="1" s="1"/>
  <c r="I4738" i="1" a="1"/>
  <c r="I4738" i="1" s="1"/>
  <c r="I4737" i="1"/>
  <c r="I4737" i="1" a="1"/>
  <c r="I4736" i="1"/>
  <c r="I4736" i="1" a="1"/>
  <c r="I4735" i="1"/>
  <c r="I4735" i="1" a="1"/>
  <c r="I4734" i="1" a="1"/>
  <c r="I4734" i="1" s="1"/>
  <c r="I4733" i="1" a="1"/>
  <c r="I4733" i="1" s="1"/>
  <c r="I4732" i="1"/>
  <c r="I4732" i="1" a="1"/>
  <c r="I4731" i="1" a="1"/>
  <c r="I4731" i="1" s="1"/>
  <c r="I4730" i="1" a="1"/>
  <c r="I4730" i="1" s="1"/>
  <c r="I4729" i="1" a="1"/>
  <c r="I4729" i="1" s="1"/>
  <c r="I4728" i="1" a="1"/>
  <c r="I4728" i="1" s="1"/>
  <c r="I4727" i="1" a="1"/>
  <c r="I4727" i="1" s="1"/>
  <c r="I4726" i="1" a="1"/>
  <c r="I4726" i="1" s="1"/>
  <c r="I4725" i="1"/>
  <c r="I4725" i="1" a="1"/>
  <c r="I4724" i="1"/>
  <c r="I4724" i="1" a="1"/>
  <c r="I4723" i="1"/>
  <c r="I4723" i="1" a="1"/>
  <c r="I4722" i="1" a="1"/>
  <c r="I4722" i="1" s="1"/>
  <c r="I4721" i="1" a="1"/>
  <c r="I4721" i="1" s="1"/>
  <c r="I4720" i="1"/>
  <c r="I4720" i="1" a="1"/>
  <c r="I4719" i="1" a="1"/>
  <c r="I4719" i="1" s="1"/>
  <c r="I4718" i="1"/>
  <c r="I4718" i="1" a="1"/>
  <c r="I4717" i="1"/>
  <c r="I4717" i="1" a="1"/>
  <c r="I4716" i="1"/>
  <c r="I4716" i="1" a="1"/>
  <c r="I4715" i="1" a="1"/>
  <c r="I4715" i="1" s="1"/>
  <c r="I4714" i="1" a="1"/>
  <c r="I4714" i="1" s="1"/>
  <c r="I4713" i="1"/>
  <c r="I4713" i="1" a="1"/>
  <c r="I4712" i="1" a="1"/>
  <c r="I4712" i="1" s="1"/>
  <c r="I4711" i="1"/>
  <c r="I4711" i="1" a="1"/>
  <c r="I4710" i="1" a="1"/>
  <c r="I4710" i="1" s="1"/>
  <c r="I4709" i="1" a="1"/>
  <c r="I4709" i="1" s="1"/>
  <c r="I4708" i="1" a="1"/>
  <c r="I4708" i="1" s="1"/>
  <c r="I4707" i="1" a="1"/>
  <c r="I4707" i="1" s="1"/>
  <c r="I4706" i="1"/>
  <c r="I4706" i="1" a="1"/>
  <c r="I4705" i="1"/>
  <c r="I4705" i="1" a="1"/>
  <c r="I4704" i="1"/>
  <c r="I4704" i="1" a="1"/>
  <c r="I4703" i="1" a="1"/>
  <c r="I4703" i="1" s="1"/>
  <c r="I4702" i="1" a="1"/>
  <c r="I4702" i="1" s="1"/>
  <c r="I4701" i="1"/>
  <c r="I4701" i="1" a="1"/>
  <c r="I4700" i="1" a="1"/>
  <c r="I4700" i="1" s="1"/>
  <c r="I4699" i="1"/>
  <c r="I4699" i="1" a="1"/>
  <c r="I4698" i="1"/>
  <c r="I4698" i="1" a="1"/>
  <c r="I4697" i="1"/>
  <c r="I4697" i="1" a="1"/>
  <c r="I4696" i="1" a="1"/>
  <c r="I4696" i="1" s="1"/>
  <c r="I4695" i="1" a="1"/>
  <c r="I4695" i="1" s="1"/>
  <c r="I4694" i="1" a="1"/>
  <c r="I4694" i="1" s="1"/>
  <c r="I4693" i="1" a="1"/>
  <c r="I4693" i="1" s="1"/>
  <c r="I4692" i="1"/>
  <c r="I4692" i="1" a="1"/>
  <c r="I4691" i="1" a="1"/>
  <c r="I4691" i="1" s="1"/>
  <c r="I4690" i="1" a="1"/>
  <c r="I4690" i="1" s="1"/>
  <c r="I4689" i="1" a="1"/>
  <c r="I4689" i="1" s="1"/>
  <c r="I4688" i="1" a="1"/>
  <c r="I4688" i="1" s="1"/>
  <c r="I4687" i="1"/>
  <c r="I4687" i="1" a="1"/>
  <c r="I4686" i="1"/>
  <c r="I4686" i="1" a="1"/>
  <c r="I4685" i="1" a="1"/>
  <c r="I4685" i="1" s="1"/>
  <c r="I4684" i="1"/>
  <c r="I4684" i="1" a="1"/>
  <c r="I4683" i="1" a="1"/>
  <c r="I4683" i="1" s="1"/>
  <c r="I4682" i="1"/>
  <c r="I4682" i="1" a="1"/>
  <c r="I4681" i="1" a="1"/>
  <c r="I4681" i="1" s="1"/>
  <c r="I4680" i="1"/>
  <c r="I4680" i="1" a="1"/>
  <c r="I4679" i="1" a="1"/>
  <c r="I4679" i="1" s="1"/>
  <c r="I4678" i="1"/>
  <c r="I4678" i="1" a="1"/>
  <c r="I4677" i="1" a="1"/>
  <c r="I4677" i="1" s="1"/>
  <c r="I4676" i="1" a="1"/>
  <c r="I4676" i="1" s="1"/>
  <c r="I4675" i="1"/>
  <c r="I4675" i="1" a="1"/>
  <c r="I4674" i="1" a="1"/>
  <c r="I4674" i="1" s="1"/>
  <c r="I4673" i="1"/>
  <c r="I4673" i="1" a="1"/>
  <c r="I4672" i="1" a="1"/>
  <c r="I4672" i="1" s="1"/>
  <c r="I4671" i="1" a="1"/>
  <c r="I4671" i="1" s="1"/>
  <c r="I4670" i="1" a="1"/>
  <c r="I4670" i="1" s="1"/>
  <c r="I4669" i="1" a="1"/>
  <c r="I4669" i="1" s="1"/>
  <c r="I4668" i="1"/>
  <c r="I4668" i="1" a="1"/>
  <c r="I4667" i="1" a="1"/>
  <c r="I4667" i="1" s="1"/>
  <c r="I4666" i="1" a="1"/>
  <c r="I4666" i="1" s="1"/>
  <c r="I4665" i="1"/>
  <c r="I4665" i="1" a="1"/>
  <c r="I4664" i="1" a="1"/>
  <c r="I4664" i="1" s="1"/>
  <c r="I4663" i="1"/>
  <c r="I4663" i="1" a="1"/>
  <c r="I4662" i="1" a="1"/>
  <c r="I4662" i="1" s="1"/>
  <c r="I4661" i="1"/>
  <c r="I4661" i="1" a="1"/>
  <c r="I4660" i="1" a="1"/>
  <c r="I4660" i="1" s="1"/>
  <c r="I4659" i="1"/>
  <c r="I4659" i="1" a="1"/>
  <c r="I4658" i="1" a="1"/>
  <c r="I4658" i="1" s="1"/>
  <c r="I4657" i="1"/>
  <c r="I4657" i="1" a="1"/>
  <c r="I4656" i="1"/>
  <c r="I4656" i="1" a="1"/>
  <c r="I4655" i="1" a="1"/>
  <c r="I4655" i="1" s="1"/>
  <c r="I4654" i="1"/>
  <c r="I4654" i="1" a="1"/>
  <c r="I4653" i="1"/>
  <c r="I4653" i="1" a="1"/>
  <c r="I4652" i="1" a="1"/>
  <c r="I4652" i="1" s="1"/>
  <c r="I4651" i="1" a="1"/>
  <c r="I4651" i="1" s="1"/>
  <c r="I4650" i="1" a="1"/>
  <c r="I4650" i="1" s="1"/>
  <c r="I4649" i="1" a="1"/>
  <c r="I4649" i="1" s="1"/>
  <c r="I4648" i="1" a="1"/>
  <c r="I4648" i="1" s="1"/>
  <c r="I4647" i="1" a="1"/>
  <c r="I4647" i="1" s="1"/>
  <c r="I4646" i="1"/>
  <c r="I4646" i="1" a="1"/>
  <c r="I4645" i="1" a="1"/>
  <c r="I4645" i="1" s="1"/>
  <c r="I4644" i="1"/>
  <c r="I4644" i="1" a="1"/>
  <c r="I4643" i="1" a="1"/>
  <c r="I4643" i="1" s="1"/>
  <c r="I4642" i="1"/>
  <c r="I4642" i="1" a="1"/>
  <c r="I4641" i="1" a="1"/>
  <c r="I4641" i="1" s="1"/>
  <c r="I4640" i="1" a="1"/>
  <c r="I4640" i="1" s="1"/>
  <c r="I4639" i="1"/>
  <c r="I4639" i="1" a="1"/>
  <c r="I4638" i="1"/>
  <c r="I4638" i="1" a="1"/>
  <c r="I4637" i="1"/>
  <c r="I4637" i="1" a="1"/>
  <c r="I4636" i="1" a="1"/>
  <c r="I4636" i="1" s="1"/>
  <c r="I4635" i="1"/>
  <c r="I4635" i="1" a="1"/>
  <c r="I4634" i="1"/>
  <c r="I4634" i="1" a="1"/>
  <c r="I4633" i="1" a="1"/>
  <c r="I4633" i="1" s="1"/>
  <c r="I4632" i="1" a="1"/>
  <c r="I4632" i="1" s="1"/>
  <c r="I4631" i="1" a="1"/>
  <c r="I4631" i="1" s="1"/>
  <c r="I4630" i="1"/>
  <c r="I4630" i="1" a="1"/>
  <c r="I4629" i="1" a="1"/>
  <c r="I4629" i="1" s="1"/>
  <c r="I4628" i="1" a="1"/>
  <c r="I4628" i="1" s="1"/>
  <c r="I4627" i="1"/>
  <c r="I4627" i="1" a="1"/>
  <c r="I4626" i="1" a="1"/>
  <c r="I4626" i="1" s="1"/>
  <c r="I4625" i="1"/>
  <c r="I4625" i="1" a="1"/>
  <c r="I4624" i="1" a="1"/>
  <c r="I4624" i="1" s="1"/>
  <c r="I4623" i="1"/>
  <c r="I4623" i="1" a="1"/>
  <c r="I4622" i="1" a="1"/>
  <c r="I4622" i="1" s="1"/>
  <c r="I4621" i="1" a="1"/>
  <c r="I4621" i="1" s="1"/>
  <c r="I4620" i="1"/>
  <c r="I4620" i="1" a="1"/>
  <c r="I4619" i="1"/>
  <c r="I4619" i="1" a="1"/>
  <c r="I4618" i="1"/>
  <c r="I4618" i="1" a="1"/>
  <c r="I4617" i="1" a="1"/>
  <c r="I4617" i="1" s="1"/>
  <c r="I4616" i="1"/>
  <c r="I4616" i="1" a="1"/>
  <c r="I4615" i="1"/>
  <c r="I4615" i="1" a="1"/>
  <c r="I4614" i="1" a="1"/>
  <c r="I4614" i="1" s="1"/>
  <c r="I4613" i="1" a="1"/>
  <c r="I4613" i="1" s="1"/>
  <c r="I4612" i="1" a="1"/>
  <c r="I4612" i="1" s="1"/>
  <c r="I4611" i="1"/>
  <c r="I4611" i="1" a="1"/>
  <c r="I4610" i="1" a="1"/>
  <c r="I4610" i="1" s="1"/>
  <c r="I4609" i="1" a="1"/>
  <c r="I4609" i="1" s="1"/>
  <c r="I4608" i="1"/>
  <c r="I4608" i="1" a="1"/>
  <c r="I4607" i="1" a="1"/>
  <c r="I4607" i="1" s="1"/>
  <c r="I4606" i="1"/>
  <c r="I4606" i="1" a="1"/>
  <c r="I4605" i="1" a="1"/>
  <c r="I4605" i="1" s="1"/>
  <c r="I4604" i="1" a="1"/>
  <c r="I4604" i="1" s="1"/>
  <c r="I4603" i="1" a="1"/>
  <c r="I4603" i="1" s="1"/>
  <c r="I4602" i="1" a="1"/>
  <c r="I4602" i="1" s="1"/>
  <c r="I4601" i="1"/>
  <c r="I4601" i="1" a="1"/>
  <c r="I4600" i="1"/>
  <c r="I4600" i="1" a="1"/>
  <c r="I4599" i="1"/>
  <c r="I4599" i="1" a="1"/>
  <c r="I4598" i="1" a="1"/>
  <c r="I4598" i="1" s="1"/>
  <c r="I4597" i="1"/>
  <c r="I4597" i="1" a="1"/>
  <c r="I4596" i="1"/>
  <c r="I4596" i="1" a="1"/>
  <c r="I4595" i="1" a="1"/>
  <c r="I4595" i="1" s="1"/>
  <c r="I4594" i="1"/>
  <c r="I4594" i="1" a="1"/>
  <c r="I4593" i="1" a="1"/>
  <c r="I4593" i="1" s="1"/>
  <c r="I4592" i="1"/>
  <c r="I4592" i="1" a="1"/>
  <c r="I4591" i="1" a="1"/>
  <c r="I4591" i="1" s="1"/>
  <c r="I4590" i="1" a="1"/>
  <c r="I4590" i="1" s="1"/>
  <c r="I4589" i="1"/>
  <c r="I4589" i="1" a="1"/>
  <c r="I4588" i="1" a="1"/>
  <c r="I4588" i="1" s="1"/>
  <c r="I4587" i="1"/>
  <c r="I4587" i="1" a="1"/>
  <c r="I4586" i="1" a="1"/>
  <c r="I4586" i="1" s="1"/>
  <c r="I4585" i="1" a="1"/>
  <c r="I4585" i="1" s="1"/>
  <c r="I4584" i="1" a="1"/>
  <c r="I4584" i="1" s="1"/>
  <c r="I4583" i="1" a="1"/>
  <c r="I4583" i="1" s="1"/>
  <c r="I4582" i="1"/>
  <c r="I4582" i="1" a="1"/>
  <c r="I4581" i="1"/>
  <c r="I4581" i="1" a="1"/>
  <c r="I4580" i="1"/>
  <c r="I4580" i="1" a="1"/>
  <c r="I4579" i="1" a="1"/>
  <c r="I4579" i="1" s="1"/>
  <c r="I4578" i="1"/>
  <c r="I4578" i="1" a="1"/>
  <c r="I4577" i="1" a="1"/>
  <c r="I4577" i="1" s="1"/>
  <c r="I4576" i="1" a="1"/>
  <c r="I4576" i="1" s="1"/>
  <c r="I4575" i="1"/>
  <c r="I4575" i="1" a="1"/>
  <c r="I4574" i="1" a="1"/>
  <c r="I4574" i="1" s="1"/>
  <c r="I4573" i="1"/>
  <c r="I4573" i="1" a="1"/>
  <c r="I4572" i="1" a="1"/>
  <c r="I4572" i="1" s="1"/>
  <c r="I4571" i="1" a="1"/>
  <c r="I4571" i="1" s="1"/>
  <c r="I4570" i="1" a="1"/>
  <c r="I4570" i="1" s="1"/>
  <c r="I4569" i="1" a="1"/>
  <c r="I4569" i="1" s="1"/>
  <c r="I4568" i="1" a="1"/>
  <c r="I4568" i="1" s="1"/>
  <c r="I4567" i="1"/>
  <c r="I4567" i="1" a="1"/>
  <c r="I4566" i="1" a="1"/>
  <c r="I4566" i="1" s="1"/>
  <c r="I4565" i="1" a="1"/>
  <c r="I4565" i="1" s="1"/>
  <c r="I4564" i="1" a="1"/>
  <c r="I4564" i="1" s="1"/>
  <c r="I4563" i="1"/>
  <c r="I4563" i="1" a="1"/>
  <c r="I4562" i="1"/>
  <c r="I4562" i="1" a="1"/>
  <c r="I4561" i="1"/>
  <c r="I4561" i="1" a="1"/>
  <c r="I4560" i="1" a="1"/>
  <c r="I4560" i="1" s="1"/>
  <c r="I4559" i="1" a="1"/>
  <c r="I4559" i="1" s="1"/>
  <c r="I4558" i="1"/>
  <c r="I4558" i="1" a="1"/>
  <c r="I4557" i="1" a="1"/>
  <c r="I4557" i="1" s="1"/>
  <c r="I4556" i="1"/>
  <c r="I4556" i="1" a="1"/>
  <c r="I4555" i="1" a="1"/>
  <c r="I4555" i="1" s="1"/>
  <c r="I4554" i="1"/>
  <c r="I4554" i="1" a="1"/>
  <c r="I4553" i="1" a="1"/>
  <c r="I4553" i="1" s="1"/>
  <c r="I4552" i="1" a="1"/>
  <c r="I4552" i="1" s="1"/>
  <c r="I4551" i="1" a="1"/>
  <c r="I4551" i="1" s="1"/>
  <c r="I4550" i="1" a="1"/>
  <c r="I4550" i="1" s="1"/>
  <c r="I4549" i="1"/>
  <c r="I4549" i="1" a="1"/>
  <c r="I4548" i="1"/>
  <c r="I4548" i="1" a="1"/>
  <c r="I4547" i="1" a="1"/>
  <c r="I4547" i="1" s="1"/>
  <c r="I4546" i="1" a="1"/>
  <c r="I4546" i="1" s="1"/>
  <c r="I4545" i="1" a="1"/>
  <c r="I4545" i="1" s="1"/>
  <c r="I4544" i="1"/>
  <c r="I4544" i="1" a="1"/>
  <c r="I4543" i="1"/>
  <c r="I4543" i="1" a="1"/>
  <c r="I4542" i="1"/>
  <c r="I4542" i="1" a="1"/>
  <c r="I4541" i="1" a="1"/>
  <c r="I4541" i="1" s="1"/>
  <c r="I4540" i="1" a="1"/>
  <c r="I4540" i="1" s="1"/>
  <c r="I4539" i="1"/>
  <c r="I4539" i="1" a="1"/>
  <c r="I4538" i="1" a="1"/>
  <c r="I4538" i="1" s="1"/>
  <c r="I4537" i="1"/>
  <c r="I4537" i="1" a="1"/>
  <c r="I4536" i="1" a="1"/>
  <c r="I4536" i="1" s="1"/>
  <c r="I4535" i="1"/>
  <c r="I4535" i="1" a="1"/>
  <c r="I4534" i="1" a="1"/>
  <c r="I4534" i="1" s="1"/>
  <c r="I4533" i="1" a="1"/>
  <c r="I4533" i="1" s="1"/>
  <c r="I4532" i="1" a="1"/>
  <c r="I4532" i="1" s="1"/>
  <c r="I4531" i="1" a="1"/>
  <c r="I4531" i="1" s="1"/>
  <c r="I4530" i="1"/>
  <c r="I4530" i="1" a="1"/>
  <c r="I4529" i="1"/>
  <c r="I4529" i="1" a="1"/>
  <c r="I4528" i="1" a="1"/>
  <c r="I4528" i="1" s="1"/>
  <c r="I4527" i="1" a="1"/>
  <c r="I4527" i="1" s="1"/>
  <c r="I4526" i="1" a="1"/>
  <c r="I4526" i="1" s="1"/>
  <c r="I4525" i="1"/>
  <c r="I4525" i="1" a="1"/>
  <c r="I4524" i="1"/>
  <c r="I4524" i="1" a="1"/>
  <c r="I4523" i="1" a="1"/>
  <c r="I4523" i="1" s="1"/>
  <c r="I4522" i="1" a="1"/>
  <c r="I4522" i="1" s="1"/>
  <c r="I4521" i="1" a="1"/>
  <c r="I4521" i="1" s="1"/>
  <c r="I4520" i="1"/>
  <c r="I4520" i="1" a="1"/>
  <c r="I4519" i="1" a="1"/>
  <c r="I4519" i="1" s="1"/>
  <c r="I4518" i="1"/>
  <c r="I4518" i="1" a="1"/>
  <c r="I4517" i="1" a="1"/>
  <c r="I4517" i="1" s="1"/>
  <c r="I4516" i="1"/>
  <c r="I4516" i="1" a="1"/>
  <c r="I4515" i="1" a="1"/>
  <c r="I4515" i="1" s="1"/>
  <c r="I4514" i="1" a="1"/>
  <c r="I4514" i="1" s="1"/>
  <c r="I4513" i="1"/>
  <c r="I4513" i="1" a="1"/>
  <c r="I4512" i="1" a="1"/>
  <c r="I4512" i="1" s="1"/>
  <c r="I4511" i="1"/>
  <c r="I4511" i="1" a="1"/>
  <c r="I4510" i="1"/>
  <c r="I4510" i="1" a="1"/>
  <c r="I4509" i="1" a="1"/>
  <c r="I4509" i="1" s="1"/>
  <c r="I4508" i="1" a="1"/>
  <c r="I4508" i="1" s="1"/>
  <c r="I4507" i="1" a="1"/>
  <c r="I4507" i="1" s="1"/>
  <c r="I4506" i="1"/>
  <c r="I4506" i="1" a="1"/>
  <c r="I4505" i="1" a="1"/>
  <c r="I4505" i="1" s="1"/>
  <c r="I4504" i="1" a="1"/>
  <c r="I4504" i="1" s="1"/>
  <c r="I4503" i="1" a="1"/>
  <c r="I4503" i="1" s="1"/>
  <c r="I4502" i="1" a="1"/>
  <c r="I4502" i="1" s="1"/>
  <c r="I4501" i="1"/>
  <c r="I4501" i="1" a="1"/>
  <c r="I4500" i="1" a="1"/>
  <c r="I4500" i="1" s="1"/>
  <c r="I4499" i="1"/>
  <c r="I4499" i="1" a="1"/>
  <c r="I4498" i="1" a="1"/>
  <c r="I4498" i="1" s="1"/>
  <c r="I4497" i="1"/>
  <c r="I4497" i="1" a="1"/>
  <c r="I4496" i="1" a="1"/>
  <c r="I4496" i="1" s="1"/>
  <c r="I4495" i="1"/>
  <c r="I4495" i="1" a="1"/>
  <c r="I4494" i="1"/>
  <c r="I4494" i="1" a="1"/>
  <c r="I4493" i="1" a="1"/>
  <c r="I4493" i="1" s="1"/>
  <c r="I4492" i="1"/>
  <c r="I4492" i="1" a="1"/>
  <c r="I4491" i="1"/>
  <c r="I4491" i="1" a="1"/>
  <c r="I4490" i="1" a="1"/>
  <c r="I4490" i="1" s="1"/>
  <c r="I4489" i="1" a="1"/>
  <c r="I4489" i="1" s="1"/>
  <c r="I4488" i="1" a="1"/>
  <c r="I4488" i="1" s="1"/>
  <c r="I4487" i="1" a="1"/>
  <c r="I4487" i="1" s="1"/>
  <c r="I4486" i="1" a="1"/>
  <c r="I4486" i="1" s="1"/>
  <c r="I4485" i="1" a="1"/>
  <c r="I4485" i="1" s="1"/>
  <c r="I4484" i="1" a="1"/>
  <c r="I4484" i="1" s="1"/>
  <c r="I4483" i="1" a="1"/>
  <c r="I4483" i="1" s="1"/>
  <c r="I4482" i="1"/>
  <c r="I4482" i="1" a="1"/>
  <c r="I4481" i="1" a="1"/>
  <c r="I4481" i="1" s="1"/>
  <c r="I4480" i="1"/>
  <c r="I4480" i="1" a="1"/>
  <c r="I4479" i="1" a="1"/>
  <c r="I4479" i="1" s="1"/>
  <c r="I4478" i="1" a="1"/>
  <c r="I4478" i="1" s="1"/>
  <c r="I4477" i="1"/>
  <c r="I4477" i="1" a="1"/>
  <c r="I4476" i="1"/>
  <c r="I4476" i="1" a="1"/>
  <c r="I4475" i="1"/>
  <c r="I4475" i="1" a="1"/>
  <c r="I4474" i="1" a="1"/>
  <c r="I4474" i="1" s="1"/>
  <c r="I4473" i="1"/>
  <c r="I4473" i="1" a="1"/>
  <c r="I4472" i="1"/>
  <c r="I4472" i="1" a="1"/>
  <c r="I4471" i="1" a="1"/>
  <c r="I4471" i="1" s="1"/>
  <c r="I4470" i="1" a="1"/>
  <c r="I4470" i="1" s="1"/>
  <c r="I4469" i="1" a="1"/>
  <c r="I4469" i="1" s="1"/>
  <c r="I4468" i="1"/>
  <c r="I4468" i="1" a="1"/>
  <c r="I4467" i="1" a="1"/>
  <c r="I4467" i="1" s="1"/>
  <c r="I4466" i="1" a="1"/>
  <c r="I4466" i="1" s="1"/>
  <c r="I4465" i="1" a="1"/>
  <c r="I4465" i="1" s="1"/>
  <c r="I4464" i="1" a="1"/>
  <c r="I4464" i="1" s="1"/>
  <c r="I4463" i="1"/>
  <c r="I4463" i="1" a="1"/>
  <c r="I4462" i="1" a="1"/>
  <c r="I4462" i="1" s="1"/>
  <c r="I4461" i="1"/>
  <c r="I4461" i="1" a="1"/>
  <c r="I4460" i="1" a="1"/>
  <c r="I4460" i="1" s="1"/>
  <c r="I4459" i="1" a="1"/>
  <c r="I4459" i="1" s="1"/>
  <c r="I4458" i="1"/>
  <c r="I4458" i="1" a="1"/>
  <c r="I4457" i="1"/>
  <c r="I4457" i="1" a="1"/>
  <c r="I4456" i="1"/>
  <c r="I4456" i="1" a="1"/>
  <c r="I4455" i="1" a="1"/>
  <c r="I4455" i="1" s="1"/>
  <c r="I4454" i="1"/>
  <c r="I4454" i="1" a="1"/>
  <c r="I4453" i="1"/>
  <c r="I4453" i="1" a="1"/>
  <c r="I4452" i="1" a="1"/>
  <c r="I4452" i="1" s="1"/>
  <c r="I4451" i="1" a="1"/>
  <c r="I4451" i="1" s="1"/>
  <c r="I4450" i="1" a="1"/>
  <c r="I4450" i="1" s="1"/>
  <c r="I4449" i="1"/>
  <c r="I4449" i="1" a="1"/>
  <c r="I4448" i="1" a="1"/>
  <c r="I4448" i="1" s="1"/>
  <c r="I4447" i="1" a="1"/>
  <c r="I4447" i="1" s="1"/>
  <c r="I4446" i="1" a="1"/>
  <c r="I4446" i="1" s="1"/>
  <c r="I4445" i="1" a="1"/>
  <c r="I4445" i="1" s="1"/>
  <c r="I4444" i="1"/>
  <c r="I4444" i="1" a="1"/>
  <c r="I4443" i="1" a="1"/>
  <c r="I4443" i="1" s="1"/>
  <c r="I4442" i="1" a="1"/>
  <c r="I4442" i="1" s="1"/>
  <c r="I4441" i="1" a="1"/>
  <c r="I4441" i="1" s="1"/>
  <c r="I4440" i="1" a="1"/>
  <c r="I4440" i="1" s="1"/>
  <c r="I4439" i="1"/>
  <c r="I4439" i="1" a="1"/>
  <c r="I4438" i="1"/>
  <c r="I4438" i="1" a="1"/>
  <c r="I4437" i="1"/>
  <c r="I4437" i="1" a="1"/>
  <c r="I4436" i="1" a="1"/>
  <c r="I4436" i="1" s="1"/>
  <c r="I4435" i="1"/>
  <c r="I4435" i="1" a="1"/>
  <c r="I4434" i="1"/>
  <c r="I4434" i="1" a="1"/>
  <c r="I4433" i="1" a="1"/>
  <c r="I4433" i="1" s="1"/>
  <c r="I4432" i="1"/>
  <c r="I4432" i="1" a="1"/>
  <c r="I4431" i="1" a="1"/>
  <c r="I4431" i="1" s="1"/>
  <c r="I4430" i="1"/>
  <c r="I4430" i="1" a="1"/>
  <c r="I4429" i="1" a="1"/>
  <c r="I4429" i="1" s="1"/>
  <c r="I4428" i="1" a="1"/>
  <c r="I4428" i="1" s="1"/>
  <c r="I4427" i="1" a="1"/>
  <c r="I4427" i="1" s="1"/>
  <c r="I4426" i="1" a="1"/>
  <c r="I4426" i="1" s="1"/>
  <c r="I4425" i="1"/>
  <c r="I4425" i="1" a="1"/>
  <c r="I4424" i="1" a="1"/>
  <c r="I4424" i="1" s="1"/>
  <c r="I4423" i="1" a="1"/>
  <c r="I4423" i="1" s="1"/>
  <c r="I4422" i="1" a="1"/>
  <c r="I4422" i="1" s="1"/>
  <c r="I4421" i="1" a="1"/>
  <c r="I4421" i="1" s="1"/>
  <c r="I4420" i="1"/>
  <c r="I4420" i="1" a="1"/>
  <c r="I4419" i="1"/>
  <c r="I4419" i="1" a="1"/>
  <c r="I4418" i="1"/>
  <c r="I4418" i="1" a="1"/>
  <c r="I4417" i="1" a="1"/>
  <c r="I4417" i="1" s="1"/>
  <c r="I4416" i="1"/>
  <c r="I4416" i="1" a="1"/>
  <c r="I4415" i="1" a="1"/>
  <c r="I4415" i="1" s="1"/>
  <c r="I4414" i="1" a="1"/>
  <c r="I4414" i="1" s="1"/>
  <c r="I4413" i="1"/>
  <c r="I4413" i="1" a="1"/>
  <c r="I4412" i="1"/>
  <c r="I4412" i="1" a="1"/>
  <c r="I4411" i="1"/>
  <c r="I4411" i="1" a="1"/>
  <c r="I4410" i="1" a="1"/>
  <c r="I4410" i="1" s="1"/>
  <c r="I4409" i="1" a="1"/>
  <c r="I4409" i="1" s="1"/>
  <c r="I4408" i="1" a="1"/>
  <c r="I4408" i="1" s="1"/>
  <c r="I4407" i="1" a="1"/>
  <c r="I4407" i="1" s="1"/>
  <c r="I4406" i="1" a="1"/>
  <c r="I4406" i="1" s="1"/>
  <c r="I4405" i="1"/>
  <c r="I4405" i="1" a="1"/>
  <c r="I4404" i="1" a="1"/>
  <c r="I4404" i="1" s="1"/>
  <c r="I4403" i="1" a="1"/>
  <c r="I4403" i="1" s="1"/>
  <c r="I4402" i="1" a="1"/>
  <c r="I4402" i="1" s="1"/>
  <c r="I4401" i="1"/>
  <c r="I4401" i="1" a="1"/>
  <c r="I4400" i="1"/>
  <c r="I4400" i="1" a="1"/>
  <c r="I4399" i="1"/>
  <c r="I4399" i="1" a="1"/>
  <c r="I4398" i="1" a="1"/>
  <c r="I4398" i="1" s="1"/>
  <c r="I4397" i="1" a="1"/>
  <c r="I4397" i="1" s="1"/>
  <c r="I4396" i="1"/>
  <c r="I4396" i="1" a="1"/>
  <c r="I4395" i="1" a="1"/>
  <c r="I4395" i="1" s="1"/>
  <c r="I4394" i="1"/>
  <c r="I4394" i="1" a="1"/>
  <c r="I4393" i="1"/>
  <c r="I4393" i="1" a="1"/>
  <c r="I4392" i="1"/>
  <c r="I4392" i="1" a="1"/>
  <c r="I4391" i="1" a="1"/>
  <c r="I4391" i="1" s="1"/>
  <c r="I4390" i="1" a="1"/>
  <c r="I4390" i="1" s="1"/>
  <c r="I4389" i="1" a="1"/>
  <c r="I4389" i="1" s="1"/>
  <c r="I4388" i="1" a="1"/>
  <c r="I4388" i="1" s="1"/>
  <c r="I4387" i="1"/>
  <c r="I4387" i="1" a="1"/>
  <c r="I4386" i="1"/>
  <c r="I4386" i="1" a="1"/>
  <c r="I4385" i="1" a="1"/>
  <c r="I4385" i="1" s="1"/>
  <c r="I4384" i="1" a="1"/>
  <c r="I4384" i="1" s="1"/>
  <c r="I4383" i="1" a="1"/>
  <c r="I4383" i="1" s="1"/>
  <c r="I4382" i="1"/>
  <c r="I4382" i="1" a="1"/>
  <c r="I4381" i="1"/>
  <c r="I4381" i="1" a="1"/>
  <c r="I4380" i="1"/>
  <c r="I4380" i="1" a="1"/>
  <c r="I4379" i="1" a="1"/>
  <c r="I4379" i="1" s="1"/>
  <c r="I4378" i="1" a="1"/>
  <c r="I4378" i="1" s="1"/>
  <c r="I4377" i="1"/>
  <c r="I4377" i="1" a="1"/>
  <c r="I4376" i="1" a="1"/>
  <c r="I4376" i="1" s="1"/>
  <c r="I4375" i="1"/>
  <c r="I4375" i="1" a="1"/>
  <c r="I4374" i="1"/>
  <c r="I4374" i="1" a="1"/>
  <c r="I4373" i="1"/>
  <c r="I4373" i="1" a="1"/>
  <c r="I4372" i="1" a="1"/>
  <c r="I4372" i="1" s="1"/>
  <c r="I4371" i="1" a="1"/>
  <c r="I4371" i="1" s="1"/>
  <c r="I4370" i="1" a="1"/>
  <c r="I4370" i="1" s="1"/>
  <c r="I4369" i="1" a="1"/>
  <c r="I4369" i="1" s="1"/>
  <c r="I4368" i="1"/>
  <c r="I4368" i="1" a="1"/>
  <c r="I4367" i="1"/>
  <c r="I4367" i="1" a="1"/>
  <c r="I4366" i="1" a="1"/>
  <c r="I4366" i="1" s="1"/>
  <c r="I4365" i="1" a="1"/>
  <c r="I4365" i="1" s="1"/>
  <c r="I4364" i="1" a="1"/>
  <c r="I4364" i="1" s="1"/>
  <c r="I4363" i="1"/>
  <c r="I4363" i="1" a="1"/>
  <c r="I4362" i="1"/>
  <c r="I4362" i="1" a="1"/>
  <c r="I4361" i="1" a="1"/>
  <c r="I4361" i="1" s="1"/>
  <c r="I4360" i="1" a="1"/>
  <c r="I4360" i="1" s="1"/>
  <c r="I4359" i="1" a="1"/>
  <c r="I4359" i="1" s="1"/>
  <c r="I4358" i="1"/>
  <c r="I4358" i="1" a="1"/>
  <c r="I4357" i="1" a="1"/>
  <c r="I4357" i="1" s="1"/>
  <c r="I4356" i="1"/>
  <c r="I4356" i="1" a="1"/>
  <c r="I4355" i="1"/>
  <c r="I4355" i="1" a="1"/>
  <c r="I4354" i="1"/>
  <c r="I4354" i="1" a="1"/>
  <c r="I4353" i="1" a="1"/>
  <c r="I4353" i="1" s="1"/>
  <c r="I4352" i="1" a="1"/>
  <c r="I4352" i="1" s="1"/>
  <c r="I4351" i="1"/>
  <c r="I4351" i="1" a="1"/>
  <c r="I4350" i="1" a="1"/>
  <c r="I4350" i="1" s="1"/>
  <c r="I4349" i="1"/>
  <c r="I4349" i="1" a="1"/>
  <c r="I4348" i="1"/>
  <c r="I4348" i="1" a="1"/>
  <c r="I4347" i="1" a="1"/>
  <c r="I4347" i="1" s="1"/>
  <c r="I4346" i="1" a="1"/>
  <c r="I4346" i="1" s="1"/>
  <c r="I4345" i="1" a="1"/>
  <c r="I4345" i="1" s="1"/>
  <c r="I4344" i="1"/>
  <c r="I4344" i="1" a="1"/>
  <c r="I4343" i="1" a="1"/>
  <c r="I4343" i="1" s="1"/>
  <c r="I4342" i="1" a="1"/>
  <c r="I4342" i="1" s="1"/>
  <c r="I4341" i="1" a="1"/>
  <c r="I4341" i="1" s="1"/>
  <c r="I4340" i="1" a="1"/>
  <c r="I4340" i="1" s="1"/>
  <c r="I4339" i="1"/>
  <c r="I4339" i="1" a="1"/>
  <c r="I4338" i="1" a="1"/>
  <c r="I4338" i="1" s="1"/>
  <c r="I4337" i="1"/>
  <c r="I4337" i="1" a="1"/>
  <c r="I4336" i="1"/>
  <c r="I4336" i="1" a="1"/>
  <c r="I4335" i="1"/>
  <c r="I4335" i="1" a="1"/>
  <c r="I4334" i="1" a="1"/>
  <c r="I4334" i="1" s="1"/>
  <c r="I4333" i="1"/>
  <c r="I4333" i="1" a="1"/>
  <c r="I4332" i="1"/>
  <c r="I4332" i="1" a="1"/>
  <c r="I4331" i="1" a="1"/>
  <c r="I4331" i="1" s="1"/>
  <c r="I4330" i="1"/>
  <c r="I4330" i="1" a="1"/>
  <c r="I4329" i="1"/>
  <c r="I4329" i="1" a="1"/>
  <c r="I4328" i="1" a="1"/>
  <c r="I4328" i="1" s="1"/>
  <c r="I4327" i="1" a="1"/>
  <c r="I4327" i="1" s="1"/>
  <c r="I4326" i="1" a="1"/>
  <c r="I4326" i="1" s="1"/>
  <c r="I4325" i="1" a="1"/>
  <c r="I4325" i="1" s="1"/>
  <c r="I4324" i="1" a="1"/>
  <c r="I4324" i="1" s="1"/>
  <c r="I4323" i="1" a="1"/>
  <c r="I4323" i="1" s="1"/>
  <c r="I4322" i="1" a="1"/>
  <c r="I4322" i="1" s="1"/>
  <c r="I4321" i="1" a="1"/>
  <c r="I4321" i="1" s="1"/>
  <c r="I4320" i="1"/>
  <c r="I4320" i="1" a="1"/>
  <c r="I4319" i="1" a="1"/>
  <c r="I4319" i="1" s="1"/>
  <c r="I4318" i="1"/>
  <c r="I4318" i="1" a="1"/>
  <c r="I4317" i="1"/>
  <c r="I4317" i="1" a="1"/>
  <c r="I4316" i="1" a="1"/>
  <c r="I4316" i="1" s="1"/>
  <c r="I4315" i="1"/>
  <c r="I4315" i="1" a="1"/>
  <c r="I4314" i="1" a="1"/>
  <c r="I4314" i="1" s="1"/>
  <c r="I4313" i="1"/>
  <c r="I4313" i="1" a="1"/>
  <c r="I4312" i="1" a="1"/>
  <c r="I4312" i="1" s="1"/>
  <c r="I4311" i="1"/>
  <c r="I4311" i="1" a="1"/>
  <c r="I4310" i="1"/>
  <c r="I4310" i="1" a="1"/>
  <c r="I4309" i="1" a="1"/>
  <c r="I4309" i="1" s="1"/>
  <c r="I4308" i="1" a="1"/>
  <c r="I4308" i="1" s="1"/>
  <c r="I4307" i="1" a="1"/>
  <c r="I4307" i="1" s="1"/>
  <c r="I4306" i="1"/>
  <c r="I4306" i="1" a="1"/>
  <c r="I4305" i="1" a="1"/>
  <c r="I4305" i="1" s="1"/>
  <c r="I4304" i="1" a="1"/>
  <c r="I4304" i="1" s="1"/>
  <c r="I4303" i="1" a="1"/>
  <c r="I4303" i="1" s="1"/>
  <c r="I4302" i="1" a="1"/>
  <c r="I4302" i="1" s="1"/>
  <c r="I4301" i="1"/>
  <c r="I4301" i="1" a="1"/>
  <c r="I4300" i="1" a="1"/>
  <c r="I4300" i="1" s="1"/>
  <c r="I4299" i="1"/>
  <c r="I4299" i="1" a="1"/>
  <c r="I4298" i="1" a="1"/>
  <c r="I4298" i="1" s="1"/>
  <c r="I4297" i="1" a="1"/>
  <c r="I4297" i="1" s="1"/>
  <c r="I4296" i="1"/>
  <c r="I4296" i="1" a="1"/>
  <c r="I4295" i="1" a="1"/>
  <c r="I4295" i="1" s="1"/>
  <c r="I4294" i="1"/>
  <c r="I4294" i="1" a="1"/>
  <c r="I4293" i="1" a="1"/>
  <c r="I4293" i="1" s="1"/>
  <c r="I4292" i="1"/>
  <c r="I4292" i="1" a="1"/>
  <c r="I4291" i="1"/>
  <c r="I4291" i="1" a="1"/>
  <c r="I4290" i="1" a="1"/>
  <c r="I4290" i="1" s="1"/>
  <c r="I4289" i="1" a="1"/>
  <c r="I4289" i="1" s="1"/>
  <c r="I4288" i="1"/>
  <c r="I4288" i="1" a="1"/>
  <c r="I4287" i="1"/>
  <c r="I4287" i="1" a="1"/>
  <c r="I4286" i="1" a="1"/>
  <c r="I4286" i="1" s="1"/>
  <c r="I4285" i="1" a="1"/>
  <c r="I4285" i="1" s="1"/>
  <c r="I4284" i="1" a="1"/>
  <c r="I4284" i="1" s="1"/>
  <c r="I4283" i="1" a="1"/>
  <c r="I4283" i="1" s="1"/>
  <c r="I4282" i="1"/>
  <c r="I4282" i="1" a="1"/>
  <c r="I4281" i="1" a="1"/>
  <c r="I4281" i="1" s="1"/>
  <c r="I4280" i="1" a="1"/>
  <c r="I4280" i="1" s="1"/>
  <c r="I4279" i="1" a="1"/>
  <c r="I4279" i="1" s="1"/>
  <c r="I4278" i="1" a="1"/>
  <c r="I4278" i="1" s="1"/>
  <c r="I4277" i="1"/>
  <c r="I4277" i="1" a="1"/>
  <c r="I4276" i="1" a="1"/>
  <c r="I4276" i="1" s="1"/>
  <c r="I4275" i="1"/>
  <c r="I4275" i="1" a="1"/>
  <c r="I4274" i="1" a="1"/>
  <c r="I4274" i="1" s="1"/>
  <c r="I4273" i="1"/>
  <c r="I4273" i="1" a="1"/>
  <c r="I4272" i="1"/>
  <c r="I4272" i="1" a="1"/>
  <c r="I4271" i="1" a="1"/>
  <c r="I4271" i="1" s="1"/>
  <c r="I4270" i="1"/>
  <c r="I4270" i="1" a="1"/>
  <c r="I4269" i="1"/>
  <c r="I4269" i="1" a="1"/>
  <c r="I4268" i="1"/>
  <c r="I4268" i="1" a="1"/>
  <c r="I4267" i="1" a="1"/>
  <c r="I4267" i="1" s="1"/>
  <c r="I4266" i="1" a="1"/>
  <c r="I4266" i="1" s="1"/>
  <c r="I4265" i="1" a="1"/>
  <c r="I4265" i="1" s="1"/>
  <c r="I4264" i="1" a="1"/>
  <c r="I4264" i="1" s="1"/>
  <c r="I4263" i="1"/>
  <c r="I4263" i="1" a="1"/>
  <c r="I4262" i="1" a="1"/>
  <c r="I4262" i="1" s="1"/>
  <c r="I4261" i="1" a="1"/>
  <c r="I4261" i="1" s="1"/>
  <c r="I4260" i="1" a="1"/>
  <c r="I4260" i="1" s="1"/>
  <c r="I4259" i="1" a="1"/>
  <c r="I4259" i="1" s="1"/>
  <c r="I4258" i="1"/>
  <c r="I4258" i="1" a="1"/>
  <c r="I4257" i="1" a="1"/>
  <c r="I4257" i="1" s="1"/>
  <c r="I4256" i="1"/>
  <c r="I4256" i="1" a="1"/>
  <c r="I4255" i="1" a="1"/>
  <c r="I4255" i="1" s="1"/>
  <c r="I4254" i="1"/>
  <c r="I4254" i="1" a="1"/>
  <c r="I4253" i="1" a="1"/>
  <c r="I4253" i="1" s="1"/>
  <c r="I4252" i="1" a="1"/>
  <c r="I4252" i="1" s="1"/>
  <c r="I4251" i="1"/>
  <c r="I4251" i="1" a="1"/>
  <c r="I4250" i="1"/>
  <c r="I4250" i="1" a="1"/>
  <c r="I4249" i="1"/>
  <c r="I4249" i="1" a="1"/>
  <c r="I4248" i="1" a="1"/>
  <c r="I4248" i="1" s="1"/>
  <c r="I4247" i="1" a="1"/>
  <c r="I4247" i="1" s="1"/>
  <c r="I4246" i="1" a="1"/>
  <c r="I4246" i="1" s="1"/>
  <c r="I4245" i="1" a="1"/>
  <c r="I4245" i="1" s="1"/>
  <c r="I4244" i="1" a="1"/>
  <c r="I4244" i="1" s="1"/>
  <c r="I4243" i="1"/>
  <c r="I4243" i="1" a="1"/>
  <c r="I4242" i="1" a="1"/>
  <c r="I4242" i="1" s="1"/>
  <c r="I4241" i="1" a="1"/>
  <c r="I4241" i="1" s="1"/>
  <c r="I4240" i="1" a="1"/>
  <c r="I4240" i="1" s="1"/>
  <c r="I4239" i="1"/>
  <c r="I4239" i="1" a="1"/>
  <c r="I4238" i="1" a="1"/>
  <c r="I4238" i="1" s="1"/>
  <c r="I4237" i="1"/>
  <c r="I4237" i="1" a="1"/>
  <c r="I4236" i="1" a="1"/>
  <c r="I4236" i="1" s="1"/>
  <c r="I4235" i="1" a="1"/>
  <c r="I4235" i="1" s="1"/>
  <c r="I4234" i="1"/>
  <c r="I4234" i="1" a="1"/>
  <c r="I4233" i="1" a="1"/>
  <c r="I4233" i="1" s="1"/>
  <c r="I4232" i="1"/>
  <c r="I4232" i="1" a="1"/>
  <c r="I4231" i="1"/>
  <c r="I4231" i="1" a="1"/>
  <c r="I4230" i="1"/>
  <c r="I4230" i="1" a="1"/>
  <c r="I4229" i="1" a="1"/>
  <c r="I4229" i="1" s="1"/>
  <c r="I4228" i="1" a="1"/>
  <c r="I4228" i="1" s="1"/>
  <c r="I4227" i="1" a="1"/>
  <c r="I4227" i="1" s="1"/>
  <c r="I4226" i="1" a="1"/>
  <c r="I4226" i="1" s="1"/>
  <c r="I4225" i="1"/>
  <c r="I4225" i="1" a="1"/>
  <c r="I4224" i="1"/>
  <c r="I4224" i="1" a="1"/>
  <c r="I4223" i="1" a="1"/>
  <c r="I4223" i="1" s="1"/>
  <c r="I4222" i="1" a="1"/>
  <c r="I4222" i="1" s="1"/>
  <c r="I4221" i="1" a="1"/>
  <c r="I4221" i="1" s="1"/>
  <c r="I4220" i="1"/>
  <c r="I4220" i="1" a="1"/>
  <c r="I4219" i="1" a="1"/>
  <c r="I4219" i="1" s="1"/>
  <c r="I4218" i="1"/>
  <c r="I4218" i="1" a="1"/>
  <c r="I4217" i="1" a="1"/>
  <c r="I4217" i="1" s="1"/>
  <c r="I4216" i="1" a="1"/>
  <c r="I4216" i="1" s="1"/>
  <c r="I4215" i="1"/>
  <c r="I4215" i="1" a="1"/>
  <c r="I4214" i="1" a="1"/>
  <c r="I4214" i="1" s="1"/>
  <c r="I4213" i="1"/>
  <c r="I4213" i="1" a="1"/>
  <c r="I4212" i="1"/>
  <c r="I4212" i="1" a="1"/>
  <c r="I4211" i="1"/>
  <c r="I4211" i="1" a="1"/>
  <c r="I4210" i="1" a="1"/>
  <c r="I4210" i="1" s="1"/>
  <c r="I4209" i="1" a="1"/>
  <c r="I4209" i="1" s="1"/>
  <c r="I4208" i="1" a="1"/>
  <c r="I4208" i="1" s="1"/>
  <c r="I4207" i="1" a="1"/>
  <c r="I4207" i="1" s="1"/>
  <c r="I4206" i="1"/>
  <c r="I4206" i="1" a="1"/>
  <c r="I4205" i="1"/>
  <c r="I4205" i="1" a="1"/>
  <c r="I4204" i="1" a="1"/>
  <c r="I4204" i="1" s="1"/>
  <c r="I4203" i="1" a="1"/>
  <c r="I4203" i="1" s="1"/>
  <c r="I4202" i="1" a="1"/>
  <c r="I4202" i="1" s="1"/>
  <c r="I4201" i="1"/>
  <c r="I4201" i="1" a="1"/>
  <c r="I4200" i="1" a="1"/>
  <c r="I4200" i="1" s="1"/>
  <c r="I4199" i="1" a="1"/>
  <c r="I4199" i="1" s="1"/>
  <c r="I4198" i="1" a="1"/>
  <c r="I4198" i="1" s="1"/>
  <c r="I4197" i="1" a="1"/>
  <c r="I4197" i="1" s="1"/>
  <c r="I4196" i="1"/>
  <c r="I4196" i="1" a="1"/>
  <c r="I4195" i="1" a="1"/>
  <c r="I4195" i="1" s="1"/>
  <c r="I4194" i="1"/>
  <c r="I4194" i="1" a="1"/>
  <c r="I4193" i="1"/>
  <c r="I4193" i="1" a="1"/>
  <c r="I4192" i="1"/>
  <c r="I4192" i="1" a="1"/>
  <c r="I4191" i="1" a="1"/>
  <c r="I4191" i="1" s="1"/>
  <c r="I4190" i="1" a="1"/>
  <c r="I4190" i="1" s="1"/>
  <c r="I4189" i="1"/>
  <c r="I4189" i="1" a="1"/>
  <c r="I4188" i="1" a="1"/>
  <c r="I4188" i="1" s="1"/>
  <c r="I4187" i="1"/>
  <c r="I4187" i="1" a="1"/>
  <c r="I4186" i="1"/>
  <c r="I4186" i="1" a="1"/>
  <c r="I4185" i="1" a="1"/>
  <c r="I4185" i="1" s="1"/>
  <c r="I4184" i="1" a="1"/>
  <c r="I4184" i="1" s="1"/>
  <c r="I4183" i="1" a="1"/>
  <c r="I4183" i="1" s="1"/>
  <c r="I4182" i="1"/>
  <c r="I4182" i="1" a="1"/>
  <c r="I4181" i="1" a="1"/>
  <c r="I4181" i="1" s="1"/>
  <c r="I4180" i="1" a="1"/>
  <c r="I4180" i="1" s="1"/>
  <c r="I4179" i="1" a="1"/>
  <c r="I4179" i="1" s="1"/>
  <c r="I4178" i="1" a="1"/>
  <c r="I4178" i="1" s="1"/>
  <c r="I4177" i="1"/>
  <c r="I4177" i="1" a="1"/>
  <c r="I4176" i="1" a="1"/>
  <c r="I4176" i="1" s="1"/>
  <c r="I4175" i="1"/>
  <c r="I4175" i="1" a="1"/>
  <c r="I4174" i="1"/>
  <c r="I4174" i="1" a="1"/>
  <c r="I4173" i="1"/>
  <c r="I4173" i="1" a="1"/>
  <c r="I4172" i="1" a="1"/>
  <c r="I4172" i="1" s="1"/>
  <c r="I4171" i="1" a="1"/>
  <c r="I4171" i="1" s="1"/>
  <c r="I4170" i="1"/>
  <c r="I4170" i="1" a="1"/>
  <c r="I4169" i="1" a="1"/>
  <c r="I4169" i="1" s="1"/>
  <c r="I4168" i="1"/>
  <c r="I4168" i="1" a="1"/>
  <c r="I4167" i="1"/>
  <c r="I4167" i="1" a="1"/>
  <c r="I4166" i="1" a="1"/>
  <c r="I4166" i="1" s="1"/>
  <c r="I4165" i="1" a="1"/>
  <c r="I4165" i="1" s="1"/>
  <c r="I4164" i="1" a="1"/>
  <c r="I4164" i="1" s="1"/>
  <c r="I4163" i="1" a="1"/>
  <c r="I4163" i="1" s="1"/>
  <c r="I4162" i="1" a="1"/>
  <c r="I4162" i="1" s="1"/>
  <c r="I4161" i="1" a="1"/>
  <c r="I4161" i="1" s="1"/>
  <c r="I4160" i="1" a="1"/>
  <c r="I4160" i="1" s="1"/>
  <c r="I4159" i="1" a="1"/>
  <c r="I4159" i="1" s="1"/>
  <c r="I4158" i="1"/>
  <c r="I4158" i="1" a="1"/>
  <c r="I4157" i="1" a="1"/>
  <c r="I4157" i="1" s="1"/>
  <c r="I4156" i="1"/>
  <c r="I4156" i="1" a="1"/>
  <c r="I4155" i="1"/>
  <c r="I4155" i="1" a="1"/>
  <c r="I4154" i="1" a="1"/>
  <c r="I4154" i="1" s="1"/>
  <c r="I4153" i="1"/>
  <c r="I4153" i="1" a="1"/>
  <c r="I4152" i="1" a="1"/>
  <c r="I4152" i="1" s="1"/>
  <c r="I4151" i="1"/>
  <c r="I4151" i="1" a="1"/>
  <c r="I4150" i="1" a="1"/>
  <c r="I4150" i="1" s="1"/>
  <c r="I4149" i="1"/>
  <c r="I4149" i="1" a="1"/>
  <c r="I4148" i="1"/>
  <c r="I4148" i="1" a="1"/>
  <c r="I4147" i="1" a="1"/>
  <c r="I4147" i="1" s="1"/>
  <c r="I4146" i="1" a="1"/>
  <c r="I4146" i="1" s="1"/>
  <c r="I4145" i="1" a="1"/>
  <c r="I4145" i="1" s="1"/>
  <c r="I4144" i="1"/>
  <c r="I4144" i="1" a="1"/>
  <c r="I4143" i="1" a="1"/>
  <c r="I4143" i="1" s="1"/>
  <c r="I4142" i="1" a="1"/>
  <c r="I4142" i="1" s="1"/>
  <c r="I4141" i="1" a="1"/>
  <c r="I4141" i="1" s="1"/>
  <c r="I4140" i="1" a="1"/>
  <c r="I4140" i="1" s="1"/>
  <c r="I4139" i="1"/>
  <c r="I4139" i="1" a="1"/>
  <c r="I4138" i="1" a="1"/>
  <c r="I4138" i="1" s="1"/>
  <c r="I4137" i="1"/>
  <c r="I4137" i="1" a="1"/>
  <c r="I4136" i="1" a="1"/>
  <c r="I4136" i="1" s="1"/>
  <c r="I4135" i="1" a="1"/>
  <c r="I4135" i="1" s="1"/>
  <c r="I4134" i="1"/>
  <c r="I4134" i="1" a="1"/>
  <c r="I4133" i="1" a="1"/>
  <c r="I4133" i="1" s="1"/>
  <c r="I4132" i="1"/>
  <c r="I4132" i="1" a="1"/>
  <c r="I4131" i="1" a="1"/>
  <c r="I4131" i="1" s="1"/>
  <c r="I4130" i="1"/>
  <c r="I4130" i="1" a="1"/>
  <c r="I4129" i="1"/>
  <c r="I4129" i="1" a="1"/>
  <c r="I4128" i="1" a="1"/>
  <c r="I4128" i="1" s="1"/>
  <c r="I4127" i="1" a="1"/>
  <c r="I4127" i="1" s="1"/>
  <c r="I4126" i="1"/>
  <c r="I4126" i="1" a="1"/>
  <c r="I4125" i="1"/>
  <c r="I4125" i="1" a="1"/>
  <c r="I4124" i="1" a="1"/>
  <c r="I4124" i="1" s="1"/>
  <c r="I4123" i="1" a="1"/>
  <c r="I4123" i="1" s="1"/>
  <c r="I4122" i="1" a="1"/>
  <c r="I4122" i="1" s="1"/>
  <c r="I4121" i="1" a="1"/>
  <c r="I4121" i="1" s="1"/>
  <c r="I4120" i="1"/>
  <c r="I4120" i="1" a="1"/>
  <c r="I4119" i="1" a="1"/>
  <c r="I4119" i="1" s="1"/>
  <c r="I4118" i="1" a="1"/>
  <c r="I4118" i="1" s="1"/>
  <c r="I4117" i="1" a="1"/>
  <c r="I4117" i="1" s="1"/>
  <c r="I4116" i="1" a="1"/>
  <c r="I4116" i="1" s="1"/>
  <c r="I4115" i="1"/>
  <c r="I4115" i="1" a="1"/>
  <c r="I4114" i="1" a="1"/>
  <c r="I4114" i="1" s="1"/>
  <c r="I4113" i="1"/>
  <c r="I4113" i="1" a="1"/>
  <c r="I4112" i="1" a="1"/>
  <c r="I4112" i="1" s="1"/>
  <c r="I4111" i="1"/>
  <c r="I4111" i="1" a="1"/>
  <c r="I4110" i="1"/>
  <c r="I4110" i="1" a="1"/>
  <c r="I4109" i="1" a="1"/>
  <c r="I4109" i="1" s="1"/>
  <c r="I4108" i="1"/>
  <c r="I4108" i="1" a="1"/>
  <c r="I4107" i="1"/>
  <c r="I4107" i="1" a="1"/>
  <c r="I4106" i="1"/>
  <c r="I4106" i="1" a="1"/>
  <c r="I4105" i="1" a="1"/>
  <c r="I4105" i="1" s="1"/>
  <c r="I4104" i="1" a="1"/>
  <c r="I4104" i="1" s="1"/>
  <c r="I4103" i="1" a="1"/>
  <c r="I4103" i="1" s="1"/>
  <c r="I4102" i="1" a="1"/>
  <c r="I4102" i="1" s="1"/>
  <c r="I4101" i="1"/>
  <c r="I4101" i="1" a="1"/>
  <c r="I4100" i="1" a="1"/>
  <c r="I4100" i="1" s="1"/>
  <c r="I4099" i="1" a="1"/>
  <c r="I4099" i="1" s="1"/>
  <c r="I4098" i="1" a="1"/>
  <c r="I4098" i="1" s="1"/>
  <c r="I4097" i="1" a="1"/>
  <c r="I4097" i="1" s="1"/>
  <c r="I4096" i="1"/>
  <c r="I4096" i="1" a="1"/>
  <c r="I4095" i="1" a="1"/>
  <c r="I4095" i="1" s="1"/>
  <c r="I4094" i="1"/>
  <c r="I4094" i="1" a="1"/>
  <c r="I4093" i="1" a="1"/>
  <c r="I4093" i="1" s="1"/>
  <c r="I4092" i="1"/>
  <c r="I4092" i="1" a="1"/>
  <c r="I4091" i="1" a="1"/>
  <c r="I4091" i="1" s="1"/>
  <c r="I4090" i="1" a="1"/>
  <c r="I4090" i="1" s="1"/>
  <c r="I4089" i="1"/>
  <c r="I4089" i="1" a="1"/>
  <c r="I4088" i="1"/>
  <c r="I4088" i="1" a="1"/>
  <c r="I4087" i="1"/>
  <c r="I4087" i="1" a="1"/>
  <c r="I4086" i="1" a="1"/>
  <c r="I4086" i="1" s="1"/>
  <c r="I4085" i="1" a="1"/>
  <c r="I4085" i="1" s="1"/>
  <c r="I4084" i="1" a="1"/>
  <c r="I4084" i="1" s="1"/>
  <c r="I4083" i="1" a="1"/>
  <c r="I4083" i="1" s="1"/>
  <c r="I4082" i="1" a="1"/>
  <c r="I4082" i="1" s="1"/>
  <c r="I4081" i="1"/>
  <c r="I4081" i="1" a="1"/>
  <c r="I4080" i="1" a="1"/>
  <c r="I4080" i="1" s="1"/>
  <c r="I4079" i="1" a="1"/>
  <c r="I4079" i="1" s="1"/>
  <c r="I4078" i="1" a="1"/>
  <c r="I4078" i="1" s="1"/>
  <c r="I4077" i="1"/>
  <c r="I4077" i="1" a="1"/>
  <c r="I4076" i="1" a="1"/>
  <c r="I4076" i="1" s="1"/>
  <c r="I4075" i="1"/>
  <c r="I4075" i="1" a="1"/>
  <c r="I4074" i="1" a="1"/>
  <c r="I4074" i="1" s="1"/>
  <c r="I4073" i="1" a="1"/>
  <c r="I4073" i="1" s="1"/>
  <c r="I4072" i="1"/>
  <c r="I4072" i="1" a="1"/>
  <c r="I4071" i="1" a="1"/>
  <c r="I4071" i="1" s="1"/>
  <c r="I4070" i="1"/>
  <c r="I4070" i="1" a="1"/>
  <c r="I4069" i="1"/>
  <c r="I4069" i="1" a="1"/>
  <c r="I4068" i="1"/>
  <c r="I4068" i="1" a="1"/>
  <c r="I4067" i="1" a="1"/>
  <c r="I4067" i="1" s="1"/>
  <c r="I4066" i="1" a="1"/>
  <c r="I4066" i="1" s="1"/>
  <c r="I4065" i="1" a="1"/>
  <c r="I4065" i="1" s="1"/>
  <c r="I4064" i="1" a="1"/>
  <c r="I4064" i="1" s="1"/>
  <c r="I4063" i="1"/>
  <c r="I4063" i="1" a="1"/>
  <c r="I4062" i="1"/>
  <c r="I4062" i="1" a="1"/>
  <c r="I4061" i="1" a="1"/>
  <c r="I4061" i="1" s="1"/>
  <c r="I4060" i="1" a="1"/>
  <c r="I4060" i="1" s="1"/>
  <c r="I4059" i="1" a="1"/>
  <c r="I4059" i="1" s="1"/>
  <c r="I4058" i="1"/>
  <c r="I4058" i="1" a="1"/>
  <c r="I4057" i="1" a="1"/>
  <c r="I4057" i="1" s="1"/>
  <c r="I4056" i="1"/>
  <c r="I4056" i="1" a="1"/>
  <c r="I4055" i="1" a="1"/>
  <c r="I4055" i="1" s="1"/>
  <c r="I4054" i="1" a="1"/>
  <c r="I4054" i="1" s="1"/>
  <c r="I4053" i="1"/>
  <c r="I4053" i="1" a="1"/>
  <c r="I4052" i="1" a="1"/>
  <c r="I4052" i="1" s="1"/>
  <c r="I4051" i="1"/>
  <c r="I4051" i="1" a="1"/>
  <c r="I4050" i="1"/>
  <c r="I4050" i="1" a="1"/>
  <c r="I4049" i="1"/>
  <c r="I4049" i="1" a="1"/>
  <c r="I4048" i="1" a="1"/>
  <c r="I4048" i="1" s="1"/>
  <c r="I4047" i="1" a="1"/>
  <c r="I4047" i="1" s="1"/>
  <c r="I4046" i="1" a="1"/>
  <c r="I4046" i="1" s="1"/>
  <c r="I4045" i="1" a="1"/>
  <c r="I4045" i="1" s="1"/>
  <c r="I4044" i="1"/>
  <c r="I4044" i="1" a="1"/>
  <c r="I4043" i="1"/>
  <c r="I4043" i="1" a="1"/>
  <c r="I4042" i="1" a="1"/>
  <c r="I4042" i="1" s="1"/>
  <c r="I4041" i="1" a="1"/>
  <c r="I4041" i="1" s="1"/>
  <c r="I4040" i="1" a="1"/>
  <c r="I4040" i="1" s="1"/>
  <c r="I4039" i="1"/>
  <c r="I4039" i="1" a="1"/>
  <c r="I4038" i="1" a="1"/>
  <c r="I4038" i="1" s="1"/>
  <c r="I4037" i="1" a="1"/>
  <c r="I4037" i="1" s="1"/>
  <c r="I4036" i="1" a="1"/>
  <c r="I4036" i="1" s="1"/>
  <c r="I4035" i="1" a="1"/>
  <c r="I4035" i="1" s="1"/>
  <c r="I4034" i="1"/>
  <c r="I4034" i="1" a="1"/>
  <c r="I4033" i="1" a="1"/>
  <c r="I4033" i="1" s="1"/>
  <c r="I4032" i="1"/>
  <c r="I4032" i="1" a="1"/>
  <c r="I4031" i="1"/>
  <c r="I4031" i="1" a="1"/>
  <c r="I4030" i="1"/>
  <c r="I4030" i="1" a="1"/>
  <c r="I4029" i="1" a="1"/>
  <c r="I4029" i="1" s="1"/>
  <c r="I4028" i="1" a="1"/>
  <c r="I4028" i="1" s="1"/>
  <c r="I4027" i="1"/>
  <c r="I4027" i="1" a="1"/>
  <c r="I4026" i="1" a="1"/>
  <c r="I4026" i="1" s="1"/>
  <c r="I4025" i="1"/>
  <c r="I4025" i="1" a="1"/>
  <c r="I4024" i="1"/>
  <c r="I4024" i="1" a="1"/>
  <c r="I4023" i="1" a="1"/>
  <c r="I4023" i="1" s="1"/>
  <c r="I4022" i="1" a="1"/>
  <c r="I4022" i="1" s="1"/>
  <c r="I4021" i="1" a="1"/>
  <c r="I4021" i="1" s="1"/>
  <c r="I4020" i="1"/>
  <c r="I4020" i="1" a="1"/>
  <c r="I4019" i="1" a="1"/>
  <c r="I4019" i="1" s="1"/>
  <c r="I4018" i="1" a="1"/>
  <c r="I4018" i="1" s="1"/>
  <c r="I4017" i="1" a="1"/>
  <c r="I4017" i="1" s="1"/>
  <c r="I4016" i="1" a="1"/>
  <c r="I4016" i="1" s="1"/>
  <c r="I4015" i="1"/>
  <c r="I4015" i="1" a="1"/>
  <c r="I4014" i="1" a="1"/>
  <c r="I4014" i="1" s="1"/>
  <c r="I4013" i="1"/>
  <c r="I4013" i="1" a="1"/>
  <c r="I4012" i="1"/>
  <c r="I4012" i="1" a="1"/>
  <c r="I4011" i="1"/>
  <c r="I4011" i="1" a="1"/>
  <c r="I4010" i="1" a="1"/>
  <c r="I4010" i="1" s="1"/>
  <c r="I4009" i="1" a="1"/>
  <c r="I4009" i="1" s="1"/>
  <c r="I4008" i="1"/>
  <c r="I4008" i="1" a="1"/>
  <c r="I4007" i="1" a="1"/>
  <c r="I4007" i="1" s="1"/>
  <c r="I4006" i="1" a="1"/>
  <c r="I4006" i="1" s="1"/>
  <c r="I4005" i="1"/>
  <c r="I4005" i="1" a="1"/>
  <c r="I4004" i="1" a="1"/>
  <c r="I4004" i="1" s="1"/>
  <c r="I4003" i="1" a="1"/>
  <c r="I4003" i="1" s="1"/>
  <c r="I4002" i="1" a="1"/>
  <c r="I4002" i="1" s="1"/>
  <c r="I4001" i="1" a="1"/>
  <c r="I4001" i="1" s="1"/>
  <c r="I4000" i="1" a="1"/>
  <c r="I4000" i="1" s="1"/>
  <c r="I3999" i="1" a="1"/>
  <c r="I3999" i="1" s="1"/>
  <c r="I3998" i="1" a="1"/>
  <c r="I3998" i="1" s="1"/>
  <c r="I3997" i="1" a="1"/>
  <c r="I3997" i="1" s="1"/>
  <c r="I3996" i="1"/>
  <c r="I3996" i="1" a="1"/>
  <c r="I3995" i="1" a="1"/>
  <c r="I3995" i="1" s="1"/>
  <c r="I3994" i="1"/>
  <c r="I3994" i="1" a="1"/>
  <c r="I3993" i="1" a="1"/>
  <c r="I3993" i="1" s="1"/>
  <c r="I3992" i="1" a="1"/>
  <c r="I3992" i="1" s="1"/>
  <c r="I3991" i="1"/>
  <c r="I3991" i="1" a="1"/>
  <c r="I3990" i="1"/>
  <c r="I3990" i="1" a="1"/>
  <c r="I3989" i="1"/>
  <c r="I3989" i="1" a="1"/>
  <c r="I3988" i="1" a="1"/>
  <c r="I3988" i="1" s="1"/>
  <c r="I3987" i="1" a="1"/>
  <c r="I3987" i="1" s="1"/>
  <c r="I3986" i="1"/>
  <c r="I3986" i="1" a="1"/>
  <c r="I3985" i="1" a="1"/>
  <c r="I3985" i="1" s="1"/>
  <c r="I3984" i="1" a="1"/>
  <c r="I3984" i="1" s="1"/>
  <c r="I3983" i="1" a="1"/>
  <c r="I3983" i="1" s="1"/>
  <c r="I3982" i="1"/>
  <c r="I3982" i="1" a="1"/>
  <c r="I3981" i="1" a="1"/>
  <c r="I3981" i="1" s="1"/>
  <c r="I3980" i="1"/>
  <c r="I3980" i="1" a="1"/>
  <c r="I3979" i="1" a="1"/>
  <c r="I3979" i="1" s="1"/>
  <c r="I3978" i="1" a="1"/>
  <c r="I3978" i="1" s="1"/>
  <c r="I3977" i="1"/>
  <c r="I3977" i="1" a="1"/>
  <c r="I3976" i="1" a="1"/>
  <c r="I3976" i="1" s="1"/>
  <c r="I3975" i="1"/>
  <c r="I3975" i="1" a="1"/>
  <c r="I3974" i="1" a="1"/>
  <c r="I3974" i="1" s="1"/>
  <c r="I3973" i="1" a="1"/>
  <c r="I3973" i="1" s="1"/>
  <c r="I3972" i="1"/>
  <c r="I3972" i="1" a="1"/>
  <c r="I3971" i="1" a="1"/>
  <c r="I3971" i="1" s="1"/>
  <c r="I3970" i="1"/>
  <c r="I3970" i="1" a="1"/>
  <c r="I3969" i="1" a="1"/>
  <c r="I3969" i="1" s="1"/>
  <c r="I3968" i="1" a="1"/>
  <c r="I3968" i="1" s="1"/>
  <c r="I3967" i="1"/>
  <c r="I3967" i="1" a="1"/>
  <c r="I3966" i="1" a="1"/>
  <c r="I3966" i="1" s="1"/>
  <c r="I3965" i="1" a="1"/>
  <c r="I3965" i="1" s="1"/>
  <c r="I3964" i="1" a="1"/>
  <c r="I3964" i="1" s="1"/>
  <c r="I3963" i="1"/>
  <c r="I3963" i="1" a="1"/>
  <c r="I3962" i="1" a="1"/>
  <c r="I3962" i="1" s="1"/>
  <c r="I3961" i="1"/>
  <c r="I3961" i="1" a="1"/>
  <c r="I3960" i="1" a="1"/>
  <c r="I3960" i="1" s="1"/>
  <c r="I3959" i="1" a="1"/>
  <c r="I3959" i="1" s="1"/>
  <c r="I3958" i="1"/>
  <c r="I3958" i="1" a="1"/>
  <c r="I3957" i="1" a="1"/>
  <c r="I3957" i="1" s="1"/>
  <c r="I3956" i="1" a="1"/>
  <c r="I3956" i="1" s="1"/>
  <c r="I3955" i="1" a="1"/>
  <c r="I3955" i="1" s="1"/>
  <c r="I3954" i="1"/>
  <c r="I3954" i="1" a="1"/>
  <c r="I3953" i="1"/>
  <c r="I3953" i="1" a="1"/>
  <c r="I3952" i="1" a="1"/>
  <c r="I3952" i="1" s="1"/>
  <c r="I3951" i="1"/>
  <c r="I3951" i="1" a="1"/>
  <c r="I3950" i="1" a="1"/>
  <c r="I3950" i="1" s="1"/>
  <c r="I3949" i="1" a="1"/>
  <c r="I3949" i="1" s="1"/>
  <c r="I3948" i="1"/>
  <c r="I3948" i="1" a="1"/>
  <c r="I3947" i="1" a="1"/>
  <c r="I3947" i="1" s="1"/>
  <c r="I3946" i="1"/>
  <c r="I3946" i="1" a="1"/>
  <c r="I3945" i="1" a="1"/>
  <c r="I3945" i="1" s="1"/>
  <c r="I3944" i="1"/>
  <c r="I3944" i="1" a="1"/>
  <c r="I3943" i="1" a="1"/>
  <c r="I3943" i="1" s="1"/>
  <c r="I3942" i="1" a="1"/>
  <c r="I3942" i="1" s="1"/>
  <c r="I3941" i="1" a="1"/>
  <c r="I3941" i="1" s="1"/>
  <c r="I3940" i="1" a="1"/>
  <c r="I3940" i="1" s="1"/>
  <c r="I3939" i="1"/>
  <c r="I3939" i="1" a="1"/>
  <c r="I3938" i="1" a="1"/>
  <c r="I3938" i="1" s="1"/>
  <c r="I3937" i="1" a="1"/>
  <c r="I3937" i="1" s="1"/>
  <c r="I3936" i="1"/>
  <c r="I3936" i="1" a="1"/>
  <c r="I3935" i="1"/>
  <c r="I3935" i="1" a="1"/>
  <c r="I3934" i="1"/>
  <c r="I3934" i="1" a="1"/>
  <c r="I3933" i="1" a="1"/>
  <c r="I3933" i="1" s="1"/>
  <c r="I3932" i="1"/>
  <c r="I3932" i="1" a="1"/>
  <c r="I3931" i="1"/>
  <c r="I3931" i="1" a="1"/>
  <c r="I3930" i="1" a="1"/>
  <c r="I3930" i="1" s="1"/>
  <c r="I3929" i="1" a="1"/>
  <c r="I3929" i="1" s="1"/>
  <c r="I3928" i="1" a="1"/>
  <c r="I3928" i="1" s="1"/>
  <c r="I3927" i="1"/>
  <c r="I3927" i="1" a="1"/>
  <c r="I3926" i="1"/>
  <c r="I3926" i="1" a="1"/>
  <c r="I3925" i="1"/>
  <c r="I3925" i="1" a="1"/>
  <c r="I3924" i="1" a="1"/>
  <c r="I3924" i="1" s="1"/>
  <c r="I3923" i="1"/>
  <c r="I3923" i="1" a="1"/>
  <c r="I3922" i="1" a="1"/>
  <c r="I3922" i="1" s="1"/>
  <c r="I3921" i="1"/>
  <c r="I3921" i="1" a="1"/>
  <c r="I3920" i="1" a="1"/>
  <c r="I3920" i="1" s="1"/>
  <c r="I3919" i="1"/>
  <c r="I3919" i="1" a="1"/>
  <c r="I3918" i="1" a="1"/>
  <c r="I3918" i="1" s="1"/>
  <c r="I3917" i="1"/>
  <c r="I3917" i="1" a="1"/>
  <c r="I3916" i="1"/>
  <c r="I3916" i="1" a="1"/>
  <c r="I3915" i="1"/>
  <c r="I3915" i="1" a="1"/>
  <c r="I3914" i="1" a="1"/>
  <c r="I3914" i="1" s="1"/>
  <c r="I3913" i="1"/>
  <c r="I3913" i="1" a="1"/>
  <c r="I3912" i="1" a="1"/>
  <c r="I3912" i="1" s="1"/>
  <c r="I3911" i="1" a="1"/>
  <c r="I3911" i="1" s="1"/>
  <c r="I3910" i="1" a="1"/>
  <c r="I3910" i="1" s="1"/>
  <c r="I3909" i="1" a="1"/>
  <c r="I3909" i="1" s="1"/>
  <c r="I3908" i="1" a="1"/>
  <c r="I3908" i="1" s="1"/>
  <c r="I3907" i="1"/>
  <c r="I3907" i="1" a="1"/>
  <c r="I3906" i="1"/>
  <c r="I3906" i="1" a="1"/>
  <c r="I3905" i="1" a="1"/>
  <c r="I3905" i="1" s="1"/>
  <c r="I3904" i="1" a="1"/>
  <c r="I3904" i="1" s="1"/>
  <c r="I3903" i="1" a="1"/>
  <c r="I3903" i="1" s="1"/>
  <c r="I3902" i="1" a="1"/>
  <c r="I3902" i="1" s="1"/>
  <c r="I3901" i="1"/>
  <c r="I3901" i="1" a="1"/>
  <c r="I3900" i="1"/>
  <c r="I3900" i="1" a="1"/>
  <c r="I3899" i="1" a="1"/>
  <c r="I3899" i="1" s="1"/>
  <c r="I3898" i="1"/>
  <c r="I3898" i="1" a="1"/>
  <c r="I3897" i="1" a="1"/>
  <c r="I3897" i="1" s="1"/>
  <c r="I3896" i="1"/>
  <c r="I3896" i="1" a="1"/>
  <c r="I3895" i="1" a="1"/>
  <c r="I3895" i="1" s="1"/>
  <c r="I3894" i="1"/>
  <c r="I3894" i="1" a="1"/>
  <c r="I3893" i="1" a="1"/>
  <c r="I3893" i="1" s="1"/>
  <c r="I3892" i="1" a="1"/>
  <c r="I3892" i="1" s="1"/>
  <c r="I3891" i="1" a="1"/>
  <c r="I3891" i="1" s="1"/>
  <c r="I3890" i="1" a="1"/>
  <c r="I3890" i="1" s="1"/>
  <c r="I3889" i="1" a="1"/>
  <c r="I3889" i="1" s="1"/>
  <c r="I3888" i="1"/>
  <c r="I3888" i="1" a="1"/>
  <c r="I3887" i="1"/>
  <c r="I3887" i="1" a="1"/>
  <c r="I3886" i="1" a="1"/>
  <c r="I3886" i="1" s="1"/>
  <c r="I3885" i="1" a="1"/>
  <c r="I3885" i="1" s="1"/>
  <c r="I3884" i="1" a="1"/>
  <c r="I3884" i="1" s="1"/>
  <c r="I3883" i="1" a="1"/>
  <c r="I3883" i="1" s="1"/>
  <c r="I3882" i="1"/>
  <c r="I3882" i="1" a="1"/>
  <c r="I3881" i="1"/>
  <c r="I3881" i="1" a="1"/>
  <c r="I3880" i="1" a="1"/>
  <c r="I3880" i="1" s="1"/>
  <c r="I3879" i="1" a="1"/>
  <c r="I3879" i="1" s="1"/>
  <c r="I3878" i="1" a="1"/>
  <c r="I3878" i="1" s="1"/>
  <c r="I3877" i="1"/>
  <c r="I3877" i="1" a="1"/>
  <c r="I3876" i="1" a="1"/>
  <c r="I3876" i="1" s="1"/>
  <c r="I3875" i="1" a="1"/>
  <c r="I3875" i="1" s="1"/>
  <c r="I3874" i="1" a="1"/>
  <c r="I3874" i="1" s="1"/>
  <c r="I3873" i="1" a="1"/>
  <c r="I3873" i="1" s="1"/>
  <c r="I3872" i="1"/>
  <c r="I3872" i="1" a="1"/>
  <c r="I3871" i="1" a="1"/>
  <c r="I3871" i="1" s="1"/>
  <c r="I3870" i="1" a="1"/>
  <c r="I3870" i="1" s="1"/>
  <c r="I3869" i="1"/>
  <c r="I3869" i="1" a="1"/>
  <c r="I3868" i="1"/>
  <c r="I3868" i="1" a="1"/>
  <c r="I3867" i="1" a="1"/>
  <c r="I3867" i="1" s="1"/>
  <c r="I3866" i="1" a="1"/>
  <c r="I3866" i="1" s="1"/>
  <c r="I3865" i="1"/>
  <c r="I3865" i="1" a="1"/>
  <c r="I3864" i="1" a="1"/>
  <c r="I3864" i="1" s="1"/>
  <c r="I3863" i="1"/>
  <c r="I3863" i="1" a="1"/>
  <c r="I3862" i="1"/>
  <c r="I3862" i="1" a="1"/>
  <c r="I3861" i="1" a="1"/>
  <c r="I3861" i="1" s="1"/>
  <c r="I3860" i="1" a="1"/>
  <c r="I3860" i="1" s="1"/>
  <c r="I3859" i="1"/>
  <c r="I3859" i="1" a="1"/>
  <c r="I3858" i="1"/>
  <c r="I3858" i="1" a="1"/>
  <c r="I3857" i="1" a="1"/>
  <c r="I3857" i="1" s="1"/>
  <c r="I3856" i="1" a="1"/>
  <c r="I3856" i="1" s="1"/>
  <c r="I3855" i="1" a="1"/>
  <c r="I3855" i="1" s="1"/>
  <c r="I3854" i="1" a="1"/>
  <c r="I3854" i="1" s="1"/>
  <c r="I3853" i="1"/>
  <c r="I3853" i="1" a="1"/>
  <c r="I3852" i="1" a="1"/>
  <c r="I3852" i="1" s="1"/>
  <c r="I3851" i="1" a="1"/>
  <c r="I3851" i="1" s="1"/>
  <c r="I3850" i="1"/>
  <c r="I3850" i="1" a="1"/>
  <c r="I3849" i="1"/>
  <c r="I3849" i="1" a="1"/>
  <c r="I3848" i="1" a="1"/>
  <c r="I3848" i="1" s="1"/>
  <c r="I3847" i="1"/>
  <c r="I3847" i="1" a="1"/>
  <c r="I3846" i="1"/>
  <c r="I3846" i="1" a="1"/>
  <c r="I3845" i="1"/>
  <c r="I3845" i="1" a="1"/>
  <c r="I3844" i="1" a="1"/>
  <c r="I3844" i="1" s="1"/>
  <c r="I3843" i="1"/>
  <c r="I3843" i="1" a="1"/>
  <c r="I3842" i="1"/>
  <c r="I3842" i="1" a="1"/>
  <c r="I3841" i="1" a="1"/>
  <c r="I3841" i="1" s="1"/>
  <c r="I3840" i="1" a="1"/>
  <c r="I3840" i="1" s="1"/>
  <c r="I3839" i="1" a="1"/>
  <c r="I3839" i="1" s="1"/>
  <c r="I3838" i="1" a="1"/>
  <c r="I3838" i="1" s="1"/>
  <c r="I3837" i="1"/>
  <c r="I3837" i="1" a="1"/>
  <c r="I3836" i="1" a="1"/>
  <c r="I3836" i="1" s="1"/>
  <c r="I3835" i="1" a="1"/>
  <c r="I3835" i="1" s="1"/>
  <c r="I3834" i="1" a="1"/>
  <c r="I3834" i="1" s="1"/>
  <c r="I3833" i="1" a="1"/>
  <c r="I3833" i="1" s="1"/>
  <c r="I3832" i="1"/>
  <c r="I3832" i="1" a="1"/>
  <c r="I3831" i="1"/>
  <c r="I3831" i="1" a="1"/>
  <c r="I3830" i="1" a="1"/>
  <c r="I3830" i="1" s="1"/>
  <c r="I3829" i="1"/>
  <c r="I3829" i="1" a="1"/>
  <c r="I3828" i="1"/>
  <c r="I3828" i="1" a="1"/>
  <c r="I3827" i="1"/>
  <c r="I3827" i="1" a="1"/>
  <c r="I3826" i="1" a="1"/>
  <c r="I3826" i="1" s="1"/>
  <c r="I3825" i="1" a="1"/>
  <c r="I3825" i="1" s="1"/>
  <c r="I3824" i="1"/>
  <c r="I3824" i="1" a="1"/>
  <c r="I3823" i="1"/>
  <c r="I3823" i="1" a="1"/>
  <c r="I3822" i="1" a="1"/>
  <c r="I3822" i="1" s="1"/>
  <c r="I3821" i="1" a="1"/>
  <c r="I3821" i="1" s="1"/>
  <c r="I3820" i="1"/>
  <c r="I3820" i="1" a="1"/>
  <c r="I3819" i="1" a="1"/>
  <c r="I3819" i="1" s="1"/>
  <c r="I3818" i="1" a="1"/>
  <c r="I3818" i="1" s="1"/>
  <c r="I3817" i="1" a="1"/>
  <c r="I3817" i="1" s="1"/>
  <c r="I3816" i="1"/>
  <c r="I3816" i="1" a="1"/>
  <c r="I3815" i="1"/>
  <c r="I3815" i="1" a="1"/>
  <c r="I3814" i="1" a="1"/>
  <c r="I3814" i="1" s="1"/>
  <c r="I3813" i="1" a="1"/>
  <c r="I3813" i="1" s="1"/>
  <c r="I3812" i="1" a="1"/>
  <c r="I3812" i="1" s="1"/>
  <c r="I3811" i="1"/>
  <c r="I3811" i="1" a="1"/>
  <c r="I3810" i="1"/>
  <c r="I3810" i="1" a="1"/>
  <c r="I3809" i="1" a="1"/>
  <c r="I3809" i="1" s="1"/>
  <c r="I3808" i="1"/>
  <c r="I3808" i="1" a="1"/>
  <c r="I3807" i="1"/>
  <c r="I3807" i="1" a="1"/>
  <c r="I3806" i="1"/>
  <c r="I3806" i="1" a="1"/>
  <c r="I3805" i="1"/>
  <c r="I3805" i="1" a="1"/>
  <c r="I3804" i="1"/>
  <c r="I3804" i="1" a="1"/>
  <c r="I3803" i="1" a="1"/>
  <c r="I3803" i="1" s="1"/>
  <c r="I3802" i="1"/>
  <c r="I3802" i="1" a="1"/>
  <c r="I3801" i="1"/>
  <c r="I3801" i="1" a="1"/>
  <c r="I3800" i="1" a="1"/>
  <c r="I3800" i="1" s="1"/>
  <c r="I3799" i="1" a="1"/>
  <c r="I3799" i="1" s="1"/>
  <c r="I3798" i="1" a="1"/>
  <c r="I3798" i="1" s="1"/>
  <c r="I3797" i="1" a="1"/>
  <c r="I3797" i="1" s="1"/>
  <c r="I3796" i="1" a="1"/>
  <c r="I3796" i="1" s="1"/>
  <c r="I3795" i="1" a="1"/>
  <c r="I3795" i="1" s="1"/>
  <c r="I3794" i="1" a="1"/>
  <c r="I3794" i="1" s="1"/>
  <c r="I3793" i="1" a="1"/>
  <c r="I3793" i="1" s="1"/>
  <c r="I3792" i="1" a="1"/>
  <c r="I3792" i="1" s="1"/>
  <c r="I3791" i="1"/>
  <c r="I3791" i="1" a="1"/>
  <c r="I3790" i="1" a="1"/>
  <c r="I3790" i="1" s="1"/>
  <c r="I3789" i="1"/>
  <c r="I3789" i="1" a="1"/>
  <c r="I3788" i="1"/>
  <c r="I3788" i="1" a="1"/>
  <c r="I3787" i="1" a="1"/>
  <c r="I3787" i="1" s="1"/>
  <c r="I3786" i="1"/>
  <c r="I3786" i="1" a="1"/>
  <c r="I3785" i="1" a="1"/>
  <c r="I3785" i="1" s="1"/>
  <c r="I3784" i="1"/>
  <c r="I3784" i="1" a="1"/>
  <c r="I3783" i="1"/>
  <c r="I3783" i="1" a="1"/>
  <c r="I3782" i="1"/>
  <c r="I3782" i="1" a="1"/>
  <c r="I3781" i="1" a="1"/>
  <c r="I3781" i="1" s="1"/>
  <c r="I3780" i="1" a="1"/>
  <c r="I3780" i="1" s="1"/>
  <c r="I3779" i="1" a="1"/>
  <c r="I3779" i="1" s="1"/>
  <c r="I3778" i="1" a="1"/>
  <c r="I3778" i="1" s="1"/>
  <c r="I3777" i="1"/>
  <c r="I3777" i="1" a="1"/>
  <c r="I3776" i="1" a="1"/>
  <c r="I3776" i="1" s="1"/>
  <c r="I3775" i="1" a="1"/>
  <c r="I3775" i="1" s="1"/>
  <c r="I3774" i="1" a="1"/>
  <c r="I3774" i="1" s="1"/>
  <c r="I3773" i="1" a="1"/>
  <c r="I3773" i="1" s="1"/>
  <c r="I3772" i="1"/>
  <c r="I3772" i="1" a="1"/>
  <c r="I3771" i="1"/>
  <c r="I3771" i="1" a="1"/>
  <c r="I3770" i="1"/>
  <c r="I3770" i="1" a="1"/>
  <c r="I3769" i="1"/>
  <c r="I3769" i="1" a="1"/>
  <c r="I3768" i="1"/>
  <c r="I3768" i="1" a="1"/>
  <c r="I3767" i="1" a="1"/>
  <c r="I3767" i="1" s="1"/>
  <c r="I3766" i="1" a="1"/>
  <c r="I3766" i="1" s="1"/>
  <c r="I3765" i="1" a="1"/>
  <c r="I3765" i="1" s="1"/>
  <c r="I3764" i="1" a="1"/>
  <c r="I3764" i="1" s="1"/>
  <c r="I3763" i="1"/>
  <c r="I3763" i="1" a="1"/>
  <c r="I3762" i="1" a="1"/>
  <c r="I3762" i="1" s="1"/>
  <c r="I3761" i="1" a="1"/>
  <c r="I3761" i="1" s="1"/>
  <c r="I3760" i="1" a="1"/>
  <c r="I3760" i="1" s="1"/>
  <c r="I3759" i="1" a="1"/>
  <c r="I3759" i="1" s="1"/>
  <c r="I3758" i="1" a="1"/>
  <c r="I3758" i="1" s="1"/>
  <c r="I3757" i="1"/>
  <c r="I3757" i="1" a="1"/>
  <c r="I3756" i="1" a="1"/>
  <c r="I3756" i="1" s="1"/>
  <c r="I3755" i="1"/>
  <c r="I3755" i="1" a="1"/>
  <c r="I3754" i="1"/>
  <c r="I3754" i="1" a="1"/>
  <c r="I3753" i="1"/>
  <c r="I3753" i="1" a="1"/>
  <c r="I3752" i="1"/>
  <c r="I3752" i="1" a="1"/>
  <c r="I3751" i="1"/>
  <c r="I3751" i="1" a="1"/>
  <c r="I3750" i="1"/>
  <c r="I3750" i="1" a="1"/>
  <c r="I3749" i="1" a="1"/>
  <c r="I3749" i="1" s="1"/>
  <c r="I3748" i="1"/>
  <c r="I3748" i="1" a="1"/>
  <c r="I3747" i="1" a="1"/>
  <c r="I3747" i="1" s="1"/>
  <c r="I3746" i="1" a="1"/>
  <c r="I3746" i="1" s="1"/>
  <c r="I3745" i="1"/>
  <c r="I3745" i="1" a="1"/>
  <c r="I3744" i="1"/>
  <c r="I3744" i="1" a="1"/>
  <c r="I3743" i="1" a="1"/>
  <c r="I3743" i="1" s="1"/>
  <c r="I3742" i="1" a="1"/>
  <c r="I3742" i="1" s="1"/>
  <c r="I3741" i="1" a="1"/>
  <c r="I3741" i="1" s="1"/>
  <c r="I3740" i="1" a="1"/>
  <c r="I3740" i="1" s="1"/>
  <c r="I3739" i="1"/>
  <c r="I3739" i="1" a="1"/>
  <c r="I3738" i="1"/>
  <c r="I3738" i="1" a="1"/>
  <c r="I3737" i="1"/>
  <c r="I3737" i="1" a="1"/>
  <c r="I3736" i="1"/>
  <c r="I3736" i="1" a="1"/>
  <c r="I3735" i="1" a="1"/>
  <c r="I3735" i="1" s="1"/>
  <c r="I3734" i="1"/>
  <c r="I3734" i="1" a="1"/>
  <c r="I3733" i="1" a="1"/>
  <c r="I3733" i="1" s="1"/>
  <c r="I3732" i="1"/>
  <c r="I3732" i="1" a="1"/>
  <c r="I3731" i="1" a="1"/>
  <c r="I3731" i="1" s="1"/>
  <c r="I3730" i="1" a="1"/>
  <c r="I3730" i="1" s="1"/>
  <c r="I3729" i="1"/>
  <c r="I3729" i="1" a="1"/>
  <c r="I3728" i="1" a="1"/>
  <c r="I3728" i="1" s="1"/>
  <c r="I3727" i="1" a="1"/>
  <c r="I3727" i="1" s="1"/>
  <c r="I3726" i="1"/>
  <c r="I3726" i="1" a="1"/>
  <c r="I3725" i="1" a="1"/>
  <c r="I3725" i="1" s="1"/>
  <c r="I3724" i="1" a="1"/>
  <c r="I3724" i="1" s="1"/>
  <c r="I3723" i="1"/>
  <c r="I3723" i="1" a="1"/>
  <c r="I3722" i="1" a="1"/>
  <c r="I3722" i="1" s="1"/>
  <c r="I3721" i="1" a="1"/>
  <c r="I3721" i="1" s="1"/>
  <c r="I3720" i="1"/>
  <c r="I3720" i="1" a="1"/>
  <c r="I3719" i="1"/>
  <c r="I3719" i="1" a="1"/>
  <c r="I3718" i="1" a="1"/>
  <c r="I3718" i="1" s="1"/>
  <c r="I3717" i="1" a="1"/>
  <c r="I3717" i="1" s="1"/>
  <c r="I3716" i="1"/>
  <c r="I3716" i="1" a="1"/>
  <c r="I3715" i="1"/>
  <c r="I3715" i="1" a="1"/>
  <c r="I3714" i="1" a="1"/>
  <c r="I3714" i="1" s="1"/>
  <c r="I3713" i="1" a="1"/>
  <c r="I3713" i="1" s="1"/>
  <c r="I3712" i="1"/>
  <c r="I3712" i="1" a="1"/>
  <c r="I3711" i="1"/>
  <c r="I3711" i="1" a="1"/>
  <c r="I3710" i="1" a="1"/>
  <c r="I3710" i="1" s="1"/>
  <c r="I3709" i="1" a="1"/>
  <c r="I3709" i="1" s="1"/>
  <c r="I3708" i="1" a="1"/>
  <c r="I3708" i="1" s="1"/>
  <c r="I3707" i="1" a="1"/>
  <c r="I3707" i="1" s="1"/>
  <c r="I3706" i="1" a="1"/>
  <c r="I3706" i="1" s="1"/>
  <c r="I3705" i="1" a="1"/>
  <c r="I3705" i="1" s="1"/>
  <c r="I3704" i="1" a="1"/>
  <c r="I3704" i="1" s="1"/>
  <c r="I3703" i="1" a="1"/>
  <c r="I3703" i="1" s="1"/>
  <c r="I3702" i="1" a="1"/>
  <c r="I3702" i="1" s="1"/>
  <c r="I3701" i="1" a="1"/>
  <c r="I3701" i="1" s="1"/>
  <c r="I3700" i="1"/>
  <c r="I3700" i="1" a="1"/>
  <c r="I3699" i="1"/>
  <c r="I3699" i="1" a="1"/>
  <c r="I3698" i="1" a="1"/>
  <c r="I3698" i="1" s="1"/>
  <c r="I3697" i="1" a="1"/>
  <c r="I3697" i="1" s="1"/>
  <c r="I3696" i="1"/>
  <c r="I3696" i="1" a="1"/>
  <c r="I3695" i="1" a="1"/>
  <c r="I3695" i="1" s="1"/>
  <c r="I3694" i="1"/>
  <c r="I3694" i="1" a="1"/>
  <c r="I3693" i="1"/>
  <c r="I3693" i="1" a="1"/>
  <c r="I3692" i="1"/>
  <c r="I3692" i="1" a="1"/>
  <c r="I3691" i="1"/>
  <c r="I3691" i="1" a="1"/>
  <c r="I3690" i="1" a="1"/>
  <c r="I3690" i="1" s="1"/>
  <c r="I3689" i="1" a="1"/>
  <c r="I3689" i="1" s="1"/>
  <c r="I3688" i="1" a="1"/>
  <c r="I3688" i="1" s="1"/>
  <c r="I3687" i="1" a="1"/>
  <c r="I3687" i="1" s="1"/>
  <c r="I3686" i="1" a="1"/>
  <c r="I3686" i="1" s="1"/>
  <c r="I3685" i="1" a="1"/>
  <c r="I3685" i="1" s="1"/>
  <c r="I3684" i="1"/>
  <c r="I3684" i="1" a="1"/>
  <c r="I3683" i="1"/>
  <c r="I3683" i="1" a="1"/>
  <c r="I3682" i="1"/>
  <c r="I3682" i="1" a="1"/>
  <c r="I3681" i="1"/>
  <c r="I3681" i="1" a="1"/>
  <c r="I3680" i="1" a="1"/>
  <c r="I3680" i="1" s="1"/>
  <c r="I3679" i="1"/>
  <c r="I3679" i="1" a="1"/>
  <c r="I3678" i="1"/>
  <c r="I3678" i="1" a="1"/>
  <c r="I3677" i="1" a="1"/>
  <c r="I3677" i="1" s="1"/>
  <c r="I3676" i="1" a="1"/>
  <c r="I3676" i="1" s="1"/>
  <c r="I3675" i="1" a="1"/>
  <c r="I3675" i="1" s="1"/>
  <c r="I3674" i="1"/>
  <c r="I3674" i="1" a="1"/>
  <c r="I3673" i="1" a="1"/>
  <c r="I3673" i="1" s="1"/>
  <c r="I3672" i="1"/>
  <c r="I3672" i="1" a="1"/>
  <c r="I3671" i="1" a="1"/>
  <c r="I3671" i="1" s="1"/>
  <c r="I3670" i="1" a="1"/>
  <c r="I3670" i="1" s="1"/>
  <c r="I3669" i="1" a="1"/>
  <c r="I3669" i="1" s="1"/>
  <c r="I3668" i="1" a="1"/>
  <c r="I3668" i="1" s="1"/>
  <c r="I3667" i="1"/>
  <c r="I3667" i="1" a="1"/>
  <c r="I3666" i="1"/>
  <c r="I3666" i="1" a="1"/>
  <c r="I3665" i="1" a="1"/>
  <c r="I3665" i="1" s="1"/>
  <c r="I3664" i="1"/>
  <c r="I3664" i="1" a="1"/>
  <c r="I3663" i="1" a="1"/>
  <c r="I3663" i="1" s="1"/>
  <c r="I3662" i="1"/>
  <c r="I3662" i="1" a="1"/>
  <c r="I3661" i="1"/>
  <c r="I3661" i="1" a="1"/>
  <c r="I3660" i="1" a="1"/>
  <c r="I3660" i="1" s="1"/>
  <c r="I3659" i="1" a="1"/>
  <c r="I3659" i="1" s="1"/>
  <c r="I3658" i="1" a="1"/>
  <c r="I3658" i="1" s="1"/>
  <c r="I3657" i="1" a="1"/>
  <c r="I3657" i="1" s="1"/>
  <c r="I3656" i="1"/>
  <c r="I3656" i="1" a="1"/>
  <c r="I3655" i="1" a="1"/>
  <c r="I3655" i="1" s="1"/>
  <c r="I3654" i="1"/>
  <c r="I3654" i="1" a="1"/>
  <c r="I3653" i="1" a="1"/>
  <c r="I3653" i="1" s="1"/>
  <c r="I3652" i="1" a="1"/>
  <c r="I3652" i="1" s="1"/>
  <c r="I3651" i="1" a="1"/>
  <c r="I3651" i="1" s="1"/>
  <c r="I3650" i="1" a="1"/>
  <c r="I3650" i="1" s="1"/>
  <c r="I3649" i="1" a="1"/>
  <c r="I3649" i="1" s="1"/>
  <c r="I3648" i="1"/>
  <c r="I3648" i="1" a="1"/>
  <c r="I3647" i="1"/>
  <c r="I3647" i="1" a="1"/>
  <c r="I3646" i="1"/>
  <c r="I3646" i="1" a="1"/>
  <c r="I3645" i="1" a="1"/>
  <c r="I3645" i="1" s="1"/>
  <c r="I3644" i="1"/>
  <c r="I3644" i="1" a="1"/>
  <c r="I3643" i="1"/>
  <c r="I3643" i="1" a="1"/>
  <c r="I3642" i="1"/>
  <c r="I3642" i="1" a="1"/>
  <c r="I3641" i="1" a="1"/>
  <c r="I3641" i="1" s="1"/>
  <c r="I3640" i="1" a="1"/>
  <c r="I3640" i="1" s="1"/>
  <c r="I3639" i="1" a="1"/>
  <c r="I3639" i="1" s="1"/>
  <c r="I3638" i="1" a="1"/>
  <c r="I3638" i="1" s="1"/>
  <c r="I3637" i="1"/>
  <c r="I3637" i="1" a="1"/>
  <c r="I3636" i="1" a="1"/>
  <c r="I3636" i="1" s="1"/>
  <c r="I3635" i="1" a="1"/>
  <c r="I3635" i="1" s="1"/>
  <c r="I3634" i="1"/>
  <c r="I3634" i="1" a="1"/>
  <c r="I3633" i="1" a="1"/>
  <c r="I3633" i="1" s="1"/>
  <c r="I3632" i="1" a="1"/>
  <c r="I3632" i="1" s="1"/>
  <c r="I3631" i="1"/>
  <c r="I3631" i="1" a="1"/>
  <c r="I3630" i="1"/>
  <c r="I3630" i="1" a="1"/>
  <c r="I3629" i="1"/>
  <c r="I3629" i="1" a="1"/>
  <c r="I3628" i="1"/>
  <c r="I3628" i="1" a="1"/>
  <c r="I3627" i="1"/>
  <c r="I3627" i="1" a="1"/>
  <c r="I3626" i="1" a="1"/>
  <c r="I3626" i="1" s="1"/>
  <c r="I3625" i="1" a="1"/>
  <c r="I3625" i="1" s="1"/>
  <c r="I3624" i="1"/>
  <c r="I3624" i="1" a="1"/>
  <c r="I3623" i="1" a="1"/>
  <c r="I3623" i="1" s="1"/>
  <c r="I3622" i="1"/>
  <c r="I3622" i="1" a="1"/>
  <c r="I3621" i="1" a="1"/>
  <c r="I3621" i="1" s="1"/>
  <c r="I3620" i="1"/>
  <c r="I3620" i="1" a="1"/>
  <c r="I3619" i="1" a="1"/>
  <c r="I3619" i="1" s="1"/>
  <c r="I3618" i="1"/>
  <c r="I3618" i="1" a="1"/>
  <c r="I3617" i="1"/>
  <c r="I3617" i="1" a="1"/>
  <c r="I3616" i="1" a="1"/>
  <c r="I3616" i="1" s="1"/>
  <c r="I3615" i="1" a="1"/>
  <c r="I3615" i="1" s="1"/>
  <c r="I3614" i="1" a="1"/>
  <c r="I3614" i="1" s="1"/>
  <c r="I3613" i="1" a="1"/>
  <c r="I3613" i="1" s="1"/>
  <c r="I3612" i="1"/>
  <c r="I3612" i="1" a="1"/>
  <c r="I3611" i="1" a="1"/>
  <c r="I3611" i="1" s="1"/>
  <c r="I3610" i="1"/>
  <c r="I3610" i="1" a="1"/>
  <c r="I3609" i="1" a="1"/>
  <c r="I3609" i="1" s="1"/>
  <c r="I3608" i="1" a="1"/>
  <c r="I3608" i="1" s="1"/>
  <c r="I3607" i="1"/>
  <c r="I3607" i="1" a="1"/>
  <c r="I3606" i="1"/>
  <c r="I3606" i="1" a="1"/>
  <c r="I3605" i="1" a="1"/>
  <c r="I3605" i="1" s="1"/>
  <c r="I3604" i="1" a="1"/>
  <c r="I3604" i="1" s="1"/>
  <c r="I3603" i="1" a="1"/>
  <c r="I3603" i="1" s="1"/>
  <c r="I3602" i="1"/>
  <c r="I3602" i="1" a="1"/>
  <c r="I3601" i="1" a="1"/>
  <c r="I3601" i="1" s="1"/>
  <c r="I3600" i="1" a="1"/>
  <c r="I3600" i="1" s="1"/>
  <c r="I3599" i="1" a="1"/>
  <c r="I3599" i="1" s="1"/>
  <c r="I3598" i="1"/>
  <c r="I3598" i="1" a="1"/>
  <c r="I3597" i="1"/>
  <c r="I3597" i="1" a="1"/>
  <c r="I3596" i="1" a="1"/>
  <c r="I3596" i="1" s="1"/>
  <c r="I3595" i="1"/>
  <c r="I3595" i="1" a="1"/>
  <c r="I3594" i="1"/>
  <c r="I3594" i="1" a="1"/>
  <c r="I3593" i="1" a="1"/>
  <c r="I3593" i="1" s="1"/>
  <c r="I3592" i="1" a="1"/>
  <c r="I3592" i="1" s="1"/>
  <c r="I3591" i="1"/>
  <c r="I3591" i="1" a="1"/>
  <c r="I3590" i="1"/>
  <c r="I3590" i="1" a="1"/>
  <c r="I3589" i="1" a="1"/>
  <c r="I3589" i="1" s="1"/>
  <c r="I3588" i="1" a="1"/>
  <c r="I3588" i="1" s="1"/>
  <c r="I3587" i="1" a="1"/>
  <c r="I3587" i="1" s="1"/>
  <c r="I3586" i="1" a="1"/>
  <c r="I3586" i="1" s="1"/>
  <c r="I3585" i="1" a="1"/>
  <c r="I3585" i="1" s="1"/>
  <c r="I3584" i="1"/>
  <c r="I3584" i="1" a="1"/>
  <c r="I3583" i="1" a="1"/>
  <c r="I3583" i="1" s="1"/>
  <c r="I3582" i="1" a="1"/>
  <c r="I3582" i="1" s="1"/>
  <c r="I3581" i="1" a="1"/>
  <c r="I3581" i="1" s="1"/>
  <c r="I3580" i="1"/>
  <c r="I3580" i="1" a="1"/>
  <c r="I3579" i="1" a="1"/>
  <c r="I3579" i="1" s="1"/>
  <c r="I3578" i="1"/>
  <c r="I3578" i="1" a="1"/>
  <c r="I3577" i="1"/>
  <c r="I3577" i="1" a="1"/>
  <c r="I3576" i="1" a="1"/>
  <c r="I3576" i="1" s="1"/>
  <c r="I3575" i="1"/>
  <c r="I3575" i="1" a="1"/>
  <c r="I3574" i="1"/>
  <c r="I3574" i="1" a="1"/>
  <c r="I3573" i="1" a="1"/>
  <c r="I3573" i="1" s="1"/>
  <c r="I3572" i="1" a="1"/>
  <c r="I3572" i="1" s="1"/>
  <c r="I3571" i="1"/>
  <c r="I3571" i="1" a="1"/>
  <c r="I3570" i="1"/>
  <c r="I3570" i="1" a="1"/>
  <c r="I3569" i="1" a="1"/>
  <c r="I3569" i="1" s="1"/>
  <c r="I3568" i="1"/>
  <c r="I3568" i="1" a="1"/>
  <c r="I3567" i="1" a="1"/>
  <c r="I3567" i="1" s="1"/>
  <c r="I3566" i="1"/>
  <c r="I3566" i="1" a="1"/>
  <c r="I3565" i="1"/>
  <c r="I3565" i="1" a="1"/>
  <c r="I3564" i="1"/>
  <c r="I3564" i="1" a="1"/>
  <c r="I3563" i="1" a="1"/>
  <c r="I3563" i="1" s="1"/>
  <c r="I3562" i="1"/>
  <c r="I3562" i="1" a="1"/>
  <c r="I3561" i="1"/>
  <c r="I3561" i="1" a="1"/>
  <c r="I3560" i="1"/>
  <c r="I3560" i="1" a="1"/>
  <c r="I3559" i="1" a="1"/>
  <c r="I3559" i="1" s="1"/>
  <c r="I3558" i="1" a="1"/>
  <c r="I3558" i="1" s="1"/>
  <c r="I3557" i="1" a="1"/>
  <c r="I3557" i="1" s="1"/>
  <c r="I3556" i="1" a="1"/>
  <c r="I3556" i="1" s="1"/>
  <c r="I3555" i="1"/>
  <c r="I3555" i="1" a="1"/>
  <c r="I3554" i="1" a="1"/>
  <c r="I3554" i="1" s="1"/>
  <c r="I3553" i="1"/>
  <c r="I3553" i="1" a="1"/>
  <c r="I3552" i="1" a="1"/>
  <c r="I3552" i="1" s="1"/>
  <c r="I3551" i="1"/>
  <c r="I3551" i="1" a="1"/>
  <c r="I3550" i="1"/>
  <c r="I3550" i="1" a="1"/>
  <c r="I3549" i="1" a="1"/>
  <c r="I3549" i="1" s="1"/>
  <c r="I3548" i="1"/>
  <c r="I3548" i="1" a="1"/>
  <c r="I3547" i="1" a="1"/>
  <c r="I3547" i="1" s="1"/>
  <c r="I3546" i="1" a="1"/>
  <c r="I3546" i="1" s="1"/>
  <c r="I3545" i="1" a="1"/>
  <c r="I3545" i="1" s="1"/>
  <c r="I3544" i="1" a="1"/>
  <c r="I3544" i="1" s="1"/>
  <c r="I3543" i="1"/>
  <c r="I3543" i="1" a="1"/>
  <c r="I3542" i="1" a="1"/>
  <c r="I3542" i="1" s="1"/>
  <c r="I3541" i="1"/>
  <c r="I3541" i="1" a="1"/>
  <c r="I3540" i="1" a="1"/>
  <c r="I3540" i="1" s="1"/>
  <c r="I3539" i="1"/>
  <c r="I3539" i="1" a="1"/>
  <c r="I3538" i="1" a="1"/>
  <c r="I3538" i="1" s="1"/>
  <c r="I3537" i="1" a="1"/>
  <c r="I3537" i="1" s="1"/>
  <c r="I3536" i="1" a="1"/>
  <c r="I3536" i="1" s="1"/>
  <c r="I3535" i="1" a="1"/>
  <c r="I3535" i="1" s="1"/>
  <c r="I3534" i="1" a="1"/>
  <c r="I3534" i="1" s="1"/>
  <c r="I3533" i="1"/>
  <c r="I3533" i="1" a="1"/>
  <c r="I3532" i="1" a="1"/>
  <c r="I3532" i="1" s="1"/>
  <c r="I3531" i="1" a="1"/>
  <c r="I3531" i="1" s="1"/>
  <c r="I3530" i="1" a="1"/>
  <c r="I3530" i="1" s="1"/>
  <c r="I3529" i="1" a="1"/>
  <c r="I3529" i="1" s="1"/>
  <c r="I3528" i="1" a="1"/>
  <c r="I3528" i="1" s="1"/>
  <c r="I3527" i="1" a="1"/>
  <c r="I3527" i="1" s="1"/>
  <c r="I3526" i="1"/>
  <c r="I3526" i="1" a="1"/>
  <c r="I3525" i="1" a="1"/>
  <c r="I3525" i="1" s="1"/>
  <c r="I3524" i="1" a="1"/>
  <c r="I3524" i="1" s="1"/>
  <c r="I3523" i="1"/>
  <c r="I3523" i="1" a="1"/>
  <c r="I3522" i="1" a="1"/>
  <c r="I3522" i="1" s="1"/>
  <c r="I3521" i="1"/>
  <c r="I3521" i="1" a="1"/>
  <c r="I3520" i="1" a="1"/>
  <c r="I3520" i="1" s="1"/>
  <c r="I3519" i="1" a="1"/>
  <c r="I3519" i="1" s="1"/>
  <c r="I3518" i="1" a="1"/>
  <c r="I3518" i="1" s="1"/>
  <c r="I3517" i="1"/>
  <c r="I3517" i="1" a="1"/>
  <c r="I3516" i="1"/>
  <c r="I3516" i="1" a="1"/>
  <c r="I3515" i="1" a="1"/>
  <c r="I3515" i="1" s="1"/>
  <c r="I3514" i="1" a="1"/>
  <c r="I3514" i="1" s="1"/>
  <c r="I3513" i="1" a="1"/>
  <c r="I3513" i="1" s="1"/>
  <c r="I3512" i="1" a="1"/>
  <c r="I3512" i="1" s="1"/>
  <c r="I3511" i="1"/>
  <c r="I3511" i="1" a="1"/>
  <c r="I3510" i="1" a="1"/>
  <c r="I3510" i="1" s="1"/>
  <c r="I3509" i="1" a="1"/>
  <c r="I3509" i="1" s="1"/>
  <c r="I3508" i="1" a="1"/>
  <c r="I3508" i="1" s="1"/>
  <c r="I3507" i="1"/>
  <c r="I3507" i="1" a="1"/>
  <c r="I3506" i="1" a="1"/>
  <c r="I3506" i="1" s="1"/>
  <c r="I3505" i="1" a="1"/>
  <c r="I3505" i="1" s="1"/>
  <c r="I3504" i="1" a="1"/>
  <c r="I3504" i="1" s="1"/>
  <c r="I3503" i="1"/>
  <c r="I3503" i="1" a="1"/>
  <c r="I3502" i="1" a="1"/>
  <c r="I3502" i="1" s="1"/>
  <c r="I3501" i="1" a="1"/>
  <c r="I3501" i="1" s="1"/>
  <c r="I3500" i="1" a="1"/>
  <c r="I3500" i="1" s="1"/>
  <c r="I3499" i="1"/>
  <c r="I3499" i="1" a="1"/>
  <c r="I3498" i="1" a="1"/>
  <c r="I3498" i="1" s="1"/>
  <c r="I3497" i="1"/>
  <c r="I3497" i="1" a="1"/>
  <c r="I3496" i="1" a="1"/>
  <c r="I3496" i="1" s="1"/>
  <c r="I3495" i="1" a="1"/>
  <c r="I3495" i="1" s="1"/>
  <c r="I3494" i="1"/>
  <c r="I3494" i="1" a="1"/>
  <c r="I3493" i="1"/>
  <c r="I3493" i="1" a="1"/>
  <c r="I3492" i="1" a="1"/>
  <c r="I3492" i="1" s="1"/>
  <c r="I3491" i="1" a="1"/>
  <c r="I3491" i="1" s="1"/>
  <c r="I3490" i="1"/>
  <c r="I3490" i="1" a="1"/>
  <c r="I3489" i="1"/>
  <c r="I3489" i="1" a="1"/>
  <c r="I3488" i="1" a="1"/>
  <c r="I3488" i="1" s="1"/>
  <c r="I3487" i="1"/>
  <c r="I3487" i="1" a="1"/>
  <c r="I3486" i="1" a="1"/>
  <c r="I3486" i="1" s="1"/>
  <c r="I3485" i="1"/>
  <c r="I3485" i="1" a="1"/>
  <c r="I3484" i="1"/>
  <c r="I3484" i="1" a="1"/>
  <c r="I3483" i="1"/>
  <c r="I3483" i="1" a="1"/>
  <c r="I3482" i="1" a="1"/>
  <c r="I3482" i="1" s="1"/>
  <c r="I3481" i="1" a="1"/>
  <c r="I3481" i="1" s="1"/>
  <c r="I3480" i="1"/>
  <c r="I3480" i="1" a="1"/>
  <c r="I3479" i="1"/>
  <c r="I3479" i="1" a="1"/>
  <c r="I3478" i="1" a="1"/>
  <c r="I3478" i="1" s="1"/>
  <c r="I3477" i="1" a="1"/>
  <c r="I3477" i="1" s="1"/>
  <c r="I3476" i="1" a="1"/>
  <c r="I3476" i="1" s="1"/>
  <c r="I3475" i="1" a="1"/>
  <c r="I3475" i="1" s="1"/>
  <c r="I3474" i="1"/>
  <c r="I3474" i="1" a="1"/>
  <c r="I3473" i="1" a="1"/>
  <c r="I3473" i="1" s="1"/>
  <c r="I3472" i="1"/>
  <c r="I3472" i="1" a="1"/>
  <c r="I3471" i="1" a="1"/>
  <c r="I3471" i="1" s="1"/>
  <c r="I3470" i="1"/>
  <c r="I3470" i="1" a="1"/>
  <c r="I3469" i="1"/>
  <c r="I3469" i="1" a="1"/>
  <c r="I3468" i="1" a="1"/>
  <c r="I3468" i="1" s="1"/>
  <c r="I3467" i="1"/>
  <c r="I3467" i="1" a="1"/>
  <c r="I3466" i="1" a="1"/>
  <c r="I3466" i="1" s="1"/>
  <c r="I3465" i="1" a="1"/>
  <c r="I3465" i="1" s="1"/>
  <c r="I3464" i="1"/>
  <c r="I3464" i="1" a="1"/>
  <c r="I3463" i="1"/>
  <c r="I3463" i="1" a="1"/>
  <c r="I3462" i="1" a="1"/>
  <c r="I3462" i="1" s="1"/>
  <c r="I3461" i="1"/>
  <c r="I3461" i="1" a="1"/>
  <c r="I3460" i="1" a="1"/>
  <c r="I3460" i="1" s="1"/>
  <c r="I3459" i="1" a="1"/>
  <c r="I3459" i="1" s="1"/>
  <c r="I3458" i="1" a="1"/>
  <c r="I3458" i="1" s="1"/>
  <c r="I3457" i="1"/>
  <c r="I3457" i="1" a="1"/>
  <c r="I3456" i="1"/>
  <c r="I3456" i="1" a="1"/>
  <c r="I3455" i="1"/>
  <c r="I3455" i="1" a="1"/>
  <c r="I3454" i="1" a="1"/>
  <c r="I3454" i="1" s="1"/>
  <c r="I3453" i="1"/>
  <c r="I3453" i="1" a="1"/>
  <c r="I3452" i="1" a="1"/>
  <c r="I3452" i="1" s="1"/>
  <c r="I3451" i="1"/>
  <c r="I3451" i="1" a="1"/>
  <c r="I3450" i="1" a="1"/>
  <c r="I3450" i="1" s="1"/>
  <c r="I3449" i="1"/>
  <c r="I3449" i="1" a="1"/>
  <c r="I3448" i="1"/>
  <c r="I3448" i="1" a="1"/>
  <c r="I3447" i="1" a="1"/>
  <c r="I3447" i="1" s="1"/>
  <c r="I3446" i="1" a="1"/>
  <c r="I3446" i="1" s="1"/>
  <c r="I3445" i="1"/>
  <c r="I3445" i="1" a="1"/>
  <c r="I3444" i="1"/>
  <c r="I3444" i="1" a="1"/>
  <c r="I3443" i="1" a="1"/>
  <c r="I3443" i="1" s="1"/>
  <c r="I3442" i="1"/>
  <c r="I3442" i="1" a="1"/>
  <c r="I3441" i="1" a="1"/>
  <c r="I3441" i="1" s="1"/>
  <c r="I3440" i="1"/>
  <c r="I3440" i="1" a="1"/>
  <c r="I3439" i="1" a="1"/>
  <c r="I3439" i="1" s="1"/>
  <c r="I3438" i="1"/>
  <c r="I3438" i="1" a="1"/>
  <c r="I3437" i="1"/>
  <c r="I3437" i="1" a="1"/>
  <c r="I3436" i="1"/>
  <c r="I3436" i="1" a="1"/>
  <c r="I3435" i="1" a="1"/>
  <c r="I3435" i="1" s="1"/>
  <c r="I3434" i="1"/>
  <c r="I3434" i="1" a="1"/>
  <c r="I3433" i="1" a="1"/>
  <c r="I3433" i="1" s="1"/>
  <c r="I3432" i="1" a="1"/>
  <c r="I3432" i="1" s="1"/>
  <c r="I3431" i="1" a="1"/>
  <c r="I3431" i="1" s="1"/>
  <c r="I3430" i="1"/>
  <c r="I3430" i="1" a="1"/>
  <c r="I3429" i="1"/>
  <c r="I3429" i="1" a="1"/>
  <c r="I3428" i="1" a="1"/>
  <c r="I3428" i="1" s="1"/>
  <c r="I3427" i="1" a="1"/>
  <c r="I3427" i="1" s="1"/>
  <c r="I3426" i="1"/>
  <c r="I3426" i="1" a="1"/>
  <c r="I3425" i="1"/>
  <c r="I3425" i="1" a="1"/>
  <c r="I3424" i="1" a="1"/>
  <c r="I3424" i="1" s="1"/>
  <c r="I3423" i="1" a="1"/>
  <c r="I3423" i="1" s="1"/>
  <c r="I3422" i="1"/>
  <c r="I3422" i="1" a="1"/>
  <c r="I3421" i="1"/>
  <c r="I3421" i="1" a="1"/>
  <c r="I3420" i="1" a="1"/>
  <c r="I3420" i="1" s="1"/>
  <c r="I3419" i="1"/>
  <c r="I3419" i="1" a="1"/>
  <c r="I3418" i="1"/>
  <c r="I3418" i="1" a="1"/>
  <c r="I3417" i="1"/>
  <c r="I3417" i="1" a="1"/>
  <c r="I3416" i="1" a="1"/>
  <c r="I3416" i="1" s="1"/>
  <c r="I3415" i="1"/>
  <c r="I3415" i="1" a="1"/>
  <c r="I3414" i="1" a="1"/>
  <c r="I3414" i="1" s="1"/>
  <c r="I3413" i="1"/>
  <c r="I3413" i="1" a="1"/>
  <c r="I3412" i="1" a="1"/>
  <c r="I3412" i="1" s="1"/>
  <c r="I3411" i="1"/>
  <c r="I3411" i="1" a="1"/>
  <c r="I3410" i="1"/>
  <c r="I3410" i="1" a="1"/>
  <c r="I3409" i="1" a="1"/>
  <c r="I3409" i="1" s="1"/>
  <c r="I3408" i="1" a="1"/>
  <c r="I3408" i="1" s="1"/>
  <c r="I3407" i="1"/>
  <c r="I3407" i="1" a="1"/>
  <c r="I3406" i="1"/>
  <c r="I3406" i="1" a="1"/>
  <c r="I3405" i="1" a="1"/>
  <c r="I3405" i="1" s="1"/>
  <c r="I3404" i="1" a="1"/>
  <c r="I3404" i="1" s="1"/>
  <c r="I3403" i="1"/>
  <c r="I3403" i="1" a="1"/>
  <c r="I3402" i="1"/>
  <c r="I3402" i="1" a="1"/>
  <c r="I3401" i="1" a="1"/>
  <c r="I3401" i="1" s="1"/>
  <c r="I3400" i="1"/>
  <c r="I3400" i="1" a="1"/>
  <c r="I3399" i="1"/>
  <c r="I3399" i="1" a="1"/>
  <c r="I3398" i="1"/>
  <c r="I3398" i="1" a="1"/>
  <c r="I3397" i="1" a="1"/>
  <c r="I3397" i="1" s="1"/>
  <c r="I3396" i="1" a="1"/>
  <c r="I3396" i="1" s="1"/>
  <c r="I3395" i="1" a="1"/>
  <c r="I3395" i="1" s="1"/>
  <c r="I3394" i="1"/>
  <c r="I3394" i="1" a="1"/>
  <c r="I3393" i="1" a="1"/>
  <c r="I3393" i="1" s="1"/>
  <c r="I3392" i="1"/>
  <c r="I3392" i="1" a="1"/>
  <c r="I3391" i="1"/>
  <c r="I3391" i="1" a="1"/>
  <c r="I3390" i="1" a="1"/>
  <c r="I3390" i="1" s="1"/>
  <c r="I3389" i="1" a="1"/>
  <c r="I3389" i="1" s="1"/>
  <c r="I3388" i="1"/>
  <c r="I3388" i="1" a="1"/>
  <c r="I3387" i="1" a="1"/>
  <c r="I3387" i="1" s="1"/>
  <c r="I3386" i="1"/>
  <c r="I3386" i="1" a="1"/>
  <c r="I3385" i="1" a="1"/>
  <c r="I3385" i="1" s="1"/>
  <c r="I3384" i="1"/>
  <c r="I3384" i="1" a="1"/>
  <c r="I3383" i="1"/>
  <c r="I3383" i="1" a="1"/>
  <c r="I3382" i="1" a="1"/>
  <c r="I3382" i="1" s="1"/>
  <c r="I3381" i="1"/>
  <c r="I3381" i="1" a="1"/>
  <c r="I3380" i="1"/>
  <c r="I3380" i="1" a="1"/>
  <c r="I3379" i="1"/>
  <c r="I3379" i="1" a="1"/>
  <c r="I3378" i="1" a="1"/>
  <c r="I3378" i="1" s="1"/>
  <c r="I3377" i="1"/>
  <c r="I3377" i="1" a="1"/>
  <c r="I3376" i="1" a="1"/>
  <c r="I3376" i="1" s="1"/>
  <c r="I3375" i="1"/>
  <c r="I3375" i="1" a="1"/>
  <c r="I3374" i="1" a="1"/>
  <c r="I3374" i="1" s="1"/>
  <c r="I3373" i="1"/>
  <c r="I3373" i="1" a="1"/>
  <c r="I3372" i="1"/>
  <c r="I3372" i="1" a="1"/>
  <c r="I3371" i="1" a="1"/>
  <c r="I3371" i="1" s="1"/>
  <c r="I3370" i="1" a="1"/>
  <c r="I3370" i="1" s="1"/>
  <c r="I3369" i="1" a="1"/>
  <c r="I3369" i="1" s="1"/>
  <c r="I3368" i="1" a="1"/>
  <c r="I3368" i="1" s="1"/>
  <c r="I3367" i="1"/>
  <c r="I3367" i="1" a="1"/>
  <c r="I3366" i="1" a="1"/>
  <c r="I3366" i="1" s="1"/>
  <c r="I3365" i="1"/>
  <c r="I3365" i="1" a="1"/>
  <c r="I3364" i="1"/>
  <c r="I3364" i="1" a="1"/>
  <c r="I3363" i="1" a="1"/>
  <c r="I3363" i="1" s="1"/>
  <c r="I3362" i="1"/>
  <c r="I3362" i="1" a="1"/>
  <c r="I3361" i="1"/>
  <c r="I3361" i="1" a="1"/>
  <c r="I3360" i="1" a="1"/>
  <c r="I3360" i="1" s="1"/>
  <c r="I3359" i="1"/>
  <c r="I3359" i="1" a="1"/>
  <c r="I3358" i="1"/>
  <c r="I3358" i="1" a="1"/>
  <c r="I3357" i="1" a="1"/>
  <c r="I3357" i="1" s="1"/>
  <c r="I3356" i="1"/>
  <c r="I3356" i="1" a="1"/>
  <c r="I3355" i="1" a="1"/>
  <c r="I3355" i="1" s="1"/>
  <c r="I3354" i="1"/>
  <c r="I3354" i="1" a="1"/>
  <c r="I3353" i="1"/>
  <c r="I3353" i="1" a="1"/>
  <c r="I3352" i="1" a="1"/>
  <c r="I3352" i="1" s="1"/>
  <c r="I3351" i="1" a="1"/>
  <c r="I3351" i="1" s="1"/>
  <c r="I3350" i="1"/>
  <c r="I3350" i="1" a="1"/>
  <c r="I3349" i="1" a="1"/>
  <c r="I3349" i="1" s="1"/>
  <c r="I3348" i="1"/>
  <c r="I3348" i="1" a="1"/>
  <c r="I3347" i="1" a="1"/>
  <c r="I3347" i="1" s="1"/>
  <c r="I3346" i="1"/>
  <c r="I3346" i="1" a="1"/>
  <c r="I3345" i="1"/>
  <c r="I3345" i="1" a="1"/>
  <c r="I3344" i="1" a="1"/>
  <c r="I3344" i="1" s="1"/>
  <c r="I3343" i="1"/>
  <c r="I3343" i="1" a="1"/>
  <c r="I3342" i="1" a="1"/>
  <c r="I3342" i="1" s="1"/>
  <c r="I3341" i="1" a="1"/>
  <c r="I3341" i="1" s="1"/>
  <c r="I3340" i="1"/>
  <c r="I3340" i="1" a="1"/>
  <c r="I3339" i="1"/>
  <c r="I3339" i="1" a="1"/>
  <c r="I3338" i="1" a="1"/>
  <c r="I3338" i="1" s="1"/>
  <c r="I3337" i="1"/>
  <c r="I3337" i="1" a="1"/>
  <c r="I3336" i="1" a="1"/>
  <c r="I3336" i="1" s="1"/>
  <c r="I3335" i="1"/>
  <c r="I3335" i="1" a="1"/>
  <c r="I3334" i="1"/>
  <c r="I3334" i="1" a="1"/>
  <c r="I3333" i="1" a="1"/>
  <c r="I3333" i="1" s="1"/>
  <c r="I3332" i="1"/>
  <c r="I3332" i="1" a="1"/>
  <c r="I3331" i="1"/>
  <c r="I3331" i="1" a="1"/>
  <c r="I3330" i="1" a="1"/>
  <c r="I3330" i="1" s="1"/>
  <c r="I3329" i="1"/>
  <c r="I3329" i="1" a="1"/>
  <c r="I3328" i="1" a="1"/>
  <c r="I3328" i="1" s="1"/>
  <c r="I3327" i="1"/>
  <c r="I3327" i="1" a="1"/>
  <c r="I3326" i="1"/>
  <c r="I3326" i="1" a="1"/>
  <c r="I3325" i="1" a="1"/>
  <c r="I3325" i="1" s="1"/>
  <c r="I3324" i="1" a="1"/>
  <c r="I3324" i="1" s="1"/>
  <c r="I3323" i="1" a="1"/>
  <c r="I3323" i="1" s="1"/>
  <c r="I3322" i="1" a="1"/>
  <c r="I3322" i="1" s="1"/>
  <c r="I3321" i="1"/>
  <c r="I3321" i="1" a="1"/>
  <c r="I3320" i="1"/>
  <c r="I3320" i="1" a="1"/>
  <c r="I3319" i="1" a="1"/>
  <c r="I3319" i="1" s="1"/>
  <c r="I3318" i="1"/>
  <c r="I3318" i="1" a="1"/>
  <c r="I3317" i="1" a="1"/>
  <c r="I3317" i="1" s="1"/>
  <c r="I3316" i="1"/>
  <c r="I3316" i="1" a="1"/>
  <c r="I3315" i="1" a="1"/>
  <c r="I3315" i="1" s="1"/>
  <c r="I3314" i="1"/>
  <c r="I3314" i="1" a="1"/>
  <c r="I3313" i="1"/>
  <c r="I3313" i="1" a="1"/>
  <c r="I3312" i="1"/>
  <c r="I3312" i="1" a="1"/>
  <c r="I3311" i="1" a="1"/>
  <c r="I3311" i="1" s="1"/>
  <c r="I3310" i="1"/>
  <c r="I3310" i="1" a="1"/>
  <c r="I3309" i="1" a="1"/>
  <c r="I3309" i="1" s="1"/>
  <c r="I3308" i="1"/>
  <c r="I3308" i="1" a="1"/>
  <c r="I3307" i="1"/>
  <c r="I3307" i="1" a="1"/>
  <c r="I3306" i="1" a="1"/>
  <c r="I3306" i="1" s="1"/>
  <c r="I3305" i="1"/>
  <c r="I3305" i="1" a="1"/>
  <c r="I3304" i="1" a="1"/>
  <c r="I3304" i="1" s="1"/>
  <c r="I3303" i="1" a="1"/>
  <c r="I3303" i="1" s="1"/>
  <c r="I3302" i="1"/>
  <c r="I3302" i="1" a="1"/>
  <c r="I3301" i="1"/>
  <c r="I3301" i="1" a="1"/>
  <c r="I3300" i="1" a="1"/>
  <c r="I3300" i="1" s="1"/>
  <c r="I3299" i="1"/>
  <c r="I3299" i="1" a="1"/>
  <c r="I3298" i="1" a="1"/>
  <c r="I3298" i="1" s="1"/>
  <c r="I3297" i="1" a="1"/>
  <c r="I3297" i="1" s="1"/>
  <c r="I3296" i="1" a="1"/>
  <c r="I3296" i="1" s="1"/>
  <c r="I3295" i="1"/>
  <c r="I3295" i="1" a="1"/>
  <c r="I3294" i="1"/>
  <c r="I3294" i="1" a="1"/>
  <c r="I3293" i="1"/>
  <c r="I3293" i="1" a="1"/>
  <c r="I3292" i="1" a="1"/>
  <c r="I3292" i="1" s="1"/>
  <c r="I3291" i="1"/>
  <c r="I3291" i="1" a="1"/>
  <c r="I3290" i="1" a="1"/>
  <c r="I3290" i="1" s="1"/>
  <c r="I3289" i="1"/>
  <c r="I3289" i="1" a="1"/>
  <c r="I3288" i="1" a="1"/>
  <c r="I3288" i="1" s="1"/>
  <c r="I3287" i="1" a="1"/>
  <c r="I3287" i="1" s="1"/>
  <c r="I3286" i="1"/>
  <c r="I3286" i="1" a="1"/>
  <c r="I3285" i="1" a="1"/>
  <c r="I3285" i="1" s="1"/>
  <c r="I3284" i="1" a="1"/>
  <c r="I3284" i="1" s="1"/>
  <c r="I3283" i="1"/>
  <c r="I3283" i="1" a="1"/>
  <c r="I3282" i="1"/>
  <c r="I3282" i="1" a="1"/>
  <c r="I3281" i="1" a="1"/>
  <c r="I3281" i="1" s="1"/>
  <c r="I3280" i="1"/>
  <c r="I3280" i="1" a="1"/>
  <c r="I3279" i="1" a="1"/>
  <c r="I3279" i="1" s="1"/>
  <c r="I3278" i="1"/>
  <c r="I3278" i="1" a="1"/>
  <c r="I3277" i="1" a="1"/>
  <c r="I3277" i="1" s="1"/>
  <c r="I3276" i="1"/>
  <c r="I3276" i="1" a="1"/>
  <c r="I3275" i="1"/>
  <c r="I3275" i="1" a="1"/>
  <c r="I3274" i="1"/>
  <c r="I3274" i="1" a="1"/>
  <c r="I3273" i="1" a="1"/>
  <c r="I3273" i="1" s="1"/>
  <c r="I3272" i="1"/>
  <c r="I3272" i="1" a="1"/>
  <c r="I3271" i="1" a="1"/>
  <c r="I3271" i="1" s="1"/>
  <c r="I3270" i="1" a="1"/>
  <c r="I3270" i="1" s="1"/>
  <c r="I3269" i="1" a="1"/>
  <c r="I3269" i="1" s="1"/>
  <c r="I3268" i="1"/>
  <c r="I3268" i="1" a="1"/>
  <c r="I3267" i="1"/>
  <c r="I3267" i="1" a="1"/>
  <c r="I3266" i="1" a="1"/>
  <c r="I3266" i="1" s="1"/>
  <c r="I3265" i="1" a="1"/>
  <c r="I3265" i="1" s="1"/>
  <c r="I3264" i="1"/>
  <c r="I3264" i="1" a="1"/>
  <c r="I3263" i="1"/>
  <c r="I3263" i="1" a="1"/>
  <c r="I3262" i="1" a="1"/>
  <c r="I3262" i="1" s="1"/>
  <c r="I3261" i="1" a="1"/>
  <c r="I3261" i="1" s="1"/>
  <c r="I3260" i="1"/>
  <c r="I3260" i="1" a="1"/>
  <c r="I3259" i="1"/>
  <c r="I3259" i="1" a="1"/>
  <c r="I3258" i="1" a="1"/>
  <c r="I3258" i="1" s="1"/>
  <c r="I3257" i="1"/>
  <c r="I3257" i="1" a="1"/>
  <c r="I3256" i="1"/>
  <c r="I3256" i="1" a="1"/>
  <c r="I3255" i="1"/>
  <c r="I3255" i="1" a="1"/>
  <c r="I3254" i="1" a="1"/>
  <c r="I3254" i="1" s="1"/>
  <c r="I3253" i="1"/>
  <c r="I3253" i="1" a="1"/>
  <c r="I3252" i="1" a="1"/>
  <c r="I3252" i="1" s="1"/>
  <c r="I3251" i="1"/>
  <c r="I3251" i="1" a="1"/>
  <c r="I3250" i="1" a="1"/>
  <c r="I3250" i="1" s="1"/>
  <c r="I3249" i="1" a="1"/>
  <c r="I3249" i="1" s="1"/>
  <c r="I3248" i="1"/>
  <c r="I3248" i="1" a="1"/>
  <c r="I3247" i="1" a="1"/>
  <c r="I3247" i="1" s="1"/>
  <c r="I3246" i="1" a="1"/>
  <c r="I3246" i="1" s="1"/>
  <c r="I3245" i="1"/>
  <c r="I3245" i="1" a="1"/>
  <c r="I3244" i="1"/>
  <c r="I3244" i="1" a="1"/>
  <c r="I3243" i="1" a="1"/>
  <c r="I3243" i="1" s="1"/>
  <c r="I3242" i="1" a="1"/>
  <c r="I3242" i="1" s="1"/>
  <c r="I3241" i="1"/>
  <c r="I3241" i="1" a="1"/>
  <c r="I3240" i="1" a="1"/>
  <c r="I3240" i="1" s="1"/>
  <c r="I3239" i="1" a="1"/>
  <c r="I3239" i="1" s="1"/>
  <c r="I3238" i="1"/>
  <c r="I3238" i="1" a="1"/>
  <c r="I3237" i="1"/>
  <c r="I3237" i="1" a="1"/>
  <c r="I3236" i="1"/>
  <c r="I3236" i="1" a="1"/>
  <c r="I3235" i="1" a="1"/>
  <c r="I3235" i="1" s="1"/>
  <c r="I3234" i="1" a="1"/>
  <c r="I3234" i="1" s="1"/>
  <c r="I3233" i="1" a="1"/>
  <c r="I3233" i="1" s="1"/>
  <c r="I3232" i="1"/>
  <c r="I3232" i="1" a="1"/>
  <c r="I3231" i="1" a="1"/>
  <c r="I3231" i="1" s="1"/>
  <c r="I3230" i="1" a="1"/>
  <c r="I3230" i="1" s="1"/>
  <c r="I3229" i="1"/>
  <c r="I3229" i="1" a="1"/>
  <c r="I3228" i="1" a="1"/>
  <c r="I3228" i="1" s="1"/>
  <c r="I3227" i="1" a="1"/>
  <c r="I3227" i="1" s="1"/>
  <c r="I3226" i="1"/>
  <c r="I3226" i="1" a="1"/>
  <c r="I3225" i="1" a="1"/>
  <c r="I3225" i="1" s="1"/>
  <c r="I3224" i="1"/>
  <c r="I3224" i="1" a="1"/>
  <c r="I3223" i="1" a="1"/>
  <c r="I3223" i="1" s="1"/>
  <c r="I3222" i="1"/>
  <c r="I3222" i="1" a="1"/>
  <c r="I3221" i="1" a="1"/>
  <c r="I3221" i="1" s="1"/>
  <c r="I3220" i="1" a="1"/>
  <c r="I3220" i="1" s="1"/>
  <c r="I3219" i="1"/>
  <c r="I3219" i="1" a="1"/>
  <c r="I3218" i="1"/>
  <c r="I3218" i="1" a="1"/>
  <c r="I3217" i="1"/>
  <c r="I3217" i="1" a="1"/>
  <c r="I3216" i="1" a="1"/>
  <c r="I3216" i="1" s="1"/>
  <c r="I3215" i="1"/>
  <c r="I3215" i="1" a="1"/>
  <c r="I3214" i="1" a="1"/>
  <c r="I3214" i="1" s="1"/>
  <c r="I3213" i="1"/>
  <c r="I3213" i="1" a="1"/>
  <c r="I3212" i="1" a="1"/>
  <c r="I3212" i="1" s="1"/>
  <c r="I3211" i="1" a="1"/>
  <c r="I3211" i="1" s="1"/>
  <c r="I3210" i="1"/>
  <c r="I3210" i="1" a="1"/>
  <c r="I3209" i="1" a="1"/>
  <c r="I3209" i="1" s="1"/>
  <c r="I3208" i="1" a="1"/>
  <c r="I3208" i="1" s="1"/>
  <c r="I3207" i="1" a="1"/>
  <c r="I3207" i="1" s="1"/>
  <c r="I3206" i="1" a="1"/>
  <c r="I3206" i="1" s="1"/>
  <c r="I3205" i="1"/>
  <c r="I3205" i="1" a="1"/>
  <c r="I3204" i="1" a="1"/>
  <c r="I3204" i="1" s="1"/>
  <c r="I3203" i="1"/>
  <c r="I3203" i="1" a="1"/>
  <c r="I3202" i="1" a="1"/>
  <c r="I3202" i="1" s="1"/>
  <c r="I3201" i="1" a="1"/>
  <c r="I3201" i="1" s="1"/>
  <c r="I3200" i="1"/>
  <c r="I3200" i="1" a="1"/>
  <c r="I3199" i="1"/>
  <c r="I3199" i="1" a="1"/>
  <c r="I3198" i="1" a="1"/>
  <c r="I3198" i="1" s="1"/>
  <c r="I3197" i="1"/>
  <c r="I3197" i="1" a="1"/>
  <c r="I3196" i="1"/>
  <c r="I3196" i="1" a="1"/>
  <c r="I3195" i="1" a="1"/>
  <c r="I3195" i="1" s="1"/>
  <c r="I3194" i="1"/>
  <c r="I3194" i="1" a="1"/>
  <c r="I3193" i="1" a="1"/>
  <c r="I3193" i="1" s="1"/>
  <c r="I3192" i="1" a="1"/>
  <c r="I3192" i="1" s="1"/>
  <c r="I3191" i="1"/>
  <c r="I3191" i="1" a="1"/>
  <c r="I3190" i="1" a="1"/>
  <c r="I3190" i="1" s="1"/>
  <c r="I3189" i="1" a="1"/>
  <c r="I3189" i="1" s="1"/>
  <c r="I3188" i="1"/>
  <c r="I3188" i="1" a="1"/>
  <c r="I3187" i="1" a="1"/>
  <c r="I3187" i="1" s="1"/>
  <c r="I3186" i="1"/>
  <c r="I3186" i="1" a="1"/>
  <c r="I3185" i="1" a="1"/>
  <c r="I3185" i="1" s="1"/>
  <c r="I3184" i="1"/>
  <c r="I3184" i="1" a="1"/>
  <c r="I3183" i="1" a="1"/>
  <c r="I3183" i="1" s="1"/>
  <c r="I3182" i="1" a="1"/>
  <c r="I3182" i="1" s="1"/>
  <c r="I3181" i="1"/>
  <c r="I3181" i="1" a="1"/>
  <c r="I3180" i="1" a="1"/>
  <c r="I3180" i="1" s="1"/>
  <c r="I3179" i="1" a="1"/>
  <c r="I3179" i="1" s="1"/>
  <c r="I3178" i="1"/>
  <c r="I3178" i="1" a="1"/>
  <c r="I3177" i="1"/>
  <c r="I3177" i="1" a="1"/>
  <c r="I3176" i="1" a="1"/>
  <c r="I3176" i="1" s="1"/>
  <c r="I3175" i="1"/>
  <c r="I3175" i="1" a="1"/>
  <c r="I3174" i="1" a="1"/>
  <c r="I3174" i="1" s="1"/>
  <c r="I3173" i="1" a="1"/>
  <c r="I3173" i="1" s="1"/>
  <c r="I3172" i="1"/>
  <c r="I3172" i="1" a="1"/>
  <c r="I3171" i="1" a="1"/>
  <c r="I3171" i="1" s="1"/>
  <c r="I3170" i="1"/>
  <c r="I3170" i="1" a="1"/>
  <c r="I3169" i="1"/>
  <c r="I3169" i="1" a="1"/>
  <c r="I3168" i="1" a="1"/>
  <c r="I3168" i="1" s="1"/>
  <c r="I3167" i="1"/>
  <c r="I3167" i="1" a="1"/>
  <c r="I3166" i="1" a="1"/>
  <c r="I3166" i="1" s="1"/>
  <c r="I3165" i="1"/>
  <c r="I3165" i="1" a="1"/>
  <c r="I3164" i="1" a="1"/>
  <c r="I3164" i="1" s="1"/>
  <c r="I3163" i="1" a="1"/>
  <c r="I3163" i="1" s="1"/>
  <c r="I3162" i="1" a="1"/>
  <c r="I3162" i="1" s="1"/>
  <c r="I3161" i="1" a="1"/>
  <c r="I3161" i="1" s="1"/>
  <c r="I3160" i="1" a="1"/>
  <c r="I3160" i="1" s="1"/>
  <c r="I3159" i="1"/>
  <c r="I3159" i="1" a="1"/>
  <c r="I3158" i="1"/>
  <c r="I3158" i="1" a="1"/>
  <c r="I3157" i="1" a="1"/>
  <c r="I3157" i="1" s="1"/>
  <c r="I3156" i="1"/>
  <c r="I3156" i="1" a="1"/>
  <c r="I3155" i="1" a="1"/>
  <c r="I3155" i="1" s="1"/>
  <c r="I3154" i="1" a="1"/>
  <c r="I3154" i="1" s="1"/>
  <c r="I3153" i="1" a="1"/>
  <c r="I3153" i="1" s="1"/>
  <c r="I3152" i="1"/>
  <c r="I3152" i="1" a="1"/>
  <c r="I3151" i="1"/>
  <c r="I3151" i="1" a="1"/>
  <c r="I3150" i="1"/>
  <c r="I3150" i="1" a="1"/>
  <c r="I3149" i="1" a="1"/>
  <c r="I3149" i="1" s="1"/>
  <c r="I3148" i="1"/>
  <c r="I3148" i="1" a="1"/>
  <c r="I3147" i="1" a="1"/>
  <c r="I3147" i="1" s="1"/>
  <c r="I3146" i="1"/>
  <c r="I3146" i="1" a="1"/>
  <c r="I3145" i="1" a="1"/>
  <c r="I3145" i="1" s="1"/>
  <c r="I3144" i="1" a="1"/>
  <c r="I3144" i="1" s="1"/>
  <c r="I3143" i="1"/>
  <c r="I3143" i="1" a="1"/>
  <c r="I3142" i="1" a="1"/>
  <c r="I3142" i="1" s="1"/>
  <c r="I3141" i="1" a="1"/>
  <c r="I3141" i="1" s="1"/>
  <c r="I3140" i="1"/>
  <c r="I3140" i="1" a="1"/>
  <c r="I3139" i="1"/>
  <c r="I3139" i="1" a="1"/>
  <c r="I3138" i="1" a="1"/>
  <c r="I3138" i="1" s="1"/>
  <c r="I3137" i="1"/>
  <c r="I3137" i="1" a="1"/>
  <c r="I3136" i="1" a="1"/>
  <c r="I3136" i="1" s="1"/>
  <c r="I3135" i="1" a="1"/>
  <c r="I3135" i="1" s="1"/>
  <c r="I3134" i="1" a="1"/>
  <c r="I3134" i="1" s="1"/>
  <c r="I3133" i="1"/>
  <c r="I3133" i="1" a="1"/>
  <c r="I3132" i="1"/>
  <c r="I3132" i="1" a="1"/>
  <c r="I3131" i="1"/>
  <c r="I3131" i="1" a="1"/>
  <c r="I3130" i="1" a="1"/>
  <c r="I3130" i="1" s="1"/>
  <c r="I3129" i="1"/>
  <c r="I3129" i="1" a="1"/>
  <c r="I3128" i="1" a="1"/>
  <c r="I3128" i="1" s="1"/>
  <c r="I3127" i="1"/>
  <c r="I3127" i="1" a="1"/>
  <c r="I3126" i="1" a="1"/>
  <c r="I3126" i="1" s="1"/>
  <c r="I3125" i="1" a="1"/>
  <c r="I3125" i="1" s="1"/>
  <c r="I3124" i="1"/>
  <c r="I3124" i="1" a="1"/>
  <c r="I3123" i="1" a="1"/>
  <c r="I3123" i="1" s="1"/>
  <c r="I3122" i="1" a="1"/>
  <c r="I3122" i="1" s="1"/>
  <c r="I3121" i="1"/>
  <c r="I3121" i="1" a="1"/>
  <c r="I3120" i="1"/>
  <c r="I3120" i="1" a="1"/>
  <c r="I3119" i="1" a="1"/>
  <c r="I3119" i="1" s="1"/>
  <c r="I3118" i="1"/>
  <c r="I3118" i="1" a="1"/>
  <c r="I3117" i="1" a="1"/>
  <c r="I3117" i="1" s="1"/>
  <c r="I3116" i="1" a="1"/>
  <c r="I3116" i="1" s="1"/>
  <c r="I3115" i="1" a="1"/>
  <c r="I3115" i="1" s="1"/>
  <c r="I3114" i="1"/>
  <c r="I3114" i="1" a="1"/>
  <c r="I3113" i="1"/>
  <c r="I3113" i="1" a="1"/>
  <c r="I3112" i="1"/>
  <c r="I3112" i="1" a="1"/>
  <c r="I3111" i="1" a="1"/>
  <c r="I3111" i="1" s="1"/>
  <c r="I3110" i="1"/>
  <c r="I3110" i="1" a="1"/>
  <c r="I3109" i="1" a="1"/>
  <c r="I3109" i="1" s="1"/>
  <c r="I3108" i="1" a="1"/>
  <c r="I3108" i="1" s="1"/>
  <c r="I3107" i="1" a="1"/>
  <c r="I3107" i="1" s="1"/>
  <c r="I3106" i="1" a="1"/>
  <c r="I3106" i="1" s="1"/>
  <c r="I3105" i="1"/>
  <c r="I3105" i="1" a="1"/>
  <c r="I3104" i="1" a="1"/>
  <c r="I3104" i="1" s="1"/>
  <c r="I3103" i="1" a="1"/>
  <c r="I3103" i="1" s="1"/>
  <c r="I3102" i="1"/>
  <c r="I3102" i="1" a="1"/>
  <c r="I3101" i="1"/>
  <c r="I3101" i="1" a="1"/>
  <c r="I3100" i="1" a="1"/>
  <c r="I3100" i="1" s="1"/>
  <c r="I3099" i="1" a="1"/>
  <c r="I3099" i="1" s="1"/>
  <c r="I3098" i="1"/>
  <c r="I3098" i="1" a="1"/>
  <c r="I3097" i="1" a="1"/>
  <c r="I3097" i="1" s="1"/>
  <c r="I3096" i="1" a="1"/>
  <c r="I3096" i="1" s="1"/>
  <c r="I3095" i="1"/>
  <c r="I3095" i="1" a="1"/>
  <c r="I3094" i="1"/>
  <c r="I3094" i="1" a="1"/>
  <c r="I3093" i="1"/>
  <c r="I3093" i="1" a="1"/>
  <c r="I3092" i="1" a="1"/>
  <c r="I3092" i="1" s="1"/>
  <c r="I3091" i="1"/>
  <c r="I3091" i="1" a="1"/>
  <c r="I3090" i="1" a="1"/>
  <c r="I3090" i="1" s="1"/>
  <c r="I3089" i="1"/>
  <c r="I3089" i="1" a="1"/>
  <c r="I3088" i="1" a="1"/>
  <c r="I3088" i="1" s="1"/>
  <c r="I3087" i="1" a="1"/>
  <c r="I3087" i="1" s="1"/>
  <c r="I3086" i="1"/>
  <c r="I3086" i="1" a="1"/>
  <c r="I3085" i="1" a="1"/>
  <c r="I3085" i="1" s="1"/>
  <c r="I3084" i="1" a="1"/>
  <c r="I3084" i="1" s="1"/>
  <c r="I3083" i="1"/>
  <c r="I3083" i="1" a="1"/>
  <c r="I3082" i="1"/>
  <c r="I3082" i="1" a="1"/>
  <c r="I3081" i="1" a="1"/>
  <c r="I3081" i="1" s="1"/>
  <c r="I3080" i="1" a="1"/>
  <c r="I3080" i="1" s="1"/>
  <c r="I3079" i="1"/>
  <c r="I3079" i="1" a="1"/>
  <c r="I3078" i="1" a="1"/>
  <c r="I3078" i="1" s="1"/>
  <c r="I3077" i="1" a="1"/>
  <c r="I3077" i="1" s="1"/>
  <c r="I3076" i="1"/>
  <c r="I3076" i="1" a="1"/>
  <c r="I3075" i="1"/>
  <c r="I3075" i="1" a="1"/>
  <c r="I3074" i="1"/>
  <c r="I3074" i="1" a="1"/>
  <c r="I3073" i="1" a="1"/>
  <c r="I3073" i="1" s="1"/>
  <c r="I3072" i="1" a="1"/>
  <c r="I3072" i="1" s="1"/>
  <c r="I3071" i="1" a="1"/>
  <c r="I3071" i="1" s="1"/>
  <c r="I3070" i="1"/>
  <c r="I3070" i="1" a="1"/>
  <c r="I3069" i="1" a="1"/>
  <c r="I3069" i="1" s="1"/>
  <c r="I3068" i="1" a="1"/>
  <c r="I3068" i="1" s="1"/>
  <c r="I3067" i="1"/>
  <c r="I3067" i="1" a="1"/>
  <c r="I3066" i="1" a="1"/>
  <c r="I3066" i="1" s="1"/>
  <c r="I3065" i="1" a="1"/>
  <c r="I3065" i="1" s="1"/>
  <c r="I3064" i="1"/>
  <c r="I3064" i="1" a="1"/>
  <c r="I3063" i="1" a="1"/>
  <c r="I3063" i="1" s="1"/>
  <c r="I3062" i="1"/>
  <c r="I3062" i="1" a="1"/>
  <c r="I3061" i="1" a="1"/>
  <c r="I3061" i="1" s="1"/>
  <c r="I3060" i="1"/>
  <c r="I3060" i="1" a="1"/>
  <c r="I3059" i="1" a="1"/>
  <c r="I3059" i="1" s="1"/>
  <c r="I3058" i="1" a="1"/>
  <c r="I3058" i="1" s="1"/>
  <c r="I3057" i="1"/>
  <c r="I3057" i="1" a="1"/>
  <c r="I3056" i="1"/>
  <c r="I3056" i="1" a="1"/>
  <c r="I3055" i="1"/>
  <c r="I3055" i="1" a="1"/>
  <c r="I3054" i="1" a="1"/>
  <c r="I3054" i="1" s="1"/>
  <c r="I3053" i="1"/>
  <c r="I3053" i="1" a="1"/>
  <c r="I3052" i="1" a="1"/>
  <c r="I3052" i="1" s="1"/>
  <c r="I3051" i="1"/>
  <c r="I3051" i="1" a="1"/>
  <c r="I3050" i="1" a="1"/>
  <c r="I3050" i="1" s="1"/>
  <c r="I3049" i="1" a="1"/>
  <c r="I3049" i="1" s="1"/>
  <c r="I3048" i="1"/>
  <c r="I3048" i="1" a="1"/>
  <c r="I3047" i="1" a="1"/>
  <c r="I3047" i="1" s="1"/>
  <c r="I3046" i="1" a="1"/>
  <c r="I3046" i="1" s="1"/>
  <c r="I3045" i="1" a="1"/>
  <c r="I3045" i="1" s="1"/>
  <c r="I3044" i="1" a="1"/>
  <c r="I3044" i="1" s="1"/>
  <c r="I3043" i="1"/>
  <c r="I3043" i="1" a="1"/>
  <c r="I3042" i="1" a="1"/>
  <c r="I3042" i="1" s="1"/>
  <c r="I3041" i="1"/>
  <c r="I3041" i="1" a="1"/>
  <c r="I3040" i="1" a="1"/>
  <c r="I3040" i="1" s="1"/>
  <c r="I3039" i="1" a="1"/>
  <c r="I3039" i="1" s="1"/>
  <c r="I3038" i="1"/>
  <c r="I3038" i="1" a="1"/>
  <c r="I3037" i="1"/>
  <c r="I3037" i="1" a="1"/>
  <c r="I3036" i="1" a="1"/>
  <c r="I3036" i="1" s="1"/>
  <c r="I3035" i="1"/>
  <c r="I3035" i="1" a="1"/>
  <c r="I3034" i="1"/>
  <c r="I3034" i="1" a="1"/>
  <c r="I3033" i="1" a="1"/>
  <c r="I3033" i="1" s="1"/>
  <c r="I3032" i="1"/>
  <c r="I3032" i="1" a="1"/>
  <c r="I3031" i="1" a="1"/>
  <c r="I3031" i="1" s="1"/>
  <c r="I3030" i="1" a="1"/>
  <c r="I3030" i="1" s="1"/>
  <c r="I3029" i="1"/>
  <c r="I3029" i="1" a="1"/>
  <c r="I3028" i="1" a="1"/>
  <c r="I3028" i="1" s="1"/>
  <c r="I3027" i="1" a="1"/>
  <c r="I3027" i="1" s="1"/>
  <c r="I3026" i="1"/>
  <c r="I3026" i="1" a="1"/>
  <c r="I3025" i="1" a="1"/>
  <c r="I3025" i="1" s="1"/>
  <c r="I3024" i="1"/>
  <c r="I3024" i="1" a="1"/>
  <c r="I3023" i="1" a="1"/>
  <c r="I3023" i="1" s="1"/>
  <c r="I3022" i="1"/>
  <c r="I3022" i="1" a="1"/>
  <c r="I3021" i="1"/>
  <c r="I3021" i="1" a="1"/>
  <c r="I3020" i="1" a="1"/>
  <c r="I3020" i="1" s="1"/>
  <c r="I3019" i="1"/>
  <c r="I3019" i="1" a="1"/>
  <c r="I3018" i="1" a="1"/>
  <c r="I3018" i="1" s="1"/>
  <c r="I3017" i="1" a="1"/>
  <c r="I3017" i="1" s="1"/>
  <c r="I3016" i="1"/>
  <c r="I3016" i="1" a="1"/>
  <c r="I3015" i="1"/>
  <c r="I3015" i="1" a="1"/>
  <c r="I3014" i="1" a="1"/>
  <c r="I3014" i="1" s="1"/>
  <c r="I3013" i="1"/>
  <c r="I3013" i="1" a="1"/>
  <c r="I3012" i="1" a="1"/>
  <c r="I3012" i="1" s="1"/>
  <c r="I3011" i="1" a="1"/>
  <c r="I3011" i="1" s="1"/>
  <c r="I3010" i="1"/>
  <c r="I3010" i="1" a="1"/>
  <c r="I3009" i="1" a="1"/>
  <c r="I3009" i="1" s="1"/>
  <c r="I3008" i="1"/>
  <c r="I3008" i="1" a="1"/>
  <c r="I3007" i="1"/>
  <c r="I3007" i="1" a="1"/>
  <c r="I3006" i="1" a="1"/>
  <c r="I3006" i="1" s="1"/>
  <c r="I3005" i="1"/>
  <c r="I3005" i="1" a="1"/>
  <c r="I3004" i="1" a="1"/>
  <c r="I3004" i="1" s="1"/>
  <c r="I3003" i="1"/>
  <c r="I3003" i="1" a="1"/>
  <c r="I3002" i="1"/>
  <c r="I3002" i="1" a="1"/>
  <c r="I3001" i="1" a="1"/>
  <c r="I3001" i="1" s="1"/>
  <c r="I3000" i="1" a="1"/>
  <c r="I3000" i="1" s="1"/>
  <c r="I2999" i="1" a="1"/>
  <c r="I2999" i="1" s="1"/>
  <c r="I2998" i="1" a="1"/>
  <c r="I2998" i="1" s="1"/>
  <c r="I2997" i="1"/>
  <c r="I2997" i="1" a="1"/>
  <c r="I2996" i="1"/>
  <c r="I2996" i="1" a="1"/>
  <c r="I2995" i="1" a="1"/>
  <c r="I2995" i="1" s="1"/>
  <c r="I2994" i="1"/>
  <c r="I2994" i="1" a="1"/>
  <c r="I2993" i="1" a="1"/>
  <c r="I2993" i="1" s="1"/>
  <c r="I2992" i="1" a="1"/>
  <c r="I2992" i="1" s="1"/>
  <c r="I2991" i="1" a="1"/>
  <c r="I2991" i="1" s="1"/>
  <c r="I2990" i="1"/>
  <c r="I2990" i="1" a="1"/>
  <c r="I2989" i="1"/>
  <c r="I2989" i="1" a="1"/>
  <c r="I2988" i="1"/>
  <c r="I2988" i="1" a="1"/>
  <c r="I2987" i="1" a="1"/>
  <c r="I2987" i="1" s="1"/>
  <c r="I2986" i="1"/>
  <c r="I2986" i="1" a="1"/>
  <c r="I2985" i="1" a="1"/>
  <c r="I2985" i="1" s="1"/>
  <c r="I2984" i="1"/>
  <c r="I2984" i="1" a="1"/>
  <c r="I2983" i="1"/>
  <c r="I2983" i="1" a="1"/>
  <c r="I2982" i="1" a="1"/>
  <c r="I2982" i="1" s="1"/>
  <c r="I2981" i="1"/>
  <c r="I2981" i="1" a="1"/>
  <c r="I2980" i="1" a="1"/>
  <c r="I2980" i="1" s="1"/>
  <c r="I2979" i="1" a="1"/>
  <c r="I2979" i="1" s="1"/>
  <c r="I2978" i="1"/>
  <c r="I2978" i="1" a="1"/>
  <c r="I2977" i="1"/>
  <c r="I2977" i="1" a="1"/>
  <c r="I2976" i="1" a="1"/>
  <c r="I2976" i="1" s="1"/>
  <c r="I2975" i="1"/>
  <c r="I2975" i="1" a="1"/>
  <c r="I2974" i="1" a="1"/>
  <c r="I2974" i="1" s="1"/>
  <c r="I2973" i="1" a="1"/>
  <c r="I2973" i="1" s="1"/>
  <c r="I2972" i="1" a="1"/>
  <c r="I2972" i="1" s="1"/>
  <c r="I2971" i="1"/>
  <c r="I2971" i="1" a="1"/>
  <c r="I2970" i="1"/>
  <c r="I2970" i="1" a="1"/>
  <c r="I2969" i="1"/>
  <c r="I2969" i="1" a="1"/>
  <c r="I2968" i="1" a="1"/>
  <c r="I2968" i="1" s="1"/>
  <c r="I2967" i="1"/>
  <c r="I2967" i="1" a="1"/>
  <c r="I2966" i="1" a="1"/>
  <c r="I2966" i="1" s="1"/>
  <c r="I2965" i="1"/>
  <c r="I2965" i="1" a="1"/>
  <c r="I2964" i="1" a="1"/>
  <c r="I2964" i="1" s="1"/>
  <c r="I2963" i="1" a="1"/>
  <c r="I2963" i="1" s="1"/>
  <c r="I2962" i="1"/>
  <c r="I2962" i="1" a="1"/>
  <c r="I2961" i="1" a="1"/>
  <c r="I2961" i="1" s="1"/>
  <c r="I2960" i="1" a="1"/>
  <c r="I2960" i="1" s="1"/>
  <c r="I2959" i="1"/>
  <c r="I2959" i="1" a="1"/>
  <c r="I2958" i="1"/>
  <c r="I2958" i="1" a="1"/>
  <c r="I2957" i="1" a="1"/>
  <c r="I2957" i="1" s="1"/>
  <c r="I2956" i="1"/>
  <c r="I2956" i="1" a="1"/>
  <c r="I2955" i="1" a="1"/>
  <c r="I2955" i="1" s="1"/>
  <c r="I2954" i="1"/>
  <c r="I2954" i="1" a="1"/>
  <c r="I2953" i="1" a="1"/>
  <c r="I2953" i="1" s="1"/>
  <c r="I2952" i="1"/>
  <c r="I2952" i="1" a="1"/>
  <c r="I2951" i="1"/>
  <c r="I2951" i="1" a="1"/>
  <c r="I2950" i="1"/>
  <c r="I2950" i="1" a="1"/>
  <c r="I2949" i="1"/>
  <c r="I2949" i="1" a="1"/>
  <c r="I2948" i="1"/>
  <c r="I2948" i="1" a="1"/>
  <c r="I2947" i="1" a="1"/>
  <c r="I2947" i="1" s="1"/>
  <c r="I2946" i="1" a="1"/>
  <c r="I2946" i="1" s="1"/>
  <c r="I2945" i="1" a="1"/>
  <c r="I2945" i="1" s="1"/>
  <c r="I2944" i="1" a="1"/>
  <c r="I2944" i="1" s="1"/>
  <c r="I2943" i="1"/>
  <c r="I2943" i="1" a="1"/>
  <c r="I2942" i="1" a="1"/>
  <c r="I2942" i="1" s="1"/>
  <c r="I2941" i="1" a="1"/>
  <c r="I2941" i="1" s="1"/>
  <c r="I2940" i="1"/>
  <c r="I2940" i="1" a="1"/>
  <c r="I2939" i="1"/>
  <c r="I2939" i="1" a="1"/>
  <c r="I2938" i="1" a="1"/>
  <c r="I2938" i="1" s="1"/>
  <c r="I2937" i="1" a="1"/>
  <c r="I2937" i="1" s="1"/>
  <c r="I2936" i="1"/>
  <c r="I2936" i="1" a="1"/>
  <c r="I2935" i="1"/>
  <c r="I2935" i="1" a="1"/>
  <c r="I2934" i="1" a="1"/>
  <c r="I2934" i="1" s="1"/>
  <c r="I2933" i="1"/>
  <c r="I2933" i="1" a="1"/>
  <c r="I2932" i="1"/>
  <c r="I2932" i="1" a="1"/>
  <c r="I2931" i="1"/>
  <c r="I2931" i="1" a="1"/>
  <c r="I2930" i="1"/>
  <c r="I2930" i="1" a="1"/>
  <c r="I2929" i="1"/>
  <c r="I2929" i="1" a="1"/>
  <c r="I2928" i="1" a="1"/>
  <c r="I2928" i="1" s="1"/>
  <c r="I2927" i="1"/>
  <c r="I2927" i="1" a="1"/>
  <c r="I2926" i="1" a="1"/>
  <c r="I2926" i="1" s="1"/>
  <c r="I2925" i="1" a="1"/>
  <c r="I2925" i="1" s="1"/>
  <c r="I2924" i="1"/>
  <c r="I2924" i="1" a="1"/>
  <c r="I2923" i="1" a="1"/>
  <c r="I2923" i="1" s="1"/>
  <c r="I2922" i="1" a="1"/>
  <c r="I2922" i="1" s="1"/>
  <c r="I2921" i="1"/>
  <c r="I2921" i="1" a="1"/>
  <c r="I2920" i="1"/>
  <c r="I2920" i="1" a="1"/>
  <c r="I2919" i="1" a="1"/>
  <c r="I2919" i="1" s="1"/>
  <c r="I2918" i="1" a="1"/>
  <c r="I2918" i="1" s="1"/>
  <c r="I2917" i="1"/>
  <c r="I2917" i="1" a="1"/>
  <c r="I2916" i="1"/>
  <c r="I2916" i="1" a="1"/>
  <c r="I2915" i="1" a="1"/>
  <c r="I2915" i="1" s="1"/>
  <c r="I2914" i="1"/>
  <c r="I2914" i="1" a="1"/>
  <c r="I2913" i="1"/>
  <c r="I2913" i="1" a="1"/>
  <c r="I2912" i="1"/>
  <c r="I2912" i="1" a="1"/>
  <c r="I2911" i="1"/>
  <c r="I2911" i="1" a="1"/>
  <c r="I2910" i="1" a="1"/>
  <c r="I2910" i="1" s="1"/>
  <c r="I2909" i="1" a="1"/>
  <c r="I2909" i="1" s="1"/>
  <c r="I2908" i="1"/>
  <c r="I2908" i="1" a="1"/>
  <c r="I2907" i="1" a="1"/>
  <c r="I2907" i="1" s="1"/>
  <c r="I2906" i="1" a="1"/>
  <c r="I2906" i="1" s="1"/>
  <c r="I2905" i="1"/>
  <c r="I2905" i="1" a="1"/>
  <c r="I2904" i="1" a="1"/>
  <c r="I2904" i="1" s="1"/>
  <c r="I2903" i="1" a="1"/>
  <c r="I2903" i="1" s="1"/>
  <c r="I2902" i="1"/>
  <c r="I2902" i="1" a="1"/>
  <c r="I2901" i="1" a="1"/>
  <c r="I2901" i="1" s="1"/>
  <c r="I2900" i="1"/>
  <c r="I2900" i="1" a="1"/>
  <c r="I2899" i="1" a="1"/>
  <c r="I2899" i="1" s="1"/>
  <c r="I2898" i="1"/>
  <c r="I2898" i="1" a="1"/>
  <c r="I2897" i="1"/>
  <c r="I2897" i="1" a="1"/>
  <c r="I2896" i="1" a="1"/>
  <c r="I2896" i="1" s="1"/>
  <c r="I2895" i="1"/>
  <c r="I2895" i="1" a="1"/>
  <c r="I2894" i="1"/>
  <c r="I2894" i="1" a="1"/>
  <c r="I2893" i="1"/>
  <c r="I2893" i="1" a="1"/>
  <c r="I2892" i="1" a="1"/>
  <c r="I2892" i="1" s="1"/>
  <c r="I2891" i="1"/>
  <c r="I2891" i="1" a="1"/>
  <c r="I2890" i="1" a="1"/>
  <c r="I2890" i="1" s="1"/>
  <c r="I2889" i="1"/>
  <c r="I2889" i="1" a="1"/>
  <c r="I2888" i="1" a="1"/>
  <c r="I2888" i="1" s="1"/>
  <c r="I2887" i="1" a="1"/>
  <c r="I2887" i="1" s="1"/>
  <c r="I2886" i="1"/>
  <c r="I2886" i="1" a="1"/>
  <c r="I2885" i="1" a="1"/>
  <c r="I2885" i="1" s="1"/>
  <c r="I2884" i="1" a="1"/>
  <c r="I2884" i="1" s="1"/>
  <c r="I2883" i="1" a="1"/>
  <c r="I2883" i="1" s="1"/>
  <c r="I2882" i="1"/>
  <c r="I2882" i="1" a="1"/>
  <c r="I2881" i="1"/>
  <c r="I2881" i="1" a="1"/>
  <c r="I2880" i="1" a="1"/>
  <c r="I2880" i="1" s="1"/>
  <c r="I2879" i="1"/>
  <c r="I2879" i="1" a="1"/>
  <c r="I2878" i="1"/>
  <c r="I2878" i="1" a="1"/>
  <c r="I2877" i="1" a="1"/>
  <c r="I2877" i="1" s="1"/>
  <c r="I2876" i="1"/>
  <c r="I2876" i="1" a="1"/>
  <c r="I2875" i="1"/>
  <c r="I2875" i="1" a="1"/>
  <c r="I2874" i="1" a="1"/>
  <c r="I2874" i="1" s="1"/>
  <c r="I2873" i="1"/>
  <c r="I2873" i="1" a="1"/>
  <c r="I2872" i="1"/>
  <c r="I2872" i="1" a="1"/>
  <c r="I2871" i="1" a="1"/>
  <c r="I2871" i="1" s="1"/>
  <c r="I2870" i="1"/>
  <c r="I2870" i="1" a="1"/>
  <c r="I2869" i="1" a="1"/>
  <c r="I2869" i="1" s="1"/>
  <c r="I2868" i="1" a="1"/>
  <c r="I2868" i="1" s="1"/>
  <c r="I2867" i="1"/>
  <c r="I2867" i="1" a="1"/>
  <c r="I2866" i="1" a="1"/>
  <c r="I2866" i="1" s="1"/>
  <c r="I2865" i="1" a="1"/>
  <c r="I2865" i="1" s="1"/>
  <c r="I2864" i="1"/>
  <c r="I2864" i="1" a="1"/>
  <c r="I2863" i="1"/>
  <c r="I2863" i="1" a="1"/>
  <c r="I2862" i="1"/>
  <c r="I2862" i="1" a="1"/>
  <c r="I2861" i="1" a="1"/>
  <c r="I2861" i="1" s="1"/>
  <c r="I2860" i="1"/>
  <c r="I2860" i="1" a="1"/>
  <c r="I2859" i="1"/>
  <c r="I2859" i="1" a="1"/>
  <c r="I2858" i="1" a="1"/>
  <c r="I2858" i="1" s="1"/>
  <c r="I2857" i="1"/>
  <c r="I2857" i="1" a="1"/>
  <c r="I2856" i="1" a="1"/>
  <c r="I2856" i="1" s="1"/>
  <c r="I2855" i="1" a="1"/>
  <c r="I2855" i="1" s="1"/>
  <c r="I2854" i="1"/>
  <c r="I2854" i="1" a="1"/>
  <c r="I2853" i="1"/>
  <c r="I2853" i="1" a="1"/>
  <c r="I2852" i="1" a="1"/>
  <c r="I2852" i="1" s="1"/>
  <c r="I2851" i="1"/>
  <c r="I2851" i="1" a="1"/>
  <c r="I2850" i="1" a="1"/>
  <c r="I2850" i="1" s="1"/>
  <c r="I2849" i="1" a="1"/>
  <c r="I2849" i="1" s="1"/>
  <c r="I2848" i="1"/>
  <c r="I2848" i="1" a="1"/>
  <c r="I2847" i="1" a="1"/>
  <c r="I2847" i="1" s="1"/>
  <c r="I2846" i="1"/>
  <c r="I2846" i="1" a="1"/>
  <c r="I2845" i="1"/>
  <c r="I2845" i="1" a="1"/>
  <c r="I2844" i="1"/>
  <c r="I2844" i="1" a="1"/>
  <c r="I2843" i="1"/>
  <c r="I2843" i="1" a="1"/>
  <c r="I2842" i="1" a="1"/>
  <c r="I2842" i="1" s="1"/>
  <c r="I2841" i="1"/>
  <c r="I2841" i="1" a="1"/>
  <c r="I2840" i="1"/>
  <c r="I2840" i="1" a="1"/>
  <c r="I2839" i="1" a="1"/>
  <c r="I2839" i="1" s="1"/>
  <c r="I2838" i="1" a="1"/>
  <c r="I2838" i="1" s="1"/>
  <c r="I2837" i="1" a="1"/>
  <c r="I2837" i="1" s="1"/>
  <c r="I2836" i="1" a="1"/>
  <c r="I2836" i="1" s="1"/>
  <c r="I2835" i="1"/>
  <c r="I2835" i="1" a="1"/>
  <c r="I2834" i="1"/>
  <c r="I2834" i="1" a="1"/>
  <c r="I2833" i="1" a="1"/>
  <c r="I2833" i="1" s="1"/>
  <c r="I2832" i="1"/>
  <c r="I2832" i="1" a="1"/>
  <c r="I2831" i="1" a="1"/>
  <c r="I2831" i="1" s="1"/>
  <c r="I2830" i="1" a="1"/>
  <c r="I2830" i="1" s="1"/>
  <c r="I2829" i="1" a="1"/>
  <c r="I2829" i="1" s="1"/>
  <c r="I2828" i="1"/>
  <c r="I2828" i="1" a="1"/>
  <c r="I2827" i="1"/>
  <c r="I2827" i="1" a="1"/>
  <c r="I2826" i="1"/>
  <c r="I2826" i="1" a="1"/>
  <c r="I2825" i="1"/>
  <c r="I2825" i="1" a="1"/>
  <c r="I2824" i="1"/>
  <c r="I2824" i="1" a="1"/>
  <c r="I2823" i="1" a="1"/>
  <c r="I2823" i="1" s="1"/>
  <c r="I2822" i="1"/>
  <c r="I2822" i="1" a="1"/>
  <c r="I2821" i="1"/>
  <c r="I2821" i="1" a="1"/>
  <c r="I2820" i="1" a="1"/>
  <c r="I2820" i="1" s="1"/>
  <c r="I2819" i="1"/>
  <c r="I2819" i="1" a="1"/>
  <c r="I2818" i="1" a="1"/>
  <c r="I2818" i="1" s="1"/>
  <c r="I2817" i="1" a="1"/>
  <c r="I2817" i="1" s="1"/>
  <c r="I2816" i="1"/>
  <c r="I2816" i="1" a="1"/>
  <c r="I2815" i="1"/>
  <c r="I2815" i="1" a="1"/>
  <c r="I2814" i="1" a="1"/>
  <c r="I2814" i="1" s="1"/>
  <c r="I2813" i="1"/>
  <c r="I2813" i="1" a="1"/>
  <c r="I2812" i="1" a="1"/>
  <c r="I2812" i="1" s="1"/>
  <c r="I2811" i="1" a="1"/>
  <c r="I2811" i="1" s="1"/>
  <c r="I2810" i="1"/>
  <c r="I2810" i="1" a="1"/>
  <c r="I2809" i="1"/>
  <c r="I2809" i="1" a="1"/>
  <c r="I2808" i="1"/>
  <c r="I2808" i="1" a="1"/>
  <c r="I2807" i="1"/>
  <c r="I2807" i="1" a="1"/>
  <c r="I2806" i="1"/>
  <c r="I2806" i="1" a="1"/>
  <c r="I2805" i="1"/>
  <c r="I2805" i="1" a="1"/>
  <c r="I2804" i="1" a="1"/>
  <c r="I2804" i="1" s="1"/>
  <c r="I2803" i="1"/>
  <c r="I2803" i="1" a="1"/>
  <c r="I2802" i="1" a="1"/>
  <c r="I2802" i="1" s="1"/>
  <c r="I2801" i="1" a="1"/>
  <c r="I2801" i="1" s="1"/>
  <c r="I2800" i="1"/>
  <c r="I2800" i="1" a="1"/>
  <c r="I2799" i="1" a="1"/>
  <c r="I2799" i="1" s="1"/>
  <c r="I2798" i="1" a="1"/>
  <c r="I2798" i="1" s="1"/>
  <c r="I2797" i="1"/>
  <c r="I2797" i="1" a="1"/>
  <c r="I2796" i="1"/>
  <c r="I2796" i="1" a="1"/>
  <c r="I2795" i="1" a="1"/>
  <c r="I2795" i="1" s="1"/>
  <c r="I2794" i="1"/>
  <c r="I2794" i="1" a="1"/>
  <c r="I2793" i="1" a="1"/>
  <c r="I2793" i="1" s="1"/>
  <c r="I2792" i="1"/>
  <c r="I2792" i="1" a="1"/>
  <c r="I2791" i="1"/>
  <c r="I2791" i="1" a="1"/>
  <c r="I2790" i="1"/>
  <c r="I2790" i="1" a="1"/>
  <c r="I2789" i="1"/>
  <c r="I2789" i="1" a="1"/>
  <c r="I2788" i="1"/>
  <c r="I2788" i="1" a="1"/>
  <c r="I2787" i="1"/>
  <c r="I2787" i="1" a="1"/>
  <c r="I2786" i="1"/>
  <c r="I2786" i="1" a="1"/>
  <c r="I2785" i="1" a="1"/>
  <c r="I2785" i="1" s="1"/>
  <c r="I2784" i="1" a="1"/>
  <c r="I2784" i="1" s="1"/>
  <c r="I2783" i="1" a="1"/>
  <c r="I2783" i="1" s="1"/>
  <c r="I2782" i="1" a="1"/>
  <c r="I2782" i="1" s="1"/>
  <c r="I2781" i="1"/>
  <c r="I2781" i="1" a="1"/>
  <c r="I2780" i="1" a="1"/>
  <c r="I2780" i="1" s="1"/>
  <c r="I2779" i="1" a="1"/>
  <c r="I2779" i="1" s="1"/>
  <c r="I2778" i="1"/>
  <c r="I2778" i="1" a="1"/>
  <c r="I2777" i="1"/>
  <c r="I2777" i="1" a="1"/>
  <c r="I2776" i="1" a="1"/>
  <c r="I2776" i="1" s="1"/>
  <c r="I2775" i="1" a="1"/>
  <c r="I2775" i="1" s="1"/>
  <c r="I2774" i="1"/>
  <c r="I2774" i="1" a="1"/>
  <c r="I2773" i="1"/>
  <c r="I2773" i="1" a="1"/>
  <c r="I2772" i="1"/>
  <c r="I2772" i="1" a="1"/>
  <c r="I2771" i="1"/>
  <c r="I2771" i="1" a="1"/>
  <c r="I2770" i="1"/>
  <c r="I2770" i="1" a="1"/>
  <c r="I2769" i="1"/>
  <c r="I2769" i="1" a="1"/>
  <c r="I2768" i="1"/>
  <c r="I2768" i="1" a="1"/>
  <c r="I2767" i="1"/>
  <c r="I2767" i="1" a="1"/>
  <c r="I2766" i="1" a="1"/>
  <c r="I2766" i="1" s="1"/>
  <c r="I2765" i="1"/>
  <c r="I2765" i="1" a="1"/>
  <c r="I2764" i="1" a="1"/>
  <c r="I2764" i="1" s="1"/>
  <c r="I2763" i="1" a="1"/>
  <c r="I2763" i="1" s="1"/>
  <c r="I2762" i="1"/>
  <c r="I2762" i="1" a="1"/>
  <c r="I2761" i="1" a="1"/>
  <c r="I2761" i="1" s="1"/>
  <c r="I2760" i="1" a="1"/>
  <c r="I2760" i="1" s="1"/>
  <c r="I2759" i="1"/>
  <c r="I2759" i="1" a="1"/>
  <c r="I2758" i="1"/>
  <c r="I2758" i="1" a="1"/>
  <c r="I2757" i="1" a="1"/>
  <c r="I2757" i="1" s="1"/>
  <c r="I2756" i="1" a="1"/>
  <c r="I2756" i="1" s="1"/>
  <c r="I2755" i="1"/>
  <c r="I2755" i="1" a="1"/>
  <c r="I2754" i="1"/>
  <c r="I2754" i="1" a="1"/>
  <c r="I2753" i="1"/>
  <c r="I2753" i="1" a="1"/>
  <c r="I2752" i="1"/>
  <c r="I2752" i="1" a="1"/>
  <c r="I2751" i="1"/>
  <c r="I2751" i="1" a="1"/>
  <c r="I2750" i="1"/>
  <c r="I2750" i="1" a="1"/>
  <c r="I2749" i="1"/>
  <c r="I2749" i="1" a="1"/>
  <c r="I2748" i="1" a="1"/>
  <c r="I2748" i="1" s="1"/>
  <c r="I2747" i="1" a="1"/>
  <c r="I2747" i="1" s="1"/>
  <c r="I2746" i="1"/>
  <c r="I2746" i="1" a="1"/>
  <c r="I2745" i="1" a="1"/>
  <c r="I2745" i="1" s="1"/>
  <c r="I2744" i="1" a="1"/>
  <c r="I2744" i="1" s="1"/>
  <c r="I2743" i="1"/>
  <c r="I2743" i="1" a="1"/>
  <c r="I2742" i="1" a="1"/>
  <c r="I2742" i="1" s="1"/>
  <c r="I2741" i="1" a="1"/>
  <c r="I2741" i="1" s="1"/>
  <c r="I2740" i="1"/>
  <c r="I2740" i="1" a="1"/>
  <c r="I2739" i="1" a="1"/>
  <c r="I2739" i="1" s="1"/>
  <c r="I2738" i="1"/>
  <c r="I2738" i="1" a="1"/>
  <c r="I2737" i="1" a="1"/>
  <c r="I2737" i="1" s="1"/>
  <c r="I2736" i="1"/>
  <c r="I2736" i="1" a="1"/>
  <c r="I2735" i="1"/>
  <c r="I2735" i="1" a="1"/>
  <c r="I2734" i="1"/>
  <c r="I2734" i="1" a="1"/>
  <c r="I2733" i="1"/>
  <c r="I2733" i="1" a="1"/>
  <c r="I2732" i="1"/>
  <c r="I2732" i="1" a="1"/>
  <c r="I2731" i="1"/>
  <c r="I2731" i="1" a="1"/>
  <c r="I2730" i="1" a="1"/>
  <c r="I2730" i="1" s="1"/>
  <c r="I2729" i="1"/>
  <c r="I2729" i="1" a="1"/>
  <c r="I2728" i="1" a="1"/>
  <c r="I2728" i="1" s="1"/>
  <c r="I2727" i="1"/>
  <c r="I2727" i="1" a="1"/>
  <c r="I2726" i="1" a="1"/>
  <c r="I2726" i="1" s="1"/>
  <c r="I2725" i="1" a="1"/>
  <c r="I2725" i="1" s="1"/>
  <c r="I2724" i="1" a="1"/>
  <c r="I2724" i="1" s="1"/>
  <c r="I2723" i="1" a="1"/>
  <c r="I2723" i="1" s="1"/>
  <c r="I2722" i="1" a="1"/>
  <c r="I2722" i="1" s="1"/>
  <c r="I2721" i="1" a="1"/>
  <c r="I2721" i="1" s="1"/>
  <c r="I2720" i="1"/>
  <c r="I2720" i="1" a="1"/>
  <c r="I2719" i="1"/>
  <c r="I2719" i="1" a="1"/>
  <c r="I2718" i="1"/>
  <c r="I2718" i="1" a="1"/>
  <c r="I2717" i="1"/>
  <c r="I2717" i="1" a="1"/>
  <c r="I2716" i="1"/>
  <c r="I2716" i="1" a="1"/>
  <c r="I2715" i="1"/>
  <c r="I2715" i="1" a="1"/>
  <c r="I2714" i="1"/>
  <c r="I2714" i="1" a="1"/>
  <c r="I2713" i="1"/>
  <c r="I2713" i="1" a="1"/>
  <c r="I2712" i="1" a="1"/>
  <c r="I2712" i="1" s="1"/>
  <c r="I2711" i="1"/>
  <c r="I2711" i="1" a="1"/>
  <c r="I2710" i="1"/>
  <c r="I2710" i="1" a="1"/>
  <c r="I2709" i="1" a="1"/>
  <c r="I2709" i="1" s="1"/>
  <c r="I2708" i="1"/>
  <c r="I2708" i="1" a="1"/>
  <c r="I2707" i="1" a="1"/>
  <c r="I2707" i="1" s="1"/>
  <c r="I2706" i="1" a="1"/>
  <c r="I2706" i="1" s="1"/>
  <c r="I2705" i="1" a="1"/>
  <c r="I2705" i="1" s="1"/>
  <c r="I2704" i="1" a="1"/>
  <c r="I2704" i="1" s="1"/>
  <c r="I2703" i="1" a="1"/>
  <c r="I2703" i="1" s="1"/>
  <c r="I2702" i="1"/>
  <c r="I2702" i="1" a="1"/>
  <c r="I2701" i="1"/>
  <c r="I2701" i="1" a="1"/>
  <c r="I2700" i="1"/>
  <c r="I2700" i="1" a="1"/>
  <c r="I2699" i="1"/>
  <c r="I2699" i="1" a="1"/>
  <c r="I2698" i="1"/>
  <c r="I2698" i="1" a="1"/>
  <c r="I2697" i="1"/>
  <c r="I2697" i="1" a="1"/>
  <c r="I2696" i="1"/>
  <c r="I2696" i="1" a="1"/>
  <c r="I2695" i="1"/>
  <c r="I2695" i="1" a="1"/>
  <c r="I2694" i="1" a="1"/>
  <c r="I2694" i="1" s="1"/>
  <c r="I2693" i="1" a="1"/>
  <c r="I2693" i="1" s="1"/>
  <c r="I2692" i="1"/>
  <c r="I2692" i="1" a="1"/>
  <c r="I2691" i="1"/>
  <c r="I2691" i="1" a="1"/>
  <c r="I2690" i="1" a="1"/>
  <c r="I2690" i="1" s="1"/>
  <c r="I2689" i="1"/>
  <c r="I2689" i="1" a="1"/>
  <c r="I2688" i="1" a="1"/>
  <c r="I2688" i="1" s="1"/>
  <c r="I2687" i="1" a="1"/>
  <c r="I2687" i="1" s="1"/>
  <c r="I2686" i="1" a="1"/>
  <c r="I2686" i="1" s="1"/>
  <c r="I2685" i="1" a="1"/>
  <c r="I2685" i="1" s="1"/>
  <c r="I2684" i="1"/>
  <c r="I2684" i="1" a="1"/>
  <c r="I2683" i="1"/>
  <c r="I2683" i="1" a="1"/>
  <c r="I2682" i="1"/>
  <c r="I2682" i="1" a="1"/>
  <c r="I2681" i="1"/>
  <c r="I2681" i="1" a="1"/>
  <c r="I2680" i="1"/>
  <c r="I2680" i="1" a="1"/>
  <c r="I2679" i="1"/>
  <c r="I2679" i="1" a="1"/>
  <c r="I2678" i="1"/>
  <c r="I2678" i="1" a="1"/>
  <c r="I2677" i="1"/>
  <c r="I2677" i="1" a="1"/>
  <c r="I2676" i="1" a="1"/>
  <c r="I2676" i="1" s="1"/>
  <c r="I2675" i="1" a="1"/>
  <c r="I2675" i="1" s="1"/>
  <c r="I2674" i="1" a="1"/>
  <c r="I2674" i="1" s="1"/>
  <c r="I2673" i="1"/>
  <c r="I2673" i="1" a="1"/>
  <c r="I2672" i="1"/>
  <c r="I2672" i="1" a="1"/>
  <c r="I2671" i="1" a="1"/>
  <c r="I2671" i="1" s="1"/>
  <c r="I2670" i="1"/>
  <c r="I2670" i="1" a="1"/>
  <c r="I2669" i="1" a="1"/>
  <c r="I2669" i="1" s="1"/>
  <c r="I2668" i="1" a="1"/>
  <c r="I2668" i="1" s="1"/>
  <c r="I2667" i="1" a="1"/>
  <c r="I2667" i="1" s="1"/>
  <c r="I2666" i="1"/>
  <c r="I2666" i="1" a="1"/>
  <c r="I2665" i="1"/>
  <c r="I2665" i="1" a="1"/>
  <c r="I2664" i="1"/>
  <c r="I2664" i="1" a="1"/>
  <c r="I2663" i="1"/>
  <c r="I2663" i="1" a="1"/>
  <c r="I2662" i="1"/>
  <c r="I2662" i="1" a="1"/>
  <c r="I2661" i="1"/>
  <c r="I2661" i="1" a="1"/>
  <c r="I2660" i="1"/>
  <c r="I2660" i="1" a="1"/>
  <c r="I2659" i="1"/>
  <c r="I2659" i="1" a="1"/>
  <c r="I2658" i="1" a="1"/>
  <c r="I2658" i="1" s="1"/>
  <c r="I2657" i="1" a="1"/>
  <c r="I2657" i="1" s="1"/>
  <c r="I2656" i="1" a="1"/>
  <c r="I2656" i="1" s="1"/>
  <c r="I2655" i="1" a="1"/>
  <c r="I2655" i="1" s="1"/>
  <c r="I2654" i="1"/>
  <c r="I2654" i="1" a="1"/>
  <c r="I2653" i="1"/>
  <c r="I2653" i="1" a="1"/>
  <c r="I2652" i="1" a="1"/>
  <c r="I2652" i="1" s="1"/>
  <c r="I2651" i="1"/>
  <c r="I2651" i="1" a="1"/>
  <c r="I2650" i="1" a="1"/>
  <c r="I2650" i="1" s="1"/>
  <c r="I2649" i="1" a="1"/>
  <c r="I2649" i="1" s="1"/>
  <c r="I2648" i="1"/>
  <c r="I2648" i="1" a="1"/>
  <c r="I2647" i="1"/>
  <c r="I2647" i="1" a="1"/>
  <c r="I2646" i="1"/>
  <c r="I2646" i="1" a="1"/>
  <c r="I2645" i="1"/>
  <c r="I2645" i="1" a="1"/>
  <c r="I2644" i="1"/>
  <c r="I2644" i="1" a="1"/>
  <c r="I2643" i="1"/>
  <c r="I2643" i="1" a="1"/>
  <c r="I2642" i="1"/>
  <c r="I2642" i="1" a="1"/>
  <c r="I2641" i="1"/>
  <c r="I2641" i="1" a="1"/>
  <c r="I2640" i="1" a="1"/>
  <c r="I2640" i="1" s="1"/>
  <c r="I2639" i="1" a="1"/>
  <c r="I2639" i="1" s="1"/>
  <c r="I2638" i="1" a="1"/>
  <c r="I2638" i="1" s="1"/>
  <c r="I2637" i="1" a="1"/>
  <c r="I2637" i="1" s="1"/>
  <c r="I2636" i="1" a="1"/>
  <c r="I2636" i="1" s="1"/>
  <c r="I2635" i="1"/>
  <c r="I2635" i="1" a="1"/>
  <c r="I2634" i="1"/>
  <c r="I2634" i="1" a="1"/>
  <c r="I2633" i="1" a="1"/>
  <c r="I2633" i="1" s="1"/>
  <c r="I2632" i="1"/>
  <c r="I2632" i="1" a="1"/>
  <c r="I2631" i="1" a="1"/>
  <c r="I2631" i="1" s="1"/>
  <c r="I2630" i="1"/>
  <c r="I2630" i="1" a="1"/>
  <c r="I2629" i="1"/>
  <c r="I2629" i="1" a="1"/>
  <c r="I2628" i="1"/>
  <c r="I2628" i="1" a="1"/>
  <c r="I2627" i="1"/>
  <c r="I2627" i="1" a="1"/>
  <c r="I2626" i="1"/>
  <c r="I2626" i="1" a="1"/>
  <c r="I2625" i="1"/>
  <c r="I2625" i="1" a="1"/>
  <c r="I2624" i="1"/>
  <c r="I2624" i="1" a="1"/>
  <c r="I2623" i="1"/>
  <c r="I2623" i="1" a="1"/>
  <c r="I2622" i="1" a="1"/>
  <c r="I2622" i="1" s="1"/>
  <c r="I2621" i="1" a="1"/>
  <c r="I2621" i="1" s="1"/>
  <c r="I2620" i="1" a="1"/>
  <c r="I2620" i="1" s="1"/>
  <c r="I2619" i="1" a="1"/>
  <c r="I2619" i="1" s="1"/>
  <c r="I2618" i="1" a="1"/>
  <c r="I2618" i="1" s="1"/>
  <c r="I2617" i="1" a="1"/>
  <c r="I2617" i="1" s="1"/>
  <c r="I2616" i="1"/>
  <c r="I2616" i="1" a="1"/>
  <c r="I2615" i="1"/>
  <c r="I2615" i="1" a="1"/>
  <c r="I2614" i="1" a="1"/>
  <c r="I2614" i="1" s="1"/>
  <c r="I2613" i="1" a="1"/>
  <c r="I2613" i="1" s="1"/>
  <c r="I2612" i="1"/>
  <c r="I2612" i="1" a="1"/>
  <c r="I2611" i="1"/>
  <c r="I2611" i="1" a="1"/>
  <c r="I2610" i="1"/>
  <c r="I2610" i="1" a="1"/>
  <c r="I2609" i="1"/>
  <c r="I2609" i="1" a="1"/>
  <c r="I2608" i="1"/>
  <c r="I2608" i="1" a="1"/>
  <c r="I2607" i="1"/>
  <c r="I2607" i="1" a="1"/>
  <c r="I2606" i="1"/>
  <c r="I2606" i="1" a="1"/>
  <c r="I2605" i="1"/>
  <c r="I2605" i="1" a="1"/>
  <c r="I2604" i="1" a="1"/>
  <c r="I2604" i="1" s="1"/>
  <c r="I2603" i="1"/>
  <c r="I2603" i="1" a="1"/>
  <c r="I2602" i="1" a="1"/>
  <c r="I2602" i="1" s="1"/>
  <c r="I2601" i="1" a="1"/>
  <c r="I2601" i="1" s="1"/>
  <c r="I2600" i="1" a="1"/>
  <c r="I2600" i="1" s="1"/>
  <c r="I2599" i="1" a="1"/>
  <c r="I2599" i="1" s="1"/>
  <c r="I2598" i="1" a="1"/>
  <c r="I2598" i="1" s="1"/>
  <c r="I2597" i="1"/>
  <c r="I2597" i="1" a="1"/>
  <c r="I2596" i="1"/>
  <c r="I2596" i="1" a="1"/>
  <c r="I2595" i="1" a="1"/>
  <c r="I2595" i="1" s="1"/>
  <c r="I2594" i="1"/>
  <c r="I2594" i="1" a="1"/>
  <c r="I2593" i="1"/>
  <c r="I2593" i="1" a="1"/>
  <c r="I2592" i="1"/>
  <c r="I2592" i="1" a="1"/>
  <c r="I2591" i="1"/>
  <c r="I2591" i="1" a="1"/>
  <c r="I2590" i="1"/>
  <c r="I2590" i="1" a="1"/>
  <c r="I2589" i="1"/>
  <c r="I2589" i="1" a="1"/>
  <c r="I2588" i="1"/>
  <c r="I2588" i="1" a="1"/>
  <c r="I2587" i="1"/>
  <c r="I2587" i="1" a="1"/>
  <c r="I2586" i="1" a="1"/>
  <c r="I2586" i="1" s="1"/>
  <c r="I2585" i="1" a="1"/>
  <c r="I2585" i="1" s="1"/>
  <c r="I2584" i="1"/>
  <c r="I2584" i="1" a="1"/>
  <c r="I2583" i="1" a="1"/>
  <c r="I2583" i="1" s="1"/>
  <c r="I2582" i="1" a="1"/>
  <c r="I2582" i="1" s="1"/>
  <c r="I2581" i="1" a="1"/>
  <c r="I2581" i="1" s="1"/>
  <c r="I2580" i="1" a="1"/>
  <c r="I2580" i="1" s="1"/>
  <c r="I2579" i="1" a="1"/>
  <c r="I2579" i="1" s="1"/>
  <c r="I2578" i="1"/>
  <c r="I2578" i="1" a="1"/>
  <c r="I2577" i="1" a="1"/>
  <c r="I2577" i="1" s="1"/>
  <c r="I2576" i="1"/>
  <c r="I2576" i="1" a="1"/>
  <c r="I2575" i="1"/>
  <c r="I2575" i="1" a="1"/>
  <c r="I2574" i="1"/>
  <c r="I2574" i="1" a="1"/>
  <c r="I2573" i="1"/>
  <c r="I2573" i="1" a="1"/>
  <c r="I2572" i="1"/>
  <c r="I2572" i="1" a="1"/>
  <c r="I2571" i="1"/>
  <c r="I2571" i="1" a="1"/>
  <c r="I2570" i="1"/>
  <c r="I2570" i="1" a="1"/>
  <c r="I2569" i="1"/>
  <c r="I2569" i="1" a="1"/>
  <c r="I2568" i="1" a="1"/>
  <c r="I2568" i="1" s="1"/>
  <c r="I2567" i="1"/>
  <c r="I2567" i="1" a="1"/>
  <c r="I2566" i="1" a="1"/>
  <c r="I2566" i="1" s="1"/>
  <c r="I2565" i="1"/>
  <c r="I2565" i="1" a="1"/>
  <c r="I2564" i="1" a="1"/>
  <c r="I2564" i="1" s="1"/>
  <c r="I2563" i="1" a="1"/>
  <c r="I2563" i="1" s="1"/>
  <c r="I2562" i="1" a="1"/>
  <c r="I2562" i="1" s="1"/>
  <c r="I2561" i="1" a="1"/>
  <c r="I2561" i="1" s="1"/>
  <c r="I2560" i="1" a="1"/>
  <c r="I2560" i="1" s="1"/>
  <c r="I2559" i="1" a="1"/>
  <c r="I2559" i="1" s="1"/>
  <c r="I2558" i="1"/>
  <c r="I2558" i="1" a="1"/>
  <c r="I2557" i="1"/>
  <c r="I2557" i="1" a="1"/>
  <c r="I2556" i="1"/>
  <c r="I2556" i="1" a="1"/>
  <c r="I2555" i="1"/>
  <c r="I2555" i="1" a="1"/>
  <c r="I2554" i="1"/>
  <c r="I2554" i="1" a="1"/>
  <c r="I2553" i="1"/>
  <c r="I2553" i="1" a="1"/>
  <c r="I2552" i="1"/>
  <c r="I2552" i="1" a="1"/>
  <c r="I2551" i="1"/>
  <c r="I2551" i="1" a="1"/>
  <c r="I2550" i="1" a="1"/>
  <c r="I2550" i="1" s="1"/>
  <c r="I2549" i="1"/>
  <c r="I2549" i="1" a="1"/>
  <c r="I2548" i="1"/>
  <c r="I2548" i="1" a="1"/>
  <c r="I2547" i="1" a="1"/>
  <c r="I2547" i="1" s="1"/>
  <c r="I2546" i="1"/>
  <c r="I2546" i="1" a="1"/>
  <c r="I2545" i="1" a="1"/>
  <c r="I2545" i="1" s="1"/>
  <c r="I2544" i="1" a="1"/>
  <c r="I2544" i="1" s="1"/>
  <c r="I2543" i="1" a="1"/>
  <c r="I2543" i="1" s="1"/>
  <c r="I2542" i="1" a="1"/>
  <c r="I2542" i="1" s="1"/>
  <c r="I2541" i="1" a="1"/>
  <c r="I2541" i="1" s="1"/>
  <c r="I2540" i="1"/>
  <c r="I2540" i="1" a="1"/>
  <c r="I2539" i="1"/>
  <c r="I2539" i="1" a="1"/>
  <c r="I2538" i="1"/>
  <c r="I2538" i="1" a="1"/>
  <c r="I2537" i="1"/>
  <c r="I2537" i="1" a="1"/>
  <c r="I2536" i="1"/>
  <c r="I2536" i="1" a="1"/>
  <c r="I2535" i="1"/>
  <c r="I2535" i="1" a="1"/>
  <c r="I2534" i="1"/>
  <c r="I2534" i="1" a="1"/>
  <c r="I2533" i="1"/>
  <c r="I2533" i="1" a="1"/>
  <c r="I2532" i="1" a="1"/>
  <c r="I2532" i="1" s="1"/>
  <c r="I2531" i="1" a="1"/>
  <c r="I2531" i="1" s="1"/>
  <c r="I2530" i="1"/>
  <c r="I2530" i="1" a="1"/>
  <c r="I2529" i="1"/>
  <c r="I2529" i="1" a="1"/>
  <c r="I2528" i="1" a="1"/>
  <c r="I2528" i="1" s="1"/>
  <c r="I2527" i="1"/>
  <c r="I2527" i="1" a="1"/>
  <c r="I2526" i="1" a="1"/>
  <c r="I2526" i="1" s="1"/>
  <c r="I2525" i="1" a="1"/>
  <c r="I2525" i="1" s="1"/>
  <c r="I2524" i="1" a="1"/>
  <c r="I2524" i="1" s="1"/>
  <c r="I2523" i="1" a="1"/>
  <c r="I2523" i="1" s="1"/>
  <c r="I2522" i="1"/>
  <c r="I2522" i="1" a="1"/>
  <c r="I2521" i="1"/>
  <c r="I2521" i="1" a="1"/>
  <c r="I2520" i="1"/>
  <c r="I2520" i="1" a="1"/>
  <c r="I2519" i="1"/>
  <c r="I2519" i="1" a="1"/>
  <c r="I2518" i="1"/>
  <c r="I2518" i="1" a="1"/>
  <c r="I2517" i="1"/>
  <c r="I2517" i="1" a="1"/>
  <c r="I2516" i="1"/>
  <c r="I2516" i="1" a="1"/>
  <c r="I2515" i="1"/>
  <c r="I2515" i="1" a="1"/>
  <c r="I2514" i="1" a="1"/>
  <c r="I2514" i="1" s="1"/>
  <c r="I2513" i="1" a="1"/>
  <c r="I2513" i="1" s="1"/>
  <c r="I2512" i="1" a="1"/>
  <c r="I2512" i="1" s="1"/>
  <c r="I2511" i="1"/>
  <c r="I2511" i="1" a="1"/>
  <c r="I2510" i="1"/>
  <c r="I2510" i="1" a="1"/>
  <c r="I2509" i="1" a="1"/>
  <c r="I2509" i="1" s="1"/>
  <c r="I2508" i="1"/>
  <c r="I2508" i="1" a="1"/>
  <c r="I2507" i="1" a="1"/>
  <c r="I2507" i="1" s="1"/>
  <c r="I2506" i="1" a="1"/>
  <c r="I2506" i="1" s="1"/>
  <c r="I2505" i="1" a="1"/>
  <c r="I2505" i="1" s="1"/>
  <c r="I2504" i="1"/>
  <c r="I2504" i="1" a="1"/>
  <c r="I2503" i="1"/>
  <c r="I2503" i="1" a="1"/>
  <c r="I2502" i="1"/>
  <c r="I2502" i="1" a="1"/>
  <c r="I2501" i="1"/>
  <c r="I2501" i="1" a="1"/>
  <c r="I2500" i="1"/>
  <c r="I2500" i="1" a="1"/>
  <c r="I2499" i="1"/>
  <c r="I2499" i="1" a="1"/>
  <c r="I2498" i="1"/>
  <c r="I2498" i="1" a="1"/>
  <c r="I2497" i="1"/>
  <c r="I2497" i="1" a="1"/>
  <c r="I2496" i="1" a="1"/>
  <c r="I2496" i="1" s="1"/>
  <c r="I2495" i="1"/>
  <c r="I2495" i="1" a="1"/>
  <c r="I2494" i="1" a="1"/>
  <c r="I2494" i="1" s="1"/>
  <c r="I2493" i="1" a="1"/>
  <c r="I2493" i="1" s="1"/>
  <c r="I2492" i="1"/>
  <c r="I2492" i="1" a="1"/>
  <c r="I2491" i="1"/>
  <c r="I2491" i="1" a="1"/>
  <c r="I2490" i="1" a="1"/>
  <c r="I2490" i="1" s="1"/>
  <c r="I2489" i="1"/>
  <c r="I2489" i="1" a="1"/>
  <c r="I2488" i="1" a="1"/>
  <c r="I2488" i="1" s="1"/>
  <c r="I2487" i="1" a="1"/>
  <c r="I2487" i="1" s="1"/>
  <c r="I2486" i="1"/>
  <c r="I2486" i="1" a="1"/>
  <c r="I2485" i="1"/>
  <c r="I2485" i="1" a="1"/>
  <c r="I2484" i="1"/>
  <c r="I2484" i="1" a="1"/>
  <c r="I2483" i="1"/>
  <c r="I2483" i="1" a="1"/>
  <c r="I2482" i="1"/>
  <c r="I2482" i="1" a="1"/>
  <c r="I2481" i="1"/>
  <c r="I2481" i="1" a="1"/>
  <c r="I2480" i="1"/>
  <c r="I2480" i="1" a="1"/>
  <c r="I2479" i="1"/>
  <c r="I2479" i="1" a="1"/>
  <c r="I2478" i="1" a="1"/>
  <c r="I2478" i="1" s="1"/>
  <c r="I2477" i="1" a="1"/>
  <c r="I2477" i="1" s="1"/>
  <c r="I2476" i="1"/>
  <c r="I2476" i="1" a="1"/>
  <c r="I2475" i="1" a="1"/>
  <c r="I2475" i="1" s="1"/>
  <c r="I2474" i="1" a="1"/>
  <c r="I2474" i="1" s="1"/>
  <c r="I2473" i="1"/>
  <c r="I2473" i="1" a="1"/>
  <c r="I2472" i="1"/>
  <c r="I2472" i="1" a="1"/>
  <c r="I2471" i="1" a="1"/>
  <c r="I2471" i="1" s="1"/>
  <c r="I2470" i="1"/>
  <c r="I2470" i="1" a="1"/>
  <c r="I2469" i="1" a="1"/>
  <c r="I2469" i="1" s="1"/>
  <c r="I2468" i="1"/>
  <c r="I2468" i="1" a="1"/>
  <c r="I2467" i="1"/>
  <c r="I2467" i="1" a="1"/>
  <c r="I2466" i="1"/>
  <c r="I2466" i="1" a="1"/>
  <c r="I2465" i="1"/>
  <c r="I2465" i="1" a="1"/>
  <c r="I2464" i="1"/>
  <c r="I2464" i="1" a="1"/>
  <c r="I2463" i="1"/>
  <c r="I2463" i="1" a="1"/>
  <c r="I2462" i="1"/>
  <c r="I2462" i="1" a="1"/>
  <c r="I2461" i="1"/>
  <c r="I2461" i="1" a="1"/>
  <c r="I2460" i="1" a="1"/>
  <c r="I2460" i="1" s="1"/>
  <c r="I2459" i="1" a="1"/>
  <c r="I2459" i="1" s="1"/>
  <c r="I2458" i="1" a="1"/>
  <c r="I2458" i="1" s="1"/>
  <c r="I2457" i="1"/>
  <c r="I2457" i="1" a="1"/>
  <c r="I2456" i="1" a="1"/>
  <c r="I2456" i="1" s="1"/>
  <c r="I2455" i="1" a="1"/>
  <c r="I2455" i="1" s="1"/>
  <c r="I2454" i="1"/>
  <c r="I2454" i="1" a="1"/>
  <c r="I2453" i="1"/>
  <c r="I2453" i="1" a="1"/>
  <c r="I2452" i="1" a="1"/>
  <c r="I2452" i="1" s="1"/>
  <c r="I2451" i="1" a="1"/>
  <c r="I2451" i="1" s="1"/>
  <c r="I2450" i="1"/>
  <c r="I2450" i="1" a="1"/>
  <c r="I2449" i="1"/>
  <c r="I2449" i="1" a="1"/>
  <c r="I2448" i="1"/>
  <c r="I2448" i="1" a="1"/>
  <c r="I2447" i="1"/>
  <c r="I2447" i="1" a="1"/>
  <c r="I2446" i="1"/>
  <c r="I2446" i="1" a="1"/>
  <c r="I2445" i="1"/>
  <c r="I2445" i="1" a="1"/>
  <c r="I2444" i="1"/>
  <c r="I2444" i="1" a="1"/>
  <c r="I2443" i="1"/>
  <c r="I2443" i="1" a="1"/>
  <c r="I2442" i="1" a="1"/>
  <c r="I2442" i="1" s="1"/>
  <c r="I2441" i="1"/>
  <c r="I2441" i="1" a="1"/>
  <c r="I2440" i="1" a="1"/>
  <c r="I2440" i="1" s="1"/>
  <c r="I2439" i="1" a="1"/>
  <c r="I2439" i="1" s="1"/>
  <c r="I2438" i="1"/>
  <c r="I2438" i="1" a="1"/>
  <c r="I2437" i="1" a="1"/>
  <c r="I2437" i="1" s="1"/>
  <c r="I2436" i="1" a="1"/>
  <c r="I2436" i="1" s="1"/>
  <c r="I2435" i="1"/>
  <c r="I2435" i="1" a="1"/>
  <c r="I2434" i="1"/>
  <c r="I2434" i="1" a="1"/>
  <c r="I2433" i="1" a="1"/>
  <c r="I2433" i="1" s="1"/>
  <c r="I2432" i="1"/>
  <c r="I2432" i="1" a="1"/>
  <c r="I2431" i="1"/>
  <c r="I2431" i="1" a="1"/>
  <c r="I2430" i="1"/>
  <c r="I2430" i="1" a="1"/>
  <c r="I2429" i="1"/>
  <c r="I2429" i="1" a="1"/>
  <c r="I2428" i="1"/>
  <c r="I2428" i="1" a="1"/>
  <c r="I2427" i="1"/>
  <c r="I2427" i="1" a="1"/>
  <c r="I2426" i="1"/>
  <c r="I2426" i="1" a="1"/>
  <c r="I2425" i="1"/>
  <c r="I2425" i="1" a="1"/>
  <c r="I2424" i="1" a="1"/>
  <c r="I2424" i="1" s="1"/>
  <c r="I2423" i="1" a="1"/>
  <c r="I2423" i="1" s="1"/>
  <c r="I2422" i="1"/>
  <c r="I2422" i="1" a="1"/>
  <c r="I2421" i="1" a="1"/>
  <c r="I2421" i="1" s="1"/>
  <c r="I2420" i="1" a="1"/>
  <c r="I2420" i="1" s="1"/>
  <c r="I2419" i="1"/>
  <c r="I2419" i="1" a="1"/>
  <c r="I2418" i="1" a="1"/>
  <c r="I2418" i="1" s="1"/>
  <c r="I2417" i="1" a="1"/>
  <c r="I2417" i="1" s="1"/>
  <c r="I2416" i="1"/>
  <c r="I2416" i="1" a="1"/>
  <c r="I2415" i="1" a="1"/>
  <c r="I2415" i="1" s="1"/>
  <c r="I2414" i="1"/>
  <c r="I2414" i="1" a="1"/>
  <c r="I2413" i="1"/>
  <c r="I2413" i="1" a="1"/>
  <c r="I2412" i="1"/>
  <c r="I2412" i="1" a="1"/>
  <c r="I2411" i="1"/>
  <c r="I2411" i="1" a="1"/>
  <c r="I2410" i="1"/>
  <c r="I2410" i="1" a="1"/>
  <c r="I2409" i="1"/>
  <c r="I2409" i="1" a="1"/>
  <c r="I2408" i="1"/>
  <c r="I2408" i="1" a="1"/>
  <c r="I2407" i="1"/>
  <c r="I2407" i="1" a="1"/>
  <c r="I2406" i="1" a="1"/>
  <c r="I2406" i="1" s="1"/>
  <c r="I2405" i="1"/>
  <c r="I2405" i="1" a="1"/>
  <c r="I2404" i="1" a="1"/>
  <c r="I2404" i="1" s="1"/>
  <c r="I2403" i="1"/>
  <c r="I2403" i="1" a="1"/>
  <c r="I2402" i="1" a="1"/>
  <c r="I2402" i="1" s="1"/>
  <c r="I2401" i="1" a="1"/>
  <c r="I2401" i="1" s="1"/>
  <c r="I2400" i="1"/>
  <c r="I2400" i="1" a="1"/>
  <c r="I2399" i="1" a="1"/>
  <c r="I2399" i="1" s="1"/>
  <c r="I2398" i="1" a="1"/>
  <c r="I2398" i="1" s="1"/>
  <c r="I2397" i="1" a="1"/>
  <c r="I2397" i="1" s="1"/>
  <c r="I2396" i="1"/>
  <c r="I2396" i="1" a="1"/>
  <c r="I2395" i="1"/>
  <c r="I2395" i="1" a="1"/>
  <c r="I2394" i="1"/>
  <c r="I2394" i="1" a="1"/>
  <c r="I2393" i="1"/>
  <c r="I2393" i="1" a="1"/>
  <c r="I2392" i="1"/>
  <c r="I2392" i="1" a="1"/>
  <c r="I2391" i="1"/>
  <c r="I2391" i="1" a="1"/>
  <c r="I2390" i="1"/>
  <c r="I2390" i="1" a="1"/>
  <c r="I2389" i="1"/>
  <c r="I2389" i="1" a="1"/>
  <c r="I2388" i="1" a="1"/>
  <c r="I2388" i="1" s="1"/>
  <c r="I2387" i="1"/>
  <c r="I2387" i="1" a="1"/>
  <c r="I2386" i="1"/>
  <c r="I2386" i="1" a="1"/>
  <c r="I2385" i="1" a="1"/>
  <c r="I2385" i="1" s="1"/>
  <c r="I2384" i="1"/>
  <c r="I2384" i="1" a="1"/>
  <c r="I2383" i="1" a="1"/>
  <c r="I2383" i="1" s="1"/>
  <c r="I2382" i="1" a="1"/>
  <c r="I2382" i="1" s="1"/>
  <c r="I2381" i="1"/>
  <c r="I2381" i="1" a="1"/>
  <c r="I2380" i="1" a="1"/>
  <c r="I2380" i="1" s="1"/>
  <c r="I2379" i="1" a="1"/>
  <c r="I2379" i="1" s="1"/>
  <c r="I2378" i="1"/>
  <c r="I2378" i="1" a="1"/>
  <c r="I2377" i="1"/>
  <c r="I2377" i="1" a="1"/>
  <c r="I2376" i="1"/>
  <c r="I2376" i="1" a="1"/>
  <c r="I2375" i="1"/>
  <c r="I2375" i="1" a="1"/>
  <c r="I2374" i="1"/>
  <c r="I2374" i="1" a="1"/>
  <c r="I2373" i="1"/>
  <c r="I2373" i="1" a="1"/>
  <c r="I2372" i="1"/>
  <c r="I2372" i="1" a="1"/>
  <c r="I2371" i="1"/>
  <c r="I2371" i="1" a="1"/>
  <c r="I2370" i="1" a="1"/>
  <c r="I2370" i="1" s="1"/>
  <c r="I2369" i="1" a="1"/>
  <c r="I2369" i="1" s="1"/>
  <c r="I2368" i="1"/>
  <c r="I2368" i="1" a="1"/>
  <c r="I2367" i="1"/>
  <c r="I2367" i="1" a="1"/>
  <c r="I2366" i="1" a="1"/>
  <c r="I2366" i="1" s="1"/>
  <c r="I2365" i="1"/>
  <c r="I2365" i="1" a="1"/>
  <c r="I2364" i="1" a="1"/>
  <c r="I2364" i="1" s="1"/>
  <c r="I2363" i="1" a="1"/>
  <c r="I2363" i="1" s="1"/>
  <c r="I2362" i="1"/>
  <c r="I2362" i="1" a="1"/>
  <c r="I2361" i="1" a="1"/>
  <c r="I2361" i="1" s="1"/>
  <c r="I2360" i="1"/>
  <c r="I2360" i="1" a="1"/>
  <c r="I2359" i="1"/>
  <c r="I2359" i="1" a="1"/>
  <c r="I2358" i="1"/>
  <c r="I2358" i="1" a="1"/>
  <c r="I2357" i="1"/>
  <c r="I2357" i="1" a="1"/>
  <c r="I2356" i="1"/>
  <c r="I2356" i="1" a="1"/>
  <c r="I2355" i="1"/>
  <c r="I2355" i="1" a="1"/>
  <c r="I2354" i="1"/>
  <c r="I2354" i="1" a="1"/>
  <c r="I2353" i="1"/>
  <c r="I2353" i="1" a="1"/>
  <c r="I2352" i="1" a="1"/>
  <c r="I2352" i="1" s="1"/>
  <c r="I2351" i="1" a="1"/>
  <c r="I2351" i="1" s="1"/>
  <c r="I2350" i="1" a="1"/>
  <c r="I2350" i="1" s="1"/>
  <c r="I2349" i="1"/>
  <c r="I2349" i="1" a="1"/>
  <c r="I2348" i="1"/>
  <c r="I2348" i="1" a="1"/>
  <c r="I2347" i="1" a="1"/>
  <c r="I2347" i="1" s="1"/>
  <c r="I2346" i="1"/>
  <c r="I2346" i="1" a="1"/>
  <c r="I2345" i="1" a="1"/>
  <c r="I2345" i="1" s="1"/>
  <c r="I2344" i="1" a="1"/>
  <c r="I2344" i="1" s="1"/>
  <c r="I2343" i="1" a="1"/>
  <c r="I2343" i="1" s="1"/>
  <c r="I2342" i="1"/>
  <c r="I2342" i="1" a="1"/>
  <c r="I2341" i="1"/>
  <c r="I2341" i="1" a="1"/>
  <c r="I2340" i="1"/>
  <c r="I2340" i="1" a="1"/>
  <c r="I2339" i="1"/>
  <c r="I2339" i="1" a="1"/>
  <c r="I2338" i="1"/>
  <c r="I2338" i="1" a="1"/>
  <c r="I2337" i="1"/>
  <c r="I2337" i="1" a="1"/>
  <c r="I2336" i="1"/>
  <c r="I2336" i="1" a="1"/>
  <c r="I2335" i="1"/>
  <c r="I2335" i="1" a="1"/>
  <c r="I2334" i="1" a="1"/>
  <c r="I2334" i="1" s="1"/>
  <c r="I2333" i="1"/>
  <c r="I2333" i="1" a="1"/>
  <c r="I2332" i="1" a="1"/>
  <c r="I2332" i="1" s="1"/>
  <c r="I2331" i="1" a="1"/>
  <c r="I2331" i="1" s="1"/>
  <c r="I2330" i="1"/>
  <c r="I2330" i="1" a="1"/>
  <c r="I2329" i="1"/>
  <c r="I2329" i="1" a="1"/>
  <c r="I2328" i="1" a="1"/>
  <c r="I2328" i="1" s="1"/>
  <c r="I2327" i="1"/>
  <c r="I2327" i="1" a="1"/>
  <c r="I2326" i="1" a="1"/>
  <c r="I2326" i="1" s="1"/>
  <c r="I2325" i="1" a="1"/>
  <c r="I2325" i="1" s="1"/>
  <c r="I2324" i="1"/>
  <c r="I2324" i="1" a="1"/>
  <c r="I2323" i="1"/>
  <c r="I2323" i="1" a="1"/>
  <c r="I2322" i="1"/>
  <c r="I2322" i="1" a="1"/>
  <c r="I2321" i="1"/>
  <c r="I2321" i="1" a="1"/>
  <c r="I2320" i="1"/>
  <c r="I2320" i="1" a="1"/>
  <c r="I2319" i="1"/>
  <c r="I2319" i="1" a="1"/>
  <c r="I2318" i="1"/>
  <c r="I2318" i="1" a="1"/>
  <c r="I2317" i="1"/>
  <c r="I2317" i="1" a="1"/>
  <c r="I2316" i="1" a="1"/>
  <c r="I2316" i="1" s="1"/>
  <c r="I2315" i="1" a="1"/>
  <c r="I2315" i="1" s="1"/>
  <c r="I2314" i="1"/>
  <c r="I2314" i="1" a="1"/>
  <c r="I2313" i="1" a="1"/>
  <c r="I2313" i="1" s="1"/>
  <c r="I2312" i="1" a="1"/>
  <c r="I2312" i="1" s="1"/>
  <c r="I2311" i="1"/>
  <c r="I2311" i="1" a="1"/>
  <c r="I2310" i="1"/>
  <c r="I2310" i="1" a="1"/>
  <c r="I2309" i="1" a="1"/>
  <c r="I2309" i="1" s="1"/>
  <c r="I2308" i="1"/>
  <c r="I2308" i="1" a="1"/>
  <c r="I2307" i="1" a="1"/>
  <c r="I2307" i="1" s="1"/>
  <c r="I2306" i="1"/>
  <c r="I2306" i="1" a="1"/>
  <c r="I2305" i="1"/>
  <c r="I2305" i="1" a="1"/>
  <c r="I2304" i="1"/>
  <c r="I2304" i="1" a="1"/>
  <c r="I2303" i="1"/>
  <c r="I2303" i="1" a="1"/>
  <c r="I2302" i="1"/>
  <c r="I2302" i="1" a="1"/>
  <c r="I2301" i="1"/>
  <c r="I2301" i="1" a="1"/>
  <c r="I2300" i="1"/>
  <c r="I2300" i="1" a="1"/>
  <c r="I2299" i="1"/>
  <c r="I2299" i="1" a="1"/>
  <c r="I2298" i="1" a="1"/>
  <c r="I2298" i="1" s="1"/>
  <c r="I2297" i="1" a="1"/>
  <c r="I2297" i="1" s="1"/>
  <c r="I2296" i="1" a="1"/>
  <c r="I2296" i="1" s="1"/>
  <c r="I2295" i="1"/>
  <c r="I2295" i="1" a="1"/>
  <c r="I2294" i="1" a="1"/>
  <c r="I2294" i="1" s="1"/>
  <c r="I2293" i="1" a="1"/>
  <c r="I2293" i="1" s="1"/>
  <c r="I2292" i="1"/>
  <c r="I2292" i="1" a="1"/>
  <c r="I2291" i="1"/>
  <c r="I2291" i="1" a="1"/>
  <c r="I2290" i="1" a="1"/>
  <c r="I2290" i="1" s="1"/>
  <c r="I2289" i="1" a="1"/>
  <c r="I2289" i="1" s="1"/>
  <c r="I2288" i="1"/>
  <c r="I2288" i="1" a="1"/>
  <c r="I2287" i="1"/>
  <c r="I2287" i="1" a="1"/>
  <c r="I2286" i="1"/>
  <c r="I2286" i="1" a="1"/>
  <c r="I2285" i="1"/>
  <c r="I2285" i="1" a="1"/>
  <c r="I2284" i="1"/>
  <c r="I2284" i="1" a="1"/>
  <c r="I2283" i="1"/>
  <c r="I2283" i="1" a="1"/>
  <c r="I2282" i="1"/>
  <c r="I2282" i="1" a="1"/>
  <c r="I2281" i="1"/>
  <c r="I2281" i="1" a="1"/>
  <c r="I2280" i="1" a="1"/>
  <c r="I2280" i="1" s="1"/>
  <c r="I2279" i="1"/>
  <c r="I2279" i="1" a="1"/>
  <c r="I2278" i="1" a="1"/>
  <c r="I2278" i="1" s="1"/>
  <c r="I2277" i="1" a="1"/>
  <c r="I2277" i="1" s="1"/>
  <c r="I2276" i="1"/>
  <c r="I2276" i="1" a="1"/>
  <c r="I2275" i="1" a="1"/>
  <c r="I2275" i="1" s="1"/>
  <c r="I2274" i="1" a="1"/>
  <c r="I2274" i="1" s="1"/>
  <c r="I2273" i="1"/>
  <c r="I2273" i="1" a="1"/>
  <c r="I2272" i="1"/>
  <c r="I2272" i="1" a="1"/>
  <c r="I2271" i="1" a="1"/>
  <c r="I2271" i="1" s="1"/>
  <c r="I2270" i="1"/>
  <c r="I2270" i="1" a="1"/>
  <c r="I2269" i="1"/>
  <c r="I2269" i="1" a="1"/>
  <c r="I2268" i="1"/>
  <c r="I2268" i="1" a="1"/>
  <c r="I2267" i="1"/>
  <c r="I2267" i="1" a="1"/>
  <c r="I2266" i="1"/>
  <c r="I2266" i="1" a="1"/>
  <c r="I2265" i="1"/>
  <c r="I2265" i="1" a="1"/>
  <c r="I2264" i="1"/>
  <c r="I2264" i="1" a="1"/>
  <c r="I2263" i="1"/>
  <c r="I2263" i="1" a="1"/>
  <c r="I2262" i="1" a="1"/>
  <c r="I2262" i="1" s="1"/>
  <c r="I2261" i="1" a="1"/>
  <c r="I2261" i="1" s="1"/>
  <c r="I2260" i="1"/>
  <c r="I2260" i="1" a="1"/>
  <c r="I2259" i="1" a="1"/>
  <c r="I2259" i="1" s="1"/>
  <c r="I2258" i="1" a="1"/>
  <c r="I2258" i="1" s="1"/>
  <c r="I2257" i="1"/>
  <c r="I2257" i="1" a="1"/>
  <c r="I2256" i="1" a="1"/>
  <c r="I2256" i="1" s="1"/>
  <c r="I2255" i="1" a="1"/>
  <c r="I2255" i="1" s="1"/>
  <c r="I2254" i="1"/>
  <c r="I2254" i="1" a="1"/>
  <c r="I2253" i="1" a="1"/>
  <c r="I2253" i="1" s="1"/>
  <c r="I2252" i="1"/>
  <c r="I2252" i="1" a="1"/>
  <c r="I2251" i="1"/>
  <c r="I2251" i="1" a="1"/>
  <c r="I2250" i="1"/>
  <c r="I2250" i="1" a="1"/>
  <c r="I2249" i="1"/>
  <c r="I2249" i="1" a="1"/>
  <c r="I2248" i="1"/>
  <c r="I2248" i="1" a="1"/>
  <c r="I2247" i="1"/>
  <c r="I2247" i="1" a="1"/>
  <c r="I2246" i="1"/>
  <c r="I2246" i="1" a="1"/>
  <c r="I2245" i="1"/>
  <c r="I2245" i="1" a="1"/>
  <c r="I2244" i="1" a="1"/>
  <c r="I2244" i="1" s="1"/>
  <c r="I2243" i="1"/>
  <c r="I2243" i="1" a="1"/>
  <c r="I2242" i="1" a="1"/>
  <c r="I2242" i="1" s="1"/>
  <c r="I2241" i="1"/>
  <c r="I2241" i="1" a="1"/>
  <c r="I2240" i="1" a="1"/>
  <c r="I2240" i="1" s="1"/>
  <c r="I2239" i="1" a="1"/>
  <c r="I2239" i="1" s="1"/>
  <c r="I2238" i="1"/>
  <c r="I2238" i="1" a="1"/>
  <c r="I2237" i="1" a="1"/>
  <c r="I2237" i="1" s="1"/>
  <c r="I2236" i="1" a="1"/>
  <c r="I2236" i="1" s="1"/>
  <c r="I2235" i="1" a="1"/>
  <c r="I2235" i="1" s="1"/>
  <c r="I2234" i="1"/>
  <c r="I2234" i="1" a="1"/>
  <c r="I2233" i="1"/>
  <c r="I2233" i="1" a="1"/>
  <c r="I2232" i="1"/>
  <c r="I2232" i="1" a="1"/>
  <c r="I2231" i="1"/>
  <c r="I2231" i="1" a="1"/>
  <c r="I2230" i="1"/>
  <c r="I2230" i="1" a="1"/>
  <c r="I2229" i="1"/>
  <c r="I2229" i="1" a="1"/>
  <c r="I2228" i="1"/>
  <c r="I2228" i="1" a="1"/>
  <c r="I2227" i="1" a="1"/>
  <c r="I2227" i="1" s="1"/>
  <c r="I2226" i="1" a="1"/>
  <c r="I2226" i="1" s="1"/>
  <c r="I2225" i="1"/>
  <c r="I2225" i="1" a="1"/>
  <c r="I2224" i="1"/>
  <c r="I2224" i="1" a="1"/>
  <c r="I2223" i="1" a="1"/>
  <c r="I2223" i="1" s="1"/>
  <c r="I2222" i="1"/>
  <c r="I2222" i="1" a="1"/>
  <c r="I2221" i="1" a="1"/>
  <c r="I2221" i="1" s="1"/>
  <c r="I2220" i="1" a="1"/>
  <c r="I2220" i="1" s="1"/>
  <c r="I2219" i="1"/>
  <c r="I2219" i="1" a="1"/>
  <c r="I2218" i="1" a="1"/>
  <c r="I2218" i="1" s="1"/>
  <c r="I2217" i="1" a="1"/>
  <c r="I2217" i="1" s="1"/>
  <c r="I2216" i="1" a="1"/>
  <c r="I2216" i="1" s="1"/>
  <c r="I2215" i="1"/>
  <c r="I2215" i="1" a="1"/>
  <c r="I2214" i="1"/>
  <c r="I2214" i="1" a="1"/>
  <c r="I2213" i="1"/>
  <c r="I2213" i="1" a="1"/>
  <c r="I2212" i="1"/>
  <c r="I2212" i="1" a="1"/>
  <c r="I2211" i="1"/>
  <c r="I2211" i="1" a="1"/>
  <c r="I2210" i="1"/>
  <c r="I2210" i="1" a="1"/>
  <c r="I2209" i="1"/>
  <c r="I2209" i="1" a="1"/>
  <c r="I2208" i="1" a="1"/>
  <c r="I2208" i="1" s="1"/>
  <c r="I2207" i="1"/>
  <c r="I2207" i="1" a="1"/>
  <c r="I2206" i="1"/>
  <c r="I2206" i="1" a="1"/>
  <c r="I2205" i="1"/>
  <c r="I2205" i="1" a="1"/>
  <c r="I2204" i="1" a="1"/>
  <c r="I2204" i="1" s="1"/>
  <c r="I2203" i="1"/>
  <c r="I2203" i="1" a="1"/>
  <c r="I2202" i="1" a="1"/>
  <c r="I2202" i="1" s="1"/>
  <c r="I2201" i="1" a="1"/>
  <c r="I2201" i="1" s="1"/>
  <c r="I2200" i="1"/>
  <c r="I2200" i="1" a="1"/>
  <c r="I2199" i="1" a="1"/>
  <c r="I2199" i="1" s="1"/>
  <c r="I2198" i="1" a="1"/>
  <c r="I2198" i="1" s="1"/>
  <c r="I2197" i="1" a="1"/>
  <c r="I2197" i="1" s="1"/>
  <c r="I2196" i="1"/>
  <c r="I2196" i="1" a="1"/>
  <c r="I2195" i="1"/>
  <c r="I2195" i="1" a="1"/>
  <c r="I2194" i="1"/>
  <c r="I2194" i="1" a="1"/>
  <c r="I2193" i="1"/>
  <c r="I2193" i="1" a="1"/>
  <c r="I2192" i="1"/>
  <c r="I2192" i="1" a="1"/>
  <c r="I2191" i="1"/>
  <c r="I2191" i="1" a="1"/>
  <c r="I2190" i="1" a="1"/>
  <c r="I2190" i="1" s="1"/>
  <c r="I2189" i="1" a="1"/>
  <c r="I2189" i="1" s="1"/>
  <c r="I2188" i="1" a="1"/>
  <c r="I2188" i="1" s="1"/>
  <c r="I2187" i="1"/>
  <c r="I2187" i="1" a="1"/>
  <c r="I2186" i="1"/>
  <c r="I2186" i="1" a="1"/>
  <c r="I2185" i="1" a="1"/>
  <c r="I2185" i="1" s="1"/>
  <c r="I2184" i="1"/>
  <c r="I2184" i="1" a="1"/>
  <c r="I2183" i="1" a="1"/>
  <c r="I2183" i="1" s="1"/>
  <c r="I2182" i="1" a="1"/>
  <c r="I2182" i="1" s="1"/>
  <c r="I2181" i="1" a="1"/>
  <c r="I2181" i="1" s="1"/>
  <c r="I2180" i="1"/>
  <c r="I2180" i="1" a="1"/>
  <c r="I2179" i="1" a="1"/>
  <c r="I2179" i="1" s="1"/>
  <c r="I2178" i="1" a="1"/>
  <c r="I2178" i="1" s="1"/>
  <c r="I2177" i="1"/>
  <c r="I2177" i="1" a="1"/>
  <c r="I2176" i="1"/>
  <c r="I2176" i="1" a="1"/>
  <c r="I2175" i="1"/>
  <c r="I2175" i="1" a="1"/>
  <c r="I2174" i="1"/>
  <c r="I2174" i="1" a="1"/>
  <c r="I2173" i="1"/>
  <c r="I2173" i="1" a="1"/>
  <c r="I2172" i="1" a="1"/>
  <c r="I2172" i="1" s="1"/>
  <c r="I2171" i="1"/>
  <c r="I2171" i="1" a="1"/>
  <c r="I2170" i="1" a="1"/>
  <c r="I2170" i="1" s="1"/>
  <c r="I2169" i="1" a="1"/>
  <c r="I2169" i="1" s="1"/>
  <c r="I2168" i="1" a="1"/>
  <c r="I2168" i="1" s="1"/>
  <c r="I2167" i="1"/>
  <c r="I2167" i="1" a="1"/>
  <c r="I2166" i="1" a="1"/>
  <c r="I2166" i="1" s="1"/>
  <c r="I2165" i="1"/>
  <c r="I2165" i="1" a="1"/>
  <c r="I2164" i="1" a="1"/>
  <c r="I2164" i="1" s="1"/>
  <c r="I2163" i="1" a="1"/>
  <c r="I2163" i="1" s="1"/>
  <c r="I2162" i="1"/>
  <c r="I2162" i="1" a="1"/>
  <c r="I2161" i="1"/>
  <c r="I2161" i="1" a="1"/>
  <c r="I2160" i="1" a="1"/>
  <c r="I2160" i="1" s="1"/>
  <c r="I2159" i="1"/>
  <c r="I2159" i="1" a="1"/>
  <c r="I2158" i="1"/>
  <c r="I2158" i="1" a="1"/>
  <c r="I2157" i="1"/>
  <c r="I2157" i="1" a="1"/>
  <c r="I2156" i="1"/>
  <c r="I2156" i="1" a="1"/>
  <c r="I2155" i="1"/>
  <c r="I2155" i="1" a="1"/>
  <c r="I2154" i="1" a="1"/>
  <c r="I2154" i="1" s="1"/>
  <c r="I2153" i="1" a="1"/>
  <c r="I2153" i="1" s="1"/>
  <c r="I2152" i="1"/>
  <c r="I2152" i="1" a="1"/>
  <c r="I2151" i="1" a="1"/>
  <c r="I2151" i="1" s="1"/>
  <c r="I2150" i="1" a="1"/>
  <c r="I2150" i="1" s="1"/>
  <c r="I2149" i="1" a="1"/>
  <c r="I2149" i="1" s="1"/>
  <c r="I2148" i="1"/>
  <c r="I2148" i="1" a="1"/>
  <c r="I2147" i="1" a="1"/>
  <c r="I2147" i="1" s="1"/>
  <c r="I2146" i="1"/>
  <c r="I2146" i="1" a="1"/>
  <c r="I2145" i="1" a="1"/>
  <c r="I2145" i="1" s="1"/>
  <c r="I2144" i="1"/>
  <c r="I2144" i="1" a="1"/>
  <c r="I2143" i="1"/>
  <c r="I2143" i="1" a="1"/>
  <c r="I2142" i="1"/>
  <c r="I2142" i="1" a="1"/>
  <c r="I2141" i="1" a="1"/>
  <c r="I2141" i="1" s="1"/>
  <c r="I2140" i="1" a="1"/>
  <c r="I2140" i="1" s="1"/>
  <c r="I2139" i="1"/>
  <c r="I2139" i="1" a="1"/>
  <c r="I2138" i="1"/>
  <c r="I2138" i="1" a="1"/>
  <c r="I2137" i="1"/>
  <c r="I2137" i="1" a="1"/>
  <c r="I2136" i="1" a="1"/>
  <c r="I2136" i="1" s="1"/>
  <c r="I2135" i="1" a="1"/>
  <c r="I2135" i="1" s="1"/>
  <c r="I2134" i="1" a="1"/>
  <c r="I2134" i="1" s="1"/>
  <c r="I2133" i="1"/>
  <c r="I2133" i="1" a="1"/>
  <c r="I2132" i="1" a="1"/>
  <c r="I2132" i="1" s="1"/>
  <c r="I2131" i="1" a="1"/>
  <c r="I2131" i="1" s="1"/>
  <c r="I2130" i="1" a="1"/>
  <c r="I2130" i="1" s="1"/>
  <c r="I2129" i="1"/>
  <c r="I2129" i="1" a="1"/>
  <c r="I2128" i="1" a="1"/>
  <c r="I2128" i="1" s="1"/>
  <c r="I2127" i="1" a="1"/>
  <c r="I2127" i="1" s="1"/>
  <c r="I2126" i="1"/>
  <c r="I2126" i="1" a="1"/>
  <c r="I2125" i="1"/>
  <c r="I2125" i="1" a="1"/>
  <c r="I2124" i="1"/>
  <c r="I2124" i="1" a="1"/>
  <c r="I2123" i="1"/>
  <c r="I2123" i="1" a="1"/>
  <c r="I2122" i="1" a="1"/>
  <c r="I2122" i="1" s="1"/>
  <c r="I2121" i="1" a="1"/>
  <c r="I2121" i="1" s="1"/>
  <c r="I2120" i="1"/>
  <c r="I2120" i="1" a="1"/>
  <c r="I2119" i="1"/>
  <c r="I2119" i="1" a="1"/>
  <c r="I2118" i="1" a="1"/>
  <c r="I2118" i="1" s="1"/>
  <c r="I2117" i="1"/>
  <c r="I2117" i="1" a="1"/>
  <c r="I2116" i="1" a="1"/>
  <c r="I2116" i="1" s="1"/>
  <c r="I2115" i="1" a="1"/>
  <c r="I2115" i="1" s="1"/>
  <c r="I2114" i="1"/>
  <c r="I2114" i="1" a="1"/>
  <c r="I2113" i="1" a="1"/>
  <c r="I2113" i="1" s="1"/>
  <c r="I2112" i="1" a="1"/>
  <c r="I2112" i="1" s="1"/>
  <c r="I2111" i="1" a="1"/>
  <c r="I2111" i="1" s="1"/>
  <c r="I2110" i="1"/>
  <c r="I2110" i="1" a="1"/>
  <c r="I2109" i="1" a="1"/>
  <c r="I2109" i="1" s="1"/>
  <c r="I2108" i="1"/>
  <c r="I2108" i="1" a="1"/>
  <c r="I2107" i="1"/>
  <c r="I2107" i="1" a="1"/>
  <c r="I2106" i="1"/>
  <c r="I2106" i="1" a="1"/>
  <c r="I2105" i="1"/>
  <c r="I2105" i="1" a="1"/>
  <c r="I2104" i="1"/>
  <c r="I2104" i="1" a="1"/>
  <c r="I2103" i="1"/>
  <c r="I2103" i="1" a="1"/>
  <c r="I2102" i="1"/>
  <c r="I2102" i="1" a="1"/>
  <c r="I2101" i="1"/>
  <c r="I2101" i="1" a="1"/>
  <c r="I2100" i="1" a="1"/>
  <c r="I2100" i="1" s="1"/>
  <c r="I2099" i="1" a="1"/>
  <c r="I2099" i="1" s="1"/>
  <c r="I2098" i="1"/>
  <c r="I2098" i="1" a="1"/>
  <c r="I2097" i="1" a="1"/>
  <c r="I2097" i="1" s="1"/>
  <c r="I2096" i="1" a="1"/>
  <c r="I2096" i="1" s="1"/>
  <c r="I2095" i="1"/>
  <c r="I2095" i="1" a="1"/>
  <c r="I2094" i="1" a="1"/>
  <c r="I2094" i="1" s="1"/>
  <c r="I2093" i="1" a="1"/>
  <c r="I2093" i="1" s="1"/>
  <c r="I2092" i="1" a="1"/>
  <c r="I2092" i="1" s="1"/>
  <c r="I2091" i="1" a="1"/>
  <c r="I2091" i="1" s="1"/>
  <c r="I2090" i="1"/>
  <c r="I2090" i="1" a="1"/>
  <c r="I2089" i="1"/>
  <c r="I2089" i="1" a="1"/>
  <c r="I2088" i="1"/>
  <c r="I2088" i="1" a="1"/>
  <c r="I2087" i="1"/>
  <c r="I2087" i="1" a="1"/>
  <c r="I2086" i="1"/>
  <c r="I2086" i="1" a="1"/>
  <c r="I2085" i="1"/>
  <c r="I2085" i="1" a="1"/>
  <c r="I2084" i="1"/>
  <c r="I2084" i="1" a="1"/>
  <c r="I2083" i="1"/>
  <c r="I2083" i="1" a="1"/>
  <c r="I2082" i="1" a="1"/>
  <c r="I2082" i="1" s="1"/>
  <c r="I2081" i="1"/>
  <c r="I2081" i="1" a="1"/>
  <c r="I2080" i="1" a="1"/>
  <c r="I2080" i="1" s="1"/>
  <c r="I2079" i="1"/>
  <c r="I2079" i="1" a="1"/>
  <c r="I2078" i="1" a="1"/>
  <c r="I2078" i="1" s="1"/>
  <c r="I2077" i="1" a="1"/>
  <c r="I2077" i="1" s="1"/>
  <c r="I2076" i="1"/>
  <c r="I2076" i="1" a="1"/>
  <c r="I2075" i="1" a="1"/>
  <c r="I2075" i="1" s="1"/>
  <c r="I2074" i="1" a="1"/>
  <c r="I2074" i="1" s="1"/>
  <c r="I2073" i="1" a="1"/>
  <c r="I2073" i="1" s="1"/>
  <c r="I2072" i="1"/>
  <c r="I2072" i="1" a="1"/>
  <c r="I2071" i="1"/>
  <c r="I2071" i="1" a="1"/>
  <c r="I2070" i="1"/>
  <c r="I2070" i="1" a="1"/>
  <c r="I2069" i="1"/>
  <c r="I2069" i="1" a="1"/>
  <c r="I2068" i="1"/>
  <c r="I2068" i="1" a="1"/>
  <c r="I2067" i="1"/>
  <c r="I2067" i="1" a="1"/>
  <c r="I2066" i="1"/>
  <c r="I2066" i="1" a="1"/>
  <c r="I2065" i="1"/>
  <c r="I2065" i="1" a="1"/>
  <c r="I2064" i="1" a="1"/>
  <c r="I2064" i="1" s="1"/>
  <c r="I2063" i="1" a="1"/>
  <c r="I2063" i="1" s="1"/>
  <c r="I2062" i="1"/>
  <c r="I2062" i="1" a="1"/>
  <c r="I2061" i="1" a="1"/>
  <c r="I2061" i="1" s="1"/>
  <c r="I2060" i="1"/>
  <c r="I2060" i="1" a="1"/>
  <c r="I2059" i="1" a="1"/>
  <c r="I2059" i="1" s="1"/>
  <c r="I2058" i="1" a="1"/>
  <c r="I2058" i="1" s="1"/>
  <c r="I2057" i="1"/>
  <c r="I2057" i="1" a="1"/>
  <c r="I2056" i="1" a="1"/>
  <c r="I2056" i="1" s="1"/>
  <c r="I2055" i="1" a="1"/>
  <c r="I2055" i="1" s="1"/>
  <c r="I2054" i="1"/>
  <c r="I2054" i="1" a="1"/>
  <c r="I2053" i="1"/>
  <c r="I2053" i="1" a="1"/>
  <c r="I2052" i="1"/>
  <c r="I2052" i="1" a="1"/>
  <c r="I2051" i="1"/>
  <c r="I2051" i="1" a="1"/>
  <c r="I2050" i="1"/>
  <c r="I2050" i="1" a="1"/>
  <c r="I2049" i="1"/>
  <c r="I2049" i="1" a="1"/>
  <c r="I2048" i="1"/>
  <c r="I2048" i="1" a="1"/>
  <c r="I2047" i="1"/>
  <c r="I2047" i="1" a="1"/>
  <c r="I2046" i="1" a="1"/>
  <c r="I2046" i="1" s="1"/>
  <c r="I2045" i="1" a="1"/>
  <c r="I2045" i="1" s="1"/>
  <c r="I2044" i="1" a="1"/>
  <c r="I2044" i="1" s="1"/>
  <c r="I2043" i="1"/>
  <c r="I2043" i="1" a="1"/>
  <c r="I2042" i="1" a="1"/>
  <c r="I2042" i="1" s="1"/>
  <c r="I2041" i="1"/>
  <c r="I2041" i="1" a="1"/>
  <c r="I2040" i="1" a="1"/>
  <c r="I2040" i="1" s="1"/>
  <c r="I2039" i="1" a="1"/>
  <c r="I2039" i="1" s="1"/>
  <c r="I2038" i="1"/>
  <c r="I2038" i="1" a="1"/>
  <c r="I2037" i="1" a="1"/>
  <c r="I2037" i="1" s="1"/>
  <c r="I2036" i="1" a="1"/>
  <c r="I2036" i="1" s="1"/>
  <c r="I2035" i="1" a="1"/>
  <c r="I2035" i="1" s="1"/>
  <c r="I2034" i="1"/>
  <c r="I2034" i="1" a="1"/>
  <c r="I2033" i="1"/>
  <c r="I2033" i="1" a="1"/>
  <c r="I2032" i="1"/>
  <c r="I2032" i="1" a="1"/>
  <c r="I2031" i="1"/>
  <c r="I2031" i="1" a="1"/>
  <c r="I2030" i="1"/>
  <c r="I2030" i="1" a="1"/>
  <c r="I2029" i="1"/>
  <c r="I2029" i="1" a="1"/>
  <c r="I2028" i="1" a="1"/>
  <c r="I2028" i="1" s="1"/>
  <c r="I2027" i="1" a="1"/>
  <c r="I2027" i="1" s="1"/>
  <c r="I2026" i="1" a="1"/>
  <c r="I2026" i="1" s="1"/>
  <c r="I2025" i="1" a="1"/>
  <c r="I2025" i="1" s="1"/>
  <c r="I2024" i="1"/>
  <c r="I2024" i="1" a="1"/>
  <c r="I2023" i="1" a="1"/>
  <c r="I2023" i="1" s="1"/>
  <c r="I2022" i="1"/>
  <c r="I2022" i="1" a="1"/>
  <c r="I2021" i="1" a="1"/>
  <c r="I2021" i="1" s="1"/>
  <c r="I2020" i="1" a="1"/>
  <c r="I2020" i="1" s="1"/>
  <c r="I2019" i="1" a="1"/>
  <c r="I2019" i="1" s="1"/>
  <c r="I2018" i="1"/>
  <c r="I2018" i="1" a="1"/>
  <c r="I2017" i="1" a="1"/>
  <c r="I2017" i="1" s="1"/>
  <c r="I2016" i="1" a="1"/>
  <c r="I2016" i="1" s="1"/>
  <c r="I2015" i="1"/>
  <c r="I2015" i="1" a="1"/>
  <c r="I2014" i="1"/>
  <c r="I2014" i="1" a="1"/>
  <c r="I2013" i="1"/>
  <c r="I2013" i="1" a="1"/>
  <c r="I2012" i="1"/>
  <c r="I2012" i="1" a="1"/>
  <c r="I2011" i="1"/>
  <c r="I2011" i="1" a="1"/>
  <c r="I2010" i="1" a="1"/>
  <c r="I2010" i="1" s="1"/>
  <c r="I2009" i="1"/>
  <c r="I2009" i="1" a="1"/>
  <c r="I2008" i="1" a="1"/>
  <c r="I2008" i="1" s="1"/>
  <c r="I2007" i="1" a="1"/>
  <c r="I2007" i="1" s="1"/>
  <c r="I2006" i="1" a="1"/>
  <c r="I2006" i="1" s="1"/>
  <c r="I2005" i="1"/>
  <c r="I2005" i="1" a="1"/>
  <c r="I2004" i="1" a="1"/>
  <c r="I2004" i="1" s="1"/>
  <c r="I2003" i="1"/>
  <c r="I2003" i="1" a="1"/>
  <c r="I2002" i="1" a="1"/>
  <c r="I2002" i="1" s="1"/>
  <c r="I2001" i="1" a="1"/>
  <c r="I2001" i="1" s="1"/>
  <c r="I2000" i="1"/>
  <c r="I2000" i="1" a="1"/>
  <c r="I1999" i="1"/>
  <c r="I1999" i="1" a="1"/>
  <c r="I1998" i="1"/>
  <c r="I1998" i="1" a="1"/>
  <c r="I1997" i="1"/>
  <c r="I1997" i="1" a="1"/>
  <c r="I1996" i="1"/>
  <c r="I1996" i="1" a="1"/>
  <c r="I1995" i="1"/>
  <c r="I1995" i="1" a="1"/>
  <c r="I1994" i="1"/>
  <c r="I1994" i="1" a="1"/>
  <c r="I1993" i="1"/>
  <c r="I1993" i="1" a="1"/>
  <c r="I1992" i="1" a="1"/>
  <c r="I1992" i="1" s="1"/>
  <c r="I1991" i="1" a="1"/>
  <c r="I1991" i="1" s="1"/>
  <c r="I1990" i="1"/>
  <c r="I1990" i="1" a="1"/>
  <c r="I1989" i="1" a="1"/>
  <c r="I1989" i="1" s="1"/>
  <c r="I1988" i="1"/>
  <c r="I1988" i="1" a="1"/>
  <c r="I1987" i="1" a="1"/>
  <c r="I1987" i="1" s="1"/>
  <c r="I1986" i="1"/>
  <c r="I1986" i="1" a="1"/>
  <c r="I1985" i="1" a="1"/>
  <c r="I1985" i="1" s="1"/>
  <c r="I1984" i="1"/>
  <c r="I1984" i="1" a="1"/>
  <c r="I1983" i="1" a="1"/>
  <c r="I1983" i="1" s="1"/>
  <c r="I1982" i="1"/>
  <c r="I1982" i="1" a="1"/>
  <c r="I1981" i="1"/>
  <c r="I1981" i="1" a="1"/>
  <c r="I1980" i="1"/>
  <c r="I1980" i="1" a="1"/>
  <c r="I1979" i="1" a="1"/>
  <c r="I1979" i="1" s="1"/>
  <c r="I1978" i="1" a="1"/>
  <c r="I1978" i="1" s="1"/>
  <c r="I1977" i="1"/>
  <c r="I1977" i="1" a="1"/>
  <c r="I1976" i="1"/>
  <c r="I1976" i="1" a="1"/>
  <c r="I1975" i="1"/>
  <c r="I1975" i="1" a="1"/>
  <c r="I1974" i="1" a="1"/>
  <c r="I1974" i="1" s="1"/>
  <c r="I1973" i="1" a="1"/>
  <c r="I1973" i="1" s="1"/>
  <c r="I1972" i="1" a="1"/>
  <c r="I1972" i="1" s="1"/>
  <c r="I1971" i="1"/>
  <c r="I1971" i="1" a="1"/>
  <c r="I1970" i="1" a="1"/>
  <c r="I1970" i="1" s="1"/>
  <c r="I1969" i="1" a="1"/>
  <c r="I1969" i="1" s="1"/>
  <c r="I1968" i="1" a="1"/>
  <c r="I1968" i="1" s="1"/>
  <c r="I1967" i="1"/>
  <c r="I1967" i="1" a="1"/>
  <c r="I1966" i="1" a="1"/>
  <c r="I1966" i="1" s="1"/>
  <c r="I1965" i="1" a="1"/>
  <c r="I1965" i="1" s="1"/>
  <c r="I1964" i="1"/>
  <c r="I1964" i="1" a="1"/>
  <c r="I1963" i="1"/>
  <c r="I1963" i="1" a="1"/>
  <c r="I1962" i="1"/>
  <c r="I1962" i="1" a="1"/>
  <c r="I1961" i="1"/>
  <c r="I1961" i="1" a="1"/>
  <c r="I1960" i="1" a="1"/>
  <c r="I1960" i="1" s="1"/>
  <c r="I1959" i="1" a="1"/>
  <c r="I1959" i="1" s="1"/>
  <c r="I1958" i="1"/>
  <c r="I1958" i="1" a="1"/>
  <c r="I1957" i="1"/>
  <c r="I1957" i="1" a="1"/>
  <c r="I1956" i="1" a="1"/>
  <c r="I1956" i="1" s="1"/>
  <c r="I1955" i="1"/>
  <c r="I1955" i="1" a="1"/>
  <c r="I1954" i="1" a="1"/>
  <c r="I1954" i="1" s="1"/>
  <c r="I1953" i="1" a="1"/>
  <c r="I1953" i="1" s="1"/>
  <c r="I1952" i="1"/>
  <c r="I1952" i="1" a="1"/>
  <c r="I1951" i="1" a="1"/>
  <c r="I1951" i="1" s="1"/>
  <c r="I1950" i="1" a="1"/>
  <c r="I1950" i="1" s="1"/>
  <c r="I1949" i="1" a="1"/>
  <c r="I1949" i="1" s="1"/>
  <c r="I1948" i="1"/>
  <c r="I1948" i="1" a="1"/>
  <c r="I1947" i="1" a="1"/>
  <c r="I1947" i="1" s="1"/>
  <c r="I1946" i="1"/>
  <c r="I1946" i="1" a="1"/>
  <c r="I1945" i="1"/>
  <c r="I1945" i="1" a="1"/>
  <c r="I1944" i="1"/>
  <c r="I1944" i="1" a="1"/>
  <c r="I1943" i="1"/>
  <c r="I1943" i="1" a="1"/>
  <c r="I1942" i="1"/>
  <c r="I1942" i="1" a="1"/>
  <c r="I1941" i="1"/>
  <c r="I1941" i="1" a="1"/>
  <c r="I1940" i="1"/>
  <c r="I1940" i="1" a="1"/>
  <c r="I1939" i="1"/>
  <c r="I1939" i="1" a="1"/>
  <c r="I1938" i="1" a="1"/>
  <c r="I1938" i="1" s="1"/>
  <c r="I1937" i="1" a="1"/>
  <c r="I1937" i="1" s="1"/>
  <c r="I1936" i="1"/>
  <c r="I1936" i="1" a="1"/>
  <c r="I1935" i="1" a="1"/>
  <c r="I1935" i="1" s="1"/>
  <c r="I1934" i="1" a="1"/>
  <c r="I1934" i="1" s="1"/>
  <c r="I1933" i="1"/>
  <c r="I1933" i="1" a="1"/>
  <c r="I1932" i="1" a="1"/>
  <c r="I1932" i="1" s="1"/>
  <c r="I1931" i="1" a="1"/>
  <c r="I1931" i="1" s="1"/>
  <c r="I1930" i="1" a="1"/>
  <c r="I1930" i="1" s="1"/>
  <c r="I1929" i="1" a="1"/>
  <c r="I1929" i="1" s="1"/>
  <c r="I1928" i="1"/>
  <c r="I1928" i="1" a="1"/>
  <c r="I1927" i="1"/>
  <c r="I1927" i="1" a="1"/>
  <c r="I1926" i="1"/>
  <c r="I1926" i="1" a="1"/>
  <c r="I1925" i="1"/>
  <c r="I1925" i="1" a="1"/>
  <c r="I1924" i="1" a="1"/>
  <c r="I1924" i="1" s="1"/>
  <c r="I1923" i="1"/>
  <c r="I1923" i="1" a="1"/>
  <c r="I1922" i="1"/>
  <c r="I1922" i="1" a="1"/>
  <c r="I1921" i="1"/>
  <c r="I1921" i="1" a="1"/>
  <c r="I1920" i="1" a="1"/>
  <c r="I1920" i="1" s="1"/>
  <c r="I1919" i="1"/>
  <c r="I1919" i="1" a="1"/>
  <c r="I1918" i="1" a="1"/>
  <c r="I1918" i="1" s="1"/>
  <c r="I1917" i="1"/>
  <c r="I1917" i="1" a="1"/>
  <c r="I1916" i="1" a="1"/>
  <c r="I1916" i="1" s="1"/>
  <c r="I1915" i="1" a="1"/>
  <c r="I1915" i="1" s="1"/>
  <c r="I1914" i="1"/>
  <c r="I1914" i="1" a="1"/>
  <c r="I1913" i="1" a="1"/>
  <c r="I1913" i="1" s="1"/>
  <c r="I1912" i="1" a="1"/>
  <c r="I1912" i="1" s="1"/>
  <c r="I1911" i="1" a="1"/>
  <c r="I1911" i="1" s="1"/>
  <c r="I1910" i="1"/>
  <c r="I1910" i="1" a="1"/>
  <c r="I1909" i="1"/>
  <c r="I1909" i="1" a="1"/>
  <c r="I1908" i="1"/>
  <c r="I1908" i="1" a="1"/>
  <c r="I1907" i="1"/>
  <c r="I1907" i="1" a="1"/>
  <c r="I1906" i="1"/>
  <c r="I1906" i="1" a="1"/>
  <c r="I1905" i="1"/>
  <c r="I1905" i="1" a="1"/>
  <c r="I1904" i="1"/>
  <c r="I1904" i="1" a="1"/>
  <c r="I1903" i="1"/>
  <c r="I1903" i="1" a="1"/>
  <c r="I1902" i="1" a="1"/>
  <c r="I1902" i="1" s="1"/>
  <c r="I1901" i="1" a="1"/>
  <c r="I1901" i="1" s="1"/>
  <c r="I1900" i="1"/>
  <c r="I1900" i="1" a="1"/>
  <c r="I1899" i="1" a="1"/>
  <c r="I1899" i="1" s="1"/>
  <c r="I1898" i="1"/>
  <c r="I1898" i="1" a="1"/>
  <c r="I1897" i="1" a="1"/>
  <c r="I1897" i="1" s="1"/>
  <c r="I1896" i="1" a="1"/>
  <c r="I1896" i="1" s="1"/>
  <c r="I1895" i="1"/>
  <c r="I1895" i="1" a="1"/>
  <c r="I1894" i="1" a="1"/>
  <c r="I1894" i="1" s="1"/>
  <c r="I1893" i="1" a="1"/>
  <c r="I1893" i="1" s="1"/>
  <c r="I1892" i="1"/>
  <c r="I1892" i="1" a="1"/>
  <c r="I1891" i="1" a="1"/>
  <c r="I1891" i="1" s="1"/>
  <c r="I1890" i="1"/>
  <c r="I1890" i="1" a="1"/>
  <c r="I1889" i="1"/>
  <c r="I1889" i="1" a="1"/>
  <c r="I1888" i="1"/>
  <c r="I1888" i="1" a="1"/>
  <c r="I1887" i="1"/>
  <c r="I1887" i="1" a="1"/>
  <c r="I1886" i="1"/>
  <c r="I1886" i="1" a="1"/>
  <c r="I1885" i="1"/>
  <c r="I1885" i="1" a="1"/>
  <c r="I1884" i="1" a="1"/>
  <c r="I1884" i="1" s="1"/>
  <c r="I1883" i="1" a="1"/>
  <c r="I1883" i="1" s="1"/>
  <c r="I1882" i="1" a="1"/>
  <c r="I1882" i="1" s="1"/>
  <c r="I1881" i="1"/>
  <c r="I1881" i="1" a="1"/>
  <c r="I1880" i="1" a="1"/>
  <c r="I1880" i="1" s="1"/>
  <c r="I1879" i="1"/>
  <c r="I1879" i="1" a="1"/>
  <c r="I1878" i="1" a="1"/>
  <c r="I1878" i="1" s="1"/>
  <c r="I1877" i="1" a="1"/>
  <c r="I1877" i="1" s="1"/>
  <c r="I1876" i="1"/>
  <c r="I1876" i="1" a="1"/>
  <c r="I1875" i="1" a="1"/>
  <c r="I1875" i="1" s="1"/>
  <c r="I1874" i="1" a="1"/>
  <c r="I1874" i="1" s="1"/>
  <c r="I1873" i="1" a="1"/>
  <c r="I1873" i="1" s="1"/>
  <c r="I1872" i="1" a="1"/>
  <c r="I1872" i="1" s="1"/>
  <c r="I1871" i="1"/>
  <c r="I1871" i="1" a="1"/>
  <c r="I1870" i="1" a="1"/>
  <c r="I1870" i="1" s="1"/>
  <c r="I1869" i="1"/>
  <c r="I1869" i="1" a="1"/>
  <c r="I1868" i="1"/>
  <c r="I1868" i="1" a="1"/>
  <c r="I1867" i="1" a="1"/>
  <c r="I1867" i="1" s="1"/>
  <c r="I1866" i="1" a="1"/>
  <c r="I1866" i="1" s="1"/>
  <c r="I1865" i="1" a="1"/>
  <c r="I1865" i="1" s="1"/>
  <c r="I1864" i="1" a="1"/>
  <c r="I1864" i="1" s="1"/>
  <c r="I1863" i="1" a="1"/>
  <c r="I1863" i="1" s="1"/>
  <c r="I1862" i="1"/>
  <c r="I1862" i="1" a="1"/>
  <c r="I1861" i="1" a="1"/>
  <c r="I1861" i="1" s="1"/>
  <c r="I1860" i="1"/>
  <c r="I1860" i="1" a="1"/>
  <c r="I1859" i="1" a="1"/>
  <c r="I1859" i="1" s="1"/>
  <c r="I1858" i="1" a="1"/>
  <c r="I1858" i="1" s="1"/>
  <c r="I1857" i="1" a="1"/>
  <c r="I1857" i="1" s="1"/>
  <c r="I1856" i="1"/>
  <c r="I1856" i="1" a="1"/>
  <c r="I1855" i="1" a="1"/>
  <c r="I1855" i="1" s="1"/>
  <c r="I1854" i="1" a="1"/>
  <c r="I1854" i="1" s="1"/>
  <c r="I1853" i="1" a="1"/>
  <c r="I1853" i="1" s="1"/>
  <c r="I1852" i="1"/>
  <c r="I1852" i="1" a="1"/>
  <c r="I1851" i="1" a="1"/>
  <c r="I1851" i="1" s="1"/>
  <c r="I1850" i="1"/>
  <c r="I1850" i="1" a="1"/>
  <c r="I1849" i="1"/>
  <c r="I1849" i="1" a="1"/>
  <c r="I1848" i="1" a="1"/>
  <c r="I1848" i="1" s="1"/>
  <c r="I1847" i="1"/>
  <c r="I1847" i="1" a="1"/>
  <c r="I1846" i="1" a="1"/>
  <c r="I1846" i="1" s="1"/>
  <c r="I1845" i="1" a="1"/>
  <c r="I1845" i="1" s="1"/>
  <c r="I1844" i="1" a="1"/>
  <c r="I1844" i="1" s="1"/>
  <c r="I1843" i="1"/>
  <c r="I1843" i="1" a="1"/>
  <c r="I1842" i="1" a="1"/>
  <c r="I1842" i="1" s="1"/>
  <c r="I1841" i="1"/>
  <c r="I1841" i="1" a="1"/>
  <c r="I1840" i="1" a="1"/>
  <c r="I1840" i="1" s="1"/>
  <c r="I1839" i="1" a="1"/>
  <c r="I1839" i="1" s="1"/>
  <c r="I1838" i="1" a="1"/>
  <c r="I1838" i="1" s="1"/>
  <c r="I1837" i="1"/>
  <c r="I1837" i="1" a="1"/>
  <c r="I1836" i="1"/>
  <c r="I1836" i="1" a="1"/>
  <c r="I1835" i="1"/>
  <c r="I1835" i="1" a="1"/>
  <c r="I1834" i="1"/>
  <c r="I1834" i="1" a="1"/>
  <c r="I1833" i="1"/>
  <c r="I1833" i="1" a="1"/>
  <c r="I1832" i="1"/>
  <c r="I1832" i="1" a="1"/>
  <c r="I1831" i="1"/>
  <c r="I1831" i="1" a="1"/>
  <c r="I1830" i="1" a="1"/>
  <c r="I1830" i="1" s="1"/>
  <c r="I1829" i="1" a="1"/>
  <c r="I1829" i="1" s="1"/>
  <c r="I1828" i="1" a="1"/>
  <c r="I1828" i="1" s="1"/>
  <c r="I1827" i="1" a="1"/>
  <c r="I1827" i="1" s="1"/>
  <c r="I1826" i="1" a="1"/>
  <c r="I1826" i="1" s="1"/>
  <c r="I1825" i="1" a="1"/>
  <c r="I1825" i="1" s="1"/>
  <c r="I1824" i="1"/>
  <c r="I1824" i="1" a="1"/>
  <c r="I1823" i="1" a="1"/>
  <c r="I1823" i="1" s="1"/>
  <c r="I1822" i="1"/>
  <c r="I1822" i="1" a="1"/>
  <c r="I1821" i="1" a="1"/>
  <c r="I1821" i="1" s="1"/>
  <c r="I1820" i="1"/>
  <c r="I1820" i="1" a="1"/>
  <c r="I1819" i="1" a="1"/>
  <c r="I1819" i="1" s="1"/>
  <c r="I1818" i="1"/>
  <c r="I1818" i="1" a="1"/>
  <c r="I1817" i="1" a="1"/>
  <c r="I1817" i="1" s="1"/>
  <c r="I1816" i="1" a="1"/>
  <c r="I1816" i="1" s="1"/>
  <c r="I1815" i="1" a="1"/>
  <c r="I1815" i="1" s="1"/>
  <c r="I1814" i="1"/>
  <c r="I1814" i="1" a="1"/>
  <c r="I1813" i="1" a="1"/>
  <c r="I1813" i="1" s="1"/>
  <c r="I1812" i="1" a="1"/>
  <c r="I1812" i="1" s="1"/>
  <c r="I1811" i="1" a="1"/>
  <c r="I1811" i="1" s="1"/>
  <c r="I1810" i="1" a="1"/>
  <c r="I1810" i="1" s="1"/>
  <c r="I1809" i="1"/>
  <c r="I1809" i="1" a="1"/>
  <c r="I1808" i="1" a="1"/>
  <c r="I1808" i="1" s="1"/>
  <c r="I1807" i="1" a="1"/>
  <c r="I1807" i="1" s="1"/>
  <c r="I1806" i="1" a="1"/>
  <c r="I1806" i="1" s="1"/>
  <c r="I1805" i="1"/>
  <c r="I1805" i="1" a="1"/>
  <c r="I1804" i="1" a="1"/>
  <c r="I1804" i="1" s="1"/>
  <c r="I1803" i="1" a="1"/>
  <c r="I1803" i="1" s="1"/>
  <c r="I1802" i="1"/>
  <c r="I1802" i="1" a="1"/>
  <c r="I1801" i="1"/>
  <c r="I1801" i="1" a="1"/>
  <c r="I1800" i="1" a="1"/>
  <c r="I1800" i="1" s="1"/>
  <c r="I1799" i="1"/>
  <c r="I1799" i="1" a="1"/>
  <c r="I1798" i="1" a="1"/>
  <c r="I1798" i="1" s="1"/>
  <c r="I1797" i="1" a="1"/>
  <c r="I1797" i="1" s="1"/>
  <c r="I1796" i="1" a="1"/>
  <c r="I1796" i="1" s="1"/>
  <c r="I1795" i="1"/>
  <c r="I1795" i="1" a="1"/>
  <c r="I1794" i="1" a="1"/>
  <c r="I1794" i="1" s="1"/>
  <c r="I1793" i="1"/>
  <c r="I1793" i="1" a="1"/>
  <c r="I1792" i="1" a="1"/>
  <c r="I1792" i="1" s="1"/>
  <c r="I1791" i="1" a="1"/>
  <c r="I1791" i="1" s="1"/>
  <c r="I1790" i="1"/>
  <c r="I1790" i="1" a="1"/>
  <c r="I1789" i="1" a="1"/>
  <c r="I1789" i="1" s="1"/>
  <c r="I1788" i="1" a="1"/>
  <c r="I1788" i="1" s="1"/>
  <c r="I1787" i="1" a="1"/>
  <c r="I1787" i="1" s="1"/>
  <c r="I1786" i="1"/>
  <c r="I1786" i="1" a="1"/>
  <c r="I1785" i="1" a="1"/>
  <c r="I1785" i="1" s="1"/>
  <c r="I1784" i="1"/>
  <c r="I1784" i="1" a="1"/>
  <c r="I1783" i="1"/>
  <c r="I1783" i="1" a="1"/>
  <c r="I1782" i="1"/>
  <c r="I1782" i="1" a="1"/>
  <c r="I1781" i="1"/>
  <c r="I1781" i="1" a="1"/>
  <c r="I1780" i="1"/>
  <c r="I1780" i="1" a="1"/>
  <c r="I1779" i="1"/>
  <c r="I1779" i="1" a="1"/>
  <c r="I1778" i="1"/>
  <c r="I1778" i="1" a="1"/>
  <c r="I1777" i="1"/>
  <c r="I1777" i="1" a="1"/>
  <c r="I1776" i="1" a="1"/>
  <c r="I1776" i="1" s="1"/>
  <c r="I1775" i="1" a="1"/>
  <c r="I1775" i="1" s="1"/>
  <c r="I1774" i="1"/>
  <c r="I1774" i="1" a="1"/>
  <c r="I1773" i="1" a="1"/>
  <c r="I1773" i="1" s="1"/>
  <c r="I1772" i="1" a="1"/>
  <c r="I1772" i="1" s="1"/>
  <c r="I1771" i="1" a="1"/>
  <c r="I1771" i="1" s="1"/>
  <c r="I1770" i="1" a="1"/>
  <c r="I1770" i="1" s="1"/>
  <c r="I1769" i="1"/>
  <c r="I1769" i="1" a="1"/>
  <c r="I1768" i="1"/>
  <c r="I1768" i="1" a="1"/>
  <c r="I1767" i="1" a="1"/>
  <c r="I1767" i="1" s="1"/>
  <c r="I1766" i="1"/>
  <c r="I1766" i="1" a="1"/>
  <c r="I1765" i="1" a="1"/>
  <c r="I1765" i="1" s="1"/>
  <c r="I1764" i="1"/>
  <c r="I1764" i="1" a="1"/>
  <c r="I1763" i="1" a="1"/>
  <c r="I1763" i="1" s="1"/>
  <c r="I1762" i="1" a="1"/>
  <c r="I1762" i="1" s="1"/>
  <c r="I1761" i="1"/>
  <c r="I1761" i="1" a="1"/>
  <c r="I1760" i="1" a="1"/>
  <c r="I1760" i="1" s="1"/>
  <c r="I1759" i="1" a="1"/>
  <c r="I1759" i="1" s="1"/>
  <c r="I1758" i="1" a="1"/>
  <c r="I1758" i="1" s="1"/>
  <c r="I1757" i="1"/>
  <c r="I1757" i="1" a="1"/>
  <c r="I1756" i="1" a="1"/>
  <c r="I1756" i="1" s="1"/>
  <c r="I1755" i="1"/>
  <c r="I1755" i="1" a="1"/>
  <c r="I1754" i="1" a="1"/>
  <c r="I1754" i="1" s="1"/>
  <c r="I1753" i="1"/>
  <c r="I1753" i="1" a="1"/>
  <c r="I1752" i="1"/>
  <c r="I1752" i="1" a="1"/>
  <c r="I1751" i="1" a="1"/>
  <c r="I1751" i="1" s="1"/>
  <c r="I1750" i="1" a="1"/>
  <c r="I1750" i="1" s="1"/>
  <c r="I1749" i="1" a="1"/>
  <c r="I1749" i="1" s="1"/>
  <c r="I1748" i="1"/>
  <c r="I1748" i="1" a="1"/>
  <c r="I1747" i="1"/>
  <c r="I1747" i="1" a="1"/>
  <c r="I1746" i="1"/>
  <c r="I1746" i="1" a="1"/>
  <c r="I1745" i="1"/>
  <c r="I1745" i="1" a="1"/>
  <c r="I1744" i="1" a="1"/>
  <c r="I1744" i="1" s="1"/>
  <c r="I1743" i="1"/>
  <c r="I1743" i="1" a="1"/>
  <c r="I1742" i="1"/>
  <c r="I1742" i="1" a="1"/>
  <c r="I1741" i="1"/>
  <c r="I1741" i="1" a="1"/>
  <c r="I1740" i="1" a="1"/>
  <c r="I1740" i="1" s="1"/>
  <c r="I1739" i="1" a="1"/>
  <c r="I1739" i="1" s="1"/>
  <c r="I1738" i="1"/>
  <c r="I1738" i="1" a="1"/>
  <c r="I1737" i="1" a="1"/>
  <c r="I1737" i="1" s="1"/>
  <c r="I1736" i="1"/>
  <c r="I1736" i="1" a="1"/>
  <c r="I1735" i="1" a="1"/>
  <c r="I1735" i="1" s="1"/>
  <c r="I1734" i="1" a="1"/>
  <c r="I1734" i="1" s="1"/>
  <c r="I1733" i="1" a="1"/>
  <c r="I1733" i="1" s="1"/>
  <c r="I1732" i="1" a="1"/>
  <c r="I1732" i="1" s="1"/>
  <c r="I1731" i="1" a="1"/>
  <c r="I1731" i="1" s="1"/>
  <c r="I1730" i="1" a="1"/>
  <c r="I1730" i="1" s="1"/>
  <c r="I1729" i="1" a="1"/>
  <c r="I1729" i="1" s="1"/>
  <c r="I1728" i="1"/>
  <c r="I1728" i="1" a="1"/>
  <c r="I1727" i="1" a="1"/>
  <c r="I1727" i="1" s="1"/>
  <c r="I1726" i="1"/>
  <c r="I1726" i="1" a="1"/>
  <c r="I1725" i="1" a="1"/>
  <c r="I1725" i="1" s="1"/>
  <c r="I1724" i="1" a="1"/>
  <c r="I1724" i="1" s="1"/>
  <c r="I1723" i="1"/>
  <c r="I1723" i="1" a="1"/>
  <c r="I1722" i="1" a="1"/>
  <c r="I1722" i="1" s="1"/>
  <c r="I1721" i="1"/>
  <c r="I1721" i="1" a="1"/>
  <c r="I1720" i="1"/>
  <c r="I1720" i="1" a="1"/>
  <c r="I1719" i="1"/>
  <c r="I1719" i="1" a="1"/>
  <c r="I1718" i="1" a="1"/>
  <c r="I1718" i="1" s="1"/>
  <c r="I1717" i="1"/>
  <c r="I1717" i="1" a="1"/>
  <c r="I1716" i="1" a="1"/>
  <c r="I1716" i="1" s="1"/>
  <c r="I1715" i="1"/>
  <c r="I1715" i="1" a="1"/>
  <c r="I1714" i="1"/>
  <c r="I1714" i="1" a="1"/>
  <c r="I1713" i="1" a="1"/>
  <c r="I1713" i="1" s="1"/>
  <c r="I1712" i="1" a="1"/>
  <c r="I1712" i="1" s="1"/>
  <c r="I1711" i="1" a="1"/>
  <c r="I1711" i="1" s="1"/>
  <c r="I1710" i="1" a="1"/>
  <c r="I1710" i="1" s="1"/>
  <c r="I1709" i="1"/>
  <c r="I1709" i="1" a="1"/>
  <c r="I1708" i="1" a="1"/>
  <c r="I1708" i="1" s="1"/>
  <c r="I1707" i="1"/>
  <c r="I1707" i="1" a="1"/>
  <c r="I1706" i="1"/>
  <c r="I1706" i="1" a="1"/>
  <c r="I1705" i="1" a="1"/>
  <c r="I1705" i="1" s="1"/>
  <c r="I1704" i="1" a="1"/>
  <c r="I1704" i="1" s="1"/>
  <c r="I1703" i="1" a="1"/>
  <c r="I1703" i="1" s="1"/>
  <c r="I1702" i="1" a="1"/>
  <c r="I1702" i="1" s="1"/>
  <c r="I1701" i="1" a="1"/>
  <c r="I1701" i="1" s="1"/>
  <c r="I1700" i="1"/>
  <c r="I1700" i="1" a="1"/>
  <c r="I1699" i="1" a="1"/>
  <c r="I1699" i="1" s="1"/>
  <c r="I1698" i="1"/>
  <c r="I1698" i="1" a="1"/>
  <c r="I1697" i="1" a="1"/>
  <c r="I1697" i="1" s="1"/>
  <c r="I1696" i="1" a="1"/>
  <c r="I1696" i="1" s="1"/>
  <c r="I1695" i="1" a="1"/>
  <c r="I1695" i="1" s="1"/>
  <c r="I1694" i="1"/>
  <c r="I1694" i="1" a="1"/>
  <c r="I1693" i="1"/>
  <c r="I1693" i="1" a="1"/>
  <c r="I1692" i="1" a="1"/>
  <c r="I1692" i="1" s="1"/>
  <c r="I1691" i="1"/>
  <c r="I1691" i="1" a="1"/>
  <c r="I1690" i="1"/>
  <c r="I1690" i="1" a="1"/>
  <c r="I1689" i="1"/>
  <c r="I1689" i="1" a="1"/>
  <c r="I1688" i="1"/>
  <c r="I1688" i="1" a="1"/>
  <c r="I1687" i="1"/>
  <c r="I1687" i="1" a="1"/>
  <c r="I1686" i="1" a="1"/>
  <c r="I1686" i="1" s="1"/>
  <c r="I1685" i="1"/>
  <c r="I1685" i="1" a="1"/>
  <c r="I1684" i="1" a="1"/>
  <c r="I1684" i="1" s="1"/>
  <c r="I1683" i="1"/>
  <c r="I1683" i="1" a="1"/>
  <c r="I1682" i="1" a="1"/>
  <c r="I1682" i="1" s="1"/>
  <c r="I1681" i="1"/>
  <c r="I1681" i="1" a="1"/>
  <c r="I1680" i="1" a="1"/>
  <c r="I1680" i="1" s="1"/>
  <c r="I1679" i="1"/>
  <c r="I1679" i="1" a="1"/>
  <c r="I1678" i="1" a="1"/>
  <c r="I1678" i="1" s="1"/>
  <c r="I1677" i="1" a="1"/>
  <c r="I1677" i="1" s="1"/>
  <c r="I1676" i="1" a="1"/>
  <c r="I1676" i="1" s="1"/>
  <c r="I1675" i="1"/>
  <c r="I1675" i="1" a="1"/>
  <c r="I1674" i="1"/>
  <c r="I1674" i="1" a="1"/>
  <c r="I1673" i="1" a="1"/>
  <c r="I1673" i="1" s="1"/>
  <c r="I1672" i="1" a="1"/>
  <c r="I1672" i="1" s="1"/>
  <c r="I1671" i="1"/>
  <c r="I1671" i="1" a="1"/>
  <c r="I1670" i="1" a="1"/>
  <c r="I1670" i="1" s="1"/>
  <c r="I1669" i="1"/>
  <c r="I1669" i="1" a="1"/>
  <c r="I1668" i="1" a="1"/>
  <c r="I1668" i="1" s="1"/>
  <c r="I1667" i="1"/>
  <c r="I1667" i="1" a="1"/>
  <c r="I1666" i="1"/>
  <c r="I1666" i="1" a="1"/>
  <c r="I1665" i="1" a="1"/>
  <c r="I1665" i="1" s="1"/>
  <c r="I1664" i="1" a="1"/>
  <c r="I1664" i="1" s="1"/>
  <c r="I1663" i="1" a="1"/>
  <c r="I1663" i="1" s="1"/>
  <c r="I1662" i="1"/>
  <c r="I1662" i="1" a="1"/>
  <c r="I1661" i="1" a="1"/>
  <c r="I1661" i="1" s="1"/>
  <c r="I1660" i="1"/>
  <c r="I1660" i="1" a="1"/>
  <c r="I1659" i="1" a="1"/>
  <c r="I1659" i="1" s="1"/>
  <c r="I1658" i="1" a="1"/>
  <c r="I1658" i="1" s="1"/>
  <c r="I1657" i="1" a="1"/>
  <c r="I1657" i="1" s="1"/>
  <c r="I1656" i="1"/>
  <c r="I1656" i="1" a="1"/>
  <c r="I1655" i="1" a="1"/>
  <c r="I1655" i="1" s="1"/>
  <c r="I1654" i="1" a="1"/>
  <c r="I1654" i="1" s="1"/>
  <c r="I1653" i="1" a="1"/>
  <c r="I1653" i="1" s="1"/>
  <c r="I1652" i="1"/>
  <c r="I1652" i="1" a="1"/>
  <c r="I1651" i="1" a="1"/>
  <c r="I1651" i="1" s="1"/>
  <c r="I1650" i="1" a="1"/>
  <c r="I1650" i="1" s="1"/>
  <c r="I1649" i="1" a="1"/>
  <c r="I1649" i="1" s="1"/>
  <c r="I1648" i="1" a="1"/>
  <c r="I1648" i="1" s="1"/>
  <c r="I1647" i="1" a="1"/>
  <c r="I1647" i="1" s="1"/>
  <c r="I1646" i="1" a="1"/>
  <c r="I1646" i="1" s="1"/>
  <c r="I1645" i="1"/>
  <c r="I1645" i="1" a="1"/>
  <c r="I1644" i="1"/>
  <c r="I1644" i="1" a="1"/>
  <c r="I1643" i="1"/>
  <c r="I1643" i="1" a="1"/>
  <c r="I1642" i="1" a="1"/>
  <c r="I1642" i="1" s="1"/>
  <c r="I1641" i="1" a="1"/>
  <c r="I1641" i="1" s="1"/>
  <c r="I1640" i="1"/>
  <c r="I1640" i="1" a="1"/>
  <c r="I1639" i="1"/>
  <c r="I1639" i="1" a="1"/>
  <c r="I1638" i="1"/>
  <c r="I1638" i="1" a="1"/>
  <c r="I1637" i="1"/>
  <c r="I1637" i="1" a="1"/>
  <c r="I1636" i="1"/>
  <c r="I1636" i="1" a="1"/>
  <c r="I1635" i="1"/>
  <c r="I1635" i="1" a="1"/>
  <c r="I1634" i="1"/>
  <c r="I1634" i="1" a="1"/>
  <c r="I1633" i="1" a="1"/>
  <c r="I1633" i="1" s="1"/>
  <c r="I1632" i="1" a="1"/>
  <c r="I1632" i="1" s="1"/>
  <c r="I1631" i="1"/>
  <c r="I1631" i="1" a="1"/>
  <c r="I1630" i="1" a="1"/>
  <c r="I1630" i="1" s="1"/>
  <c r="I1629" i="1" a="1"/>
  <c r="I1629" i="1" s="1"/>
  <c r="I1628" i="1" a="1"/>
  <c r="I1628" i="1" s="1"/>
  <c r="I1627" i="1" a="1"/>
  <c r="I1627" i="1" s="1"/>
  <c r="I1626" i="1"/>
  <c r="I1626" i="1" a="1"/>
  <c r="I1625" i="1"/>
  <c r="I1625" i="1" a="1"/>
  <c r="I1624" i="1"/>
  <c r="I1624" i="1" a="1"/>
  <c r="I1623" i="1" a="1"/>
  <c r="I1623" i="1" s="1"/>
  <c r="I1622" i="1"/>
  <c r="I1622" i="1" a="1"/>
  <c r="I1621" i="1"/>
  <c r="I1621" i="1" a="1"/>
  <c r="I1620" i="1" a="1"/>
  <c r="I1620" i="1" s="1"/>
  <c r="I1619" i="1" a="1"/>
  <c r="I1619" i="1" s="1"/>
  <c r="I1618" i="1"/>
  <c r="I1618" i="1" a="1"/>
  <c r="I1617" i="1" a="1"/>
  <c r="I1617" i="1" s="1"/>
  <c r="I1616" i="1" a="1"/>
  <c r="I1616" i="1" s="1"/>
  <c r="I1615" i="1" a="1"/>
  <c r="I1615" i="1" s="1"/>
  <c r="I1614" i="1" a="1"/>
  <c r="I1614" i="1" s="1"/>
  <c r="I1613" i="1"/>
  <c r="I1613" i="1" a="1"/>
  <c r="I1612" i="1"/>
  <c r="I1612" i="1" a="1"/>
  <c r="I1611" i="1" a="1"/>
  <c r="I1611" i="1" s="1"/>
  <c r="I1610" i="1" a="1"/>
  <c r="I1610" i="1" s="1"/>
  <c r="I1609" i="1" a="1"/>
  <c r="I1609" i="1" s="1"/>
  <c r="I1608" i="1" a="1"/>
  <c r="I1608" i="1" s="1"/>
  <c r="I1607" i="1"/>
  <c r="I1607" i="1" a="1"/>
  <c r="I1606" i="1"/>
  <c r="I1606" i="1" a="1"/>
  <c r="I1605" i="1" a="1"/>
  <c r="I1605" i="1" s="1"/>
  <c r="I1604" i="1" a="1"/>
  <c r="I1604" i="1" s="1"/>
  <c r="I1603" i="1" a="1"/>
  <c r="I1603" i="1" s="1"/>
  <c r="I1602" i="1"/>
  <c r="I1602" i="1" a="1"/>
  <c r="I1601" i="1" a="1"/>
  <c r="I1601" i="1" s="1"/>
  <c r="I1600" i="1" a="1"/>
  <c r="I1600" i="1" s="1"/>
  <c r="I1599" i="1"/>
  <c r="I1599" i="1" a="1"/>
  <c r="I1598" i="1" a="1"/>
  <c r="I1598" i="1" s="1"/>
  <c r="I1597" i="1" a="1"/>
  <c r="I1597" i="1" s="1"/>
  <c r="I1596" i="1" a="1"/>
  <c r="I1596" i="1" s="1"/>
  <c r="I1595" i="1"/>
  <c r="I1595" i="1" a="1"/>
  <c r="I1594" i="1"/>
  <c r="I1594" i="1" a="1"/>
  <c r="I1593" i="1"/>
  <c r="I1593" i="1" a="1"/>
  <c r="I1592" i="1" a="1"/>
  <c r="I1592" i="1" s="1"/>
  <c r="I1591" i="1" a="1"/>
  <c r="I1591" i="1" s="1"/>
  <c r="I1590" i="1" a="1"/>
  <c r="I1590" i="1" s="1"/>
  <c r="I1589" i="1" a="1"/>
  <c r="I1589" i="1" s="1"/>
  <c r="I1588" i="1"/>
  <c r="I1588" i="1" a="1"/>
  <c r="I1587" i="1" a="1"/>
  <c r="I1587" i="1" s="1"/>
  <c r="I1586" i="1" a="1"/>
  <c r="I1586" i="1" s="1"/>
  <c r="I1585" i="1" a="1"/>
  <c r="I1585" i="1" s="1"/>
  <c r="I1584" i="1" a="1"/>
  <c r="I1584" i="1" s="1"/>
  <c r="I1583" i="1"/>
  <c r="I1583" i="1" a="1"/>
  <c r="I1582" i="1"/>
  <c r="I1582" i="1" a="1"/>
  <c r="I1581" i="1" a="1"/>
  <c r="I1581" i="1" s="1"/>
  <c r="I1580" i="1"/>
  <c r="I1580" i="1" a="1"/>
  <c r="I1579" i="1" a="1"/>
  <c r="I1579" i="1" s="1"/>
  <c r="I1578" i="1" a="1"/>
  <c r="I1578" i="1" s="1"/>
  <c r="I1577" i="1"/>
  <c r="I1577" i="1" a="1"/>
  <c r="I1576" i="1"/>
  <c r="I1576" i="1" a="1"/>
  <c r="I1575" i="1"/>
  <c r="I1575" i="1" a="1"/>
  <c r="I1574" i="1"/>
  <c r="I1574" i="1" a="1"/>
  <c r="I1573" i="1" a="1"/>
  <c r="I1573" i="1" s="1"/>
  <c r="I1572" i="1" a="1"/>
  <c r="I1572" i="1" s="1"/>
  <c r="I1571" i="1" a="1"/>
  <c r="I1571" i="1" s="1"/>
  <c r="I1570" i="1" a="1"/>
  <c r="I1570" i="1" s="1"/>
  <c r="I1569" i="1" a="1"/>
  <c r="I1569" i="1" s="1"/>
  <c r="I1568" i="1" a="1"/>
  <c r="I1568" i="1" s="1"/>
  <c r="I1567" i="1" a="1"/>
  <c r="I1567" i="1" s="1"/>
  <c r="I1566" i="1" a="1"/>
  <c r="I1566" i="1" s="1"/>
  <c r="I1565" i="1" a="1"/>
  <c r="I1565" i="1" s="1"/>
  <c r="I1564" i="1"/>
  <c r="I1564" i="1" a="1"/>
  <c r="I1563" i="1" a="1"/>
  <c r="I1563" i="1" s="1"/>
  <c r="I1562" i="1" a="1"/>
  <c r="I1562" i="1" s="1"/>
  <c r="I1561" i="1"/>
  <c r="I1561" i="1" a="1"/>
  <c r="I1560" i="1" a="1"/>
  <c r="I1560" i="1" s="1"/>
  <c r="I1559" i="1"/>
  <c r="I1559" i="1" a="1"/>
  <c r="I1558" i="1"/>
  <c r="I1558" i="1" a="1"/>
  <c r="I1557" i="1"/>
  <c r="I1557" i="1" a="1"/>
  <c r="I1556" i="1"/>
  <c r="I1556" i="1" a="1"/>
  <c r="I1555" i="1"/>
  <c r="I1555" i="1" a="1"/>
  <c r="I1554" i="1" a="1"/>
  <c r="I1554" i="1" s="1"/>
  <c r="I1553" i="1" a="1"/>
  <c r="I1553" i="1" s="1"/>
  <c r="I1552" i="1" a="1"/>
  <c r="I1552" i="1" s="1"/>
  <c r="I1551" i="1" a="1"/>
  <c r="I1551" i="1" s="1"/>
  <c r="I1550" i="1"/>
  <c r="I1550" i="1" a="1"/>
  <c r="I1549" i="1" a="1"/>
  <c r="I1549" i="1" s="1"/>
  <c r="I1548" i="1"/>
  <c r="I1548" i="1" a="1"/>
  <c r="I1547" i="1"/>
  <c r="I1547" i="1" a="1"/>
  <c r="I1546" i="1"/>
  <c r="I1546" i="1" a="1"/>
  <c r="I1545" i="1"/>
  <c r="I1545" i="1" a="1"/>
  <c r="I1544" i="1"/>
  <c r="I1544" i="1" a="1"/>
  <c r="I1543" i="1"/>
  <c r="I1543" i="1" a="1"/>
  <c r="I1542" i="1" a="1"/>
  <c r="I1542" i="1" s="1"/>
  <c r="I1541" i="1" a="1"/>
  <c r="I1541" i="1" s="1"/>
  <c r="I1540" i="1"/>
  <c r="I1540" i="1" a="1"/>
  <c r="I1539" i="1" a="1"/>
  <c r="I1539" i="1" s="1"/>
  <c r="I1538" i="1"/>
  <c r="I1538" i="1" a="1"/>
  <c r="I1537" i="1"/>
  <c r="I1537" i="1" a="1"/>
  <c r="I1536" i="1"/>
  <c r="I1536" i="1" a="1"/>
  <c r="I1535" i="1" a="1"/>
  <c r="I1535" i="1" s="1"/>
  <c r="I1534" i="1" a="1"/>
  <c r="I1534" i="1" s="1"/>
  <c r="I1533" i="1" a="1"/>
  <c r="I1533" i="1" s="1"/>
  <c r="I1532" i="1"/>
  <c r="I1532" i="1" a="1"/>
  <c r="I1531" i="1"/>
  <c r="I1531" i="1" a="1"/>
  <c r="I1530" i="1"/>
  <c r="I1530" i="1" a="1"/>
  <c r="I1529" i="1" a="1"/>
  <c r="I1529" i="1" s="1"/>
  <c r="I1528" i="1"/>
  <c r="I1528" i="1" a="1"/>
  <c r="I1527" i="1"/>
  <c r="I1527" i="1" a="1"/>
  <c r="I1526" i="1"/>
  <c r="I1526" i="1" a="1"/>
  <c r="I1525" i="1"/>
  <c r="I1525" i="1" a="1"/>
  <c r="I1524" i="1" a="1"/>
  <c r="I1524" i="1" s="1"/>
  <c r="I1523" i="1" a="1"/>
  <c r="I1523" i="1" s="1"/>
  <c r="I1522" i="1" a="1"/>
  <c r="I1522" i="1" s="1"/>
  <c r="I1521" i="1"/>
  <c r="I1521" i="1" a="1"/>
  <c r="I1520" i="1"/>
  <c r="I1520" i="1" a="1"/>
  <c r="I1519" i="1" a="1"/>
  <c r="I1519" i="1" s="1"/>
  <c r="I1518" i="1"/>
  <c r="I1518" i="1" a="1"/>
  <c r="I1517" i="1"/>
  <c r="I1517" i="1" a="1"/>
  <c r="I1516" i="1" a="1"/>
  <c r="I1516" i="1" s="1"/>
  <c r="I1515" i="1" a="1"/>
  <c r="I1515" i="1" s="1"/>
  <c r="I1514" i="1"/>
  <c r="I1514" i="1" a="1"/>
  <c r="I1513" i="1"/>
  <c r="I1513" i="1" a="1"/>
  <c r="I1512" i="1"/>
  <c r="I1512" i="1" a="1"/>
  <c r="I1511" i="1"/>
  <c r="I1511" i="1" a="1"/>
  <c r="I1510" i="1"/>
  <c r="I1510" i="1" a="1"/>
  <c r="I1509" i="1" a="1"/>
  <c r="I1509" i="1" s="1"/>
  <c r="I1508" i="1"/>
  <c r="I1508" i="1" a="1"/>
  <c r="I1507" i="1"/>
  <c r="I1507" i="1" a="1"/>
  <c r="I1506" i="1" a="1"/>
  <c r="I1506" i="1" s="1"/>
  <c r="I1505" i="1" a="1"/>
  <c r="I1505" i="1" s="1"/>
  <c r="I1504" i="1" a="1"/>
  <c r="I1504" i="1" s="1"/>
  <c r="I1503" i="1" a="1"/>
  <c r="I1503" i="1" s="1"/>
  <c r="I1502" i="1"/>
  <c r="I1502" i="1" a="1"/>
  <c r="I1501" i="1"/>
  <c r="I1501" i="1" a="1"/>
  <c r="I1500" i="1"/>
  <c r="I1500" i="1" a="1"/>
  <c r="I1499" i="1" a="1"/>
  <c r="I1499" i="1" s="1"/>
  <c r="I1498" i="1"/>
  <c r="I1498" i="1" a="1"/>
  <c r="I1497" i="1" a="1"/>
  <c r="I1497" i="1" s="1"/>
  <c r="I1496" i="1" a="1"/>
  <c r="I1496" i="1" s="1"/>
  <c r="I1495" i="1" a="1"/>
  <c r="I1495" i="1" s="1"/>
  <c r="I1494" i="1"/>
  <c r="I1494" i="1" a="1"/>
  <c r="I1493" i="1" a="1"/>
  <c r="I1493" i="1" s="1"/>
  <c r="I1492" i="1"/>
  <c r="I1492" i="1" a="1"/>
  <c r="I1491" i="1" a="1"/>
  <c r="I1491" i="1" s="1"/>
  <c r="I1490" i="1"/>
  <c r="I1490" i="1" a="1"/>
  <c r="I1489" i="1"/>
  <c r="I1489" i="1" a="1"/>
  <c r="I1488" i="1" a="1"/>
  <c r="I1488" i="1" s="1"/>
  <c r="I1487" i="1" a="1"/>
  <c r="I1487" i="1" s="1"/>
  <c r="I1486" i="1" a="1"/>
  <c r="I1486" i="1" s="1"/>
  <c r="I1485" i="1" a="1"/>
  <c r="I1485" i="1" s="1"/>
  <c r="I1484" i="1" a="1"/>
  <c r="I1484" i="1" s="1"/>
  <c r="I1483" i="1"/>
  <c r="I1483" i="1" a="1"/>
  <c r="I1482" i="1"/>
  <c r="I1482" i="1" a="1"/>
  <c r="I1481" i="1"/>
  <c r="I1481" i="1" a="1"/>
  <c r="I1480" i="1"/>
  <c r="I1480" i="1" a="1"/>
  <c r="I1479" i="1" a="1"/>
  <c r="I1479" i="1" s="1"/>
  <c r="I1478" i="1"/>
  <c r="I1478" i="1" a="1"/>
  <c r="I1477" i="1" a="1"/>
  <c r="I1477" i="1" s="1"/>
  <c r="I1476" i="1" a="1"/>
  <c r="I1476" i="1" s="1"/>
  <c r="I1475" i="1"/>
  <c r="I1475" i="1" a="1"/>
  <c r="I1474" i="1" a="1"/>
  <c r="I1474" i="1" s="1"/>
  <c r="I1473" i="1" a="1"/>
  <c r="I1473" i="1" s="1"/>
  <c r="I1472" i="1" a="1"/>
  <c r="I1472" i="1" s="1"/>
  <c r="I1471" i="1" a="1"/>
  <c r="I1471" i="1" s="1"/>
  <c r="I1470" i="1" a="1"/>
  <c r="I1470" i="1" s="1"/>
  <c r="I1469" i="1" a="1"/>
  <c r="I1469" i="1" s="1"/>
  <c r="I1468" i="1" a="1"/>
  <c r="I1468" i="1" s="1"/>
  <c r="I1467" i="1" a="1"/>
  <c r="I1467" i="1" s="1"/>
  <c r="I1466" i="1" a="1"/>
  <c r="I1466" i="1" s="1"/>
  <c r="I1465" i="1" a="1"/>
  <c r="I1465" i="1" s="1"/>
  <c r="I1464" i="1"/>
  <c r="I1464" i="1" a="1"/>
  <c r="I1463" i="1"/>
  <c r="I1463" i="1" a="1"/>
  <c r="I1462" i="1"/>
  <c r="I1462" i="1" a="1"/>
  <c r="I1461" i="1" a="1"/>
  <c r="I1461" i="1" s="1"/>
  <c r="I1460" i="1" a="1"/>
  <c r="I1460" i="1" s="1"/>
  <c r="I1459" i="1"/>
  <c r="I1459" i="1" a="1"/>
  <c r="I1458" i="1"/>
  <c r="I1458" i="1" a="1"/>
  <c r="I1457" i="1" a="1"/>
  <c r="I1457" i="1" s="1"/>
  <c r="I1456" i="1"/>
  <c r="I1456" i="1" a="1"/>
  <c r="I1455" i="1" a="1"/>
  <c r="I1455" i="1" s="1"/>
  <c r="I1454" i="1" a="1"/>
  <c r="I1454" i="1" s="1"/>
  <c r="I1453" i="1" a="1"/>
  <c r="I1453" i="1" s="1"/>
  <c r="I1452" i="1" a="1"/>
  <c r="I1452" i="1" s="1"/>
  <c r="I1451" i="1"/>
  <c r="I1451" i="1" a="1"/>
  <c r="I1450" i="1"/>
  <c r="I1450" i="1" a="1"/>
  <c r="I1449" i="1" a="1"/>
  <c r="I1449" i="1" s="1"/>
  <c r="I1448" i="1"/>
  <c r="I1448" i="1" a="1"/>
  <c r="I1447" i="1" a="1"/>
  <c r="I1447" i="1" s="1"/>
  <c r="I1446" i="1" a="1"/>
  <c r="I1446" i="1" s="1"/>
  <c r="I1445" i="1"/>
  <c r="I1445" i="1" a="1"/>
  <c r="I1444" i="1"/>
  <c r="I1444" i="1" a="1"/>
  <c r="I1443" i="1" a="1"/>
  <c r="I1443" i="1" s="1"/>
  <c r="I1442" i="1" a="1"/>
  <c r="I1442" i="1" s="1"/>
  <c r="I1441" i="1" a="1"/>
  <c r="I1441" i="1" s="1"/>
  <c r="I1440" i="1"/>
  <c r="I1440" i="1" a="1"/>
  <c r="I1439" i="1"/>
  <c r="I1439" i="1" a="1"/>
  <c r="I1438" i="1" a="1"/>
  <c r="I1438" i="1" s="1"/>
  <c r="I1437" i="1"/>
  <c r="I1437" i="1" a="1"/>
  <c r="I1436" i="1" a="1"/>
  <c r="I1436" i="1" s="1"/>
  <c r="I1435" i="1" a="1"/>
  <c r="I1435" i="1" s="1"/>
  <c r="I1434" i="1" a="1"/>
  <c r="I1434" i="1" s="1"/>
  <c r="I1433" i="1"/>
  <c r="I1433" i="1" a="1"/>
  <c r="I1432" i="1"/>
  <c r="I1432" i="1" a="1"/>
  <c r="I1431" i="1"/>
  <c r="I1431" i="1" a="1"/>
  <c r="I1430" i="1" a="1"/>
  <c r="I1430" i="1" s="1"/>
  <c r="I1429" i="1" a="1"/>
  <c r="I1429" i="1" s="1"/>
  <c r="I1428" i="1" a="1"/>
  <c r="I1428" i="1" s="1"/>
  <c r="I1427" i="1" a="1"/>
  <c r="I1427" i="1" s="1"/>
  <c r="I1426" i="1"/>
  <c r="I1426" i="1" a="1"/>
  <c r="I1425" i="1" a="1"/>
  <c r="I1425" i="1" s="1"/>
  <c r="I1424" i="1" a="1"/>
  <c r="I1424" i="1" s="1"/>
  <c r="I1423" i="1" a="1"/>
  <c r="I1423" i="1" s="1"/>
  <c r="I1422" i="1" a="1"/>
  <c r="I1422" i="1" s="1"/>
  <c r="I1421" i="1"/>
  <c r="I1421" i="1" a="1"/>
  <c r="I1420" i="1" a="1"/>
  <c r="I1420" i="1" s="1"/>
  <c r="I1419" i="1" a="1"/>
  <c r="I1419" i="1" s="1"/>
  <c r="I1418" i="1"/>
  <c r="I1418" i="1" a="1"/>
  <c r="I1417" i="1" a="1"/>
  <c r="I1417" i="1" s="1"/>
  <c r="I1416" i="1" a="1"/>
  <c r="I1416" i="1" s="1"/>
  <c r="I1415" i="1"/>
  <c r="I1415" i="1" a="1"/>
  <c r="I1414" i="1"/>
  <c r="I1414" i="1" a="1"/>
  <c r="I1413" i="1"/>
  <c r="I1413" i="1" a="1"/>
  <c r="I1412" i="1"/>
  <c r="I1412" i="1" a="1"/>
  <c r="I1411" i="1" a="1"/>
  <c r="I1411" i="1" s="1"/>
  <c r="I1410" i="1" a="1"/>
  <c r="I1410" i="1" s="1"/>
  <c r="I1409" i="1" a="1"/>
  <c r="I1409" i="1" s="1"/>
  <c r="I1408" i="1" a="1"/>
  <c r="I1408" i="1" s="1"/>
  <c r="I1407" i="1" a="1"/>
  <c r="I1407" i="1" s="1"/>
  <c r="I1406" i="1"/>
  <c r="I1406" i="1" a="1"/>
  <c r="I1405" i="1"/>
  <c r="I1405" i="1" a="1"/>
  <c r="I1404" i="1"/>
  <c r="I1404" i="1" a="1"/>
  <c r="I1403" i="1"/>
  <c r="I1403" i="1" a="1"/>
  <c r="I1402" i="1"/>
  <c r="I1402" i="1" a="1"/>
  <c r="I1401" i="1"/>
  <c r="I1401" i="1" a="1"/>
  <c r="I1400" i="1"/>
  <c r="I1400" i="1" a="1"/>
  <c r="I1399" i="1" a="1"/>
  <c r="I1399" i="1" s="1"/>
  <c r="I1398" i="1" a="1"/>
  <c r="I1398" i="1" s="1"/>
  <c r="I1397" i="1" a="1"/>
  <c r="I1397" i="1" s="1"/>
  <c r="I1396" i="1" a="1"/>
  <c r="I1396" i="1" s="1"/>
  <c r="I1395" i="1" a="1"/>
  <c r="I1395" i="1" s="1"/>
  <c r="I1394" i="1" a="1"/>
  <c r="I1394" i="1" s="1"/>
  <c r="I1393" i="1" a="1"/>
  <c r="I1393" i="1" s="1"/>
  <c r="I1392" i="1" a="1"/>
  <c r="I1392" i="1" s="1"/>
  <c r="I1391" i="1" a="1"/>
  <c r="I1391" i="1" s="1"/>
  <c r="I1390" i="1" a="1"/>
  <c r="I1390" i="1" s="1"/>
  <c r="I1389" i="1" a="1"/>
  <c r="I1389" i="1" s="1"/>
  <c r="I1388" i="1"/>
  <c r="I1388" i="1" a="1"/>
  <c r="I1387" i="1"/>
  <c r="I1387" i="1" a="1"/>
  <c r="I1386" i="1"/>
  <c r="I1386" i="1" a="1"/>
  <c r="I1385" i="1"/>
  <c r="I1385" i="1" a="1"/>
  <c r="I1384" i="1"/>
  <c r="I1384" i="1" a="1"/>
  <c r="I1383" i="1"/>
  <c r="I1383" i="1" a="1"/>
  <c r="I1382" i="1"/>
  <c r="I1382" i="1" a="1"/>
  <c r="I1381" i="1"/>
  <c r="I1381" i="1" a="1"/>
  <c r="I1380" i="1" a="1"/>
  <c r="I1380" i="1" s="1"/>
  <c r="I1379" i="1" a="1"/>
  <c r="I1379" i="1" s="1"/>
  <c r="I1378" i="1" a="1"/>
  <c r="I1378" i="1" s="1"/>
  <c r="I1377" i="1" a="1"/>
  <c r="I1377" i="1" s="1"/>
  <c r="I1376" i="1" a="1"/>
  <c r="I1376" i="1" s="1"/>
  <c r="I1375" i="1"/>
  <c r="I1375" i="1" a="1"/>
  <c r="I1374" i="1" a="1"/>
  <c r="I1374" i="1" s="1"/>
  <c r="I1373" i="1" a="1"/>
  <c r="I1373" i="1" s="1"/>
  <c r="I1372" i="1" a="1"/>
  <c r="I1372" i="1" s="1"/>
  <c r="I1371" i="1" a="1"/>
  <c r="I1371" i="1" s="1"/>
  <c r="I1370" i="1" a="1"/>
  <c r="I1370" i="1" s="1"/>
  <c r="I1369" i="1"/>
  <c r="I1369" i="1" a="1"/>
  <c r="I1368" i="1"/>
  <c r="I1368" i="1" a="1"/>
  <c r="I1367" i="1"/>
  <c r="I1367" i="1" a="1"/>
  <c r="I1366" i="1"/>
  <c r="I1366" i="1" a="1"/>
  <c r="I1365" i="1"/>
  <c r="I1365" i="1" a="1"/>
  <c r="I1364" i="1"/>
  <c r="I1364" i="1" a="1"/>
  <c r="I1363" i="1"/>
  <c r="I1363" i="1" a="1"/>
  <c r="I1362" i="1" a="1"/>
  <c r="I1362" i="1" s="1"/>
  <c r="I1361" i="1" a="1"/>
  <c r="I1361" i="1" s="1"/>
  <c r="I1360" i="1" a="1"/>
  <c r="I1360" i="1" s="1"/>
  <c r="I1359" i="1" a="1"/>
  <c r="I1359" i="1" s="1"/>
  <c r="I1358" i="1" a="1"/>
  <c r="I1358" i="1" s="1"/>
  <c r="I1357" i="1" a="1"/>
  <c r="I1357" i="1" s="1"/>
  <c r="I1356" i="1"/>
  <c r="I1356" i="1" a="1"/>
  <c r="I1355" i="1" a="1"/>
  <c r="I1355" i="1" s="1"/>
  <c r="I1354" i="1" a="1"/>
  <c r="I1354" i="1" s="1"/>
  <c r="I1353" i="1" a="1"/>
  <c r="I1353" i="1" s="1"/>
  <c r="I1352" i="1"/>
  <c r="I1352" i="1" a="1"/>
  <c r="I1351" i="1" a="1"/>
  <c r="I1351" i="1" s="1"/>
  <c r="I1350" i="1"/>
  <c r="I1350" i="1" a="1"/>
  <c r="I1349" i="1"/>
  <c r="I1349" i="1" a="1"/>
  <c r="I1348" i="1"/>
  <c r="I1348" i="1" a="1"/>
  <c r="I1347" i="1"/>
  <c r="I1347" i="1" a="1"/>
  <c r="I1346" i="1"/>
  <c r="I1346" i="1" a="1"/>
  <c r="I1345" i="1"/>
  <c r="I1345" i="1" a="1"/>
  <c r="I1344" i="1" a="1"/>
  <c r="I1344" i="1" s="1"/>
  <c r="I1343" i="1" a="1"/>
  <c r="I1343" i="1" s="1"/>
  <c r="I1342" i="1" a="1"/>
  <c r="I1342" i="1" s="1"/>
  <c r="I1341" i="1" a="1"/>
  <c r="I1341" i="1" s="1"/>
  <c r="I1340" i="1" a="1"/>
  <c r="I1340" i="1" s="1"/>
  <c r="I1339" i="1" a="1"/>
  <c r="I1339" i="1" s="1"/>
  <c r="I1338" i="1" a="1"/>
  <c r="I1338" i="1" s="1"/>
  <c r="I1337" i="1"/>
  <c r="I1337" i="1" a="1"/>
  <c r="I1336" i="1" a="1"/>
  <c r="I1336" i="1" s="1"/>
  <c r="I1335" i="1" a="1"/>
  <c r="I1335" i="1" s="1"/>
  <c r="I1334" i="1"/>
  <c r="I1334" i="1" a="1"/>
  <c r="I1333" i="1"/>
  <c r="I1333" i="1" a="1"/>
  <c r="I1332" i="1" a="1"/>
  <c r="I1332" i="1" s="1"/>
  <c r="I1331" i="1"/>
  <c r="I1331" i="1" a="1"/>
  <c r="I1330" i="1"/>
  <c r="I1330" i="1" a="1"/>
  <c r="I1329" i="1"/>
  <c r="I1329" i="1" a="1"/>
  <c r="I1328" i="1"/>
  <c r="I1328" i="1" a="1"/>
  <c r="I1327" i="1"/>
  <c r="I1327" i="1" a="1"/>
  <c r="I1326" i="1" a="1"/>
  <c r="I1326" i="1" s="1"/>
  <c r="I1325" i="1" a="1"/>
  <c r="I1325" i="1" s="1"/>
  <c r="I1324" i="1" a="1"/>
  <c r="I1324" i="1" s="1"/>
  <c r="I1323" i="1" a="1"/>
  <c r="I1323" i="1" s="1"/>
  <c r="I1322" i="1" a="1"/>
  <c r="I1322" i="1" s="1"/>
  <c r="I1321" i="1" a="1"/>
  <c r="I1321" i="1" s="1"/>
  <c r="I1320" i="1" a="1"/>
  <c r="I1320" i="1" s="1"/>
  <c r="I1319" i="1" a="1"/>
  <c r="I1319" i="1" s="1"/>
  <c r="I1318" i="1"/>
  <c r="I1318" i="1" a="1"/>
  <c r="I1317" i="1" a="1"/>
  <c r="I1317" i="1" s="1"/>
  <c r="I1316" i="1"/>
  <c r="I1316" i="1" a="1"/>
  <c r="I1315" i="1"/>
  <c r="I1315" i="1" a="1"/>
  <c r="I1314" i="1"/>
  <c r="I1314" i="1" a="1"/>
  <c r="I1313" i="1" a="1"/>
  <c r="I1313" i="1" s="1"/>
  <c r="I1312" i="1"/>
  <c r="I1312" i="1" a="1"/>
  <c r="I1311" i="1"/>
  <c r="I1311" i="1" a="1"/>
  <c r="I1310" i="1"/>
  <c r="I1310" i="1" a="1"/>
  <c r="I1309" i="1"/>
  <c r="I1309" i="1" a="1"/>
  <c r="I1308" i="1" a="1"/>
  <c r="I1308" i="1" s="1"/>
  <c r="I1307" i="1" a="1"/>
  <c r="I1307" i="1" s="1"/>
  <c r="I1306" i="1" a="1"/>
  <c r="I1306" i="1" s="1"/>
  <c r="I1305" i="1" a="1"/>
  <c r="I1305" i="1" s="1"/>
  <c r="I1304" i="1" a="1"/>
  <c r="I1304" i="1" s="1"/>
  <c r="I1303" i="1" a="1"/>
  <c r="I1303" i="1" s="1"/>
  <c r="I1302" i="1" a="1"/>
  <c r="I1302" i="1" s="1"/>
  <c r="I1301" i="1" a="1"/>
  <c r="I1301" i="1" s="1"/>
  <c r="I1300" i="1" a="1"/>
  <c r="I1300" i="1" s="1"/>
  <c r="I1299" i="1" a="1"/>
  <c r="I1299" i="1" s="1"/>
  <c r="I1298" i="1"/>
  <c r="I1298" i="1" a="1"/>
  <c r="I1297" i="1"/>
  <c r="I1297" i="1" a="1"/>
  <c r="I1296" i="1"/>
  <c r="I1296" i="1" a="1"/>
  <c r="I1295" i="1"/>
  <c r="I1295" i="1" a="1"/>
  <c r="I1294" i="1" a="1"/>
  <c r="I1294" i="1" s="1"/>
  <c r="I1293" i="1"/>
  <c r="I1293" i="1" a="1"/>
  <c r="I1292" i="1"/>
  <c r="I1292" i="1" a="1"/>
  <c r="I1291" i="1"/>
  <c r="I1291" i="1" a="1"/>
  <c r="I1290" i="1" a="1"/>
  <c r="I1290" i="1" s="1"/>
  <c r="I1289" i="1"/>
  <c r="I1289" i="1" a="1"/>
  <c r="I1288" i="1" a="1"/>
  <c r="I1288" i="1" s="1"/>
  <c r="I1287" i="1" a="1"/>
  <c r="I1287" i="1" s="1"/>
  <c r="I1286" i="1" a="1"/>
  <c r="I1286" i="1" s="1"/>
  <c r="I1285" i="1" a="1"/>
  <c r="I1285" i="1" s="1"/>
  <c r="I1284" i="1" a="1"/>
  <c r="I1284" i="1" s="1"/>
  <c r="I1283" i="1" a="1"/>
  <c r="I1283" i="1" s="1"/>
  <c r="I1282" i="1" a="1"/>
  <c r="I1282" i="1" s="1"/>
  <c r="I1281" i="1" a="1"/>
  <c r="I1281" i="1" s="1"/>
  <c r="I1280" i="1"/>
  <c r="I1280" i="1" a="1"/>
  <c r="I1279" i="1"/>
  <c r="I1279" i="1" a="1"/>
  <c r="I1278" i="1"/>
  <c r="I1278" i="1" a="1"/>
  <c r="I1277" i="1"/>
  <c r="I1277" i="1" a="1"/>
  <c r="I1276" i="1"/>
  <c r="I1276" i="1" a="1"/>
  <c r="I1275" i="1" a="1"/>
  <c r="I1275" i="1" s="1"/>
  <c r="I1274" i="1"/>
  <c r="I1274" i="1" a="1"/>
  <c r="I1273" i="1"/>
  <c r="I1273" i="1" a="1"/>
  <c r="I1272" i="1" a="1"/>
  <c r="I1272" i="1" s="1"/>
  <c r="I1271" i="1" a="1"/>
  <c r="I1271" i="1" s="1"/>
  <c r="I1270" i="1"/>
  <c r="I1270" i="1" a="1"/>
  <c r="I1269" i="1" a="1"/>
  <c r="I1269" i="1" s="1"/>
  <c r="I1268" i="1" a="1"/>
  <c r="I1268" i="1" s="1"/>
  <c r="I1267" i="1" a="1"/>
  <c r="I1267" i="1" s="1"/>
  <c r="I1266" i="1" a="1"/>
  <c r="I1266" i="1" s="1"/>
  <c r="I1265" i="1" a="1"/>
  <c r="I1265" i="1" s="1"/>
  <c r="I1264" i="1" a="1"/>
  <c r="I1264" i="1" s="1"/>
  <c r="I1263" i="1" a="1"/>
  <c r="I1263" i="1" s="1"/>
  <c r="I1262" i="1"/>
  <c r="I1262" i="1" a="1"/>
  <c r="I1261" i="1"/>
  <c r="I1261" i="1" a="1"/>
  <c r="I1260" i="1"/>
  <c r="I1260" i="1" a="1"/>
  <c r="I1259" i="1"/>
  <c r="I1259" i="1" a="1"/>
  <c r="I1258" i="1"/>
  <c r="I1258" i="1" a="1"/>
  <c r="I1257" i="1"/>
  <c r="I1257" i="1" a="1"/>
  <c r="I1256" i="1" a="1"/>
  <c r="I1256" i="1" s="1"/>
  <c r="I1255" i="1"/>
  <c r="I1255" i="1" a="1"/>
  <c r="I1254" i="1" a="1"/>
  <c r="I1254" i="1" s="1"/>
  <c r="I1253" i="1" a="1"/>
  <c r="I1253" i="1" s="1"/>
  <c r="I1252" i="1" a="1"/>
  <c r="I1252" i="1" s="1"/>
  <c r="I1251" i="1"/>
  <c r="I1251" i="1" a="1"/>
  <c r="I1250" i="1" a="1"/>
  <c r="I1250" i="1" s="1"/>
  <c r="I1249" i="1" a="1"/>
  <c r="I1249" i="1" s="1"/>
  <c r="I1248" i="1" a="1"/>
  <c r="I1248" i="1" s="1"/>
  <c r="I1247" i="1" a="1"/>
  <c r="I1247" i="1" s="1"/>
  <c r="I1246" i="1" a="1"/>
  <c r="I1246" i="1" s="1"/>
  <c r="I1245" i="1" a="1"/>
  <c r="I1245" i="1" s="1"/>
  <c r="I1244" i="1"/>
  <c r="I1244" i="1" a="1"/>
  <c r="I1243" i="1"/>
  <c r="I1243" i="1" a="1"/>
  <c r="I1242" i="1"/>
  <c r="I1242" i="1" a="1"/>
  <c r="I1241" i="1"/>
  <c r="I1241" i="1" a="1"/>
  <c r="I1240" i="1"/>
  <c r="I1240" i="1" a="1"/>
  <c r="I1239" i="1"/>
  <c r="I1239" i="1" a="1"/>
  <c r="I1238" i="1"/>
  <c r="I1238" i="1" a="1"/>
  <c r="I1237" i="1" a="1"/>
  <c r="I1237" i="1" s="1"/>
  <c r="I1236" i="1" a="1"/>
  <c r="I1236" i="1" s="1"/>
  <c r="I1235" i="1" a="1"/>
  <c r="I1235" i="1" s="1"/>
  <c r="I1234" i="1" a="1"/>
  <c r="I1234" i="1" s="1"/>
  <c r="I1233" i="1" a="1"/>
  <c r="I1233" i="1" s="1"/>
  <c r="I1232" i="1"/>
  <c r="I1232" i="1" a="1"/>
  <c r="I1231" i="1" a="1"/>
  <c r="I1231" i="1" s="1"/>
  <c r="I1230" i="1" a="1"/>
  <c r="I1230" i="1" s="1"/>
  <c r="I1229" i="1" a="1"/>
  <c r="I1229" i="1" s="1"/>
  <c r="I1228" i="1" a="1"/>
  <c r="I1228" i="1" s="1"/>
  <c r="I1227" i="1" a="1"/>
  <c r="I1227" i="1" s="1"/>
  <c r="I1226" i="1"/>
  <c r="I1226" i="1" a="1"/>
  <c r="I1225" i="1"/>
  <c r="I1225" i="1" a="1"/>
  <c r="I1224" i="1"/>
  <c r="I1224" i="1" a="1"/>
  <c r="I1223" i="1"/>
  <c r="I1223" i="1" a="1"/>
  <c r="I1222" i="1"/>
  <c r="I1222" i="1" a="1"/>
  <c r="I1221" i="1"/>
  <c r="I1221" i="1" a="1"/>
  <c r="I1220" i="1"/>
  <c r="I1220" i="1" a="1"/>
  <c r="I1219" i="1"/>
  <c r="I1219" i="1" a="1"/>
  <c r="I1218" i="1" a="1"/>
  <c r="I1218" i="1" s="1"/>
  <c r="I1217" i="1" a="1"/>
  <c r="I1217" i="1" s="1"/>
  <c r="I1216" i="1" a="1"/>
  <c r="I1216" i="1" s="1"/>
  <c r="I1215" i="1" a="1"/>
  <c r="I1215" i="1" s="1"/>
  <c r="I1214" i="1" a="1"/>
  <c r="I1214" i="1" s="1"/>
  <c r="I1213" i="1"/>
  <c r="I1213" i="1" a="1"/>
  <c r="I1212" i="1" a="1"/>
  <c r="I1212" i="1" s="1"/>
  <c r="I1211" i="1" a="1"/>
  <c r="I1211" i="1" s="1"/>
  <c r="I1210" i="1" a="1"/>
  <c r="I1210" i="1" s="1"/>
  <c r="I1209" i="1" a="1"/>
  <c r="I1209" i="1" s="1"/>
  <c r="I1208" i="1" a="1"/>
  <c r="I1208" i="1" s="1"/>
  <c r="I1207" i="1"/>
  <c r="I1207" i="1" a="1"/>
  <c r="I1206" i="1"/>
  <c r="I1206" i="1" a="1"/>
  <c r="I1205" i="1"/>
  <c r="I1205" i="1" a="1"/>
  <c r="I1204" i="1"/>
  <c r="I1204" i="1" a="1"/>
  <c r="I1203" i="1"/>
  <c r="I1203" i="1" a="1"/>
  <c r="I1202" i="1"/>
  <c r="I1202" i="1" a="1"/>
  <c r="I1201" i="1"/>
  <c r="I1201" i="1" a="1"/>
  <c r="I1200" i="1" a="1"/>
  <c r="I1200" i="1" s="1"/>
  <c r="I1199" i="1" a="1"/>
  <c r="I1199" i="1" s="1"/>
  <c r="I1198" i="1" a="1"/>
  <c r="I1198" i="1" s="1"/>
  <c r="I1197" i="1" a="1"/>
  <c r="I1197" i="1" s="1"/>
  <c r="I1196" i="1" a="1"/>
  <c r="I1196" i="1" s="1"/>
  <c r="I1195" i="1" a="1"/>
  <c r="I1195" i="1" s="1"/>
  <c r="I1194" i="1"/>
  <c r="I1194" i="1" a="1"/>
  <c r="I1193" i="1" a="1"/>
  <c r="I1193" i="1" s="1"/>
  <c r="I1192" i="1" a="1"/>
  <c r="I1192" i="1" s="1"/>
  <c r="I1191" i="1" a="1"/>
  <c r="I1191" i="1" s="1"/>
  <c r="I1190" i="1"/>
  <c r="I1190" i="1" a="1"/>
  <c r="I1189" i="1" a="1"/>
  <c r="I1189" i="1" s="1"/>
  <c r="I1188" i="1"/>
  <c r="I1188" i="1" a="1"/>
  <c r="I1187" i="1"/>
  <c r="I1187" i="1" a="1"/>
  <c r="I1186" i="1"/>
  <c r="I1186" i="1" a="1"/>
  <c r="I1185" i="1"/>
  <c r="I1185" i="1" a="1"/>
  <c r="I1184" i="1"/>
  <c r="I1184" i="1" a="1"/>
  <c r="I1183" i="1"/>
  <c r="I1183" i="1" a="1"/>
  <c r="I1182" i="1" a="1"/>
  <c r="I1182" i="1" s="1"/>
  <c r="I1181" i="1" a="1"/>
  <c r="I1181" i="1" s="1"/>
  <c r="I1180" i="1" a="1"/>
  <c r="I1180" i="1" s="1"/>
  <c r="I1179" i="1" a="1"/>
  <c r="I1179" i="1" s="1"/>
  <c r="I1178" i="1" a="1"/>
  <c r="I1178" i="1" s="1"/>
  <c r="I1177" i="1" a="1"/>
  <c r="I1177" i="1" s="1"/>
  <c r="I1176" i="1" a="1"/>
  <c r="I1176" i="1" s="1"/>
  <c r="I1175" i="1"/>
  <c r="I1175" i="1" a="1"/>
  <c r="I1174" i="1" a="1"/>
  <c r="I1174" i="1" s="1"/>
  <c r="I1173" i="1" a="1"/>
  <c r="I1173" i="1" s="1"/>
  <c r="I1172" i="1"/>
  <c r="I1172" i="1" a="1"/>
  <c r="I1171" i="1"/>
  <c r="I1171" i="1" a="1"/>
  <c r="I1170" i="1" a="1"/>
  <c r="I1170" i="1" s="1"/>
  <c r="I1169" i="1"/>
  <c r="I1169" i="1" a="1"/>
  <c r="I1168" i="1"/>
  <c r="I1168" i="1" a="1"/>
  <c r="I1167" i="1"/>
  <c r="I1167" i="1" a="1"/>
  <c r="I1166" i="1"/>
  <c r="I1166" i="1" a="1"/>
  <c r="I1165" i="1"/>
  <c r="I1165" i="1" a="1"/>
  <c r="I1164" i="1" a="1"/>
  <c r="I1164" i="1" s="1"/>
  <c r="I1163" i="1" a="1"/>
  <c r="I1163" i="1" s="1"/>
  <c r="I1162" i="1" a="1"/>
  <c r="I1162" i="1" s="1"/>
  <c r="I1161" i="1" a="1"/>
  <c r="I1161" i="1" s="1"/>
  <c r="I1160" i="1" a="1"/>
  <c r="I1160" i="1" s="1"/>
  <c r="I1159" i="1" a="1"/>
  <c r="I1159" i="1" s="1"/>
  <c r="I1158" i="1" a="1"/>
  <c r="I1158" i="1" s="1"/>
  <c r="I1157" i="1" a="1"/>
  <c r="I1157" i="1" s="1"/>
  <c r="I1156" i="1"/>
  <c r="I1156" i="1" a="1"/>
  <c r="I1155" i="1" a="1"/>
  <c r="I1155" i="1" s="1"/>
  <c r="I1154" i="1"/>
  <c r="I1154" i="1" a="1"/>
  <c r="I1153" i="1"/>
  <c r="I1153" i="1" a="1"/>
  <c r="I1152" i="1"/>
  <c r="I1152" i="1" a="1"/>
  <c r="I1151" i="1" a="1"/>
  <c r="I1151" i="1" s="1"/>
  <c r="I1150" i="1"/>
  <c r="I1150" i="1" a="1"/>
  <c r="I1149" i="1"/>
  <c r="I1149" i="1" a="1"/>
  <c r="I1148" i="1"/>
  <c r="I1148" i="1" a="1"/>
  <c r="I1147" i="1"/>
  <c r="I1147" i="1" a="1"/>
  <c r="I1146" i="1" a="1"/>
  <c r="I1146" i="1" s="1"/>
  <c r="I1145" i="1" a="1"/>
  <c r="I1145" i="1" s="1"/>
  <c r="I1144" i="1" a="1"/>
  <c r="I1144" i="1" s="1"/>
  <c r="I1143" i="1" a="1"/>
  <c r="I1143" i="1" s="1"/>
  <c r="I1142" i="1" a="1"/>
  <c r="I1142" i="1" s="1"/>
  <c r="I1141" i="1" a="1"/>
  <c r="I1141" i="1" s="1"/>
  <c r="I1140" i="1" a="1"/>
  <c r="I1140" i="1" s="1"/>
  <c r="I1139" i="1" a="1"/>
  <c r="I1139" i="1" s="1"/>
  <c r="I1138" i="1" a="1"/>
  <c r="I1138" i="1" s="1"/>
  <c r="I1137" i="1" a="1"/>
  <c r="I1137" i="1" s="1"/>
  <c r="I1136" i="1"/>
  <c r="I1136" i="1" a="1"/>
  <c r="I1135" i="1"/>
  <c r="I1135" i="1" a="1"/>
  <c r="I1134" i="1"/>
  <c r="I1134" i="1" a="1"/>
  <c r="I1133" i="1"/>
  <c r="I1133" i="1" a="1"/>
  <c r="I1132" i="1" a="1"/>
  <c r="I1132" i="1" s="1"/>
  <c r="I1131" i="1"/>
  <c r="I1131" i="1" a="1"/>
  <c r="I1130" i="1"/>
  <c r="I1130" i="1" a="1"/>
  <c r="I1129" i="1"/>
  <c r="I1129" i="1" a="1"/>
  <c r="I1128" i="1" a="1"/>
  <c r="I1128" i="1" s="1"/>
  <c r="I1127" i="1"/>
  <c r="I1127" i="1" a="1"/>
  <c r="I1126" i="1" a="1"/>
  <c r="I1126" i="1" s="1"/>
  <c r="I1125" i="1" a="1"/>
  <c r="I1125" i="1" s="1"/>
  <c r="I1124" i="1" a="1"/>
  <c r="I1124" i="1" s="1"/>
  <c r="I1123" i="1" a="1"/>
  <c r="I1123" i="1" s="1"/>
  <c r="I1122" i="1" a="1"/>
  <c r="I1122" i="1" s="1"/>
  <c r="I1121" i="1" a="1"/>
  <c r="I1121" i="1" s="1"/>
  <c r="I1120" i="1" a="1"/>
  <c r="I1120" i="1" s="1"/>
  <c r="I1119" i="1" a="1"/>
  <c r="I1119" i="1" s="1"/>
  <c r="I1118" i="1"/>
  <c r="I1118" i="1" a="1"/>
  <c r="I1117" i="1"/>
  <c r="I1117" i="1" a="1"/>
  <c r="I1116" i="1"/>
  <c r="I1116" i="1" a="1"/>
  <c r="I1115" i="1"/>
  <c r="I1115" i="1" a="1"/>
  <c r="I1114" i="1"/>
  <c r="I1114" i="1" a="1"/>
  <c r="I1113" i="1" a="1"/>
  <c r="I1113" i="1" s="1"/>
  <c r="I1112" i="1"/>
  <c r="I1112" i="1" a="1"/>
  <c r="I1111" i="1"/>
  <c r="I1111" i="1" a="1"/>
  <c r="I1110" i="1" a="1"/>
  <c r="I1110" i="1" s="1"/>
  <c r="I1109" i="1" a="1"/>
  <c r="I1109" i="1" s="1"/>
  <c r="I1108" i="1"/>
  <c r="I1108" i="1" a="1"/>
  <c r="I1107" i="1" a="1"/>
  <c r="I1107" i="1" s="1"/>
  <c r="I1106" i="1" a="1"/>
  <c r="I1106" i="1" s="1"/>
  <c r="I1105" i="1" a="1"/>
  <c r="I1105" i="1" s="1"/>
  <c r="I1104" i="1" a="1"/>
  <c r="I1104" i="1" s="1"/>
  <c r="I1103" i="1" a="1"/>
  <c r="I1103" i="1" s="1"/>
  <c r="I1102" i="1" a="1"/>
  <c r="I1102" i="1" s="1"/>
  <c r="I1101" i="1" a="1"/>
  <c r="I1101" i="1" s="1"/>
  <c r="I1100" i="1"/>
  <c r="I1100" i="1" a="1"/>
  <c r="I1099" i="1"/>
  <c r="I1099" i="1" a="1"/>
  <c r="I1098" i="1"/>
  <c r="I1098" i="1" a="1"/>
  <c r="I1097" i="1"/>
  <c r="I1097" i="1" a="1"/>
  <c r="I1096" i="1"/>
  <c r="I1096" i="1" a="1"/>
  <c r="I1095" i="1"/>
  <c r="I1095" i="1" a="1"/>
  <c r="I1094" i="1" a="1"/>
  <c r="I1094" i="1" s="1"/>
  <c r="I1093" i="1"/>
  <c r="I1093" i="1" a="1"/>
  <c r="I1092" i="1" a="1"/>
  <c r="I1092" i="1" s="1"/>
  <c r="I1091" i="1" a="1"/>
  <c r="I1091" i="1" s="1"/>
  <c r="I1090" i="1" a="1"/>
  <c r="I1090" i="1" s="1"/>
  <c r="I1089" i="1"/>
  <c r="I1089" i="1" a="1"/>
  <c r="I1088" i="1" a="1"/>
  <c r="I1088" i="1" s="1"/>
  <c r="I1087" i="1" a="1"/>
  <c r="I1087" i="1" s="1"/>
  <c r="I1086" i="1" a="1"/>
  <c r="I1086" i="1" s="1"/>
  <c r="I1085" i="1" a="1"/>
  <c r="I1085" i="1" s="1"/>
  <c r="I1084" i="1" a="1"/>
  <c r="I1084" i="1" s="1"/>
  <c r="I1083" i="1" a="1"/>
  <c r="I1083" i="1" s="1"/>
  <c r="I1082" i="1"/>
  <c r="I1082" i="1" a="1"/>
  <c r="I1081" i="1"/>
  <c r="I1081" i="1" a="1"/>
  <c r="I1080" i="1"/>
  <c r="I1080" i="1" a="1"/>
  <c r="I1079" i="1"/>
  <c r="I1079" i="1" a="1"/>
  <c r="I1078" i="1"/>
  <c r="I1078" i="1" a="1"/>
  <c r="I1077" i="1"/>
  <c r="I1077" i="1" a="1"/>
  <c r="I1076" i="1"/>
  <c r="I1076" i="1" a="1"/>
  <c r="I1075" i="1" a="1"/>
  <c r="I1075" i="1" s="1"/>
  <c r="I1074" i="1" a="1"/>
  <c r="I1074" i="1" s="1"/>
  <c r="I1073" i="1" a="1"/>
  <c r="I1073" i="1" s="1"/>
  <c r="I1072" i="1" a="1"/>
  <c r="I1072" i="1" s="1"/>
  <c r="I1071" i="1" a="1"/>
  <c r="I1071" i="1" s="1"/>
  <c r="I1070" i="1"/>
  <c r="I1070" i="1" a="1"/>
  <c r="I1069" i="1" a="1"/>
  <c r="I1069" i="1" s="1"/>
  <c r="I1068" i="1" a="1"/>
  <c r="I1068" i="1" s="1"/>
  <c r="I1067" i="1" a="1"/>
  <c r="I1067" i="1" s="1"/>
  <c r="I1066" i="1" a="1"/>
  <c r="I1066" i="1" s="1"/>
  <c r="I1065" i="1" a="1"/>
  <c r="I1065" i="1" s="1"/>
  <c r="I1064" i="1"/>
  <c r="I1064" i="1" a="1"/>
  <c r="I1063" i="1"/>
  <c r="I1063" i="1" a="1"/>
  <c r="I1062" i="1"/>
  <c r="I1062" i="1" a="1"/>
  <c r="I1061" i="1"/>
  <c r="I1061" i="1" a="1"/>
  <c r="I1060" i="1"/>
  <c r="I1060" i="1" a="1"/>
  <c r="I1059" i="1"/>
  <c r="I1059" i="1" a="1"/>
  <c r="I1058" i="1"/>
  <c r="I1058" i="1" a="1"/>
  <c r="I1057" i="1"/>
  <c r="I1057" i="1" a="1"/>
  <c r="I1056" i="1" a="1"/>
  <c r="I1056" i="1" s="1"/>
  <c r="I1055" i="1" a="1"/>
  <c r="I1055" i="1" s="1"/>
  <c r="I1054" i="1" a="1"/>
  <c r="I1054" i="1" s="1"/>
  <c r="I1053" i="1" a="1"/>
  <c r="I1053" i="1" s="1"/>
  <c r="I1052" i="1" a="1"/>
  <c r="I1052" i="1" s="1"/>
  <c r="I1051" i="1"/>
  <c r="I1051" i="1" a="1"/>
  <c r="I1050" i="1" a="1"/>
  <c r="I1050" i="1" s="1"/>
  <c r="I1049" i="1" a="1"/>
  <c r="I1049" i="1" s="1"/>
  <c r="I1048" i="1" a="1"/>
  <c r="I1048" i="1" s="1"/>
  <c r="I1047" i="1" a="1"/>
  <c r="I1047" i="1" s="1"/>
  <c r="I1046" i="1" a="1"/>
  <c r="I1046" i="1" s="1"/>
  <c r="I1045" i="1"/>
  <c r="I1045" i="1" a="1"/>
  <c r="I1044" i="1"/>
  <c r="I1044" i="1" a="1"/>
  <c r="I1043" i="1"/>
  <c r="I1043" i="1" a="1"/>
  <c r="I1042" i="1"/>
  <c r="I1042" i="1" a="1"/>
  <c r="I1041" i="1"/>
  <c r="I1041" i="1" a="1"/>
  <c r="I1040" i="1"/>
  <c r="I1040" i="1" a="1"/>
  <c r="I1039" i="1"/>
  <c r="I1039" i="1" a="1"/>
  <c r="I1038" i="1" a="1"/>
  <c r="I1038" i="1" s="1"/>
  <c r="I1037" i="1" a="1"/>
  <c r="I1037" i="1" s="1"/>
  <c r="I1036" i="1" a="1"/>
  <c r="I1036" i="1" s="1"/>
  <c r="I1035" i="1" a="1"/>
  <c r="I1035" i="1" s="1"/>
  <c r="I1034" i="1" a="1"/>
  <c r="I1034" i="1" s="1"/>
  <c r="I1033" i="1" a="1"/>
  <c r="I1033" i="1" s="1"/>
  <c r="I1032" i="1"/>
  <c r="I1032" i="1" a="1"/>
  <c r="I1031" i="1" a="1"/>
  <c r="I1031" i="1" s="1"/>
  <c r="I1030" i="1" a="1"/>
  <c r="I1030" i="1" s="1"/>
  <c r="I1029" i="1" a="1"/>
  <c r="I1029" i="1" s="1"/>
  <c r="I1028" i="1"/>
  <c r="I1028" i="1" a="1"/>
  <c r="I1027" i="1" a="1"/>
  <c r="I1027" i="1" s="1"/>
  <c r="I1026" i="1"/>
  <c r="I1026" i="1" a="1"/>
  <c r="I1025" i="1"/>
  <c r="I1025" i="1" a="1"/>
  <c r="I1024" i="1"/>
  <c r="I1024" i="1" a="1"/>
  <c r="I1023" i="1"/>
  <c r="I1023" i="1" a="1"/>
  <c r="I1022" i="1"/>
  <c r="I1022" i="1" a="1"/>
  <c r="I1021" i="1"/>
  <c r="I1021" i="1" a="1"/>
  <c r="I1020" i="1" a="1"/>
  <c r="I1020" i="1" s="1"/>
  <c r="I1019" i="1" a="1"/>
  <c r="I1019" i="1" s="1"/>
  <c r="I1018" i="1" a="1"/>
  <c r="I1018" i="1" s="1"/>
  <c r="I1017" i="1" a="1"/>
  <c r="I1017" i="1" s="1"/>
  <c r="I1016" i="1" a="1"/>
  <c r="I1016" i="1" s="1"/>
  <c r="I1015" i="1" a="1"/>
  <c r="I1015" i="1" s="1"/>
  <c r="I1014" i="1" a="1"/>
  <c r="I1014" i="1" s="1"/>
  <c r="I1013" i="1"/>
  <c r="I1013" i="1" a="1"/>
  <c r="I1012" i="1" a="1"/>
  <c r="I1012" i="1" s="1"/>
  <c r="I1011" i="1" a="1"/>
  <c r="I1011" i="1" s="1"/>
  <c r="I1010" i="1"/>
  <c r="I1010" i="1" a="1"/>
  <c r="I1009" i="1"/>
  <c r="I1009" i="1" a="1"/>
  <c r="I1008" i="1" a="1"/>
  <c r="I1008" i="1" s="1"/>
  <c r="I1007" i="1"/>
  <c r="I1007" i="1" a="1"/>
  <c r="I1006" i="1"/>
  <c r="I1006" i="1" a="1"/>
  <c r="I1005" i="1"/>
  <c r="I1005" i="1" a="1"/>
  <c r="I1004" i="1"/>
  <c r="I1004" i="1" a="1"/>
  <c r="I1003" i="1"/>
  <c r="I1003" i="1" a="1"/>
  <c r="I1002" i="1" a="1"/>
  <c r="I1002" i="1" s="1"/>
  <c r="I1001" i="1" a="1"/>
  <c r="I1001" i="1" s="1"/>
  <c r="I1000" i="1" a="1"/>
  <c r="I1000" i="1" s="1"/>
  <c r="I999" i="1" a="1"/>
  <c r="I999" i="1" s="1"/>
  <c r="I998" i="1" a="1"/>
  <c r="I998" i="1" s="1"/>
  <c r="I997" i="1" a="1"/>
  <c r="I997" i="1" s="1"/>
  <c r="I996" i="1" a="1"/>
  <c r="I996" i="1" s="1"/>
  <c r="I995" i="1" a="1"/>
  <c r="I995" i="1" s="1"/>
  <c r="I994" i="1"/>
  <c r="I994" i="1" a="1"/>
  <c r="I993" i="1" a="1"/>
  <c r="I993" i="1" s="1"/>
  <c r="I992" i="1"/>
  <c r="I992" i="1" a="1"/>
  <c r="I991" i="1"/>
  <c r="I991" i="1" a="1"/>
  <c r="I990" i="1"/>
  <c r="I990" i="1" a="1"/>
  <c r="I989" i="1" a="1"/>
  <c r="I989" i="1" s="1"/>
  <c r="I988" i="1"/>
  <c r="I988" i="1" a="1"/>
  <c r="I987" i="1"/>
  <c r="I987" i="1" a="1"/>
  <c r="I986" i="1"/>
  <c r="I986" i="1" a="1"/>
  <c r="I985" i="1"/>
  <c r="I985" i="1" a="1"/>
  <c r="I984" i="1" a="1"/>
  <c r="I984" i="1" s="1"/>
  <c r="I983" i="1" a="1"/>
  <c r="I983" i="1" s="1"/>
  <c r="I982" i="1" a="1"/>
  <c r="I982" i="1" s="1"/>
  <c r="I981" i="1" a="1"/>
  <c r="I981" i="1" s="1"/>
  <c r="I980" i="1" a="1"/>
  <c r="I980" i="1" s="1"/>
  <c r="I979" i="1" a="1"/>
  <c r="I979" i="1" s="1"/>
  <c r="I978" i="1" a="1"/>
  <c r="I978" i="1" s="1"/>
  <c r="I977" i="1" a="1"/>
  <c r="I977" i="1" s="1"/>
  <c r="I976" i="1" a="1"/>
  <c r="I976" i="1" s="1"/>
  <c r="I975" i="1" a="1"/>
  <c r="I975" i="1" s="1"/>
  <c r="I974" i="1"/>
  <c r="I974" i="1" a="1"/>
  <c r="I973" i="1"/>
  <c r="I973" i="1" a="1"/>
  <c r="I972" i="1"/>
  <c r="I972" i="1" a="1"/>
  <c r="I971" i="1"/>
  <c r="I971" i="1" a="1"/>
  <c r="I970" i="1" a="1"/>
  <c r="I970" i="1" s="1"/>
  <c r="I969" i="1"/>
  <c r="I969" i="1" a="1"/>
  <c r="I968" i="1"/>
  <c r="I968" i="1" a="1"/>
  <c r="I967" i="1"/>
  <c r="I967" i="1" a="1"/>
  <c r="I966" i="1" a="1"/>
  <c r="I966" i="1" s="1"/>
  <c r="I965" i="1"/>
  <c r="I965" i="1" a="1"/>
  <c r="I964" i="1" a="1"/>
  <c r="I964" i="1" s="1"/>
  <c r="I963" i="1" a="1"/>
  <c r="I963" i="1" s="1"/>
  <c r="I962" i="1" a="1"/>
  <c r="I962" i="1" s="1"/>
  <c r="I961" i="1" a="1"/>
  <c r="I961" i="1" s="1"/>
  <c r="I960" i="1" a="1"/>
  <c r="I960" i="1" s="1"/>
  <c r="I959" i="1" a="1"/>
  <c r="I959" i="1" s="1"/>
  <c r="I958" i="1" a="1"/>
  <c r="I958" i="1" s="1"/>
  <c r="I957" i="1" a="1"/>
  <c r="I957" i="1" s="1"/>
  <c r="I956" i="1"/>
  <c r="I956" i="1" a="1"/>
  <c r="I955" i="1"/>
  <c r="I955" i="1" a="1"/>
  <c r="I954" i="1"/>
  <c r="I954" i="1" a="1"/>
  <c r="I953" i="1"/>
  <c r="I953" i="1" a="1"/>
  <c r="I952" i="1"/>
  <c r="I952" i="1" a="1"/>
  <c r="I951" i="1" a="1"/>
  <c r="I951" i="1" s="1"/>
  <c r="I950" i="1"/>
  <c r="I950" i="1" a="1"/>
  <c r="I949" i="1"/>
  <c r="I949" i="1" a="1"/>
  <c r="I948" i="1" a="1"/>
  <c r="I948" i="1" s="1"/>
  <c r="I947" i="1" a="1"/>
  <c r="I947" i="1" s="1"/>
  <c r="I946" i="1"/>
  <c r="I946" i="1" a="1"/>
  <c r="I945" i="1" a="1"/>
  <c r="I945" i="1" s="1"/>
  <c r="I944" i="1" a="1"/>
  <c r="I944" i="1" s="1"/>
  <c r="I943" i="1" a="1"/>
  <c r="I943" i="1" s="1"/>
  <c r="I942" i="1" a="1"/>
  <c r="I942" i="1" s="1"/>
  <c r="I941" i="1" a="1"/>
  <c r="I941" i="1" s="1"/>
  <c r="I940" i="1" a="1"/>
  <c r="I940" i="1" s="1"/>
  <c r="I939" i="1" a="1"/>
  <c r="I939" i="1" s="1"/>
  <c r="I938" i="1"/>
  <c r="I938" i="1" a="1"/>
  <c r="I937" i="1"/>
  <c r="I937" i="1" a="1"/>
  <c r="I936" i="1"/>
  <c r="I936" i="1" a="1"/>
  <c r="I935" i="1"/>
  <c r="I935" i="1" a="1"/>
  <c r="I934" i="1"/>
  <c r="I934" i="1" a="1"/>
  <c r="I933" i="1"/>
  <c r="I933" i="1" a="1"/>
  <c r="I932" i="1" a="1"/>
  <c r="I932" i="1" s="1"/>
  <c r="I931" i="1"/>
  <c r="I931" i="1" a="1"/>
  <c r="I930" i="1" a="1"/>
  <c r="I930" i="1" s="1"/>
  <c r="I929" i="1" a="1"/>
  <c r="I929" i="1" s="1"/>
  <c r="I928" i="1" a="1"/>
  <c r="I928" i="1" s="1"/>
  <c r="I927" i="1"/>
  <c r="I927" i="1" a="1"/>
  <c r="I926" i="1" a="1"/>
  <c r="I926" i="1" s="1"/>
  <c r="I925" i="1"/>
  <c r="I925" i="1" a="1"/>
  <c r="I924" i="1" a="1"/>
  <c r="I924" i="1" s="1"/>
  <c r="I923" i="1" a="1"/>
  <c r="I923" i="1" s="1"/>
  <c r="I922" i="1" a="1"/>
  <c r="I922" i="1" s="1"/>
  <c r="I921" i="1" a="1"/>
  <c r="I921" i="1" s="1"/>
  <c r="I920" i="1"/>
  <c r="I920" i="1" a="1"/>
  <c r="I919" i="1"/>
  <c r="I919" i="1" a="1"/>
  <c r="I918" i="1"/>
  <c r="I918" i="1" a="1"/>
  <c r="I917" i="1"/>
  <c r="I917" i="1" a="1"/>
  <c r="I916" i="1"/>
  <c r="I916" i="1" a="1"/>
  <c r="I915" i="1"/>
  <c r="I915" i="1" a="1"/>
  <c r="I914" i="1"/>
  <c r="I914" i="1" a="1"/>
  <c r="I913" i="1" a="1"/>
  <c r="I913" i="1" s="1"/>
  <c r="I912" i="1" a="1"/>
  <c r="I912" i="1" s="1"/>
  <c r="I911" i="1" a="1"/>
  <c r="I911" i="1" s="1"/>
  <c r="I910" i="1" a="1"/>
  <c r="I910" i="1" s="1"/>
  <c r="I909" i="1" a="1"/>
  <c r="I909" i="1" s="1"/>
  <c r="I908" i="1"/>
  <c r="I908" i="1" a="1"/>
  <c r="I907" i="1" a="1"/>
  <c r="I907" i="1" s="1"/>
  <c r="I906" i="1"/>
  <c r="I906" i="1" a="1"/>
  <c r="I905" i="1" a="1"/>
  <c r="I905" i="1" s="1"/>
  <c r="I904" i="1" a="1"/>
  <c r="I904" i="1" s="1"/>
  <c r="I903" i="1" a="1"/>
  <c r="I903" i="1" s="1"/>
  <c r="I902" i="1"/>
  <c r="I902" i="1" a="1"/>
  <c r="I901" i="1"/>
  <c r="I901" i="1" a="1"/>
  <c r="I900" i="1"/>
  <c r="I900" i="1" a="1"/>
  <c r="I899" i="1"/>
  <c r="I899" i="1" a="1"/>
  <c r="I898" i="1"/>
  <c r="I898" i="1" a="1"/>
  <c r="I897" i="1"/>
  <c r="I897" i="1" a="1"/>
  <c r="I896" i="1"/>
  <c r="I896" i="1" a="1"/>
  <c r="I895" i="1"/>
  <c r="I895" i="1" a="1"/>
  <c r="I894" i="1" a="1"/>
  <c r="I894" i="1" s="1"/>
  <c r="I893" i="1" a="1"/>
  <c r="I893" i="1" s="1"/>
  <c r="I892" i="1" a="1"/>
  <c r="I892" i="1" s="1"/>
  <c r="I891" i="1" a="1"/>
  <c r="I891" i="1" s="1"/>
  <c r="I890" i="1" a="1"/>
  <c r="I890" i="1" s="1"/>
  <c r="I889" i="1"/>
  <c r="I889" i="1" a="1"/>
  <c r="I888" i="1" a="1"/>
  <c r="I888" i="1" s="1"/>
  <c r="I887" i="1"/>
  <c r="I887" i="1" a="1"/>
  <c r="I886" i="1" a="1"/>
  <c r="I886" i="1" s="1"/>
  <c r="I885" i="1" a="1"/>
  <c r="I885" i="1" s="1"/>
  <c r="I884" i="1" a="1"/>
  <c r="I884" i="1" s="1"/>
  <c r="I883" i="1"/>
  <c r="I883" i="1" a="1"/>
  <c r="I882" i="1"/>
  <c r="I882" i="1" a="1"/>
  <c r="I881" i="1"/>
  <c r="I881" i="1" a="1"/>
  <c r="I880" i="1"/>
  <c r="I880" i="1" a="1"/>
  <c r="I879" i="1"/>
  <c r="I879" i="1" a="1"/>
  <c r="I878" i="1"/>
  <c r="I878" i="1" a="1"/>
  <c r="I877" i="1"/>
  <c r="I877" i="1" a="1"/>
  <c r="I876" i="1" a="1"/>
  <c r="I876" i="1" s="1"/>
  <c r="I875" i="1" a="1"/>
  <c r="I875" i="1" s="1"/>
  <c r="I874" i="1" a="1"/>
  <c r="I874" i="1" s="1"/>
  <c r="I873" i="1" a="1"/>
  <c r="I873" i="1" s="1"/>
  <c r="I872" i="1" a="1"/>
  <c r="I872" i="1" s="1"/>
  <c r="I871" i="1" a="1"/>
  <c r="I871" i="1" s="1"/>
  <c r="I870" i="1"/>
  <c r="I870" i="1" a="1"/>
  <c r="I869" i="1" a="1"/>
  <c r="I869" i="1" s="1"/>
  <c r="I868" i="1"/>
  <c r="I868" i="1" a="1"/>
  <c r="I867" i="1" a="1"/>
  <c r="I867" i="1" s="1"/>
  <c r="I866" i="1"/>
  <c r="I866" i="1" a="1"/>
  <c r="I865" i="1" a="1"/>
  <c r="I865" i="1" s="1"/>
  <c r="I864" i="1"/>
  <c r="I864" i="1" a="1"/>
  <c r="I863" i="1"/>
  <c r="I863" i="1" a="1"/>
  <c r="I862" i="1"/>
  <c r="I862" i="1" a="1"/>
  <c r="I861" i="1"/>
  <c r="I861" i="1" a="1"/>
  <c r="I860" i="1"/>
  <c r="I860" i="1" a="1"/>
  <c r="I859" i="1"/>
  <c r="I859" i="1" a="1"/>
  <c r="I858" i="1" a="1"/>
  <c r="I858" i="1" s="1"/>
  <c r="I857" i="1" a="1"/>
  <c r="I857" i="1" s="1"/>
  <c r="I856" i="1" a="1"/>
  <c r="I856" i="1" s="1"/>
  <c r="I855" i="1" a="1"/>
  <c r="I855" i="1" s="1"/>
  <c r="I854" i="1" a="1"/>
  <c r="I854" i="1" s="1"/>
  <c r="I853" i="1" a="1"/>
  <c r="I853" i="1" s="1"/>
  <c r="I852" i="1" a="1"/>
  <c r="I852" i="1" s="1"/>
  <c r="I851" i="1"/>
  <c r="I851" i="1" a="1"/>
  <c r="I850" i="1" a="1"/>
  <c r="I850" i="1" s="1"/>
  <c r="I849" i="1" a="1"/>
  <c r="I849" i="1" s="1"/>
  <c r="I848" i="1"/>
  <c r="I848" i="1" a="1"/>
  <c r="I847" i="1"/>
  <c r="I847" i="1" a="1"/>
  <c r="I846" i="1" a="1"/>
  <c r="I846" i="1" s="1"/>
  <c r="I845" i="1"/>
  <c r="I845" i="1" a="1"/>
  <c r="I844" i="1"/>
  <c r="I844" i="1" a="1"/>
  <c r="I843" i="1"/>
  <c r="I843" i="1" a="1"/>
  <c r="I842" i="1"/>
  <c r="I842" i="1" a="1"/>
  <c r="I841" i="1"/>
  <c r="I841" i="1" a="1"/>
  <c r="I840" i="1" a="1"/>
  <c r="I840" i="1" s="1"/>
  <c r="I839" i="1" a="1"/>
  <c r="I839" i="1" s="1"/>
  <c r="I838" i="1" a="1"/>
  <c r="I838" i="1" s="1"/>
  <c r="I837" i="1" a="1"/>
  <c r="I837" i="1" s="1"/>
  <c r="I836" i="1" a="1"/>
  <c r="I836" i="1" s="1"/>
  <c r="I835" i="1" a="1"/>
  <c r="I835" i="1" s="1"/>
  <c r="I834" i="1" a="1"/>
  <c r="I834" i="1" s="1"/>
  <c r="I833" i="1" a="1"/>
  <c r="I833" i="1" s="1"/>
  <c r="I832" i="1"/>
  <c r="I832" i="1" a="1"/>
  <c r="I831" i="1" a="1"/>
  <c r="I831" i="1" s="1"/>
  <c r="I830" i="1"/>
  <c r="I830" i="1" a="1"/>
  <c r="I829" i="1"/>
  <c r="I829" i="1" a="1"/>
  <c r="I828" i="1"/>
  <c r="I828" i="1" a="1"/>
  <c r="I827" i="1" a="1"/>
  <c r="I827" i="1" s="1"/>
  <c r="I826" i="1"/>
  <c r="I826" i="1" a="1"/>
  <c r="I825" i="1"/>
  <c r="I825" i="1" a="1"/>
  <c r="I824" i="1"/>
  <c r="I824" i="1" a="1"/>
  <c r="I823" i="1"/>
  <c r="I823" i="1" a="1"/>
  <c r="I822" i="1" a="1"/>
  <c r="I822" i="1" s="1"/>
  <c r="I821" i="1" a="1"/>
  <c r="I821" i="1" s="1"/>
  <c r="I820" i="1" a="1"/>
  <c r="I820" i="1" s="1"/>
  <c r="I819" i="1" a="1"/>
  <c r="I819" i="1" s="1"/>
  <c r="I818" i="1" a="1"/>
  <c r="I818" i="1" s="1"/>
  <c r="I817" i="1" a="1"/>
  <c r="I817" i="1" s="1"/>
  <c r="I816" i="1" a="1"/>
  <c r="I816" i="1" s="1"/>
  <c r="I815" i="1" a="1"/>
  <c r="I815" i="1" s="1"/>
  <c r="I814" i="1" a="1"/>
  <c r="I814" i="1" s="1"/>
  <c r="I813" i="1" a="1"/>
  <c r="I813" i="1" s="1"/>
  <c r="I812" i="1"/>
  <c r="I812" i="1" a="1"/>
  <c r="I811" i="1"/>
  <c r="I811" i="1" a="1"/>
  <c r="I810" i="1"/>
  <c r="I810" i="1" a="1"/>
  <c r="I809" i="1"/>
  <c r="I809" i="1" a="1"/>
  <c r="I808" i="1" a="1"/>
  <c r="I808" i="1" s="1"/>
  <c r="I807" i="1"/>
  <c r="I807" i="1" a="1"/>
  <c r="I806" i="1"/>
  <c r="I806" i="1" a="1"/>
  <c r="I805" i="1"/>
  <c r="I805" i="1" a="1"/>
  <c r="I804" i="1" a="1"/>
  <c r="I804" i="1" s="1"/>
  <c r="I803" i="1"/>
  <c r="I803" i="1" a="1"/>
  <c r="I802" i="1" a="1"/>
  <c r="I802" i="1" s="1"/>
  <c r="I801" i="1" a="1"/>
  <c r="I801" i="1" s="1"/>
  <c r="I800" i="1" a="1"/>
  <c r="I800" i="1" s="1"/>
  <c r="I799" i="1" a="1"/>
  <c r="I799" i="1" s="1"/>
  <c r="I798" i="1" a="1"/>
  <c r="I798" i="1" s="1"/>
  <c r="I797" i="1" a="1"/>
  <c r="I797" i="1" s="1"/>
  <c r="I796" i="1" a="1"/>
  <c r="I796" i="1" s="1"/>
  <c r="I795" i="1" a="1"/>
  <c r="I795" i="1" s="1"/>
  <c r="I794" i="1"/>
  <c r="I794" i="1" a="1"/>
  <c r="I793" i="1"/>
  <c r="I793" i="1" a="1"/>
  <c r="I792" i="1"/>
  <c r="I792" i="1" a="1"/>
  <c r="I791" i="1"/>
  <c r="I791" i="1" a="1"/>
  <c r="I790" i="1"/>
  <c r="I790" i="1" a="1"/>
  <c r="I789" i="1" a="1"/>
  <c r="I789" i="1" s="1"/>
  <c r="I788" i="1"/>
  <c r="I788" i="1" a="1"/>
  <c r="I787" i="1"/>
  <c r="I787" i="1" a="1"/>
  <c r="I786" i="1" a="1"/>
  <c r="I786" i="1" s="1"/>
  <c r="I785" i="1" a="1"/>
  <c r="I785" i="1" s="1"/>
  <c r="I784" i="1"/>
  <c r="I784" i="1" a="1"/>
  <c r="I783" i="1" a="1"/>
  <c r="I783" i="1" s="1"/>
  <c r="I782" i="1" a="1"/>
  <c r="I782" i="1" s="1"/>
  <c r="I781" i="1" a="1"/>
  <c r="I781" i="1" s="1"/>
  <c r="I780" i="1" a="1"/>
  <c r="I780" i="1" s="1"/>
  <c r="I779" i="1" a="1"/>
  <c r="I779" i="1" s="1"/>
  <c r="I778" i="1" a="1"/>
  <c r="I778" i="1" s="1"/>
  <c r="I777" i="1" a="1"/>
  <c r="I777" i="1" s="1"/>
  <c r="I776" i="1"/>
  <c r="I776" i="1" a="1"/>
  <c r="I775" i="1"/>
  <c r="I775" i="1" a="1"/>
  <c r="I774" i="1"/>
  <c r="I774" i="1" a="1"/>
  <c r="I773" i="1"/>
  <c r="I773" i="1" a="1"/>
  <c r="I772" i="1"/>
  <c r="I772" i="1" a="1"/>
  <c r="I771" i="1"/>
  <c r="I771" i="1" a="1"/>
  <c r="I770" i="1" a="1"/>
  <c r="I770" i="1" s="1"/>
  <c r="I769" i="1"/>
  <c r="I769" i="1" a="1"/>
  <c r="I768" i="1" a="1"/>
  <c r="I768" i="1" s="1"/>
  <c r="I767" i="1" a="1"/>
  <c r="I767" i="1" s="1"/>
  <c r="I766" i="1" a="1"/>
  <c r="I766" i="1" s="1"/>
  <c r="I765" i="1"/>
  <c r="I765" i="1" a="1"/>
  <c r="I764" i="1" a="1"/>
  <c r="I764" i="1" s="1"/>
  <c r="I763" i="1" a="1"/>
  <c r="I763" i="1" s="1"/>
  <c r="I762" i="1" a="1"/>
  <c r="I762" i="1" s="1"/>
  <c r="I761" i="1" a="1"/>
  <c r="I761" i="1" s="1"/>
  <c r="I760" i="1" a="1"/>
  <c r="I760" i="1" s="1"/>
  <c r="I759" i="1" a="1"/>
  <c r="I759" i="1" s="1"/>
  <c r="I758" i="1"/>
  <c r="I758" i="1" a="1"/>
  <c r="I757" i="1"/>
  <c r="I757" i="1" a="1"/>
  <c r="I756" i="1"/>
  <c r="I756" i="1" a="1"/>
  <c r="I755" i="1"/>
  <c r="I755" i="1" a="1"/>
  <c r="I754" i="1"/>
  <c r="I754" i="1" a="1"/>
  <c r="I753" i="1"/>
  <c r="I753" i="1" a="1"/>
  <c r="I752" i="1"/>
  <c r="I752" i="1" a="1"/>
  <c r="I751" i="1" a="1"/>
  <c r="I751" i="1" s="1"/>
  <c r="I750" i="1" a="1"/>
  <c r="I750" i="1" s="1"/>
  <c r="I749" i="1" a="1"/>
  <c r="I749" i="1" s="1"/>
  <c r="I748" i="1" a="1"/>
  <c r="I748" i="1" s="1"/>
  <c r="I747" i="1" a="1"/>
  <c r="I747" i="1" s="1"/>
  <c r="I746" i="1"/>
  <c r="I746" i="1" a="1"/>
  <c r="I745" i="1" a="1"/>
  <c r="I745" i="1" s="1"/>
  <c r="I744" i="1" a="1"/>
  <c r="I744" i="1" s="1"/>
  <c r="I743" i="1" a="1"/>
  <c r="I743" i="1" s="1"/>
  <c r="I742" i="1" a="1"/>
  <c r="I742" i="1" s="1"/>
  <c r="I741" i="1" a="1"/>
  <c r="I741" i="1" s="1"/>
  <c r="I740" i="1"/>
  <c r="I740" i="1" a="1"/>
  <c r="I739" i="1"/>
  <c r="I739" i="1" a="1"/>
  <c r="I738" i="1"/>
  <c r="I738" i="1" a="1"/>
  <c r="I737" i="1"/>
  <c r="I737" i="1" a="1"/>
  <c r="I736" i="1"/>
  <c r="I736" i="1" a="1"/>
  <c r="I735" i="1"/>
  <c r="I735" i="1" a="1"/>
  <c r="I734" i="1"/>
  <c r="I734" i="1" a="1"/>
  <c r="I733" i="1"/>
  <c r="I733" i="1" a="1"/>
  <c r="I732" i="1" a="1"/>
  <c r="I732" i="1" s="1"/>
  <c r="I731" i="1" a="1"/>
  <c r="I731" i="1" s="1"/>
  <c r="I730" i="1" a="1"/>
  <c r="I730" i="1" s="1"/>
  <c r="I729" i="1" a="1"/>
  <c r="I729" i="1" s="1"/>
  <c r="I728" i="1" a="1"/>
  <c r="I728" i="1" s="1"/>
  <c r="I727" i="1"/>
  <c r="I727" i="1" a="1"/>
  <c r="I726" i="1" a="1"/>
  <c r="I726" i="1" s="1"/>
  <c r="I725" i="1" a="1"/>
  <c r="I725" i="1" s="1"/>
  <c r="I724" i="1" a="1"/>
  <c r="I724" i="1" s="1"/>
  <c r="I723" i="1" a="1"/>
  <c r="I723" i="1" s="1"/>
  <c r="I722" i="1" a="1"/>
  <c r="I722" i="1" s="1"/>
  <c r="I721" i="1"/>
  <c r="I721" i="1" a="1"/>
  <c r="I720" i="1"/>
  <c r="I720" i="1" a="1"/>
  <c r="I719" i="1"/>
  <c r="I719" i="1" a="1"/>
  <c r="I718" i="1"/>
  <c r="I718" i="1" a="1"/>
  <c r="I717" i="1"/>
  <c r="I717" i="1" a="1"/>
  <c r="I716" i="1"/>
  <c r="I716" i="1" a="1"/>
  <c r="I715" i="1"/>
  <c r="I715" i="1" a="1"/>
  <c r="I714" i="1" a="1"/>
  <c r="I714" i="1" s="1"/>
  <c r="I713" i="1" a="1"/>
  <c r="I713" i="1" s="1"/>
  <c r="I712" i="1" a="1"/>
  <c r="I712" i="1" s="1"/>
  <c r="I711" i="1" a="1"/>
  <c r="I711" i="1" s="1"/>
  <c r="I710" i="1" a="1"/>
  <c r="I710" i="1" s="1"/>
  <c r="I709" i="1" a="1"/>
  <c r="I709" i="1" s="1"/>
  <c r="I708" i="1"/>
  <c r="I708" i="1" a="1"/>
  <c r="I707" i="1" a="1"/>
  <c r="I707" i="1" s="1"/>
  <c r="I706" i="1" a="1"/>
  <c r="I706" i="1" s="1"/>
  <c r="I705" i="1" a="1"/>
  <c r="I705" i="1" s="1"/>
  <c r="I704" i="1"/>
  <c r="I704" i="1" a="1"/>
  <c r="I703" i="1" a="1"/>
  <c r="I703" i="1" s="1"/>
  <c r="I702" i="1"/>
  <c r="I702" i="1" a="1"/>
  <c r="I701" i="1"/>
  <c r="I701" i="1" a="1"/>
  <c r="I700" i="1"/>
  <c r="I700" i="1" a="1"/>
  <c r="I699" i="1"/>
  <c r="I699" i="1" a="1"/>
  <c r="I698" i="1"/>
  <c r="I698" i="1" a="1"/>
  <c r="I697" i="1"/>
  <c r="I697" i="1" a="1"/>
  <c r="I696" i="1" a="1"/>
  <c r="I696" i="1" s="1"/>
  <c r="I695" i="1" a="1"/>
  <c r="I695" i="1" s="1"/>
  <c r="I694" i="1" a="1"/>
  <c r="I694" i="1" s="1"/>
  <c r="I693" i="1" a="1"/>
  <c r="I693" i="1" s="1"/>
  <c r="I692" i="1" a="1"/>
  <c r="I692" i="1" s="1"/>
  <c r="I691" i="1" a="1"/>
  <c r="I691" i="1" s="1"/>
  <c r="I690" i="1" a="1"/>
  <c r="I690" i="1" s="1"/>
  <c r="I689" i="1"/>
  <c r="I689" i="1" a="1"/>
  <c r="I688" i="1" a="1"/>
  <c r="I688" i="1" s="1"/>
  <c r="I687" i="1" a="1"/>
  <c r="I687" i="1" s="1"/>
  <c r="I686" i="1"/>
  <c r="I686" i="1" a="1"/>
  <c r="I685" i="1"/>
  <c r="I685" i="1" a="1"/>
  <c r="I684" i="1" a="1"/>
  <c r="I684" i="1" s="1"/>
  <c r="I683" i="1"/>
  <c r="I683" i="1" a="1"/>
  <c r="I682" i="1"/>
  <c r="I682" i="1" a="1"/>
  <c r="I681" i="1"/>
  <c r="I681" i="1" a="1"/>
  <c r="I680" i="1"/>
  <c r="I680" i="1" a="1"/>
  <c r="I679" i="1"/>
  <c r="I679" i="1" a="1"/>
  <c r="I678" i="1" a="1"/>
  <c r="I678" i="1" s="1"/>
  <c r="I677" i="1" a="1"/>
  <c r="I677" i="1" s="1"/>
  <c r="I676" i="1" a="1"/>
  <c r="I676" i="1" s="1"/>
  <c r="I675" i="1" a="1"/>
  <c r="I675" i="1" s="1"/>
  <c r="I674" i="1" a="1"/>
  <c r="I674" i="1" s="1"/>
  <c r="I673" i="1" a="1"/>
  <c r="I673" i="1" s="1"/>
  <c r="I672" i="1" a="1"/>
  <c r="I672" i="1" s="1"/>
  <c r="I671" i="1" a="1"/>
  <c r="I671" i="1" s="1"/>
  <c r="I670" i="1"/>
  <c r="I670" i="1" a="1"/>
  <c r="I669" i="1" a="1"/>
  <c r="I669" i="1" s="1"/>
  <c r="I668" i="1"/>
  <c r="I668" i="1" a="1"/>
  <c r="I667" i="1"/>
  <c r="I667" i="1" a="1"/>
  <c r="I666" i="1"/>
  <c r="I666" i="1" a="1"/>
  <c r="I665" i="1" a="1"/>
  <c r="I665" i="1" s="1"/>
  <c r="I664" i="1"/>
  <c r="I664" i="1" a="1"/>
  <c r="I663" i="1"/>
  <c r="I663" i="1" a="1"/>
  <c r="I662" i="1"/>
  <c r="I662" i="1" a="1"/>
  <c r="I661" i="1"/>
  <c r="I661" i="1" a="1"/>
  <c r="I660" i="1" a="1"/>
  <c r="I660" i="1" s="1"/>
  <c r="I659" i="1" a="1"/>
  <c r="I659" i="1" s="1"/>
  <c r="I658" i="1" a="1"/>
  <c r="I658" i="1" s="1"/>
  <c r="I657" i="1" a="1"/>
  <c r="I657" i="1" s="1"/>
  <c r="I656" i="1" a="1"/>
  <c r="I656" i="1" s="1"/>
  <c r="I655" i="1" a="1"/>
  <c r="I655" i="1" s="1"/>
  <c r="I654" i="1" a="1"/>
  <c r="I654" i="1" s="1"/>
  <c r="I653" i="1" a="1"/>
  <c r="I653" i="1" s="1"/>
  <c r="I652" i="1" a="1"/>
  <c r="I652" i="1" s="1"/>
  <c r="I651" i="1" a="1"/>
  <c r="I651" i="1" s="1"/>
  <c r="I650" i="1"/>
  <c r="I650" i="1" a="1"/>
  <c r="I649" i="1"/>
  <c r="I649" i="1" a="1"/>
  <c r="I648" i="1"/>
  <c r="I648" i="1" a="1"/>
  <c r="I647" i="1"/>
  <c r="I647" i="1" a="1"/>
  <c r="I646" i="1" a="1"/>
  <c r="I646" i="1" s="1"/>
  <c r="I645" i="1"/>
  <c r="I645" i="1" a="1"/>
  <c r="I644" i="1"/>
  <c r="I644" i="1" a="1"/>
  <c r="I643" i="1"/>
  <c r="I643" i="1" a="1"/>
  <c r="I642" i="1" a="1"/>
  <c r="I642" i="1" s="1"/>
  <c r="I641" i="1"/>
  <c r="I641" i="1" a="1"/>
  <c r="I640" i="1" a="1"/>
  <c r="I640" i="1" s="1"/>
  <c r="I639" i="1" a="1"/>
  <c r="I639" i="1" s="1"/>
  <c r="I638" i="1" a="1"/>
  <c r="I638" i="1" s="1"/>
  <c r="I637" i="1" a="1"/>
  <c r="I637" i="1" s="1"/>
  <c r="I636" i="1" a="1"/>
  <c r="I636" i="1" s="1"/>
  <c r="I635" i="1" a="1"/>
  <c r="I635" i="1" s="1"/>
  <c r="I634" i="1" a="1"/>
  <c r="I634" i="1" s="1"/>
  <c r="I633" i="1" a="1"/>
  <c r="I633" i="1" s="1"/>
  <c r="I632" i="1"/>
  <c r="I632" i="1" a="1"/>
  <c r="I631" i="1"/>
  <c r="I631" i="1" a="1"/>
  <c r="I630" i="1"/>
  <c r="I630" i="1" a="1"/>
  <c r="I629" i="1"/>
  <c r="I629" i="1" a="1"/>
  <c r="I628" i="1"/>
  <c r="I628" i="1" a="1"/>
  <c r="I627" i="1" a="1"/>
  <c r="I627" i="1" s="1"/>
  <c r="I626" i="1"/>
  <c r="I626" i="1" a="1"/>
  <c r="I625" i="1"/>
  <c r="I625" i="1" a="1"/>
  <c r="I624" i="1" a="1"/>
  <c r="I624" i="1" s="1"/>
  <c r="I623" i="1" a="1"/>
  <c r="I623" i="1" s="1"/>
  <c r="I622" i="1"/>
  <c r="I622" i="1" a="1"/>
  <c r="I621" i="1" a="1"/>
  <c r="I621" i="1" s="1"/>
  <c r="I620" i="1" a="1"/>
  <c r="I620" i="1" s="1"/>
  <c r="I619" i="1" a="1"/>
  <c r="I619" i="1" s="1"/>
  <c r="I618" i="1"/>
  <c r="I618" i="1" a="1"/>
  <c r="I617" i="1" a="1"/>
  <c r="I617" i="1" s="1"/>
  <c r="I616" i="1" a="1"/>
  <c r="I616" i="1" s="1"/>
  <c r="I615" i="1" a="1"/>
  <c r="I615" i="1" s="1"/>
  <c r="I614" i="1"/>
  <c r="I614" i="1" a="1"/>
  <c r="I613" i="1"/>
  <c r="I613" i="1" a="1"/>
  <c r="I612" i="1"/>
  <c r="I612" i="1" a="1"/>
  <c r="I611" i="1"/>
  <c r="I611" i="1" a="1"/>
  <c r="I610" i="1"/>
  <c r="I610" i="1" a="1"/>
  <c r="I609" i="1"/>
  <c r="I609" i="1" a="1"/>
  <c r="I608" i="1" a="1"/>
  <c r="I608" i="1" s="1"/>
  <c r="I607" i="1"/>
  <c r="I607" i="1" a="1"/>
  <c r="I606" i="1" a="1"/>
  <c r="I606" i="1" s="1"/>
  <c r="I605" i="1" a="1"/>
  <c r="I605" i="1" s="1"/>
  <c r="I604" i="1" a="1"/>
  <c r="I604" i="1" s="1"/>
  <c r="I603" i="1"/>
  <c r="I603" i="1" a="1"/>
  <c r="I602" i="1" a="1"/>
  <c r="I602" i="1" s="1"/>
  <c r="I601" i="1" a="1"/>
  <c r="I601" i="1" s="1"/>
  <c r="I600" i="1" a="1"/>
  <c r="I600" i="1" s="1"/>
  <c r="I599" i="1"/>
  <c r="I599" i="1" a="1"/>
  <c r="I598" i="1" a="1"/>
  <c r="I598" i="1" s="1"/>
  <c r="I597" i="1" a="1"/>
  <c r="I597" i="1" s="1"/>
  <c r="I596" i="1"/>
  <c r="I596" i="1" a="1"/>
  <c r="I595" i="1"/>
  <c r="I595" i="1" a="1"/>
  <c r="I594" i="1"/>
  <c r="I594" i="1" a="1"/>
  <c r="I593" i="1"/>
  <c r="I593" i="1" a="1"/>
  <c r="I592" i="1"/>
  <c r="I592" i="1" a="1"/>
  <c r="I591" i="1"/>
  <c r="I591" i="1" a="1"/>
  <c r="I590" i="1"/>
  <c r="I590" i="1" a="1"/>
  <c r="I589" i="1" a="1"/>
  <c r="I589" i="1" s="1"/>
  <c r="I588" i="1" a="1"/>
  <c r="I588" i="1" s="1"/>
  <c r="I587" i="1" a="1"/>
  <c r="I587" i="1" s="1"/>
  <c r="I586" i="1" a="1"/>
  <c r="I586" i="1" s="1"/>
  <c r="I585" i="1" a="1"/>
  <c r="I585" i="1" s="1"/>
  <c r="I584" i="1"/>
  <c r="I584" i="1" a="1"/>
  <c r="I583" i="1" a="1"/>
  <c r="I583" i="1" s="1"/>
  <c r="I582" i="1" a="1"/>
  <c r="I582" i="1" s="1"/>
  <c r="I581" i="1" a="1"/>
  <c r="I581" i="1" s="1"/>
  <c r="I580" i="1"/>
  <c r="I580" i="1" a="1"/>
  <c r="I579" i="1" a="1"/>
  <c r="I579" i="1" s="1"/>
  <c r="I578" i="1"/>
  <c r="I578" i="1" a="1"/>
  <c r="I577" i="1"/>
  <c r="I577" i="1" a="1"/>
  <c r="I576" i="1"/>
  <c r="I576" i="1" a="1"/>
  <c r="I575" i="1"/>
  <c r="I575" i="1" a="1"/>
  <c r="I574" i="1"/>
  <c r="I574" i="1" a="1"/>
  <c r="I573" i="1"/>
  <c r="I573" i="1" a="1"/>
  <c r="I572" i="1"/>
  <c r="I572" i="1" a="1"/>
  <c r="I571" i="1"/>
  <c r="I571" i="1" a="1"/>
  <c r="I570" i="1" a="1"/>
  <c r="I570" i="1" s="1"/>
  <c r="I569" i="1" a="1"/>
  <c r="I569" i="1" s="1"/>
  <c r="I568" i="1" a="1"/>
  <c r="I568" i="1" s="1"/>
  <c r="I567" i="1" a="1"/>
  <c r="I567" i="1" s="1"/>
  <c r="I566" i="1" a="1"/>
  <c r="I566" i="1" s="1"/>
  <c r="I565" i="1"/>
  <c r="I565" i="1" a="1"/>
  <c r="I564" i="1" a="1"/>
  <c r="I564" i="1" s="1"/>
  <c r="I563" i="1" a="1"/>
  <c r="I563" i="1" s="1"/>
  <c r="I562" i="1" a="1"/>
  <c r="I562" i="1" s="1"/>
  <c r="I561" i="1" a="1"/>
  <c r="I561" i="1" s="1"/>
  <c r="I560" i="1" a="1"/>
  <c r="I560" i="1" s="1"/>
  <c r="I559" i="1"/>
  <c r="I559" i="1" a="1"/>
  <c r="I558" i="1"/>
  <c r="I558" i="1" a="1"/>
  <c r="I557" i="1"/>
  <c r="I557" i="1" a="1"/>
  <c r="I556" i="1"/>
  <c r="I556" i="1" a="1"/>
  <c r="I555" i="1"/>
  <c r="I555" i="1" a="1"/>
  <c r="I554" i="1"/>
  <c r="I554" i="1" a="1"/>
  <c r="I553" i="1"/>
  <c r="I553" i="1" a="1"/>
  <c r="I552" i="1" a="1"/>
  <c r="I552" i="1" s="1"/>
  <c r="I551" i="1"/>
  <c r="I551" i="1" a="1"/>
  <c r="I550" i="1" a="1"/>
  <c r="I550" i="1" s="1"/>
  <c r="I549" i="1" a="1"/>
  <c r="I549" i="1" s="1"/>
  <c r="I548" i="1" a="1"/>
  <c r="I548" i="1" s="1"/>
  <c r="I547" i="1" a="1"/>
  <c r="I547" i="1" s="1"/>
  <c r="I546" i="1"/>
  <c r="I546" i="1" a="1"/>
  <c r="I545" i="1" a="1"/>
  <c r="I545" i="1" s="1"/>
  <c r="I544" i="1" a="1"/>
  <c r="I544" i="1" s="1"/>
  <c r="I543" i="1" a="1"/>
  <c r="I543" i="1" s="1"/>
  <c r="I542" i="1"/>
  <c r="I542" i="1" a="1"/>
  <c r="I541" i="1" a="1"/>
  <c r="I541" i="1" s="1"/>
  <c r="I540" i="1"/>
  <c r="I540" i="1" a="1"/>
  <c r="I539" i="1"/>
  <c r="I539" i="1" a="1"/>
  <c r="I538" i="1"/>
  <c r="I538" i="1" a="1"/>
  <c r="I537" i="1"/>
  <c r="I537" i="1" a="1"/>
  <c r="I536" i="1"/>
  <c r="I536" i="1" a="1"/>
  <c r="I535" i="1"/>
  <c r="I535" i="1" a="1"/>
  <c r="I534" i="1" a="1"/>
  <c r="I534" i="1" s="1"/>
  <c r="I533" i="1" a="1"/>
  <c r="I533" i="1" s="1"/>
  <c r="I532" i="1"/>
  <c r="I532" i="1" a="1"/>
  <c r="I531" i="1" a="1"/>
  <c r="I531" i="1" s="1"/>
  <c r="I530" i="1" a="1"/>
  <c r="I530" i="1" s="1"/>
  <c r="I529" i="1" a="1"/>
  <c r="I529" i="1" s="1"/>
  <c r="I528" i="1" a="1"/>
  <c r="I528" i="1" s="1"/>
  <c r="I527" i="1"/>
  <c r="I527" i="1" a="1"/>
  <c r="I526" i="1" a="1"/>
  <c r="I526" i="1" s="1"/>
  <c r="I525" i="1" a="1"/>
  <c r="I525" i="1" s="1"/>
  <c r="I524" i="1"/>
  <c r="I524" i="1" a="1"/>
  <c r="I523" i="1"/>
  <c r="I523" i="1" a="1"/>
  <c r="I522" i="1" a="1"/>
  <c r="I522" i="1" s="1"/>
  <c r="I521" i="1"/>
  <c r="I521" i="1" a="1"/>
  <c r="I520" i="1"/>
  <c r="I520" i="1" a="1"/>
  <c r="I519" i="1"/>
  <c r="I519" i="1" a="1"/>
  <c r="I518" i="1"/>
  <c r="I518" i="1" a="1"/>
  <c r="I517" i="1"/>
  <c r="I517" i="1" a="1"/>
  <c r="I516" i="1" a="1"/>
  <c r="I516" i="1" s="1"/>
  <c r="I515" i="1" a="1"/>
  <c r="I515" i="1" s="1"/>
  <c r="I514" i="1" a="1"/>
  <c r="I514" i="1" s="1"/>
  <c r="I513" i="1"/>
  <c r="I513" i="1" a="1"/>
  <c r="I512" i="1" a="1"/>
  <c r="I512" i="1" s="1"/>
  <c r="I511" i="1" a="1"/>
  <c r="I511" i="1" s="1"/>
  <c r="I510" i="1" a="1"/>
  <c r="I510" i="1" s="1"/>
  <c r="I509" i="1" a="1"/>
  <c r="I509" i="1" s="1"/>
  <c r="I508" i="1"/>
  <c r="I508" i="1" a="1"/>
  <c r="I507" i="1" a="1"/>
  <c r="I507" i="1" s="1"/>
  <c r="I506" i="1"/>
  <c r="I506" i="1" a="1"/>
  <c r="I505" i="1"/>
  <c r="I505" i="1" a="1"/>
  <c r="I504" i="1"/>
  <c r="I504" i="1" a="1"/>
  <c r="I503" i="1" a="1"/>
  <c r="I503" i="1" s="1"/>
  <c r="I502" i="1"/>
  <c r="I502" i="1" a="1"/>
  <c r="I501" i="1"/>
  <c r="I501" i="1" a="1"/>
  <c r="I500" i="1"/>
  <c r="I500" i="1" a="1"/>
  <c r="I499" i="1"/>
  <c r="I499" i="1" a="1"/>
  <c r="I498" i="1" a="1"/>
  <c r="I498" i="1" s="1"/>
  <c r="I497" i="1" a="1"/>
  <c r="I497" i="1" s="1"/>
  <c r="I496" i="1" a="1"/>
  <c r="I496" i="1" s="1"/>
  <c r="I495" i="1" a="1"/>
  <c r="I495" i="1" s="1"/>
  <c r="I494" i="1"/>
  <c r="I494" i="1" a="1"/>
  <c r="I493" i="1" a="1"/>
  <c r="I493" i="1" s="1"/>
  <c r="I492" i="1" a="1"/>
  <c r="I492" i="1" s="1"/>
  <c r="I491" i="1" a="1"/>
  <c r="I491" i="1" s="1"/>
  <c r="I490" i="1" a="1"/>
  <c r="I490" i="1" s="1"/>
  <c r="I489" i="1" a="1"/>
  <c r="I489" i="1" s="1"/>
  <c r="I488" i="1"/>
  <c r="I488" i="1" a="1"/>
  <c r="I487" i="1"/>
  <c r="I487" i="1" a="1"/>
  <c r="I486" i="1"/>
  <c r="I486" i="1" a="1"/>
  <c r="I485" i="1"/>
  <c r="I485" i="1" a="1"/>
  <c r="I484" i="1" a="1"/>
  <c r="I484" i="1" s="1"/>
  <c r="I483" i="1"/>
  <c r="I483" i="1" a="1"/>
  <c r="I482" i="1"/>
  <c r="I482" i="1" a="1"/>
  <c r="I481" i="1"/>
  <c r="I481" i="1" a="1"/>
  <c r="I480" i="1" a="1"/>
  <c r="I480" i="1" s="1"/>
  <c r="I479" i="1"/>
  <c r="I479" i="1" a="1"/>
  <c r="I478" i="1" a="1"/>
  <c r="I478" i="1" s="1"/>
  <c r="I477" i="1" a="1"/>
  <c r="I477" i="1" s="1"/>
  <c r="I476" i="1" a="1"/>
  <c r="I476" i="1" s="1"/>
  <c r="I475" i="1"/>
  <c r="I475" i="1" a="1"/>
  <c r="I474" i="1" a="1"/>
  <c r="I474" i="1" s="1"/>
  <c r="I473" i="1" a="1"/>
  <c r="I473" i="1" s="1"/>
  <c r="I472" i="1" a="1"/>
  <c r="I472" i="1" s="1"/>
  <c r="I471" i="1" a="1"/>
  <c r="I471" i="1" s="1"/>
  <c r="I470" i="1"/>
  <c r="I470" i="1" a="1"/>
  <c r="I469" i="1"/>
  <c r="I469" i="1" a="1"/>
  <c r="I468" i="1"/>
  <c r="I468" i="1" a="1"/>
  <c r="I467" i="1"/>
  <c r="I467" i="1" a="1"/>
  <c r="I466" i="1"/>
  <c r="I466" i="1" a="1"/>
  <c r="I465" i="1" a="1"/>
  <c r="I465" i="1" s="1"/>
  <c r="I464" i="1"/>
  <c r="I464" i="1" a="1"/>
  <c r="I463" i="1"/>
  <c r="I463" i="1" a="1"/>
  <c r="I462" i="1" a="1"/>
  <c r="I462" i="1" s="1"/>
  <c r="I461" i="1" a="1"/>
  <c r="I461" i="1" s="1"/>
  <c r="I460" i="1"/>
  <c r="I460" i="1" a="1"/>
  <c r="I459" i="1" a="1"/>
  <c r="I459" i="1" s="1"/>
  <c r="I458" i="1" a="1"/>
  <c r="I458" i="1" s="1"/>
  <c r="I457" i="1" a="1"/>
  <c r="I457" i="1" s="1"/>
  <c r="I456" i="1"/>
  <c r="I456" i="1" a="1"/>
  <c r="I455" i="1" a="1"/>
  <c r="I455" i="1" s="1"/>
  <c r="I454" i="1" a="1"/>
  <c r="I454" i="1" s="1"/>
  <c r="I453" i="1" a="1"/>
  <c r="I453" i="1" s="1"/>
  <c r="I452" i="1"/>
  <c r="I452" i="1" a="1"/>
  <c r="I451" i="1"/>
  <c r="I451" i="1" a="1"/>
  <c r="I450" i="1"/>
  <c r="I450" i="1" a="1"/>
  <c r="I449" i="1"/>
  <c r="I449" i="1" a="1"/>
  <c r="I448" i="1"/>
  <c r="I448" i="1" a="1"/>
  <c r="I447" i="1"/>
  <c r="I447" i="1" a="1"/>
  <c r="I446" i="1" a="1"/>
  <c r="I446" i="1" s="1"/>
  <c r="I445" i="1"/>
  <c r="I445" i="1" a="1"/>
  <c r="I444" i="1" a="1"/>
  <c r="I444" i="1" s="1"/>
  <c r="I443" i="1" a="1"/>
  <c r="I443" i="1" s="1"/>
  <c r="I442" i="1" a="1"/>
  <c r="I442" i="1" s="1"/>
  <c r="I441" i="1"/>
  <c r="I441" i="1" a="1"/>
  <c r="I440" i="1" a="1"/>
  <c r="I440" i="1" s="1"/>
  <c r="I439" i="1" a="1"/>
  <c r="I439" i="1" s="1"/>
  <c r="I438" i="1" a="1"/>
  <c r="I438" i="1" s="1"/>
  <c r="I437" i="1"/>
  <c r="I437" i="1" a="1"/>
  <c r="I436" i="1" a="1"/>
  <c r="I436" i="1" s="1"/>
  <c r="I435" i="1" a="1"/>
  <c r="I435" i="1" s="1"/>
  <c r="I434" i="1"/>
  <c r="I434" i="1" a="1"/>
  <c r="I433" i="1"/>
  <c r="I433" i="1" a="1"/>
  <c r="I432" i="1"/>
  <c r="I432" i="1" a="1"/>
  <c r="I431" i="1"/>
  <c r="I431" i="1" a="1"/>
  <c r="I430" i="1"/>
  <c r="I430" i="1" a="1"/>
  <c r="I429" i="1"/>
  <c r="I429" i="1" a="1"/>
  <c r="I428" i="1"/>
  <c r="I428" i="1" a="1"/>
  <c r="I427" i="1" a="1"/>
  <c r="I427" i="1" s="1"/>
  <c r="I426" i="1" a="1"/>
  <c r="I426" i="1" s="1"/>
  <c r="I425" i="1" a="1"/>
  <c r="I425" i="1" s="1"/>
  <c r="I424" i="1" a="1"/>
  <c r="I424" i="1" s="1"/>
  <c r="I423" i="1" a="1"/>
  <c r="I423" i="1" s="1"/>
  <c r="I422" i="1"/>
  <c r="I422" i="1" a="1"/>
  <c r="I421" i="1" a="1"/>
  <c r="I421" i="1" s="1"/>
  <c r="I420" i="1" a="1"/>
  <c r="I420" i="1" s="1"/>
  <c r="I419" i="1" a="1"/>
  <c r="I419" i="1" s="1"/>
  <c r="I418" i="1"/>
  <c r="I418" i="1" a="1"/>
  <c r="I417" i="1" a="1"/>
  <c r="I417" i="1" s="1"/>
  <c r="I416" i="1"/>
  <c r="I416" i="1" a="1"/>
  <c r="I415" i="1"/>
  <c r="I415" i="1" a="1"/>
  <c r="I414" i="1" a="1"/>
  <c r="I414" i="1" s="1"/>
  <c r="I413" i="1"/>
  <c r="I413" i="1" a="1"/>
  <c r="I412" i="1"/>
  <c r="I412" i="1" a="1"/>
  <c r="I411" i="1"/>
  <c r="I411" i="1" a="1"/>
  <c r="I410" i="1"/>
  <c r="I410" i="1" a="1"/>
  <c r="I409" i="1"/>
  <c r="I409" i="1" a="1"/>
  <c r="I408" i="1" a="1"/>
  <c r="I408" i="1" s="1"/>
  <c r="I407" i="1" a="1"/>
  <c r="I407" i="1" s="1"/>
  <c r="I406" i="1" a="1"/>
  <c r="I406" i="1" s="1"/>
  <c r="I405" i="1" a="1"/>
  <c r="I405" i="1" s="1"/>
  <c r="I404" i="1" a="1"/>
  <c r="I404" i="1" s="1"/>
  <c r="I403" i="1"/>
  <c r="I403" i="1" a="1"/>
  <c r="I402" i="1" a="1"/>
  <c r="I402" i="1" s="1"/>
  <c r="I401" i="1" a="1"/>
  <c r="I401" i="1" s="1"/>
  <c r="I400" i="1" a="1"/>
  <c r="I400" i="1" s="1"/>
  <c r="I399" i="1" a="1"/>
  <c r="I399" i="1" s="1"/>
  <c r="I398" i="1" a="1"/>
  <c r="I398" i="1" s="1"/>
  <c r="I397" i="1"/>
  <c r="I397" i="1" a="1"/>
  <c r="I396" i="1"/>
  <c r="I396" i="1" a="1"/>
  <c r="I395" i="1"/>
  <c r="I395" i="1" a="1"/>
  <c r="I394" i="1"/>
  <c r="I394" i="1" a="1"/>
  <c r="I393" i="1"/>
  <c r="I393" i="1" a="1"/>
  <c r="I392" i="1" a="1"/>
  <c r="I392" i="1" s="1"/>
  <c r="I391" i="1"/>
  <c r="I391" i="1" a="1"/>
  <c r="I390" i="1" a="1"/>
  <c r="I390" i="1" s="1"/>
  <c r="I389" i="1"/>
  <c r="I389" i="1" a="1"/>
  <c r="I388" i="1" a="1"/>
  <c r="I388" i="1" s="1"/>
  <c r="I387" i="1" a="1"/>
  <c r="I387" i="1" s="1"/>
  <c r="I386" i="1" a="1"/>
  <c r="I386" i="1" s="1"/>
  <c r="I385" i="1" a="1"/>
  <c r="I385" i="1" s="1"/>
  <c r="I384" i="1"/>
  <c r="I384" i="1" a="1"/>
  <c r="I383" i="1" a="1"/>
  <c r="I383" i="1" s="1"/>
  <c r="I382" i="1"/>
  <c r="I382" i="1" a="1"/>
  <c r="I381" i="1" a="1"/>
  <c r="I381" i="1" s="1"/>
  <c r="I380" i="1"/>
  <c r="I380" i="1" a="1"/>
  <c r="I379" i="1" a="1"/>
  <c r="I379" i="1" s="1"/>
  <c r="I378" i="1"/>
  <c r="I378" i="1" a="1"/>
  <c r="I377" i="1"/>
  <c r="I377" i="1" a="1"/>
  <c r="I376" i="1" a="1"/>
  <c r="I376" i="1" s="1"/>
  <c r="I375" i="1"/>
  <c r="I375" i="1" a="1"/>
  <c r="I374" i="1"/>
  <c r="I374" i="1" a="1"/>
  <c r="I373" i="1" a="1"/>
  <c r="I373" i="1" s="1"/>
  <c r="I372" i="1" a="1"/>
  <c r="I372" i="1" s="1"/>
  <c r="I371" i="1" a="1"/>
  <c r="I371" i="1" s="1"/>
  <c r="I370" i="1"/>
  <c r="I370" i="1" a="1"/>
  <c r="I369" i="1" a="1"/>
  <c r="I369" i="1" s="1"/>
  <c r="I368" i="1" a="1"/>
  <c r="I368" i="1" s="1"/>
  <c r="I367" i="1" a="1"/>
  <c r="I367" i="1" s="1"/>
  <c r="I366" i="1"/>
  <c r="I366" i="1" a="1"/>
  <c r="I365" i="1"/>
  <c r="I365" i="1" a="1"/>
  <c r="I364" i="1" a="1"/>
  <c r="I364" i="1" s="1"/>
  <c r="I363" i="1" a="1"/>
  <c r="I363" i="1" s="1"/>
  <c r="I362" i="1"/>
  <c r="I362" i="1" a="1"/>
  <c r="I361" i="1"/>
  <c r="I361" i="1" a="1"/>
  <c r="I360" i="1" a="1"/>
  <c r="I360" i="1" s="1"/>
  <c r="I359" i="1"/>
  <c r="I359" i="1" a="1"/>
  <c r="I358" i="1"/>
  <c r="I358" i="1" a="1"/>
  <c r="I357" i="1"/>
  <c r="I357" i="1" a="1"/>
  <c r="I356" i="1"/>
  <c r="I356" i="1" a="1"/>
  <c r="I355" i="1"/>
  <c r="I355" i="1" a="1"/>
  <c r="I354" i="1" a="1"/>
  <c r="I354" i="1" s="1"/>
  <c r="I353" i="1" a="1"/>
  <c r="I353" i="1" s="1"/>
  <c r="I352" i="1" a="1"/>
  <c r="I352" i="1" s="1"/>
  <c r="I351" i="1"/>
  <c r="I351" i="1" a="1"/>
  <c r="I350" i="1" a="1"/>
  <c r="I350" i="1" s="1"/>
  <c r="I349" i="1" a="1"/>
  <c r="I349" i="1" s="1"/>
  <c r="I348" i="1" a="1"/>
  <c r="I348" i="1" s="1"/>
  <c r="I347" i="1" a="1"/>
  <c r="I347" i="1" s="1"/>
  <c r="I346" i="1"/>
  <c r="I346" i="1" a="1"/>
  <c r="I345" i="1" a="1"/>
  <c r="I345" i="1" s="1"/>
  <c r="I344" i="1" a="1"/>
  <c r="I344" i="1" s="1"/>
  <c r="I343" i="1"/>
  <c r="I343" i="1" a="1"/>
  <c r="I342" i="1"/>
  <c r="I342" i="1" a="1"/>
  <c r="I341" i="1" a="1"/>
  <c r="I341" i="1" s="1"/>
  <c r="I340" i="1"/>
  <c r="I340" i="1" a="1"/>
  <c r="I339" i="1"/>
  <c r="I339" i="1" a="1"/>
  <c r="I338" i="1" a="1"/>
  <c r="I338" i="1" s="1"/>
  <c r="I337" i="1"/>
  <c r="I337" i="1" a="1"/>
  <c r="I336" i="1" a="1"/>
  <c r="I336" i="1" s="1"/>
  <c r="I335" i="1" a="1"/>
  <c r="I335" i="1" s="1"/>
  <c r="I334" i="1"/>
  <c r="I334" i="1" a="1"/>
  <c r="I333" i="1" a="1"/>
  <c r="I333" i="1" s="1"/>
  <c r="I332" i="1"/>
  <c r="I332" i="1" a="1"/>
  <c r="I331" i="1" a="1"/>
  <c r="I331" i="1" s="1"/>
  <c r="I330" i="1" a="1"/>
  <c r="I330" i="1" s="1"/>
  <c r="I329" i="1" a="1"/>
  <c r="I329" i="1" s="1"/>
  <c r="I328" i="1" a="1"/>
  <c r="I328" i="1" s="1"/>
  <c r="I327" i="1" a="1"/>
  <c r="I327" i="1" s="1"/>
  <c r="I326" i="1"/>
  <c r="I326" i="1" a="1"/>
  <c r="I325" i="1"/>
  <c r="I325" i="1" a="1"/>
  <c r="I324" i="1"/>
  <c r="I324" i="1" a="1"/>
  <c r="I323" i="1"/>
  <c r="I323" i="1" a="1"/>
  <c r="I322" i="1" a="1"/>
  <c r="I322" i="1" s="1"/>
  <c r="I321" i="1"/>
  <c r="I321" i="1" a="1"/>
  <c r="I320" i="1"/>
  <c r="I320" i="1" a="1"/>
  <c r="I319" i="1" a="1"/>
  <c r="I319" i="1" s="1"/>
  <c r="I318" i="1" a="1"/>
  <c r="I318" i="1" s="1"/>
  <c r="I317" i="1"/>
  <c r="I317" i="1" a="1"/>
  <c r="I316" i="1" a="1"/>
  <c r="I316" i="1" s="1"/>
  <c r="I315" i="1" a="1"/>
  <c r="I315" i="1" s="1"/>
  <c r="I314" i="1" a="1"/>
  <c r="I314" i="1" s="1"/>
  <c r="I313" i="1"/>
  <c r="I313" i="1" a="1"/>
  <c r="I312" i="1" a="1"/>
  <c r="I312" i="1" s="1"/>
  <c r="I311" i="1" a="1"/>
  <c r="I311" i="1" s="1"/>
  <c r="I310" i="1" a="1"/>
  <c r="I310" i="1" s="1"/>
  <c r="I309" i="1" a="1"/>
  <c r="I309" i="1" s="1"/>
  <c r="I308" i="1" a="1"/>
  <c r="I308" i="1" s="1"/>
  <c r="I307" i="1"/>
  <c r="I307" i="1" a="1"/>
  <c r="I306" i="1" a="1"/>
  <c r="I306" i="1" s="1"/>
  <c r="I305" i="1" a="1"/>
  <c r="I305" i="1" s="1"/>
  <c r="I304" i="1"/>
  <c r="I304" i="1" a="1"/>
  <c r="I303" i="1" a="1"/>
  <c r="I303" i="1" s="1"/>
  <c r="I302" i="1"/>
  <c r="I302" i="1" a="1"/>
  <c r="I301" i="1"/>
  <c r="I301" i="1" a="1"/>
  <c r="I300" i="1" a="1"/>
  <c r="I300" i="1" s="1"/>
  <c r="I299" i="1"/>
  <c r="I299" i="1" a="1"/>
  <c r="I298" i="1"/>
  <c r="I298" i="1" a="1"/>
  <c r="I297" i="1" a="1"/>
  <c r="I297" i="1" s="1"/>
  <c r="I296" i="1"/>
  <c r="I296" i="1" a="1"/>
  <c r="I295" i="1"/>
  <c r="I295" i="1" a="1"/>
  <c r="I294" i="1"/>
  <c r="I294" i="1" a="1"/>
  <c r="I293" i="1" a="1"/>
  <c r="I293" i="1" s="1"/>
  <c r="I292" i="1" a="1"/>
  <c r="I292" i="1" s="1"/>
  <c r="I291" i="1" a="1"/>
  <c r="I291" i="1" s="1"/>
  <c r="I290" i="1" a="1"/>
  <c r="I290" i="1" s="1"/>
  <c r="I289" i="1" a="1"/>
  <c r="I289" i="1" s="1"/>
  <c r="I288" i="1"/>
  <c r="I288" i="1" a="1"/>
  <c r="I287" i="1" a="1"/>
  <c r="I287" i="1" s="1"/>
  <c r="I286" i="1" a="1"/>
  <c r="I286" i="1" s="1"/>
  <c r="I285" i="1" a="1"/>
  <c r="I285" i="1" s="1"/>
  <c r="I284" i="1" a="1"/>
  <c r="I284" i="1" s="1"/>
  <c r="I283" i="1"/>
  <c r="I283" i="1" a="1"/>
  <c r="I282" i="1" a="1"/>
  <c r="I282" i="1" s="1"/>
  <c r="I281" i="1" a="1"/>
  <c r="I281" i="1" s="1"/>
  <c r="I280" i="1"/>
  <c r="I280" i="1" a="1"/>
  <c r="I279" i="1"/>
  <c r="I279" i="1" a="1"/>
  <c r="I278" i="1" a="1"/>
  <c r="I278" i="1" s="1"/>
  <c r="I277" i="1"/>
  <c r="I277" i="1" a="1"/>
  <c r="I276" i="1" a="1"/>
  <c r="I276" i="1" s="1"/>
  <c r="I275" i="1"/>
  <c r="I275" i="1" a="1"/>
  <c r="I274" i="1" a="1"/>
  <c r="I274" i="1" s="1"/>
  <c r="I273" i="1" a="1"/>
  <c r="I273" i="1" s="1"/>
  <c r="I272" i="1"/>
  <c r="I272" i="1" a="1"/>
  <c r="I271" i="1" a="1"/>
  <c r="I271" i="1" s="1"/>
  <c r="I270" i="1" a="1"/>
  <c r="I270" i="1" s="1"/>
  <c r="I269" i="1"/>
  <c r="I269" i="1" a="1"/>
  <c r="I268" i="1" a="1"/>
  <c r="I268" i="1" s="1"/>
  <c r="I267" i="1"/>
  <c r="I267" i="1" a="1"/>
  <c r="I266" i="1" a="1"/>
  <c r="I266" i="1" s="1"/>
  <c r="I265" i="1" a="1"/>
  <c r="I265" i="1" s="1"/>
  <c r="I264" i="1" a="1"/>
  <c r="I264" i="1" s="1"/>
  <c r="I263" i="1" a="1"/>
  <c r="I263" i="1" s="1"/>
  <c r="I262" i="1" a="1"/>
  <c r="I262" i="1" s="1"/>
  <c r="I261" i="1" a="1"/>
  <c r="I261" i="1" s="1"/>
  <c r="I260" i="1"/>
  <c r="I260" i="1" a="1"/>
  <c r="I259" i="1" a="1"/>
  <c r="I259" i="1" s="1"/>
  <c r="I258" i="1"/>
  <c r="I258" i="1" a="1"/>
  <c r="I257" i="1"/>
  <c r="I257" i="1" a="1"/>
  <c r="I256" i="1"/>
  <c r="I256" i="1" a="1"/>
  <c r="I255" i="1" a="1"/>
  <c r="I255" i="1" s="1"/>
  <c r="I254" i="1"/>
  <c r="I254" i="1" a="1"/>
  <c r="I253" i="1"/>
  <c r="I253" i="1" a="1"/>
  <c r="I252" i="1" a="1"/>
  <c r="I252" i="1" s="1"/>
  <c r="I251" i="1" a="1"/>
  <c r="I251" i="1" s="1"/>
  <c r="I250" i="1"/>
  <c r="I250" i="1" a="1"/>
  <c r="I249" i="1" a="1"/>
  <c r="I249" i="1" s="1"/>
  <c r="I248" i="1" a="1"/>
  <c r="I248" i="1" s="1"/>
  <c r="I247" i="1" a="1"/>
  <c r="I247" i="1" s="1"/>
  <c r="I246" i="1" a="1"/>
  <c r="I246" i="1" s="1"/>
  <c r="I245" i="1"/>
  <c r="I245" i="1" a="1"/>
  <c r="I244" i="1" a="1"/>
  <c r="I244" i="1" s="1"/>
  <c r="I243" i="1" a="1"/>
  <c r="I243" i="1" s="1"/>
  <c r="I242" i="1"/>
  <c r="I242" i="1" a="1"/>
  <c r="I241" i="1"/>
  <c r="I241" i="1" a="1"/>
  <c r="I240" i="1" a="1"/>
  <c r="I240" i="1" s="1"/>
  <c r="I239" i="1" a="1"/>
  <c r="I239" i="1" s="1"/>
  <c r="I238" i="1" a="1"/>
  <c r="I238" i="1" s="1"/>
  <c r="I237" i="1" a="1"/>
  <c r="I237" i="1" s="1"/>
  <c r="I236" i="1"/>
  <c r="I236" i="1" a="1"/>
  <c r="I235" i="1"/>
  <c r="I235" i="1" a="1"/>
  <c r="I234" i="1"/>
  <c r="I234" i="1" a="1"/>
  <c r="I233" i="1"/>
  <c r="I233" i="1" a="1"/>
  <c r="I232" i="1" a="1"/>
  <c r="I232" i="1" s="1"/>
  <c r="I231" i="1"/>
  <c r="I231" i="1" a="1"/>
  <c r="I230" i="1"/>
  <c r="I230" i="1" a="1"/>
  <c r="I229" i="1"/>
  <c r="I229" i="1" a="1"/>
  <c r="I228" i="1" a="1"/>
  <c r="I228" i="1" s="1"/>
  <c r="I227" i="1" a="1"/>
  <c r="I227" i="1" s="1"/>
  <c r="I226" i="1" a="1"/>
  <c r="I226" i="1" s="1"/>
  <c r="I225" i="1" a="1"/>
  <c r="I225" i="1" s="1"/>
  <c r="I224" i="1" a="1"/>
  <c r="I224" i="1" s="1"/>
  <c r="I223" i="1" a="1"/>
  <c r="I223" i="1" s="1"/>
  <c r="I222" i="1"/>
  <c r="I222" i="1" a="1"/>
  <c r="I221" i="1" a="1"/>
  <c r="I221" i="1" s="1"/>
  <c r="I220" i="1"/>
  <c r="I220" i="1" a="1"/>
  <c r="I219" i="1" a="1"/>
  <c r="I219" i="1" s="1"/>
  <c r="I218" i="1" a="1"/>
  <c r="I218" i="1" s="1"/>
  <c r="I217" i="1" a="1"/>
  <c r="I217" i="1" s="1"/>
  <c r="I216" i="1"/>
  <c r="I216" i="1" a="1"/>
  <c r="I215" i="1"/>
  <c r="I215" i="1" a="1"/>
  <c r="I214" i="1" a="1"/>
  <c r="I214" i="1" s="1"/>
  <c r="I213" i="1" a="1"/>
  <c r="I213" i="1" s="1"/>
  <c r="I212" i="1"/>
  <c r="I212" i="1" a="1"/>
  <c r="I211" i="1" a="1"/>
  <c r="I211" i="1" s="1"/>
  <c r="I210" i="1" a="1"/>
  <c r="I210" i="1" s="1"/>
  <c r="I209" i="1"/>
  <c r="I209" i="1" a="1"/>
  <c r="I208" i="1"/>
  <c r="I208" i="1" a="1"/>
  <c r="I207" i="1"/>
  <c r="I207" i="1" a="1"/>
  <c r="I206" i="1" a="1"/>
  <c r="I206" i="1" s="1"/>
  <c r="I205" i="1" a="1"/>
  <c r="I205" i="1" s="1"/>
  <c r="I204" i="1" a="1"/>
  <c r="I204" i="1" s="1"/>
  <c r="I203" i="1"/>
  <c r="I203" i="1" a="1"/>
  <c r="I202" i="1" a="1"/>
  <c r="I202" i="1" s="1"/>
  <c r="I201" i="1" a="1"/>
  <c r="I201" i="1" s="1"/>
  <c r="I200" i="1" a="1"/>
  <c r="I200" i="1" s="1"/>
  <c r="I199" i="1"/>
  <c r="I199" i="1" a="1"/>
  <c r="I198" i="1"/>
  <c r="I198" i="1" a="1"/>
  <c r="I197" i="1"/>
  <c r="I197" i="1" a="1"/>
  <c r="I196" i="1"/>
  <c r="I196" i="1" a="1"/>
  <c r="I195" i="1"/>
  <c r="I195" i="1" a="1"/>
  <c r="I194" i="1" a="1"/>
  <c r="I194" i="1" s="1"/>
  <c r="I193" i="1"/>
  <c r="I193" i="1" a="1"/>
  <c r="I192" i="1" a="1"/>
  <c r="I192" i="1" s="1"/>
  <c r="I191" i="1" a="1"/>
  <c r="I191" i="1" s="1"/>
  <c r="I190" i="1" a="1"/>
  <c r="I190" i="1" s="1"/>
  <c r="I189" i="1" a="1"/>
  <c r="I189" i="1" s="1"/>
  <c r="I188" i="1" a="1"/>
  <c r="I188" i="1" s="1"/>
  <c r="I187" i="1" a="1"/>
  <c r="I187" i="1" s="1"/>
  <c r="I186" i="1" a="1"/>
  <c r="I186" i="1" s="1"/>
  <c r="I185" i="1" a="1"/>
  <c r="I185" i="1" s="1"/>
  <c r="I184" i="1"/>
  <c r="I184" i="1" a="1"/>
  <c r="I183" i="1" a="1"/>
  <c r="I183" i="1" s="1"/>
  <c r="I182" i="1"/>
  <c r="I182" i="1" a="1"/>
  <c r="I181" i="1"/>
  <c r="I181" i="1" a="1"/>
  <c r="I180" i="1" a="1"/>
  <c r="I180" i="1" s="1"/>
  <c r="I179" i="1"/>
  <c r="I179" i="1" a="1"/>
  <c r="I178" i="1"/>
  <c r="I178" i="1" a="1"/>
  <c r="I177" i="1"/>
  <c r="I177" i="1" a="1"/>
  <c r="I176" i="1"/>
  <c r="I176" i="1" a="1"/>
  <c r="I175" i="1"/>
  <c r="I175" i="1" a="1"/>
  <c r="I174" i="1" a="1"/>
  <c r="I174" i="1" s="1"/>
  <c r="I173" i="1" a="1"/>
  <c r="I173" i="1" s="1"/>
  <c r="I172" i="1"/>
  <c r="I172" i="1" a="1"/>
  <c r="I171" i="1"/>
  <c r="I171" i="1" a="1"/>
  <c r="I170" i="1" a="1"/>
  <c r="I170" i="1" s="1"/>
  <c r="I169" i="1" a="1"/>
  <c r="I169" i="1" s="1"/>
  <c r="I168" i="1" a="1"/>
  <c r="I168" i="1" s="1"/>
  <c r="I167" i="1" a="1"/>
  <c r="I167" i="1" s="1"/>
  <c r="I166" i="1"/>
  <c r="I166" i="1" a="1"/>
  <c r="I165" i="1" a="1"/>
  <c r="I165" i="1" s="1"/>
  <c r="I164" i="1"/>
  <c r="I164" i="1" a="1"/>
  <c r="I163" i="1" a="1"/>
  <c r="I163" i="1" s="1"/>
  <c r="I162" i="1" a="1"/>
  <c r="I162" i="1" s="1"/>
  <c r="I161" i="1" a="1"/>
  <c r="I161" i="1" s="1"/>
  <c r="I160" i="1"/>
  <c r="I160" i="1" a="1"/>
  <c r="I159" i="1"/>
  <c r="I159" i="1" a="1"/>
  <c r="I158" i="1"/>
  <c r="I158" i="1" a="1"/>
  <c r="I157" i="1" a="1"/>
  <c r="I157" i="1" s="1"/>
  <c r="I156" i="1" a="1"/>
  <c r="I156" i="1" s="1"/>
  <c r="I155" i="1"/>
  <c r="I155" i="1" a="1"/>
  <c r="I154" i="1" a="1"/>
  <c r="I154" i="1" s="1"/>
  <c r="I153" i="1" a="1"/>
  <c r="I153" i="1" s="1"/>
  <c r="I152" i="1" a="1"/>
  <c r="I152" i="1" s="1"/>
  <c r="I151" i="1" a="1"/>
  <c r="I151" i="1" s="1"/>
  <c r="I150" i="1"/>
  <c r="I150" i="1" a="1"/>
  <c r="I149" i="1" a="1"/>
  <c r="I149" i="1" s="1"/>
  <c r="I148" i="1" a="1"/>
  <c r="I148" i="1" s="1"/>
  <c r="I147" i="1" a="1"/>
  <c r="I147" i="1" s="1"/>
  <c r="I146" i="1"/>
  <c r="I146" i="1" a="1"/>
  <c r="I145" i="1"/>
  <c r="I145" i="1" a="1"/>
  <c r="I144" i="1"/>
  <c r="I144" i="1" a="1"/>
  <c r="I143" i="1"/>
  <c r="I143" i="1" a="1"/>
  <c r="I142" i="1" a="1"/>
  <c r="I142" i="1" s="1"/>
  <c r="I141" i="1"/>
  <c r="I141" i="1" a="1"/>
  <c r="I140" i="1"/>
  <c r="I140" i="1" a="1"/>
  <c r="I139" i="1"/>
  <c r="I139" i="1" a="1"/>
  <c r="I138" i="1" a="1"/>
  <c r="I138" i="1" s="1"/>
  <c r="I137" i="1"/>
  <c r="I137" i="1" a="1"/>
  <c r="I136" i="1" a="1"/>
  <c r="I136" i="1" s="1"/>
  <c r="I135" i="1" a="1"/>
  <c r="I135" i="1" s="1"/>
  <c r="I134" i="1" a="1"/>
  <c r="I134" i="1" s="1"/>
  <c r="I133" i="1" a="1"/>
  <c r="I133" i="1" s="1"/>
  <c r="I132" i="1" a="1"/>
  <c r="I132" i="1" s="1"/>
  <c r="I131" i="1" a="1"/>
  <c r="I131" i="1" s="1"/>
  <c r="I130" i="1" a="1"/>
  <c r="I130" i="1" s="1"/>
  <c r="I129" i="1" a="1"/>
  <c r="I129" i="1" s="1"/>
  <c r="I128" i="1" a="1"/>
  <c r="I128" i="1" s="1"/>
  <c r="I127" i="1"/>
  <c r="I127" i="1" a="1"/>
  <c r="I126" i="1" a="1"/>
  <c r="I126" i="1" s="1"/>
  <c r="I125" i="1" a="1"/>
  <c r="I125" i="1" s="1"/>
  <c r="I124" i="1" a="1"/>
  <c r="I124" i="1" s="1"/>
  <c r="I123" i="1" a="1"/>
  <c r="I123" i="1" s="1"/>
  <c r="I122" i="1" a="1"/>
  <c r="I122" i="1" s="1"/>
  <c r="I121" i="1"/>
  <c r="I121" i="1" a="1"/>
  <c r="I120" i="1" a="1"/>
  <c r="I120" i="1" s="1"/>
  <c r="I119" i="1" a="1"/>
  <c r="I119" i="1" s="1"/>
  <c r="I118" i="1" a="1"/>
  <c r="I118" i="1" s="1"/>
  <c r="I117" i="1" a="1"/>
  <c r="I117" i="1" s="1"/>
  <c r="I116" i="1" a="1"/>
  <c r="I116" i="1" s="1"/>
  <c r="I115" i="1" a="1"/>
  <c r="I115" i="1" s="1"/>
  <c r="I114" i="1" a="1"/>
  <c r="I114" i="1" s="1"/>
  <c r="I113" i="1" a="1"/>
  <c r="I113" i="1" s="1"/>
  <c r="I112" i="1" a="1"/>
  <c r="I112" i="1" s="1"/>
  <c r="I111" i="1" a="1"/>
  <c r="I111" i="1" s="1"/>
  <c r="I110" i="1"/>
  <c r="I110" i="1" a="1"/>
  <c r="I109" i="1" a="1"/>
  <c r="I109" i="1" s="1"/>
  <c r="I108" i="1" a="1"/>
  <c r="I108" i="1" s="1"/>
  <c r="I107" i="1"/>
  <c r="I107" i="1" a="1"/>
  <c r="I106" i="1"/>
  <c r="I106" i="1" a="1"/>
  <c r="I105" i="1"/>
  <c r="I105" i="1" a="1"/>
  <c r="I104" i="1"/>
  <c r="I104" i="1" a="1"/>
  <c r="I103" i="1" a="1"/>
  <c r="I103" i="1" s="1"/>
  <c r="I102" i="1" a="1"/>
  <c r="I102" i="1" s="1"/>
  <c r="I101" i="1" a="1"/>
  <c r="I101" i="1" s="1"/>
  <c r="I100" i="1"/>
  <c r="I100" i="1" a="1"/>
  <c r="I99" i="1" a="1"/>
  <c r="I99" i="1" s="1"/>
  <c r="I98" i="1" a="1"/>
  <c r="I98" i="1" s="1"/>
  <c r="I97" i="1"/>
  <c r="I97" i="1" a="1"/>
  <c r="I96" i="1"/>
  <c r="I96" i="1" a="1"/>
  <c r="I95" i="1"/>
  <c r="I95" i="1" a="1"/>
  <c r="I94" i="1"/>
  <c r="I94" i="1" a="1"/>
  <c r="I93" i="1" a="1"/>
  <c r="I93" i="1" s="1"/>
  <c r="I92" i="1" a="1"/>
  <c r="I92" i="1" s="1"/>
  <c r="I91" i="1" a="1"/>
  <c r="I91" i="1" s="1"/>
  <c r="I90" i="1"/>
  <c r="I90" i="1" a="1"/>
  <c r="I89" i="1" a="1"/>
  <c r="I89" i="1" s="1"/>
  <c r="I88" i="1"/>
  <c r="I88" i="1" a="1"/>
  <c r="I87" i="1" a="1"/>
  <c r="I87" i="1" s="1"/>
  <c r="I86" i="1" a="1"/>
  <c r="I86" i="1" s="1"/>
  <c r="I85" i="1" a="1"/>
  <c r="I85" i="1" s="1"/>
  <c r="I84" i="1" a="1"/>
  <c r="I84" i="1" s="1"/>
  <c r="I83" i="1" a="1"/>
  <c r="I83" i="1" s="1"/>
  <c r="I82" i="1"/>
  <c r="I82" i="1" a="1"/>
  <c r="I81" i="1"/>
  <c r="I81" i="1" a="1"/>
  <c r="I80" i="1" a="1"/>
  <c r="I80" i="1" s="1"/>
  <c r="I79" i="1" a="1"/>
  <c r="I79" i="1" s="1"/>
  <c r="I78" i="1"/>
  <c r="I78" i="1" a="1"/>
  <c r="I77" i="1"/>
  <c r="I77" i="1" a="1"/>
  <c r="I76" i="1"/>
  <c r="I76" i="1" a="1"/>
  <c r="I75" i="1" a="1"/>
  <c r="I75" i="1" s="1"/>
  <c r="I74" i="1" a="1"/>
  <c r="I74" i="1" s="1"/>
  <c r="I73" i="1" a="1"/>
  <c r="I73" i="1" s="1"/>
  <c r="I72" i="1" a="1"/>
  <c r="I72" i="1" s="1"/>
  <c r="I71" i="1"/>
  <c r="I71" i="1" a="1"/>
  <c r="I70" i="1" a="1"/>
  <c r="I70" i="1" s="1"/>
  <c r="I69" i="1"/>
  <c r="I69" i="1" a="1"/>
  <c r="I68" i="1" a="1"/>
  <c r="I68" i="1" s="1"/>
  <c r="I67" i="1" a="1"/>
  <c r="I67" i="1" s="1"/>
  <c r="I66" i="1" a="1"/>
  <c r="I66" i="1" s="1"/>
  <c r="I65" i="1"/>
  <c r="I65" i="1" a="1"/>
  <c r="I64" i="1" a="1"/>
  <c r="I64" i="1" s="1"/>
  <c r="I63" i="1"/>
  <c r="I63" i="1" a="1"/>
  <c r="I62" i="1" a="1"/>
  <c r="I62" i="1" s="1"/>
  <c r="I61" i="1" a="1"/>
  <c r="I61" i="1" s="1"/>
  <c r="I60" i="1" a="1"/>
  <c r="I60" i="1" s="1"/>
  <c r="I59" i="1"/>
  <c r="I59" i="1" a="1"/>
  <c r="I58" i="1"/>
  <c r="I58" i="1" a="1"/>
  <c r="I57" i="1" a="1"/>
  <c r="I57" i="1" s="1"/>
  <c r="I56" i="1" a="1"/>
  <c r="I56" i="1" s="1"/>
  <c r="I55" i="1" a="1"/>
  <c r="I55" i="1" s="1"/>
  <c r="I54" i="1" a="1"/>
  <c r="I54" i="1" s="1"/>
  <c r="I53" i="1" a="1"/>
  <c r="I53" i="1" s="1"/>
  <c r="I52" i="1"/>
  <c r="I52" i="1" a="1"/>
  <c r="I51" i="1" a="1"/>
  <c r="I51" i="1" s="1"/>
  <c r="I50" i="1"/>
  <c r="I50" i="1" a="1"/>
  <c r="I49" i="1" a="1"/>
  <c r="I49" i="1" s="1"/>
  <c r="I48" i="1" a="1"/>
  <c r="I48" i="1" s="1"/>
  <c r="I47" i="1" a="1"/>
  <c r="I47" i="1" s="1"/>
  <c r="I46" i="1"/>
  <c r="I46" i="1" a="1"/>
  <c r="I45" i="1" a="1"/>
  <c r="I45" i="1" s="1"/>
  <c r="I44" i="1"/>
  <c r="I44" i="1" a="1"/>
  <c r="I43" i="1" a="1"/>
  <c r="I43" i="1" s="1"/>
  <c r="I42" i="1" a="1"/>
  <c r="I42" i="1" s="1"/>
  <c r="I41" i="1" a="1"/>
  <c r="I41" i="1" s="1"/>
  <c r="I40" i="1"/>
  <c r="I40" i="1" a="1"/>
  <c r="I39" i="1" a="1"/>
  <c r="I39" i="1" s="1"/>
  <c r="I38" i="1" a="1"/>
  <c r="I38" i="1" s="1"/>
  <c r="I37" i="1" a="1"/>
  <c r="I37" i="1" s="1"/>
  <c r="I36" i="1" a="1"/>
  <c r="I36" i="1" s="1"/>
  <c r="I35" i="1" a="1"/>
  <c r="I35" i="1" s="1"/>
  <c r="I34" i="1" a="1"/>
  <c r="I34" i="1" s="1"/>
  <c r="I33" i="1"/>
  <c r="I33" i="1" a="1"/>
  <c r="I32" i="1" a="1"/>
  <c r="I32" i="1" s="1"/>
  <c r="I31" i="1"/>
  <c r="I31" i="1" a="1"/>
  <c r="I30" i="1" a="1"/>
  <c r="I30" i="1" s="1"/>
  <c r="I29" i="1"/>
  <c r="I29" i="1" a="1"/>
  <c r="I28" i="1" a="1"/>
  <c r="I28" i="1" s="1"/>
  <c r="I27" i="1"/>
  <c r="I27" i="1" a="1"/>
  <c r="I26" i="1" a="1"/>
  <c r="I26" i="1" s="1"/>
  <c r="I25" i="1"/>
  <c r="I25" i="1" a="1"/>
  <c r="I24" i="1" a="1"/>
  <c r="I24" i="1" s="1"/>
  <c r="I23" i="1" a="1"/>
  <c r="I23" i="1" s="1"/>
  <c r="I22" i="1" a="1"/>
  <c r="I22" i="1" s="1"/>
  <c r="I21" i="1" a="1"/>
  <c r="I21" i="1" s="1"/>
  <c r="I20" i="1" a="1"/>
  <c r="I20" i="1" s="1"/>
  <c r="I19" i="1" a="1"/>
  <c r="I19" i="1" s="1"/>
  <c r="I18" i="1" a="1"/>
  <c r="I18" i="1" s="1"/>
  <c r="I17" i="1" a="1"/>
  <c r="I17" i="1" s="1"/>
  <c r="I16" i="1" a="1"/>
  <c r="I16" i="1" s="1"/>
  <c r="I15" i="1" a="1"/>
  <c r="I15" i="1" s="1"/>
  <c r="I14" i="1"/>
  <c r="I14" i="1" a="1"/>
  <c r="I13" i="1" a="1"/>
  <c r="I13" i="1" s="1"/>
  <c r="I12" i="1" a="1"/>
  <c r="I12" i="1" s="1"/>
  <c r="I11" i="1"/>
  <c r="I11" i="1" a="1"/>
  <c r="I10" i="1"/>
  <c r="I10" i="1" a="1"/>
  <c r="I9" i="1" a="1"/>
  <c r="I9" i="1" s="1"/>
  <c r="I8" i="1"/>
  <c r="I8" i="1" a="1"/>
  <c r="I7" i="1" a="1"/>
  <c r="I7" i="1" s="1"/>
  <c r="I6" i="1"/>
  <c r="I6" i="1" a="1"/>
  <c r="I5" i="1" a="1"/>
  <c r="I5" i="1" s="1"/>
  <c r="I4" i="1" a="1"/>
  <c r="I4" i="1" s="1"/>
  <c r="I3" i="1" a="1"/>
  <c r="I3" i="1" s="1"/>
  <c r="G6948" i="3" a="1"/>
  <c r="G6948" i="3" s="1"/>
  <c r="G6947" i="3" a="1"/>
  <c r="G6947" i="3" s="1"/>
  <c r="G6946" i="3" a="1"/>
  <c r="G6946" i="3" s="1"/>
  <c r="G6945" i="3" a="1"/>
  <c r="G6945" i="3" s="1"/>
  <c r="G6944" i="3" a="1"/>
  <c r="G6944" i="3" s="1"/>
  <c r="G6943" i="3" a="1"/>
  <c r="G6943" i="3" s="1"/>
  <c r="G6942" i="3" a="1"/>
  <c r="G6942" i="3" s="1"/>
  <c r="G6941" i="3" a="1"/>
  <c r="G6941" i="3" s="1"/>
  <c r="G6940" i="3" a="1"/>
  <c r="G6940" i="3" s="1"/>
  <c r="G6939" i="3" a="1"/>
  <c r="G6939" i="3" s="1"/>
  <c r="G6938" i="3" a="1"/>
  <c r="G6938" i="3" s="1"/>
  <c r="G6937" i="3"/>
  <c r="G6937" i="3" a="1"/>
  <c r="G6936" i="3"/>
  <c r="G6936" i="3" a="1"/>
  <c r="G6935" i="3" a="1"/>
  <c r="G6935" i="3" s="1"/>
  <c r="G6934" i="3"/>
  <c r="G6934" i="3" a="1"/>
  <c r="G6933" i="3"/>
  <c r="G6933" i="3" a="1"/>
  <c r="G6932" i="3"/>
  <c r="G6932" i="3" a="1"/>
  <c r="G6931" i="3" a="1"/>
  <c r="G6931" i="3" s="1"/>
  <c r="G6930" i="3" a="1"/>
  <c r="G6930" i="3" s="1"/>
  <c r="G6929" i="3" a="1"/>
  <c r="G6929" i="3" s="1"/>
  <c r="G6928" i="3" a="1"/>
  <c r="G6928" i="3" s="1"/>
  <c r="G6927" i="3" a="1"/>
  <c r="G6927" i="3" s="1"/>
  <c r="G6926" i="3" a="1"/>
  <c r="G6926" i="3" s="1"/>
  <c r="G6925" i="3" a="1"/>
  <c r="G6925" i="3" s="1"/>
  <c r="G6924" i="3" a="1"/>
  <c r="G6924" i="3" s="1"/>
  <c r="G6923" i="3" a="1"/>
  <c r="G6923" i="3" s="1"/>
  <c r="G6922" i="3" a="1"/>
  <c r="G6922" i="3" s="1"/>
  <c r="G6921" i="3"/>
  <c r="G6921" i="3" a="1"/>
  <c r="G6920" i="3" a="1"/>
  <c r="G6920" i="3" s="1"/>
  <c r="G6919" i="3"/>
  <c r="G6919" i="3" a="1"/>
  <c r="G6918" i="3"/>
  <c r="G6918" i="3" a="1"/>
  <c r="G6917" i="3"/>
  <c r="G6917" i="3" a="1"/>
  <c r="G6916" i="3" a="1"/>
  <c r="G6916" i="3" s="1"/>
  <c r="G6915" i="3"/>
  <c r="G6915" i="3" a="1"/>
  <c r="G6914" i="3"/>
  <c r="G6914" i="3" a="1"/>
  <c r="G6913" i="3"/>
  <c r="G6913" i="3" a="1"/>
  <c r="G6912" i="3" a="1"/>
  <c r="G6912" i="3" s="1"/>
  <c r="G6911" i="3" a="1"/>
  <c r="G6911" i="3" s="1"/>
  <c r="G6910" i="3" a="1"/>
  <c r="G6910" i="3" s="1"/>
  <c r="G6909" i="3" a="1"/>
  <c r="G6909" i="3" s="1"/>
  <c r="G6908" i="3" a="1"/>
  <c r="G6908" i="3" s="1"/>
  <c r="G6907" i="3" a="1"/>
  <c r="G6907" i="3" s="1"/>
  <c r="G6906" i="3" a="1"/>
  <c r="G6906" i="3" s="1"/>
  <c r="G6905" i="3" a="1"/>
  <c r="G6905" i="3" s="1"/>
  <c r="G6904" i="3" a="1"/>
  <c r="G6904" i="3" s="1"/>
  <c r="G6903" i="3" a="1"/>
  <c r="G6903" i="3" s="1"/>
  <c r="G6902" i="3" a="1"/>
  <c r="G6902" i="3" s="1"/>
  <c r="G6901" i="3" a="1"/>
  <c r="G6901" i="3" s="1"/>
  <c r="G6900" i="3"/>
  <c r="G6900" i="3" a="1"/>
  <c r="G6899" i="3"/>
  <c r="G6899" i="3" a="1"/>
  <c r="G6898" i="3"/>
  <c r="G6898" i="3" a="1"/>
  <c r="G6897" i="3" a="1"/>
  <c r="G6897" i="3" s="1"/>
  <c r="G6896" i="3"/>
  <c r="G6896" i="3" a="1"/>
  <c r="G6895" i="3"/>
  <c r="G6895" i="3" a="1"/>
  <c r="G6894" i="3" a="1"/>
  <c r="G6894" i="3" s="1"/>
  <c r="G6893" i="3" a="1"/>
  <c r="G6893" i="3" s="1"/>
  <c r="G6892" i="3"/>
  <c r="G6892" i="3" a="1"/>
  <c r="G6891" i="3" a="1"/>
  <c r="G6891" i="3" s="1"/>
  <c r="G6890" i="3" a="1"/>
  <c r="G6890" i="3" s="1"/>
  <c r="G6889" i="3" a="1"/>
  <c r="G6889" i="3" s="1"/>
  <c r="G6888" i="3" a="1"/>
  <c r="G6888" i="3" s="1"/>
  <c r="G6887" i="3" a="1"/>
  <c r="G6887" i="3" s="1"/>
  <c r="G6886" i="3" a="1"/>
  <c r="G6886" i="3" s="1"/>
  <c r="G6885" i="3" a="1"/>
  <c r="G6885" i="3" s="1"/>
  <c r="G6884" i="3" a="1"/>
  <c r="G6884" i="3" s="1"/>
  <c r="G6883" i="3" a="1"/>
  <c r="G6883" i="3" s="1"/>
  <c r="G6882" i="3" a="1"/>
  <c r="G6882" i="3" s="1"/>
  <c r="G6881" i="3"/>
  <c r="G6881" i="3" a="1"/>
  <c r="G6880" i="3"/>
  <c r="G6880" i="3" a="1"/>
  <c r="G6879" i="3"/>
  <c r="G6879" i="3" a="1"/>
  <c r="G6878" i="3" a="1"/>
  <c r="G6878" i="3" s="1"/>
  <c r="G6877" i="3"/>
  <c r="G6877" i="3" a="1"/>
  <c r="G6876" i="3"/>
  <c r="G6876" i="3" a="1"/>
  <c r="G6875" i="3" a="1"/>
  <c r="G6875" i="3" s="1"/>
  <c r="G6874" i="3" a="1"/>
  <c r="G6874" i="3" s="1"/>
  <c r="G6873" i="3"/>
  <c r="G6873" i="3" a="1"/>
  <c r="G6872" i="3" a="1"/>
  <c r="G6872" i="3" s="1"/>
  <c r="G6871" i="3" a="1"/>
  <c r="G6871" i="3" s="1"/>
  <c r="G6870" i="3" a="1"/>
  <c r="G6870" i="3" s="1"/>
  <c r="G6869" i="3" a="1"/>
  <c r="G6869" i="3" s="1"/>
  <c r="G6868" i="3" a="1"/>
  <c r="G6868" i="3" s="1"/>
  <c r="G6867" i="3" a="1"/>
  <c r="G6867" i="3" s="1"/>
  <c r="G6866" i="3" a="1"/>
  <c r="G6866" i="3" s="1"/>
  <c r="G6865" i="3" a="1"/>
  <c r="G6865" i="3" s="1"/>
  <c r="G6864" i="3" a="1"/>
  <c r="G6864" i="3" s="1"/>
  <c r="G6863" i="3" a="1"/>
  <c r="G6863" i="3" s="1"/>
  <c r="G6862" i="3"/>
  <c r="G6862" i="3" a="1"/>
  <c r="G6861" i="3"/>
  <c r="G6861" i="3" a="1"/>
  <c r="G6860" i="3"/>
  <c r="G6860" i="3" a="1"/>
  <c r="G6859" i="3" a="1"/>
  <c r="G6859" i="3" s="1"/>
  <c r="G6858" i="3"/>
  <c r="G6858" i="3" a="1"/>
  <c r="G6857" i="3" a="1"/>
  <c r="G6857" i="3" s="1"/>
  <c r="G6856" i="3" a="1"/>
  <c r="G6856" i="3" s="1"/>
  <c r="G6855" i="3" a="1"/>
  <c r="G6855" i="3" s="1"/>
  <c r="G6854" i="3"/>
  <c r="G6854" i="3" a="1"/>
  <c r="G6853" i="3" a="1"/>
  <c r="G6853" i="3" s="1"/>
  <c r="G6852" i="3" a="1"/>
  <c r="G6852" i="3" s="1"/>
  <c r="G6851" i="3" a="1"/>
  <c r="G6851" i="3" s="1"/>
  <c r="G6850" i="3" a="1"/>
  <c r="G6850" i="3" s="1"/>
  <c r="G6849" i="3" a="1"/>
  <c r="G6849" i="3" s="1"/>
  <c r="G6848" i="3" a="1"/>
  <c r="G6848" i="3" s="1"/>
  <c r="G6847" i="3"/>
  <c r="G6847" i="3" a="1"/>
  <c r="G6846" i="3" a="1"/>
  <c r="G6846" i="3" s="1"/>
  <c r="G6845" i="3" a="1"/>
  <c r="G6845" i="3" s="1"/>
  <c r="G6844" i="3" a="1"/>
  <c r="G6844" i="3" s="1"/>
  <c r="G6843" i="3"/>
  <c r="G6843" i="3" a="1"/>
  <c r="G6842" i="3"/>
  <c r="G6842" i="3" a="1"/>
  <c r="G6841" i="3"/>
  <c r="G6841" i="3" a="1"/>
  <c r="G6840" i="3" a="1"/>
  <c r="G6840" i="3" s="1"/>
  <c r="G6839" i="3" a="1"/>
  <c r="G6839" i="3" s="1"/>
  <c r="G6838" i="3" a="1"/>
  <c r="G6838" i="3" s="1"/>
  <c r="G6837" i="3" a="1"/>
  <c r="G6837" i="3" s="1"/>
  <c r="G6836" i="3" a="1"/>
  <c r="G6836" i="3" s="1"/>
  <c r="G6835" i="3"/>
  <c r="G6835" i="3" a="1"/>
  <c r="G6834" i="3" a="1"/>
  <c r="G6834" i="3" s="1"/>
  <c r="G6833" i="3" a="1"/>
  <c r="G6833" i="3" s="1"/>
  <c r="G6832" i="3" a="1"/>
  <c r="G6832" i="3" s="1"/>
  <c r="G6831" i="3" a="1"/>
  <c r="G6831" i="3" s="1"/>
  <c r="G6830" i="3" a="1"/>
  <c r="G6830" i="3" s="1"/>
  <c r="G6829" i="3" a="1"/>
  <c r="G6829" i="3" s="1"/>
  <c r="G6828" i="3"/>
  <c r="G6828" i="3" a="1"/>
  <c r="G6827" i="3" a="1"/>
  <c r="G6827" i="3" s="1"/>
  <c r="G6826" i="3" a="1"/>
  <c r="G6826" i="3" s="1"/>
  <c r="G6825" i="3" a="1"/>
  <c r="G6825" i="3" s="1"/>
  <c r="G6824" i="3"/>
  <c r="G6824" i="3" a="1"/>
  <c r="G6823" i="3"/>
  <c r="G6823" i="3" a="1"/>
  <c r="G6822" i="3" a="1"/>
  <c r="G6822" i="3" s="1"/>
  <c r="G6821" i="3" a="1"/>
  <c r="G6821" i="3" s="1"/>
  <c r="G6820" i="3" a="1"/>
  <c r="G6820" i="3" s="1"/>
  <c r="G6819" i="3"/>
  <c r="G6819" i="3" a="1"/>
  <c r="G6818" i="3" a="1"/>
  <c r="G6818" i="3" s="1"/>
  <c r="G6817" i="3" a="1"/>
  <c r="G6817" i="3" s="1"/>
  <c r="G6816" i="3"/>
  <c r="G6816" i="3" a="1"/>
  <c r="G6815" i="3" a="1"/>
  <c r="G6815" i="3" s="1"/>
  <c r="G6814" i="3" a="1"/>
  <c r="G6814" i="3" s="1"/>
  <c r="G6813" i="3" a="1"/>
  <c r="G6813" i="3" s="1"/>
  <c r="G6812" i="3" a="1"/>
  <c r="G6812" i="3" s="1"/>
  <c r="G6811" i="3" a="1"/>
  <c r="G6811" i="3" s="1"/>
  <c r="G6810" i="3" a="1"/>
  <c r="G6810" i="3" s="1"/>
  <c r="G6809" i="3"/>
  <c r="G6809" i="3" a="1"/>
  <c r="G6808" i="3" a="1"/>
  <c r="G6808" i="3" s="1"/>
  <c r="G6807" i="3" a="1"/>
  <c r="G6807" i="3" s="1"/>
  <c r="G6806" i="3" a="1"/>
  <c r="G6806" i="3" s="1"/>
  <c r="G6805" i="3"/>
  <c r="G6805" i="3" a="1"/>
  <c r="G6804" i="3"/>
  <c r="G6804" i="3" a="1"/>
  <c r="G6803" i="3" a="1"/>
  <c r="G6803" i="3" s="1"/>
  <c r="G6802" i="3"/>
  <c r="G6802" i="3" a="1"/>
  <c r="G6801" i="3" a="1"/>
  <c r="G6801" i="3" s="1"/>
  <c r="G6800" i="3"/>
  <c r="G6800" i="3" a="1"/>
  <c r="G6799" i="3" a="1"/>
  <c r="G6799" i="3" s="1"/>
  <c r="G6798" i="3" a="1"/>
  <c r="G6798" i="3" s="1"/>
  <c r="G6797" i="3"/>
  <c r="G6797" i="3" a="1"/>
  <c r="G6796" i="3" a="1"/>
  <c r="G6796" i="3" s="1"/>
  <c r="G6795" i="3" a="1"/>
  <c r="G6795" i="3" s="1"/>
  <c r="G6794" i="3" a="1"/>
  <c r="G6794" i="3" s="1"/>
  <c r="G6793" i="3"/>
  <c r="G6793" i="3" a="1"/>
  <c r="G6792" i="3" a="1"/>
  <c r="G6792" i="3" s="1"/>
  <c r="G6791" i="3" a="1"/>
  <c r="G6791" i="3" s="1"/>
  <c r="G6790" i="3"/>
  <c r="G6790" i="3" a="1"/>
  <c r="G6789" i="3" a="1"/>
  <c r="G6789" i="3" s="1"/>
  <c r="G6788" i="3" a="1"/>
  <c r="G6788" i="3" s="1"/>
  <c r="G6787" i="3" a="1"/>
  <c r="G6787" i="3" s="1"/>
  <c r="G6786" i="3"/>
  <c r="G6786" i="3" a="1"/>
  <c r="G6785" i="3" a="1"/>
  <c r="G6785" i="3" s="1"/>
  <c r="G6784" i="3" a="1"/>
  <c r="G6784" i="3" s="1"/>
  <c r="G6783" i="3"/>
  <c r="G6783" i="3" a="1"/>
  <c r="G6782" i="3" a="1"/>
  <c r="G6782" i="3" s="1"/>
  <c r="G6781" i="3"/>
  <c r="G6781" i="3" a="1"/>
  <c r="G6780" i="3" a="1"/>
  <c r="G6780" i="3" s="1"/>
  <c r="G6779" i="3"/>
  <c r="G6779" i="3" a="1"/>
  <c r="G6778" i="3"/>
  <c r="G6778" i="3" a="1"/>
  <c r="G6777" i="3" a="1"/>
  <c r="G6777" i="3" s="1"/>
  <c r="G6776" i="3" a="1"/>
  <c r="G6776" i="3" s="1"/>
  <c r="G6775" i="3"/>
  <c r="G6775" i="3" a="1"/>
  <c r="G6774" i="3"/>
  <c r="G6774" i="3" a="1"/>
  <c r="G6773" i="3" a="1"/>
  <c r="G6773" i="3" s="1"/>
  <c r="G6772" i="3" a="1"/>
  <c r="G6772" i="3" s="1"/>
  <c r="G6771" i="3"/>
  <c r="G6771" i="3" a="1"/>
  <c r="G6770" i="3" a="1"/>
  <c r="G6770" i="3" s="1"/>
  <c r="G6769" i="3" a="1"/>
  <c r="G6769" i="3" s="1"/>
  <c r="G6768" i="3" a="1"/>
  <c r="G6768" i="3" s="1"/>
  <c r="G6767" i="3" a="1"/>
  <c r="G6767" i="3" s="1"/>
  <c r="G6766" i="3" a="1"/>
  <c r="G6766" i="3" s="1"/>
  <c r="G6765" i="3" a="1"/>
  <c r="G6765" i="3" s="1"/>
  <c r="G6764" i="3"/>
  <c r="G6764" i="3" a="1"/>
  <c r="G6763" i="3" a="1"/>
  <c r="G6763" i="3" s="1"/>
  <c r="G6762" i="3"/>
  <c r="G6762" i="3" a="1"/>
  <c r="G6761" i="3" a="1"/>
  <c r="G6761" i="3" s="1"/>
  <c r="G6760" i="3"/>
  <c r="G6760" i="3" a="1"/>
  <c r="G6759" i="3"/>
  <c r="G6759" i="3" a="1"/>
  <c r="G6758" i="3" a="1"/>
  <c r="G6758" i="3" s="1"/>
  <c r="G6757" i="3"/>
  <c r="G6757" i="3" a="1"/>
  <c r="G6756" i="3"/>
  <c r="G6756" i="3" a="1"/>
  <c r="G6755" i="3"/>
  <c r="G6755" i="3" a="1"/>
  <c r="G6754" i="3" a="1"/>
  <c r="G6754" i="3" s="1"/>
  <c r="G6753" i="3" a="1"/>
  <c r="G6753" i="3" s="1"/>
  <c r="G6752" i="3"/>
  <c r="G6752" i="3" a="1"/>
  <c r="G6751" i="3" a="1"/>
  <c r="G6751" i="3" s="1"/>
  <c r="G6750" i="3" a="1"/>
  <c r="G6750" i="3" s="1"/>
  <c r="G6749" i="3" a="1"/>
  <c r="G6749" i="3" s="1"/>
  <c r="G6748" i="3" a="1"/>
  <c r="G6748" i="3" s="1"/>
  <c r="G6747" i="3" a="1"/>
  <c r="G6747" i="3" s="1"/>
  <c r="G6746" i="3" a="1"/>
  <c r="G6746" i="3" s="1"/>
  <c r="G6745" i="3"/>
  <c r="G6745" i="3" a="1"/>
  <c r="G6744" i="3" a="1"/>
  <c r="G6744" i="3" s="1"/>
  <c r="G6743" i="3"/>
  <c r="G6743" i="3" a="1"/>
  <c r="G6742" i="3" a="1"/>
  <c r="G6742" i="3" s="1"/>
  <c r="G6741" i="3"/>
  <c r="G6741" i="3" a="1"/>
  <c r="G6740" i="3" a="1"/>
  <c r="G6740" i="3" s="1"/>
  <c r="G6739" i="3" a="1"/>
  <c r="G6739" i="3" s="1"/>
  <c r="G6738" i="3"/>
  <c r="G6738" i="3" a="1"/>
  <c r="G6737" i="3"/>
  <c r="G6737" i="3" a="1"/>
  <c r="G6736" i="3"/>
  <c r="G6736" i="3" a="1"/>
  <c r="G6735" i="3" a="1"/>
  <c r="G6735" i="3" s="1"/>
  <c r="G6734" i="3" a="1"/>
  <c r="G6734" i="3" s="1"/>
  <c r="G6733" i="3"/>
  <c r="G6733" i="3" a="1"/>
  <c r="G6732" i="3" a="1"/>
  <c r="G6732" i="3" s="1"/>
  <c r="G6731" i="3" a="1"/>
  <c r="G6731" i="3" s="1"/>
  <c r="G6730" i="3"/>
  <c r="G6730" i="3" a="1"/>
  <c r="G6729" i="3" a="1"/>
  <c r="G6729" i="3" s="1"/>
  <c r="G6728" i="3" a="1"/>
  <c r="G6728" i="3" s="1"/>
  <c r="G6727" i="3" a="1"/>
  <c r="G6727" i="3" s="1"/>
  <c r="G6726" i="3"/>
  <c r="G6726" i="3" a="1"/>
  <c r="G6725" i="3" a="1"/>
  <c r="G6725" i="3" s="1"/>
  <c r="G6724" i="3"/>
  <c r="G6724" i="3" a="1"/>
  <c r="G6723" i="3" a="1"/>
  <c r="G6723" i="3" s="1"/>
  <c r="G6722" i="3" a="1"/>
  <c r="G6722" i="3" s="1"/>
  <c r="G6721" i="3" a="1"/>
  <c r="G6721" i="3" s="1"/>
  <c r="G6720" i="3" a="1"/>
  <c r="G6720" i="3" s="1"/>
  <c r="G6719" i="3"/>
  <c r="G6719" i="3" a="1"/>
  <c r="G6718" i="3"/>
  <c r="G6718" i="3" a="1"/>
  <c r="G6717" i="3"/>
  <c r="G6717" i="3" a="1"/>
  <c r="G6716" i="3" a="1"/>
  <c r="G6716" i="3" s="1"/>
  <c r="G6715" i="3" a="1"/>
  <c r="G6715" i="3" s="1"/>
  <c r="G6714" i="3"/>
  <c r="G6714" i="3" a="1"/>
  <c r="G6713" i="3" a="1"/>
  <c r="G6713" i="3" s="1"/>
  <c r="G6712" i="3"/>
  <c r="G6712" i="3" a="1"/>
  <c r="G6711" i="3"/>
  <c r="G6711" i="3" a="1"/>
  <c r="G6710" i="3" a="1"/>
  <c r="G6710" i="3" s="1"/>
  <c r="G6709" i="3" a="1"/>
  <c r="G6709" i="3" s="1"/>
  <c r="G6708" i="3" a="1"/>
  <c r="G6708" i="3" s="1"/>
  <c r="G6707" i="3"/>
  <c r="G6707" i="3" a="1"/>
  <c r="G6706" i="3" a="1"/>
  <c r="G6706" i="3" s="1"/>
  <c r="G6705" i="3"/>
  <c r="G6705" i="3" a="1"/>
  <c r="G6704" i="3" a="1"/>
  <c r="G6704" i="3" s="1"/>
  <c r="G6703" i="3" a="1"/>
  <c r="G6703" i="3" s="1"/>
  <c r="G6702" i="3" a="1"/>
  <c r="G6702" i="3" s="1"/>
  <c r="G6701" i="3" a="1"/>
  <c r="G6701" i="3" s="1"/>
  <c r="G6700" i="3"/>
  <c r="G6700" i="3" a="1"/>
  <c r="G6699" i="3"/>
  <c r="G6699" i="3" a="1"/>
  <c r="G6698" i="3"/>
  <c r="G6698" i="3" a="1"/>
  <c r="G6697" i="3" a="1"/>
  <c r="G6697" i="3" s="1"/>
  <c r="G6696" i="3" a="1"/>
  <c r="G6696" i="3" s="1"/>
  <c r="G6695" i="3" a="1"/>
  <c r="G6695" i="3" s="1"/>
  <c r="G6694" i="3" a="1"/>
  <c r="G6694" i="3" s="1"/>
  <c r="G6693" i="3"/>
  <c r="G6693" i="3" a="1"/>
  <c r="G6692" i="3"/>
  <c r="G6692" i="3" a="1"/>
  <c r="G6691" i="3" a="1"/>
  <c r="G6691" i="3" s="1"/>
  <c r="G6690" i="3" a="1"/>
  <c r="G6690" i="3" s="1"/>
  <c r="G6689" i="3" a="1"/>
  <c r="G6689" i="3" s="1"/>
  <c r="G6688" i="3"/>
  <c r="G6688" i="3" a="1"/>
  <c r="G6687" i="3" a="1"/>
  <c r="G6687" i="3" s="1"/>
  <c r="G6686" i="3" a="1"/>
  <c r="G6686" i="3" s="1"/>
  <c r="G6685" i="3"/>
  <c r="G6685" i="3" a="1"/>
  <c r="G6684" i="3" a="1"/>
  <c r="G6684" i="3" s="1"/>
  <c r="G6683" i="3" a="1"/>
  <c r="G6683" i="3" s="1"/>
  <c r="G6682" i="3" a="1"/>
  <c r="G6682" i="3" s="1"/>
  <c r="G6681" i="3"/>
  <c r="G6681" i="3" a="1"/>
  <c r="G6680" i="3"/>
  <c r="G6680" i="3" a="1"/>
  <c r="G6679" i="3"/>
  <c r="G6679" i="3" a="1"/>
  <c r="G6678" i="3" a="1"/>
  <c r="G6678" i="3" s="1"/>
  <c r="G6677" i="3" a="1"/>
  <c r="G6677" i="3" s="1"/>
  <c r="G6676" i="3"/>
  <c r="G6676" i="3" a="1"/>
  <c r="G6675" i="3" a="1"/>
  <c r="G6675" i="3" s="1"/>
  <c r="G6674" i="3"/>
  <c r="G6674" i="3" a="1"/>
  <c r="G6673" i="3"/>
  <c r="G6673" i="3" a="1"/>
  <c r="G6672" i="3" a="1"/>
  <c r="G6672" i="3" s="1"/>
  <c r="G6671" i="3" a="1"/>
  <c r="G6671" i="3" s="1"/>
  <c r="G6670" i="3" a="1"/>
  <c r="G6670" i="3" s="1"/>
  <c r="G6669" i="3"/>
  <c r="G6669" i="3" a="1"/>
  <c r="G6668" i="3" a="1"/>
  <c r="G6668" i="3" s="1"/>
  <c r="G6667" i="3" a="1"/>
  <c r="G6667" i="3" s="1"/>
  <c r="G6666" i="3"/>
  <c r="G6666" i="3" a="1"/>
  <c r="G6665" i="3" a="1"/>
  <c r="G6665" i="3" s="1"/>
  <c r="G6664" i="3" a="1"/>
  <c r="G6664" i="3" s="1"/>
  <c r="G6663" i="3" a="1"/>
  <c r="G6663" i="3" s="1"/>
  <c r="G6662" i="3"/>
  <c r="G6662" i="3" a="1"/>
  <c r="G6661" i="3"/>
  <c r="G6661" i="3" a="1"/>
  <c r="G6660" i="3"/>
  <c r="G6660" i="3" a="1"/>
  <c r="G6659" i="3" a="1"/>
  <c r="G6659" i="3" s="1"/>
  <c r="G6658" i="3" a="1"/>
  <c r="G6658" i="3" s="1"/>
  <c r="G6657" i="3"/>
  <c r="G6657" i="3" a="1"/>
  <c r="G6656" i="3" a="1"/>
  <c r="G6656" i="3" s="1"/>
  <c r="G6655" i="3"/>
  <c r="G6655" i="3" a="1"/>
  <c r="G6654" i="3"/>
  <c r="G6654" i="3" a="1"/>
  <c r="G6653" i="3" a="1"/>
  <c r="G6653" i="3" s="1"/>
  <c r="G6652" i="3" a="1"/>
  <c r="G6652" i="3" s="1"/>
  <c r="G6651" i="3" a="1"/>
  <c r="G6651" i="3" s="1"/>
  <c r="G6650" i="3" a="1"/>
  <c r="G6650" i="3" s="1"/>
  <c r="G6649" i="3" a="1"/>
  <c r="G6649" i="3" s="1"/>
  <c r="G6648" i="3" a="1"/>
  <c r="G6648" i="3" s="1"/>
  <c r="G6647" i="3"/>
  <c r="G6647" i="3" a="1"/>
  <c r="G6646" i="3" a="1"/>
  <c r="G6646" i="3" s="1"/>
  <c r="G6645" i="3" a="1"/>
  <c r="G6645" i="3" s="1"/>
  <c r="G6644" i="3" a="1"/>
  <c r="G6644" i="3" s="1"/>
  <c r="G6643" i="3"/>
  <c r="G6643" i="3" a="1"/>
  <c r="G6642" i="3"/>
  <c r="G6642" i="3" a="1"/>
  <c r="G6641" i="3" a="1"/>
  <c r="G6641" i="3" s="1"/>
  <c r="G6640" i="3"/>
  <c r="G6640" i="3" a="1"/>
  <c r="G6639" i="3" a="1"/>
  <c r="G6639" i="3" s="1"/>
  <c r="G6638" i="3"/>
  <c r="G6638" i="3" a="1"/>
  <c r="G6637" i="3" a="1"/>
  <c r="G6637" i="3" s="1"/>
  <c r="G6636" i="3"/>
  <c r="G6636" i="3" a="1"/>
  <c r="G6635" i="3"/>
  <c r="G6635" i="3" a="1"/>
  <c r="G6634" i="3" a="1"/>
  <c r="G6634" i="3" s="1"/>
  <c r="G6633" i="3" a="1"/>
  <c r="G6633" i="3" s="1"/>
  <c r="G6632" i="3" a="1"/>
  <c r="G6632" i="3" s="1"/>
  <c r="G6631" i="3"/>
  <c r="G6631" i="3" a="1"/>
  <c r="G6630" i="3" a="1"/>
  <c r="G6630" i="3" s="1"/>
  <c r="G6629" i="3" a="1"/>
  <c r="G6629" i="3" s="1"/>
  <c r="G6628" i="3"/>
  <c r="G6628" i="3" a="1"/>
  <c r="G6627" i="3" a="1"/>
  <c r="G6627" i="3" s="1"/>
  <c r="G6626" i="3" a="1"/>
  <c r="G6626" i="3" s="1"/>
  <c r="G6625" i="3" a="1"/>
  <c r="G6625" i="3" s="1"/>
  <c r="G6624" i="3"/>
  <c r="G6624" i="3" a="1"/>
  <c r="G6623" i="3" a="1"/>
  <c r="G6623" i="3" s="1"/>
  <c r="G6622" i="3" a="1"/>
  <c r="G6622" i="3" s="1"/>
  <c r="G6621" i="3"/>
  <c r="G6621" i="3" a="1"/>
  <c r="G6620" i="3" a="1"/>
  <c r="G6620" i="3" s="1"/>
  <c r="G6619" i="3"/>
  <c r="G6619" i="3" a="1"/>
  <c r="G6618" i="3" a="1"/>
  <c r="G6618" i="3" s="1"/>
  <c r="G6617" i="3"/>
  <c r="G6617" i="3" a="1"/>
  <c r="G6616" i="3"/>
  <c r="G6616" i="3" a="1"/>
  <c r="G6615" i="3" a="1"/>
  <c r="G6615" i="3" s="1"/>
  <c r="G6614" i="3" a="1"/>
  <c r="G6614" i="3" s="1"/>
  <c r="G6613" i="3"/>
  <c r="G6613" i="3" a="1"/>
  <c r="G6612" i="3"/>
  <c r="G6612" i="3" a="1"/>
  <c r="G6611" i="3" a="1"/>
  <c r="G6611" i="3" s="1"/>
  <c r="G6610" i="3" a="1"/>
  <c r="G6610" i="3" s="1"/>
  <c r="G6609" i="3"/>
  <c r="G6609" i="3" a="1"/>
  <c r="G6608" i="3" a="1"/>
  <c r="G6608" i="3" s="1"/>
  <c r="G6607" i="3" a="1"/>
  <c r="G6607" i="3" s="1"/>
  <c r="G6606" i="3" a="1"/>
  <c r="G6606" i="3" s="1"/>
  <c r="G6605" i="3" a="1"/>
  <c r="G6605" i="3" s="1"/>
  <c r="G6604" i="3" a="1"/>
  <c r="G6604" i="3" s="1"/>
  <c r="G6603" i="3" a="1"/>
  <c r="G6603" i="3" s="1"/>
  <c r="G6602" i="3"/>
  <c r="G6602" i="3" a="1"/>
  <c r="G6601" i="3" a="1"/>
  <c r="G6601" i="3" s="1"/>
  <c r="G6600" i="3"/>
  <c r="G6600" i="3" a="1"/>
  <c r="G6599" i="3" a="1"/>
  <c r="G6599" i="3" s="1"/>
  <c r="G6598" i="3"/>
  <c r="G6598" i="3" a="1"/>
  <c r="G6597" i="3"/>
  <c r="G6597" i="3" a="1"/>
  <c r="G6596" i="3" a="1"/>
  <c r="G6596" i="3" s="1"/>
  <c r="G6595" i="3"/>
  <c r="G6595" i="3" a="1"/>
  <c r="G6594" i="3"/>
  <c r="G6594" i="3" a="1"/>
  <c r="G6593" i="3"/>
  <c r="G6593" i="3" a="1"/>
  <c r="G6592" i="3" a="1"/>
  <c r="G6592" i="3" s="1"/>
  <c r="G6591" i="3" a="1"/>
  <c r="G6591" i="3" s="1"/>
  <c r="G6590" i="3"/>
  <c r="G6590" i="3" a="1"/>
  <c r="G6589" i="3" a="1"/>
  <c r="G6589" i="3" s="1"/>
  <c r="G6588" i="3" a="1"/>
  <c r="G6588" i="3" s="1"/>
  <c r="G6587" i="3" a="1"/>
  <c r="G6587" i="3" s="1"/>
  <c r="G6586" i="3" a="1"/>
  <c r="G6586" i="3" s="1"/>
  <c r="G6585" i="3" a="1"/>
  <c r="G6585" i="3" s="1"/>
  <c r="G6584" i="3" a="1"/>
  <c r="G6584" i="3" s="1"/>
  <c r="G6583" i="3"/>
  <c r="G6583" i="3" a="1"/>
  <c r="G6582" i="3" a="1"/>
  <c r="G6582" i="3" s="1"/>
  <c r="G6581" i="3"/>
  <c r="G6581" i="3" a="1"/>
  <c r="G6580" i="3" a="1"/>
  <c r="G6580" i="3" s="1"/>
  <c r="G6579" i="3"/>
  <c r="G6579" i="3" a="1"/>
  <c r="G6578" i="3" a="1"/>
  <c r="G6578" i="3" s="1"/>
  <c r="G6577" i="3" a="1"/>
  <c r="G6577" i="3" s="1"/>
  <c r="G6576" i="3"/>
  <c r="G6576" i="3" a="1"/>
  <c r="G6575" i="3"/>
  <c r="G6575" i="3" a="1"/>
  <c r="G6574" i="3"/>
  <c r="G6574" i="3" a="1"/>
  <c r="G6573" i="3" a="1"/>
  <c r="G6573" i="3" s="1"/>
  <c r="G6572" i="3" a="1"/>
  <c r="G6572" i="3" s="1"/>
  <c r="G6571" i="3"/>
  <c r="G6571" i="3" a="1"/>
  <c r="G6570" i="3" a="1"/>
  <c r="G6570" i="3" s="1"/>
  <c r="G6569" i="3" a="1"/>
  <c r="G6569" i="3" s="1"/>
  <c r="G6568" i="3"/>
  <c r="G6568" i="3" a="1"/>
  <c r="G6567" i="3" a="1"/>
  <c r="G6567" i="3" s="1"/>
  <c r="G6566" i="3" a="1"/>
  <c r="G6566" i="3" s="1"/>
  <c r="G6565" i="3" a="1"/>
  <c r="G6565" i="3" s="1"/>
  <c r="G6564" i="3"/>
  <c r="G6564" i="3" a="1"/>
  <c r="G6563" i="3" a="1"/>
  <c r="G6563" i="3" s="1"/>
  <c r="G6562" i="3"/>
  <c r="G6562" i="3" a="1"/>
  <c r="G6561" i="3" a="1"/>
  <c r="G6561" i="3" s="1"/>
  <c r="G6560" i="3" a="1"/>
  <c r="G6560" i="3" s="1"/>
  <c r="G6559" i="3" a="1"/>
  <c r="G6559" i="3" s="1"/>
  <c r="G6558" i="3" a="1"/>
  <c r="G6558" i="3" s="1"/>
  <c r="G6557" i="3"/>
  <c r="G6557" i="3" a="1"/>
  <c r="G6556" i="3"/>
  <c r="G6556" i="3" a="1"/>
  <c r="G6555" i="3"/>
  <c r="G6555" i="3" a="1"/>
  <c r="G6554" i="3" a="1"/>
  <c r="G6554" i="3" s="1"/>
  <c r="G6553" i="3" a="1"/>
  <c r="G6553" i="3" s="1"/>
  <c r="G6552" i="3"/>
  <c r="G6552" i="3" a="1"/>
  <c r="G6551" i="3" a="1"/>
  <c r="G6551" i="3" s="1"/>
  <c r="G6550" i="3"/>
  <c r="G6550" i="3" a="1"/>
  <c r="G6549" i="3"/>
  <c r="G6549" i="3" a="1"/>
  <c r="G6548" i="3" a="1"/>
  <c r="G6548" i="3" s="1"/>
  <c r="G6547" i="3" a="1"/>
  <c r="G6547" i="3" s="1"/>
  <c r="G6546" i="3" a="1"/>
  <c r="G6546" i="3" s="1"/>
  <c r="G6545" i="3"/>
  <c r="G6545" i="3" a="1"/>
  <c r="G6544" i="3" a="1"/>
  <c r="G6544" i="3" s="1"/>
  <c r="G6543" i="3"/>
  <c r="G6543" i="3" a="1"/>
  <c r="G6542" i="3" a="1"/>
  <c r="G6542" i="3" s="1"/>
  <c r="G6541" i="3" a="1"/>
  <c r="G6541" i="3" s="1"/>
  <c r="G6540" i="3" a="1"/>
  <c r="G6540" i="3" s="1"/>
  <c r="G6539" i="3" a="1"/>
  <c r="G6539" i="3" s="1"/>
  <c r="G6538" i="3"/>
  <c r="G6538" i="3" a="1"/>
  <c r="G6537" i="3"/>
  <c r="G6537" i="3" a="1"/>
  <c r="G6536" i="3"/>
  <c r="G6536" i="3" a="1"/>
  <c r="G6535" i="3" a="1"/>
  <c r="G6535" i="3" s="1"/>
  <c r="G6534" i="3" a="1"/>
  <c r="G6534" i="3" s="1"/>
  <c r="G6533" i="3" a="1"/>
  <c r="G6533" i="3" s="1"/>
  <c r="G6532" i="3" a="1"/>
  <c r="G6532" i="3" s="1"/>
  <c r="G6531" i="3"/>
  <c r="G6531" i="3" a="1"/>
  <c r="G6530" i="3"/>
  <c r="G6530" i="3" a="1"/>
  <c r="G6529" i="3" a="1"/>
  <c r="G6529" i="3" s="1"/>
  <c r="G6528" i="3" a="1"/>
  <c r="G6528" i="3" s="1"/>
  <c r="G6527" i="3" a="1"/>
  <c r="G6527" i="3" s="1"/>
  <c r="G6526" i="3"/>
  <c r="G6526" i="3" a="1"/>
  <c r="G6525" i="3" a="1"/>
  <c r="G6525" i="3" s="1"/>
  <c r="G6524" i="3" a="1"/>
  <c r="G6524" i="3" s="1"/>
  <c r="G6523" i="3"/>
  <c r="G6523" i="3" a="1"/>
  <c r="G6522" i="3" a="1"/>
  <c r="G6522" i="3" s="1"/>
  <c r="G6521" i="3" a="1"/>
  <c r="G6521" i="3" s="1"/>
  <c r="G6520" i="3" a="1"/>
  <c r="G6520" i="3" s="1"/>
  <c r="G6519" i="3"/>
  <c r="G6519" i="3" a="1"/>
  <c r="G6518" i="3"/>
  <c r="G6518" i="3" a="1"/>
  <c r="G6517" i="3"/>
  <c r="G6517" i="3" a="1"/>
  <c r="G6516" i="3" a="1"/>
  <c r="G6516" i="3" s="1"/>
  <c r="G6515" i="3" a="1"/>
  <c r="G6515" i="3" s="1"/>
  <c r="G6514" i="3"/>
  <c r="G6514" i="3" a="1"/>
  <c r="G6513" i="3" a="1"/>
  <c r="G6513" i="3" s="1"/>
  <c r="G6512" i="3"/>
  <c r="G6512" i="3" a="1"/>
  <c r="G6511" i="3"/>
  <c r="G6511" i="3" a="1"/>
  <c r="G6510" i="3" a="1"/>
  <c r="G6510" i="3" s="1"/>
  <c r="G6509" i="3" a="1"/>
  <c r="G6509" i="3" s="1"/>
  <c r="G6508" i="3" a="1"/>
  <c r="G6508" i="3" s="1"/>
  <c r="G6507" i="3"/>
  <c r="G6507" i="3" a="1"/>
  <c r="G6506" i="3" a="1"/>
  <c r="G6506" i="3" s="1"/>
  <c r="G6505" i="3"/>
  <c r="G6505" i="3" a="1"/>
  <c r="G6504" i="3"/>
  <c r="G6504" i="3" a="1"/>
  <c r="G6503" i="3" a="1"/>
  <c r="G6503" i="3" s="1"/>
  <c r="G6502" i="3" a="1"/>
  <c r="G6502" i="3" s="1"/>
  <c r="G6501" i="3" a="1"/>
  <c r="G6501" i="3" s="1"/>
  <c r="G6500" i="3"/>
  <c r="G6500" i="3" a="1"/>
  <c r="G6499" i="3"/>
  <c r="G6499" i="3" a="1"/>
  <c r="G6498" i="3"/>
  <c r="G6498" i="3" a="1"/>
  <c r="G6497" i="3" a="1"/>
  <c r="G6497" i="3" s="1"/>
  <c r="G6496" i="3" a="1"/>
  <c r="G6496" i="3" s="1"/>
  <c r="G6495" i="3"/>
  <c r="G6495" i="3" a="1"/>
  <c r="G6494" i="3" a="1"/>
  <c r="G6494" i="3" s="1"/>
  <c r="G6493" i="3"/>
  <c r="G6493" i="3" a="1"/>
  <c r="G6492" i="3"/>
  <c r="G6492" i="3" a="1"/>
  <c r="G6491" i="3" a="1"/>
  <c r="G6491" i="3" s="1"/>
  <c r="G6490" i="3" a="1"/>
  <c r="G6490" i="3" s="1"/>
  <c r="G6489" i="3" a="1"/>
  <c r="G6489" i="3" s="1"/>
  <c r="G6488" i="3" a="1"/>
  <c r="G6488" i="3" s="1"/>
  <c r="G6487" i="3" a="1"/>
  <c r="G6487" i="3" s="1"/>
  <c r="G6486" i="3" a="1"/>
  <c r="G6486" i="3" s="1"/>
  <c r="G6485" i="3"/>
  <c r="G6485" i="3" a="1"/>
  <c r="G6484" i="3" a="1"/>
  <c r="G6484" i="3" s="1"/>
  <c r="G6483" i="3" a="1"/>
  <c r="G6483" i="3" s="1"/>
  <c r="G6482" i="3" a="1"/>
  <c r="G6482" i="3" s="1"/>
  <c r="G6481" i="3"/>
  <c r="G6481" i="3" a="1"/>
  <c r="G6480" i="3"/>
  <c r="G6480" i="3" a="1"/>
  <c r="G6479" i="3" a="1"/>
  <c r="G6479" i="3" s="1"/>
  <c r="G6478" i="3"/>
  <c r="G6478" i="3" a="1"/>
  <c r="G6477" i="3" a="1"/>
  <c r="G6477" i="3" s="1"/>
  <c r="G6476" i="3"/>
  <c r="G6476" i="3" a="1"/>
  <c r="G6475" i="3"/>
  <c r="G6475" i="3" a="1"/>
  <c r="G6474" i="3"/>
  <c r="G6474" i="3" a="1"/>
  <c r="G6473" i="3"/>
  <c r="G6473" i="3" a="1"/>
  <c r="G6472" i="3" a="1"/>
  <c r="G6472" i="3" s="1"/>
  <c r="G6471" i="3" a="1"/>
  <c r="G6471" i="3" s="1"/>
  <c r="G6470" i="3" a="1"/>
  <c r="G6470" i="3" s="1"/>
  <c r="G6469" i="3"/>
  <c r="G6469" i="3" a="1"/>
  <c r="G6468" i="3" a="1"/>
  <c r="G6468" i="3" s="1"/>
  <c r="G6467" i="3" a="1"/>
  <c r="G6467" i="3" s="1"/>
  <c r="G6466" i="3"/>
  <c r="G6466" i="3" a="1"/>
  <c r="G6465" i="3" a="1"/>
  <c r="G6465" i="3" s="1"/>
  <c r="G6464" i="3" a="1"/>
  <c r="G6464" i="3" s="1"/>
  <c r="G6463" i="3" a="1"/>
  <c r="G6463" i="3" s="1"/>
  <c r="G6462" i="3"/>
  <c r="G6462" i="3" a="1"/>
  <c r="G6461" i="3" a="1"/>
  <c r="G6461" i="3" s="1"/>
  <c r="G6460" i="3" a="1"/>
  <c r="G6460" i="3" s="1"/>
  <c r="G6459" i="3"/>
  <c r="G6459" i="3" a="1"/>
  <c r="G6458" i="3" a="1"/>
  <c r="G6458" i="3" s="1"/>
  <c r="G6457" i="3"/>
  <c r="G6457" i="3" a="1"/>
  <c r="G6456" i="3"/>
  <c r="G6456" i="3" a="1"/>
  <c r="G6455" i="3"/>
  <c r="G6455" i="3" a="1"/>
  <c r="G6454" i="3"/>
  <c r="G6454" i="3" a="1"/>
  <c r="G6453" i="3"/>
  <c r="G6453" i="3" a="1"/>
  <c r="G6452" i="3" a="1"/>
  <c r="G6452" i="3" s="1"/>
  <c r="G6451" i="3"/>
  <c r="G6451" i="3" a="1"/>
  <c r="G6450" i="3"/>
  <c r="G6450" i="3" a="1"/>
  <c r="G6449" i="3" a="1"/>
  <c r="G6449" i="3" s="1"/>
  <c r="G6448" i="3" a="1"/>
  <c r="G6448" i="3" s="1"/>
  <c r="G6447" i="3"/>
  <c r="G6447" i="3" a="1"/>
  <c r="G6446" i="3" a="1"/>
  <c r="G6446" i="3" s="1"/>
  <c r="G6445" i="3" a="1"/>
  <c r="G6445" i="3" s="1"/>
  <c r="G6444" i="3" a="1"/>
  <c r="G6444" i="3" s="1"/>
  <c r="G6443" i="3" a="1"/>
  <c r="G6443" i="3" s="1"/>
  <c r="G6442" i="3" a="1"/>
  <c r="G6442" i="3" s="1"/>
  <c r="G6441" i="3" a="1"/>
  <c r="G6441" i="3" s="1"/>
  <c r="G6440" i="3"/>
  <c r="G6440" i="3" a="1"/>
  <c r="G6439" i="3" a="1"/>
  <c r="G6439" i="3" s="1"/>
  <c r="G6438" i="3"/>
  <c r="G6438" i="3" a="1"/>
  <c r="G6437" i="3"/>
  <c r="G6437" i="3" a="1"/>
  <c r="G6436" i="3"/>
  <c r="G6436" i="3" a="1"/>
  <c r="G6435" i="3"/>
  <c r="G6435" i="3" a="1"/>
  <c r="G6434" i="3" a="1"/>
  <c r="G6434" i="3" s="1"/>
  <c r="G6433" i="3"/>
  <c r="G6433" i="3" a="1"/>
  <c r="G6432" i="3"/>
  <c r="G6432" i="3" a="1"/>
  <c r="G6431" i="3"/>
  <c r="G6431" i="3" a="1"/>
  <c r="G6430" i="3"/>
  <c r="G6430" i="3" a="1"/>
  <c r="G6429" i="3"/>
  <c r="G6429" i="3" a="1"/>
  <c r="G6428" i="3"/>
  <c r="G6428" i="3" a="1"/>
  <c r="G6427" i="3" a="1"/>
  <c r="G6427" i="3" s="1"/>
  <c r="G6426" i="3" a="1"/>
  <c r="G6426" i="3" s="1"/>
  <c r="G6425" i="3" a="1"/>
  <c r="G6425" i="3" s="1"/>
  <c r="G6424" i="3"/>
  <c r="G6424" i="3" a="1"/>
  <c r="G6423" i="3" a="1"/>
  <c r="G6423" i="3" s="1"/>
  <c r="G6422" i="3" a="1"/>
  <c r="G6422" i="3" s="1"/>
  <c r="G6421" i="3"/>
  <c r="G6421" i="3" a="1"/>
  <c r="G6420" i="3" a="1"/>
  <c r="G6420" i="3" s="1"/>
  <c r="G6419" i="3"/>
  <c r="G6419" i="3" a="1"/>
  <c r="G6418" i="3"/>
  <c r="G6418" i="3" a="1"/>
  <c r="G6417" i="3"/>
  <c r="G6417" i="3" a="1"/>
  <c r="G6416" i="3" a="1"/>
  <c r="G6416" i="3" s="1"/>
  <c r="G6415" i="3" a="1"/>
  <c r="G6415" i="3" s="1"/>
  <c r="G6414" i="3"/>
  <c r="G6414" i="3" a="1"/>
  <c r="G6413" i="3"/>
  <c r="G6413" i="3" a="1"/>
  <c r="G6412" i="3"/>
  <c r="G6412" i="3" a="1"/>
  <c r="G6411" i="3"/>
  <c r="G6411" i="3" a="1"/>
  <c r="G6410" i="3" a="1"/>
  <c r="G6410" i="3" s="1"/>
  <c r="G6409" i="3"/>
  <c r="G6409" i="3" a="1"/>
  <c r="G6408" i="3" a="1"/>
  <c r="G6408" i="3" s="1"/>
  <c r="G6407" i="3" a="1"/>
  <c r="G6407" i="3" s="1"/>
  <c r="G6406" i="3"/>
  <c r="G6406" i="3" a="1"/>
  <c r="G6405" i="3" a="1"/>
  <c r="G6405" i="3" s="1"/>
  <c r="G6404" i="3" a="1"/>
  <c r="G6404" i="3" s="1"/>
  <c r="G6403" i="3" a="1"/>
  <c r="G6403" i="3" s="1"/>
  <c r="G6402" i="3"/>
  <c r="G6402" i="3" a="1"/>
  <c r="G6401" i="3" a="1"/>
  <c r="G6401" i="3" s="1"/>
  <c r="G6400" i="3"/>
  <c r="G6400" i="3" a="1"/>
  <c r="G6399" i="3"/>
  <c r="G6399" i="3" a="1"/>
  <c r="G6398" i="3" a="1"/>
  <c r="G6398" i="3" s="1"/>
  <c r="G6397" i="3" a="1"/>
  <c r="G6397" i="3" s="1"/>
  <c r="G6396" i="3" a="1"/>
  <c r="G6396" i="3" s="1"/>
  <c r="G6395" i="3"/>
  <c r="G6395" i="3" a="1"/>
  <c r="G6394" i="3"/>
  <c r="G6394" i="3" a="1"/>
  <c r="G6393" i="3"/>
  <c r="G6393" i="3" a="1"/>
  <c r="G6392" i="3"/>
  <c r="G6392" i="3" a="1"/>
  <c r="G6391" i="3" a="1"/>
  <c r="G6391" i="3" s="1"/>
  <c r="G6390" i="3"/>
  <c r="G6390" i="3" a="1"/>
  <c r="G6389" i="3" a="1"/>
  <c r="G6389" i="3" s="1"/>
  <c r="G6388" i="3"/>
  <c r="G6388" i="3" a="1"/>
  <c r="G6387" i="3"/>
  <c r="G6387" i="3" a="1"/>
  <c r="G6386" i="3"/>
  <c r="G6386" i="3" a="1"/>
  <c r="G6385" i="3" a="1"/>
  <c r="G6385" i="3" s="1"/>
  <c r="G6384" i="3" a="1"/>
  <c r="G6384" i="3" s="1"/>
  <c r="G6383" i="3"/>
  <c r="G6383" i="3" a="1"/>
  <c r="G6382" i="3" a="1"/>
  <c r="G6382" i="3" s="1"/>
  <c r="G6381" i="3"/>
  <c r="G6381" i="3" a="1"/>
  <c r="G6380" i="3" a="1"/>
  <c r="G6380" i="3" s="1"/>
  <c r="G6379" i="3" a="1"/>
  <c r="G6379" i="3" s="1"/>
  <c r="G6378" i="3" a="1"/>
  <c r="G6378" i="3" s="1"/>
  <c r="G6377" i="3" a="1"/>
  <c r="G6377" i="3" s="1"/>
  <c r="G6376" i="3"/>
  <c r="G6376" i="3" a="1"/>
  <c r="G6375" i="3"/>
  <c r="G6375" i="3" a="1"/>
  <c r="G6374" i="3"/>
  <c r="G6374" i="3" a="1"/>
  <c r="G6373" i="3"/>
  <c r="G6373" i="3" a="1"/>
  <c r="G6372" i="3"/>
  <c r="G6372" i="3" a="1"/>
  <c r="G6371" i="3" a="1"/>
  <c r="G6371" i="3" s="1"/>
  <c r="G6370" i="3"/>
  <c r="G6370" i="3" a="1"/>
  <c r="G6369" i="3"/>
  <c r="G6369" i="3" a="1"/>
  <c r="G6368" i="3"/>
  <c r="G6368" i="3" a="1"/>
  <c r="G6367" i="3" a="1"/>
  <c r="G6367" i="3" s="1"/>
  <c r="G6366" i="3" a="1"/>
  <c r="G6366" i="3" s="1"/>
  <c r="G6365" i="3" a="1"/>
  <c r="G6365" i="3" s="1"/>
  <c r="G6364" i="3"/>
  <c r="G6364" i="3" a="1"/>
  <c r="G6363" i="3" a="1"/>
  <c r="G6363" i="3" s="1"/>
  <c r="G6362" i="3" a="1"/>
  <c r="G6362" i="3" s="1"/>
  <c r="G6361" i="3"/>
  <c r="G6361" i="3" a="1"/>
  <c r="G6360" i="3" a="1"/>
  <c r="G6360" i="3" s="1"/>
  <c r="G6359" i="3" a="1"/>
  <c r="G6359" i="3" s="1"/>
  <c r="G6358" i="3" a="1"/>
  <c r="G6358" i="3" s="1"/>
  <c r="G6357" i="3"/>
  <c r="G6357" i="3" a="1"/>
  <c r="G6356" i="3"/>
  <c r="G6356" i="3" a="1"/>
  <c r="G6355" i="3"/>
  <c r="G6355" i="3" a="1"/>
  <c r="G6354" i="3"/>
  <c r="G6354" i="3" a="1"/>
  <c r="G6353" i="3" a="1"/>
  <c r="G6353" i="3" s="1"/>
  <c r="G6352" i="3"/>
  <c r="G6352" i="3" a="1"/>
  <c r="G6351" i="3"/>
  <c r="G6351" i="3" a="1"/>
  <c r="G6350" i="3"/>
  <c r="G6350" i="3" a="1"/>
  <c r="G6349" i="3"/>
  <c r="G6349" i="3" a="1"/>
  <c r="G6348" i="3"/>
  <c r="G6348" i="3" a="1"/>
  <c r="G6347" i="3" a="1"/>
  <c r="G6347" i="3" s="1"/>
  <c r="G6346" i="3" a="1"/>
  <c r="G6346" i="3" s="1"/>
  <c r="G6345" i="3"/>
  <c r="G6345" i="3" a="1"/>
  <c r="G6344" i="3" a="1"/>
  <c r="G6344" i="3" s="1"/>
  <c r="G6343" i="3" a="1"/>
  <c r="G6343" i="3" s="1"/>
  <c r="G6342" i="3"/>
  <c r="G6342" i="3" a="1"/>
  <c r="G6341" i="3" a="1"/>
  <c r="G6341" i="3" s="1"/>
  <c r="G6340" i="3" a="1"/>
  <c r="G6340" i="3" s="1"/>
  <c r="G6339" i="3"/>
  <c r="G6339" i="3" a="1"/>
  <c r="G6338" i="3"/>
  <c r="G6338" i="3" a="1"/>
  <c r="G6337" i="3"/>
  <c r="G6337" i="3" a="1"/>
  <c r="G6336" i="3"/>
  <c r="G6336" i="3" a="1"/>
  <c r="G6335" i="3" a="1"/>
  <c r="G6335" i="3" s="1"/>
  <c r="G6334" i="3" a="1"/>
  <c r="G6334" i="3" s="1"/>
  <c r="G6333" i="3" a="1"/>
  <c r="G6333" i="3" s="1"/>
  <c r="G6332" i="3"/>
  <c r="G6332" i="3" a="1"/>
  <c r="G6331" i="3"/>
  <c r="G6331" i="3" a="1"/>
  <c r="G6330" i="3" a="1"/>
  <c r="G6330" i="3" s="1"/>
  <c r="G6329" i="3" a="1"/>
  <c r="G6329" i="3" s="1"/>
  <c r="G6328" i="3" a="1"/>
  <c r="G6328" i="3" s="1"/>
  <c r="G6327" i="3" a="1"/>
  <c r="G6327" i="3" s="1"/>
  <c r="G6326" i="3" a="1"/>
  <c r="G6326" i="3" s="1"/>
  <c r="G6325" i="3" a="1"/>
  <c r="G6325" i="3" s="1"/>
  <c r="G6324" i="3" a="1"/>
  <c r="G6324" i="3" s="1"/>
  <c r="G6323" i="3"/>
  <c r="G6323" i="3" a="1"/>
  <c r="G6322" i="3" a="1"/>
  <c r="G6322" i="3" s="1"/>
  <c r="G6321" i="3" a="1"/>
  <c r="G6321" i="3" s="1"/>
  <c r="G6320" i="3"/>
  <c r="G6320" i="3" a="1"/>
  <c r="G6319" i="3"/>
  <c r="G6319" i="3" a="1"/>
  <c r="G6318" i="3"/>
  <c r="G6318" i="3" a="1"/>
  <c r="G6317" i="3" a="1"/>
  <c r="G6317" i="3" s="1"/>
  <c r="G6316" i="3"/>
  <c r="G6316" i="3" a="1"/>
  <c r="G6315" i="3" a="1"/>
  <c r="G6315" i="3" s="1"/>
  <c r="G6314" i="3"/>
  <c r="G6314" i="3" a="1"/>
  <c r="G6313" i="3"/>
  <c r="G6313" i="3" a="1"/>
  <c r="G6312" i="3"/>
  <c r="G6312" i="3" a="1"/>
  <c r="G6311" i="3" a="1"/>
  <c r="G6311" i="3" s="1"/>
  <c r="G6310" i="3"/>
  <c r="G6310" i="3" a="1"/>
  <c r="G6309" i="3" a="1"/>
  <c r="G6309" i="3" s="1"/>
  <c r="G6308" i="3" a="1"/>
  <c r="G6308" i="3" s="1"/>
  <c r="G6307" i="3" a="1"/>
  <c r="G6307" i="3" s="1"/>
  <c r="G6306" i="3"/>
  <c r="G6306" i="3" a="1"/>
  <c r="G6305" i="3" a="1"/>
  <c r="G6305" i="3" s="1"/>
  <c r="G6304" i="3" a="1"/>
  <c r="G6304" i="3" s="1"/>
  <c r="G6303" i="3" a="1"/>
  <c r="G6303" i="3" s="1"/>
  <c r="G6302" i="3" a="1"/>
  <c r="G6302" i="3" s="1"/>
  <c r="G6301" i="3" a="1"/>
  <c r="G6301" i="3" s="1"/>
  <c r="G6300" i="3"/>
  <c r="G6300" i="3" a="1"/>
  <c r="G6299" i="3" a="1"/>
  <c r="G6299" i="3" s="1"/>
  <c r="G6298" i="3" a="1"/>
  <c r="G6298" i="3" s="1"/>
  <c r="G6297" i="3"/>
  <c r="G6297" i="3" a="1"/>
  <c r="G6296" i="3" a="1"/>
  <c r="G6296" i="3" s="1"/>
  <c r="G6295" i="3" a="1"/>
  <c r="G6295" i="3" s="1"/>
  <c r="G6294" i="3"/>
  <c r="G6294" i="3" a="1"/>
  <c r="G6293" i="3"/>
  <c r="G6293" i="3" a="1"/>
  <c r="G6292" i="3" a="1"/>
  <c r="G6292" i="3" s="1"/>
  <c r="G6291" i="3"/>
  <c r="G6291" i="3" a="1"/>
  <c r="G6290" i="3" a="1"/>
  <c r="G6290" i="3" s="1"/>
  <c r="G6289" i="3"/>
  <c r="G6289" i="3" a="1"/>
  <c r="G6288" i="3" a="1"/>
  <c r="G6288" i="3" s="1"/>
  <c r="G6287" i="3" a="1"/>
  <c r="G6287" i="3" s="1"/>
  <c r="G6286" i="3"/>
  <c r="G6286" i="3" a="1"/>
  <c r="G6285" i="3" a="1"/>
  <c r="G6285" i="3" s="1"/>
  <c r="G6284" i="3" a="1"/>
  <c r="G6284" i="3" s="1"/>
  <c r="G6283" i="3" a="1"/>
  <c r="G6283" i="3" s="1"/>
  <c r="G6282" i="3"/>
  <c r="G6282" i="3" a="1"/>
  <c r="G6281" i="3" a="1"/>
  <c r="G6281" i="3" s="1"/>
  <c r="G6280" i="3" a="1"/>
  <c r="G6280" i="3" s="1"/>
  <c r="G6279" i="3" a="1"/>
  <c r="G6279" i="3" s="1"/>
  <c r="G6278" i="3"/>
  <c r="G6278" i="3" a="1"/>
  <c r="G6277" i="3" a="1"/>
  <c r="G6277" i="3" s="1"/>
  <c r="G6276" i="3" a="1"/>
  <c r="G6276" i="3" s="1"/>
  <c r="G6275" i="3"/>
  <c r="G6275" i="3" a="1"/>
  <c r="G6274" i="3"/>
  <c r="G6274" i="3" a="1"/>
  <c r="G6273" i="3" a="1"/>
  <c r="G6273" i="3" s="1"/>
  <c r="G6272" i="3" a="1"/>
  <c r="G6272" i="3" s="1"/>
  <c r="G6271" i="3"/>
  <c r="G6271" i="3" a="1"/>
  <c r="G6270" i="3"/>
  <c r="G6270" i="3" a="1"/>
  <c r="G6269" i="3"/>
  <c r="G6269" i="3" a="1"/>
  <c r="G6268" i="3" a="1"/>
  <c r="G6268" i="3" s="1"/>
  <c r="G6267" i="3" a="1"/>
  <c r="G6267" i="3" s="1"/>
  <c r="G6266" i="3" a="1"/>
  <c r="G6266" i="3" s="1"/>
  <c r="G6265" i="3" a="1"/>
  <c r="G6265" i="3" s="1"/>
  <c r="G6264" i="3" a="1"/>
  <c r="G6264" i="3" s="1"/>
  <c r="G6263" i="3" a="1"/>
  <c r="G6263" i="3" s="1"/>
  <c r="G6262" i="3" a="1"/>
  <c r="G6262" i="3" s="1"/>
  <c r="G6261" i="3" a="1"/>
  <c r="G6261" i="3" s="1"/>
  <c r="G6260" i="3" a="1"/>
  <c r="G6260" i="3" s="1"/>
  <c r="G6259" i="3"/>
  <c r="G6259" i="3" a="1"/>
  <c r="G6258" i="3" a="1"/>
  <c r="G6258" i="3" s="1"/>
  <c r="G6257" i="3" a="1"/>
  <c r="G6257" i="3" s="1"/>
  <c r="G6256" i="3" a="1"/>
  <c r="G6256" i="3" s="1"/>
  <c r="G6255" i="3"/>
  <c r="G6255" i="3" a="1"/>
  <c r="G6254" i="3" a="1"/>
  <c r="G6254" i="3" s="1"/>
  <c r="G6253" i="3"/>
  <c r="G6253" i="3" a="1"/>
  <c r="G6252" i="3" a="1"/>
  <c r="G6252" i="3" s="1"/>
  <c r="G6251" i="3"/>
  <c r="G6251" i="3" a="1"/>
  <c r="G6250" i="3"/>
  <c r="G6250" i="3" a="1"/>
  <c r="G6249" i="3" a="1"/>
  <c r="G6249" i="3" s="1"/>
  <c r="G6248" i="3" a="1"/>
  <c r="G6248" i="3" s="1"/>
  <c r="G6247" i="3" a="1"/>
  <c r="G6247" i="3" s="1"/>
  <c r="G6246" i="3" a="1"/>
  <c r="G6246" i="3" s="1"/>
  <c r="G6245" i="3" a="1"/>
  <c r="G6245" i="3" s="1"/>
  <c r="G6244" i="3"/>
  <c r="G6244" i="3" a="1"/>
  <c r="G6243" i="3" a="1"/>
  <c r="G6243" i="3" s="1"/>
  <c r="G6242" i="3" a="1"/>
  <c r="G6242" i="3" s="1"/>
  <c r="G6241" i="3" a="1"/>
  <c r="G6241" i="3" s="1"/>
  <c r="G6240" i="3"/>
  <c r="G6240" i="3" a="1"/>
  <c r="G6239" i="3" a="1"/>
  <c r="G6239" i="3" s="1"/>
  <c r="G6238" i="3" a="1"/>
  <c r="G6238" i="3" s="1"/>
  <c r="G6237" i="3"/>
  <c r="G6237" i="3" a="1"/>
  <c r="G6236" i="3" a="1"/>
  <c r="G6236" i="3" s="1"/>
  <c r="G6235" i="3" a="1"/>
  <c r="G6235" i="3" s="1"/>
  <c r="G6234" i="3" a="1"/>
  <c r="G6234" i="3" s="1"/>
  <c r="G6233" i="3"/>
  <c r="G6233" i="3" a="1"/>
  <c r="G6232" i="3"/>
  <c r="G6232" i="3" a="1"/>
  <c r="G6231" i="3" a="1"/>
  <c r="G6231" i="3" s="1"/>
  <c r="G6230" i="3"/>
  <c r="G6230" i="3" a="1"/>
  <c r="G6229" i="3"/>
  <c r="G6229" i="3" a="1"/>
  <c r="G6228" i="3" a="1"/>
  <c r="G6228" i="3" s="1"/>
  <c r="G6227" i="3" a="1"/>
  <c r="G6227" i="3" s="1"/>
  <c r="G6226" i="3"/>
  <c r="G6226" i="3" a="1"/>
  <c r="G6225" i="3"/>
  <c r="G6225" i="3" a="1"/>
  <c r="G6224" i="3"/>
  <c r="G6224" i="3" a="1"/>
  <c r="G6223" i="3" a="1"/>
  <c r="G6223" i="3" s="1"/>
  <c r="G6222" i="3" a="1"/>
  <c r="G6222" i="3" s="1"/>
  <c r="G6221" i="3"/>
  <c r="G6221" i="3" a="1"/>
  <c r="G6220" i="3" a="1"/>
  <c r="G6220" i="3" s="1"/>
  <c r="G6219" i="3"/>
  <c r="G6219" i="3" a="1"/>
  <c r="G6218" i="3" a="1"/>
  <c r="G6218" i="3" s="1"/>
  <c r="G6217" i="3" a="1"/>
  <c r="G6217" i="3" s="1"/>
  <c r="G6216" i="3" a="1"/>
  <c r="G6216" i="3" s="1"/>
  <c r="G6215" i="3" a="1"/>
  <c r="G6215" i="3" s="1"/>
  <c r="G6214" i="3" a="1"/>
  <c r="G6214" i="3" s="1"/>
  <c r="G6213" i="3"/>
  <c r="G6213" i="3" a="1"/>
  <c r="G6212" i="3" a="1"/>
  <c r="G6212" i="3" s="1"/>
  <c r="G6211" i="3"/>
  <c r="G6211" i="3" a="1"/>
  <c r="G6210" i="3"/>
  <c r="G6210" i="3" a="1"/>
  <c r="G6209" i="3" a="1"/>
  <c r="G6209" i="3" s="1"/>
  <c r="G6208" i="3" a="1"/>
  <c r="G6208" i="3" s="1"/>
  <c r="G6207" i="3"/>
  <c r="G6207" i="3" a="1"/>
  <c r="G6206" i="3"/>
  <c r="G6206" i="3" a="1"/>
  <c r="G6205" i="3"/>
  <c r="G6205" i="3" a="1"/>
  <c r="G6204" i="3"/>
  <c r="G6204" i="3" a="1"/>
  <c r="G6203" i="3" a="1"/>
  <c r="G6203" i="3" s="1"/>
  <c r="G6202" i="3" a="1"/>
  <c r="G6202" i="3" s="1"/>
  <c r="G6201" i="3" a="1"/>
  <c r="G6201" i="3" s="1"/>
  <c r="G6200" i="3" a="1"/>
  <c r="G6200" i="3" s="1"/>
  <c r="G6199" i="3" a="1"/>
  <c r="G6199" i="3" s="1"/>
  <c r="G6198" i="3" a="1"/>
  <c r="G6198" i="3" s="1"/>
  <c r="G6197" i="3"/>
  <c r="G6197" i="3" a="1"/>
  <c r="G6196" i="3"/>
  <c r="G6196" i="3" a="1"/>
  <c r="G6195" i="3"/>
  <c r="G6195" i="3" a="1"/>
  <c r="G6194" i="3"/>
  <c r="G6194" i="3" a="1"/>
  <c r="G6193" i="3" a="1"/>
  <c r="G6193" i="3" s="1"/>
  <c r="G6192" i="3"/>
  <c r="G6192" i="3" a="1"/>
  <c r="G6191" i="3" a="1"/>
  <c r="G6191" i="3" s="1"/>
  <c r="G6190" i="3" a="1"/>
  <c r="G6190" i="3" s="1"/>
  <c r="G6189" i="3"/>
  <c r="G6189" i="3" a="1"/>
  <c r="G6188" i="3" a="1"/>
  <c r="G6188" i="3" s="1"/>
  <c r="G6187" i="3" a="1"/>
  <c r="G6187" i="3" s="1"/>
  <c r="G6186" i="3" a="1"/>
  <c r="G6186" i="3" s="1"/>
  <c r="G6185" i="3" a="1"/>
  <c r="G6185" i="3" s="1"/>
  <c r="G6184" i="3" a="1"/>
  <c r="G6184" i="3" s="1"/>
  <c r="G6183" i="3" a="1"/>
  <c r="G6183" i="3" s="1"/>
  <c r="G6182" i="3" a="1"/>
  <c r="G6182" i="3" s="1"/>
  <c r="G6181" i="3"/>
  <c r="G6181" i="3" a="1"/>
  <c r="G6180" i="3" a="1"/>
  <c r="G6180" i="3" s="1"/>
  <c r="G6179" i="3" a="1"/>
  <c r="G6179" i="3" s="1"/>
  <c r="G6178" i="3"/>
  <c r="G6178" i="3" a="1"/>
  <c r="G6177" i="3"/>
  <c r="G6177" i="3" a="1"/>
  <c r="G6176" i="3"/>
  <c r="G6176" i="3" a="1"/>
  <c r="G6175" i="3" a="1"/>
  <c r="G6175" i="3" s="1"/>
  <c r="G6174" i="3"/>
  <c r="G6174" i="3" a="1"/>
  <c r="G6173" i="3" a="1"/>
  <c r="G6173" i="3" s="1"/>
  <c r="G6172" i="3" a="1"/>
  <c r="G6172" i="3" s="1"/>
  <c r="G6171" i="3"/>
  <c r="G6171" i="3" a="1"/>
  <c r="G6170" i="3"/>
  <c r="G6170" i="3" a="1"/>
  <c r="G6169" i="3" a="1"/>
  <c r="G6169" i="3" s="1"/>
  <c r="G6168" i="3" a="1"/>
  <c r="G6168" i="3" s="1"/>
  <c r="G6167" i="3" a="1"/>
  <c r="G6167" i="3" s="1"/>
  <c r="G6166" i="3" a="1"/>
  <c r="G6166" i="3" s="1"/>
  <c r="G6165" i="3"/>
  <c r="G6165" i="3" a="1"/>
  <c r="G6164" i="3" a="1"/>
  <c r="G6164" i="3" s="1"/>
  <c r="G6163" i="3" a="1"/>
  <c r="G6163" i="3" s="1"/>
  <c r="G6162" i="3"/>
  <c r="G6162" i="3" a="1"/>
  <c r="G6161" i="3" a="1"/>
  <c r="G6161" i="3" s="1"/>
  <c r="G6160" i="3" a="1"/>
  <c r="G6160" i="3" s="1"/>
  <c r="G6159" i="3"/>
  <c r="G6159" i="3" a="1"/>
  <c r="G6158" i="3"/>
  <c r="G6158" i="3" a="1"/>
  <c r="G6157" i="3" a="1"/>
  <c r="G6157" i="3" s="1"/>
  <c r="G6156" i="3" a="1"/>
  <c r="G6156" i="3" s="1"/>
  <c r="G6155" i="3"/>
  <c r="G6155" i="3" a="1"/>
  <c r="G6154" i="3" a="1"/>
  <c r="G6154" i="3" s="1"/>
  <c r="G6153" i="3" a="1"/>
  <c r="G6153" i="3" s="1"/>
  <c r="G6152" i="3"/>
  <c r="G6152" i="3" a="1"/>
  <c r="G6151" i="3"/>
  <c r="G6151" i="3" a="1"/>
  <c r="G6150" i="3" a="1"/>
  <c r="G6150" i="3" s="1"/>
  <c r="G6149" i="3" a="1"/>
  <c r="G6149" i="3" s="1"/>
  <c r="G6148" i="3" a="1"/>
  <c r="G6148" i="3" s="1"/>
  <c r="G6147" i="3"/>
  <c r="G6147" i="3" a="1"/>
  <c r="G6146" i="3"/>
  <c r="G6146" i="3" a="1"/>
  <c r="G6145" i="3" a="1"/>
  <c r="G6145" i="3" s="1"/>
  <c r="G6144" i="3" a="1"/>
  <c r="G6144" i="3" s="1"/>
  <c r="G6143" i="3"/>
  <c r="G6143" i="3" a="1"/>
  <c r="G6142" i="3" a="1"/>
  <c r="G6142" i="3" s="1"/>
  <c r="G6141" i="3" a="1"/>
  <c r="G6141" i="3" s="1"/>
  <c r="G6140" i="3" a="1"/>
  <c r="G6140" i="3" s="1"/>
  <c r="G6139" i="3" a="1"/>
  <c r="G6139" i="3" s="1"/>
  <c r="G6138" i="3" a="1"/>
  <c r="G6138" i="3" s="1"/>
  <c r="G6137" i="3" a="1"/>
  <c r="G6137" i="3" s="1"/>
  <c r="G6136" i="3"/>
  <c r="G6136" i="3" a="1"/>
  <c r="G6135" i="3" a="1"/>
  <c r="G6135" i="3" s="1"/>
  <c r="G6134" i="3" a="1"/>
  <c r="G6134" i="3" s="1"/>
  <c r="G6133" i="3" a="1"/>
  <c r="G6133" i="3" s="1"/>
  <c r="G6132" i="3"/>
  <c r="G6132" i="3" a="1"/>
  <c r="G6131" i="3" a="1"/>
  <c r="G6131" i="3" s="1"/>
  <c r="G6130" i="3" a="1"/>
  <c r="G6130" i="3" s="1"/>
  <c r="G6129" i="3"/>
  <c r="G6129" i="3" a="1"/>
  <c r="G6128" i="3"/>
  <c r="G6128" i="3" a="1"/>
  <c r="G6127" i="3"/>
  <c r="G6127" i="3" a="1"/>
  <c r="G6126" i="3" a="1"/>
  <c r="G6126" i="3" s="1"/>
  <c r="G6125" i="3"/>
  <c r="G6125" i="3" a="1"/>
  <c r="G6124" i="3"/>
  <c r="G6124" i="3" a="1"/>
  <c r="G6123" i="3" a="1"/>
  <c r="G6123" i="3" s="1"/>
  <c r="G6122" i="3" a="1"/>
  <c r="G6122" i="3" s="1"/>
  <c r="G6121" i="3" a="1"/>
  <c r="G6121" i="3" s="1"/>
  <c r="G6120" i="3" a="1"/>
  <c r="G6120" i="3" s="1"/>
  <c r="G6119" i="3" a="1"/>
  <c r="G6119" i="3" s="1"/>
  <c r="G6118" i="3" a="1"/>
  <c r="G6118" i="3" s="1"/>
  <c r="G6117" i="3"/>
  <c r="G6117" i="3" a="1"/>
  <c r="G6116" i="3" a="1"/>
  <c r="G6116" i="3" s="1"/>
  <c r="G6115" i="3" a="1"/>
  <c r="G6115" i="3" s="1"/>
  <c r="G6114" i="3" a="1"/>
  <c r="G6114" i="3" s="1"/>
  <c r="G6113" i="3"/>
  <c r="G6113" i="3" a="1"/>
  <c r="G6112" i="3" a="1"/>
  <c r="G6112" i="3" s="1"/>
  <c r="G6111" i="3"/>
  <c r="G6111" i="3" a="1"/>
  <c r="G6110" i="3"/>
  <c r="G6110" i="3" a="1"/>
  <c r="G6109" i="3"/>
  <c r="G6109" i="3" a="1"/>
  <c r="G6108" i="3"/>
  <c r="G6108" i="3" a="1"/>
  <c r="G6107" i="3" a="1"/>
  <c r="G6107" i="3" s="1"/>
  <c r="G6106" i="3"/>
  <c r="G6106" i="3" a="1"/>
  <c r="G6105" i="3"/>
  <c r="G6105" i="3" a="1"/>
  <c r="G6104" i="3"/>
  <c r="G6104" i="3" a="1"/>
  <c r="G6103" i="3" a="1"/>
  <c r="G6103" i="3" s="1"/>
  <c r="G6102" i="3" a="1"/>
  <c r="G6102" i="3" s="1"/>
  <c r="G6101" i="3" a="1"/>
  <c r="G6101" i="3" s="1"/>
  <c r="G6100" i="3" a="1"/>
  <c r="G6100" i="3" s="1"/>
  <c r="G6099" i="3" a="1"/>
  <c r="G6099" i="3" s="1"/>
  <c r="G6098" i="3"/>
  <c r="G6098" i="3" a="1"/>
  <c r="G6097" i="3" a="1"/>
  <c r="G6097" i="3" s="1"/>
  <c r="G6096" i="3" a="1"/>
  <c r="G6096" i="3" s="1"/>
  <c r="G6095" i="3" a="1"/>
  <c r="G6095" i="3" s="1"/>
  <c r="G6094" i="3" a="1"/>
  <c r="G6094" i="3" s="1"/>
  <c r="G6093" i="3" a="1"/>
  <c r="G6093" i="3" s="1"/>
  <c r="G6092" i="3"/>
  <c r="G6092" i="3" a="1"/>
  <c r="G6091" i="3"/>
  <c r="G6091" i="3" a="1"/>
  <c r="G6090" i="3"/>
  <c r="G6090" i="3" a="1"/>
  <c r="G6089" i="3"/>
  <c r="G6089" i="3" a="1"/>
  <c r="G6088" i="3" a="1"/>
  <c r="G6088" i="3" s="1"/>
  <c r="G6087" i="3"/>
  <c r="G6087" i="3" a="1"/>
  <c r="G6086" i="3"/>
  <c r="G6086" i="3" a="1"/>
  <c r="G6085" i="3" a="1"/>
  <c r="G6085" i="3" s="1"/>
  <c r="G6084" i="3"/>
  <c r="G6084" i="3" a="1"/>
  <c r="G6083" i="3" a="1"/>
  <c r="G6083" i="3" s="1"/>
  <c r="G6082" i="3" a="1"/>
  <c r="G6082" i="3" s="1"/>
  <c r="G6081" i="3" a="1"/>
  <c r="G6081" i="3" s="1"/>
  <c r="G6080" i="3" a="1"/>
  <c r="G6080" i="3" s="1"/>
  <c r="G6079" i="3"/>
  <c r="G6079" i="3" a="1"/>
  <c r="G6078" i="3" a="1"/>
  <c r="G6078" i="3" s="1"/>
  <c r="G6077" i="3" a="1"/>
  <c r="G6077" i="3" s="1"/>
  <c r="G6076" i="3" a="1"/>
  <c r="G6076" i="3" s="1"/>
  <c r="G6075" i="3"/>
  <c r="G6075" i="3" a="1"/>
  <c r="G6074" i="3" a="1"/>
  <c r="G6074" i="3" s="1"/>
  <c r="G6073" i="3"/>
  <c r="G6073" i="3" a="1"/>
  <c r="G6072" i="3"/>
  <c r="G6072" i="3" a="1"/>
  <c r="G6071" i="3"/>
  <c r="G6071" i="3" a="1"/>
  <c r="G6070" i="3"/>
  <c r="G6070" i="3" a="1"/>
  <c r="G6069" i="3" a="1"/>
  <c r="G6069" i="3" s="1"/>
  <c r="G6068" i="3"/>
  <c r="G6068" i="3" a="1"/>
  <c r="G6067" i="3" a="1"/>
  <c r="G6067" i="3" s="1"/>
  <c r="G6066" i="3" a="1"/>
  <c r="G6066" i="3" s="1"/>
  <c r="G6065" i="3"/>
  <c r="G6065" i="3" a="1"/>
  <c r="G6064" i="3" a="1"/>
  <c r="G6064" i="3" s="1"/>
  <c r="G6063" i="3" a="1"/>
  <c r="G6063" i="3" s="1"/>
  <c r="G6062" i="3" a="1"/>
  <c r="G6062" i="3" s="1"/>
  <c r="G6061" i="3" a="1"/>
  <c r="G6061" i="3" s="1"/>
  <c r="G6060" i="3"/>
  <c r="G6060" i="3" a="1"/>
  <c r="G6059" i="3" a="1"/>
  <c r="G6059" i="3" s="1"/>
  <c r="G6058" i="3" a="1"/>
  <c r="G6058" i="3" s="1"/>
  <c r="G6057" i="3"/>
  <c r="G6057" i="3" a="1"/>
  <c r="G6056" i="3"/>
  <c r="G6056" i="3" a="1"/>
  <c r="G6055" i="3" a="1"/>
  <c r="G6055" i="3" s="1"/>
  <c r="G6054" i="3"/>
  <c r="G6054" i="3" a="1"/>
  <c r="G6053" i="3"/>
  <c r="G6053" i="3" a="1"/>
  <c r="G6052" i="3"/>
  <c r="G6052" i="3" a="1"/>
  <c r="G6051" i="3"/>
  <c r="G6051" i="3" a="1"/>
  <c r="G6050" i="3" a="1"/>
  <c r="G6050" i="3" s="1"/>
  <c r="G6049" i="3" a="1"/>
  <c r="G6049" i="3" s="1"/>
  <c r="G6048" i="3" a="1"/>
  <c r="G6048" i="3" s="1"/>
  <c r="G6047" i="3" a="1"/>
  <c r="G6047" i="3" s="1"/>
  <c r="G6046" i="3"/>
  <c r="G6046" i="3" a="1"/>
  <c r="G6045" i="3" a="1"/>
  <c r="G6045" i="3" s="1"/>
  <c r="G6044" i="3" a="1"/>
  <c r="G6044" i="3" s="1"/>
  <c r="G6043" i="3" a="1"/>
  <c r="G6043" i="3" s="1"/>
  <c r="G6042" i="3" a="1"/>
  <c r="G6042" i="3" s="1"/>
  <c r="G6041" i="3"/>
  <c r="G6041" i="3" a="1"/>
  <c r="G6040" i="3" a="1"/>
  <c r="G6040" i="3" s="1"/>
  <c r="G6039" i="3"/>
  <c r="G6039" i="3" a="1"/>
  <c r="G6038" i="3"/>
  <c r="G6038" i="3" a="1"/>
  <c r="G6037" i="3"/>
  <c r="G6037" i="3" a="1"/>
  <c r="G6036" i="3" a="1"/>
  <c r="G6036" i="3" s="1"/>
  <c r="G6035" i="3" a="1"/>
  <c r="G6035" i="3" s="1"/>
  <c r="G6034" i="3"/>
  <c r="G6034" i="3" a="1"/>
  <c r="G6033" i="3"/>
  <c r="G6033" i="3" a="1"/>
  <c r="G6032" i="3"/>
  <c r="G6032" i="3" a="1"/>
  <c r="G6031" i="3" a="1"/>
  <c r="G6031" i="3" s="1"/>
  <c r="G6030" i="3" a="1"/>
  <c r="G6030" i="3" s="1"/>
  <c r="G6029" i="3" a="1"/>
  <c r="G6029" i="3" s="1"/>
  <c r="G6028" i="3" a="1"/>
  <c r="G6028" i="3" s="1"/>
  <c r="G6027" i="3"/>
  <c r="G6027" i="3" a="1"/>
  <c r="G6026" i="3" a="1"/>
  <c r="G6026" i="3" s="1"/>
  <c r="G6025" i="3" a="1"/>
  <c r="G6025" i="3" s="1"/>
  <c r="G6024" i="3" a="1"/>
  <c r="G6024" i="3" s="1"/>
  <c r="G6023" i="3" a="1"/>
  <c r="G6023" i="3" s="1"/>
  <c r="G6022" i="3" a="1"/>
  <c r="G6022" i="3" s="1"/>
  <c r="G6021" i="3" a="1"/>
  <c r="G6021" i="3" s="1"/>
  <c r="G6020" i="3"/>
  <c r="G6020" i="3" a="1"/>
  <c r="G6019" i="3"/>
  <c r="G6019" i="3" a="1"/>
  <c r="G6018" i="3"/>
  <c r="G6018" i="3" a="1"/>
  <c r="G6017" i="3" a="1"/>
  <c r="G6017" i="3" s="1"/>
  <c r="G6016" i="3" a="1"/>
  <c r="G6016" i="3" s="1"/>
  <c r="G6015" i="3"/>
  <c r="G6015" i="3" a="1"/>
  <c r="G6014" i="3"/>
  <c r="G6014" i="3" a="1"/>
  <c r="G6013" i="3" a="1"/>
  <c r="G6013" i="3" s="1"/>
  <c r="G6012" i="3"/>
  <c r="G6012" i="3" a="1"/>
  <c r="G6011" i="3" a="1"/>
  <c r="G6011" i="3" s="1"/>
  <c r="G6010" i="3" a="1"/>
  <c r="G6010" i="3" s="1"/>
  <c r="G6009" i="3" a="1"/>
  <c r="G6009" i="3" s="1"/>
  <c r="G6008" i="3"/>
  <c r="G6008" i="3" a="1"/>
  <c r="G6007" i="3" a="1"/>
  <c r="G6007" i="3" s="1"/>
  <c r="G6006" i="3" a="1"/>
  <c r="G6006" i="3" s="1"/>
  <c r="G6005" i="3" a="1"/>
  <c r="G6005" i="3" s="1"/>
  <c r="G6004" i="3" a="1"/>
  <c r="G6004" i="3" s="1"/>
  <c r="G6003" i="3" a="1"/>
  <c r="G6003" i="3" s="1"/>
  <c r="G6002" i="3" a="1"/>
  <c r="G6002" i="3" s="1"/>
  <c r="G6001" i="3"/>
  <c r="G6001" i="3" a="1"/>
  <c r="G6000" i="3"/>
  <c r="G6000" i="3" a="1"/>
  <c r="G5999" i="3"/>
  <c r="G5999" i="3" a="1"/>
  <c r="G5998" i="3" a="1"/>
  <c r="G5998" i="3" s="1"/>
  <c r="G5997" i="3" a="1"/>
  <c r="G5997" i="3" s="1"/>
  <c r="G5996" i="3"/>
  <c r="G5996" i="3" a="1"/>
  <c r="G5995" i="3" a="1"/>
  <c r="G5995" i="3" s="1"/>
  <c r="G5994" i="3" a="1"/>
  <c r="G5994" i="3" s="1"/>
  <c r="G5993" i="3"/>
  <c r="G5993" i="3" a="1"/>
  <c r="G5992" i="3" a="1"/>
  <c r="G5992" i="3" s="1"/>
  <c r="G5991" i="3" a="1"/>
  <c r="G5991" i="3" s="1"/>
  <c r="G5990" i="3" a="1"/>
  <c r="G5990" i="3" s="1"/>
  <c r="G5989" i="3"/>
  <c r="G5989" i="3" a="1"/>
  <c r="G5988" i="3" a="1"/>
  <c r="G5988" i="3" s="1"/>
  <c r="G5987" i="3" a="1"/>
  <c r="G5987" i="3" s="1"/>
  <c r="G5986" i="3" a="1"/>
  <c r="G5986" i="3" s="1"/>
  <c r="G5985" i="3"/>
  <c r="G5985" i="3" a="1"/>
  <c r="G5984" i="3" a="1"/>
  <c r="G5984" i="3" s="1"/>
  <c r="G5983" i="3" a="1"/>
  <c r="G5983" i="3" s="1"/>
  <c r="G5982" i="3" a="1"/>
  <c r="G5982" i="3" s="1"/>
  <c r="G5981" i="3"/>
  <c r="G5981" i="3" a="1"/>
  <c r="G5980" i="3"/>
  <c r="G5980" i="3" a="1"/>
  <c r="G5979" i="3" a="1"/>
  <c r="G5979" i="3" s="1"/>
  <c r="G5978" i="3" a="1"/>
  <c r="G5978" i="3" s="1"/>
  <c r="G5977" i="3" a="1"/>
  <c r="G5977" i="3" s="1"/>
  <c r="G5976" i="3" a="1"/>
  <c r="G5976" i="3" s="1"/>
  <c r="G5975" i="3" a="1"/>
  <c r="G5975" i="3" s="1"/>
  <c r="G5974" i="3"/>
  <c r="G5974" i="3" a="1"/>
  <c r="G5973" i="3" a="1"/>
  <c r="G5973" i="3" s="1"/>
  <c r="G5972" i="3" a="1"/>
  <c r="G5972" i="3" s="1"/>
  <c r="G5971" i="3" a="1"/>
  <c r="G5971" i="3" s="1"/>
  <c r="G5970" i="3"/>
  <c r="G5970" i="3" a="1"/>
  <c r="G5969" i="3" a="1"/>
  <c r="G5969" i="3" s="1"/>
  <c r="G5968" i="3" a="1"/>
  <c r="G5968" i="3" s="1"/>
  <c r="G5967" i="3"/>
  <c r="G5967" i="3" a="1"/>
  <c r="G5966" i="3"/>
  <c r="G5966" i="3" a="1"/>
  <c r="G5965" i="3" a="1"/>
  <c r="G5965" i="3" s="1"/>
  <c r="G5964" i="3" a="1"/>
  <c r="G5964" i="3" s="1"/>
  <c r="G5963" i="3" a="1"/>
  <c r="G5963" i="3" s="1"/>
  <c r="G5962" i="3"/>
  <c r="G5962" i="3" a="1"/>
  <c r="G5961" i="3"/>
  <c r="G5961" i="3" a="1"/>
  <c r="G5960" i="3" a="1"/>
  <c r="G5960" i="3" s="1"/>
  <c r="G5959" i="3" a="1"/>
  <c r="G5959" i="3" s="1"/>
  <c r="G5958" i="3" a="1"/>
  <c r="G5958" i="3" s="1"/>
  <c r="G5957" i="3" a="1"/>
  <c r="G5957" i="3" s="1"/>
  <c r="G5956" i="3" a="1"/>
  <c r="G5956" i="3" s="1"/>
  <c r="G5955" i="3"/>
  <c r="G5955" i="3" a="1"/>
  <c r="G5954" i="3" a="1"/>
  <c r="G5954" i="3" s="1"/>
  <c r="G5953" i="3" a="1"/>
  <c r="G5953" i="3" s="1"/>
  <c r="G5952" i="3" a="1"/>
  <c r="G5952" i="3" s="1"/>
  <c r="G5951" i="3"/>
  <c r="G5951" i="3" a="1"/>
  <c r="G5950" i="3" a="1"/>
  <c r="G5950" i="3" s="1"/>
  <c r="G5949" i="3" a="1"/>
  <c r="G5949" i="3" s="1"/>
  <c r="G5948" i="3"/>
  <c r="G5948" i="3" a="1"/>
  <c r="G5947" i="3"/>
  <c r="G5947" i="3" a="1"/>
  <c r="G5946" i="3"/>
  <c r="G5946" i="3" a="1"/>
  <c r="G5945" i="3" a="1"/>
  <c r="G5945" i="3" s="1"/>
  <c r="G5944" i="3" a="1"/>
  <c r="G5944" i="3" s="1"/>
  <c r="G5943" i="3"/>
  <c r="G5943" i="3" a="1"/>
  <c r="G5942" i="3"/>
  <c r="G5942" i="3" a="1"/>
  <c r="G5941" i="3" a="1"/>
  <c r="G5941" i="3" s="1"/>
  <c r="G5940" i="3" a="1"/>
  <c r="G5940" i="3" s="1"/>
  <c r="G5939" i="3" a="1"/>
  <c r="G5939" i="3" s="1"/>
  <c r="G5938" i="3" a="1"/>
  <c r="G5938" i="3" s="1"/>
  <c r="G5937" i="3" a="1"/>
  <c r="G5937" i="3" s="1"/>
  <c r="G5936" i="3"/>
  <c r="G5936" i="3" a="1"/>
  <c r="G5935" i="3" a="1"/>
  <c r="G5935" i="3" s="1"/>
  <c r="G5934" i="3" a="1"/>
  <c r="G5934" i="3" s="1"/>
  <c r="G5933" i="3" a="1"/>
  <c r="G5933" i="3" s="1"/>
  <c r="G5932" i="3" a="1"/>
  <c r="G5932" i="3" s="1"/>
  <c r="G5931" i="3" a="1"/>
  <c r="G5931" i="3" s="1"/>
  <c r="G5930" i="3" a="1"/>
  <c r="G5930" i="3" s="1"/>
  <c r="G5929" i="3"/>
  <c r="G5929" i="3" a="1"/>
  <c r="G5928" i="3"/>
  <c r="G5928" i="3" a="1"/>
  <c r="G5927" i="3"/>
  <c r="G5927" i="3" a="1"/>
  <c r="G5926" i="3" a="1"/>
  <c r="G5926" i="3" s="1"/>
  <c r="G5925" i="3" a="1"/>
  <c r="G5925" i="3" s="1"/>
  <c r="G5924" i="3"/>
  <c r="G5924" i="3" a="1"/>
  <c r="G5923" i="3" a="1"/>
  <c r="G5923" i="3" s="1"/>
  <c r="G5922" i="3"/>
  <c r="G5922" i="3" a="1"/>
  <c r="G5921" i="3"/>
  <c r="G5921" i="3" a="1"/>
  <c r="G5920" i="3" a="1"/>
  <c r="G5920" i="3" s="1"/>
  <c r="G5919" i="3" a="1"/>
  <c r="G5919" i="3" s="1"/>
  <c r="G5918" i="3" a="1"/>
  <c r="G5918" i="3" s="1"/>
  <c r="G5917" i="3"/>
  <c r="G5917" i="3" a="1"/>
  <c r="G5916" i="3" a="1"/>
  <c r="G5916" i="3" s="1"/>
  <c r="G5915" i="3" a="1"/>
  <c r="G5915" i="3" s="1"/>
  <c r="G5914" i="3" a="1"/>
  <c r="G5914" i="3" s="1"/>
  <c r="G5913" i="3"/>
  <c r="G5913" i="3" a="1"/>
  <c r="G5912" i="3" a="1"/>
  <c r="G5912" i="3" s="1"/>
  <c r="G5911" i="3" a="1"/>
  <c r="G5911" i="3" s="1"/>
  <c r="G5910" i="3"/>
  <c r="G5910" i="3" a="1"/>
  <c r="G5909" i="3"/>
  <c r="G5909" i="3" a="1"/>
  <c r="G5908" i="3"/>
  <c r="G5908" i="3" a="1"/>
  <c r="G5907" i="3" a="1"/>
  <c r="G5907" i="3" s="1"/>
  <c r="G5906" i="3" a="1"/>
  <c r="G5906" i="3" s="1"/>
  <c r="G5905" i="3" a="1"/>
  <c r="G5905" i="3" s="1"/>
  <c r="G5904" i="3" a="1"/>
  <c r="G5904" i="3" s="1"/>
  <c r="G5903" i="3"/>
  <c r="G5903" i="3" a="1"/>
  <c r="G5902" i="3"/>
  <c r="G5902" i="3" a="1"/>
  <c r="G5901" i="3" a="1"/>
  <c r="G5901" i="3" s="1"/>
  <c r="G5900" i="3" a="1"/>
  <c r="G5900" i="3" s="1"/>
  <c r="G5899" i="3" a="1"/>
  <c r="G5899" i="3" s="1"/>
  <c r="G5898" i="3"/>
  <c r="G5898" i="3" a="1"/>
  <c r="G5897" i="3" a="1"/>
  <c r="G5897" i="3" s="1"/>
  <c r="G5896" i="3" a="1"/>
  <c r="G5896" i="3" s="1"/>
  <c r="G5895" i="3"/>
  <c r="G5895" i="3" a="1"/>
  <c r="G5894" i="3"/>
  <c r="G5894" i="3" a="1"/>
  <c r="G5893" i="3" a="1"/>
  <c r="G5893" i="3" s="1"/>
  <c r="G5892" i="3" a="1"/>
  <c r="G5892" i="3" s="1"/>
  <c r="G5891" i="3"/>
  <c r="G5891" i="3" a="1"/>
  <c r="G5890" i="3"/>
  <c r="G5890" i="3" a="1"/>
  <c r="G5889" i="3"/>
  <c r="G5889" i="3" a="1"/>
  <c r="G5888" i="3" a="1"/>
  <c r="G5888" i="3" s="1"/>
  <c r="G5887" i="3" a="1"/>
  <c r="G5887" i="3" s="1"/>
  <c r="G5886" i="3" a="1"/>
  <c r="G5886" i="3" s="1"/>
  <c r="G5885" i="3" a="1"/>
  <c r="G5885" i="3" s="1"/>
  <c r="G5884" i="3"/>
  <c r="G5884" i="3" a="1"/>
  <c r="G5883" i="3"/>
  <c r="G5883" i="3" a="1"/>
  <c r="G5882" i="3" a="1"/>
  <c r="G5882" i="3" s="1"/>
  <c r="G5881" i="3" a="1"/>
  <c r="G5881" i="3" s="1"/>
  <c r="G5880" i="3" a="1"/>
  <c r="G5880" i="3" s="1"/>
  <c r="G5879" i="3"/>
  <c r="G5879" i="3" a="1"/>
  <c r="G5878" i="3" a="1"/>
  <c r="G5878" i="3" s="1"/>
  <c r="G5877" i="3"/>
  <c r="G5877" i="3" a="1"/>
  <c r="G5876" i="3"/>
  <c r="G5876" i="3" a="1"/>
  <c r="G5875" i="3"/>
  <c r="G5875" i="3" a="1"/>
  <c r="G5874" i="3" a="1"/>
  <c r="G5874" i="3" s="1"/>
  <c r="G5873" i="3" a="1"/>
  <c r="G5873" i="3" s="1"/>
  <c r="G5872" i="3"/>
  <c r="G5872" i="3" a="1"/>
  <c r="G5871" i="3"/>
  <c r="G5871" i="3" a="1"/>
  <c r="G5870" i="3"/>
  <c r="G5870" i="3" a="1"/>
  <c r="G5869" i="3" a="1"/>
  <c r="G5869" i="3" s="1"/>
  <c r="G5868" i="3" a="1"/>
  <c r="G5868" i="3" s="1"/>
  <c r="G5867" i="3" a="1"/>
  <c r="G5867" i="3" s="1"/>
  <c r="G5866" i="3" a="1"/>
  <c r="G5866" i="3" s="1"/>
  <c r="G5865" i="3"/>
  <c r="G5865" i="3" a="1"/>
  <c r="G5864" i="3"/>
  <c r="G5864" i="3" a="1"/>
  <c r="G5863" i="3" a="1"/>
  <c r="G5863" i="3" s="1"/>
  <c r="G5862" i="3" a="1"/>
  <c r="G5862" i="3" s="1"/>
  <c r="G5861" i="3" a="1"/>
  <c r="G5861" i="3" s="1"/>
  <c r="G5860" i="3" a="1"/>
  <c r="G5860" i="3" s="1"/>
  <c r="G5859" i="3" a="1"/>
  <c r="G5859" i="3" s="1"/>
  <c r="G5858" i="3" a="1"/>
  <c r="G5858" i="3" s="1"/>
  <c r="G5857" i="3"/>
  <c r="G5857" i="3" a="1"/>
  <c r="G5856" i="3"/>
  <c r="G5856" i="3" a="1"/>
  <c r="G5855" i="3" a="1"/>
  <c r="G5855" i="3" s="1"/>
  <c r="G5854" i="3" a="1"/>
  <c r="G5854" i="3" s="1"/>
  <c r="G5853" i="3"/>
  <c r="G5853" i="3" a="1"/>
  <c r="G5852" i="3"/>
  <c r="G5852" i="3" a="1"/>
  <c r="G5851" i="3" a="1"/>
  <c r="G5851" i="3" s="1"/>
  <c r="G5850" i="3"/>
  <c r="G5850" i="3" a="1"/>
  <c r="G5849" i="3" a="1"/>
  <c r="G5849" i="3" s="1"/>
  <c r="G5848" i="3" a="1"/>
  <c r="G5848" i="3" s="1"/>
  <c r="G5847" i="3" a="1"/>
  <c r="G5847" i="3" s="1"/>
  <c r="G5846" i="3"/>
  <c r="G5846" i="3" a="1"/>
  <c r="G5845" i="3"/>
  <c r="G5845" i="3" a="1"/>
  <c r="G5844" i="3" a="1"/>
  <c r="G5844" i="3" s="1"/>
  <c r="G5843" i="3" a="1"/>
  <c r="G5843" i="3" s="1"/>
  <c r="G5842" i="3" a="1"/>
  <c r="G5842" i="3" s="1"/>
  <c r="G5841" i="3"/>
  <c r="G5841" i="3" a="1"/>
  <c r="G5840" i="3" a="1"/>
  <c r="G5840" i="3" s="1"/>
  <c r="G5839" i="3" a="1"/>
  <c r="G5839" i="3" s="1"/>
  <c r="G5838" i="3"/>
  <c r="G5838" i="3" a="1"/>
  <c r="G5837" i="3" a="1"/>
  <c r="G5837" i="3" s="1"/>
  <c r="G5836" i="3" a="1"/>
  <c r="G5836" i="3" s="1"/>
  <c r="G5835" i="3" a="1"/>
  <c r="G5835" i="3" s="1"/>
  <c r="G5834" i="3"/>
  <c r="G5834" i="3" a="1"/>
  <c r="G5833" i="3" a="1"/>
  <c r="G5833" i="3" s="1"/>
  <c r="G5832" i="3" a="1"/>
  <c r="G5832" i="3" s="1"/>
  <c r="G5831" i="3"/>
  <c r="G5831" i="3" a="1"/>
  <c r="G5830" i="3" a="1"/>
  <c r="G5830" i="3" s="1"/>
  <c r="G5829" i="3" a="1"/>
  <c r="G5829" i="3" s="1"/>
  <c r="G5828" i="3"/>
  <c r="G5828" i="3" a="1"/>
  <c r="G5827" i="3"/>
  <c r="G5827" i="3" a="1"/>
  <c r="G5826" i="3"/>
  <c r="G5826" i="3" a="1"/>
  <c r="G5825" i="3" a="1"/>
  <c r="G5825" i="3" s="1"/>
  <c r="G5824" i="3" a="1"/>
  <c r="G5824" i="3" s="1"/>
  <c r="G5823" i="3"/>
  <c r="G5823" i="3" a="1"/>
  <c r="G5822" i="3"/>
  <c r="G5822" i="3" a="1"/>
  <c r="G5821" i="3" a="1"/>
  <c r="G5821" i="3" s="1"/>
  <c r="G5820" i="3"/>
  <c r="G5820" i="3" a="1"/>
  <c r="G5819" i="3"/>
  <c r="G5819" i="3" a="1"/>
  <c r="G5818" i="3" a="1"/>
  <c r="G5818" i="3" s="1"/>
  <c r="G5817" i="3" a="1"/>
  <c r="G5817" i="3" s="1"/>
  <c r="G5816" i="3" a="1"/>
  <c r="G5816" i="3" s="1"/>
  <c r="G5815" i="3" a="1"/>
  <c r="G5815" i="3" s="1"/>
  <c r="G5814" i="3" a="1"/>
  <c r="G5814" i="3" s="1"/>
  <c r="G5813" i="3" a="1"/>
  <c r="G5813" i="3" s="1"/>
  <c r="G5812" i="3"/>
  <c r="G5812" i="3" a="1"/>
  <c r="G5811" i="3" a="1"/>
  <c r="G5811" i="3" s="1"/>
  <c r="G5810" i="3" a="1"/>
  <c r="G5810" i="3" s="1"/>
  <c r="G5809" i="3"/>
  <c r="G5809" i="3" a="1"/>
  <c r="G5808" i="3"/>
  <c r="G5808" i="3" a="1"/>
  <c r="G5807" i="3"/>
  <c r="G5807" i="3" a="1"/>
  <c r="G5806" i="3" a="1"/>
  <c r="G5806" i="3" s="1"/>
  <c r="G5805" i="3"/>
  <c r="G5805" i="3" a="1"/>
  <c r="G5804" i="3"/>
  <c r="G5804" i="3" a="1"/>
  <c r="G5803" i="3"/>
  <c r="G5803" i="3" a="1"/>
  <c r="G5802" i="3" a="1"/>
  <c r="G5802" i="3" s="1"/>
  <c r="G5801" i="3"/>
  <c r="G5801" i="3" a="1"/>
  <c r="G5800" i="3"/>
  <c r="G5800" i="3" a="1"/>
  <c r="G5799" i="3" a="1"/>
  <c r="G5799" i="3" s="1"/>
  <c r="G5798" i="3" a="1"/>
  <c r="G5798" i="3" s="1"/>
  <c r="G5797" i="3" a="1"/>
  <c r="G5797" i="3" s="1"/>
  <c r="G5796" i="3" a="1"/>
  <c r="G5796" i="3" s="1"/>
  <c r="G5795" i="3" a="1"/>
  <c r="G5795" i="3" s="1"/>
  <c r="G5794" i="3" a="1"/>
  <c r="G5794" i="3" s="1"/>
  <c r="G5793" i="3"/>
  <c r="G5793" i="3" a="1"/>
  <c r="G5792" i="3" a="1"/>
  <c r="G5792" i="3" s="1"/>
  <c r="G5791" i="3" a="1"/>
  <c r="G5791" i="3" s="1"/>
  <c r="G5790" i="3"/>
  <c r="G5790" i="3" a="1"/>
  <c r="G5789" i="3"/>
  <c r="G5789" i="3" a="1"/>
  <c r="G5788" i="3" a="1"/>
  <c r="G5788" i="3" s="1"/>
  <c r="G5787" i="3" a="1"/>
  <c r="G5787" i="3" s="1"/>
  <c r="G5786" i="3"/>
  <c r="G5786" i="3" a="1"/>
  <c r="G5785" i="3"/>
  <c r="G5785" i="3" a="1"/>
  <c r="G5784" i="3"/>
  <c r="G5784" i="3" a="1"/>
  <c r="G5783" i="3" a="1"/>
  <c r="G5783" i="3" s="1"/>
  <c r="G5782" i="3"/>
  <c r="G5782" i="3" a="1"/>
  <c r="G5781" i="3"/>
  <c r="G5781" i="3" a="1"/>
  <c r="G5780" i="3" a="1"/>
  <c r="G5780" i="3" s="1"/>
  <c r="G5779" i="3" a="1"/>
  <c r="G5779" i="3" s="1"/>
  <c r="G5778" i="3"/>
  <c r="G5778" i="3" a="1"/>
  <c r="G5777" i="3"/>
  <c r="G5777" i="3" a="1"/>
  <c r="G5776" i="3" a="1"/>
  <c r="G5776" i="3" s="1"/>
  <c r="G5775" i="3" a="1"/>
  <c r="G5775" i="3" s="1"/>
  <c r="G5774" i="3"/>
  <c r="G5774" i="3" a="1"/>
  <c r="G5773" i="3" a="1"/>
  <c r="G5773" i="3" s="1"/>
  <c r="G5772" i="3" a="1"/>
  <c r="G5772" i="3" s="1"/>
  <c r="G5771" i="3"/>
  <c r="G5771" i="3" a="1"/>
  <c r="G5770" i="3" a="1"/>
  <c r="G5770" i="3" s="1"/>
  <c r="G5769" i="3" a="1"/>
  <c r="G5769" i="3" s="1"/>
  <c r="G5768" i="3" a="1"/>
  <c r="G5768" i="3" s="1"/>
  <c r="G5767" i="3"/>
  <c r="G5767" i="3" a="1"/>
  <c r="G5766" i="3"/>
  <c r="G5766" i="3" a="1"/>
  <c r="G5765" i="3"/>
  <c r="G5765" i="3" a="1"/>
  <c r="G5764" i="3" a="1"/>
  <c r="G5764" i="3" s="1"/>
  <c r="G5763" i="3"/>
  <c r="G5763" i="3" a="1"/>
  <c r="G5762" i="3"/>
  <c r="G5762" i="3" a="1"/>
  <c r="G5761" i="3" a="1"/>
  <c r="G5761" i="3" s="1"/>
  <c r="G5760" i="3"/>
  <c r="G5760" i="3" a="1"/>
  <c r="G5759" i="3"/>
  <c r="G5759" i="3" a="1"/>
  <c r="G5758" i="3"/>
  <c r="G5758" i="3" a="1"/>
  <c r="G5757" i="3" a="1"/>
  <c r="G5757" i="3" s="1"/>
  <c r="G5756" i="3" a="1"/>
  <c r="G5756" i="3" s="1"/>
  <c r="G5755" i="3"/>
  <c r="G5755" i="3" a="1"/>
  <c r="G5754" i="3" a="1"/>
  <c r="G5754" i="3" s="1"/>
  <c r="G5753" i="3" a="1"/>
  <c r="G5753" i="3" s="1"/>
  <c r="G5752" i="3" a="1"/>
  <c r="G5752" i="3" s="1"/>
  <c r="G5751" i="3" a="1"/>
  <c r="G5751" i="3" s="1"/>
  <c r="G5750" i="3" a="1"/>
  <c r="G5750" i="3" s="1"/>
  <c r="G5749" i="3" a="1"/>
  <c r="G5749" i="3" s="1"/>
  <c r="G5748" i="3"/>
  <c r="G5748" i="3" a="1"/>
  <c r="G5747" i="3"/>
  <c r="G5747" i="3" a="1"/>
  <c r="G5746" i="3"/>
  <c r="G5746" i="3" a="1"/>
  <c r="G5745" i="3" a="1"/>
  <c r="G5745" i="3" s="1"/>
  <c r="G5744" i="3"/>
  <c r="G5744" i="3" a="1"/>
  <c r="G5743" i="3" a="1"/>
  <c r="G5743" i="3" s="1"/>
  <c r="G5742" i="3"/>
  <c r="G5742" i="3" a="1"/>
  <c r="G5741" i="3"/>
  <c r="G5741" i="3" a="1"/>
  <c r="G5740" i="3"/>
  <c r="G5740" i="3" a="1"/>
  <c r="G5739" i="3"/>
  <c r="G5739" i="3" a="1"/>
  <c r="G5738" i="3" a="1"/>
  <c r="G5738" i="3" s="1"/>
  <c r="G5737" i="3" a="1"/>
  <c r="G5737" i="3" s="1"/>
  <c r="G5736" i="3"/>
  <c r="G5736" i="3" a="1"/>
  <c r="G5735" i="3" a="1"/>
  <c r="G5735" i="3" s="1"/>
  <c r="G5734" i="3" a="1"/>
  <c r="G5734" i="3" s="1"/>
  <c r="G5733" i="3"/>
  <c r="G5733" i="3" a="1"/>
  <c r="G5732" i="3" a="1"/>
  <c r="G5732" i="3" s="1"/>
  <c r="G5731" i="3" a="1"/>
  <c r="G5731" i="3" s="1"/>
  <c r="G5730" i="3" a="1"/>
  <c r="G5730" i="3" s="1"/>
  <c r="G5729" i="3"/>
  <c r="G5729" i="3" a="1"/>
  <c r="G5728" i="3"/>
  <c r="G5728" i="3" a="1"/>
  <c r="G5727" i="3"/>
  <c r="G5727" i="3" a="1"/>
  <c r="G5726" i="3" a="1"/>
  <c r="G5726" i="3" s="1"/>
  <c r="G5725" i="3" a="1"/>
  <c r="G5725" i="3" s="1"/>
  <c r="G5724" i="3" a="1"/>
  <c r="G5724" i="3" s="1"/>
  <c r="G5723" i="3"/>
  <c r="G5723" i="3" a="1"/>
  <c r="G5722" i="3"/>
  <c r="G5722" i="3" a="1"/>
  <c r="G5721" i="3"/>
  <c r="G5721" i="3" a="1"/>
  <c r="G5720" i="3"/>
  <c r="G5720" i="3" a="1"/>
  <c r="G5719" i="3" a="1"/>
  <c r="G5719" i="3" s="1"/>
  <c r="G5718" i="3" a="1"/>
  <c r="G5718" i="3" s="1"/>
  <c r="G5717" i="3"/>
  <c r="G5717" i="3" a="1"/>
  <c r="G5716" i="3" a="1"/>
  <c r="G5716" i="3" s="1"/>
  <c r="G5715" i="3"/>
  <c r="G5715" i="3" a="1"/>
  <c r="G5714" i="3"/>
  <c r="G5714" i="3" a="1"/>
  <c r="G5713" i="3" a="1"/>
  <c r="G5713" i="3" s="1"/>
  <c r="G5712" i="3" a="1"/>
  <c r="G5712" i="3" s="1"/>
  <c r="G5711" i="3" a="1"/>
  <c r="G5711" i="3" s="1"/>
  <c r="G5710" i="3"/>
  <c r="G5710" i="3" a="1"/>
  <c r="G5709" i="3"/>
  <c r="G5709" i="3" a="1"/>
  <c r="G5708" i="3"/>
  <c r="G5708" i="3" a="1"/>
  <c r="G5707" i="3" a="1"/>
  <c r="G5707" i="3" s="1"/>
  <c r="G5706" i="3" a="1"/>
  <c r="G5706" i="3" s="1"/>
  <c r="G5705" i="3" a="1"/>
  <c r="G5705" i="3" s="1"/>
  <c r="G5704" i="3"/>
  <c r="G5704" i="3" a="1"/>
  <c r="G5703" i="3"/>
  <c r="G5703" i="3" a="1"/>
  <c r="G5702" i="3"/>
  <c r="G5702" i="3" a="1"/>
  <c r="G5701" i="3"/>
  <c r="G5701" i="3" a="1"/>
  <c r="G5700" i="3" a="1"/>
  <c r="G5700" i="3" s="1"/>
  <c r="G5699" i="3" a="1"/>
  <c r="G5699" i="3" s="1"/>
  <c r="G5698" i="3" a="1"/>
  <c r="G5698" i="3" s="1"/>
  <c r="G5697" i="3" a="1"/>
  <c r="G5697" i="3" s="1"/>
  <c r="G5696" i="3"/>
  <c r="G5696" i="3" a="1"/>
  <c r="G5695" i="3"/>
  <c r="G5695" i="3" a="1"/>
  <c r="G5694" i="3" a="1"/>
  <c r="G5694" i="3" s="1"/>
  <c r="G5693" i="3" a="1"/>
  <c r="G5693" i="3" s="1"/>
  <c r="G5692" i="3" a="1"/>
  <c r="G5692" i="3" s="1"/>
  <c r="G5691" i="3"/>
  <c r="G5691" i="3" a="1"/>
  <c r="G5690" i="3"/>
  <c r="G5690" i="3" a="1"/>
  <c r="G5689" i="3" a="1"/>
  <c r="G5689" i="3" s="1"/>
  <c r="G5688" i="3"/>
  <c r="G5688" i="3" a="1"/>
  <c r="G5687" i="3" a="1"/>
  <c r="G5687" i="3" s="1"/>
  <c r="G5686" i="3" a="1"/>
  <c r="G5686" i="3" s="1"/>
  <c r="G5685" i="3"/>
  <c r="G5685" i="3" a="1"/>
  <c r="G5684" i="3"/>
  <c r="G5684" i="3" a="1"/>
  <c r="G5683" i="3"/>
  <c r="G5683" i="3" a="1"/>
  <c r="G5682" i="3"/>
  <c r="G5682" i="3" a="1"/>
  <c r="G5681" i="3" a="1"/>
  <c r="G5681" i="3" s="1"/>
  <c r="G5680" i="3" a="1"/>
  <c r="G5680" i="3" s="1"/>
  <c r="G5679" i="3"/>
  <c r="G5679" i="3" a="1"/>
  <c r="G5678" i="3" a="1"/>
  <c r="G5678" i="3" s="1"/>
  <c r="G5677" i="3"/>
  <c r="G5677" i="3" a="1"/>
  <c r="G5676" i="3"/>
  <c r="G5676" i="3" a="1"/>
  <c r="G5675" i="3" a="1"/>
  <c r="G5675" i="3" s="1"/>
  <c r="G5674" i="3" a="1"/>
  <c r="G5674" i="3" s="1"/>
  <c r="G5673" i="3" a="1"/>
  <c r="G5673" i="3" s="1"/>
  <c r="G5672" i="3"/>
  <c r="G5672" i="3" a="1"/>
  <c r="G5671" i="3" a="1"/>
  <c r="G5671" i="3" s="1"/>
  <c r="G5670" i="3" a="1"/>
  <c r="G5670" i="3" s="1"/>
  <c r="G5669" i="3"/>
  <c r="G5669" i="3" a="1"/>
  <c r="G5668" i="3" a="1"/>
  <c r="G5668" i="3" s="1"/>
  <c r="G5667" i="3" a="1"/>
  <c r="G5667" i="3" s="1"/>
  <c r="G5666" i="3"/>
  <c r="G5666" i="3" a="1"/>
  <c r="G5665" i="3"/>
  <c r="G5665" i="3" a="1"/>
  <c r="G5664" i="3"/>
  <c r="G5664" i="3" a="1"/>
  <c r="G5663" i="3"/>
  <c r="G5663" i="3" a="1"/>
  <c r="G5662" i="3" a="1"/>
  <c r="G5662" i="3" s="1"/>
  <c r="G5661" i="3"/>
  <c r="G5661" i="3" a="1"/>
  <c r="G5660" i="3"/>
  <c r="G5660" i="3" a="1"/>
  <c r="G5659" i="3" a="1"/>
  <c r="G5659" i="3" s="1"/>
  <c r="G5658" i="3"/>
  <c r="G5658" i="3" a="1"/>
  <c r="G5657" i="3"/>
  <c r="G5657" i="3" a="1"/>
  <c r="G5656" i="3" a="1"/>
  <c r="G5656" i="3" s="1"/>
  <c r="G5655" i="3" a="1"/>
  <c r="G5655" i="3" s="1"/>
  <c r="G5654" i="3" a="1"/>
  <c r="G5654" i="3" s="1"/>
  <c r="G5653" i="3" a="1"/>
  <c r="G5653" i="3" s="1"/>
  <c r="G5652" i="3" a="1"/>
  <c r="G5652" i="3" s="1"/>
  <c r="G5651" i="3" a="1"/>
  <c r="G5651" i="3" s="1"/>
  <c r="G5650" i="3"/>
  <c r="G5650" i="3" a="1"/>
  <c r="G5649" i="3" a="1"/>
  <c r="G5649" i="3" s="1"/>
  <c r="G5648" i="3" a="1"/>
  <c r="G5648" i="3" s="1"/>
  <c r="G5647" i="3"/>
  <c r="G5647" i="3" a="1"/>
  <c r="G5646" i="3"/>
  <c r="G5646" i="3" a="1"/>
  <c r="G5645" i="3"/>
  <c r="G5645" i="3" a="1"/>
  <c r="G5644" i="3" a="1"/>
  <c r="G5644" i="3" s="1"/>
  <c r="G5643" i="3"/>
  <c r="G5643" i="3" a="1"/>
  <c r="G5642" i="3"/>
  <c r="G5642" i="3" a="1"/>
  <c r="G5641" i="3"/>
  <c r="G5641" i="3" a="1"/>
  <c r="G5640" i="3"/>
  <c r="G5640" i="3" a="1"/>
  <c r="G5639" i="3"/>
  <c r="G5639" i="3" a="1"/>
  <c r="G5638" i="3"/>
  <c r="G5638" i="3" a="1"/>
  <c r="G5637" i="3" a="1"/>
  <c r="G5637" i="3" s="1"/>
  <c r="G5636" i="3" a="1"/>
  <c r="G5636" i="3" s="1"/>
  <c r="G5635" i="3" a="1"/>
  <c r="G5635" i="3" s="1"/>
  <c r="G5634" i="3"/>
  <c r="G5634" i="3" a="1"/>
  <c r="G5633" i="3" a="1"/>
  <c r="G5633" i="3" s="1"/>
  <c r="G5632" i="3" a="1"/>
  <c r="G5632" i="3" s="1"/>
  <c r="G5631" i="3"/>
  <c r="G5631" i="3" a="1"/>
  <c r="G5630" i="3" a="1"/>
  <c r="G5630" i="3" s="1"/>
  <c r="G5629" i="3" a="1"/>
  <c r="G5629" i="3" s="1"/>
  <c r="G5628" i="3"/>
  <c r="G5628" i="3" a="1"/>
  <c r="G5627" i="3"/>
  <c r="G5627" i="3" a="1"/>
  <c r="G5626" i="3" a="1"/>
  <c r="G5626" i="3" s="1"/>
  <c r="G5625" i="3" a="1"/>
  <c r="G5625" i="3" s="1"/>
  <c r="G5624" i="3"/>
  <c r="G5624" i="3" a="1"/>
  <c r="G5623" i="3"/>
  <c r="G5623" i="3" a="1"/>
  <c r="G5622" i="3" a="1"/>
  <c r="G5622" i="3" s="1"/>
  <c r="G5621" i="3"/>
  <c r="G5621" i="3" a="1"/>
  <c r="G5620" i="3"/>
  <c r="G5620" i="3" a="1"/>
  <c r="G5619" i="3"/>
  <c r="G5619" i="3" a="1"/>
  <c r="G5618" i="3" a="1"/>
  <c r="G5618" i="3" s="1"/>
  <c r="G5617" i="3" a="1"/>
  <c r="G5617" i="3" s="1"/>
  <c r="G5616" i="3"/>
  <c r="G5616" i="3" a="1"/>
  <c r="G5615" i="3"/>
  <c r="G5615" i="3" a="1"/>
  <c r="G5614" i="3" a="1"/>
  <c r="G5614" i="3" s="1"/>
  <c r="G5613" i="3" a="1"/>
  <c r="G5613" i="3" s="1"/>
  <c r="G5612" i="3"/>
  <c r="G5612" i="3" a="1"/>
  <c r="G5611" i="3" a="1"/>
  <c r="G5611" i="3" s="1"/>
  <c r="G5610" i="3" a="1"/>
  <c r="G5610" i="3" s="1"/>
  <c r="G5609" i="3"/>
  <c r="G5609" i="3" a="1"/>
  <c r="G5608" i="3" a="1"/>
  <c r="G5608" i="3" s="1"/>
  <c r="G5607" i="3" a="1"/>
  <c r="G5607" i="3" s="1"/>
  <c r="G5606" i="3" a="1"/>
  <c r="G5606" i="3" s="1"/>
  <c r="G5605" i="3"/>
  <c r="G5605" i="3" a="1"/>
  <c r="G5604" i="3"/>
  <c r="G5604" i="3" a="1"/>
  <c r="G5603" i="3" a="1"/>
  <c r="G5603" i="3" s="1"/>
  <c r="G5602" i="3"/>
  <c r="G5602" i="3" a="1"/>
  <c r="G5601" i="3"/>
  <c r="G5601" i="3" a="1"/>
  <c r="G5600" i="3"/>
  <c r="G5600" i="3" a="1"/>
  <c r="G5599" i="3" a="1"/>
  <c r="G5599" i="3" s="1"/>
  <c r="G5598" i="3"/>
  <c r="G5598" i="3" a="1"/>
  <c r="G5597" i="3"/>
  <c r="G5597" i="3" a="1"/>
  <c r="G5596" i="3"/>
  <c r="G5596" i="3" a="1"/>
  <c r="G5595" i="3" a="1"/>
  <c r="G5595" i="3" s="1"/>
  <c r="G5594" i="3" a="1"/>
  <c r="G5594" i="3" s="1"/>
  <c r="G5593" i="3"/>
  <c r="G5593" i="3" a="1"/>
  <c r="G5592" i="3" a="1"/>
  <c r="G5592" i="3" s="1"/>
  <c r="G5591" i="3" a="1"/>
  <c r="G5591" i="3" s="1"/>
  <c r="G5590" i="3" a="1"/>
  <c r="G5590" i="3" s="1"/>
  <c r="G5589" i="3" a="1"/>
  <c r="G5589" i="3" s="1"/>
  <c r="G5588" i="3" a="1"/>
  <c r="G5588" i="3" s="1"/>
  <c r="G5587" i="3" a="1"/>
  <c r="G5587" i="3" s="1"/>
  <c r="G5586" i="3"/>
  <c r="G5586" i="3" a="1"/>
  <c r="G5585" i="3"/>
  <c r="G5585" i="3" a="1"/>
  <c r="G5584" i="3" a="1"/>
  <c r="G5584" i="3" s="1"/>
  <c r="G5583" i="3"/>
  <c r="G5583" i="3" a="1"/>
  <c r="G5582" i="3"/>
  <c r="G5582" i="3" a="1"/>
  <c r="G5581" i="3" a="1"/>
  <c r="G5581" i="3" s="1"/>
  <c r="G5580" i="3"/>
  <c r="G5580" i="3" a="1"/>
  <c r="G5579" i="3"/>
  <c r="G5579" i="3" a="1"/>
  <c r="G5578" i="3"/>
  <c r="G5578" i="3" a="1"/>
  <c r="G5577" i="3"/>
  <c r="G5577" i="3" a="1"/>
  <c r="G5576" i="3" a="1"/>
  <c r="G5576" i="3" s="1"/>
  <c r="G5575" i="3" a="1"/>
  <c r="G5575" i="3" s="1"/>
  <c r="G5574" i="3"/>
  <c r="G5574" i="3" a="1"/>
  <c r="G5573" i="3" a="1"/>
  <c r="G5573" i="3" s="1"/>
  <c r="G5572" i="3" a="1"/>
  <c r="G5572" i="3" s="1"/>
  <c r="G5571" i="3"/>
  <c r="G5571" i="3" a="1"/>
  <c r="G5570" i="3" a="1"/>
  <c r="G5570" i="3" s="1"/>
  <c r="G5569" i="3" a="1"/>
  <c r="G5569" i="3" s="1"/>
  <c r="G5568" i="3" a="1"/>
  <c r="G5568" i="3" s="1"/>
  <c r="G5567" i="3"/>
  <c r="G5567" i="3" a="1"/>
  <c r="G5566" i="3"/>
  <c r="G5566" i="3" a="1"/>
  <c r="G5565" i="3" a="1"/>
  <c r="G5565" i="3" s="1"/>
  <c r="G5564" i="3"/>
  <c r="G5564" i="3" a="1"/>
  <c r="G5563" i="3" a="1"/>
  <c r="G5563" i="3" s="1"/>
  <c r="G5562" i="3" a="1"/>
  <c r="G5562" i="3" s="1"/>
  <c r="G5561" i="3"/>
  <c r="G5561" i="3" a="1"/>
  <c r="G5560" i="3"/>
  <c r="G5560" i="3" a="1"/>
  <c r="G5559" i="3"/>
  <c r="G5559" i="3" a="1"/>
  <c r="G5558" i="3"/>
  <c r="G5558" i="3" a="1"/>
  <c r="G5557" i="3" a="1"/>
  <c r="G5557" i="3" s="1"/>
  <c r="G5556" i="3" a="1"/>
  <c r="G5556" i="3" s="1"/>
  <c r="G5555" i="3"/>
  <c r="G5555" i="3" a="1"/>
  <c r="G5554" i="3" a="1"/>
  <c r="G5554" i="3" s="1"/>
  <c r="G5553" i="3"/>
  <c r="G5553" i="3" a="1"/>
  <c r="G5552" i="3"/>
  <c r="G5552" i="3" a="1"/>
  <c r="G5551" i="3" a="1"/>
  <c r="G5551" i="3" s="1"/>
  <c r="G5550" i="3" a="1"/>
  <c r="G5550" i="3" s="1"/>
  <c r="G5549" i="3" a="1"/>
  <c r="G5549" i="3" s="1"/>
  <c r="G5548" i="3"/>
  <c r="G5548" i="3" a="1"/>
  <c r="G5547" i="3"/>
  <c r="G5547" i="3" a="1"/>
  <c r="G5546" i="3" a="1"/>
  <c r="G5546" i="3" s="1"/>
  <c r="G5545" i="3" a="1"/>
  <c r="G5545" i="3" s="1"/>
  <c r="G5544" i="3" a="1"/>
  <c r="G5544" i="3" s="1"/>
  <c r="G5543" i="3" a="1"/>
  <c r="G5543" i="3" s="1"/>
  <c r="G5542" i="3"/>
  <c r="G5542" i="3" a="1"/>
  <c r="G5541" i="3"/>
  <c r="G5541" i="3" a="1"/>
  <c r="G5540" i="3"/>
  <c r="G5540" i="3" a="1"/>
  <c r="G5539" i="3"/>
  <c r="G5539" i="3" a="1"/>
  <c r="G5538" i="3" a="1"/>
  <c r="G5538" i="3" s="1"/>
  <c r="G5537" i="3" a="1"/>
  <c r="G5537" i="3" s="1"/>
  <c r="G5536" i="3" a="1"/>
  <c r="G5536" i="3" s="1"/>
  <c r="G5535" i="3" a="1"/>
  <c r="G5535" i="3" s="1"/>
  <c r="G5534" i="3"/>
  <c r="G5534" i="3" a="1"/>
  <c r="G5533" i="3"/>
  <c r="G5533" i="3" a="1"/>
  <c r="G5532" i="3" a="1"/>
  <c r="G5532" i="3" s="1"/>
  <c r="G5531" i="3" a="1"/>
  <c r="G5531" i="3" s="1"/>
  <c r="G5530" i="3" a="1"/>
  <c r="G5530" i="3" s="1"/>
  <c r="G5529" i="3"/>
  <c r="G5529" i="3" a="1"/>
  <c r="G5528" i="3"/>
  <c r="G5528" i="3" a="1"/>
  <c r="G5527" i="3" a="1"/>
  <c r="G5527" i="3" s="1"/>
  <c r="G5526" i="3"/>
  <c r="G5526" i="3" a="1"/>
  <c r="G5525" i="3" a="1"/>
  <c r="G5525" i="3" s="1"/>
  <c r="G5524" i="3" a="1"/>
  <c r="G5524" i="3" s="1"/>
  <c r="G5523" i="3"/>
  <c r="G5523" i="3" a="1"/>
  <c r="G5522" i="3"/>
  <c r="G5522" i="3" a="1"/>
  <c r="G5521" i="3"/>
  <c r="G5521" i="3" a="1"/>
  <c r="G5520" i="3"/>
  <c r="G5520" i="3" a="1"/>
  <c r="G5519" i="3" a="1"/>
  <c r="G5519" i="3" s="1"/>
  <c r="G5518" i="3" a="1"/>
  <c r="G5518" i="3" s="1"/>
  <c r="G5517" i="3" a="1"/>
  <c r="G5517" i="3" s="1"/>
  <c r="G5516" i="3" a="1"/>
  <c r="G5516" i="3" s="1"/>
  <c r="G5515" i="3"/>
  <c r="G5515" i="3" a="1"/>
  <c r="G5514" i="3"/>
  <c r="G5514" i="3" a="1"/>
  <c r="G5513" i="3" a="1"/>
  <c r="G5513" i="3" s="1"/>
  <c r="G5512" i="3" a="1"/>
  <c r="G5512" i="3" s="1"/>
  <c r="G5511" i="3" a="1"/>
  <c r="G5511" i="3" s="1"/>
  <c r="G5510" i="3"/>
  <c r="G5510" i="3" a="1"/>
  <c r="G5509" i="3" a="1"/>
  <c r="G5509" i="3" s="1"/>
  <c r="G5508" i="3" a="1"/>
  <c r="G5508" i="3" s="1"/>
  <c r="G5507" i="3"/>
  <c r="G5507" i="3" a="1"/>
  <c r="G5506" i="3" a="1"/>
  <c r="G5506" i="3" s="1"/>
  <c r="G5505" i="3" a="1"/>
  <c r="G5505" i="3" s="1"/>
  <c r="G5504" i="3"/>
  <c r="G5504" i="3" a="1"/>
  <c r="G5503" i="3"/>
  <c r="G5503" i="3" a="1"/>
  <c r="G5502" i="3"/>
  <c r="G5502" i="3" a="1"/>
  <c r="G5501" i="3"/>
  <c r="G5501" i="3" a="1"/>
  <c r="G5500" i="3" a="1"/>
  <c r="G5500" i="3" s="1"/>
  <c r="G5499" i="3"/>
  <c r="G5499" i="3" a="1"/>
  <c r="G5498" i="3" a="1"/>
  <c r="G5498" i="3" s="1"/>
  <c r="G5497" i="3"/>
  <c r="G5497" i="3" a="1"/>
  <c r="G5496" i="3" a="1"/>
  <c r="G5496" i="3" s="1"/>
  <c r="G5495" i="3"/>
  <c r="G5495" i="3" a="1"/>
  <c r="G5494" i="3" a="1"/>
  <c r="G5494" i="3" s="1"/>
  <c r="G5493" i="3" a="1"/>
  <c r="G5493" i="3" s="1"/>
  <c r="G5492" i="3" a="1"/>
  <c r="G5492" i="3" s="1"/>
  <c r="G5491" i="3" a="1"/>
  <c r="G5491" i="3" s="1"/>
  <c r="G5490" i="3" a="1"/>
  <c r="G5490" i="3" s="1"/>
  <c r="G5489" i="3" a="1"/>
  <c r="G5489" i="3" s="1"/>
  <c r="G5488" i="3"/>
  <c r="G5488" i="3" a="1"/>
  <c r="G5487" i="3" a="1"/>
  <c r="G5487" i="3" s="1"/>
  <c r="G5486" i="3" a="1"/>
  <c r="G5486" i="3" s="1"/>
  <c r="G5485" i="3"/>
  <c r="G5485" i="3" a="1"/>
  <c r="G5484" i="3"/>
  <c r="G5484" i="3" a="1"/>
  <c r="G5483" i="3"/>
  <c r="G5483" i="3" a="1"/>
  <c r="G5482" i="3" a="1"/>
  <c r="G5482" i="3" s="1"/>
  <c r="G5481" i="3"/>
  <c r="G5481" i="3" a="1"/>
  <c r="G5480" i="3"/>
  <c r="G5480" i="3" a="1"/>
  <c r="G5479" i="3" a="1"/>
  <c r="G5479" i="3" s="1"/>
  <c r="G5478" i="3" a="1"/>
  <c r="G5478" i="3" s="1"/>
  <c r="G5477" i="3" a="1"/>
  <c r="G5477" i="3" s="1"/>
  <c r="G5476" i="3"/>
  <c r="G5476" i="3" a="1"/>
  <c r="G5475" i="3" a="1"/>
  <c r="G5475" i="3" s="1"/>
  <c r="G5474" i="3" a="1"/>
  <c r="G5474" i="3" s="1"/>
  <c r="G5473" i="3" a="1"/>
  <c r="G5473" i="3" s="1"/>
  <c r="G5472" i="3"/>
  <c r="G5472" i="3" a="1"/>
  <c r="G5471" i="3" a="1"/>
  <c r="G5471" i="3" s="1"/>
  <c r="G5470" i="3" a="1"/>
  <c r="G5470" i="3" s="1"/>
  <c r="G5469" i="3"/>
  <c r="G5469" i="3" a="1"/>
  <c r="G5468" i="3" a="1"/>
  <c r="G5468" i="3" s="1"/>
  <c r="G5467" i="3" a="1"/>
  <c r="G5467" i="3" s="1"/>
  <c r="G5466" i="3"/>
  <c r="G5466" i="3" a="1"/>
  <c r="G5465" i="3"/>
  <c r="G5465" i="3" a="1"/>
  <c r="G5464" i="3" a="1"/>
  <c r="G5464" i="3" s="1"/>
  <c r="G5463" i="3" a="1"/>
  <c r="G5463" i="3" s="1"/>
  <c r="G5462" i="3"/>
  <c r="G5462" i="3" a="1"/>
  <c r="G5461" i="3"/>
  <c r="G5461" i="3" a="1"/>
  <c r="G5460" i="3" a="1"/>
  <c r="G5460" i="3" s="1"/>
  <c r="G5459" i="3" a="1"/>
  <c r="G5459" i="3" s="1"/>
  <c r="G5458" i="3"/>
  <c r="G5458" i="3" a="1"/>
  <c r="G5457" i="3"/>
  <c r="G5457" i="3" a="1"/>
  <c r="G5456" i="3" a="1"/>
  <c r="G5456" i="3" s="1"/>
  <c r="G5455" i="3" a="1"/>
  <c r="G5455" i="3" s="1"/>
  <c r="G5454" i="3"/>
  <c r="G5454" i="3" a="1"/>
  <c r="G5453" i="3" a="1"/>
  <c r="G5453" i="3" s="1"/>
  <c r="G5452" i="3" a="1"/>
  <c r="G5452" i="3" s="1"/>
  <c r="G5451" i="3" a="1"/>
  <c r="G5451" i="3" s="1"/>
  <c r="G5450" i="3"/>
  <c r="G5450" i="3" a="1"/>
  <c r="G5449" i="3" a="1"/>
  <c r="G5449" i="3" s="1"/>
  <c r="G5448" i="3" a="1"/>
  <c r="G5448" i="3" s="1"/>
  <c r="G5447" i="3"/>
  <c r="G5447" i="3" a="1"/>
  <c r="G5446" i="3" a="1"/>
  <c r="G5446" i="3" s="1"/>
  <c r="G5445" i="3" a="1"/>
  <c r="G5445" i="3" s="1"/>
  <c r="G5444" i="3" a="1"/>
  <c r="G5444" i="3" s="1"/>
  <c r="G5443" i="3"/>
  <c r="G5443" i="3" a="1"/>
  <c r="G5442" i="3"/>
  <c r="G5442" i="3" a="1"/>
  <c r="G5441" i="3"/>
  <c r="G5441" i="3" a="1"/>
  <c r="G5440" i="3"/>
  <c r="G5440" i="3" a="1"/>
  <c r="G5439" i="3" a="1"/>
  <c r="G5439" i="3" s="1"/>
  <c r="G5438" i="3"/>
  <c r="G5438" i="3" a="1"/>
  <c r="G5437" i="3" a="1"/>
  <c r="G5437" i="3" s="1"/>
  <c r="G5436" i="3"/>
  <c r="G5436" i="3" a="1"/>
  <c r="G5435" i="3"/>
  <c r="G5435" i="3" a="1"/>
  <c r="G5434" i="3" a="1"/>
  <c r="G5434" i="3" s="1"/>
  <c r="G5433" i="3" a="1"/>
  <c r="G5433" i="3" s="1"/>
  <c r="G5432" i="3" a="1"/>
  <c r="G5432" i="3" s="1"/>
  <c r="G5431" i="3"/>
  <c r="G5431" i="3" a="1"/>
  <c r="G5430" i="3" a="1"/>
  <c r="G5430" i="3" s="1"/>
  <c r="G5429" i="3" a="1"/>
  <c r="G5429" i="3" s="1"/>
  <c r="G5428" i="3" a="1"/>
  <c r="G5428" i="3" s="1"/>
  <c r="G5427" i="3" a="1"/>
  <c r="G5427" i="3" s="1"/>
  <c r="G5426" i="3" a="1"/>
  <c r="G5426" i="3" s="1"/>
  <c r="G5425" i="3"/>
  <c r="G5425" i="3" a="1"/>
  <c r="G5424" i="3"/>
  <c r="G5424" i="3" a="1"/>
  <c r="G5423" i="3"/>
  <c r="G5423" i="3" a="1"/>
  <c r="G5422" i="3"/>
  <c r="G5422" i="3" a="1"/>
  <c r="G5421" i="3" a="1"/>
  <c r="G5421" i="3" s="1"/>
  <c r="G5420" i="3"/>
  <c r="G5420" i="3" a="1"/>
  <c r="G5419" i="3" a="1"/>
  <c r="G5419" i="3" s="1"/>
  <c r="G5418" i="3"/>
  <c r="G5418" i="3" a="1"/>
  <c r="G5417" i="3"/>
  <c r="G5417" i="3" a="1"/>
  <c r="G5416" i="3" a="1"/>
  <c r="G5416" i="3" s="1"/>
  <c r="G5415" i="3" a="1"/>
  <c r="G5415" i="3" s="1"/>
  <c r="G5414" i="3" a="1"/>
  <c r="G5414" i="3" s="1"/>
  <c r="G5413" i="3" a="1"/>
  <c r="G5413" i="3" s="1"/>
  <c r="G5412" i="3"/>
  <c r="G5412" i="3" a="1"/>
  <c r="G5411" i="3" a="1"/>
  <c r="G5411" i="3" s="1"/>
  <c r="G5410" i="3" a="1"/>
  <c r="G5410" i="3" s="1"/>
  <c r="G5409" i="3" a="1"/>
  <c r="G5409" i="3" s="1"/>
  <c r="G5408" i="3" a="1"/>
  <c r="G5408" i="3" s="1"/>
  <c r="G5407" i="3" a="1"/>
  <c r="G5407" i="3" s="1"/>
  <c r="G5406" i="3" a="1"/>
  <c r="G5406" i="3" s="1"/>
  <c r="G5405" i="3" a="1"/>
  <c r="G5405" i="3" s="1"/>
  <c r="G5404" i="3"/>
  <c r="G5404" i="3" a="1"/>
  <c r="G5403" i="3"/>
  <c r="G5403" i="3" a="1"/>
  <c r="G5402" i="3"/>
  <c r="G5402" i="3" a="1"/>
  <c r="G5401" i="3" a="1"/>
  <c r="G5401" i="3" s="1"/>
  <c r="G5400" i="3" a="1"/>
  <c r="G5400" i="3" s="1"/>
  <c r="G5399" i="3"/>
  <c r="G5399" i="3" a="1"/>
  <c r="G5398" i="3"/>
  <c r="G5398" i="3" a="1"/>
  <c r="G5397" i="3"/>
  <c r="G5397" i="3" a="1"/>
  <c r="G5396" i="3" a="1"/>
  <c r="G5396" i="3" s="1"/>
  <c r="G5395" i="3" a="1"/>
  <c r="G5395" i="3" s="1"/>
  <c r="G5394" i="3" a="1"/>
  <c r="G5394" i="3" s="1"/>
  <c r="G5393" i="3"/>
  <c r="G5393" i="3" a="1"/>
  <c r="G5392" i="3" a="1"/>
  <c r="G5392" i="3" s="1"/>
  <c r="G5391" i="3" a="1"/>
  <c r="G5391" i="3" s="1"/>
  <c r="G5390" i="3" a="1"/>
  <c r="G5390" i="3" s="1"/>
  <c r="G5389" i="3" a="1"/>
  <c r="G5389" i="3" s="1"/>
  <c r="G5388" i="3" a="1"/>
  <c r="G5388" i="3" s="1"/>
  <c r="G5387" i="3" a="1"/>
  <c r="G5387" i="3" s="1"/>
  <c r="G5386" i="3" a="1"/>
  <c r="G5386" i="3" s="1"/>
  <c r="G5385" i="3"/>
  <c r="G5385" i="3" a="1"/>
  <c r="G5384" i="3" a="1"/>
  <c r="G5384" i="3" s="1"/>
  <c r="G5383" i="3" a="1"/>
  <c r="G5383" i="3" s="1"/>
  <c r="G5382" i="3" a="1"/>
  <c r="G5382" i="3" s="1"/>
  <c r="G5381" i="3" a="1"/>
  <c r="G5381" i="3" s="1"/>
  <c r="G5380" i="3"/>
  <c r="G5380" i="3" a="1"/>
  <c r="G5379" i="3"/>
  <c r="G5379" i="3" a="1"/>
  <c r="G5378" i="3"/>
  <c r="G5378" i="3" a="1"/>
  <c r="G5377" i="3" a="1"/>
  <c r="G5377" i="3" s="1"/>
  <c r="G5376" i="3" a="1"/>
  <c r="G5376" i="3" s="1"/>
  <c r="G5375" i="3" a="1"/>
  <c r="G5375" i="3" s="1"/>
  <c r="G5374" i="3" a="1"/>
  <c r="G5374" i="3" s="1"/>
  <c r="G5373" i="3"/>
  <c r="G5373" i="3" a="1"/>
  <c r="G5372" i="3" a="1"/>
  <c r="G5372" i="3" s="1"/>
  <c r="G5371" i="3" a="1"/>
  <c r="G5371" i="3" s="1"/>
  <c r="G5370" i="3" a="1"/>
  <c r="G5370" i="3" s="1"/>
  <c r="G5369" i="3" a="1"/>
  <c r="G5369" i="3" s="1"/>
  <c r="G5368" i="3" a="1"/>
  <c r="G5368" i="3" s="1"/>
  <c r="G5367" i="3" a="1"/>
  <c r="G5367" i="3" s="1"/>
  <c r="G5366" i="3"/>
  <c r="G5366" i="3" a="1"/>
  <c r="G5365" i="3" a="1"/>
  <c r="G5365" i="3" s="1"/>
  <c r="G5364" i="3"/>
  <c r="G5364" i="3" a="1"/>
  <c r="G5363" i="3" a="1"/>
  <c r="G5363" i="3" s="1"/>
  <c r="G5362" i="3" a="1"/>
  <c r="G5362" i="3" s="1"/>
  <c r="G5361" i="3"/>
  <c r="G5361" i="3" a="1"/>
  <c r="G5360" i="3"/>
  <c r="G5360" i="3" a="1"/>
  <c r="G5359" i="3" a="1"/>
  <c r="G5359" i="3" s="1"/>
  <c r="G5358" i="3" a="1"/>
  <c r="G5358" i="3" s="1"/>
  <c r="G5357" i="3" a="1"/>
  <c r="G5357" i="3" s="1"/>
  <c r="G5356" i="3" a="1"/>
  <c r="G5356" i="3" s="1"/>
  <c r="G5355" i="3"/>
  <c r="G5355" i="3" a="1"/>
  <c r="G5354" i="3"/>
  <c r="G5354" i="3" a="1"/>
  <c r="G5353" i="3"/>
  <c r="G5353" i="3" a="1"/>
  <c r="G5352" i="3"/>
  <c r="G5352" i="3" a="1"/>
  <c r="G5351" i="3" a="1"/>
  <c r="G5351" i="3" s="1"/>
  <c r="G5350" i="3" a="1"/>
  <c r="G5350" i="3" s="1"/>
  <c r="G5349" i="3"/>
  <c r="G5349" i="3" a="1"/>
  <c r="G5348" i="3"/>
  <c r="G5348" i="3" a="1"/>
  <c r="G5347" i="3" a="1"/>
  <c r="G5347" i="3" s="1"/>
  <c r="G5346" i="3" a="1"/>
  <c r="G5346" i="3" s="1"/>
  <c r="G5345" i="3"/>
  <c r="G5345" i="3" a="1"/>
  <c r="G5344" i="3" a="1"/>
  <c r="G5344" i="3" s="1"/>
  <c r="G5343" i="3" a="1"/>
  <c r="G5343" i="3" s="1"/>
  <c r="G5342" i="3"/>
  <c r="G5342" i="3" a="1"/>
  <c r="G5341" i="3"/>
  <c r="G5341" i="3" a="1"/>
  <c r="G5340" i="3"/>
  <c r="G5340" i="3" a="1"/>
  <c r="G5339" i="3"/>
  <c r="G5339" i="3" a="1"/>
  <c r="G5338" i="3" a="1"/>
  <c r="G5338" i="3" s="1"/>
  <c r="G5337" i="3" a="1"/>
  <c r="G5337" i="3" s="1"/>
  <c r="G5336" i="3" a="1"/>
  <c r="G5336" i="3" s="1"/>
  <c r="G5335" i="3"/>
  <c r="G5335" i="3" a="1"/>
  <c r="G5334" i="3"/>
  <c r="G5334" i="3" a="1"/>
  <c r="G5333" i="3" a="1"/>
  <c r="G5333" i="3" s="1"/>
  <c r="G5332" i="3" a="1"/>
  <c r="G5332" i="3" s="1"/>
  <c r="G5331" i="3" a="1"/>
  <c r="G5331" i="3" s="1"/>
  <c r="G5330" i="3" a="1"/>
  <c r="G5330" i="3" s="1"/>
  <c r="G5329" i="3" a="1"/>
  <c r="G5329" i="3" s="1"/>
  <c r="G5328" i="3" a="1"/>
  <c r="G5328" i="3" s="1"/>
  <c r="G5327" i="3"/>
  <c r="G5327" i="3" a="1"/>
  <c r="G5326" i="3"/>
  <c r="G5326" i="3" a="1"/>
  <c r="G5325" i="3" a="1"/>
  <c r="G5325" i="3" s="1"/>
  <c r="G5324" i="3" a="1"/>
  <c r="G5324" i="3" s="1"/>
  <c r="G5323" i="3"/>
  <c r="G5323" i="3" a="1"/>
  <c r="G5322" i="3"/>
  <c r="G5322" i="3" a="1"/>
  <c r="G5321" i="3" a="1"/>
  <c r="G5321" i="3" s="1"/>
  <c r="G5320" i="3" a="1"/>
  <c r="G5320" i="3" s="1"/>
  <c r="G5319" i="3"/>
  <c r="G5319" i="3" a="1"/>
  <c r="G5318" i="3" a="1"/>
  <c r="G5318" i="3" s="1"/>
  <c r="G5317" i="3"/>
  <c r="G5317" i="3" a="1"/>
  <c r="G5316" i="3"/>
  <c r="G5316" i="3" a="1"/>
  <c r="G5315" i="3"/>
  <c r="G5315" i="3" a="1"/>
  <c r="G5314" i="3" a="1"/>
  <c r="G5314" i="3" s="1"/>
  <c r="G5313" i="3" a="1"/>
  <c r="G5313" i="3" s="1"/>
  <c r="G5312" i="3" a="1"/>
  <c r="G5312" i="3" s="1"/>
  <c r="G5311" i="3" a="1"/>
  <c r="G5311" i="3" s="1"/>
  <c r="G5310" i="3" a="1"/>
  <c r="G5310" i="3" s="1"/>
  <c r="G5309" i="3" a="1"/>
  <c r="G5309" i="3" s="1"/>
  <c r="G5308" i="3" a="1"/>
  <c r="G5308" i="3" s="1"/>
  <c r="G5307" i="3"/>
  <c r="G5307" i="3" a="1"/>
  <c r="G5306" i="3" a="1"/>
  <c r="G5306" i="3" s="1"/>
  <c r="G5305" i="3"/>
  <c r="G5305" i="3" a="1"/>
  <c r="G5304" i="3"/>
  <c r="G5304" i="3" a="1"/>
  <c r="G5303" i="3"/>
  <c r="G5303" i="3" a="1"/>
  <c r="G5302" i="3" a="1"/>
  <c r="G5302" i="3" s="1"/>
  <c r="G5301" i="3" a="1"/>
  <c r="G5301" i="3" s="1"/>
  <c r="G5300" i="3" a="1"/>
  <c r="G5300" i="3" s="1"/>
  <c r="G5299" i="3" a="1"/>
  <c r="G5299" i="3" s="1"/>
  <c r="G5298" i="3" a="1"/>
  <c r="G5298" i="3" s="1"/>
  <c r="G5297" i="3"/>
  <c r="G5297" i="3" a="1"/>
  <c r="G5296" i="3" a="1"/>
  <c r="G5296" i="3" s="1"/>
  <c r="G5295" i="3" a="1"/>
  <c r="G5295" i="3" s="1"/>
  <c r="G5294" i="3" a="1"/>
  <c r="G5294" i="3" s="1"/>
  <c r="G5293" i="3" a="1"/>
  <c r="G5293" i="3" s="1"/>
  <c r="G5292" i="3"/>
  <c r="G5292" i="3" a="1"/>
  <c r="G5291" i="3" a="1"/>
  <c r="G5291" i="3" s="1"/>
  <c r="G5290" i="3" a="1"/>
  <c r="G5290" i="3" s="1"/>
  <c r="G5289" i="3" a="1"/>
  <c r="G5289" i="3" s="1"/>
  <c r="G5288" i="3"/>
  <c r="G5288" i="3" a="1"/>
  <c r="G5287" i="3" a="1"/>
  <c r="G5287" i="3" s="1"/>
  <c r="G5286" i="3"/>
  <c r="G5286" i="3" a="1"/>
  <c r="G5285" i="3"/>
  <c r="G5285" i="3" a="1"/>
  <c r="G5284" i="3" a="1"/>
  <c r="G5284" i="3" s="1"/>
  <c r="G5283" i="3" a="1"/>
  <c r="G5283" i="3" s="1"/>
  <c r="G5282" i="3" a="1"/>
  <c r="G5282" i="3" s="1"/>
  <c r="G5281" i="3"/>
  <c r="G5281" i="3" a="1"/>
  <c r="G5280" i="3"/>
  <c r="G5280" i="3" a="1"/>
  <c r="G5279" i="3"/>
  <c r="G5279" i="3" a="1"/>
  <c r="G5278" i="3"/>
  <c r="G5278" i="3" a="1"/>
  <c r="G5277" i="3" a="1"/>
  <c r="G5277" i="3" s="1"/>
  <c r="G5276" i="3" a="1"/>
  <c r="G5276" i="3" s="1"/>
  <c r="G5275" i="3" a="1"/>
  <c r="G5275" i="3" s="1"/>
  <c r="G5274" i="3"/>
  <c r="G5274" i="3" a="1"/>
  <c r="G5273" i="3"/>
  <c r="G5273" i="3" a="1"/>
  <c r="G5272" i="3"/>
  <c r="G5272" i="3" a="1"/>
  <c r="G5271" i="3" a="1"/>
  <c r="G5271" i="3" s="1"/>
  <c r="G5270" i="3" a="1"/>
  <c r="G5270" i="3" s="1"/>
  <c r="G5269" i="3"/>
  <c r="G5269" i="3" a="1"/>
  <c r="G5268" i="3" a="1"/>
  <c r="G5268" i="3" s="1"/>
  <c r="G5267" i="3" a="1"/>
  <c r="G5267" i="3" s="1"/>
  <c r="G5266" i="3" a="1"/>
  <c r="G5266" i="3" s="1"/>
  <c r="G5265" i="3" a="1"/>
  <c r="G5265" i="3" s="1"/>
  <c r="G5264" i="3" a="1"/>
  <c r="G5264" i="3" s="1"/>
  <c r="G5263" i="3" a="1"/>
  <c r="G5263" i="3" s="1"/>
  <c r="G5262" i="3" a="1"/>
  <c r="G5262" i="3" s="1"/>
  <c r="G5261" i="3"/>
  <c r="G5261" i="3" a="1"/>
  <c r="G5260" i="3" a="1"/>
  <c r="G5260" i="3" s="1"/>
  <c r="G5259" i="3"/>
  <c r="G5259" i="3" a="1"/>
  <c r="G5258" i="3" a="1"/>
  <c r="G5258" i="3" s="1"/>
  <c r="G5257" i="3" a="1"/>
  <c r="G5257" i="3" s="1"/>
  <c r="G5256" i="3"/>
  <c r="G5256" i="3" a="1"/>
  <c r="G5255" i="3"/>
  <c r="G5255" i="3" a="1"/>
  <c r="G5254" i="3"/>
  <c r="G5254" i="3" a="1"/>
  <c r="G5253" i="3"/>
  <c r="G5253" i="3" a="1"/>
  <c r="G5252" i="3" a="1"/>
  <c r="G5252" i="3" s="1"/>
  <c r="G5251" i="3"/>
  <c r="G5251" i="3" a="1"/>
  <c r="G5250" i="3"/>
  <c r="G5250" i="3" a="1"/>
  <c r="G5249" i="3" a="1"/>
  <c r="G5249" i="3" s="1"/>
  <c r="G5248" i="3" a="1"/>
  <c r="G5248" i="3" s="1"/>
  <c r="G5247" i="3"/>
  <c r="G5247" i="3" a="1"/>
  <c r="G5246" i="3" a="1"/>
  <c r="G5246" i="3" s="1"/>
  <c r="G5245" i="3" a="1"/>
  <c r="G5245" i="3" s="1"/>
  <c r="G5244" i="3" a="1"/>
  <c r="G5244" i="3" s="1"/>
  <c r="G5243" i="3"/>
  <c r="G5243" i="3" a="1"/>
  <c r="G5242" i="3"/>
  <c r="G5242" i="3" a="1"/>
  <c r="G5241" i="3" a="1"/>
  <c r="G5241" i="3" s="1"/>
  <c r="G5240" i="3"/>
  <c r="G5240" i="3" a="1"/>
  <c r="G5239" i="3" a="1"/>
  <c r="G5239" i="3" s="1"/>
  <c r="G5238" i="3" a="1"/>
  <c r="G5238" i="3" s="1"/>
  <c r="G5237" i="3"/>
  <c r="G5237" i="3" a="1"/>
  <c r="G5236" i="3"/>
  <c r="G5236" i="3" a="1"/>
  <c r="G5235" i="3"/>
  <c r="G5235" i="3" a="1"/>
  <c r="G5234" i="3" a="1"/>
  <c r="G5234" i="3" s="1"/>
  <c r="G5233" i="3" a="1"/>
  <c r="G5233" i="3" s="1"/>
  <c r="G5232" i="3" a="1"/>
  <c r="G5232" i="3" s="1"/>
  <c r="G5231" i="3"/>
  <c r="G5231" i="3" a="1"/>
  <c r="G5230" i="3" a="1"/>
  <c r="G5230" i="3" s="1"/>
  <c r="G5229" i="3"/>
  <c r="G5229" i="3" a="1"/>
  <c r="G5228" i="3"/>
  <c r="G5228" i="3" a="1"/>
  <c r="G5227" i="3" a="1"/>
  <c r="G5227" i="3" s="1"/>
  <c r="G5226" i="3" a="1"/>
  <c r="G5226" i="3" s="1"/>
  <c r="G5225" i="3" a="1"/>
  <c r="G5225" i="3" s="1"/>
  <c r="G5224" i="3" a="1"/>
  <c r="G5224" i="3" s="1"/>
  <c r="G5223" i="3"/>
  <c r="G5223" i="3" a="1"/>
  <c r="G5222" i="3"/>
  <c r="G5222" i="3" a="1"/>
  <c r="G5221" i="3" a="1"/>
  <c r="G5221" i="3" s="1"/>
  <c r="G5220" i="3" a="1"/>
  <c r="G5220" i="3" s="1"/>
  <c r="G5219" i="3"/>
  <c r="G5219" i="3" a="1"/>
  <c r="G5218" i="3"/>
  <c r="G5218" i="3" a="1"/>
  <c r="G5217" i="3"/>
  <c r="G5217" i="3" a="1"/>
  <c r="G5216" i="3"/>
  <c r="G5216" i="3" a="1"/>
  <c r="G5215" i="3" a="1"/>
  <c r="G5215" i="3" s="1"/>
  <c r="G5214" i="3" a="1"/>
  <c r="G5214" i="3" s="1"/>
  <c r="G5213" i="3"/>
  <c r="G5213" i="3" a="1"/>
  <c r="G5212" i="3" a="1"/>
  <c r="G5212" i="3" s="1"/>
  <c r="G5211" i="3"/>
  <c r="G5211" i="3" a="1"/>
  <c r="G5210" i="3"/>
  <c r="G5210" i="3" a="1"/>
  <c r="G5209" i="3" a="1"/>
  <c r="G5209" i="3" s="1"/>
  <c r="G5208" i="3" a="1"/>
  <c r="G5208" i="3" s="1"/>
  <c r="G5207" i="3" a="1"/>
  <c r="G5207" i="3" s="1"/>
  <c r="G5206" i="3" a="1"/>
  <c r="G5206" i="3" s="1"/>
  <c r="G5205" i="3" a="1"/>
  <c r="G5205" i="3" s="1"/>
  <c r="G5204" i="3" a="1"/>
  <c r="G5204" i="3" s="1"/>
  <c r="G5203" i="3" a="1"/>
  <c r="G5203" i="3" s="1"/>
  <c r="G5202" i="3"/>
  <c r="G5202" i="3" a="1"/>
  <c r="G5201" i="3" a="1"/>
  <c r="G5201" i="3" s="1"/>
  <c r="G5200" i="3" a="1"/>
  <c r="G5200" i="3" s="1"/>
  <c r="G5199" i="3"/>
  <c r="G5199" i="3" a="1"/>
  <c r="G5198" i="3"/>
  <c r="G5198" i="3" a="1"/>
  <c r="G5197" i="3"/>
  <c r="G5197" i="3" a="1"/>
  <c r="G5196" i="3" a="1"/>
  <c r="G5196" i="3" s="1"/>
  <c r="G5195" i="3" a="1"/>
  <c r="G5195" i="3" s="1"/>
  <c r="G5194" i="3" a="1"/>
  <c r="G5194" i="3" s="1"/>
  <c r="G5193" i="3" a="1"/>
  <c r="G5193" i="3" s="1"/>
  <c r="G5192" i="3"/>
  <c r="G5192" i="3" a="1"/>
  <c r="G5191" i="3"/>
  <c r="G5191" i="3" a="1"/>
  <c r="G5190" i="3"/>
  <c r="G5190" i="3" a="1"/>
  <c r="G5189" i="3" a="1"/>
  <c r="G5189" i="3" s="1"/>
  <c r="G5188" i="3" a="1"/>
  <c r="G5188" i="3" s="1"/>
  <c r="G5187" i="3"/>
  <c r="G5187" i="3" a="1"/>
  <c r="G5186" i="3" a="1"/>
  <c r="G5186" i="3" s="1"/>
  <c r="G5185" i="3" a="1"/>
  <c r="G5185" i="3" s="1"/>
  <c r="G5184" i="3"/>
  <c r="G5184" i="3" a="1"/>
  <c r="G5183" i="3"/>
  <c r="G5183" i="3" a="1"/>
  <c r="G5182" i="3" a="1"/>
  <c r="G5182" i="3" s="1"/>
  <c r="G5181" i="3" a="1"/>
  <c r="G5181" i="3" s="1"/>
  <c r="G5180" i="3" a="1"/>
  <c r="G5180" i="3" s="1"/>
  <c r="G5179" i="3"/>
  <c r="G5179" i="3" a="1"/>
  <c r="G5178" i="3"/>
  <c r="G5178" i="3" a="1"/>
  <c r="G5177" i="3"/>
  <c r="G5177" i="3" a="1"/>
  <c r="G5176" i="3" a="1"/>
  <c r="G5176" i="3" s="1"/>
  <c r="G5175" i="3"/>
  <c r="G5175" i="3" a="1"/>
  <c r="G5174" i="3"/>
  <c r="G5174" i="3" a="1"/>
  <c r="G5173" i="3"/>
  <c r="G5173" i="3" a="1"/>
  <c r="G5172" i="3" a="1"/>
  <c r="G5172" i="3" s="1"/>
  <c r="G5171" i="3"/>
  <c r="G5171" i="3" a="1"/>
  <c r="G5170" i="3"/>
  <c r="G5170" i="3" a="1"/>
  <c r="G5169" i="3" a="1"/>
  <c r="G5169" i="3" s="1"/>
  <c r="G5168" i="3"/>
  <c r="G5168" i="3" a="1"/>
  <c r="G5167" i="3" a="1"/>
  <c r="G5167" i="3" s="1"/>
  <c r="G5166" i="3" a="1"/>
  <c r="G5166" i="3" s="1"/>
  <c r="G5165" i="3"/>
  <c r="G5165" i="3" a="1"/>
  <c r="G5164" i="3"/>
  <c r="G5164" i="3" a="1"/>
  <c r="G5163" i="3" a="1"/>
  <c r="G5163" i="3" s="1"/>
  <c r="G5162" i="3"/>
  <c r="G5162" i="3" a="1"/>
  <c r="G5161" i="3" a="1"/>
  <c r="G5161" i="3" s="1"/>
  <c r="G5160" i="3"/>
  <c r="G5160" i="3" a="1"/>
  <c r="G5159" i="3"/>
  <c r="G5159" i="3" a="1"/>
  <c r="G5158" i="3" a="1"/>
  <c r="G5158" i="3" s="1"/>
  <c r="G5157" i="3" a="1"/>
  <c r="G5157" i="3" s="1"/>
  <c r="G5156" i="3" a="1"/>
  <c r="G5156" i="3" s="1"/>
  <c r="G5155" i="3"/>
  <c r="G5155" i="3" a="1"/>
  <c r="G5154" i="3"/>
  <c r="G5154" i="3" a="1"/>
  <c r="G5153" i="3" a="1"/>
  <c r="G5153" i="3" s="1"/>
  <c r="G5152" i="3" a="1"/>
  <c r="G5152" i="3" s="1"/>
  <c r="G5151" i="3" a="1"/>
  <c r="G5151" i="3" s="1"/>
  <c r="G5150" i="3" a="1"/>
  <c r="G5150" i="3" s="1"/>
  <c r="G5149" i="3" a="1"/>
  <c r="G5149" i="3" s="1"/>
  <c r="G5148" i="3" a="1"/>
  <c r="G5148" i="3" s="1"/>
  <c r="G5147" i="3" a="1"/>
  <c r="G5147" i="3" s="1"/>
  <c r="G5146" i="3" a="1"/>
  <c r="G5146" i="3" s="1"/>
  <c r="G5145" i="3"/>
  <c r="G5145" i="3" a="1"/>
  <c r="G5144" i="3" a="1"/>
  <c r="G5144" i="3" s="1"/>
  <c r="G5143" i="3" a="1"/>
  <c r="G5143" i="3" s="1"/>
  <c r="G5142" i="3"/>
  <c r="G5142" i="3" a="1"/>
  <c r="G5141" i="3"/>
  <c r="G5141" i="3" a="1"/>
  <c r="G5140" i="3" a="1"/>
  <c r="G5140" i="3" s="1"/>
  <c r="G5139" i="3"/>
  <c r="G5139" i="3" a="1"/>
  <c r="G5138" i="3" a="1"/>
  <c r="G5138" i="3" s="1"/>
  <c r="G5137" i="3" a="1"/>
  <c r="G5137" i="3" s="1"/>
  <c r="G5136" i="3" a="1"/>
  <c r="G5136" i="3" s="1"/>
  <c r="G5135" i="3"/>
  <c r="G5135" i="3" a="1"/>
  <c r="G5134" i="3"/>
  <c r="G5134" i="3" a="1"/>
  <c r="G5133" i="3" a="1"/>
  <c r="G5133" i="3" s="1"/>
  <c r="G5132" i="3" a="1"/>
  <c r="G5132" i="3" s="1"/>
  <c r="G5131" i="3" a="1"/>
  <c r="G5131" i="3" s="1"/>
  <c r="G5130" i="3" a="1"/>
  <c r="G5130" i="3" s="1"/>
  <c r="G5129" i="3"/>
  <c r="G5129" i="3" a="1"/>
  <c r="G5128" i="3"/>
  <c r="G5128" i="3" a="1"/>
  <c r="G5127" i="3"/>
  <c r="G5127" i="3" a="1"/>
  <c r="G5126" i="3"/>
  <c r="G5126" i="3" a="1"/>
  <c r="G5125" i="3" a="1"/>
  <c r="G5125" i="3" s="1"/>
  <c r="G5124" i="3"/>
  <c r="G5124" i="3" a="1"/>
  <c r="G5123" i="3" a="1"/>
  <c r="G5123" i="3" s="1"/>
  <c r="G5122" i="3" a="1"/>
  <c r="G5122" i="3" s="1"/>
  <c r="G5121" i="3" a="1"/>
  <c r="G5121" i="3" s="1"/>
  <c r="G5120" i="3" a="1"/>
  <c r="G5120" i="3" s="1"/>
  <c r="G5119" i="3"/>
  <c r="G5119" i="3" a="1"/>
  <c r="G5118" i="3" a="1"/>
  <c r="G5118" i="3" s="1"/>
  <c r="G5117" i="3" a="1"/>
  <c r="G5117" i="3" s="1"/>
  <c r="G5116" i="3"/>
  <c r="G5116" i="3" a="1"/>
  <c r="G5115" i="3" a="1"/>
  <c r="G5115" i="3" s="1"/>
  <c r="G5114" i="3"/>
  <c r="G5114" i="3" a="1"/>
  <c r="G5113" i="3" a="1"/>
  <c r="G5113" i="3" s="1"/>
  <c r="G5112" i="3"/>
  <c r="G5112" i="3" a="1"/>
  <c r="G5111" i="3"/>
  <c r="G5111" i="3" a="1"/>
  <c r="G5110" i="3" a="1"/>
  <c r="G5110" i="3" s="1"/>
  <c r="G5109" i="3"/>
  <c r="G5109" i="3" a="1"/>
  <c r="G5108" i="3"/>
  <c r="G5108" i="3" a="1"/>
  <c r="G5107" i="3"/>
  <c r="G5107" i="3" a="1"/>
  <c r="G5106" i="3" a="1"/>
  <c r="G5106" i="3" s="1"/>
  <c r="G5105" i="3" a="1"/>
  <c r="G5105" i="3" s="1"/>
  <c r="G5104" i="3" a="1"/>
  <c r="G5104" i="3" s="1"/>
  <c r="G5103" i="3" a="1"/>
  <c r="G5103" i="3" s="1"/>
  <c r="G5102" i="3" a="1"/>
  <c r="G5102" i="3" s="1"/>
  <c r="G5101" i="3" a="1"/>
  <c r="G5101" i="3" s="1"/>
  <c r="G5100" i="3" a="1"/>
  <c r="G5100" i="3" s="1"/>
  <c r="G5099" i="3"/>
  <c r="G5099" i="3" a="1"/>
  <c r="G5098" i="3" a="1"/>
  <c r="G5098" i="3" s="1"/>
  <c r="G5097" i="3"/>
  <c r="G5097" i="3" a="1"/>
  <c r="G5096" i="3" a="1"/>
  <c r="G5096" i="3" s="1"/>
  <c r="G5095" i="3" a="1"/>
  <c r="G5095" i="3" s="1"/>
  <c r="G5094" i="3" a="1"/>
  <c r="G5094" i="3" s="1"/>
  <c r="G5093" i="3"/>
  <c r="G5093" i="3" a="1"/>
  <c r="G5092" i="3"/>
  <c r="G5092" i="3" a="1"/>
  <c r="G5091" i="3" a="1"/>
  <c r="G5091" i="3" s="1"/>
  <c r="G5090" i="3" a="1"/>
  <c r="G5090" i="3" s="1"/>
  <c r="G5089" i="3"/>
  <c r="G5089" i="3" a="1"/>
  <c r="G5088" i="3"/>
  <c r="G5088" i="3" a="1"/>
  <c r="G5087" i="3" a="1"/>
  <c r="G5087" i="3" s="1"/>
  <c r="G5086" i="3" a="1"/>
  <c r="G5086" i="3" s="1"/>
  <c r="G5085" i="3"/>
  <c r="G5085" i="3" a="1"/>
  <c r="G5084" i="3" a="1"/>
  <c r="G5084" i="3" s="1"/>
  <c r="G5083" i="3" a="1"/>
  <c r="G5083" i="3" s="1"/>
  <c r="G5082" i="3" a="1"/>
  <c r="G5082" i="3" s="1"/>
  <c r="G5081" i="3" a="1"/>
  <c r="G5081" i="3" s="1"/>
  <c r="G5080" i="3" a="1"/>
  <c r="G5080" i="3" s="1"/>
  <c r="G5079" i="3"/>
  <c r="G5079" i="3" a="1"/>
  <c r="G5078" i="3"/>
  <c r="G5078" i="3" a="1"/>
  <c r="G5077" i="3" a="1"/>
  <c r="G5077" i="3" s="1"/>
  <c r="G5076" i="3"/>
  <c r="G5076" i="3" a="1"/>
  <c r="G5075" i="3" a="1"/>
  <c r="G5075" i="3" s="1"/>
  <c r="G5074" i="3"/>
  <c r="G5074" i="3" a="1"/>
  <c r="G5073" i="3" a="1"/>
  <c r="G5073" i="3" s="1"/>
  <c r="G5072" i="3"/>
  <c r="G5072" i="3" a="1"/>
  <c r="G5071" i="3" a="1"/>
  <c r="G5071" i="3" s="1"/>
  <c r="G5070" i="3" a="1"/>
  <c r="G5070" i="3" s="1"/>
  <c r="G5069" i="3"/>
  <c r="G5069" i="3" a="1"/>
  <c r="G5068" i="3" a="1"/>
  <c r="G5068" i="3" s="1"/>
  <c r="G5067" i="3" a="1"/>
  <c r="G5067" i="3" s="1"/>
  <c r="G5066" i="3" a="1"/>
  <c r="G5066" i="3" s="1"/>
  <c r="G5065" i="3"/>
  <c r="G5065" i="3" a="1"/>
  <c r="G5064" i="3" a="1"/>
  <c r="G5064" i="3" s="1"/>
  <c r="G5063" i="3" a="1"/>
  <c r="G5063" i="3" s="1"/>
  <c r="G5062" i="3"/>
  <c r="G5062" i="3" a="1"/>
  <c r="G5061" i="3" a="1"/>
  <c r="G5061" i="3" s="1"/>
  <c r="G5060" i="3" a="1"/>
  <c r="G5060" i="3" s="1"/>
  <c r="G5059" i="3" a="1"/>
  <c r="G5059" i="3" s="1"/>
  <c r="G5058" i="3" a="1"/>
  <c r="G5058" i="3" s="1"/>
  <c r="G5057" i="3"/>
  <c r="G5057" i="3" a="1"/>
  <c r="G5056" i="3"/>
  <c r="G5056" i="3" a="1"/>
  <c r="G5055" i="3"/>
  <c r="G5055" i="3" a="1"/>
  <c r="G5054" i="3" a="1"/>
  <c r="G5054" i="3" s="1"/>
  <c r="G5053" i="3" a="1"/>
  <c r="G5053" i="3" s="1"/>
  <c r="G5052" i="3"/>
  <c r="G5052" i="3" a="1"/>
  <c r="G5051" i="3" a="1"/>
  <c r="G5051" i="3" s="1"/>
  <c r="G5050" i="3" a="1"/>
  <c r="G5050" i="3" s="1"/>
  <c r="G5049" i="3"/>
  <c r="G5049" i="3" a="1"/>
  <c r="G5048" i="3" a="1"/>
  <c r="G5048" i="3" s="1"/>
  <c r="G5047" i="3" a="1"/>
  <c r="G5047" i="3" s="1"/>
  <c r="G5046" i="3" a="1"/>
  <c r="G5046" i="3" s="1"/>
  <c r="G5045" i="3" a="1"/>
  <c r="G5045" i="3" s="1"/>
  <c r="G5044" i="3" a="1"/>
  <c r="G5044" i="3" s="1"/>
  <c r="G5043" i="3" a="1"/>
  <c r="G5043" i="3" s="1"/>
  <c r="G5042" i="3"/>
  <c r="G5042" i="3" a="1"/>
  <c r="G5041" i="3" a="1"/>
  <c r="G5041" i="3" s="1"/>
  <c r="G5040" i="3"/>
  <c r="G5040" i="3" a="1"/>
  <c r="G5039" i="3" a="1"/>
  <c r="G5039" i="3" s="1"/>
  <c r="G5038" i="3" a="1"/>
  <c r="G5038" i="3" s="1"/>
  <c r="G5037" i="3"/>
  <c r="G5037" i="3" a="1"/>
  <c r="G5036" i="3"/>
  <c r="G5036" i="3" a="1"/>
  <c r="G5035" i="3" a="1"/>
  <c r="G5035" i="3" s="1"/>
  <c r="G5034" i="3" a="1"/>
  <c r="G5034" i="3" s="1"/>
  <c r="G5033" i="3" a="1"/>
  <c r="G5033" i="3" s="1"/>
  <c r="G5032" i="3" a="1"/>
  <c r="G5032" i="3" s="1"/>
  <c r="G5031" i="3" a="1"/>
  <c r="G5031" i="3" s="1"/>
  <c r="G5030" i="3"/>
  <c r="G5030" i="3" a="1"/>
  <c r="G5029" i="3"/>
  <c r="G5029" i="3" a="1"/>
  <c r="G5028" i="3" a="1"/>
  <c r="G5028" i="3" s="1"/>
  <c r="G5027" i="3" a="1"/>
  <c r="G5027" i="3" s="1"/>
  <c r="G5026" i="3" a="1"/>
  <c r="G5026" i="3" s="1"/>
  <c r="G5025" i="3" a="1"/>
  <c r="G5025" i="3" s="1"/>
  <c r="G5024" i="3" a="1"/>
  <c r="G5024" i="3" s="1"/>
  <c r="G5023" i="3" a="1"/>
  <c r="G5023" i="3" s="1"/>
  <c r="G5022" i="3"/>
  <c r="G5022" i="3" a="1"/>
  <c r="G5021" i="3"/>
  <c r="G5021" i="3" a="1"/>
  <c r="G5020" i="3" a="1"/>
  <c r="G5020" i="3" s="1"/>
  <c r="G5019" i="3" a="1"/>
  <c r="G5019" i="3" s="1"/>
  <c r="G5018" i="3" a="1"/>
  <c r="G5018" i="3" s="1"/>
  <c r="G5017" i="3"/>
  <c r="G5017" i="3" a="1"/>
  <c r="G5016" i="3"/>
  <c r="G5016" i="3" a="1"/>
  <c r="G5015" i="3" a="1"/>
  <c r="G5015" i="3" s="1"/>
  <c r="G5014" i="3" a="1"/>
  <c r="G5014" i="3" s="1"/>
  <c r="G5013" i="3"/>
  <c r="G5013" i="3" a="1"/>
  <c r="G5012" i="3"/>
  <c r="G5012" i="3" a="1"/>
  <c r="G5011" i="3"/>
  <c r="G5011" i="3" a="1"/>
  <c r="G5010" i="3" a="1"/>
  <c r="G5010" i="3" s="1"/>
  <c r="G5009" i="3"/>
  <c r="G5009" i="3" a="1"/>
  <c r="G5008" i="3" a="1"/>
  <c r="G5008" i="3" s="1"/>
  <c r="G5007" i="3" a="1"/>
  <c r="G5007" i="3" s="1"/>
  <c r="G5006" i="3"/>
  <c r="G5006" i="3" a="1"/>
  <c r="G5005" i="3" a="1"/>
  <c r="G5005" i="3" s="1"/>
  <c r="G5004" i="3"/>
  <c r="G5004" i="3" a="1"/>
  <c r="G5003" i="3"/>
  <c r="G5003" i="3" a="1"/>
  <c r="G5002" i="3"/>
  <c r="G5002" i="3" a="1"/>
  <c r="G5001" i="3" a="1"/>
  <c r="G5001" i="3" s="1"/>
  <c r="G5000" i="3" a="1"/>
  <c r="G5000" i="3" s="1"/>
  <c r="G4999" i="3" a="1"/>
  <c r="G4999" i="3" s="1"/>
  <c r="G4998" i="3"/>
  <c r="G4998" i="3" a="1"/>
  <c r="G4997" i="3"/>
  <c r="G4997" i="3" a="1"/>
  <c r="G4996" i="3"/>
  <c r="G4996" i="3" a="1"/>
  <c r="G4995" i="3" a="1"/>
  <c r="G4995" i="3" s="1"/>
  <c r="G4994" i="3" a="1"/>
  <c r="G4994" i="3" s="1"/>
  <c r="G4993" i="3" a="1"/>
  <c r="G4993" i="3" s="1"/>
  <c r="G4992" i="3" a="1"/>
  <c r="G4992" i="3" s="1"/>
  <c r="G4991" i="3" a="1"/>
  <c r="G4991" i="3" s="1"/>
  <c r="G4990" i="3" a="1"/>
  <c r="G4990" i="3" s="1"/>
  <c r="G4989" i="3"/>
  <c r="G4989" i="3" a="1"/>
  <c r="G4988" i="3" a="1"/>
  <c r="G4988" i="3" s="1"/>
  <c r="G4987" i="3" a="1"/>
  <c r="G4987" i="3" s="1"/>
  <c r="G4986" i="3" a="1"/>
  <c r="G4986" i="3" s="1"/>
  <c r="G4985" i="3"/>
  <c r="G4985" i="3" a="1"/>
  <c r="G4984" i="3"/>
  <c r="G4984" i="3" a="1"/>
  <c r="G4983" i="3" a="1"/>
  <c r="G4983" i="3" s="1"/>
  <c r="G4982" i="3"/>
  <c r="G4982" i="3" a="1"/>
  <c r="G4981" i="3" a="1"/>
  <c r="G4981" i="3" s="1"/>
  <c r="G4980" i="3" a="1"/>
  <c r="G4980" i="3" s="1"/>
  <c r="G4979" i="3" a="1"/>
  <c r="G4979" i="3" s="1"/>
  <c r="G4978" i="3"/>
  <c r="G4978" i="3" a="1"/>
  <c r="G4977" i="3"/>
  <c r="G4977" i="3" a="1"/>
  <c r="G4976" i="3" a="1"/>
  <c r="G4976" i="3" s="1"/>
  <c r="G4975" i="3" a="1"/>
  <c r="G4975" i="3" s="1"/>
  <c r="G4974" i="3" a="1"/>
  <c r="G4974" i="3" s="1"/>
  <c r="G4973" i="3"/>
  <c r="G4973" i="3" a="1"/>
  <c r="G4972" i="3" a="1"/>
  <c r="G4972" i="3" s="1"/>
  <c r="G4971" i="3" a="1"/>
  <c r="G4971" i="3" s="1"/>
  <c r="G4970" i="3"/>
  <c r="G4970" i="3" a="1"/>
  <c r="G4969" i="3" a="1"/>
  <c r="G4969" i="3" s="1"/>
  <c r="G4968" i="3" a="1"/>
  <c r="G4968" i="3" s="1"/>
  <c r="G4967" i="3"/>
  <c r="G4967" i="3" a="1"/>
  <c r="G4966" i="3"/>
  <c r="G4966" i="3" a="1"/>
  <c r="G4965" i="3" a="1"/>
  <c r="G4965" i="3" s="1"/>
  <c r="G4964" i="3" a="1"/>
  <c r="G4964" i="3" s="1"/>
  <c r="G4963" i="3"/>
  <c r="G4963" i="3" a="1"/>
  <c r="G4962" i="3" a="1"/>
  <c r="G4962" i="3" s="1"/>
  <c r="G4961" i="3" a="1"/>
  <c r="G4961" i="3" s="1"/>
  <c r="G4960" i="3" a="1"/>
  <c r="G4960" i="3" s="1"/>
  <c r="G4959" i="3"/>
  <c r="G4959" i="3" a="1"/>
  <c r="G4958" i="3"/>
  <c r="G4958" i="3" a="1"/>
  <c r="G4957" i="3" a="1"/>
  <c r="G4957" i="3" s="1"/>
  <c r="G4956" i="3" a="1"/>
  <c r="G4956" i="3" s="1"/>
  <c r="G4955" i="3"/>
  <c r="G4955" i="3" a="1"/>
  <c r="G4954" i="3"/>
  <c r="G4954" i="3" a="1"/>
  <c r="G4953" i="3" a="1"/>
  <c r="G4953" i="3" s="1"/>
  <c r="G4952" i="3" a="1"/>
  <c r="G4952" i="3" s="1"/>
  <c r="G4951" i="3"/>
  <c r="G4951" i="3" a="1"/>
  <c r="G4950" i="3" a="1"/>
  <c r="G4950" i="3" s="1"/>
  <c r="G4949" i="3"/>
  <c r="G4949" i="3" a="1"/>
  <c r="G4948" i="3"/>
  <c r="G4948" i="3" a="1"/>
  <c r="G4947" i="3" a="1"/>
  <c r="G4947" i="3" s="1"/>
  <c r="G4946" i="3" a="1"/>
  <c r="G4946" i="3" s="1"/>
  <c r="G4945" i="3" a="1"/>
  <c r="G4945" i="3" s="1"/>
  <c r="G4944" i="3"/>
  <c r="G4944" i="3" a="1"/>
  <c r="G4943" i="3" a="1"/>
  <c r="G4943" i="3" s="1"/>
  <c r="G4942" i="3" a="1"/>
  <c r="G4942" i="3" s="1"/>
  <c r="G4941" i="3" a="1"/>
  <c r="G4941" i="3" s="1"/>
  <c r="G4940" i="3" a="1"/>
  <c r="G4940" i="3" s="1"/>
  <c r="G4939" i="3" a="1"/>
  <c r="G4939" i="3" s="1"/>
  <c r="G4938" i="3" a="1"/>
  <c r="G4938" i="3" s="1"/>
  <c r="G4937" i="3" a="1"/>
  <c r="G4937" i="3" s="1"/>
  <c r="G4936" i="3"/>
  <c r="G4936" i="3" a="1"/>
  <c r="G4935" i="3" a="1"/>
  <c r="G4935" i="3" s="1"/>
  <c r="G4934" i="3" a="1"/>
  <c r="G4934" i="3" s="1"/>
  <c r="G4933" i="3" a="1"/>
  <c r="G4933" i="3" s="1"/>
  <c r="G4932" i="3"/>
  <c r="G4932" i="3" a="1"/>
  <c r="G4931" i="3" a="1"/>
  <c r="G4931" i="3" s="1"/>
  <c r="G4930" i="3" a="1"/>
  <c r="G4930" i="3" s="1"/>
  <c r="G4929" i="3" a="1"/>
  <c r="G4929" i="3" s="1"/>
  <c r="G4928" i="3" a="1"/>
  <c r="G4928" i="3" s="1"/>
  <c r="G4927" i="3"/>
  <c r="G4927" i="3" a="1"/>
  <c r="G4926" i="3"/>
  <c r="G4926" i="3" a="1"/>
  <c r="G4925" i="3"/>
  <c r="G4925" i="3" a="1"/>
  <c r="G4924" i="3" a="1"/>
  <c r="G4924" i="3" s="1"/>
  <c r="G4923" i="3"/>
  <c r="G4923" i="3" a="1"/>
  <c r="G4922" i="3" a="1"/>
  <c r="G4922" i="3" s="1"/>
  <c r="G4921" i="3" a="1"/>
  <c r="G4921" i="3" s="1"/>
  <c r="G4920" i="3" a="1"/>
  <c r="G4920" i="3" s="1"/>
  <c r="G4919" i="3" a="1"/>
  <c r="G4919" i="3" s="1"/>
  <c r="G4918" i="3"/>
  <c r="G4918" i="3" a="1"/>
  <c r="G4917" i="3" a="1"/>
  <c r="G4917" i="3" s="1"/>
  <c r="G4916" i="3" a="1"/>
  <c r="G4916" i="3" s="1"/>
  <c r="G4915" i="3" a="1"/>
  <c r="G4915" i="3" s="1"/>
  <c r="G4914" i="3"/>
  <c r="G4914" i="3" a="1"/>
  <c r="G4913" i="3"/>
  <c r="G4913" i="3" a="1"/>
  <c r="G4912" i="3" a="1"/>
  <c r="G4912" i="3" s="1"/>
  <c r="G4911" i="3" a="1"/>
  <c r="G4911" i="3" s="1"/>
  <c r="G4910" i="3" a="1"/>
  <c r="G4910" i="3" s="1"/>
  <c r="G4909" i="3"/>
  <c r="G4909" i="3" a="1"/>
  <c r="G4908" i="3" a="1"/>
  <c r="G4908" i="3" s="1"/>
  <c r="G4907" i="3" a="1"/>
  <c r="G4907" i="3" s="1"/>
  <c r="G4906" i="3"/>
  <c r="G4906" i="3" a="1"/>
  <c r="G4905" i="3" a="1"/>
  <c r="G4905" i="3" s="1"/>
  <c r="G4904" i="3" a="1"/>
  <c r="G4904" i="3" s="1"/>
  <c r="G4903" i="3" a="1"/>
  <c r="G4903" i="3" s="1"/>
  <c r="G4902" i="3" a="1"/>
  <c r="G4902" i="3" s="1"/>
  <c r="G4901" i="3" a="1"/>
  <c r="G4901" i="3" s="1"/>
  <c r="G4900" i="3"/>
  <c r="G4900" i="3" a="1"/>
  <c r="G4899" i="3" a="1"/>
  <c r="G4899" i="3" s="1"/>
  <c r="G4898" i="3" a="1"/>
  <c r="G4898" i="3" s="1"/>
  <c r="G4897" i="3"/>
  <c r="G4897" i="3" a="1"/>
  <c r="G4896" i="3" a="1"/>
  <c r="G4896" i="3" s="1"/>
  <c r="G4895" i="3"/>
  <c r="G4895" i="3" a="1"/>
  <c r="G4894" i="3"/>
  <c r="G4894" i="3" a="1"/>
  <c r="G4893" i="3" a="1"/>
  <c r="G4893" i="3" s="1"/>
  <c r="G4892" i="3" a="1"/>
  <c r="G4892" i="3" s="1"/>
  <c r="G4891" i="3" a="1"/>
  <c r="G4891" i="3" s="1"/>
  <c r="G4890" i="3"/>
  <c r="G4890" i="3" a="1"/>
  <c r="G4889" i="3" a="1"/>
  <c r="G4889" i="3" s="1"/>
  <c r="G4888" i="3" a="1"/>
  <c r="G4888" i="3" s="1"/>
  <c r="G4887" i="3"/>
  <c r="G4887" i="3" a="1"/>
  <c r="G4886" i="3" a="1"/>
  <c r="G4886" i="3" s="1"/>
  <c r="G4885" i="3"/>
  <c r="G4885" i="3" a="1"/>
  <c r="G4884" i="3" a="1"/>
  <c r="G4884" i="3" s="1"/>
  <c r="G4883" i="3" a="1"/>
  <c r="G4883" i="3" s="1"/>
  <c r="G4882" i="3" a="1"/>
  <c r="G4882" i="3" s="1"/>
  <c r="G4881" i="3" a="1"/>
  <c r="G4881" i="3" s="1"/>
  <c r="G4880" i="3"/>
  <c r="G4880" i="3" a="1"/>
  <c r="G4879" i="3" a="1"/>
  <c r="G4879" i="3" s="1"/>
  <c r="G4878" i="3" a="1"/>
  <c r="G4878" i="3" s="1"/>
  <c r="G4877" i="3" a="1"/>
  <c r="G4877" i="3" s="1"/>
  <c r="G4876" i="3" a="1"/>
  <c r="G4876" i="3" s="1"/>
  <c r="G4875" i="3" a="1"/>
  <c r="G4875" i="3" s="1"/>
  <c r="G4874" i="3" a="1"/>
  <c r="G4874" i="3" s="1"/>
  <c r="G4873" i="3"/>
  <c r="G4873" i="3" a="1"/>
  <c r="G4872" i="3"/>
  <c r="G4872" i="3" a="1"/>
  <c r="G4871" i="3"/>
  <c r="G4871" i="3" a="1"/>
  <c r="G4870" i="3" a="1"/>
  <c r="G4870" i="3" s="1"/>
  <c r="G4869" i="3" a="1"/>
  <c r="G4869" i="3" s="1"/>
  <c r="G4868" i="3"/>
  <c r="G4868" i="3" a="1"/>
  <c r="G4867" i="3" a="1"/>
  <c r="G4867" i="3" s="1"/>
  <c r="G4866" i="3" a="1"/>
  <c r="G4866" i="3" s="1"/>
  <c r="G4865" i="3"/>
  <c r="G4865" i="3" a="1"/>
  <c r="G4864" i="3"/>
  <c r="G4864" i="3" a="1"/>
  <c r="G4863" i="3"/>
  <c r="G4863" i="3" a="1"/>
  <c r="G4862" i="3"/>
  <c r="G4862" i="3" a="1"/>
  <c r="G4861" i="3"/>
  <c r="G4861" i="3" a="1"/>
  <c r="G4860" i="3" a="1"/>
  <c r="G4860" i="3" s="1"/>
  <c r="G4859" i="3" a="1"/>
  <c r="G4859" i="3" s="1"/>
  <c r="G4858" i="3" a="1"/>
  <c r="G4858" i="3" s="1"/>
  <c r="G4857" i="3" a="1"/>
  <c r="G4857" i="3" s="1"/>
  <c r="G4856" i="3" a="1"/>
  <c r="G4856" i="3" s="1"/>
  <c r="G4855" i="3" a="1"/>
  <c r="G4855" i="3" s="1"/>
  <c r="G4854" i="3" a="1"/>
  <c r="G4854" i="3" s="1"/>
  <c r="G4853" i="3" a="1"/>
  <c r="G4853" i="3" s="1"/>
  <c r="G4852" i="3" a="1"/>
  <c r="G4852" i="3" s="1"/>
  <c r="G4851" i="3" a="1"/>
  <c r="G4851" i="3" s="1"/>
  <c r="G4850" i="3" a="1"/>
  <c r="G4850" i="3" s="1"/>
  <c r="G4849" i="3"/>
  <c r="G4849" i="3" a="1"/>
  <c r="G4848" i="3" a="1"/>
  <c r="G4848" i="3" s="1"/>
  <c r="G4847" i="3"/>
  <c r="G4847" i="3" a="1"/>
  <c r="G4846" i="3"/>
  <c r="G4846" i="3" a="1"/>
  <c r="G4845" i="3" a="1"/>
  <c r="G4845" i="3" s="1"/>
  <c r="G4844" i="3"/>
  <c r="G4844" i="3" a="1"/>
  <c r="G4843" i="3"/>
  <c r="G4843" i="3" a="1"/>
  <c r="G4842" i="3"/>
  <c r="G4842" i="3" a="1"/>
  <c r="G4841" i="3"/>
  <c r="G4841" i="3" a="1"/>
  <c r="G4840" i="3" a="1"/>
  <c r="G4840" i="3" s="1"/>
  <c r="G4839" i="3" a="1"/>
  <c r="G4839" i="3" s="1"/>
  <c r="G4838" i="3" a="1"/>
  <c r="G4838" i="3" s="1"/>
  <c r="G4837" i="3"/>
  <c r="G4837" i="3" a="1"/>
  <c r="G4836" i="3" a="1"/>
  <c r="G4836" i="3" s="1"/>
  <c r="G4835" i="3"/>
  <c r="G4835" i="3" a="1"/>
  <c r="G4834" i="3" a="1"/>
  <c r="G4834" i="3" s="1"/>
  <c r="G4833" i="3" a="1"/>
  <c r="G4833" i="3" s="1"/>
  <c r="G4832" i="3" a="1"/>
  <c r="G4832" i="3" s="1"/>
  <c r="G4831" i="3" a="1"/>
  <c r="G4831" i="3" s="1"/>
  <c r="G4830" i="3" a="1"/>
  <c r="G4830" i="3" s="1"/>
  <c r="G4829" i="3"/>
  <c r="G4829" i="3" a="1"/>
  <c r="G4828" i="3" a="1"/>
  <c r="G4828" i="3" s="1"/>
  <c r="G4827" i="3"/>
  <c r="G4827" i="3" a="1"/>
  <c r="G4826" i="3" a="1"/>
  <c r="G4826" i="3" s="1"/>
  <c r="G4825" i="3" a="1"/>
  <c r="G4825" i="3" s="1"/>
  <c r="G4824" i="3"/>
  <c r="G4824" i="3" a="1"/>
  <c r="G4823" i="3"/>
  <c r="G4823" i="3" a="1"/>
  <c r="G4822" i="3"/>
  <c r="G4822" i="3" a="1"/>
  <c r="G4821" i="3" a="1"/>
  <c r="G4821" i="3" s="1"/>
  <c r="G4820" i="3" a="1"/>
  <c r="G4820" i="3" s="1"/>
  <c r="G4819" i="3"/>
  <c r="G4819" i="3" a="1"/>
  <c r="G4818" i="3"/>
  <c r="G4818" i="3" a="1"/>
  <c r="G4817" i="3" a="1"/>
  <c r="G4817" i="3" s="1"/>
  <c r="G4816" i="3" a="1"/>
  <c r="G4816" i="3" s="1"/>
  <c r="G4815" i="3" a="1"/>
  <c r="G4815" i="3" s="1"/>
  <c r="G4814" i="3"/>
  <c r="G4814" i="3" a="1"/>
  <c r="G4813" i="3"/>
  <c r="G4813" i="3" a="1"/>
  <c r="G4812" i="3" a="1"/>
  <c r="G4812" i="3" s="1"/>
  <c r="G4811" i="3" a="1"/>
  <c r="G4811" i="3" s="1"/>
  <c r="G4810" i="3" a="1"/>
  <c r="G4810" i="3" s="1"/>
  <c r="G4809" i="3"/>
  <c r="G4809" i="3" a="1"/>
  <c r="G4808" i="3"/>
  <c r="G4808" i="3" a="1"/>
  <c r="G4807" i="3" a="1"/>
  <c r="G4807" i="3" s="1"/>
  <c r="G4806" i="3"/>
  <c r="G4806" i="3" a="1"/>
  <c r="G4805" i="3" a="1"/>
  <c r="G4805" i="3" s="1"/>
  <c r="G4804" i="3" a="1"/>
  <c r="G4804" i="3" s="1"/>
  <c r="G4803" i="3" a="1"/>
  <c r="G4803" i="3" s="1"/>
  <c r="G4802" i="3"/>
  <c r="G4802" i="3" a="1"/>
  <c r="G4801" i="3"/>
  <c r="G4801" i="3" a="1"/>
  <c r="G4800" i="3" a="1"/>
  <c r="G4800" i="3" s="1"/>
  <c r="G4799" i="3" a="1"/>
  <c r="G4799" i="3" s="1"/>
  <c r="G4798" i="3" a="1"/>
  <c r="G4798" i="3" s="1"/>
  <c r="G4797" i="3" a="1"/>
  <c r="G4797" i="3" s="1"/>
  <c r="G4796" i="3"/>
  <c r="G4796" i="3" a="1"/>
  <c r="G4795" i="3" a="1"/>
  <c r="G4795" i="3" s="1"/>
  <c r="G4794" i="3" a="1"/>
  <c r="G4794" i="3" s="1"/>
  <c r="G4793" i="3"/>
  <c r="G4793" i="3" a="1"/>
  <c r="G4792" i="3" a="1"/>
  <c r="G4792" i="3" s="1"/>
  <c r="G4791" i="3" a="1"/>
  <c r="G4791" i="3" s="1"/>
  <c r="G4790" i="3"/>
  <c r="G4790" i="3" a="1"/>
  <c r="G4789" i="3" a="1"/>
  <c r="G4789" i="3" s="1"/>
  <c r="G4788" i="3"/>
  <c r="G4788" i="3" a="1"/>
  <c r="G4787" i="3" a="1"/>
  <c r="G4787" i="3" s="1"/>
  <c r="G4786" i="3" a="1"/>
  <c r="G4786" i="3" s="1"/>
  <c r="G4785" i="3"/>
  <c r="G4785" i="3" a="1"/>
  <c r="G4784" i="3"/>
  <c r="G4784" i="3" a="1"/>
  <c r="G4783" i="3"/>
  <c r="G4783" i="3" a="1"/>
  <c r="G4782" i="3"/>
  <c r="G4782" i="3" a="1"/>
  <c r="G4781" i="3" a="1"/>
  <c r="G4781" i="3" s="1"/>
  <c r="G4780" i="3" a="1"/>
  <c r="G4780" i="3" s="1"/>
  <c r="G4779" i="3"/>
  <c r="G4779" i="3" a="1"/>
  <c r="G4778" i="3" a="1"/>
  <c r="G4778" i="3" s="1"/>
  <c r="G4777" i="3"/>
  <c r="G4777" i="3" a="1"/>
  <c r="G4776" i="3" a="1"/>
  <c r="G4776" i="3" s="1"/>
  <c r="G4775" i="3" a="1"/>
  <c r="G4775" i="3" s="1"/>
  <c r="G4774" i="3" a="1"/>
  <c r="G4774" i="3" s="1"/>
  <c r="G4773" i="3" a="1"/>
  <c r="G4773" i="3" s="1"/>
  <c r="G4772" i="3" a="1"/>
  <c r="G4772" i="3" s="1"/>
  <c r="G4771" i="3" a="1"/>
  <c r="G4771" i="3" s="1"/>
  <c r="G4770" i="3" a="1"/>
  <c r="G4770" i="3" s="1"/>
  <c r="G4769" i="3"/>
  <c r="G4769" i="3" a="1"/>
  <c r="G4768" i="3" a="1"/>
  <c r="G4768" i="3" s="1"/>
  <c r="G4767" i="3" a="1"/>
  <c r="G4767" i="3" s="1"/>
  <c r="G4766" i="3"/>
  <c r="G4766" i="3" a="1"/>
  <c r="G4765" i="3"/>
  <c r="G4765" i="3" a="1"/>
  <c r="G4764" i="3"/>
  <c r="G4764" i="3" a="1"/>
  <c r="G4763" i="3"/>
  <c r="G4763" i="3" a="1"/>
  <c r="G4762" i="3" a="1"/>
  <c r="G4762" i="3" s="1"/>
  <c r="G4761" i="3"/>
  <c r="G4761" i="3" a="1"/>
  <c r="G4760" i="3"/>
  <c r="G4760" i="3" a="1"/>
  <c r="G4759" i="3" a="1"/>
  <c r="G4759" i="3" s="1"/>
  <c r="G4758" i="3"/>
  <c r="G4758" i="3" a="1"/>
  <c r="G4757" i="3" a="1"/>
  <c r="G4757" i="3" s="1"/>
  <c r="G4756" i="3" a="1"/>
  <c r="G4756" i="3" s="1"/>
  <c r="G4755" i="3" a="1"/>
  <c r="G4755" i="3" s="1"/>
  <c r="G4754" i="3" a="1"/>
  <c r="G4754" i="3" s="1"/>
  <c r="G4753" i="3" a="1"/>
  <c r="G4753" i="3" s="1"/>
  <c r="G4752" i="3" a="1"/>
  <c r="G4752" i="3" s="1"/>
  <c r="G4751" i="3" a="1"/>
  <c r="G4751" i="3" s="1"/>
  <c r="G4750" i="3"/>
  <c r="G4750" i="3" a="1"/>
  <c r="G4749" i="3" a="1"/>
  <c r="G4749" i="3" s="1"/>
  <c r="G4748" i="3" a="1"/>
  <c r="G4748" i="3" s="1"/>
  <c r="G4747" i="3"/>
  <c r="G4747" i="3" a="1"/>
  <c r="G4746" i="3"/>
  <c r="G4746" i="3" a="1"/>
  <c r="G4745" i="3"/>
  <c r="G4745" i="3" a="1"/>
  <c r="G4744" i="3" a="1"/>
  <c r="G4744" i="3" s="1"/>
  <c r="G4743" i="3" a="1"/>
  <c r="G4743" i="3" s="1"/>
  <c r="G4742" i="3"/>
  <c r="G4742" i="3" a="1"/>
  <c r="G4741" i="3" a="1"/>
  <c r="G4741" i="3" s="1"/>
  <c r="G4740" i="3" a="1"/>
  <c r="G4740" i="3" s="1"/>
  <c r="G4739" i="3"/>
  <c r="G4739" i="3" a="1"/>
  <c r="G4738" i="3" a="1"/>
  <c r="G4738" i="3" s="1"/>
  <c r="G4737" i="3" a="1"/>
  <c r="G4737" i="3" s="1"/>
  <c r="G4736" i="3" a="1"/>
  <c r="G4736" i="3" s="1"/>
  <c r="G4735" i="3" a="1"/>
  <c r="G4735" i="3" s="1"/>
  <c r="G4734" i="3"/>
  <c r="G4734" i="3" a="1"/>
  <c r="G4733" i="3" a="1"/>
  <c r="G4733" i="3" s="1"/>
  <c r="G4732" i="3" a="1"/>
  <c r="G4732" i="3" s="1"/>
  <c r="G4731" i="3"/>
  <c r="G4731" i="3" a="1"/>
  <c r="G4730" i="3"/>
  <c r="G4730" i="3" a="1"/>
  <c r="G4729" i="3" a="1"/>
  <c r="G4729" i="3" s="1"/>
  <c r="G4728" i="3"/>
  <c r="G4728" i="3" a="1"/>
  <c r="G4727" i="3"/>
  <c r="G4727" i="3" a="1"/>
  <c r="G4726" i="3" a="1"/>
  <c r="G4726" i="3" s="1"/>
  <c r="G4725" i="3" a="1"/>
  <c r="G4725" i="3" s="1"/>
  <c r="G4724" i="3" a="1"/>
  <c r="G4724" i="3" s="1"/>
  <c r="G4723" i="3"/>
  <c r="G4723" i="3" a="1"/>
  <c r="G4722" i="3" a="1"/>
  <c r="G4722" i="3" s="1"/>
  <c r="G4721" i="3" a="1"/>
  <c r="G4721" i="3" s="1"/>
  <c r="G4720" i="3"/>
  <c r="G4720" i="3" a="1"/>
  <c r="G4719" i="3" a="1"/>
  <c r="G4719" i="3" s="1"/>
  <c r="G4718" i="3" a="1"/>
  <c r="G4718" i="3" s="1"/>
  <c r="G4717" i="3" a="1"/>
  <c r="G4717" i="3" s="1"/>
  <c r="G4716" i="3"/>
  <c r="G4716" i="3" a="1"/>
  <c r="G4715" i="3"/>
  <c r="G4715" i="3" a="1"/>
  <c r="G4714" i="3" a="1"/>
  <c r="G4714" i="3" s="1"/>
  <c r="G4713" i="3" a="1"/>
  <c r="G4713" i="3" s="1"/>
  <c r="G4712" i="3"/>
  <c r="G4712" i="3" a="1"/>
  <c r="G4711" i="3"/>
  <c r="G4711" i="3" a="1"/>
  <c r="G4710" i="3" a="1"/>
  <c r="G4710" i="3" s="1"/>
  <c r="G4709" i="3"/>
  <c r="G4709" i="3" a="1"/>
  <c r="G4708" i="3" a="1"/>
  <c r="G4708" i="3" s="1"/>
  <c r="G4707" i="3" a="1"/>
  <c r="G4707" i="3" s="1"/>
  <c r="G4706" i="3" a="1"/>
  <c r="G4706" i="3" s="1"/>
  <c r="G4705" i="3" a="1"/>
  <c r="G4705" i="3" s="1"/>
  <c r="G4704" i="3"/>
  <c r="G4704" i="3" a="1"/>
  <c r="G4703" i="3" a="1"/>
  <c r="G4703" i="3" s="1"/>
  <c r="G4702" i="3" a="1"/>
  <c r="G4702" i="3" s="1"/>
  <c r="G4701" i="3"/>
  <c r="G4701" i="3" a="1"/>
  <c r="G4700" i="3" a="1"/>
  <c r="G4700" i="3" s="1"/>
  <c r="G4699" i="3" a="1"/>
  <c r="G4699" i="3" s="1"/>
  <c r="G4698" i="3"/>
  <c r="G4698" i="3" a="1"/>
  <c r="G4697" i="3"/>
  <c r="G4697" i="3" a="1"/>
  <c r="G4696" i="3"/>
  <c r="G4696" i="3" a="1"/>
  <c r="G4695" i="3" a="1"/>
  <c r="G4695" i="3" s="1"/>
  <c r="G4694" i="3" a="1"/>
  <c r="G4694" i="3" s="1"/>
  <c r="G4693" i="3"/>
  <c r="G4693" i="3" a="1"/>
  <c r="G4692" i="3"/>
  <c r="G4692" i="3" a="1"/>
  <c r="G4691" i="3" a="1"/>
  <c r="G4691" i="3" s="1"/>
  <c r="G4690" i="3" a="1"/>
  <c r="G4690" i="3" s="1"/>
  <c r="G4689" i="3" a="1"/>
  <c r="G4689" i="3" s="1"/>
  <c r="G4688" i="3" a="1"/>
  <c r="G4688" i="3" s="1"/>
  <c r="G4687" i="3" a="1"/>
  <c r="G4687" i="3" s="1"/>
  <c r="G4686" i="3" a="1"/>
  <c r="G4686" i="3" s="1"/>
  <c r="G4685" i="3"/>
  <c r="G4685" i="3" a="1"/>
  <c r="G4684" i="3" a="1"/>
  <c r="G4684" i="3" s="1"/>
  <c r="G4683" i="3" a="1"/>
  <c r="G4683" i="3" s="1"/>
  <c r="G4682" i="3"/>
  <c r="G4682" i="3" a="1"/>
  <c r="G4681" i="3" a="1"/>
  <c r="G4681" i="3" s="1"/>
  <c r="G4680" i="3"/>
  <c r="G4680" i="3" a="1"/>
  <c r="G4679" i="3"/>
  <c r="G4679" i="3" a="1"/>
  <c r="G4678" i="3"/>
  <c r="G4678" i="3" a="1"/>
  <c r="G4677" i="3"/>
  <c r="G4677" i="3" a="1"/>
  <c r="G4676" i="3" a="1"/>
  <c r="G4676" i="3" s="1"/>
  <c r="G4675" i="3" a="1"/>
  <c r="G4675" i="3" s="1"/>
  <c r="G4674" i="3"/>
  <c r="G4674" i="3" a="1"/>
  <c r="G4673" i="3"/>
  <c r="G4673" i="3" a="1"/>
  <c r="G4672" i="3" a="1"/>
  <c r="G4672" i="3" s="1"/>
  <c r="G4671" i="3" a="1"/>
  <c r="G4671" i="3" s="1"/>
  <c r="G4670" i="3" a="1"/>
  <c r="G4670" i="3" s="1"/>
  <c r="G4669" i="3" a="1"/>
  <c r="G4669" i="3" s="1"/>
  <c r="G4668" i="3" a="1"/>
  <c r="G4668" i="3" s="1"/>
  <c r="G4667" i="3" a="1"/>
  <c r="G4667" i="3" s="1"/>
  <c r="G4666" i="3"/>
  <c r="G4666" i="3" a="1"/>
  <c r="G4665" i="3" a="1"/>
  <c r="G4665" i="3" s="1"/>
  <c r="G4664" i="3" a="1"/>
  <c r="G4664" i="3" s="1"/>
  <c r="G4663" i="3" a="1"/>
  <c r="G4663" i="3" s="1"/>
  <c r="G4662" i="3" a="1"/>
  <c r="G4662" i="3" s="1"/>
  <c r="G4661" i="3"/>
  <c r="G4661" i="3" a="1"/>
  <c r="G4660" i="3"/>
  <c r="G4660" i="3" a="1"/>
  <c r="G4659" i="3"/>
  <c r="G4659" i="3" a="1"/>
  <c r="G4658" i="3"/>
  <c r="G4658" i="3" a="1"/>
  <c r="G4657" i="3" a="1"/>
  <c r="G4657" i="3" s="1"/>
  <c r="G4656" i="3" a="1"/>
  <c r="G4656" i="3" s="1"/>
  <c r="G4655" i="3"/>
  <c r="G4655" i="3" a="1"/>
  <c r="G4654" i="3" a="1"/>
  <c r="G4654" i="3" s="1"/>
  <c r="G4653" i="3"/>
  <c r="G4653" i="3" a="1"/>
  <c r="G4652" i="3" a="1"/>
  <c r="G4652" i="3" s="1"/>
  <c r="G4651" i="3" a="1"/>
  <c r="G4651" i="3" s="1"/>
  <c r="G4650" i="3" a="1"/>
  <c r="G4650" i="3" s="1"/>
  <c r="G4649" i="3" a="1"/>
  <c r="G4649" i="3" s="1"/>
  <c r="G4648" i="3" a="1"/>
  <c r="G4648" i="3" s="1"/>
  <c r="G4647" i="3"/>
  <c r="G4647" i="3" a="1"/>
  <c r="G4646" i="3" a="1"/>
  <c r="G4646" i="3" s="1"/>
  <c r="G4645" i="3" a="1"/>
  <c r="G4645" i="3" s="1"/>
  <c r="G4644" i="3"/>
  <c r="G4644" i="3" a="1"/>
  <c r="G4643" i="3" a="1"/>
  <c r="G4643" i="3" s="1"/>
  <c r="G4642" i="3"/>
  <c r="G4642" i="3" a="1"/>
  <c r="G4641" i="3"/>
  <c r="G4641" i="3" a="1"/>
  <c r="G4640" i="3"/>
  <c r="G4640" i="3" a="1"/>
  <c r="G4639" i="3"/>
  <c r="G4639" i="3" a="1"/>
  <c r="G4638" i="3" a="1"/>
  <c r="G4638" i="3" s="1"/>
  <c r="G4637" i="3" a="1"/>
  <c r="G4637" i="3" s="1"/>
  <c r="G4636" i="3" a="1"/>
  <c r="G4636" i="3" s="1"/>
  <c r="G4635" i="3" a="1"/>
  <c r="G4635" i="3" s="1"/>
  <c r="G4634" i="3"/>
  <c r="G4634" i="3" a="1"/>
  <c r="G4633" i="3" a="1"/>
  <c r="G4633" i="3" s="1"/>
  <c r="G4632" i="3" a="1"/>
  <c r="G4632" i="3" s="1"/>
  <c r="G4631" i="3" a="1"/>
  <c r="G4631" i="3" s="1"/>
  <c r="G4630" i="3" a="1"/>
  <c r="G4630" i="3" s="1"/>
  <c r="G4629" i="3" a="1"/>
  <c r="G4629" i="3" s="1"/>
  <c r="G4628" i="3"/>
  <c r="G4628" i="3" a="1"/>
  <c r="G4627" i="3" a="1"/>
  <c r="G4627" i="3" s="1"/>
  <c r="G4626" i="3"/>
  <c r="G4626" i="3" a="1"/>
  <c r="G4625" i="3"/>
  <c r="G4625" i="3" a="1"/>
  <c r="G4624" i="3" a="1"/>
  <c r="G4624" i="3" s="1"/>
  <c r="G4623" i="3"/>
  <c r="G4623" i="3" a="1"/>
  <c r="G4622" i="3"/>
  <c r="G4622" i="3" a="1"/>
  <c r="G4621" i="3"/>
  <c r="G4621" i="3" a="1"/>
  <c r="G4620" i="3"/>
  <c r="G4620" i="3" a="1"/>
  <c r="G4619" i="3" a="1"/>
  <c r="G4619" i="3" s="1"/>
  <c r="G4618" i="3" a="1"/>
  <c r="G4618" i="3" s="1"/>
  <c r="G4617" i="3"/>
  <c r="G4617" i="3" a="1"/>
  <c r="G4616" i="3" a="1"/>
  <c r="G4616" i="3" s="1"/>
  <c r="G4615" i="3"/>
  <c r="G4615" i="3" a="1"/>
  <c r="G4614" i="3" a="1"/>
  <c r="G4614" i="3" s="1"/>
  <c r="G4613" i="3" a="1"/>
  <c r="G4613" i="3" s="1"/>
  <c r="G4612" i="3" a="1"/>
  <c r="G4612" i="3" s="1"/>
  <c r="G4611" i="3" a="1"/>
  <c r="G4611" i="3" s="1"/>
  <c r="G4610" i="3" a="1"/>
  <c r="G4610" i="3" s="1"/>
  <c r="G4609" i="3" a="1"/>
  <c r="G4609" i="3" s="1"/>
  <c r="G4608" i="3" a="1"/>
  <c r="G4608" i="3" s="1"/>
  <c r="G4607" i="3"/>
  <c r="G4607" i="3" a="1"/>
  <c r="G4606" i="3"/>
  <c r="G4606" i="3" a="1"/>
  <c r="G4605" i="3" a="1"/>
  <c r="G4605" i="3" s="1"/>
  <c r="G4604" i="3"/>
  <c r="G4604" i="3" a="1"/>
  <c r="G4603" i="3"/>
  <c r="G4603" i="3" a="1"/>
  <c r="G4602" i="3"/>
  <c r="G4602" i="3" a="1"/>
  <c r="G4601" i="3"/>
  <c r="G4601" i="3" a="1"/>
  <c r="G4600" i="3" a="1"/>
  <c r="G4600" i="3" s="1"/>
  <c r="G4599" i="3"/>
  <c r="G4599" i="3" a="1"/>
  <c r="G4598" i="3"/>
  <c r="G4598" i="3" a="1"/>
  <c r="G4597" i="3" a="1"/>
  <c r="G4597" i="3" s="1"/>
  <c r="G4596" i="3"/>
  <c r="G4596" i="3" a="1"/>
  <c r="G4595" i="3" a="1"/>
  <c r="G4595" i="3" s="1"/>
  <c r="G4594" i="3" a="1"/>
  <c r="G4594" i="3" s="1"/>
  <c r="G4593" i="3" a="1"/>
  <c r="G4593" i="3" s="1"/>
  <c r="G4592" i="3" a="1"/>
  <c r="G4592" i="3" s="1"/>
  <c r="G4591" i="3" a="1"/>
  <c r="G4591" i="3" s="1"/>
  <c r="G4590" i="3" a="1"/>
  <c r="G4590" i="3" s="1"/>
  <c r="G4589" i="3"/>
  <c r="G4589" i="3" a="1"/>
  <c r="G4588" i="3"/>
  <c r="G4588" i="3" a="1"/>
  <c r="G4587" i="3"/>
  <c r="G4587" i="3" a="1"/>
  <c r="G4586" i="3" a="1"/>
  <c r="G4586" i="3" s="1"/>
  <c r="G4585" i="3"/>
  <c r="G4585" i="3" a="1"/>
  <c r="G4584" i="3"/>
  <c r="G4584" i="3" a="1"/>
  <c r="G4583" i="3"/>
  <c r="G4583" i="3" a="1"/>
  <c r="G4582" i="3" a="1"/>
  <c r="G4582" i="3" s="1"/>
  <c r="G4581" i="3" a="1"/>
  <c r="G4581" i="3" s="1"/>
  <c r="G4580" i="3"/>
  <c r="G4580" i="3" a="1"/>
  <c r="G4579" i="3"/>
  <c r="G4579" i="3" a="1"/>
  <c r="G4578" i="3" a="1"/>
  <c r="G4578" i="3" s="1"/>
  <c r="G4577" i="3"/>
  <c r="G4577" i="3" a="1"/>
  <c r="G4576" i="3" a="1"/>
  <c r="G4576" i="3" s="1"/>
  <c r="G4575" i="3" a="1"/>
  <c r="G4575" i="3" s="1"/>
  <c r="G4574" i="3" a="1"/>
  <c r="G4574" i="3" s="1"/>
  <c r="G4573" i="3" a="1"/>
  <c r="G4573" i="3" s="1"/>
  <c r="G4572" i="3"/>
  <c r="G4572" i="3" a="1"/>
  <c r="G4571" i="3" a="1"/>
  <c r="G4571" i="3" s="1"/>
  <c r="G4570" i="3"/>
  <c r="G4570" i="3" a="1"/>
  <c r="G4569" i="3"/>
  <c r="G4569" i="3" a="1"/>
  <c r="G4568" i="3"/>
  <c r="G4568" i="3" a="1"/>
  <c r="G4567" i="3" a="1"/>
  <c r="G4567" i="3" s="1"/>
  <c r="G4566" i="3"/>
  <c r="G4566" i="3" a="1"/>
  <c r="G4565" i="3"/>
  <c r="G4565" i="3" a="1"/>
  <c r="G4564" i="3" a="1"/>
  <c r="G4564" i="3" s="1"/>
  <c r="G4563" i="3" a="1"/>
  <c r="G4563" i="3" s="1"/>
  <c r="G4562" i="3" a="1"/>
  <c r="G4562" i="3" s="1"/>
  <c r="G4561" i="3"/>
  <c r="G4561" i="3" a="1"/>
  <c r="G4560" i="3" a="1"/>
  <c r="G4560" i="3" s="1"/>
  <c r="G4559" i="3" a="1"/>
  <c r="G4559" i="3" s="1"/>
  <c r="G4558" i="3"/>
  <c r="G4558" i="3" a="1"/>
  <c r="G4557" i="3" a="1"/>
  <c r="G4557" i="3" s="1"/>
  <c r="G4556" i="3" a="1"/>
  <c r="G4556" i="3" s="1"/>
  <c r="G4555" i="3" a="1"/>
  <c r="G4555" i="3" s="1"/>
  <c r="G4554" i="3"/>
  <c r="G4554" i="3" a="1"/>
  <c r="G4553" i="3"/>
  <c r="G4553" i="3" a="1"/>
  <c r="G4552" i="3" a="1"/>
  <c r="G4552" i="3" s="1"/>
  <c r="G4551" i="3"/>
  <c r="G4551" i="3" a="1"/>
  <c r="G4550" i="3"/>
  <c r="G4550" i="3" a="1"/>
  <c r="G4549" i="3"/>
  <c r="G4549" i="3" a="1"/>
  <c r="G4548" i="3" a="1"/>
  <c r="G4548" i="3" s="1"/>
  <c r="G4547" i="3"/>
  <c r="G4547" i="3" a="1"/>
  <c r="G4546" i="3" a="1"/>
  <c r="G4546" i="3" s="1"/>
  <c r="G4545" i="3" a="1"/>
  <c r="G4545" i="3" s="1"/>
  <c r="G4544" i="3" a="1"/>
  <c r="G4544" i="3" s="1"/>
  <c r="G4543" i="3" a="1"/>
  <c r="G4543" i="3" s="1"/>
  <c r="G4542" i="3"/>
  <c r="G4542" i="3" a="1"/>
  <c r="G4541" i="3" a="1"/>
  <c r="G4541" i="3" s="1"/>
  <c r="G4540" i="3" a="1"/>
  <c r="G4540" i="3" s="1"/>
  <c r="G4539" i="3"/>
  <c r="G4539" i="3" a="1"/>
  <c r="G4538" i="3" a="1"/>
  <c r="G4538" i="3" s="1"/>
  <c r="G4537" i="3" a="1"/>
  <c r="G4537" i="3" s="1"/>
  <c r="G4536" i="3"/>
  <c r="G4536" i="3" a="1"/>
  <c r="G4535" i="3"/>
  <c r="G4535" i="3" a="1"/>
  <c r="G4534" i="3"/>
  <c r="G4534" i="3" a="1"/>
  <c r="G4533" i="3" a="1"/>
  <c r="G4533" i="3" s="1"/>
  <c r="G4532" i="3"/>
  <c r="G4532" i="3" a="1"/>
  <c r="G4531" i="3"/>
  <c r="G4531" i="3" a="1"/>
  <c r="G4530" i="3"/>
  <c r="G4530" i="3" a="1"/>
  <c r="G4529" i="3" a="1"/>
  <c r="G4529" i="3" s="1"/>
  <c r="G4528" i="3" a="1"/>
  <c r="G4528" i="3" s="1"/>
  <c r="G4527" i="3" a="1"/>
  <c r="G4527" i="3" s="1"/>
  <c r="G4526" i="3" a="1"/>
  <c r="G4526" i="3" s="1"/>
  <c r="G4525" i="3" a="1"/>
  <c r="G4525" i="3" s="1"/>
  <c r="G4524" i="3" a="1"/>
  <c r="G4524" i="3" s="1"/>
  <c r="G4523" i="3"/>
  <c r="G4523" i="3" a="1"/>
  <c r="G4522" i="3" a="1"/>
  <c r="G4522" i="3" s="1"/>
  <c r="G4521" i="3" a="1"/>
  <c r="G4521" i="3" s="1"/>
  <c r="G4520" i="3"/>
  <c r="G4520" i="3" a="1"/>
  <c r="G4519" i="3" a="1"/>
  <c r="G4519" i="3" s="1"/>
  <c r="G4518" i="3"/>
  <c r="G4518" i="3" a="1"/>
  <c r="G4517" i="3"/>
  <c r="G4517" i="3" a="1"/>
  <c r="G4516" i="3"/>
  <c r="G4516" i="3" a="1"/>
  <c r="G4515" i="3"/>
  <c r="G4515" i="3" a="1"/>
  <c r="G4514" i="3" a="1"/>
  <c r="G4514" i="3" s="1"/>
  <c r="G4513" i="3"/>
  <c r="G4513" i="3" a="1"/>
  <c r="G4512" i="3"/>
  <c r="G4512" i="3" a="1"/>
  <c r="G4511" i="3"/>
  <c r="G4511" i="3" a="1"/>
  <c r="G4510" i="3" a="1"/>
  <c r="G4510" i="3" s="1"/>
  <c r="G4509" i="3" a="1"/>
  <c r="G4509" i="3" s="1"/>
  <c r="G4508" i="3" a="1"/>
  <c r="G4508" i="3" s="1"/>
  <c r="G4507" i="3" a="1"/>
  <c r="G4507" i="3" s="1"/>
  <c r="G4506" i="3" a="1"/>
  <c r="G4506" i="3" s="1"/>
  <c r="G4505" i="3" a="1"/>
  <c r="G4505" i="3" s="1"/>
  <c r="G4504" i="3"/>
  <c r="G4504" i="3" a="1"/>
  <c r="G4503" i="3" a="1"/>
  <c r="G4503" i="3" s="1"/>
  <c r="G4502" i="3" a="1"/>
  <c r="G4502" i="3" s="1"/>
  <c r="G4501" i="3" a="1"/>
  <c r="G4501" i="3" s="1"/>
  <c r="G4500" i="3" a="1"/>
  <c r="G4500" i="3" s="1"/>
  <c r="G4499" i="3"/>
  <c r="G4499" i="3" a="1"/>
  <c r="G4498" i="3"/>
  <c r="G4498" i="3" a="1"/>
  <c r="G4497" i="3"/>
  <c r="G4497" i="3" a="1"/>
  <c r="G4496" i="3"/>
  <c r="G4496" i="3" a="1"/>
  <c r="G4495" i="3" a="1"/>
  <c r="G4495" i="3" s="1"/>
  <c r="G4494" i="3"/>
  <c r="G4494" i="3" a="1"/>
  <c r="G4493" i="3"/>
  <c r="G4493" i="3" a="1"/>
  <c r="G4492" i="3" a="1"/>
  <c r="G4492" i="3" s="1"/>
  <c r="G4491" i="3"/>
  <c r="G4491" i="3" a="1"/>
  <c r="G4490" i="3" a="1"/>
  <c r="G4490" i="3" s="1"/>
  <c r="G4489" i="3" a="1"/>
  <c r="G4489" i="3" s="1"/>
  <c r="G4488" i="3" a="1"/>
  <c r="G4488" i="3" s="1"/>
  <c r="G4487" i="3" a="1"/>
  <c r="G4487" i="3" s="1"/>
  <c r="G4486" i="3" a="1"/>
  <c r="G4486" i="3" s="1"/>
  <c r="G4485" i="3"/>
  <c r="G4485" i="3" a="1"/>
  <c r="G4484" i="3" a="1"/>
  <c r="G4484" i="3" s="1"/>
  <c r="G4483" i="3" a="1"/>
  <c r="G4483" i="3" s="1"/>
  <c r="G4482" i="3"/>
  <c r="G4482" i="3" a="1"/>
  <c r="G4481" i="3"/>
  <c r="G4481" i="3" a="1"/>
  <c r="G4480" i="3"/>
  <c r="G4480" i="3" a="1"/>
  <c r="G4479" i="3"/>
  <c r="G4479" i="3" a="1"/>
  <c r="G4478" i="3"/>
  <c r="G4478" i="3" a="1"/>
  <c r="G4477" i="3"/>
  <c r="G4477" i="3" a="1"/>
  <c r="G4476" i="3" a="1"/>
  <c r="G4476" i="3" s="1"/>
  <c r="G4475" i="3"/>
  <c r="G4475" i="3" a="1"/>
  <c r="G4474" i="3" a="1"/>
  <c r="G4474" i="3" s="1"/>
  <c r="G4473" i="3" a="1"/>
  <c r="G4473" i="3" s="1"/>
  <c r="G4472" i="3"/>
  <c r="G4472" i="3" a="1"/>
  <c r="G4471" i="3" a="1"/>
  <c r="G4471" i="3" s="1"/>
  <c r="G4470" i="3" a="1"/>
  <c r="G4470" i="3" s="1"/>
  <c r="G4469" i="3" a="1"/>
  <c r="G4469" i="3" s="1"/>
  <c r="G4468" i="3" a="1"/>
  <c r="G4468" i="3" s="1"/>
  <c r="G4467" i="3" a="1"/>
  <c r="G4467" i="3" s="1"/>
  <c r="G4466" i="3"/>
  <c r="G4466" i="3" a="1"/>
  <c r="G4465" i="3" a="1"/>
  <c r="G4465" i="3" s="1"/>
  <c r="G4464" i="3"/>
  <c r="G4464" i="3" a="1"/>
  <c r="G4463" i="3"/>
  <c r="G4463" i="3" a="1"/>
  <c r="G4462" i="3"/>
  <c r="G4462" i="3" a="1"/>
  <c r="G4461" i="3"/>
  <c r="G4461" i="3" a="1"/>
  <c r="G4460" i="3"/>
  <c r="G4460" i="3" a="1"/>
  <c r="G4459" i="3"/>
  <c r="G4459" i="3" a="1"/>
  <c r="G4458" i="3"/>
  <c r="G4458" i="3" a="1"/>
  <c r="G4457" i="3" a="1"/>
  <c r="G4457" i="3" s="1"/>
  <c r="G4456" i="3" a="1"/>
  <c r="G4456" i="3" s="1"/>
  <c r="G4455" i="3" a="1"/>
  <c r="G4455" i="3" s="1"/>
  <c r="G4454" i="3" a="1"/>
  <c r="G4454" i="3" s="1"/>
  <c r="G4453" i="3"/>
  <c r="G4453" i="3" a="1"/>
  <c r="G4452" i="3" a="1"/>
  <c r="G4452" i="3" s="1"/>
  <c r="G4451" i="3" a="1"/>
  <c r="G4451" i="3" s="1"/>
  <c r="G4450" i="3"/>
  <c r="G4450" i="3" a="1"/>
  <c r="G4449" i="3" a="1"/>
  <c r="G4449" i="3" s="1"/>
  <c r="G4448" i="3" a="1"/>
  <c r="G4448" i="3" s="1"/>
  <c r="G4447" i="3" a="1"/>
  <c r="G4447" i="3" s="1"/>
  <c r="G4446" i="3"/>
  <c r="G4446" i="3" a="1"/>
  <c r="G4445" i="3"/>
  <c r="G4445" i="3" a="1"/>
  <c r="G4444" i="3" a="1"/>
  <c r="G4444" i="3" s="1"/>
  <c r="G4443" i="3"/>
  <c r="G4443" i="3" a="1"/>
  <c r="G4442" i="3"/>
  <c r="G4442" i="3" a="1"/>
  <c r="G4441" i="3" a="1"/>
  <c r="G4441" i="3" s="1"/>
  <c r="G4440" i="3"/>
  <c r="G4440" i="3" a="1"/>
  <c r="G4439" i="3"/>
  <c r="G4439" i="3" a="1"/>
  <c r="G4438" i="3" a="1"/>
  <c r="G4438" i="3" s="1"/>
  <c r="G4437" i="3"/>
  <c r="G4437" i="3" a="1"/>
  <c r="G4436" i="3" a="1"/>
  <c r="G4436" i="3" s="1"/>
  <c r="G4435" i="3" a="1"/>
  <c r="G4435" i="3" s="1"/>
  <c r="G4434" i="3"/>
  <c r="G4434" i="3" a="1"/>
  <c r="G4433" i="3" a="1"/>
  <c r="G4433" i="3" s="1"/>
  <c r="G4432" i="3" a="1"/>
  <c r="G4432" i="3" s="1"/>
  <c r="G4431" i="3" a="1"/>
  <c r="G4431" i="3" s="1"/>
  <c r="G4430" i="3" a="1"/>
  <c r="G4430" i="3" s="1"/>
  <c r="G4429" i="3" a="1"/>
  <c r="G4429" i="3" s="1"/>
  <c r="G4428" i="3" a="1"/>
  <c r="G4428" i="3" s="1"/>
  <c r="G4427" i="3"/>
  <c r="G4427" i="3" a="1"/>
  <c r="G4426" i="3"/>
  <c r="G4426" i="3" a="1"/>
  <c r="G4425" i="3" a="1"/>
  <c r="G4425" i="3" s="1"/>
  <c r="G4424" i="3"/>
  <c r="G4424" i="3" a="1"/>
  <c r="G4423" i="3"/>
  <c r="G4423" i="3" a="1"/>
  <c r="G4422" i="3" a="1"/>
  <c r="G4422" i="3" s="1"/>
  <c r="G4421" i="3"/>
  <c r="G4421" i="3" a="1"/>
  <c r="G4420" i="3" a="1"/>
  <c r="G4420" i="3" s="1"/>
  <c r="G4419" i="3" a="1"/>
  <c r="G4419" i="3" s="1"/>
  <c r="G4418" i="3"/>
  <c r="G4418" i="3" a="1"/>
  <c r="G4417" i="3"/>
  <c r="G4417" i="3" a="1"/>
  <c r="G4416" i="3" a="1"/>
  <c r="G4416" i="3" s="1"/>
  <c r="G4415" i="3"/>
  <c r="G4415" i="3" a="1"/>
  <c r="G4414" i="3" a="1"/>
  <c r="G4414" i="3" s="1"/>
  <c r="G4413" i="3" a="1"/>
  <c r="G4413" i="3" s="1"/>
  <c r="G4412" i="3" a="1"/>
  <c r="G4412" i="3" s="1"/>
  <c r="G4411" i="3" a="1"/>
  <c r="G4411" i="3" s="1"/>
  <c r="G4410" i="3"/>
  <c r="G4410" i="3" a="1"/>
  <c r="G4409" i="3" a="1"/>
  <c r="G4409" i="3" s="1"/>
  <c r="G4408" i="3"/>
  <c r="G4408" i="3" a="1"/>
  <c r="G4407" i="3"/>
  <c r="G4407" i="3" a="1"/>
  <c r="G4406" i="3" a="1"/>
  <c r="G4406" i="3" s="1"/>
  <c r="G4405" i="3"/>
  <c r="G4405" i="3" a="1"/>
  <c r="G4404" i="3"/>
  <c r="G4404" i="3" a="1"/>
  <c r="G4403" i="3"/>
  <c r="G4403" i="3" a="1"/>
  <c r="G4402" i="3" a="1"/>
  <c r="G4402" i="3" s="1"/>
  <c r="G4401" i="3" a="1"/>
  <c r="G4401" i="3" s="1"/>
  <c r="G4400" i="3" a="1"/>
  <c r="G4400" i="3" s="1"/>
  <c r="G4399" i="3" a="1"/>
  <c r="G4399" i="3" s="1"/>
  <c r="G4398" i="3"/>
  <c r="G4398" i="3" a="1"/>
  <c r="G4397" i="3" a="1"/>
  <c r="G4397" i="3" s="1"/>
  <c r="G4396" i="3"/>
  <c r="G4396" i="3" a="1"/>
  <c r="G4395" i="3" a="1"/>
  <c r="G4395" i="3" s="1"/>
  <c r="G4394" i="3" a="1"/>
  <c r="G4394" i="3" s="1"/>
  <c r="G4393" i="3" a="1"/>
  <c r="G4393" i="3" s="1"/>
  <c r="G4392" i="3"/>
  <c r="G4392" i="3" a="1"/>
  <c r="G4391" i="3"/>
  <c r="G4391" i="3" a="1"/>
  <c r="G4390" i="3" a="1"/>
  <c r="G4390" i="3" s="1"/>
  <c r="G4389" i="3"/>
  <c r="G4389" i="3" a="1"/>
  <c r="G4388" i="3"/>
  <c r="G4388" i="3" a="1"/>
  <c r="G4387" i="3"/>
  <c r="G4387" i="3" a="1"/>
  <c r="G4386" i="3"/>
  <c r="G4386" i="3" a="1"/>
  <c r="G4385" i="3"/>
  <c r="G4385" i="3" a="1"/>
  <c r="G4384" i="3" a="1"/>
  <c r="G4384" i="3" s="1"/>
  <c r="G4383" i="3"/>
  <c r="G4383" i="3" a="1"/>
  <c r="G4382" i="3" a="1"/>
  <c r="G4382" i="3" s="1"/>
  <c r="G4381" i="3" a="1"/>
  <c r="G4381" i="3" s="1"/>
  <c r="G4380" i="3" a="1"/>
  <c r="G4380" i="3" s="1"/>
  <c r="G4379" i="3"/>
  <c r="G4379" i="3" a="1"/>
  <c r="G4378" i="3" a="1"/>
  <c r="G4378" i="3" s="1"/>
  <c r="G4377" i="3"/>
  <c r="G4377" i="3" a="1"/>
  <c r="G4376" i="3" a="1"/>
  <c r="G4376" i="3" s="1"/>
  <c r="G4375" i="3" a="1"/>
  <c r="G4375" i="3" s="1"/>
  <c r="G4374" i="3" a="1"/>
  <c r="G4374" i="3" s="1"/>
  <c r="G4373" i="3"/>
  <c r="G4373" i="3" a="1"/>
  <c r="G4372" i="3"/>
  <c r="G4372" i="3" a="1"/>
  <c r="G4371" i="3" a="1"/>
  <c r="G4371" i="3" s="1"/>
  <c r="G4370" i="3"/>
  <c r="G4370" i="3" a="1"/>
  <c r="G4369" i="3"/>
  <c r="G4369" i="3" a="1"/>
  <c r="G4368" i="3"/>
  <c r="G4368" i="3" a="1"/>
  <c r="G4367" i="3"/>
  <c r="G4367" i="3" a="1"/>
  <c r="G4366" i="3" a="1"/>
  <c r="G4366" i="3" s="1"/>
  <c r="G4365" i="3" a="1"/>
  <c r="G4365" i="3" s="1"/>
  <c r="G4364" i="3"/>
  <c r="G4364" i="3" a="1"/>
  <c r="G4363" i="3" a="1"/>
  <c r="G4363" i="3" s="1"/>
  <c r="G4362" i="3" a="1"/>
  <c r="G4362" i="3" s="1"/>
  <c r="G4361" i="3" a="1"/>
  <c r="G4361" i="3" s="1"/>
  <c r="G4360" i="3"/>
  <c r="G4360" i="3" a="1"/>
  <c r="G4359" i="3" a="1"/>
  <c r="G4359" i="3" s="1"/>
  <c r="G4358" i="3"/>
  <c r="G4358" i="3" a="1"/>
  <c r="G4357" i="3" a="1"/>
  <c r="G4357" i="3" s="1"/>
  <c r="G4356" i="3"/>
  <c r="G4356" i="3" a="1"/>
  <c r="G4355" i="3"/>
  <c r="G4355" i="3" a="1"/>
  <c r="G4354" i="3"/>
  <c r="G4354" i="3" a="1"/>
  <c r="G4353" i="3"/>
  <c r="G4353" i="3" a="1"/>
  <c r="G4352" i="3" a="1"/>
  <c r="G4352" i="3" s="1"/>
  <c r="G4351" i="3" a="1"/>
  <c r="G4351" i="3" s="1"/>
  <c r="G4350" i="3"/>
  <c r="G4350" i="3" a="1"/>
  <c r="G4349" i="3" a="1"/>
  <c r="G4349" i="3" s="1"/>
  <c r="G4348" i="3" a="1"/>
  <c r="G4348" i="3" s="1"/>
  <c r="G4347" i="3" a="1"/>
  <c r="G4347" i="3" s="1"/>
  <c r="G4346" i="3" a="1"/>
  <c r="G4346" i="3" s="1"/>
  <c r="G4345" i="3"/>
  <c r="G4345" i="3" a="1"/>
  <c r="G4344" i="3" a="1"/>
  <c r="G4344" i="3" s="1"/>
  <c r="G4343" i="3" a="1"/>
  <c r="G4343" i="3" s="1"/>
  <c r="G4342" i="3" a="1"/>
  <c r="G4342" i="3" s="1"/>
  <c r="G4341" i="3"/>
  <c r="G4341" i="3" a="1"/>
  <c r="G4340" i="3" a="1"/>
  <c r="G4340" i="3" s="1"/>
  <c r="G4339" i="3" a="1"/>
  <c r="G4339" i="3" s="1"/>
  <c r="G4338" i="3"/>
  <c r="G4338" i="3" a="1"/>
  <c r="G4337" i="3"/>
  <c r="G4337" i="3" a="1"/>
  <c r="G4336" i="3"/>
  <c r="G4336" i="3" a="1"/>
  <c r="G4335" i="3"/>
  <c r="G4335" i="3" a="1"/>
  <c r="G4334" i="3"/>
  <c r="G4334" i="3" a="1"/>
  <c r="G4333" i="3" a="1"/>
  <c r="G4333" i="3" s="1"/>
  <c r="G4332" i="3" a="1"/>
  <c r="G4332" i="3" s="1"/>
  <c r="G4331" i="3"/>
  <c r="G4331" i="3" a="1"/>
  <c r="G4330" i="3" a="1"/>
  <c r="G4330" i="3" s="1"/>
  <c r="G4329" i="3"/>
  <c r="G4329" i="3" a="1"/>
  <c r="G4328" i="3" a="1"/>
  <c r="G4328" i="3" s="1"/>
  <c r="G4327" i="3" a="1"/>
  <c r="G4327" i="3" s="1"/>
  <c r="G4326" i="3"/>
  <c r="G4326" i="3" a="1"/>
  <c r="G4325" i="3" a="1"/>
  <c r="G4325" i="3" s="1"/>
  <c r="G4324" i="3" a="1"/>
  <c r="G4324" i="3" s="1"/>
  <c r="G4323" i="3" a="1"/>
  <c r="G4323" i="3" s="1"/>
  <c r="G4322" i="3" a="1"/>
  <c r="G4322" i="3" s="1"/>
  <c r="G4321" i="3" a="1"/>
  <c r="G4321" i="3" s="1"/>
  <c r="G4320" i="3" a="1"/>
  <c r="G4320" i="3" s="1"/>
  <c r="G4319" i="3"/>
  <c r="G4319" i="3" a="1"/>
  <c r="G4318" i="3"/>
  <c r="G4318" i="3" a="1"/>
  <c r="G4317" i="3" a="1"/>
  <c r="G4317" i="3" s="1"/>
  <c r="G4316" i="3"/>
  <c r="G4316" i="3" a="1"/>
  <c r="G4315" i="3"/>
  <c r="G4315" i="3" a="1"/>
  <c r="G4314" i="3" a="1"/>
  <c r="G4314" i="3" s="1"/>
  <c r="G4313" i="3" a="1"/>
  <c r="G4313" i="3" s="1"/>
  <c r="G4312" i="3" a="1"/>
  <c r="G4312" i="3" s="1"/>
  <c r="G4311" i="3" a="1"/>
  <c r="G4311" i="3" s="1"/>
  <c r="G4310" i="3"/>
  <c r="G4310" i="3" a="1"/>
  <c r="G4309" i="3" a="1"/>
  <c r="G4309" i="3" s="1"/>
  <c r="G4308" i="3" a="1"/>
  <c r="G4308" i="3" s="1"/>
  <c r="G4307" i="3" a="1"/>
  <c r="G4307" i="3" s="1"/>
  <c r="G4306" i="3" a="1"/>
  <c r="G4306" i="3" s="1"/>
  <c r="G4305" i="3" a="1"/>
  <c r="G4305" i="3" s="1"/>
  <c r="G4304" i="3"/>
  <c r="G4304" i="3" a="1"/>
  <c r="G4303" i="3" a="1"/>
  <c r="G4303" i="3" s="1"/>
  <c r="G4302" i="3" a="1"/>
  <c r="G4302" i="3" s="1"/>
  <c r="G4301" i="3" a="1"/>
  <c r="G4301" i="3" s="1"/>
  <c r="G4300" i="3"/>
  <c r="G4300" i="3" a="1"/>
  <c r="G4299" i="3"/>
  <c r="G4299" i="3" a="1"/>
  <c r="G4298" i="3" a="1"/>
  <c r="G4298" i="3" s="1"/>
  <c r="G4297" i="3"/>
  <c r="G4297" i="3" a="1"/>
  <c r="G4296" i="3"/>
  <c r="G4296" i="3" a="1"/>
  <c r="G4295" i="3" a="1"/>
  <c r="G4295" i="3" s="1"/>
  <c r="G4294" i="3" a="1"/>
  <c r="G4294" i="3" s="1"/>
  <c r="G4293" i="3" a="1"/>
  <c r="G4293" i="3" s="1"/>
  <c r="G4292" i="3" a="1"/>
  <c r="G4292" i="3" s="1"/>
  <c r="G4291" i="3"/>
  <c r="G4291" i="3" a="1"/>
  <c r="G4290" i="3" a="1"/>
  <c r="G4290" i="3" s="1"/>
  <c r="G4289" i="3" a="1"/>
  <c r="G4289" i="3" s="1"/>
  <c r="G4288" i="3"/>
  <c r="G4288" i="3" a="1"/>
  <c r="G4287" i="3" a="1"/>
  <c r="G4287" i="3" s="1"/>
  <c r="G4286" i="3" a="1"/>
  <c r="G4286" i="3" s="1"/>
  <c r="G4285" i="3" a="1"/>
  <c r="G4285" i="3" s="1"/>
  <c r="G4284" i="3" a="1"/>
  <c r="G4284" i="3" s="1"/>
  <c r="G4283" i="3" a="1"/>
  <c r="G4283" i="3" s="1"/>
  <c r="G4282" i="3"/>
  <c r="G4282" i="3" a="1"/>
  <c r="G4281" i="3"/>
  <c r="G4281" i="3" a="1"/>
  <c r="G4280" i="3"/>
  <c r="G4280" i="3" a="1"/>
  <c r="G4279" i="3"/>
  <c r="G4279" i="3" a="1"/>
  <c r="G4278" i="3"/>
  <c r="G4278" i="3" a="1"/>
  <c r="G4277" i="3"/>
  <c r="G4277" i="3" a="1"/>
  <c r="G4276" i="3" a="1"/>
  <c r="G4276" i="3" s="1"/>
  <c r="G4275" i="3"/>
  <c r="G4275" i="3" a="1"/>
  <c r="G4274" i="3"/>
  <c r="G4274" i="3" a="1"/>
  <c r="G4273" i="3" a="1"/>
  <c r="G4273" i="3" s="1"/>
  <c r="G4272" i="3"/>
  <c r="G4272" i="3" a="1"/>
  <c r="G4271" i="3" a="1"/>
  <c r="G4271" i="3" s="1"/>
  <c r="G4270" i="3" a="1"/>
  <c r="G4270" i="3" s="1"/>
  <c r="G4269" i="3" a="1"/>
  <c r="G4269" i="3" s="1"/>
  <c r="G4268" i="3" a="1"/>
  <c r="G4268" i="3" s="1"/>
  <c r="G4267" i="3" a="1"/>
  <c r="G4267" i="3" s="1"/>
  <c r="G4266" i="3" a="1"/>
  <c r="G4266" i="3" s="1"/>
  <c r="G4265" i="3" a="1"/>
  <c r="G4265" i="3" s="1"/>
  <c r="G4264" i="3"/>
  <c r="G4264" i="3" a="1"/>
  <c r="G4263" i="3" a="1"/>
  <c r="G4263" i="3" s="1"/>
  <c r="G4262" i="3"/>
  <c r="G4262" i="3" a="1"/>
  <c r="G4261" i="3"/>
  <c r="G4261" i="3" a="1"/>
  <c r="G4260" i="3" a="1"/>
  <c r="G4260" i="3" s="1"/>
  <c r="G4259" i="3"/>
  <c r="G4259" i="3" a="1"/>
  <c r="G4258" i="3" a="1"/>
  <c r="G4258" i="3" s="1"/>
  <c r="G4257" i="3" a="1"/>
  <c r="G4257" i="3" s="1"/>
  <c r="G4256" i="3" a="1"/>
  <c r="G4256" i="3" s="1"/>
  <c r="G4255" i="3" a="1"/>
  <c r="G4255" i="3" s="1"/>
  <c r="G4254" i="3"/>
  <c r="G4254" i="3" a="1"/>
  <c r="G4253" i="3"/>
  <c r="G4253" i="3" a="1"/>
  <c r="G4252" i="3" a="1"/>
  <c r="G4252" i="3" s="1"/>
  <c r="G4251" i="3" a="1"/>
  <c r="G4251" i="3" s="1"/>
  <c r="G4250" i="3"/>
  <c r="G4250" i="3" a="1"/>
  <c r="G4249" i="3" a="1"/>
  <c r="G4249" i="3" s="1"/>
  <c r="G4248" i="3"/>
  <c r="G4248" i="3" a="1"/>
  <c r="G4247" i="3" a="1"/>
  <c r="G4247" i="3" s="1"/>
  <c r="G4246" i="3"/>
  <c r="G4246" i="3" a="1"/>
  <c r="G4245" i="3" a="1"/>
  <c r="G4245" i="3" s="1"/>
  <c r="G4244" i="3" a="1"/>
  <c r="G4244" i="3" s="1"/>
  <c r="G4243" i="3"/>
  <c r="G4243" i="3" a="1"/>
  <c r="G4242" i="3"/>
  <c r="G4242" i="3" a="1"/>
  <c r="G4241" i="3" a="1"/>
  <c r="G4241" i="3" s="1"/>
  <c r="G4240" i="3" a="1"/>
  <c r="G4240" i="3" s="1"/>
  <c r="G4239" i="3"/>
  <c r="G4239" i="3" a="1"/>
  <c r="G4238" i="3" a="1"/>
  <c r="G4238" i="3" s="1"/>
  <c r="G4237" i="3"/>
  <c r="G4237" i="3" a="1"/>
  <c r="G4236" i="3"/>
  <c r="G4236" i="3" a="1"/>
  <c r="G4235" i="3" a="1"/>
  <c r="G4235" i="3" s="1"/>
  <c r="G4234" i="3"/>
  <c r="G4234" i="3" a="1"/>
  <c r="G4233" i="3" a="1"/>
  <c r="G4233" i="3" s="1"/>
  <c r="G4232" i="3" a="1"/>
  <c r="G4232" i="3" s="1"/>
  <c r="G4231" i="3" a="1"/>
  <c r="G4231" i="3" s="1"/>
  <c r="G4230" i="3"/>
  <c r="G4230" i="3" a="1"/>
  <c r="G4229" i="3"/>
  <c r="G4229" i="3" a="1"/>
  <c r="G4228" i="3" a="1"/>
  <c r="G4228" i="3" s="1"/>
  <c r="G4227" i="3"/>
  <c r="G4227" i="3" a="1"/>
  <c r="G4226" i="3" a="1"/>
  <c r="G4226" i="3" s="1"/>
  <c r="G4225" i="3" a="1"/>
  <c r="G4225" i="3" s="1"/>
  <c r="G4224" i="3"/>
  <c r="G4224" i="3" a="1"/>
  <c r="G4223" i="3"/>
  <c r="G4223" i="3" a="1"/>
  <c r="G4222" i="3" a="1"/>
  <c r="G4222" i="3" s="1"/>
  <c r="G4221" i="3"/>
  <c r="G4221" i="3" a="1"/>
  <c r="G4220" i="3"/>
  <c r="G4220" i="3" a="1"/>
  <c r="G4219" i="3" a="1"/>
  <c r="G4219" i="3" s="1"/>
  <c r="G4218" i="3"/>
  <c r="G4218" i="3" a="1"/>
  <c r="G4217" i="3" a="1"/>
  <c r="G4217" i="3" s="1"/>
  <c r="G4216" i="3" a="1"/>
  <c r="G4216" i="3" s="1"/>
  <c r="G4215" i="3" a="1"/>
  <c r="G4215" i="3" s="1"/>
  <c r="G4214" i="3" a="1"/>
  <c r="G4214" i="3" s="1"/>
  <c r="G4213" i="3" a="1"/>
  <c r="G4213" i="3" s="1"/>
  <c r="G4212" i="3" a="1"/>
  <c r="G4212" i="3" s="1"/>
  <c r="G4211" i="3"/>
  <c r="G4211" i="3" a="1"/>
  <c r="G4210" i="3"/>
  <c r="G4210" i="3" a="1"/>
  <c r="G4209" i="3" a="1"/>
  <c r="G4209" i="3" s="1"/>
  <c r="G4208" i="3" a="1"/>
  <c r="G4208" i="3" s="1"/>
  <c r="G4207" i="3"/>
  <c r="G4207" i="3" a="1"/>
  <c r="G4206" i="3" a="1"/>
  <c r="G4206" i="3" s="1"/>
  <c r="G4205" i="3"/>
  <c r="G4205" i="3" a="1"/>
  <c r="G4204" i="3" a="1"/>
  <c r="G4204" i="3" s="1"/>
  <c r="G4203" i="3" a="1"/>
  <c r="G4203" i="3" s="1"/>
  <c r="G4202" i="3"/>
  <c r="G4202" i="3" a="1"/>
  <c r="G4201" i="3" a="1"/>
  <c r="G4201" i="3" s="1"/>
  <c r="G4200" i="3" a="1"/>
  <c r="G4200" i="3" s="1"/>
  <c r="G4199" i="3" a="1"/>
  <c r="G4199" i="3" s="1"/>
  <c r="G4198" i="3"/>
  <c r="G4198" i="3" a="1"/>
  <c r="G4197" i="3"/>
  <c r="G4197" i="3" a="1"/>
  <c r="G4196" i="3" a="1"/>
  <c r="G4196" i="3" s="1"/>
  <c r="G4195" i="3" a="1"/>
  <c r="G4195" i="3" s="1"/>
  <c r="G4194" i="3"/>
  <c r="G4194" i="3" a="1"/>
  <c r="G4193" i="3"/>
  <c r="G4193" i="3" a="1"/>
  <c r="G4192" i="3"/>
  <c r="G4192" i="3" a="1"/>
  <c r="G4191" i="3"/>
  <c r="G4191" i="3" a="1"/>
  <c r="G4190" i="3" a="1"/>
  <c r="G4190" i="3" s="1"/>
  <c r="G4189" i="3" a="1"/>
  <c r="G4189" i="3" s="1"/>
  <c r="G4188" i="3" a="1"/>
  <c r="G4188" i="3" s="1"/>
  <c r="G4187" i="3"/>
  <c r="G4187" i="3" a="1"/>
  <c r="G4186" i="3" a="1"/>
  <c r="G4186" i="3" s="1"/>
  <c r="G4185" i="3" a="1"/>
  <c r="G4185" i="3" s="1"/>
  <c r="G4184" i="3" a="1"/>
  <c r="G4184" i="3" s="1"/>
  <c r="G4183" i="3" a="1"/>
  <c r="G4183" i="3" s="1"/>
  <c r="G4182" i="3"/>
  <c r="G4182" i="3" a="1"/>
  <c r="G4181" i="3" a="1"/>
  <c r="G4181" i="3" s="1"/>
  <c r="G4180" i="3" a="1"/>
  <c r="G4180" i="3" s="1"/>
  <c r="G4179" i="3"/>
  <c r="G4179" i="3" a="1"/>
  <c r="G4178" i="3" a="1"/>
  <c r="G4178" i="3" s="1"/>
  <c r="G4177" i="3" a="1"/>
  <c r="G4177" i="3" s="1"/>
  <c r="G4176" i="3"/>
  <c r="G4176" i="3" a="1"/>
  <c r="G4175" i="3"/>
  <c r="G4175" i="3" a="1"/>
  <c r="G4174" i="3" a="1"/>
  <c r="G4174" i="3" s="1"/>
  <c r="G4173" i="3" a="1"/>
  <c r="G4173" i="3" s="1"/>
  <c r="G4172" i="3"/>
  <c r="G4172" i="3" a="1"/>
  <c r="G4171" i="3" a="1"/>
  <c r="G4171" i="3" s="1"/>
  <c r="G4170" i="3" a="1"/>
  <c r="G4170" i="3" s="1"/>
  <c r="G4169" i="3"/>
  <c r="G4169" i="3" a="1"/>
  <c r="G4168" i="3" a="1"/>
  <c r="G4168" i="3" s="1"/>
  <c r="G4167" i="3" a="1"/>
  <c r="G4167" i="3" s="1"/>
  <c r="G4166" i="3" a="1"/>
  <c r="G4166" i="3" s="1"/>
  <c r="G4165" i="3"/>
  <c r="G4165" i="3" a="1"/>
  <c r="G4164" i="3" a="1"/>
  <c r="G4164" i="3" s="1"/>
  <c r="G4163" i="3" a="1"/>
  <c r="G4163" i="3" s="1"/>
  <c r="G4162" i="3" a="1"/>
  <c r="G4162" i="3" s="1"/>
  <c r="G4161" i="3"/>
  <c r="G4161" i="3" a="1"/>
  <c r="G4160" i="3"/>
  <c r="G4160" i="3" a="1"/>
  <c r="G4159" i="3" a="1"/>
  <c r="G4159" i="3" s="1"/>
  <c r="G4158" i="3"/>
  <c r="G4158" i="3" a="1"/>
  <c r="G4157" i="3"/>
  <c r="G4157" i="3" a="1"/>
  <c r="G4156" i="3" a="1"/>
  <c r="G4156" i="3" s="1"/>
  <c r="G4155" i="3"/>
  <c r="G4155" i="3" a="1"/>
  <c r="G4154" i="3" a="1"/>
  <c r="G4154" i="3" s="1"/>
  <c r="G4153" i="3"/>
  <c r="G4153" i="3" a="1"/>
  <c r="G4152" i="3" a="1"/>
  <c r="G4152" i="3" s="1"/>
  <c r="G4151" i="3"/>
  <c r="G4151" i="3" a="1"/>
  <c r="G4150" i="3"/>
  <c r="G4150" i="3" a="1"/>
  <c r="G4149" i="3"/>
  <c r="G4149" i="3" a="1"/>
  <c r="G4148" i="3"/>
  <c r="G4148" i="3" a="1"/>
  <c r="G4147" i="3" a="1"/>
  <c r="G4147" i="3" s="1"/>
  <c r="G4146" i="3" a="1"/>
  <c r="G4146" i="3" s="1"/>
  <c r="G4145" i="3"/>
  <c r="G4145" i="3" a="1"/>
  <c r="G4144" i="3"/>
  <c r="G4144" i="3" a="1"/>
  <c r="G4143" i="3" a="1"/>
  <c r="G4143" i="3" s="1"/>
  <c r="G4142" i="3" a="1"/>
  <c r="G4142" i="3" s="1"/>
  <c r="G4141" i="3"/>
  <c r="G4141" i="3" a="1"/>
  <c r="G4140" i="3" a="1"/>
  <c r="G4140" i="3" s="1"/>
  <c r="G4139" i="3"/>
  <c r="G4139" i="3" a="1"/>
  <c r="G4138" i="3" a="1"/>
  <c r="G4138" i="3" s="1"/>
  <c r="G4137" i="3" a="1"/>
  <c r="G4137" i="3" s="1"/>
  <c r="G4136" i="3"/>
  <c r="G4136" i="3" a="1"/>
  <c r="G4135" i="3"/>
  <c r="G4135" i="3" a="1"/>
  <c r="G4134" i="3" a="1"/>
  <c r="G4134" i="3" s="1"/>
  <c r="G4133" i="3" a="1"/>
  <c r="G4133" i="3" s="1"/>
  <c r="G4132" i="3"/>
  <c r="G4132" i="3" a="1"/>
  <c r="G4131" i="3"/>
  <c r="G4131" i="3" a="1"/>
  <c r="G4130" i="3"/>
  <c r="G4130" i="3" a="1"/>
  <c r="G4129" i="3"/>
  <c r="G4129" i="3" a="1"/>
  <c r="G4128" i="3" a="1"/>
  <c r="G4128" i="3" s="1"/>
  <c r="G4127" i="3" a="1"/>
  <c r="G4127" i="3" s="1"/>
  <c r="G4126" i="3"/>
  <c r="G4126" i="3" a="1"/>
  <c r="G4125" i="3" a="1"/>
  <c r="G4125" i="3" s="1"/>
  <c r="G4124" i="3" a="1"/>
  <c r="G4124" i="3" s="1"/>
  <c r="G4123" i="3" a="1"/>
  <c r="G4123" i="3" s="1"/>
  <c r="G4122" i="3"/>
  <c r="G4122" i="3" a="1"/>
  <c r="G4121" i="3" a="1"/>
  <c r="G4121" i="3" s="1"/>
  <c r="G4120" i="3"/>
  <c r="G4120" i="3" a="1"/>
  <c r="G4119" i="3" a="1"/>
  <c r="G4119" i="3" s="1"/>
  <c r="G4118" i="3" a="1"/>
  <c r="G4118" i="3" s="1"/>
  <c r="G4117" i="3"/>
  <c r="G4117" i="3" a="1"/>
  <c r="G4116" i="3" a="1"/>
  <c r="G4116" i="3" s="1"/>
  <c r="G4115" i="3" a="1"/>
  <c r="G4115" i="3" s="1"/>
  <c r="G4114" i="3" a="1"/>
  <c r="G4114" i="3" s="1"/>
  <c r="G4113" i="3"/>
  <c r="G4113" i="3" a="1"/>
  <c r="G4112" i="3"/>
  <c r="G4112" i="3" a="1"/>
  <c r="G4111" i="3"/>
  <c r="G4111" i="3" a="1"/>
  <c r="G4110" i="3"/>
  <c r="G4110" i="3" a="1"/>
  <c r="G4109" i="3" a="1"/>
  <c r="G4109" i="3" s="1"/>
  <c r="G4108" i="3" a="1"/>
  <c r="G4108" i="3" s="1"/>
  <c r="G4107" i="3" a="1"/>
  <c r="G4107" i="3" s="1"/>
  <c r="G4106" i="3" a="1"/>
  <c r="G4106" i="3" s="1"/>
  <c r="G4105" i="3" a="1"/>
  <c r="G4105" i="3" s="1"/>
  <c r="G4104" i="3" a="1"/>
  <c r="G4104" i="3" s="1"/>
  <c r="G4103" i="3"/>
  <c r="G4103" i="3" a="1"/>
  <c r="G4102" i="3" a="1"/>
  <c r="G4102" i="3" s="1"/>
  <c r="G4101" i="3" a="1"/>
  <c r="G4101" i="3" s="1"/>
  <c r="G4100" i="3" a="1"/>
  <c r="G4100" i="3" s="1"/>
  <c r="G4099" i="3" a="1"/>
  <c r="G4099" i="3" s="1"/>
  <c r="G4098" i="3" a="1"/>
  <c r="G4098" i="3" s="1"/>
  <c r="G4097" i="3"/>
  <c r="G4097" i="3" a="1"/>
  <c r="G4096" i="3" a="1"/>
  <c r="G4096" i="3" s="1"/>
  <c r="G4095" i="3" a="1"/>
  <c r="G4095" i="3" s="1"/>
  <c r="G4094" i="3"/>
  <c r="G4094" i="3" a="1"/>
  <c r="G4093" i="3"/>
  <c r="G4093" i="3" a="1"/>
  <c r="G4092" i="3"/>
  <c r="G4092" i="3" a="1"/>
  <c r="G4091" i="3"/>
  <c r="G4091" i="3" a="1"/>
  <c r="G4090" i="3" a="1"/>
  <c r="G4090" i="3" s="1"/>
  <c r="G4089" i="3" a="1"/>
  <c r="G4089" i="3" s="1"/>
  <c r="G4088" i="3"/>
  <c r="G4088" i="3" a="1"/>
  <c r="G4087" i="3" a="1"/>
  <c r="G4087" i="3" s="1"/>
  <c r="G4086" i="3" a="1"/>
  <c r="G4086" i="3" s="1"/>
  <c r="G4085" i="3" a="1"/>
  <c r="G4085" i="3" s="1"/>
  <c r="G4084" i="3"/>
  <c r="G4084" i="3" a="1"/>
  <c r="G4083" i="3" a="1"/>
  <c r="G4083" i="3" s="1"/>
  <c r="G4082" i="3" a="1"/>
  <c r="G4082" i="3" s="1"/>
  <c r="G4081" i="3" a="1"/>
  <c r="G4081" i="3" s="1"/>
  <c r="G4080" i="3" a="1"/>
  <c r="G4080" i="3" s="1"/>
  <c r="G4079" i="3" a="1"/>
  <c r="G4079" i="3" s="1"/>
  <c r="G4078" i="3"/>
  <c r="G4078" i="3" a="1"/>
  <c r="G4077" i="3" a="1"/>
  <c r="G4077" i="3" s="1"/>
  <c r="G4076" i="3" a="1"/>
  <c r="G4076" i="3" s="1"/>
  <c r="G4075" i="3"/>
  <c r="G4075" i="3" a="1"/>
  <c r="G4074" i="3"/>
  <c r="G4074" i="3" a="1"/>
  <c r="G4073" i="3"/>
  <c r="G4073" i="3" a="1"/>
  <c r="G4072" i="3"/>
  <c r="G4072" i="3" a="1"/>
  <c r="G4071" i="3" a="1"/>
  <c r="G4071" i="3" s="1"/>
  <c r="G4070" i="3" a="1"/>
  <c r="G4070" i="3" s="1"/>
  <c r="G4069" i="3"/>
  <c r="G4069" i="3" a="1"/>
  <c r="G4068" i="3" a="1"/>
  <c r="G4068" i="3" s="1"/>
  <c r="G4067" i="3" a="1"/>
  <c r="G4067" i="3" s="1"/>
  <c r="G4066" i="3" a="1"/>
  <c r="G4066" i="3" s="1"/>
  <c r="G4065" i="3"/>
  <c r="G4065" i="3" a="1"/>
  <c r="G4064" i="3" a="1"/>
  <c r="G4064" i="3" s="1"/>
  <c r="G4063" i="3" a="1"/>
  <c r="G4063" i="3" s="1"/>
  <c r="G4062" i="3" a="1"/>
  <c r="G4062" i="3" s="1"/>
  <c r="G4061" i="3" a="1"/>
  <c r="G4061" i="3" s="1"/>
  <c r="G4060" i="3" a="1"/>
  <c r="G4060" i="3" s="1"/>
  <c r="G4059" i="3"/>
  <c r="G4059" i="3" a="1"/>
  <c r="G4058" i="3" a="1"/>
  <c r="G4058" i="3" s="1"/>
  <c r="G4057" i="3" a="1"/>
  <c r="G4057" i="3" s="1"/>
  <c r="G4056" i="3"/>
  <c r="G4056" i="3" a="1"/>
  <c r="G4055" i="3"/>
  <c r="G4055" i="3" a="1"/>
  <c r="G4054" i="3"/>
  <c r="G4054" i="3" a="1"/>
  <c r="G4053" i="3" a="1"/>
  <c r="G4053" i="3" s="1"/>
  <c r="G4052" i="3" a="1"/>
  <c r="G4052" i="3" s="1"/>
  <c r="G4051" i="3" a="1"/>
  <c r="G4051" i="3" s="1"/>
  <c r="G4050" i="3"/>
  <c r="G4050" i="3" a="1"/>
  <c r="G4049" i="3" a="1"/>
  <c r="G4049" i="3" s="1"/>
  <c r="G4048" i="3" a="1"/>
  <c r="G4048" i="3" s="1"/>
  <c r="G4047" i="3" a="1"/>
  <c r="G4047" i="3" s="1"/>
  <c r="G4046" i="3"/>
  <c r="G4046" i="3" a="1"/>
  <c r="G4045" i="3" a="1"/>
  <c r="G4045" i="3" s="1"/>
  <c r="G4044" i="3" a="1"/>
  <c r="G4044" i="3" s="1"/>
  <c r="G4043" i="3"/>
  <c r="G4043" i="3" a="1"/>
  <c r="G4042" i="3" a="1"/>
  <c r="G4042" i="3" s="1"/>
  <c r="G4041" i="3" a="1"/>
  <c r="G4041" i="3" s="1"/>
  <c r="G4040" i="3"/>
  <c r="G4040" i="3" a="1"/>
  <c r="G4039" i="3" a="1"/>
  <c r="G4039" i="3" s="1"/>
  <c r="G4038" i="3" a="1"/>
  <c r="G4038" i="3" s="1"/>
  <c r="G4037" i="3"/>
  <c r="G4037" i="3" a="1"/>
  <c r="G4036" i="3"/>
  <c r="G4036" i="3" a="1"/>
  <c r="G4035" i="3" a="1"/>
  <c r="G4035" i="3" s="1"/>
  <c r="G4034" i="3" a="1"/>
  <c r="G4034" i="3" s="1"/>
  <c r="G4033" i="3" a="1"/>
  <c r="G4033" i="3" s="1"/>
  <c r="G4032" i="3" a="1"/>
  <c r="G4032" i="3" s="1"/>
  <c r="G4031" i="3"/>
  <c r="G4031" i="3" a="1"/>
  <c r="G4030" i="3" a="1"/>
  <c r="G4030" i="3" s="1"/>
  <c r="G4029" i="3" a="1"/>
  <c r="G4029" i="3" s="1"/>
  <c r="G4028" i="3" a="1"/>
  <c r="G4028" i="3" s="1"/>
  <c r="G4027" i="3"/>
  <c r="G4027" i="3" a="1"/>
  <c r="G4026" i="3" a="1"/>
  <c r="G4026" i="3" s="1"/>
  <c r="G4025" i="3"/>
  <c r="G4025" i="3" a="1"/>
  <c r="G4024" i="3"/>
  <c r="G4024" i="3" a="1"/>
  <c r="G4023" i="3" a="1"/>
  <c r="G4023" i="3" s="1"/>
  <c r="G4022" i="3" a="1"/>
  <c r="G4022" i="3" s="1"/>
  <c r="G4021" i="3"/>
  <c r="G4021" i="3" a="1"/>
  <c r="G4020" i="3" a="1"/>
  <c r="G4020" i="3" s="1"/>
  <c r="G4019" i="3" a="1"/>
  <c r="G4019" i="3" s="1"/>
  <c r="G4018" i="3"/>
  <c r="G4018" i="3" a="1"/>
  <c r="G4017" i="3" a="1"/>
  <c r="G4017" i="3" s="1"/>
  <c r="G4016" i="3" a="1"/>
  <c r="G4016" i="3" s="1"/>
  <c r="G4015" i="3" a="1"/>
  <c r="G4015" i="3" s="1"/>
  <c r="G4014" i="3" a="1"/>
  <c r="G4014" i="3" s="1"/>
  <c r="G4013" i="3" a="1"/>
  <c r="G4013" i="3" s="1"/>
  <c r="G4012" i="3"/>
  <c r="G4012" i="3" a="1"/>
  <c r="G4011" i="3" a="1"/>
  <c r="G4011" i="3" s="1"/>
  <c r="G4010" i="3" a="1"/>
  <c r="G4010" i="3" s="1"/>
  <c r="G4009" i="3" a="1"/>
  <c r="G4009" i="3" s="1"/>
  <c r="G4008" i="3" a="1"/>
  <c r="G4008" i="3" s="1"/>
  <c r="G4007" i="3" a="1"/>
  <c r="G4007" i="3" s="1"/>
  <c r="G4006" i="3"/>
  <c r="G4006" i="3" a="1"/>
  <c r="G4005" i="3"/>
  <c r="G4005" i="3" a="1"/>
  <c r="G4004" i="3" a="1"/>
  <c r="G4004" i="3" s="1"/>
  <c r="G4003" i="3" a="1"/>
  <c r="G4003" i="3" s="1"/>
  <c r="G4002" i="3"/>
  <c r="G4002" i="3" a="1"/>
  <c r="G4001" i="3" a="1"/>
  <c r="G4001" i="3" s="1"/>
  <c r="G4000" i="3" a="1"/>
  <c r="G4000" i="3" s="1"/>
  <c r="G3999" i="3" a="1"/>
  <c r="G3999" i="3" s="1"/>
  <c r="G3998" i="3"/>
  <c r="G3998" i="3" a="1"/>
  <c r="G3997" i="3" a="1"/>
  <c r="G3997" i="3" s="1"/>
  <c r="G3996" i="3" a="1"/>
  <c r="G3996" i="3" s="1"/>
  <c r="G3995" i="3" a="1"/>
  <c r="G3995" i="3" s="1"/>
  <c r="G3994" i="3" a="1"/>
  <c r="G3994" i="3" s="1"/>
  <c r="G3993" i="3"/>
  <c r="G3993" i="3" a="1"/>
  <c r="G3992" i="3" a="1"/>
  <c r="G3992" i="3" s="1"/>
  <c r="G3991" i="3" a="1"/>
  <c r="G3991" i="3" s="1"/>
  <c r="G3990" i="3" a="1"/>
  <c r="G3990" i="3" s="1"/>
  <c r="G3989" i="3"/>
  <c r="G3989" i="3" a="1"/>
  <c r="G3988" i="3" a="1"/>
  <c r="G3988" i="3" s="1"/>
  <c r="G3987" i="3"/>
  <c r="G3987" i="3" a="1"/>
  <c r="G3986" i="3"/>
  <c r="G3986" i="3" a="1"/>
  <c r="G3985" i="3" a="1"/>
  <c r="G3985" i="3" s="1"/>
  <c r="G3984" i="3" a="1"/>
  <c r="G3984" i="3" s="1"/>
  <c r="G3983" i="3"/>
  <c r="G3983" i="3" a="1"/>
  <c r="G3982" i="3" a="1"/>
  <c r="G3982" i="3" s="1"/>
  <c r="G3981" i="3" a="1"/>
  <c r="G3981" i="3" s="1"/>
  <c r="G3980" i="3" a="1"/>
  <c r="G3980" i="3" s="1"/>
  <c r="G3979" i="3"/>
  <c r="G3979" i="3" a="1"/>
  <c r="G3978" i="3" a="1"/>
  <c r="G3978" i="3" s="1"/>
  <c r="G3977" i="3" a="1"/>
  <c r="G3977" i="3" s="1"/>
  <c r="G3976" i="3" a="1"/>
  <c r="G3976" i="3" s="1"/>
  <c r="G3975" i="3" a="1"/>
  <c r="G3975" i="3" s="1"/>
  <c r="G3974" i="3"/>
  <c r="G3974" i="3" a="1"/>
  <c r="G3973" i="3" a="1"/>
  <c r="G3973" i="3" s="1"/>
  <c r="G3972" i="3" a="1"/>
  <c r="G3972" i="3" s="1"/>
  <c r="G3971" i="3" a="1"/>
  <c r="G3971" i="3" s="1"/>
  <c r="G3970" i="3"/>
  <c r="G3970" i="3" a="1"/>
  <c r="G3969" i="3" a="1"/>
  <c r="G3969" i="3" s="1"/>
  <c r="G3968" i="3"/>
  <c r="G3968" i="3" a="1"/>
  <c r="G3967" i="3"/>
  <c r="G3967" i="3" a="1"/>
  <c r="G3966" i="3" a="1"/>
  <c r="G3966" i="3" s="1"/>
  <c r="G3965" i="3" a="1"/>
  <c r="G3965" i="3" s="1"/>
  <c r="G3964" i="3"/>
  <c r="G3964" i="3" a="1"/>
  <c r="G3963" i="3" a="1"/>
  <c r="G3963" i="3" s="1"/>
  <c r="G3962" i="3" a="1"/>
  <c r="G3962" i="3" s="1"/>
  <c r="G3961" i="3" a="1"/>
  <c r="G3961" i="3" s="1"/>
  <c r="G3960" i="3"/>
  <c r="G3960" i="3" a="1"/>
  <c r="G3959" i="3" a="1"/>
  <c r="G3959" i="3" s="1"/>
  <c r="G3958" i="3" a="1"/>
  <c r="G3958" i="3" s="1"/>
  <c r="G3957" i="3" a="1"/>
  <c r="G3957" i="3" s="1"/>
  <c r="G3956" i="3" a="1"/>
  <c r="G3956" i="3" s="1"/>
  <c r="G3955" i="3"/>
  <c r="G3955" i="3" a="1"/>
  <c r="G3954" i="3" a="1"/>
  <c r="G3954" i="3" s="1"/>
  <c r="G3953" i="3" a="1"/>
  <c r="G3953" i="3" s="1"/>
  <c r="G3952" i="3" a="1"/>
  <c r="G3952" i="3" s="1"/>
  <c r="G3951" i="3"/>
  <c r="G3951" i="3" a="1"/>
  <c r="G3950" i="3" a="1"/>
  <c r="G3950" i="3" s="1"/>
  <c r="G3949" i="3"/>
  <c r="G3949" i="3" a="1"/>
  <c r="G3948" i="3"/>
  <c r="G3948" i="3" a="1"/>
  <c r="G3947" i="3" a="1"/>
  <c r="G3947" i="3" s="1"/>
  <c r="G3946" i="3" a="1"/>
  <c r="G3946" i="3" s="1"/>
  <c r="G3945" i="3" a="1"/>
  <c r="G3945" i="3" s="1"/>
  <c r="G3944" i="3" a="1"/>
  <c r="G3944" i="3" s="1"/>
  <c r="G3943" i="3" a="1"/>
  <c r="G3943" i="3" s="1"/>
  <c r="G3942" i="3" a="1"/>
  <c r="G3942" i="3" s="1"/>
  <c r="G3941" i="3"/>
  <c r="G3941" i="3" a="1"/>
  <c r="G3940" i="3" a="1"/>
  <c r="G3940" i="3" s="1"/>
  <c r="G3939" i="3" a="1"/>
  <c r="G3939" i="3" s="1"/>
  <c r="G3938" i="3" a="1"/>
  <c r="G3938" i="3" s="1"/>
  <c r="G3937" i="3" a="1"/>
  <c r="G3937" i="3" s="1"/>
  <c r="G3936" i="3" a="1"/>
  <c r="G3936" i="3" s="1"/>
  <c r="G3935" i="3"/>
  <c r="G3935" i="3" a="1"/>
  <c r="G3934" i="3" a="1"/>
  <c r="G3934" i="3" s="1"/>
  <c r="G3933" i="3" a="1"/>
  <c r="G3933" i="3" s="1"/>
  <c r="G3932" i="3"/>
  <c r="G3932" i="3" a="1"/>
  <c r="G3931" i="3" a="1"/>
  <c r="G3931" i="3" s="1"/>
  <c r="G3930" i="3"/>
  <c r="G3930" i="3" a="1"/>
  <c r="G3929" i="3"/>
  <c r="G3929" i="3" a="1"/>
  <c r="G3928" i="3" a="1"/>
  <c r="G3928" i="3" s="1"/>
  <c r="G3927" i="3" a="1"/>
  <c r="G3927" i="3" s="1"/>
  <c r="G3926" i="3"/>
  <c r="G3926" i="3" a="1"/>
  <c r="G3925" i="3" a="1"/>
  <c r="G3925" i="3" s="1"/>
  <c r="G3924" i="3" a="1"/>
  <c r="G3924" i="3" s="1"/>
  <c r="G3923" i="3" a="1"/>
  <c r="G3923" i="3" s="1"/>
  <c r="G3922" i="3"/>
  <c r="G3922" i="3" a="1"/>
  <c r="G3921" i="3" a="1"/>
  <c r="G3921" i="3" s="1"/>
  <c r="G3920" i="3" a="1"/>
  <c r="G3920" i="3" s="1"/>
  <c r="G3919" i="3" a="1"/>
  <c r="G3919" i="3" s="1"/>
  <c r="G3918" i="3" a="1"/>
  <c r="G3918" i="3" s="1"/>
  <c r="G3917" i="3" a="1"/>
  <c r="G3917" i="3" s="1"/>
  <c r="G3916" i="3"/>
  <c r="G3916" i="3" a="1"/>
  <c r="G3915" i="3" a="1"/>
  <c r="G3915" i="3" s="1"/>
  <c r="G3914" i="3" a="1"/>
  <c r="G3914" i="3" s="1"/>
  <c r="G3913" i="3" a="1"/>
  <c r="G3913" i="3" s="1"/>
  <c r="G3912" i="3" a="1"/>
  <c r="G3912" i="3" s="1"/>
  <c r="G3911" i="3"/>
  <c r="G3911" i="3" a="1"/>
  <c r="G3910" i="3"/>
  <c r="G3910" i="3" a="1"/>
  <c r="G3909" i="3" a="1"/>
  <c r="G3909" i="3" s="1"/>
  <c r="G3908" i="3" a="1"/>
  <c r="G3908" i="3" s="1"/>
  <c r="G3907" i="3"/>
  <c r="G3907" i="3" a="1"/>
  <c r="G3906" i="3" a="1"/>
  <c r="G3906" i="3" s="1"/>
  <c r="G3905" i="3" a="1"/>
  <c r="G3905" i="3" s="1"/>
  <c r="G3904" i="3"/>
  <c r="G3904" i="3" a="1"/>
  <c r="G3903" i="3"/>
  <c r="G3903" i="3" a="1"/>
  <c r="G3902" i="3" a="1"/>
  <c r="G3902" i="3" s="1"/>
  <c r="G3901" i="3" a="1"/>
  <c r="G3901" i="3" s="1"/>
  <c r="G3900" i="3" a="1"/>
  <c r="G3900" i="3" s="1"/>
  <c r="G3899" i="3" a="1"/>
  <c r="G3899" i="3" s="1"/>
  <c r="G3898" i="3" a="1"/>
  <c r="G3898" i="3" s="1"/>
  <c r="G3897" i="3"/>
  <c r="G3897" i="3" a="1"/>
  <c r="G3896" i="3" a="1"/>
  <c r="G3896" i="3" s="1"/>
  <c r="G3895" i="3" a="1"/>
  <c r="G3895" i="3" s="1"/>
  <c r="G3894" i="3" a="1"/>
  <c r="G3894" i="3" s="1"/>
  <c r="G3893" i="3" a="1"/>
  <c r="G3893" i="3" s="1"/>
  <c r="G3892" i="3"/>
  <c r="G3892" i="3" a="1"/>
  <c r="G3891" i="3" a="1"/>
  <c r="G3891" i="3" s="1"/>
  <c r="G3890" i="3" a="1"/>
  <c r="G3890" i="3" s="1"/>
  <c r="G3889" i="3" a="1"/>
  <c r="G3889" i="3" s="1"/>
  <c r="G3888" i="3"/>
  <c r="G3888" i="3" a="1"/>
  <c r="G3887" i="3" a="1"/>
  <c r="G3887" i="3" s="1"/>
  <c r="G3886" i="3" a="1"/>
  <c r="G3886" i="3" s="1"/>
  <c r="G3885" i="3" a="1"/>
  <c r="G3885" i="3" s="1"/>
  <c r="G3884" i="3"/>
  <c r="G3884" i="3" a="1"/>
  <c r="G3883" i="3" a="1"/>
  <c r="G3883" i="3" s="1"/>
  <c r="G3882" i="3" a="1"/>
  <c r="G3882" i="3" s="1"/>
  <c r="G3881" i="3"/>
  <c r="G3881" i="3" a="1"/>
  <c r="G3880" i="3" a="1"/>
  <c r="G3880" i="3" s="1"/>
  <c r="G3879" i="3" a="1"/>
  <c r="G3879" i="3" s="1"/>
  <c r="G3878" i="3"/>
  <c r="G3878" i="3" a="1"/>
  <c r="G3877" i="3" a="1"/>
  <c r="G3877" i="3" s="1"/>
  <c r="G3876" i="3" a="1"/>
  <c r="G3876" i="3" s="1"/>
  <c r="G3875" i="3" a="1"/>
  <c r="G3875" i="3" s="1"/>
  <c r="G3874" i="3" a="1"/>
  <c r="G3874" i="3" s="1"/>
  <c r="G3873" i="3" a="1"/>
  <c r="G3873" i="3" s="1"/>
  <c r="G3872" i="3" a="1"/>
  <c r="G3872" i="3" s="1"/>
  <c r="G3871" i="3" a="1"/>
  <c r="G3871" i="3" s="1"/>
  <c r="G3870" i="3" a="1"/>
  <c r="G3870" i="3" s="1"/>
  <c r="G3869" i="3"/>
  <c r="G3869" i="3" a="1"/>
  <c r="G3868" i="3" a="1"/>
  <c r="G3868" i="3" s="1"/>
  <c r="G3867" i="3" a="1"/>
  <c r="G3867" i="3" s="1"/>
  <c r="G3866" i="3" a="1"/>
  <c r="G3866" i="3" s="1"/>
  <c r="G3865" i="3"/>
  <c r="G3865" i="3" a="1"/>
  <c r="G3864" i="3" a="1"/>
  <c r="G3864" i="3" s="1"/>
  <c r="G3863" i="3" a="1"/>
  <c r="G3863" i="3" s="1"/>
  <c r="G3862" i="3"/>
  <c r="G3862" i="3" a="1"/>
  <c r="G3861" i="3" a="1"/>
  <c r="G3861" i="3" s="1"/>
  <c r="G3860" i="3" a="1"/>
  <c r="G3860" i="3" s="1"/>
  <c r="G3859" i="3"/>
  <c r="G3859" i="3" a="1"/>
  <c r="G3858" i="3" a="1"/>
  <c r="G3858" i="3" s="1"/>
  <c r="G3857" i="3" a="1"/>
  <c r="G3857" i="3" s="1"/>
  <c r="G3856" i="3"/>
  <c r="G3856" i="3" a="1"/>
  <c r="G3855" i="3" a="1"/>
  <c r="G3855" i="3" s="1"/>
  <c r="G3854" i="3"/>
  <c r="G3854" i="3" a="1"/>
  <c r="G3853" i="3"/>
  <c r="G3853" i="3" a="1"/>
  <c r="G3852" i="3" a="1"/>
  <c r="G3852" i="3" s="1"/>
  <c r="G3851" i="3" a="1"/>
  <c r="G3851" i="3" s="1"/>
  <c r="G3850" i="3"/>
  <c r="G3850" i="3" a="1"/>
  <c r="G3849" i="3" a="1"/>
  <c r="G3849" i="3" s="1"/>
  <c r="G3848" i="3" a="1"/>
  <c r="G3848" i="3" s="1"/>
  <c r="G3847" i="3"/>
  <c r="G3847" i="3" a="1"/>
  <c r="G3846" i="3" a="1"/>
  <c r="G3846" i="3" s="1"/>
  <c r="G3845" i="3" a="1"/>
  <c r="G3845" i="3" s="1"/>
  <c r="G3844" i="3" a="1"/>
  <c r="G3844" i="3" s="1"/>
  <c r="G3843" i="3"/>
  <c r="G3843" i="3" a="1"/>
  <c r="G3842" i="3" a="1"/>
  <c r="G3842" i="3" s="1"/>
  <c r="G3841" i="3" a="1"/>
  <c r="G3841" i="3" s="1"/>
  <c r="G3840" i="3"/>
  <c r="G3840" i="3" a="1"/>
  <c r="G3839" i="3" a="1"/>
  <c r="G3839" i="3" s="1"/>
  <c r="G3838" i="3" a="1"/>
  <c r="G3838" i="3" s="1"/>
  <c r="G3837" i="3" a="1"/>
  <c r="G3837" i="3" s="1"/>
  <c r="G3836" i="3"/>
  <c r="G3836" i="3" a="1"/>
  <c r="G3835" i="3" a="1"/>
  <c r="G3835" i="3" s="1"/>
  <c r="G3834" i="3"/>
  <c r="G3834" i="3" a="1"/>
  <c r="G3833" i="3" a="1"/>
  <c r="G3833" i="3" s="1"/>
  <c r="G3832" i="3"/>
  <c r="G3832" i="3" a="1"/>
  <c r="G3831" i="3"/>
  <c r="G3831" i="3" a="1"/>
  <c r="G3830" i="3" a="1"/>
  <c r="G3830" i="3" s="1"/>
  <c r="G3829" i="3" a="1"/>
  <c r="G3829" i="3" s="1"/>
  <c r="G3828" i="3" a="1"/>
  <c r="G3828" i="3" s="1"/>
  <c r="G3827" i="3" a="1"/>
  <c r="G3827" i="3" s="1"/>
  <c r="G3826" i="3"/>
  <c r="G3826" i="3" a="1"/>
  <c r="G3825" i="3"/>
  <c r="G3825" i="3" a="1"/>
  <c r="G3824" i="3"/>
  <c r="G3824" i="3" a="1"/>
  <c r="G3823" i="3" a="1"/>
  <c r="G3823" i="3" s="1"/>
  <c r="G3822" i="3" a="1"/>
  <c r="G3822" i="3" s="1"/>
  <c r="G3821" i="3"/>
  <c r="G3821" i="3" a="1"/>
  <c r="G3820" i="3" a="1"/>
  <c r="G3820" i="3" s="1"/>
  <c r="G3819" i="3" a="1"/>
  <c r="G3819" i="3" s="1"/>
  <c r="G3818" i="3" a="1"/>
  <c r="G3818" i="3" s="1"/>
  <c r="G3817" i="3"/>
  <c r="G3817" i="3" a="1"/>
  <c r="G3816" i="3" a="1"/>
  <c r="G3816" i="3" s="1"/>
  <c r="G3815" i="3" a="1"/>
  <c r="G3815" i="3" s="1"/>
  <c r="G3814" i="3" a="1"/>
  <c r="G3814" i="3" s="1"/>
  <c r="G3813" i="3" a="1"/>
  <c r="G3813" i="3" s="1"/>
  <c r="G3812" i="3"/>
  <c r="G3812" i="3" a="1"/>
  <c r="G3811" i="3" a="1"/>
  <c r="G3811" i="3" s="1"/>
  <c r="G3810" i="3" a="1"/>
  <c r="G3810" i="3" s="1"/>
  <c r="G3809" i="3" a="1"/>
  <c r="G3809" i="3" s="1"/>
  <c r="G3808" i="3" a="1"/>
  <c r="G3808" i="3" s="1"/>
  <c r="G3807" i="3" a="1"/>
  <c r="G3807" i="3" s="1"/>
  <c r="G3806" i="3" a="1"/>
  <c r="G3806" i="3" s="1"/>
  <c r="G3805" i="3"/>
  <c r="G3805" i="3" a="1"/>
  <c r="G3804" i="3" a="1"/>
  <c r="G3804" i="3" s="1"/>
  <c r="G3803" i="3"/>
  <c r="G3803" i="3" a="1"/>
  <c r="G3802" i="3"/>
  <c r="G3802" i="3" a="1"/>
  <c r="G3801" i="3" a="1"/>
  <c r="G3801" i="3" s="1"/>
  <c r="G3800" i="3" a="1"/>
  <c r="G3800" i="3" s="1"/>
  <c r="G3799" i="3" a="1"/>
  <c r="G3799" i="3" s="1"/>
  <c r="G3798" i="3" a="1"/>
  <c r="G3798" i="3" s="1"/>
  <c r="G3797" i="3" a="1"/>
  <c r="G3797" i="3" s="1"/>
  <c r="G3796" i="3" a="1"/>
  <c r="G3796" i="3" s="1"/>
  <c r="G3795" i="3" a="1"/>
  <c r="G3795" i="3" s="1"/>
  <c r="G3794" i="3" a="1"/>
  <c r="G3794" i="3" s="1"/>
  <c r="G3793" i="3"/>
  <c r="G3793" i="3" a="1"/>
  <c r="G3792" i="3" a="1"/>
  <c r="G3792" i="3" s="1"/>
  <c r="G3791" i="3" a="1"/>
  <c r="G3791" i="3" s="1"/>
  <c r="G3790" i="3" a="1"/>
  <c r="G3790" i="3" s="1"/>
  <c r="G3789" i="3"/>
  <c r="G3789" i="3" a="1"/>
  <c r="G3788" i="3"/>
  <c r="G3788" i="3" a="1"/>
  <c r="G3787" i="3" a="1"/>
  <c r="G3787" i="3" s="1"/>
  <c r="G3786" i="3"/>
  <c r="G3786" i="3" a="1"/>
  <c r="G3785" i="3" a="1"/>
  <c r="G3785" i="3" s="1"/>
  <c r="G3784" i="3"/>
  <c r="G3784" i="3" a="1"/>
  <c r="G3783" i="3" a="1"/>
  <c r="G3783" i="3" s="1"/>
  <c r="G3782" i="3" a="1"/>
  <c r="G3782" i="3" s="1"/>
  <c r="G3781" i="3" a="1"/>
  <c r="G3781" i="3" s="1"/>
  <c r="G3780" i="3"/>
  <c r="G3780" i="3" a="1"/>
  <c r="G3779" i="3" a="1"/>
  <c r="G3779" i="3" s="1"/>
  <c r="G3778" i="3" a="1"/>
  <c r="G3778" i="3" s="1"/>
  <c r="G3777" i="3" a="1"/>
  <c r="G3777" i="3" s="1"/>
  <c r="G3776" i="3" a="1"/>
  <c r="G3776" i="3" s="1"/>
  <c r="G3775" i="3"/>
  <c r="G3775" i="3" a="1"/>
  <c r="G3774" i="3" a="1"/>
  <c r="G3774" i="3" s="1"/>
  <c r="G3773" i="3"/>
  <c r="G3773" i="3" a="1"/>
  <c r="G3772" i="3" a="1"/>
  <c r="G3772" i="3" s="1"/>
  <c r="G3771" i="3"/>
  <c r="G3771" i="3" a="1"/>
  <c r="G3770" i="3" a="1"/>
  <c r="G3770" i="3" s="1"/>
  <c r="G3769" i="3" a="1"/>
  <c r="G3769" i="3" s="1"/>
  <c r="G3768" i="3"/>
  <c r="G3768" i="3" a="1"/>
  <c r="G3767" i="3"/>
  <c r="G3767" i="3" a="1"/>
  <c r="G3766" i="3" a="1"/>
  <c r="G3766" i="3" s="1"/>
  <c r="G3765" i="3" a="1"/>
  <c r="G3765" i="3" s="1"/>
  <c r="G3764" i="3"/>
  <c r="G3764" i="3" a="1"/>
  <c r="G3763" i="3" a="1"/>
  <c r="G3763" i="3" s="1"/>
  <c r="G3762" i="3"/>
  <c r="G3762" i="3" a="1"/>
  <c r="G3761" i="3"/>
  <c r="G3761" i="3" a="1"/>
  <c r="G3760" i="3" a="1"/>
  <c r="G3760" i="3" s="1"/>
  <c r="G3759" i="3"/>
  <c r="G3759" i="3" a="1"/>
  <c r="G3758" i="3" a="1"/>
  <c r="G3758" i="3" s="1"/>
  <c r="G3757" i="3" a="1"/>
  <c r="G3757" i="3" s="1"/>
  <c r="G3756" i="3" a="1"/>
  <c r="G3756" i="3" s="1"/>
  <c r="G3755" i="3" a="1"/>
  <c r="G3755" i="3" s="1"/>
  <c r="G3754" i="3"/>
  <c r="G3754" i="3" a="1"/>
  <c r="G3753" i="3" a="1"/>
  <c r="G3753" i="3" s="1"/>
  <c r="G3752" i="3" a="1"/>
  <c r="G3752" i="3" s="1"/>
  <c r="G3751" i="3" a="1"/>
  <c r="G3751" i="3" s="1"/>
  <c r="G3750" i="3"/>
  <c r="G3750" i="3" a="1"/>
  <c r="G3749" i="3" a="1"/>
  <c r="G3749" i="3" s="1"/>
  <c r="G3748" i="3"/>
  <c r="G3748" i="3" a="1"/>
  <c r="G3747" i="3" a="1"/>
  <c r="G3747" i="3" s="1"/>
  <c r="G3746" i="3" a="1"/>
  <c r="G3746" i="3" s="1"/>
  <c r="G3745" i="3" a="1"/>
  <c r="G3745" i="3" s="1"/>
  <c r="G3744" i="3" a="1"/>
  <c r="G3744" i="3" s="1"/>
  <c r="G3743" i="3"/>
  <c r="G3743" i="3" a="1"/>
  <c r="G3742" i="3" a="1"/>
  <c r="G3742" i="3" s="1"/>
  <c r="G3741" i="3" a="1"/>
  <c r="G3741" i="3" s="1"/>
  <c r="G3740" i="3"/>
  <c r="G3740" i="3" a="1"/>
  <c r="G3739" i="3" a="1"/>
  <c r="G3739" i="3" s="1"/>
  <c r="G3738" i="3" a="1"/>
  <c r="G3738" i="3" s="1"/>
  <c r="G3737" i="3" a="1"/>
  <c r="G3737" i="3" s="1"/>
  <c r="G3736" i="3" a="1"/>
  <c r="G3736" i="3" s="1"/>
  <c r="G3735" i="3"/>
  <c r="G3735" i="3" a="1"/>
  <c r="G3734" i="3" a="1"/>
  <c r="G3734" i="3" s="1"/>
  <c r="G3733" i="3" a="1"/>
  <c r="G3733" i="3" s="1"/>
  <c r="G3732" i="3" a="1"/>
  <c r="G3732" i="3" s="1"/>
  <c r="G3731" i="3" a="1"/>
  <c r="G3731" i="3" s="1"/>
  <c r="G3730" i="3"/>
  <c r="G3730" i="3" a="1"/>
  <c r="G3729" i="3" a="1"/>
  <c r="G3729" i="3" s="1"/>
  <c r="G3728" i="3" a="1"/>
  <c r="G3728" i="3" s="1"/>
  <c r="G3727" i="3" a="1"/>
  <c r="G3727" i="3" s="1"/>
  <c r="G3726" i="3"/>
  <c r="G3726" i="3" a="1"/>
  <c r="G3725" i="3" a="1"/>
  <c r="G3725" i="3" s="1"/>
  <c r="G3724" i="3" a="1"/>
  <c r="G3724" i="3" s="1"/>
  <c r="G3723" i="3"/>
  <c r="G3723" i="3" a="1"/>
  <c r="G3722" i="3" a="1"/>
  <c r="G3722" i="3" s="1"/>
  <c r="G3721" i="3"/>
  <c r="G3721" i="3" a="1"/>
  <c r="G3720" i="3" a="1"/>
  <c r="G3720" i="3" s="1"/>
  <c r="G3719" i="3"/>
  <c r="G3719" i="3" a="1"/>
  <c r="G3718" i="3" a="1"/>
  <c r="G3718" i="3" s="1"/>
  <c r="G3717" i="3" a="1"/>
  <c r="G3717" i="3" s="1"/>
  <c r="G3716" i="3"/>
  <c r="G3716" i="3" a="1"/>
  <c r="G3715" i="3" a="1"/>
  <c r="G3715" i="3" s="1"/>
  <c r="G3714" i="3" a="1"/>
  <c r="G3714" i="3" s="1"/>
  <c r="G3713" i="3" a="1"/>
  <c r="G3713" i="3" s="1"/>
  <c r="G3712" i="3" a="1"/>
  <c r="G3712" i="3" s="1"/>
  <c r="G3711" i="3"/>
  <c r="G3711" i="3" a="1"/>
  <c r="G3710" i="3"/>
  <c r="G3710" i="3" a="1"/>
  <c r="G3709" i="3" a="1"/>
  <c r="G3709" i="3" s="1"/>
  <c r="G3708" i="3"/>
  <c r="G3708" i="3" a="1"/>
  <c r="G3707" i="3"/>
  <c r="G3707" i="3" a="1"/>
  <c r="G3706" i="3" a="1"/>
  <c r="G3706" i="3" s="1"/>
  <c r="G3705" i="3"/>
  <c r="G3705" i="3" a="1"/>
  <c r="G3704" i="3"/>
  <c r="G3704" i="3" a="1"/>
  <c r="G3703" i="3"/>
  <c r="G3703" i="3" a="1"/>
  <c r="G3702" i="3" a="1"/>
  <c r="G3702" i="3" s="1"/>
  <c r="G3701" i="3"/>
  <c r="G3701" i="3" a="1"/>
  <c r="G3700" i="3" a="1"/>
  <c r="G3700" i="3" s="1"/>
  <c r="G3699" i="3" a="1"/>
  <c r="G3699" i="3" s="1"/>
  <c r="G3698" i="3"/>
  <c r="G3698" i="3" a="1"/>
  <c r="G3697" i="3" a="1"/>
  <c r="G3697" i="3" s="1"/>
  <c r="G3696" i="3" a="1"/>
  <c r="G3696" i="3" s="1"/>
  <c r="G3695" i="3" a="1"/>
  <c r="G3695" i="3" s="1"/>
  <c r="G3694" i="3" a="1"/>
  <c r="G3694" i="3" s="1"/>
  <c r="G3693" i="3" a="1"/>
  <c r="G3693" i="3" s="1"/>
  <c r="G3692" i="3"/>
  <c r="G3692" i="3" a="1"/>
  <c r="G3691" i="3"/>
  <c r="G3691" i="3" a="1"/>
  <c r="G3690" i="3" a="1"/>
  <c r="G3690" i="3" s="1"/>
  <c r="G3689" i="3"/>
  <c r="G3689" i="3" a="1"/>
  <c r="G3688" i="3" a="1"/>
  <c r="G3688" i="3" s="1"/>
  <c r="G3687" i="3"/>
  <c r="G3687" i="3" a="1"/>
  <c r="G3686" i="3"/>
  <c r="G3686" i="3" a="1"/>
  <c r="G3685" i="3"/>
  <c r="G3685" i="3" a="1"/>
  <c r="G3684" i="3" a="1"/>
  <c r="G3684" i="3" s="1"/>
  <c r="G3683" i="3"/>
  <c r="G3683" i="3" a="1"/>
  <c r="G3682" i="3" a="1"/>
  <c r="G3682" i="3" s="1"/>
  <c r="G3681" i="3"/>
  <c r="G3681" i="3" a="1"/>
  <c r="G3680" i="3" a="1"/>
  <c r="G3680" i="3" s="1"/>
  <c r="G3679" i="3" a="1"/>
  <c r="G3679" i="3" s="1"/>
  <c r="G3678" i="3" a="1"/>
  <c r="G3678" i="3" s="1"/>
  <c r="G3677" i="3" a="1"/>
  <c r="G3677" i="3" s="1"/>
  <c r="G3676" i="3" a="1"/>
  <c r="G3676" i="3" s="1"/>
  <c r="G3675" i="3" a="1"/>
  <c r="G3675" i="3" s="1"/>
  <c r="G3674" i="3" a="1"/>
  <c r="G3674" i="3" s="1"/>
  <c r="G3673" i="3"/>
  <c r="G3673" i="3" a="1"/>
  <c r="G3672" i="3"/>
  <c r="G3672" i="3" a="1"/>
  <c r="G3671" i="3" a="1"/>
  <c r="G3671" i="3" s="1"/>
  <c r="G3670" i="3" a="1"/>
  <c r="G3670" i="3" s="1"/>
  <c r="G3669" i="3" a="1"/>
  <c r="G3669" i="3" s="1"/>
  <c r="G3668" i="3"/>
  <c r="G3668" i="3" a="1"/>
  <c r="G3667" i="3"/>
  <c r="G3667" i="3" a="1"/>
  <c r="G3666" i="3"/>
  <c r="G3666" i="3" a="1"/>
  <c r="G3665" i="3"/>
  <c r="G3665" i="3" a="1"/>
  <c r="G3664" i="3" a="1"/>
  <c r="G3664" i="3" s="1"/>
  <c r="G3663" i="3" a="1"/>
  <c r="G3663" i="3" s="1"/>
  <c r="G3662" i="3"/>
  <c r="G3662" i="3" a="1"/>
  <c r="G3661" i="3" a="1"/>
  <c r="G3661" i="3" s="1"/>
  <c r="G3660" i="3"/>
  <c r="G3660" i="3" a="1"/>
  <c r="G3659" i="3" a="1"/>
  <c r="G3659" i="3" s="1"/>
  <c r="G3658" i="3" a="1"/>
  <c r="G3658" i="3" s="1"/>
  <c r="G3657" i="3" a="1"/>
  <c r="G3657" i="3" s="1"/>
  <c r="G3656" i="3" a="1"/>
  <c r="G3656" i="3" s="1"/>
  <c r="G3655" i="3" a="1"/>
  <c r="G3655" i="3" s="1"/>
  <c r="G3654" i="3"/>
  <c r="G3654" i="3" a="1"/>
  <c r="G3653" i="3"/>
  <c r="G3653" i="3" a="1"/>
  <c r="G3652" i="3" a="1"/>
  <c r="G3652" i="3" s="1"/>
  <c r="G3651" i="3"/>
  <c r="G3651" i="3" a="1"/>
  <c r="G3650" i="3" a="1"/>
  <c r="G3650" i="3" s="1"/>
  <c r="G3649" i="3"/>
  <c r="G3649" i="3" a="1"/>
  <c r="G3648" i="3"/>
  <c r="G3648" i="3" a="1"/>
  <c r="G3647" i="3"/>
  <c r="G3647" i="3" a="1"/>
  <c r="G3646" i="3"/>
  <c r="G3646" i="3" a="1"/>
  <c r="G3645" i="3" a="1"/>
  <c r="G3645" i="3" s="1"/>
  <c r="G3644" i="3" a="1"/>
  <c r="G3644" i="3" s="1"/>
  <c r="G3643" i="3" a="1"/>
  <c r="G3643" i="3" s="1"/>
  <c r="G3642" i="3" a="1"/>
  <c r="G3642" i="3" s="1"/>
  <c r="G3641" i="3"/>
  <c r="G3641" i="3" a="1"/>
  <c r="G3640" i="3" a="1"/>
  <c r="G3640" i="3" s="1"/>
  <c r="G3639" i="3" a="1"/>
  <c r="G3639" i="3" s="1"/>
  <c r="G3638" i="3" a="1"/>
  <c r="G3638" i="3" s="1"/>
  <c r="G3637" i="3" a="1"/>
  <c r="G3637" i="3" s="1"/>
  <c r="G3636" i="3"/>
  <c r="G3636" i="3" a="1"/>
  <c r="G3635" i="3"/>
  <c r="G3635" i="3" a="1"/>
  <c r="G3634" i="3" a="1"/>
  <c r="G3634" i="3" s="1"/>
  <c r="G3633" i="3"/>
  <c r="G3633" i="3" a="1"/>
  <c r="G3632" i="3"/>
  <c r="G3632" i="3" a="1"/>
  <c r="G3631" i="3" a="1"/>
  <c r="G3631" i="3" s="1"/>
  <c r="G3630" i="3"/>
  <c r="G3630" i="3" a="1"/>
  <c r="G3629" i="3"/>
  <c r="G3629" i="3" a="1"/>
  <c r="G3628" i="3"/>
  <c r="G3628" i="3" a="1"/>
  <c r="G3627" i="3"/>
  <c r="G3627" i="3" a="1"/>
  <c r="G3626" i="3" a="1"/>
  <c r="G3626" i="3" s="1"/>
  <c r="G3625" i="3" a="1"/>
  <c r="G3625" i="3" s="1"/>
  <c r="G3624" i="3"/>
  <c r="G3624" i="3" a="1"/>
  <c r="G3623" i="3" a="1"/>
  <c r="G3623" i="3" s="1"/>
  <c r="G3622" i="3"/>
  <c r="G3622" i="3" a="1"/>
  <c r="G3621" i="3" a="1"/>
  <c r="G3621" i="3" s="1"/>
  <c r="G3620" i="3" a="1"/>
  <c r="G3620" i="3" s="1"/>
  <c r="G3619" i="3" a="1"/>
  <c r="G3619" i="3" s="1"/>
  <c r="G3618" i="3" a="1"/>
  <c r="G3618" i="3" s="1"/>
  <c r="G3617" i="3"/>
  <c r="G3617" i="3" a="1"/>
  <c r="G3616" i="3" a="1"/>
  <c r="G3616" i="3" s="1"/>
  <c r="G3615" i="3" a="1"/>
  <c r="G3615" i="3" s="1"/>
  <c r="G3614" i="3"/>
  <c r="G3614" i="3" a="1"/>
  <c r="G3613" i="3"/>
  <c r="G3613" i="3" a="1"/>
  <c r="G3612" i="3" a="1"/>
  <c r="G3612" i="3" s="1"/>
  <c r="G3611" i="3"/>
  <c r="G3611" i="3" a="1"/>
  <c r="G3610" i="3"/>
  <c r="G3610" i="3" a="1"/>
  <c r="G3609" i="3"/>
  <c r="G3609" i="3" a="1"/>
  <c r="G3608" i="3"/>
  <c r="G3608" i="3" a="1"/>
  <c r="G3607" i="3" a="1"/>
  <c r="G3607" i="3" s="1"/>
  <c r="G3606" i="3"/>
  <c r="G3606" i="3" a="1"/>
  <c r="G3605" i="3"/>
  <c r="G3605" i="3" a="1"/>
  <c r="G3604" i="3" a="1"/>
  <c r="G3604" i="3" s="1"/>
  <c r="G3603" i="3"/>
  <c r="G3603" i="3" a="1"/>
  <c r="G3602" i="3" a="1"/>
  <c r="G3602" i="3" s="1"/>
  <c r="G3601" i="3" a="1"/>
  <c r="G3601" i="3" s="1"/>
  <c r="G3600" i="3" a="1"/>
  <c r="G3600" i="3" s="1"/>
  <c r="G3599" i="3" a="1"/>
  <c r="G3599" i="3" s="1"/>
  <c r="G3598" i="3" a="1"/>
  <c r="G3598" i="3" s="1"/>
  <c r="G3597" i="3" a="1"/>
  <c r="G3597" i="3" s="1"/>
  <c r="G3596" i="3" a="1"/>
  <c r="G3596" i="3" s="1"/>
  <c r="G3595" i="3"/>
  <c r="G3595" i="3" a="1"/>
  <c r="G3594" i="3"/>
  <c r="G3594" i="3" a="1"/>
  <c r="G3593" i="3" a="1"/>
  <c r="G3593" i="3" s="1"/>
  <c r="G3592" i="3"/>
  <c r="G3592" i="3" a="1"/>
  <c r="G3591" i="3"/>
  <c r="G3591" i="3" a="1"/>
  <c r="G3590" i="3"/>
  <c r="G3590" i="3" a="1"/>
  <c r="G3589" i="3" a="1"/>
  <c r="G3589" i="3" s="1"/>
  <c r="G3588" i="3"/>
  <c r="G3588" i="3" a="1"/>
  <c r="G3587" i="3"/>
  <c r="G3587" i="3" a="1"/>
  <c r="G3586" i="3"/>
  <c r="G3586" i="3" a="1"/>
  <c r="G3585" i="3" a="1"/>
  <c r="G3585" i="3" s="1"/>
  <c r="G3584" i="3"/>
  <c r="G3584" i="3" a="1"/>
  <c r="G3583" i="3" a="1"/>
  <c r="G3583" i="3" s="1"/>
  <c r="G3582" i="3" a="1"/>
  <c r="G3582" i="3" s="1"/>
  <c r="G3581" i="3" a="1"/>
  <c r="G3581" i="3" s="1"/>
  <c r="G3580" i="3" a="1"/>
  <c r="G3580" i="3" s="1"/>
  <c r="G3579" i="3"/>
  <c r="G3579" i="3" a="1"/>
  <c r="G3578" i="3" a="1"/>
  <c r="G3578" i="3" s="1"/>
  <c r="G3577" i="3" a="1"/>
  <c r="G3577" i="3" s="1"/>
  <c r="G3576" i="3"/>
  <c r="G3576" i="3" a="1"/>
  <c r="G3575" i="3"/>
  <c r="G3575" i="3" a="1"/>
  <c r="G3574" i="3" a="1"/>
  <c r="G3574" i="3" s="1"/>
  <c r="G3573" i="3"/>
  <c r="G3573" i="3" a="1"/>
  <c r="G3572" i="3"/>
  <c r="G3572" i="3" a="1"/>
  <c r="G3571" i="3" a="1"/>
  <c r="G3571" i="3" s="1"/>
  <c r="G3570" i="3" a="1"/>
  <c r="G3570" i="3" s="1"/>
  <c r="G3569" i="3"/>
  <c r="G3569" i="3" a="1"/>
  <c r="G3568" i="3"/>
  <c r="G3568" i="3" a="1"/>
  <c r="G3567" i="3"/>
  <c r="G3567" i="3" a="1"/>
  <c r="G3566" i="3" a="1"/>
  <c r="G3566" i="3" s="1"/>
  <c r="G3565" i="3"/>
  <c r="G3565" i="3" a="1"/>
  <c r="G3564" i="3" a="1"/>
  <c r="G3564" i="3" s="1"/>
  <c r="G3563" i="3" a="1"/>
  <c r="G3563" i="3" s="1"/>
  <c r="G3562" i="3" a="1"/>
  <c r="G3562" i="3" s="1"/>
  <c r="G3561" i="3"/>
  <c r="G3561" i="3" a="1"/>
  <c r="G3560" i="3"/>
  <c r="G3560" i="3" a="1"/>
  <c r="G3559" i="3" a="1"/>
  <c r="G3559" i="3" s="1"/>
  <c r="G3558" i="3" a="1"/>
  <c r="G3558" i="3" s="1"/>
  <c r="G3557" i="3"/>
  <c r="G3557" i="3" a="1"/>
  <c r="G3556" i="3"/>
  <c r="G3556" i="3" a="1"/>
  <c r="G3555" i="3" a="1"/>
  <c r="G3555" i="3" s="1"/>
  <c r="G3554" i="3"/>
  <c r="G3554" i="3" a="1"/>
  <c r="G3553" i="3" a="1"/>
  <c r="G3553" i="3" s="1"/>
  <c r="G3552" i="3" a="1"/>
  <c r="G3552" i="3" s="1"/>
  <c r="G3551" i="3" a="1"/>
  <c r="G3551" i="3" s="1"/>
  <c r="G3550" i="3"/>
  <c r="G3550" i="3" a="1"/>
  <c r="G3549" i="3"/>
  <c r="G3549" i="3" a="1"/>
  <c r="G3548" i="3"/>
  <c r="G3548" i="3" a="1"/>
  <c r="G3547" i="3" a="1"/>
  <c r="G3547" i="3" s="1"/>
  <c r="G3546" i="3"/>
  <c r="G3546" i="3" a="1"/>
  <c r="G3545" i="3" a="1"/>
  <c r="G3545" i="3" s="1"/>
  <c r="G3544" i="3" a="1"/>
  <c r="G3544" i="3" s="1"/>
  <c r="G3543" i="3"/>
  <c r="G3543" i="3" a="1"/>
  <c r="G3542" i="3"/>
  <c r="G3542" i="3" a="1"/>
  <c r="G3541" i="3"/>
  <c r="G3541" i="3" a="1"/>
  <c r="G3540" i="3" a="1"/>
  <c r="G3540" i="3" s="1"/>
  <c r="G3539" i="3" a="1"/>
  <c r="G3539" i="3" s="1"/>
  <c r="G3538" i="3"/>
  <c r="G3538" i="3" a="1"/>
  <c r="G3537" i="3"/>
  <c r="G3537" i="3" a="1"/>
  <c r="G3536" i="3" a="1"/>
  <c r="G3536" i="3" s="1"/>
  <c r="G3535" i="3" a="1"/>
  <c r="G3535" i="3" s="1"/>
  <c r="G3534" i="3" a="1"/>
  <c r="G3534" i="3" s="1"/>
  <c r="G3533" i="3" a="1"/>
  <c r="G3533" i="3" s="1"/>
  <c r="G3532" i="3" a="1"/>
  <c r="G3532" i="3" s="1"/>
  <c r="G3531" i="3"/>
  <c r="G3531" i="3" a="1"/>
  <c r="G3530" i="3"/>
  <c r="G3530" i="3" a="1"/>
  <c r="G3529" i="3"/>
  <c r="G3529" i="3" a="1"/>
  <c r="G3528" i="3" a="1"/>
  <c r="G3528" i="3" s="1"/>
  <c r="G3527" i="3"/>
  <c r="G3527" i="3" a="1"/>
  <c r="G3526" i="3" a="1"/>
  <c r="G3526" i="3" s="1"/>
  <c r="G3525" i="3"/>
  <c r="G3525" i="3" a="1"/>
  <c r="G3524" i="3"/>
  <c r="G3524" i="3" a="1"/>
  <c r="G3523" i="3"/>
  <c r="G3523" i="3" a="1"/>
  <c r="G3522" i="3"/>
  <c r="G3522" i="3" a="1"/>
  <c r="G3521" i="3" a="1"/>
  <c r="G3521" i="3" s="1"/>
  <c r="G3520" i="3" a="1"/>
  <c r="G3520" i="3" s="1"/>
  <c r="G3519" i="3"/>
  <c r="G3519" i="3" a="1"/>
  <c r="G3518" i="3"/>
  <c r="G3518" i="3" a="1"/>
  <c r="G3517" i="3" a="1"/>
  <c r="G3517" i="3" s="1"/>
  <c r="G3516" i="3" a="1"/>
  <c r="G3516" i="3" s="1"/>
  <c r="G3515" i="3" a="1"/>
  <c r="G3515" i="3" s="1"/>
  <c r="G3514" i="3" a="1"/>
  <c r="G3514" i="3" s="1"/>
  <c r="G3513" i="3" a="1"/>
  <c r="G3513" i="3" s="1"/>
  <c r="G3512" i="3"/>
  <c r="G3512" i="3" a="1"/>
  <c r="G3511" i="3"/>
  <c r="G3511" i="3" a="1"/>
  <c r="G3510" i="3"/>
  <c r="G3510" i="3" a="1"/>
  <c r="G3509" i="3" a="1"/>
  <c r="G3509" i="3" s="1"/>
  <c r="G3508" i="3" a="1"/>
  <c r="G3508" i="3" s="1"/>
  <c r="G3507" i="3" a="1"/>
  <c r="G3507" i="3" s="1"/>
  <c r="G3506" i="3"/>
  <c r="G3506" i="3" a="1"/>
  <c r="G3505" i="3"/>
  <c r="G3505" i="3" a="1"/>
  <c r="G3504" i="3"/>
  <c r="G3504" i="3" a="1"/>
  <c r="G3503" i="3"/>
  <c r="G3503" i="3" a="1"/>
  <c r="G3502" i="3" a="1"/>
  <c r="G3502" i="3" s="1"/>
  <c r="G3501" i="3" a="1"/>
  <c r="G3501" i="3" s="1"/>
  <c r="G3500" i="3"/>
  <c r="G3500" i="3" a="1"/>
  <c r="G3499" i="3" a="1"/>
  <c r="G3499" i="3" s="1"/>
  <c r="G3498" i="3"/>
  <c r="G3498" i="3" a="1"/>
  <c r="G3497" i="3" a="1"/>
  <c r="G3497" i="3" s="1"/>
  <c r="G3496" i="3" a="1"/>
  <c r="G3496" i="3" s="1"/>
  <c r="G3495" i="3" a="1"/>
  <c r="G3495" i="3" s="1"/>
  <c r="G3494" i="3" a="1"/>
  <c r="G3494" i="3" s="1"/>
  <c r="G3493" i="3"/>
  <c r="G3493" i="3" a="1"/>
  <c r="G3492" i="3"/>
  <c r="G3492" i="3" a="1"/>
  <c r="G3491" i="3"/>
  <c r="G3491" i="3" a="1"/>
  <c r="G3490" i="3" a="1"/>
  <c r="G3490" i="3" s="1"/>
  <c r="G3489" i="3"/>
  <c r="G3489" i="3" a="1"/>
  <c r="G3488" i="3" a="1"/>
  <c r="G3488" i="3" s="1"/>
  <c r="G3487" i="3"/>
  <c r="G3487" i="3" a="1"/>
  <c r="G3486" i="3"/>
  <c r="G3486" i="3" a="1"/>
  <c r="G3485" i="3"/>
  <c r="G3485" i="3" a="1"/>
  <c r="G3484" i="3"/>
  <c r="G3484" i="3" a="1"/>
  <c r="G3483" i="3" a="1"/>
  <c r="G3483" i="3" s="1"/>
  <c r="G3482" i="3" a="1"/>
  <c r="G3482" i="3" s="1"/>
  <c r="G3481" i="3" a="1"/>
  <c r="G3481" i="3" s="1"/>
  <c r="G3480" i="3" a="1"/>
  <c r="G3480" i="3" s="1"/>
  <c r="G3479" i="3"/>
  <c r="G3479" i="3" a="1"/>
  <c r="G3478" i="3" a="1"/>
  <c r="G3478" i="3" s="1"/>
  <c r="G3477" i="3" a="1"/>
  <c r="G3477" i="3" s="1"/>
  <c r="G3476" i="3" a="1"/>
  <c r="G3476" i="3" s="1"/>
  <c r="G3475" i="3" a="1"/>
  <c r="G3475" i="3" s="1"/>
  <c r="G3474" i="3"/>
  <c r="G3474" i="3" a="1"/>
  <c r="G3473" i="3"/>
  <c r="G3473" i="3" a="1"/>
  <c r="G3472" i="3" a="1"/>
  <c r="G3472" i="3" s="1"/>
  <c r="G3471" i="3"/>
  <c r="G3471" i="3" a="1"/>
  <c r="G3470" i="3"/>
  <c r="G3470" i="3" a="1"/>
  <c r="G3469" i="3" a="1"/>
  <c r="G3469" i="3" s="1"/>
  <c r="G3468" i="3"/>
  <c r="G3468" i="3" a="1"/>
  <c r="G3467" i="3"/>
  <c r="G3467" i="3" a="1"/>
  <c r="G3466" i="3"/>
  <c r="G3466" i="3" a="1"/>
  <c r="G3465" i="3" a="1"/>
  <c r="G3465" i="3" s="1"/>
  <c r="G3464" i="3" a="1"/>
  <c r="G3464" i="3" s="1"/>
  <c r="G3463" i="3" a="1"/>
  <c r="G3463" i="3" s="1"/>
  <c r="G3462" i="3"/>
  <c r="G3462" i="3" a="1"/>
  <c r="G3461" i="3" a="1"/>
  <c r="G3461" i="3" s="1"/>
  <c r="G3460" i="3"/>
  <c r="G3460" i="3" a="1"/>
  <c r="G3459" i="3" a="1"/>
  <c r="G3459" i="3" s="1"/>
  <c r="G3458" i="3" a="1"/>
  <c r="G3458" i="3" s="1"/>
  <c r="G3457" i="3" a="1"/>
  <c r="G3457" i="3" s="1"/>
  <c r="G3456" i="3" a="1"/>
  <c r="G3456" i="3" s="1"/>
  <c r="G3455" i="3"/>
  <c r="G3455" i="3" a="1"/>
  <c r="G3454" i="3" a="1"/>
  <c r="G3454" i="3" s="1"/>
  <c r="G3453" i="3" a="1"/>
  <c r="G3453" i="3" s="1"/>
  <c r="G3452" i="3"/>
  <c r="G3452" i="3" a="1"/>
  <c r="G3451" i="3"/>
  <c r="G3451" i="3" a="1"/>
  <c r="G3450" i="3" a="1"/>
  <c r="G3450" i="3" s="1"/>
  <c r="G3449" i="3"/>
  <c r="G3449" i="3" a="1"/>
  <c r="G3448" i="3"/>
  <c r="G3448" i="3" a="1"/>
  <c r="G3447" i="3"/>
  <c r="G3447" i="3" a="1"/>
  <c r="G3446" i="3"/>
  <c r="G3446" i="3" a="1"/>
  <c r="G3445" i="3" a="1"/>
  <c r="G3445" i="3" s="1"/>
  <c r="G3444" i="3"/>
  <c r="G3444" i="3" a="1"/>
  <c r="G3443" i="3" a="1"/>
  <c r="G3443" i="3" s="1"/>
  <c r="G3442" i="3" a="1"/>
  <c r="G3442" i="3" s="1"/>
  <c r="G3441" i="3"/>
  <c r="G3441" i="3" a="1"/>
  <c r="G3440" i="3" a="1"/>
  <c r="G3440" i="3" s="1"/>
  <c r="G3439" i="3" a="1"/>
  <c r="G3439" i="3" s="1"/>
  <c r="G3438" i="3" a="1"/>
  <c r="G3438" i="3" s="1"/>
  <c r="G3437" i="3" a="1"/>
  <c r="G3437" i="3" s="1"/>
  <c r="G3436" i="3" a="1"/>
  <c r="G3436" i="3" s="1"/>
  <c r="G3435" i="3" a="1"/>
  <c r="G3435" i="3" s="1"/>
  <c r="G3434" i="3" a="1"/>
  <c r="G3434" i="3" s="1"/>
  <c r="G3433" i="3"/>
  <c r="G3433" i="3" a="1"/>
  <c r="G3432" i="3"/>
  <c r="G3432" i="3" a="1"/>
  <c r="G3431" i="3" a="1"/>
  <c r="G3431" i="3" s="1"/>
  <c r="G3430" i="3"/>
  <c r="G3430" i="3" a="1"/>
  <c r="G3429" i="3"/>
  <c r="G3429" i="3" a="1"/>
  <c r="G3428" i="3"/>
  <c r="G3428" i="3" a="1"/>
  <c r="G3427" i="3" a="1"/>
  <c r="G3427" i="3" s="1"/>
  <c r="G3426" i="3"/>
  <c r="G3426" i="3" a="1"/>
  <c r="G3425" i="3"/>
  <c r="G3425" i="3" a="1"/>
  <c r="G3424" i="3" a="1"/>
  <c r="G3424" i="3" s="1"/>
  <c r="G3423" i="3" a="1"/>
  <c r="G3423" i="3" s="1"/>
  <c r="G3422" i="3"/>
  <c r="G3422" i="3" a="1"/>
  <c r="G3421" i="3" a="1"/>
  <c r="G3421" i="3" s="1"/>
  <c r="G3420" i="3" a="1"/>
  <c r="G3420" i="3" s="1"/>
  <c r="G3419" i="3" a="1"/>
  <c r="G3419" i="3" s="1"/>
  <c r="G3418" i="3" a="1"/>
  <c r="G3418" i="3" s="1"/>
  <c r="G3417" i="3" a="1"/>
  <c r="G3417" i="3" s="1"/>
  <c r="G3416" i="3" a="1"/>
  <c r="G3416" i="3" s="1"/>
  <c r="G3415" i="3" a="1"/>
  <c r="G3415" i="3" s="1"/>
  <c r="G3414" i="3"/>
  <c r="G3414" i="3" a="1"/>
  <c r="G3413" i="3"/>
  <c r="G3413" i="3" a="1"/>
  <c r="G3412" i="3" a="1"/>
  <c r="G3412" i="3" s="1"/>
  <c r="G3411" i="3"/>
  <c r="G3411" i="3" a="1"/>
  <c r="G3410" i="3"/>
  <c r="G3410" i="3" a="1"/>
  <c r="G3409" i="3" a="1"/>
  <c r="G3409" i="3" s="1"/>
  <c r="G3408" i="3" a="1"/>
  <c r="G3408" i="3" s="1"/>
  <c r="G3407" i="3"/>
  <c r="G3407" i="3" a="1"/>
  <c r="G3406" i="3"/>
  <c r="G3406" i="3" a="1"/>
  <c r="G3405" i="3" a="1"/>
  <c r="G3405" i="3" s="1"/>
  <c r="G3404" i="3" a="1"/>
  <c r="G3404" i="3" s="1"/>
  <c r="G3403" i="3"/>
  <c r="G3403" i="3" a="1"/>
  <c r="G3402" i="3" a="1"/>
  <c r="G3402" i="3" s="1"/>
  <c r="G3401" i="3" a="1"/>
  <c r="G3401" i="3" s="1"/>
  <c r="G3400" i="3" a="1"/>
  <c r="G3400" i="3" s="1"/>
  <c r="G3399" i="3"/>
  <c r="G3399" i="3" a="1"/>
  <c r="G3398" i="3" a="1"/>
  <c r="G3398" i="3" s="1"/>
  <c r="G3397" i="3" a="1"/>
  <c r="G3397" i="3" s="1"/>
  <c r="G3396" i="3" a="1"/>
  <c r="G3396" i="3" s="1"/>
  <c r="G3395" i="3"/>
  <c r="G3395" i="3" a="1"/>
  <c r="G3394" i="3"/>
  <c r="G3394" i="3" a="1"/>
  <c r="G3393" i="3" a="1"/>
  <c r="G3393" i="3" s="1"/>
  <c r="G3392" i="3"/>
  <c r="G3392" i="3" a="1"/>
  <c r="G3391" i="3" a="1"/>
  <c r="G3391" i="3" s="1"/>
  <c r="G3390" i="3" a="1"/>
  <c r="G3390" i="3" s="1"/>
  <c r="G3389" i="3" a="1"/>
  <c r="G3389" i="3" s="1"/>
  <c r="G3388" i="3"/>
  <c r="G3388" i="3" a="1"/>
  <c r="G3387" i="3"/>
  <c r="G3387" i="3" a="1"/>
  <c r="G3386" i="3" a="1"/>
  <c r="G3386" i="3" s="1"/>
  <c r="G3385" i="3" a="1"/>
  <c r="G3385" i="3" s="1"/>
  <c r="G3384" i="3"/>
  <c r="G3384" i="3" a="1"/>
  <c r="G3383" i="3" a="1"/>
  <c r="G3383" i="3" s="1"/>
  <c r="G3382" i="3" a="1"/>
  <c r="G3382" i="3" s="1"/>
  <c r="G3381" i="3"/>
  <c r="G3381" i="3" a="1"/>
  <c r="G3380" i="3"/>
  <c r="G3380" i="3" a="1"/>
  <c r="G3379" i="3" a="1"/>
  <c r="G3379" i="3" s="1"/>
  <c r="G3378" i="3" a="1"/>
  <c r="G3378" i="3" s="1"/>
  <c r="G3377" i="3" a="1"/>
  <c r="G3377" i="3" s="1"/>
  <c r="G3376" i="3"/>
  <c r="G3376" i="3" a="1"/>
  <c r="G3375" i="3"/>
  <c r="G3375" i="3" a="1"/>
  <c r="G3374" i="3" a="1"/>
  <c r="G3374" i="3" s="1"/>
  <c r="G3373" i="3" a="1"/>
  <c r="G3373" i="3" s="1"/>
  <c r="G3372" i="3" a="1"/>
  <c r="G3372" i="3" s="1"/>
  <c r="G3371" i="3" a="1"/>
  <c r="G3371" i="3" s="1"/>
  <c r="G3370" i="3" a="1"/>
  <c r="G3370" i="3" s="1"/>
  <c r="G3369" i="3"/>
  <c r="G3369" i="3" a="1"/>
  <c r="G3368" i="3"/>
  <c r="G3368" i="3" a="1"/>
  <c r="G3367" i="3" a="1"/>
  <c r="G3367" i="3" s="1"/>
  <c r="G3366" i="3" a="1"/>
  <c r="G3366" i="3" s="1"/>
  <c r="G3365" i="3"/>
  <c r="G3365" i="3" a="1"/>
  <c r="G3364" i="3" a="1"/>
  <c r="G3364" i="3" s="1"/>
  <c r="G3363" i="3"/>
  <c r="G3363" i="3" a="1"/>
  <c r="G3362" i="3"/>
  <c r="G3362" i="3" a="1"/>
  <c r="G3361" i="3" a="1"/>
  <c r="G3361" i="3" s="1"/>
  <c r="G3360" i="3" a="1"/>
  <c r="G3360" i="3" s="1"/>
  <c r="G3359" i="3" a="1"/>
  <c r="G3359" i="3" s="1"/>
  <c r="G3358" i="3" a="1"/>
  <c r="G3358" i="3" s="1"/>
  <c r="G3357" i="3"/>
  <c r="G3357" i="3" a="1"/>
  <c r="G3356" i="3"/>
  <c r="G3356" i="3" a="1"/>
  <c r="G3355" i="3" a="1"/>
  <c r="G3355" i="3" s="1"/>
  <c r="G3354" i="3" a="1"/>
  <c r="G3354" i="3" s="1"/>
  <c r="G3353" i="3" a="1"/>
  <c r="G3353" i="3" s="1"/>
  <c r="G3352" i="3" a="1"/>
  <c r="G3352" i="3" s="1"/>
  <c r="G3351" i="3" a="1"/>
  <c r="G3351" i="3" s="1"/>
  <c r="G3350" i="3"/>
  <c r="G3350" i="3" a="1"/>
  <c r="G3349" i="3"/>
  <c r="G3349" i="3" a="1"/>
  <c r="G3348" i="3" a="1"/>
  <c r="G3348" i="3" s="1"/>
  <c r="G3347" i="3" a="1"/>
  <c r="G3347" i="3" s="1"/>
  <c r="G3346" i="3" a="1"/>
  <c r="G3346" i="3" s="1"/>
  <c r="G3345" i="3" a="1"/>
  <c r="G3345" i="3" s="1"/>
  <c r="G3344" i="3"/>
  <c r="G3344" i="3" a="1"/>
  <c r="G3343" i="3"/>
  <c r="G3343" i="3" a="1"/>
  <c r="G3342" i="3" a="1"/>
  <c r="G3342" i="3" s="1"/>
  <c r="G3341" i="3" a="1"/>
  <c r="G3341" i="3" s="1"/>
  <c r="G3340" i="3" a="1"/>
  <c r="G3340" i="3" s="1"/>
  <c r="G3339" i="3" a="1"/>
  <c r="G3339" i="3" s="1"/>
  <c r="G3338" i="3"/>
  <c r="G3338" i="3" a="1"/>
  <c r="G3337" i="3" a="1"/>
  <c r="G3337" i="3" s="1"/>
  <c r="G3336" i="3"/>
  <c r="G3336" i="3" a="1"/>
  <c r="G3335" i="3" a="1"/>
  <c r="G3335" i="3" s="1"/>
  <c r="G3334" i="3" a="1"/>
  <c r="G3334" i="3" s="1"/>
  <c r="G3333" i="3" a="1"/>
  <c r="G3333" i="3" s="1"/>
  <c r="G3332" i="3" a="1"/>
  <c r="G3332" i="3" s="1"/>
  <c r="G3331" i="3"/>
  <c r="G3331" i="3" a="1"/>
  <c r="G3330" i="3"/>
  <c r="G3330" i="3" a="1"/>
  <c r="G3329" i="3" a="1"/>
  <c r="G3329" i="3" s="1"/>
  <c r="G3328" i="3" a="1"/>
  <c r="G3328" i="3" s="1"/>
  <c r="G3327" i="3"/>
  <c r="G3327" i="3" a="1"/>
  <c r="G3326" i="3" a="1"/>
  <c r="G3326" i="3" s="1"/>
  <c r="G3325" i="3"/>
  <c r="G3325" i="3" a="1"/>
  <c r="G3324" i="3"/>
  <c r="G3324" i="3" a="1"/>
  <c r="G3323" i="3" a="1"/>
  <c r="G3323" i="3" s="1"/>
  <c r="G3322" i="3"/>
  <c r="G3322" i="3" a="1"/>
  <c r="G3321" i="3" a="1"/>
  <c r="G3321" i="3" s="1"/>
  <c r="G3320" i="3" a="1"/>
  <c r="G3320" i="3" s="1"/>
  <c r="G3319" i="3" a="1"/>
  <c r="G3319" i="3" s="1"/>
  <c r="G3318" i="3" a="1"/>
  <c r="G3318" i="3" s="1"/>
  <c r="G3317" i="3"/>
  <c r="G3317" i="3" a="1"/>
  <c r="G3316" i="3" a="1"/>
  <c r="G3316" i="3" s="1"/>
  <c r="G3315" i="3" a="1"/>
  <c r="G3315" i="3" s="1"/>
  <c r="G3314" i="3" a="1"/>
  <c r="G3314" i="3" s="1"/>
  <c r="G3313" i="3" a="1"/>
  <c r="G3313" i="3" s="1"/>
  <c r="G3312" i="3"/>
  <c r="G3312" i="3" a="1"/>
  <c r="G3311" i="3"/>
  <c r="G3311" i="3" a="1"/>
  <c r="G3310" i="3" a="1"/>
  <c r="G3310" i="3" s="1"/>
  <c r="G3309" i="3"/>
  <c r="G3309" i="3" a="1"/>
  <c r="G3308" i="3"/>
  <c r="G3308" i="3" a="1"/>
  <c r="G3307" i="3" a="1"/>
  <c r="G3307" i="3" s="1"/>
  <c r="G3306" i="3"/>
  <c r="G3306" i="3" a="1"/>
  <c r="G3305" i="3"/>
  <c r="G3305" i="3" a="1"/>
  <c r="G3304" i="3" a="1"/>
  <c r="G3304" i="3" s="1"/>
  <c r="G3303" i="3"/>
  <c r="G3303" i="3" a="1"/>
  <c r="G3302" i="3" a="1"/>
  <c r="G3302" i="3" s="1"/>
  <c r="G3301" i="3" a="1"/>
  <c r="G3301" i="3" s="1"/>
  <c r="G3300" i="3" a="1"/>
  <c r="G3300" i="3" s="1"/>
  <c r="G3299" i="3" a="1"/>
  <c r="G3299" i="3" s="1"/>
  <c r="G3298" i="3"/>
  <c r="G3298" i="3" a="1"/>
  <c r="G3297" i="3" a="1"/>
  <c r="G3297" i="3" s="1"/>
  <c r="G3296" i="3" a="1"/>
  <c r="G3296" i="3" s="1"/>
  <c r="G3295" i="3" a="1"/>
  <c r="G3295" i="3" s="1"/>
  <c r="G3294" i="3" a="1"/>
  <c r="G3294" i="3" s="1"/>
  <c r="G3293" i="3"/>
  <c r="G3293" i="3" a="1"/>
  <c r="G3292" i="3" a="1"/>
  <c r="G3292" i="3" s="1"/>
  <c r="G3291" i="3" a="1"/>
  <c r="G3291" i="3" s="1"/>
  <c r="G3290" i="3"/>
  <c r="G3290" i="3" a="1"/>
  <c r="G3289" i="3"/>
  <c r="G3289" i="3" a="1"/>
  <c r="G3288" i="3" a="1"/>
  <c r="G3288" i="3" s="1"/>
  <c r="G3287" i="3"/>
  <c r="G3287" i="3" a="1"/>
  <c r="G3286" i="3"/>
  <c r="G3286" i="3" a="1"/>
  <c r="G3285" i="3" a="1"/>
  <c r="G3285" i="3" s="1"/>
  <c r="G3284" i="3"/>
  <c r="G3284" i="3" a="1"/>
  <c r="G3283" i="3" a="1"/>
  <c r="G3283" i="3" s="1"/>
  <c r="G3282" i="3"/>
  <c r="G3282" i="3" a="1"/>
  <c r="G3281" i="3" a="1"/>
  <c r="G3281" i="3" s="1"/>
  <c r="G3280" i="3" a="1"/>
  <c r="G3280" i="3" s="1"/>
  <c r="G3279" i="3"/>
  <c r="G3279" i="3" a="1"/>
  <c r="G3278" i="3" a="1"/>
  <c r="G3278" i="3" s="1"/>
  <c r="G3277" i="3" a="1"/>
  <c r="G3277" i="3" s="1"/>
  <c r="G3276" i="3" a="1"/>
  <c r="G3276" i="3" s="1"/>
  <c r="G3275" i="3" a="1"/>
  <c r="G3275" i="3" s="1"/>
  <c r="G3274" i="3" a="1"/>
  <c r="G3274" i="3" s="1"/>
  <c r="G3273" i="3" a="1"/>
  <c r="G3273" i="3" s="1"/>
  <c r="G3272" i="3" a="1"/>
  <c r="G3272" i="3" s="1"/>
  <c r="G3271" i="3"/>
  <c r="G3271" i="3" a="1"/>
  <c r="G3270" i="3"/>
  <c r="G3270" i="3" a="1"/>
  <c r="G3269" i="3" a="1"/>
  <c r="G3269" i="3" s="1"/>
  <c r="G3268" i="3"/>
  <c r="G3268" i="3" a="1"/>
  <c r="G3267" i="3"/>
  <c r="G3267" i="3" a="1"/>
  <c r="G3266" i="3" a="1"/>
  <c r="G3266" i="3" s="1"/>
  <c r="G3265" i="3" a="1"/>
  <c r="G3265" i="3" s="1"/>
  <c r="G3264" i="3"/>
  <c r="G3264" i="3" a="1"/>
  <c r="G3263" i="3"/>
  <c r="G3263" i="3" a="1"/>
  <c r="G3262" i="3" a="1"/>
  <c r="G3262" i="3" s="1"/>
  <c r="G3261" i="3" a="1"/>
  <c r="G3261" i="3" s="1"/>
  <c r="G3260" i="3"/>
  <c r="G3260" i="3" a="1"/>
  <c r="G3259" i="3" a="1"/>
  <c r="G3259" i="3" s="1"/>
  <c r="G3258" i="3" a="1"/>
  <c r="G3258" i="3" s="1"/>
  <c r="G3257" i="3" a="1"/>
  <c r="G3257" i="3" s="1"/>
  <c r="G3256" i="3" a="1"/>
  <c r="G3256" i="3" s="1"/>
  <c r="G3255" i="3"/>
  <c r="G3255" i="3" a="1"/>
  <c r="G3254" i="3" a="1"/>
  <c r="G3254" i="3" s="1"/>
  <c r="G3253" i="3" a="1"/>
  <c r="G3253" i="3" s="1"/>
  <c r="G3252" i="3"/>
  <c r="G3252" i="3" a="1"/>
  <c r="G3251" i="3"/>
  <c r="G3251" i="3" a="1"/>
  <c r="G3250" i="3" a="1"/>
  <c r="G3250" i="3" s="1"/>
  <c r="G3249" i="3"/>
  <c r="G3249" i="3" a="1"/>
  <c r="G3248" i="3"/>
  <c r="G3248" i="3" a="1"/>
  <c r="G3247" i="3" a="1"/>
  <c r="G3247" i="3" s="1"/>
  <c r="G3246" i="3" a="1"/>
  <c r="G3246" i="3" s="1"/>
  <c r="G3245" i="3"/>
  <c r="G3245" i="3" a="1"/>
  <c r="G3244" i="3"/>
  <c r="G3244" i="3" a="1"/>
  <c r="G3243" i="3" a="1"/>
  <c r="G3243" i="3" s="1"/>
  <c r="G3242" i="3" a="1"/>
  <c r="G3242" i="3" s="1"/>
  <c r="G3241" i="3"/>
  <c r="G3241" i="3" a="1"/>
  <c r="G3240" i="3" a="1"/>
  <c r="G3240" i="3" s="1"/>
  <c r="G3239" i="3" a="1"/>
  <c r="G3239" i="3" s="1"/>
  <c r="G3238" i="3" a="1"/>
  <c r="G3238" i="3" s="1"/>
  <c r="G3237" i="3" a="1"/>
  <c r="G3237" i="3" s="1"/>
  <c r="G3236" i="3"/>
  <c r="G3236" i="3" a="1"/>
  <c r="G3235" i="3" a="1"/>
  <c r="G3235" i="3" s="1"/>
  <c r="G3234" i="3" a="1"/>
  <c r="G3234" i="3" s="1"/>
  <c r="G3233" i="3"/>
  <c r="G3233" i="3" a="1"/>
  <c r="G3232" i="3"/>
  <c r="G3232" i="3" a="1"/>
  <c r="G3231" i="3" a="1"/>
  <c r="G3231" i="3" s="1"/>
  <c r="G3230" i="3"/>
  <c r="G3230" i="3" a="1"/>
  <c r="G3229" i="3" a="1"/>
  <c r="G3229" i="3" s="1"/>
  <c r="G3228" i="3" a="1"/>
  <c r="G3228" i="3" s="1"/>
  <c r="G3227" i="3" a="1"/>
  <c r="G3227" i="3" s="1"/>
  <c r="G3226" i="3"/>
  <c r="G3226" i="3" a="1"/>
  <c r="G3225" i="3"/>
  <c r="G3225" i="3" a="1"/>
  <c r="G3224" i="3" a="1"/>
  <c r="G3224" i="3" s="1"/>
  <c r="G3223" i="3" a="1"/>
  <c r="G3223" i="3" s="1"/>
  <c r="G3222" i="3"/>
  <c r="G3222" i="3" a="1"/>
  <c r="G3221" i="3" a="1"/>
  <c r="G3221" i="3" s="1"/>
  <c r="G3220" i="3" a="1"/>
  <c r="G3220" i="3" s="1"/>
  <c r="G3219" i="3"/>
  <c r="G3219" i="3" a="1"/>
  <c r="G3218" i="3" a="1"/>
  <c r="G3218" i="3" s="1"/>
  <c r="G3217" i="3"/>
  <c r="G3217" i="3" a="1"/>
  <c r="G3216" i="3" a="1"/>
  <c r="G3216" i="3" s="1"/>
  <c r="G3215" i="3"/>
  <c r="G3215" i="3" a="1"/>
  <c r="G3214" i="3"/>
  <c r="G3214" i="3" a="1"/>
  <c r="G3213" i="3"/>
  <c r="G3213" i="3" a="1"/>
  <c r="G3212" i="3" a="1"/>
  <c r="G3212" i="3" s="1"/>
  <c r="G3211" i="3" a="1"/>
  <c r="G3211" i="3" s="1"/>
  <c r="G3210" i="3" a="1"/>
  <c r="G3210" i="3" s="1"/>
  <c r="G3209" i="3" a="1"/>
  <c r="G3209" i="3" s="1"/>
  <c r="G3208" i="3" a="1"/>
  <c r="G3208" i="3" s="1"/>
  <c r="G3207" i="3"/>
  <c r="G3207" i="3" a="1"/>
  <c r="G3206" i="3"/>
  <c r="G3206" i="3" a="1"/>
  <c r="G3205" i="3" a="1"/>
  <c r="G3205" i="3" s="1"/>
  <c r="G3204" i="3" a="1"/>
  <c r="G3204" i="3" s="1"/>
  <c r="G3203" i="3"/>
  <c r="G3203" i="3" a="1"/>
  <c r="G3202" i="3" a="1"/>
  <c r="G3202" i="3" s="1"/>
  <c r="G3201" i="3"/>
  <c r="G3201" i="3" a="1"/>
  <c r="G3200" i="3"/>
  <c r="G3200" i="3" a="1"/>
  <c r="G3199" i="3" a="1"/>
  <c r="G3199" i="3" s="1"/>
  <c r="G3198" i="3"/>
  <c r="G3198" i="3" a="1"/>
  <c r="G3197" i="3" a="1"/>
  <c r="G3197" i="3" s="1"/>
  <c r="G3196" i="3"/>
  <c r="G3196" i="3" a="1"/>
  <c r="G3195" i="3"/>
  <c r="G3195" i="3" a="1"/>
  <c r="G3194" i="3"/>
  <c r="G3194" i="3" a="1"/>
  <c r="G3193" i="3" a="1"/>
  <c r="G3193" i="3" s="1"/>
  <c r="G3192" i="3" a="1"/>
  <c r="G3192" i="3" s="1"/>
  <c r="G3191" i="3" a="1"/>
  <c r="G3191" i="3" s="1"/>
  <c r="G3190" i="3" a="1"/>
  <c r="G3190" i="3" s="1"/>
  <c r="G3189" i="3" a="1"/>
  <c r="G3189" i="3" s="1"/>
  <c r="G3188" i="3"/>
  <c r="G3188" i="3" a="1"/>
  <c r="G3187" i="3"/>
  <c r="G3187" i="3" a="1"/>
  <c r="G3186" i="3" a="1"/>
  <c r="G3186" i="3" s="1"/>
  <c r="G3185" i="3" a="1"/>
  <c r="G3185" i="3" s="1"/>
  <c r="G3184" i="3" a="1"/>
  <c r="G3184" i="3" s="1"/>
  <c r="G3183" i="3" a="1"/>
  <c r="G3183" i="3" s="1"/>
  <c r="G3182" i="3"/>
  <c r="G3182" i="3" a="1"/>
  <c r="G3181" i="3"/>
  <c r="G3181" i="3" a="1"/>
  <c r="G3180" i="3" a="1"/>
  <c r="G3180" i="3" s="1"/>
  <c r="G3179" i="3"/>
  <c r="G3179" i="3" a="1"/>
  <c r="G3178" i="3"/>
  <c r="G3178" i="3" a="1"/>
  <c r="G3177" i="3"/>
  <c r="G3177" i="3" a="1"/>
  <c r="G3176" i="3"/>
  <c r="G3176" i="3" a="1"/>
  <c r="G3175" i="3" a="1"/>
  <c r="G3175" i="3" s="1"/>
  <c r="G3174" i="3"/>
  <c r="G3174" i="3" a="1"/>
  <c r="G3173" i="3" a="1"/>
  <c r="G3173" i="3" s="1"/>
  <c r="G3172" i="3" a="1"/>
  <c r="G3172" i="3" s="1"/>
  <c r="G3171" i="3" a="1"/>
  <c r="G3171" i="3" s="1"/>
  <c r="G3170" i="3" a="1"/>
  <c r="G3170" i="3" s="1"/>
  <c r="G3169" i="3"/>
  <c r="G3169" i="3" a="1"/>
  <c r="G3168" i="3"/>
  <c r="G3168" i="3" a="1"/>
  <c r="G3167" i="3" a="1"/>
  <c r="G3167" i="3" s="1"/>
  <c r="G3166" i="3" a="1"/>
  <c r="G3166" i="3" s="1"/>
  <c r="G3165" i="3"/>
  <c r="G3165" i="3" a="1"/>
  <c r="G3164" i="3" a="1"/>
  <c r="G3164" i="3" s="1"/>
  <c r="G3163" i="3"/>
  <c r="G3163" i="3" a="1"/>
  <c r="G3162" i="3"/>
  <c r="G3162" i="3" a="1"/>
  <c r="G3161" i="3" a="1"/>
  <c r="G3161" i="3" s="1"/>
  <c r="G3160" i="3"/>
  <c r="G3160" i="3" a="1"/>
  <c r="G3159" i="3"/>
  <c r="G3159" i="3" a="1"/>
  <c r="G3158" i="3"/>
  <c r="G3158" i="3" a="1"/>
  <c r="G3157" i="3" a="1"/>
  <c r="G3157" i="3" s="1"/>
  <c r="G3156" i="3" a="1"/>
  <c r="G3156" i="3" s="1"/>
  <c r="G3155" i="3"/>
  <c r="G3155" i="3" a="1"/>
  <c r="G3154" i="3" a="1"/>
  <c r="G3154" i="3" s="1"/>
  <c r="G3153" i="3" a="1"/>
  <c r="G3153" i="3" s="1"/>
  <c r="G3152" i="3" a="1"/>
  <c r="G3152" i="3" s="1"/>
  <c r="G3151" i="3" a="1"/>
  <c r="G3151" i="3" s="1"/>
  <c r="G3150" i="3"/>
  <c r="G3150" i="3" a="1"/>
  <c r="G3149" i="3"/>
  <c r="G3149" i="3" a="1"/>
  <c r="G3148" i="3" a="1"/>
  <c r="G3148" i="3" s="1"/>
  <c r="G3147" i="3"/>
  <c r="G3147" i="3" a="1"/>
  <c r="G3146" i="3"/>
  <c r="G3146" i="3" a="1"/>
  <c r="G3145" i="3" a="1"/>
  <c r="G3145" i="3" s="1"/>
  <c r="G3144" i="3"/>
  <c r="G3144" i="3" a="1"/>
  <c r="G3143" i="3"/>
  <c r="G3143" i="3" a="1"/>
  <c r="G3142" i="3" a="1"/>
  <c r="G3142" i="3" s="1"/>
  <c r="G3141" i="3" a="1"/>
  <c r="G3141" i="3" s="1"/>
  <c r="G3140" i="3"/>
  <c r="G3140" i="3" a="1"/>
  <c r="G3139" i="3" a="1"/>
  <c r="G3139" i="3" s="1"/>
  <c r="G3138" i="3" a="1"/>
  <c r="G3138" i="3" s="1"/>
  <c r="G3137" i="3" a="1"/>
  <c r="G3137" i="3" s="1"/>
  <c r="G3136" i="3"/>
  <c r="G3136" i="3" a="1"/>
  <c r="G3135" i="3" a="1"/>
  <c r="G3135" i="3" s="1"/>
  <c r="G3134" i="3" a="1"/>
  <c r="G3134" i="3" s="1"/>
  <c r="G3133" i="3" a="1"/>
  <c r="G3133" i="3" s="1"/>
  <c r="G3132" i="3" a="1"/>
  <c r="G3132" i="3" s="1"/>
  <c r="G3131" i="3"/>
  <c r="G3131" i="3" a="1"/>
  <c r="G3130" i="3" a="1"/>
  <c r="G3130" i="3" s="1"/>
  <c r="G3129" i="3"/>
  <c r="G3129" i="3" a="1"/>
  <c r="G3128" i="3"/>
  <c r="G3128" i="3" a="1"/>
  <c r="G3127" i="3"/>
  <c r="G3127" i="3" a="1"/>
  <c r="G3126" i="3" a="1"/>
  <c r="G3126" i="3" s="1"/>
  <c r="G3125" i="3"/>
  <c r="G3125" i="3" a="1"/>
  <c r="G3124" i="3"/>
  <c r="G3124" i="3" a="1"/>
  <c r="G3123" i="3" a="1"/>
  <c r="G3123" i="3" s="1"/>
  <c r="G3122" i="3" a="1"/>
  <c r="G3122" i="3" s="1"/>
  <c r="G3121" i="3" a="1"/>
  <c r="G3121" i="3" s="1"/>
  <c r="G3120" i="3"/>
  <c r="G3120" i="3" a="1"/>
  <c r="G3119" i="3" a="1"/>
  <c r="G3119" i="3" s="1"/>
  <c r="G3118" i="3" a="1"/>
  <c r="G3118" i="3" s="1"/>
  <c r="G3117" i="3"/>
  <c r="G3117" i="3" a="1"/>
  <c r="G3116" i="3" a="1"/>
  <c r="G3116" i="3" s="1"/>
  <c r="G3115" i="3" a="1"/>
  <c r="G3115" i="3" s="1"/>
  <c r="G3114" i="3" a="1"/>
  <c r="G3114" i="3" s="1"/>
  <c r="G3113" i="3" a="1"/>
  <c r="G3113" i="3" s="1"/>
  <c r="G3112" i="3" a="1"/>
  <c r="G3112" i="3" s="1"/>
  <c r="G3111" i="3"/>
  <c r="G3111" i="3" a="1"/>
  <c r="G3110" i="3"/>
  <c r="G3110" i="3" a="1"/>
  <c r="G3109" i="3"/>
  <c r="G3109" i="3" a="1"/>
  <c r="G3108" i="3"/>
  <c r="G3108" i="3" a="1"/>
  <c r="G3107" i="3" a="1"/>
  <c r="G3107" i="3" s="1"/>
  <c r="G3106" i="3"/>
  <c r="G3106" i="3" a="1"/>
  <c r="G3105" i="3"/>
  <c r="G3105" i="3" a="1"/>
  <c r="G3104" i="3" a="1"/>
  <c r="G3104" i="3" s="1"/>
  <c r="G3103" i="3" a="1"/>
  <c r="G3103" i="3" s="1"/>
  <c r="G3102" i="3"/>
  <c r="G3102" i="3" a="1"/>
  <c r="G3101" i="3"/>
  <c r="G3101" i="3" a="1"/>
  <c r="G3100" i="3" a="1"/>
  <c r="G3100" i="3" s="1"/>
  <c r="G3099" i="3" a="1"/>
  <c r="G3099" i="3" s="1"/>
  <c r="G3098" i="3"/>
  <c r="G3098" i="3" a="1"/>
  <c r="G3097" i="3" a="1"/>
  <c r="G3097" i="3" s="1"/>
  <c r="G3096" i="3" a="1"/>
  <c r="G3096" i="3" s="1"/>
  <c r="G3095" i="3" a="1"/>
  <c r="G3095" i="3" s="1"/>
  <c r="G3094" i="3" a="1"/>
  <c r="G3094" i="3" s="1"/>
  <c r="G3093" i="3"/>
  <c r="G3093" i="3" a="1"/>
  <c r="G3092" i="3"/>
  <c r="G3092" i="3" a="1"/>
  <c r="G3091" i="3"/>
  <c r="G3091" i="3" a="1"/>
  <c r="G3090" i="3"/>
  <c r="G3090" i="3" a="1"/>
  <c r="G3089" i="3"/>
  <c r="G3089" i="3" a="1"/>
  <c r="G3088" i="3" a="1"/>
  <c r="G3088" i="3" s="1"/>
  <c r="G3087" i="3"/>
  <c r="G3087" i="3" a="1"/>
  <c r="G3086" i="3"/>
  <c r="G3086" i="3" a="1"/>
  <c r="G3085" i="3" a="1"/>
  <c r="G3085" i="3" s="1"/>
  <c r="G3084" i="3" a="1"/>
  <c r="G3084" i="3" s="1"/>
  <c r="G3083" i="3"/>
  <c r="G3083" i="3" a="1"/>
  <c r="G3082" i="3"/>
  <c r="G3082" i="3" a="1"/>
  <c r="G3081" i="3" a="1"/>
  <c r="G3081" i="3" s="1"/>
  <c r="G3080" i="3" a="1"/>
  <c r="G3080" i="3" s="1"/>
  <c r="G3079" i="3"/>
  <c r="G3079" i="3" a="1"/>
  <c r="G3078" i="3" a="1"/>
  <c r="G3078" i="3" s="1"/>
  <c r="G3077" i="3" a="1"/>
  <c r="G3077" i="3" s="1"/>
  <c r="G3076" i="3" a="1"/>
  <c r="G3076" i="3" s="1"/>
  <c r="G3075" i="3" a="1"/>
  <c r="G3075" i="3" s="1"/>
  <c r="G3074" i="3" a="1"/>
  <c r="G3074" i="3" s="1"/>
  <c r="G3073" i="3"/>
  <c r="G3073" i="3" a="1"/>
  <c r="G3072" i="3"/>
  <c r="G3072" i="3" a="1"/>
  <c r="G3071" i="3"/>
  <c r="G3071" i="3" a="1"/>
  <c r="G3070" i="3"/>
  <c r="G3070" i="3" a="1"/>
  <c r="G3069" i="3" a="1"/>
  <c r="G3069" i="3" s="1"/>
  <c r="G3068" i="3"/>
  <c r="G3068" i="3" a="1"/>
  <c r="G3067" i="3" a="1"/>
  <c r="G3067" i="3" s="1"/>
  <c r="G3066" i="3" a="1"/>
  <c r="G3066" i="3" s="1"/>
  <c r="G3065" i="3" a="1"/>
  <c r="G3065" i="3" s="1"/>
  <c r="G3064" i="3"/>
  <c r="G3064" i="3" a="1"/>
  <c r="G3063" i="3"/>
  <c r="G3063" i="3" a="1"/>
  <c r="G3062" i="3" a="1"/>
  <c r="G3062" i="3" s="1"/>
  <c r="G3061" i="3" a="1"/>
  <c r="G3061" i="3" s="1"/>
  <c r="G3060" i="3"/>
  <c r="G3060" i="3" a="1"/>
  <c r="G3059" i="3" a="1"/>
  <c r="G3059" i="3" s="1"/>
  <c r="G3058" i="3" a="1"/>
  <c r="G3058" i="3" s="1"/>
  <c r="G3057" i="3"/>
  <c r="G3057" i="3" a="1"/>
  <c r="G3056" i="3" a="1"/>
  <c r="G3056" i="3" s="1"/>
  <c r="G3055" i="3" a="1"/>
  <c r="G3055" i="3" s="1"/>
  <c r="G3054" i="3"/>
  <c r="G3054" i="3" a="1"/>
  <c r="G3053" i="3"/>
  <c r="G3053" i="3" a="1"/>
  <c r="G3052" i="3"/>
  <c r="G3052" i="3" a="1"/>
  <c r="G3051" i="3"/>
  <c r="G3051" i="3" a="1"/>
  <c r="G3050" i="3" a="1"/>
  <c r="G3050" i="3" s="1"/>
  <c r="G3049" i="3" a="1"/>
  <c r="G3049" i="3" s="1"/>
  <c r="G3048" i="3" a="1"/>
  <c r="G3048" i="3" s="1"/>
  <c r="G3047" i="3" a="1"/>
  <c r="G3047" i="3" s="1"/>
  <c r="G3046" i="3" a="1"/>
  <c r="G3046" i="3" s="1"/>
  <c r="G3045" i="3"/>
  <c r="G3045" i="3" a="1"/>
  <c r="G3044" i="3"/>
  <c r="G3044" i="3" a="1"/>
  <c r="G3043" i="3" a="1"/>
  <c r="G3043" i="3" s="1"/>
  <c r="G3042" i="3" a="1"/>
  <c r="G3042" i="3" s="1"/>
  <c r="G3041" i="3"/>
  <c r="G3041" i="3" a="1"/>
  <c r="G3040" i="3" a="1"/>
  <c r="G3040" i="3" s="1"/>
  <c r="G3039" i="3"/>
  <c r="G3039" i="3" a="1"/>
  <c r="G3038" i="3"/>
  <c r="G3038" i="3" a="1"/>
  <c r="G3037" i="3" a="1"/>
  <c r="G3037" i="3" s="1"/>
  <c r="G3036" i="3" a="1"/>
  <c r="G3036" i="3" s="1"/>
  <c r="G3035" i="3"/>
  <c r="G3035" i="3" a="1"/>
  <c r="G3034" i="3"/>
  <c r="G3034" i="3" a="1"/>
  <c r="G3033" i="3"/>
  <c r="G3033" i="3" a="1"/>
  <c r="G3032" i="3"/>
  <c r="G3032" i="3" a="1"/>
  <c r="G3031" i="3" a="1"/>
  <c r="G3031" i="3" s="1"/>
  <c r="G3030" i="3" a="1"/>
  <c r="G3030" i="3" s="1"/>
  <c r="G3029" i="3" a="1"/>
  <c r="G3029" i="3" s="1"/>
  <c r="G3028" i="3" a="1"/>
  <c r="G3028" i="3" s="1"/>
  <c r="G3027" i="3" a="1"/>
  <c r="G3027" i="3" s="1"/>
  <c r="G3026" i="3"/>
  <c r="G3026" i="3" a="1"/>
  <c r="G3025" i="3"/>
  <c r="G3025" i="3" a="1"/>
  <c r="G3024" i="3" a="1"/>
  <c r="G3024" i="3" s="1"/>
  <c r="G3023" i="3" a="1"/>
  <c r="G3023" i="3" s="1"/>
  <c r="G3022" i="3" a="1"/>
  <c r="G3022" i="3" s="1"/>
  <c r="G3021" i="3" a="1"/>
  <c r="G3021" i="3" s="1"/>
  <c r="G3020" i="3"/>
  <c r="G3020" i="3" a="1"/>
  <c r="G3019" i="3"/>
  <c r="G3019" i="3" a="1"/>
  <c r="G3018" i="3" a="1"/>
  <c r="G3018" i="3" s="1"/>
  <c r="G3017" i="3" a="1"/>
  <c r="G3017" i="3" s="1"/>
  <c r="G3016" i="3"/>
  <c r="G3016" i="3" a="1"/>
  <c r="G3015" i="3"/>
  <c r="G3015" i="3" a="1"/>
  <c r="G3014" i="3"/>
  <c r="G3014" i="3" a="1"/>
  <c r="G3013" i="3" a="1"/>
  <c r="G3013" i="3" s="1"/>
  <c r="G3012" i="3"/>
  <c r="G3012" i="3" a="1"/>
  <c r="G3011" i="3" a="1"/>
  <c r="G3011" i="3" s="1"/>
  <c r="G3010" i="3" a="1"/>
  <c r="G3010" i="3" s="1"/>
  <c r="G3009" i="3" a="1"/>
  <c r="G3009" i="3" s="1"/>
  <c r="G3008" i="3" a="1"/>
  <c r="G3008" i="3" s="1"/>
  <c r="G3007" i="3" a="1"/>
  <c r="G3007" i="3" s="1"/>
  <c r="G3006" i="3" a="1"/>
  <c r="G3006" i="3" s="1"/>
  <c r="G3005" i="3" a="1"/>
  <c r="G3005" i="3" s="1"/>
  <c r="G3004" i="3" a="1"/>
  <c r="G3004" i="3" s="1"/>
  <c r="G3003" i="3"/>
  <c r="G3003" i="3" a="1"/>
  <c r="G3002" i="3" a="1"/>
  <c r="G3002" i="3" s="1"/>
  <c r="G3001" i="3"/>
  <c r="G3001" i="3" a="1"/>
  <c r="G3000" i="3"/>
  <c r="G3000" i="3" a="1"/>
  <c r="G2999" i="3"/>
  <c r="G2999" i="3" a="1"/>
  <c r="G2998" i="3" a="1"/>
  <c r="G2998" i="3" s="1"/>
  <c r="G2997" i="3"/>
  <c r="G2997" i="3" a="1"/>
  <c r="G2996" i="3"/>
  <c r="G2996" i="3" a="1"/>
  <c r="G2995" i="3" a="1"/>
  <c r="G2995" i="3" s="1"/>
  <c r="G2994" i="3" a="1"/>
  <c r="G2994" i="3" s="1"/>
  <c r="G2993" i="3"/>
  <c r="G2993" i="3" a="1"/>
  <c r="G2992" i="3" a="1"/>
  <c r="G2992" i="3" s="1"/>
  <c r="G2991" i="3" a="1"/>
  <c r="G2991" i="3" s="1"/>
  <c r="G2990" i="3" a="1"/>
  <c r="G2990" i="3" s="1"/>
  <c r="G2989" i="3" a="1"/>
  <c r="G2989" i="3" s="1"/>
  <c r="G2988" i="3" a="1"/>
  <c r="G2988" i="3" s="1"/>
  <c r="G2987" i="3" a="1"/>
  <c r="G2987" i="3" s="1"/>
  <c r="G2986" i="3" a="1"/>
  <c r="G2986" i="3" s="1"/>
  <c r="G2985" i="3"/>
  <c r="G2985" i="3" a="1"/>
  <c r="G2984" i="3"/>
  <c r="G2984" i="3" a="1"/>
  <c r="G2983" i="3" a="1"/>
  <c r="G2983" i="3" s="1"/>
  <c r="G2982" i="3"/>
  <c r="G2982" i="3" a="1"/>
  <c r="G2981" i="3"/>
  <c r="G2981" i="3" a="1"/>
  <c r="G2980" i="3"/>
  <c r="G2980" i="3" a="1"/>
  <c r="G2979" i="3"/>
  <c r="G2979" i="3" a="1"/>
  <c r="G2978" i="3"/>
  <c r="G2978" i="3" a="1"/>
  <c r="G2977" i="3" a="1"/>
  <c r="G2977" i="3" s="1"/>
  <c r="G2976" i="3" a="1"/>
  <c r="G2976" i="3" s="1"/>
  <c r="G2975" i="3" a="1"/>
  <c r="G2975" i="3" s="1"/>
  <c r="G2974" i="3"/>
  <c r="G2974" i="3" a="1"/>
  <c r="G2973" i="3" a="1"/>
  <c r="G2973" i="3" s="1"/>
  <c r="G2972" i="3" a="1"/>
  <c r="G2972" i="3" s="1"/>
  <c r="G2971" i="3" a="1"/>
  <c r="G2971" i="3" s="1"/>
  <c r="G2970" i="3" a="1"/>
  <c r="G2970" i="3" s="1"/>
  <c r="G2969" i="3" a="1"/>
  <c r="G2969" i="3" s="1"/>
  <c r="G2968" i="3" a="1"/>
  <c r="G2968" i="3" s="1"/>
  <c r="G2967" i="3"/>
  <c r="G2967" i="3" a="1"/>
  <c r="G2966" i="3"/>
  <c r="G2966" i="3" a="1"/>
  <c r="G2965" i="3"/>
  <c r="G2965" i="3" a="1"/>
  <c r="G2964" i="3" a="1"/>
  <c r="G2964" i="3" s="1"/>
  <c r="G2963" i="3"/>
  <c r="G2963" i="3" a="1"/>
  <c r="G2962" i="3"/>
  <c r="G2962" i="3" a="1"/>
  <c r="G2961" i="3" a="1"/>
  <c r="G2961" i="3" s="1"/>
  <c r="G2960" i="3"/>
  <c r="G2960" i="3" a="1"/>
  <c r="G2959" i="3" a="1"/>
  <c r="G2959" i="3" s="1"/>
  <c r="G2958" i="3" a="1"/>
  <c r="G2958" i="3" s="1"/>
  <c r="G2957" i="3" a="1"/>
  <c r="G2957" i="3" s="1"/>
  <c r="G2956" i="3" a="1"/>
  <c r="G2956" i="3" s="1"/>
  <c r="G2955" i="3"/>
  <c r="G2955" i="3" a="1"/>
  <c r="G2954" i="3" a="1"/>
  <c r="G2954" i="3" s="1"/>
  <c r="G2953" i="3" a="1"/>
  <c r="G2953" i="3" s="1"/>
  <c r="G2952" i="3" a="1"/>
  <c r="G2952" i="3" s="1"/>
  <c r="G2951" i="3" a="1"/>
  <c r="G2951" i="3" s="1"/>
  <c r="G2950" i="3" a="1"/>
  <c r="G2950" i="3" s="1"/>
  <c r="G2949" i="3"/>
  <c r="G2949" i="3" a="1"/>
  <c r="G2948" i="3"/>
  <c r="G2948" i="3" a="1"/>
  <c r="G2947" i="3"/>
  <c r="G2947" i="3" a="1"/>
  <c r="G2946" i="3"/>
  <c r="G2946" i="3" a="1"/>
  <c r="G2945" i="3" a="1"/>
  <c r="G2945" i="3" s="1"/>
  <c r="G2944" i="3"/>
  <c r="G2944" i="3" a="1"/>
  <c r="G2943" i="3"/>
  <c r="G2943" i="3" a="1"/>
  <c r="G2942" i="3" a="1"/>
  <c r="G2942" i="3" s="1"/>
  <c r="G2941" i="3" a="1"/>
  <c r="G2941" i="3" s="1"/>
  <c r="G2940" i="3" a="1"/>
  <c r="G2940" i="3" s="1"/>
  <c r="G2939" i="3" a="1"/>
  <c r="G2939" i="3" s="1"/>
  <c r="G2938" i="3" a="1"/>
  <c r="G2938" i="3" s="1"/>
  <c r="G2937" i="3" a="1"/>
  <c r="G2937" i="3" s="1"/>
  <c r="G2936" i="3"/>
  <c r="G2936" i="3" a="1"/>
  <c r="G2935" i="3" a="1"/>
  <c r="G2935" i="3" s="1"/>
  <c r="G2934" i="3" a="1"/>
  <c r="G2934" i="3" s="1"/>
  <c r="G2933" i="3" a="1"/>
  <c r="G2933" i="3" s="1"/>
  <c r="G2932" i="3" a="1"/>
  <c r="G2932" i="3" s="1"/>
  <c r="G2931" i="3" a="1"/>
  <c r="G2931" i="3" s="1"/>
  <c r="G2930" i="3"/>
  <c r="G2930" i="3" a="1"/>
  <c r="G2929" i="3"/>
  <c r="G2929" i="3" a="1"/>
  <c r="G2928" i="3"/>
  <c r="G2928" i="3" a="1"/>
  <c r="G2927" i="3"/>
  <c r="G2927" i="3" a="1"/>
  <c r="G2926" i="3" a="1"/>
  <c r="G2926" i="3" s="1"/>
  <c r="G2925" i="3"/>
  <c r="G2925" i="3" a="1"/>
  <c r="G2924" i="3"/>
  <c r="G2924" i="3" a="1"/>
  <c r="G2923" i="3" a="1"/>
  <c r="G2923" i="3" s="1"/>
  <c r="G2922" i="3" a="1"/>
  <c r="G2922" i="3" s="1"/>
  <c r="G2921" i="3"/>
  <c r="G2921" i="3" a="1"/>
  <c r="G2920" i="3" a="1"/>
  <c r="G2920" i="3" s="1"/>
  <c r="G2919" i="3" a="1"/>
  <c r="G2919" i="3" s="1"/>
  <c r="G2918" i="3" a="1"/>
  <c r="G2918" i="3" s="1"/>
  <c r="G2917" i="3"/>
  <c r="G2917" i="3" a="1"/>
  <c r="G2916" i="3" a="1"/>
  <c r="G2916" i="3" s="1"/>
  <c r="G2915" i="3" a="1"/>
  <c r="G2915" i="3" s="1"/>
  <c r="G2914" i="3" a="1"/>
  <c r="G2914" i="3" s="1"/>
  <c r="G2913" i="3" a="1"/>
  <c r="G2913" i="3" s="1"/>
  <c r="G2912" i="3" a="1"/>
  <c r="G2912" i="3" s="1"/>
  <c r="G2911" i="3"/>
  <c r="G2911" i="3" a="1"/>
  <c r="G2910" i="3"/>
  <c r="G2910" i="3" a="1"/>
  <c r="G2909" i="3"/>
  <c r="G2909" i="3" a="1"/>
  <c r="G2908" i="3"/>
  <c r="G2908" i="3" a="1"/>
  <c r="G2907" i="3" a="1"/>
  <c r="G2907" i="3" s="1"/>
  <c r="G2906" i="3"/>
  <c r="G2906" i="3" a="1"/>
  <c r="G2905" i="3" a="1"/>
  <c r="G2905" i="3" s="1"/>
  <c r="G2904" i="3" a="1"/>
  <c r="G2904" i="3" s="1"/>
  <c r="G2903" i="3" a="1"/>
  <c r="G2903" i="3" s="1"/>
  <c r="G2902" i="3" a="1"/>
  <c r="G2902" i="3" s="1"/>
  <c r="G2901" i="3" a="1"/>
  <c r="G2901" i="3" s="1"/>
  <c r="G2900" i="3" a="1"/>
  <c r="G2900" i="3" s="1"/>
  <c r="G2899" i="3" a="1"/>
  <c r="G2899" i="3" s="1"/>
  <c r="G2898" i="3"/>
  <c r="G2898" i="3" a="1"/>
  <c r="G2897" i="3" a="1"/>
  <c r="G2897" i="3" s="1"/>
  <c r="G2896" i="3" a="1"/>
  <c r="G2896" i="3" s="1"/>
  <c r="G2895" i="3"/>
  <c r="G2895" i="3" a="1"/>
  <c r="G2894" i="3" a="1"/>
  <c r="G2894" i="3" s="1"/>
  <c r="G2893" i="3" a="1"/>
  <c r="G2893" i="3" s="1"/>
  <c r="G2892" i="3"/>
  <c r="G2892" i="3" a="1"/>
  <c r="G2891" i="3"/>
  <c r="G2891" i="3" a="1"/>
  <c r="G2890" i="3"/>
  <c r="G2890" i="3" a="1"/>
  <c r="G2889" i="3"/>
  <c r="G2889" i="3" a="1"/>
  <c r="G2888" i="3" a="1"/>
  <c r="G2888" i="3" s="1"/>
  <c r="G2887" i="3" a="1"/>
  <c r="G2887" i="3" s="1"/>
  <c r="G2886" i="3" a="1"/>
  <c r="G2886" i="3" s="1"/>
  <c r="G2885" i="3" a="1"/>
  <c r="G2885" i="3" s="1"/>
  <c r="G2884" i="3" a="1"/>
  <c r="G2884" i="3" s="1"/>
  <c r="G2883" i="3" a="1"/>
  <c r="G2883" i="3" s="1"/>
  <c r="G2882" i="3" a="1"/>
  <c r="G2882" i="3" s="1"/>
  <c r="G2881" i="3" a="1"/>
  <c r="G2881" i="3" s="1"/>
  <c r="G2880" i="3" a="1"/>
  <c r="G2880" i="3" s="1"/>
  <c r="G2879" i="3"/>
  <c r="G2879" i="3" a="1"/>
  <c r="G2878" i="3" a="1"/>
  <c r="G2878" i="3" s="1"/>
  <c r="G2877" i="3"/>
  <c r="G2877" i="3" a="1"/>
  <c r="G2876" i="3"/>
  <c r="G2876" i="3" a="1"/>
  <c r="G2875" i="3" a="1"/>
  <c r="G2875" i="3" s="1"/>
  <c r="G2874" i="3" a="1"/>
  <c r="G2874" i="3" s="1"/>
  <c r="G2873" i="3"/>
  <c r="G2873" i="3" a="1"/>
  <c r="G2872" i="3"/>
  <c r="G2872" i="3" a="1"/>
  <c r="G2871" i="3"/>
  <c r="G2871" i="3" a="1"/>
  <c r="G2870" i="3"/>
  <c r="G2870" i="3" a="1"/>
  <c r="G2869" i="3" a="1"/>
  <c r="G2869" i="3" s="1"/>
  <c r="G2868" i="3" a="1"/>
  <c r="G2868" i="3" s="1"/>
  <c r="G2867" i="3" a="1"/>
  <c r="G2867" i="3" s="1"/>
  <c r="G2866" i="3" a="1"/>
  <c r="G2866" i="3" s="1"/>
  <c r="G2865" i="3" a="1"/>
  <c r="G2865" i="3" s="1"/>
  <c r="G2864" i="3"/>
  <c r="G2864" i="3" a="1"/>
  <c r="G2863" i="3" a="1"/>
  <c r="G2863" i="3" s="1"/>
  <c r="G2862" i="3" a="1"/>
  <c r="G2862" i="3" s="1"/>
  <c r="G2861" i="3" a="1"/>
  <c r="G2861" i="3" s="1"/>
  <c r="G2860" i="3" a="1"/>
  <c r="G2860" i="3" s="1"/>
  <c r="G2859" i="3" a="1"/>
  <c r="G2859" i="3" s="1"/>
  <c r="G2858" i="3"/>
  <c r="G2858" i="3" a="1"/>
  <c r="G2857" i="3"/>
  <c r="G2857" i="3" a="1"/>
  <c r="G2856" i="3" a="1"/>
  <c r="G2856" i="3" s="1"/>
  <c r="G2855" i="3"/>
  <c r="G2855" i="3" a="1"/>
  <c r="G2854" i="3"/>
  <c r="G2854" i="3" a="1"/>
  <c r="G2853" i="3"/>
  <c r="G2853" i="3" a="1"/>
  <c r="G2852" i="3"/>
  <c r="G2852" i="3" a="1"/>
  <c r="G2851" i="3" a="1"/>
  <c r="G2851" i="3" s="1"/>
  <c r="G2850" i="3"/>
  <c r="G2850" i="3" a="1"/>
  <c r="G2849" i="3" a="1"/>
  <c r="G2849" i="3" s="1"/>
  <c r="G2848" i="3" a="1"/>
  <c r="G2848" i="3" s="1"/>
  <c r="G2847" i="3" a="1"/>
  <c r="G2847" i="3" s="1"/>
  <c r="G2846" i="3" a="1"/>
  <c r="G2846" i="3" s="1"/>
  <c r="G2845" i="3"/>
  <c r="G2845" i="3" a="1"/>
  <c r="G2844" i="3" a="1"/>
  <c r="G2844" i="3" s="1"/>
  <c r="G2843" i="3" a="1"/>
  <c r="G2843" i="3" s="1"/>
  <c r="G2842" i="3" a="1"/>
  <c r="G2842" i="3" s="1"/>
  <c r="G2841" i="3"/>
  <c r="G2841" i="3" a="1"/>
  <c r="G2840" i="3" a="1"/>
  <c r="G2840" i="3" s="1"/>
  <c r="G2839" i="3" a="1"/>
  <c r="G2839" i="3" s="1"/>
  <c r="G2838" i="3"/>
  <c r="G2838" i="3" a="1"/>
  <c r="G2837" i="3" a="1"/>
  <c r="G2837" i="3" s="1"/>
  <c r="G2836" i="3" a="1"/>
  <c r="G2836" i="3" s="1"/>
  <c r="G2835" i="3"/>
  <c r="G2835" i="3" a="1"/>
  <c r="G2834" i="3"/>
  <c r="G2834" i="3" a="1"/>
  <c r="G2833" i="3" a="1"/>
  <c r="G2833" i="3" s="1"/>
  <c r="G2832" i="3" a="1"/>
  <c r="G2832" i="3" s="1"/>
  <c r="G2831" i="3"/>
  <c r="G2831" i="3" a="1"/>
  <c r="G2830" i="3" a="1"/>
  <c r="G2830" i="3" s="1"/>
  <c r="G2829" i="3" a="1"/>
  <c r="G2829" i="3" s="1"/>
  <c r="G2828" i="3" a="1"/>
  <c r="G2828" i="3" s="1"/>
  <c r="G2827" i="3" a="1"/>
  <c r="G2827" i="3" s="1"/>
  <c r="G2826" i="3"/>
  <c r="G2826" i="3" a="1"/>
  <c r="G2825" i="3"/>
  <c r="G2825" i="3" a="1"/>
  <c r="G2824" i="3" a="1"/>
  <c r="G2824" i="3" s="1"/>
  <c r="G2823" i="3"/>
  <c r="G2823" i="3" a="1"/>
  <c r="G2822" i="3"/>
  <c r="G2822" i="3" a="1"/>
  <c r="G2821" i="3" a="1"/>
  <c r="G2821" i="3" s="1"/>
  <c r="G2820" i="3"/>
  <c r="G2820" i="3" a="1"/>
  <c r="G2819" i="3"/>
  <c r="G2819" i="3" a="1"/>
  <c r="G2818" i="3" a="1"/>
  <c r="G2818" i="3" s="1"/>
  <c r="G2817" i="3" a="1"/>
  <c r="G2817" i="3" s="1"/>
  <c r="G2816" i="3"/>
  <c r="G2816" i="3" a="1"/>
  <c r="G2815" i="3" a="1"/>
  <c r="G2815" i="3" s="1"/>
  <c r="G2814" i="3" a="1"/>
  <c r="G2814" i="3" s="1"/>
  <c r="G2813" i="3" a="1"/>
  <c r="G2813" i="3" s="1"/>
  <c r="G2812" i="3"/>
  <c r="G2812" i="3" a="1"/>
  <c r="G2811" i="3" a="1"/>
  <c r="G2811" i="3" s="1"/>
  <c r="G2810" i="3" a="1"/>
  <c r="G2810" i="3" s="1"/>
  <c r="G2809" i="3" a="1"/>
  <c r="G2809" i="3" s="1"/>
  <c r="G2808" i="3" a="1"/>
  <c r="G2808" i="3" s="1"/>
  <c r="G2807" i="3" a="1"/>
  <c r="G2807" i="3" s="1"/>
  <c r="G2806" i="3" a="1"/>
  <c r="G2806" i="3" s="1"/>
  <c r="G2805" i="3"/>
  <c r="G2805" i="3" a="1"/>
  <c r="G2804" i="3"/>
  <c r="G2804" i="3" a="1"/>
  <c r="G2803" i="3"/>
  <c r="G2803" i="3" a="1"/>
  <c r="G2802" i="3" a="1"/>
  <c r="G2802" i="3" s="1"/>
  <c r="G2801" i="3"/>
  <c r="G2801" i="3" a="1"/>
  <c r="G2800" i="3"/>
  <c r="G2800" i="3" a="1"/>
  <c r="G2799" i="3" a="1"/>
  <c r="G2799" i="3" s="1"/>
  <c r="G2798" i="3"/>
  <c r="G2798" i="3" a="1"/>
  <c r="G2797" i="3" a="1"/>
  <c r="G2797" i="3" s="1"/>
  <c r="G2796" i="3" a="1"/>
  <c r="G2796" i="3" s="1"/>
  <c r="G2795" i="3" a="1"/>
  <c r="G2795" i="3" s="1"/>
  <c r="G2794" i="3" a="1"/>
  <c r="G2794" i="3" s="1"/>
  <c r="G2793" i="3"/>
  <c r="G2793" i="3" a="1"/>
  <c r="G2792" i="3" a="1"/>
  <c r="G2792" i="3" s="1"/>
  <c r="G2791" i="3"/>
  <c r="G2791" i="3" a="1"/>
  <c r="G2790" i="3" a="1"/>
  <c r="G2790" i="3" s="1"/>
  <c r="G2789" i="3" a="1"/>
  <c r="G2789" i="3" s="1"/>
  <c r="G2788" i="3" a="1"/>
  <c r="G2788" i="3" s="1"/>
  <c r="G2787" i="3" a="1"/>
  <c r="G2787" i="3" s="1"/>
  <c r="G2786" i="3"/>
  <c r="G2786" i="3" a="1"/>
  <c r="G2785" i="3"/>
  <c r="G2785" i="3" a="1"/>
  <c r="G2784" i="3"/>
  <c r="G2784" i="3" a="1"/>
  <c r="G2783" i="3" a="1"/>
  <c r="G2783" i="3" s="1"/>
  <c r="G2782" i="3"/>
  <c r="G2782" i="3" a="1"/>
  <c r="G2781" i="3"/>
  <c r="G2781" i="3" a="1"/>
  <c r="G2780" i="3" a="1"/>
  <c r="G2780" i="3" s="1"/>
  <c r="G2779" i="3" a="1"/>
  <c r="G2779" i="3" s="1"/>
  <c r="G2778" i="3"/>
  <c r="G2778" i="3" a="1"/>
  <c r="G2777" i="3"/>
  <c r="G2777" i="3" a="1"/>
  <c r="G2776" i="3" a="1"/>
  <c r="G2776" i="3" s="1"/>
  <c r="G2775" i="3" a="1"/>
  <c r="G2775" i="3" s="1"/>
  <c r="G2774" i="3"/>
  <c r="G2774" i="3" a="1"/>
  <c r="G2773" i="3" a="1"/>
  <c r="G2773" i="3" s="1"/>
  <c r="G2772" i="3" a="1"/>
  <c r="G2772" i="3" s="1"/>
  <c r="G2771" i="3" a="1"/>
  <c r="G2771" i="3" s="1"/>
  <c r="G2770" i="3" a="1"/>
  <c r="G2770" i="3" s="1"/>
  <c r="G2769" i="3" a="1"/>
  <c r="G2769" i="3" s="1"/>
  <c r="G2768" i="3"/>
  <c r="G2768" i="3" a="1"/>
  <c r="G2767" i="3"/>
  <c r="G2767" i="3" a="1"/>
  <c r="G2766" i="3"/>
  <c r="G2766" i="3" a="1"/>
  <c r="G2765" i="3"/>
  <c r="G2765" i="3" a="1"/>
  <c r="G2764" i="3" a="1"/>
  <c r="G2764" i="3" s="1"/>
  <c r="G2763" i="3"/>
  <c r="G2763" i="3" a="1"/>
  <c r="G2762" i="3"/>
  <c r="G2762" i="3" a="1"/>
  <c r="G2761" i="3" a="1"/>
  <c r="G2761" i="3" s="1"/>
  <c r="G2760" i="3" a="1"/>
  <c r="G2760" i="3" s="1"/>
  <c r="G2759" i="3" a="1"/>
  <c r="G2759" i="3" s="1"/>
  <c r="G2758" i="3" a="1"/>
  <c r="G2758" i="3" s="1"/>
  <c r="G2757" i="3" a="1"/>
  <c r="G2757" i="3" s="1"/>
  <c r="G2756" i="3" a="1"/>
  <c r="G2756" i="3" s="1"/>
  <c r="G2755" i="3"/>
  <c r="G2755" i="3" a="1"/>
  <c r="G2754" i="3" a="1"/>
  <c r="G2754" i="3" s="1"/>
  <c r="G2753" i="3" a="1"/>
  <c r="G2753" i="3" s="1"/>
  <c r="G2752" i="3" a="1"/>
  <c r="G2752" i="3" s="1"/>
  <c r="G2751" i="3" a="1"/>
  <c r="G2751" i="3" s="1"/>
  <c r="G2750" i="3" a="1"/>
  <c r="G2750" i="3" s="1"/>
  <c r="G2749" i="3" a="1"/>
  <c r="G2749" i="3" s="1"/>
  <c r="G2748" i="3"/>
  <c r="G2748" i="3" a="1"/>
  <c r="G2747" i="3"/>
  <c r="G2747" i="3" a="1"/>
  <c r="G2746" i="3"/>
  <c r="G2746" i="3" a="1"/>
  <c r="G2745" i="3" a="1"/>
  <c r="G2745" i="3" s="1"/>
  <c r="G2744" i="3" a="1"/>
  <c r="G2744" i="3" s="1"/>
  <c r="G2743" i="3" a="1"/>
  <c r="G2743" i="3" s="1"/>
  <c r="G2742" i="3" a="1"/>
  <c r="G2742" i="3" s="1"/>
  <c r="G2741" i="3" a="1"/>
  <c r="G2741" i="3" s="1"/>
  <c r="G2740" i="3" a="1"/>
  <c r="G2740" i="3" s="1"/>
  <c r="G2739" i="3" a="1"/>
  <c r="G2739" i="3" s="1"/>
  <c r="G2738" i="3" a="1"/>
  <c r="G2738" i="3" s="1"/>
  <c r="G2737" i="3" a="1"/>
  <c r="G2737" i="3" s="1"/>
  <c r="G2736" i="3"/>
  <c r="G2736" i="3" a="1"/>
  <c r="G2735" i="3" a="1"/>
  <c r="G2735" i="3" s="1"/>
  <c r="G2734" i="3" a="1"/>
  <c r="G2734" i="3" s="1"/>
  <c r="G2733" i="3"/>
  <c r="G2733" i="3" a="1"/>
  <c r="G2732" i="3"/>
  <c r="G2732" i="3" a="1"/>
  <c r="G2731" i="3" a="1"/>
  <c r="G2731" i="3" s="1"/>
  <c r="G2730" i="3" a="1"/>
  <c r="G2730" i="3" s="1"/>
  <c r="G2729" i="3"/>
  <c r="G2729" i="3" a="1"/>
  <c r="G2728" i="3"/>
  <c r="G2728" i="3" a="1"/>
  <c r="G2727" i="3"/>
  <c r="G2727" i="3" a="1"/>
  <c r="G2726" i="3" a="1"/>
  <c r="G2726" i="3" s="1"/>
  <c r="G2725" i="3" a="1"/>
  <c r="G2725" i="3" s="1"/>
  <c r="G2724" i="3" a="1"/>
  <c r="G2724" i="3" s="1"/>
  <c r="G2723" i="3" a="1"/>
  <c r="G2723" i="3" s="1"/>
  <c r="G2722" i="3"/>
  <c r="G2722" i="3" a="1"/>
  <c r="G2721" i="3" a="1"/>
  <c r="G2721" i="3" s="1"/>
  <c r="G2720" i="3"/>
  <c r="G2720" i="3" a="1"/>
  <c r="G2719" i="3" a="1"/>
  <c r="G2719" i="3" s="1"/>
  <c r="G2718" i="3" a="1"/>
  <c r="G2718" i="3" s="1"/>
  <c r="G2717" i="3"/>
  <c r="G2717" i="3" a="1"/>
  <c r="G2716" i="3" a="1"/>
  <c r="G2716" i="3" s="1"/>
  <c r="G2715" i="3" a="1"/>
  <c r="G2715" i="3" s="1"/>
  <c r="G2714" i="3"/>
  <c r="G2714" i="3" a="1"/>
  <c r="G2713" i="3" a="1"/>
  <c r="G2713" i="3" s="1"/>
  <c r="G2712" i="3"/>
  <c r="G2712" i="3" a="1"/>
  <c r="G2711" i="3" a="1"/>
  <c r="G2711" i="3" s="1"/>
  <c r="G2710" i="3"/>
  <c r="G2710" i="3" a="1"/>
  <c r="G2709" i="3"/>
  <c r="G2709" i="3" a="1"/>
  <c r="G2708" i="3"/>
  <c r="G2708" i="3" a="1"/>
  <c r="G2707" i="3" a="1"/>
  <c r="G2707" i="3" s="1"/>
  <c r="G2706" i="3" a="1"/>
  <c r="G2706" i="3" s="1"/>
  <c r="G2705" i="3" a="1"/>
  <c r="G2705" i="3" s="1"/>
  <c r="G2704" i="3" a="1"/>
  <c r="G2704" i="3" s="1"/>
  <c r="G2703" i="3" a="1"/>
  <c r="G2703" i="3" s="1"/>
  <c r="G2702" i="3" a="1"/>
  <c r="G2702" i="3" s="1"/>
  <c r="G2701" i="3"/>
  <c r="G2701" i="3" a="1"/>
  <c r="G2700" i="3" a="1"/>
  <c r="G2700" i="3" s="1"/>
  <c r="G2699" i="3" a="1"/>
  <c r="G2699" i="3" s="1"/>
  <c r="G2698" i="3" a="1"/>
  <c r="G2698" i="3" s="1"/>
  <c r="G2697" i="3" a="1"/>
  <c r="G2697" i="3" s="1"/>
  <c r="G2696" i="3"/>
  <c r="G2696" i="3" a="1"/>
  <c r="G2695" i="3"/>
  <c r="G2695" i="3" a="1"/>
  <c r="G2694" i="3"/>
  <c r="G2694" i="3" a="1"/>
  <c r="G2693" i="3"/>
  <c r="G2693" i="3" a="1"/>
  <c r="G2692" i="3" a="1"/>
  <c r="G2692" i="3" s="1"/>
  <c r="G2691" i="3"/>
  <c r="G2691" i="3" a="1"/>
  <c r="G2690" i="3"/>
  <c r="G2690" i="3" a="1"/>
  <c r="G2689" i="3" a="1"/>
  <c r="G2689" i="3" s="1"/>
  <c r="G2688" i="3"/>
  <c r="G2688" i="3" a="1"/>
  <c r="G2687" i="3" a="1"/>
  <c r="G2687" i="3" s="1"/>
  <c r="G2686" i="3"/>
  <c r="G2686" i="3" a="1"/>
  <c r="G2685" i="3" a="1"/>
  <c r="G2685" i="3" s="1"/>
  <c r="G2684" i="3" a="1"/>
  <c r="G2684" i="3" s="1"/>
  <c r="G2683" i="3" a="1"/>
  <c r="G2683" i="3" s="1"/>
  <c r="G2682" i="3"/>
  <c r="G2682" i="3" a="1"/>
  <c r="G2681" i="3" a="1"/>
  <c r="G2681" i="3" s="1"/>
  <c r="G2680" i="3" a="1"/>
  <c r="G2680" i="3" s="1"/>
  <c r="G2679" i="3"/>
  <c r="G2679" i="3" a="1"/>
  <c r="G2678" i="3" a="1"/>
  <c r="G2678" i="3" s="1"/>
  <c r="G2677" i="3"/>
  <c r="G2677" i="3" a="1"/>
  <c r="G2676" i="3"/>
  <c r="G2676" i="3" a="1"/>
  <c r="G2675" i="3" a="1"/>
  <c r="G2675" i="3" s="1"/>
  <c r="G2674" i="3" a="1"/>
  <c r="G2674" i="3" s="1"/>
  <c r="G2673" i="3" a="1"/>
  <c r="G2673" i="3" s="1"/>
  <c r="G2672" i="3"/>
  <c r="G2672" i="3" a="1"/>
  <c r="G2671" i="3" a="1"/>
  <c r="G2671" i="3" s="1"/>
  <c r="G2670" i="3" a="1"/>
  <c r="G2670" i="3" s="1"/>
  <c r="G2669" i="3"/>
  <c r="G2669" i="3" a="1"/>
  <c r="G2668" i="3" a="1"/>
  <c r="G2668" i="3" s="1"/>
  <c r="G2667" i="3"/>
  <c r="G2667" i="3" a="1"/>
  <c r="G2666" i="3" a="1"/>
  <c r="G2666" i="3" s="1"/>
  <c r="G2665" i="3" a="1"/>
  <c r="G2665" i="3" s="1"/>
  <c r="G2664" i="3" a="1"/>
  <c r="G2664" i="3" s="1"/>
  <c r="G2663" i="3" a="1"/>
  <c r="G2663" i="3" s="1"/>
  <c r="G2662" i="3" a="1"/>
  <c r="G2662" i="3" s="1"/>
  <c r="G2661" i="3"/>
  <c r="G2661" i="3" a="1"/>
  <c r="G2660" i="3" a="1"/>
  <c r="G2660" i="3" s="1"/>
  <c r="G2659" i="3" a="1"/>
  <c r="G2659" i="3" s="1"/>
  <c r="G2658" i="3"/>
  <c r="G2658" i="3" a="1"/>
  <c r="G2657" i="3"/>
  <c r="G2657" i="3" a="1"/>
  <c r="G2656" i="3" a="1"/>
  <c r="G2656" i="3" s="1"/>
  <c r="G2655" i="3" a="1"/>
  <c r="G2655" i="3" s="1"/>
  <c r="G2654" i="3" a="1"/>
  <c r="G2654" i="3" s="1"/>
  <c r="G2653" i="3" a="1"/>
  <c r="G2653" i="3" s="1"/>
  <c r="G2652" i="3"/>
  <c r="G2652" i="3" a="1"/>
  <c r="G2651" i="3" a="1"/>
  <c r="G2651" i="3" s="1"/>
  <c r="G2650" i="3"/>
  <c r="G2650" i="3" a="1"/>
  <c r="G2649" i="3" a="1"/>
  <c r="G2649" i="3" s="1"/>
  <c r="G2648" i="3" a="1"/>
  <c r="G2648" i="3" s="1"/>
  <c r="G2647" i="3"/>
  <c r="G2647" i="3" a="1"/>
  <c r="G2646" i="3"/>
  <c r="G2646" i="3" a="1"/>
  <c r="G2645" i="3"/>
  <c r="G2645" i="3" a="1"/>
  <c r="G2644" i="3" a="1"/>
  <c r="G2644" i="3" s="1"/>
  <c r="G2643" i="3" a="1"/>
  <c r="G2643" i="3" s="1"/>
  <c r="G2642" i="3"/>
  <c r="G2642" i="3" a="1"/>
  <c r="G2641" i="3" a="1"/>
  <c r="G2641" i="3" s="1"/>
  <c r="G2640" i="3" a="1"/>
  <c r="G2640" i="3" s="1"/>
  <c r="G2639" i="3" a="1"/>
  <c r="G2639" i="3" s="1"/>
  <c r="G2638" i="3" a="1"/>
  <c r="G2638" i="3" s="1"/>
  <c r="G2637" i="3" a="1"/>
  <c r="G2637" i="3" s="1"/>
  <c r="G2636" i="3"/>
  <c r="G2636" i="3" a="1"/>
  <c r="G2635" i="3" a="1"/>
  <c r="G2635" i="3" s="1"/>
  <c r="G2634" i="3" a="1"/>
  <c r="G2634" i="3" s="1"/>
  <c r="G2633" i="3" a="1"/>
  <c r="G2633" i="3" s="1"/>
  <c r="G2632" i="3" a="1"/>
  <c r="G2632" i="3" s="1"/>
  <c r="G2631" i="3"/>
  <c r="G2631" i="3" a="1"/>
  <c r="G2630" i="3" a="1"/>
  <c r="G2630" i="3" s="1"/>
  <c r="G2629" i="3"/>
  <c r="G2629" i="3" a="1"/>
  <c r="G2628" i="3" a="1"/>
  <c r="G2628" i="3" s="1"/>
  <c r="G2627" i="3"/>
  <c r="G2627" i="3" a="1"/>
  <c r="G2626" i="3" a="1"/>
  <c r="G2626" i="3" s="1"/>
  <c r="G2625" i="3"/>
  <c r="G2625" i="3" a="1"/>
  <c r="G2624" i="3"/>
  <c r="G2624" i="3" a="1"/>
  <c r="G2623" i="3"/>
  <c r="G2623" i="3" a="1"/>
  <c r="G2622" i="3"/>
  <c r="G2622" i="3" a="1"/>
  <c r="G2621" i="3" a="1"/>
  <c r="G2621" i="3" s="1"/>
  <c r="G2620" i="3" a="1"/>
  <c r="G2620" i="3" s="1"/>
  <c r="G2619" i="3"/>
  <c r="G2619" i="3" a="1"/>
  <c r="G2618" i="3" a="1"/>
  <c r="G2618" i="3" s="1"/>
  <c r="G2617" i="3" a="1"/>
  <c r="G2617" i="3" s="1"/>
  <c r="G2616" i="3" a="1"/>
  <c r="G2616" i="3" s="1"/>
  <c r="G2615" i="3" a="1"/>
  <c r="G2615" i="3" s="1"/>
  <c r="G2614" i="3"/>
  <c r="G2614" i="3" a="1"/>
  <c r="G2613" i="3" a="1"/>
  <c r="G2613" i="3" s="1"/>
  <c r="G2612" i="3"/>
  <c r="G2612" i="3" a="1"/>
  <c r="G2611" i="3" a="1"/>
  <c r="G2611" i="3" s="1"/>
  <c r="G2610" i="3"/>
  <c r="G2610" i="3" a="1"/>
  <c r="G2609" i="3"/>
  <c r="G2609" i="3" a="1"/>
  <c r="G2608" i="3" a="1"/>
  <c r="G2608" i="3" s="1"/>
  <c r="G2607" i="3" a="1"/>
  <c r="G2607" i="3" s="1"/>
  <c r="G2606" i="3"/>
  <c r="G2606" i="3" a="1"/>
  <c r="G2605" i="3" a="1"/>
  <c r="G2605" i="3" s="1"/>
  <c r="G2604" i="3"/>
  <c r="G2604" i="3" a="1"/>
  <c r="G2603" i="3" a="1"/>
  <c r="G2603" i="3" s="1"/>
  <c r="G2602" i="3" a="1"/>
  <c r="G2602" i="3" s="1"/>
  <c r="G2601" i="3"/>
  <c r="G2601" i="3" a="1"/>
  <c r="G2600" i="3"/>
  <c r="G2600" i="3" a="1"/>
  <c r="G2599" i="3" a="1"/>
  <c r="G2599" i="3" s="1"/>
  <c r="G2598" i="3"/>
  <c r="G2598" i="3" a="1"/>
  <c r="G2597" i="3" a="1"/>
  <c r="G2597" i="3" s="1"/>
  <c r="G2596" i="3"/>
  <c r="G2596" i="3" a="1"/>
  <c r="G2595" i="3" a="1"/>
  <c r="G2595" i="3" s="1"/>
  <c r="G2594" i="3" a="1"/>
  <c r="G2594" i="3" s="1"/>
  <c r="G2593" i="3"/>
  <c r="G2593" i="3" a="1"/>
  <c r="G2592" i="3" a="1"/>
  <c r="G2592" i="3" s="1"/>
  <c r="G2591" i="3" a="1"/>
  <c r="G2591" i="3" s="1"/>
  <c r="G2590" i="3" a="1"/>
  <c r="G2590" i="3" s="1"/>
  <c r="G2589" i="3" a="1"/>
  <c r="G2589" i="3" s="1"/>
  <c r="G2588" i="3"/>
  <c r="G2588" i="3" a="1"/>
  <c r="G2587" i="3" a="1"/>
  <c r="G2587" i="3" s="1"/>
  <c r="G2586" i="3"/>
  <c r="G2586" i="3" a="1"/>
  <c r="G2585" i="3"/>
  <c r="G2585" i="3" a="1"/>
  <c r="G2584" i="3"/>
  <c r="G2584" i="3" a="1"/>
  <c r="G2583" i="3" a="1"/>
  <c r="G2583" i="3" s="1"/>
  <c r="G2582" i="3" a="1"/>
  <c r="G2582" i="3" s="1"/>
  <c r="G2581" i="3" a="1"/>
  <c r="G2581" i="3" s="1"/>
  <c r="G2580" i="3"/>
  <c r="G2580" i="3" a="1"/>
  <c r="G2579" i="3" a="1"/>
  <c r="G2579" i="3" s="1"/>
  <c r="G2578" i="3"/>
  <c r="G2578" i="3" a="1"/>
  <c r="G2577" i="3" a="1"/>
  <c r="G2577" i="3" s="1"/>
  <c r="G2576" i="3"/>
  <c r="G2576" i="3" a="1"/>
  <c r="G2575" i="3" a="1"/>
  <c r="G2575" i="3" s="1"/>
  <c r="G2574" i="3"/>
  <c r="G2574" i="3" a="1"/>
  <c r="G2573" i="3" a="1"/>
  <c r="G2573" i="3" s="1"/>
  <c r="G2572" i="3" a="1"/>
  <c r="G2572" i="3" s="1"/>
  <c r="G2571" i="3" a="1"/>
  <c r="G2571" i="3" s="1"/>
  <c r="G2570" i="3" a="1"/>
  <c r="G2570" i="3" s="1"/>
  <c r="G2569" i="3" a="1"/>
  <c r="G2569" i="3" s="1"/>
  <c r="G2568" i="3" a="1"/>
  <c r="G2568" i="3" s="1"/>
  <c r="G2567" i="3"/>
  <c r="G2567" i="3" a="1"/>
  <c r="G2566" i="3"/>
  <c r="G2566" i="3" a="1"/>
  <c r="G2565" i="3"/>
  <c r="G2565" i="3" a="1"/>
  <c r="G2564" i="3" a="1"/>
  <c r="G2564" i="3" s="1"/>
  <c r="G2563" i="3" a="1"/>
  <c r="G2563" i="3" s="1"/>
  <c r="G2562" i="3"/>
  <c r="G2562" i="3" a="1"/>
  <c r="G2561" i="3" a="1"/>
  <c r="G2561" i="3" s="1"/>
  <c r="G2560" i="3" a="1"/>
  <c r="G2560" i="3" s="1"/>
  <c r="G2559" i="3" a="1"/>
  <c r="G2559" i="3" s="1"/>
  <c r="G2558" i="3" a="1"/>
  <c r="G2558" i="3" s="1"/>
  <c r="G2557" i="3"/>
  <c r="G2557" i="3" a="1"/>
  <c r="G2556" i="3" a="1"/>
  <c r="G2556" i="3" s="1"/>
  <c r="G2555" i="3"/>
  <c r="G2555" i="3" a="1"/>
  <c r="G2554" i="3" a="1"/>
  <c r="G2554" i="3" s="1"/>
  <c r="G2553" i="3" a="1"/>
  <c r="G2553" i="3" s="1"/>
  <c r="G2552" i="3"/>
  <c r="G2552" i="3" a="1"/>
  <c r="G2551" i="3" a="1"/>
  <c r="G2551" i="3" s="1"/>
  <c r="G2550" i="3" a="1"/>
  <c r="G2550" i="3" s="1"/>
  <c r="G2549" i="3" a="1"/>
  <c r="G2549" i="3" s="1"/>
  <c r="G2548" i="3" a="1"/>
  <c r="G2548" i="3" s="1"/>
  <c r="G2547" i="3"/>
  <c r="G2547" i="3" a="1"/>
  <c r="G2546" i="3" a="1"/>
  <c r="G2546" i="3" s="1"/>
  <c r="G2545" i="3" a="1"/>
  <c r="G2545" i="3" s="1"/>
  <c r="G2544" i="3" a="1"/>
  <c r="G2544" i="3" s="1"/>
  <c r="G2543" i="3" a="1"/>
  <c r="G2543" i="3" s="1"/>
  <c r="G2542" i="3"/>
  <c r="G2542" i="3" a="1"/>
  <c r="G2541" i="3" a="1"/>
  <c r="G2541" i="3" s="1"/>
  <c r="G2540" i="3" a="1"/>
  <c r="G2540" i="3" s="1"/>
  <c r="G2539" i="3" a="1"/>
  <c r="G2539" i="3" s="1"/>
  <c r="G2538" i="3" a="1"/>
  <c r="G2538" i="3" s="1"/>
  <c r="G2537" i="3" a="1"/>
  <c r="G2537" i="3" s="1"/>
  <c r="G2536" i="3" a="1"/>
  <c r="G2536" i="3" s="1"/>
  <c r="G2535" i="3"/>
  <c r="G2535" i="3" a="1"/>
  <c r="G2534" i="3"/>
  <c r="G2534" i="3" a="1"/>
  <c r="G2533" i="3" a="1"/>
  <c r="G2533" i="3" s="1"/>
  <c r="G2532" i="3"/>
  <c r="G2532" i="3" a="1"/>
  <c r="G2531" i="3" a="1"/>
  <c r="G2531" i="3" s="1"/>
  <c r="G2530" i="3" a="1"/>
  <c r="G2530" i="3" s="1"/>
  <c r="G2529" i="3" a="1"/>
  <c r="G2529" i="3" s="1"/>
  <c r="G2528" i="3"/>
  <c r="G2528" i="3" a="1"/>
  <c r="G2527" i="3" a="1"/>
  <c r="G2527" i="3" s="1"/>
  <c r="G2526" i="3"/>
  <c r="G2526" i="3" a="1"/>
  <c r="G2525" i="3" a="1"/>
  <c r="G2525" i="3" s="1"/>
  <c r="G2524" i="3"/>
  <c r="G2524" i="3" a="1"/>
  <c r="G2523" i="3" a="1"/>
  <c r="G2523" i="3" s="1"/>
  <c r="G2522" i="3"/>
  <c r="G2522" i="3" a="1"/>
  <c r="G2521" i="3" a="1"/>
  <c r="G2521" i="3" s="1"/>
  <c r="G2520" i="3" a="1"/>
  <c r="G2520" i="3" s="1"/>
  <c r="G2519" i="3" a="1"/>
  <c r="G2519" i="3" s="1"/>
  <c r="G2518" i="3" a="1"/>
  <c r="G2518" i="3" s="1"/>
  <c r="G2517" i="3"/>
  <c r="G2517" i="3" a="1"/>
  <c r="G2516" i="3"/>
  <c r="G2516" i="3" a="1"/>
  <c r="G2515" i="3"/>
  <c r="G2515" i="3" a="1"/>
  <c r="G2514" i="3"/>
  <c r="G2514" i="3" a="1"/>
  <c r="G2513" i="3"/>
  <c r="G2513" i="3" a="1"/>
  <c r="G2512" i="3"/>
  <c r="G2512" i="3" a="1"/>
  <c r="G2511" i="3"/>
  <c r="G2511" i="3" a="1"/>
  <c r="G2510" i="3"/>
  <c r="G2510" i="3" a="1"/>
  <c r="G2509" i="3" a="1"/>
  <c r="G2509" i="3" s="1"/>
  <c r="G2508" i="3" a="1"/>
  <c r="G2508" i="3" s="1"/>
  <c r="G2507" i="3"/>
  <c r="G2507" i="3" a="1"/>
  <c r="G2506" i="3" a="1"/>
  <c r="G2506" i="3" s="1"/>
  <c r="G2505" i="3" a="1"/>
  <c r="G2505" i="3" s="1"/>
  <c r="G2504" i="3"/>
  <c r="G2504" i="3" a="1"/>
  <c r="G2503" i="3" a="1"/>
  <c r="G2503" i="3" s="1"/>
  <c r="G2502" i="3"/>
  <c r="G2502" i="3" a="1"/>
  <c r="G2501" i="3" a="1"/>
  <c r="G2501" i="3" s="1"/>
  <c r="G2500" i="3" a="1"/>
  <c r="G2500" i="3" s="1"/>
  <c r="G2499" i="3"/>
  <c r="G2499" i="3" a="1"/>
  <c r="G2498" i="3"/>
  <c r="G2498" i="3" a="1"/>
  <c r="G2497" i="3"/>
  <c r="G2497" i="3" a="1"/>
  <c r="G2496" i="3" a="1"/>
  <c r="G2496" i="3" s="1"/>
  <c r="G2495" i="3"/>
  <c r="G2495" i="3" a="1"/>
  <c r="G2494" i="3"/>
  <c r="G2494" i="3" a="1"/>
  <c r="G2493" i="3"/>
  <c r="G2493" i="3" a="1"/>
  <c r="G2492" i="3"/>
  <c r="G2492" i="3" a="1"/>
  <c r="G2491" i="3" a="1"/>
  <c r="G2491" i="3" s="1"/>
  <c r="G2490" i="3" a="1"/>
  <c r="G2490" i="3" s="1"/>
  <c r="G2489" i="3" a="1"/>
  <c r="G2489" i="3" s="1"/>
  <c r="G2488" i="3"/>
  <c r="G2488" i="3" a="1"/>
  <c r="G2487" i="3" a="1"/>
  <c r="G2487" i="3" s="1"/>
  <c r="G2486" i="3"/>
  <c r="G2486" i="3" a="1"/>
  <c r="G2485" i="3" a="1"/>
  <c r="G2485" i="3" s="1"/>
  <c r="G2484" i="3"/>
  <c r="G2484" i="3" a="1"/>
  <c r="G2483" i="3" a="1"/>
  <c r="G2483" i="3" s="1"/>
  <c r="G2482" i="3" a="1"/>
  <c r="G2482" i="3" s="1"/>
  <c r="G2481" i="3"/>
  <c r="G2481" i="3" a="1"/>
  <c r="G2480" i="3"/>
  <c r="G2480" i="3" a="1"/>
  <c r="G2479" i="3"/>
  <c r="G2479" i="3" a="1"/>
  <c r="G2478" i="3"/>
  <c r="G2478" i="3" a="1"/>
  <c r="G2477" i="3"/>
  <c r="G2477" i="3" a="1"/>
  <c r="G2476" i="3" a="1"/>
  <c r="G2476" i="3" s="1"/>
  <c r="G2475" i="3"/>
  <c r="G2475" i="3" a="1"/>
  <c r="G2474" i="3"/>
  <c r="G2474" i="3" a="1"/>
  <c r="G2473" i="3" a="1"/>
  <c r="G2473" i="3" s="1"/>
  <c r="G2472" i="3"/>
  <c r="G2472" i="3" a="1"/>
  <c r="G2471" i="3" a="1"/>
  <c r="G2471" i="3" s="1"/>
  <c r="G2470" i="3" a="1"/>
  <c r="G2470" i="3" s="1"/>
  <c r="G2469" i="3"/>
  <c r="G2469" i="3" a="1"/>
  <c r="G2468" i="3" a="1"/>
  <c r="G2468" i="3" s="1"/>
  <c r="G2467" i="3" a="1"/>
  <c r="G2467" i="3" s="1"/>
  <c r="G2466" i="3"/>
  <c r="G2466" i="3" a="1"/>
  <c r="G2465" i="3" a="1"/>
  <c r="G2465" i="3" s="1"/>
  <c r="G2464" i="3" a="1"/>
  <c r="G2464" i="3" s="1"/>
  <c r="G2463" i="3"/>
  <c r="G2463" i="3" a="1"/>
  <c r="G2462" i="3"/>
  <c r="G2462" i="3" a="1"/>
  <c r="G2461" i="3"/>
  <c r="G2461" i="3" a="1"/>
  <c r="G2460" i="3"/>
  <c r="G2460" i="3" a="1"/>
  <c r="G2459" i="3"/>
  <c r="G2459" i="3" a="1"/>
  <c r="G2458" i="3"/>
  <c r="G2458" i="3" a="1"/>
  <c r="G2457" i="3"/>
  <c r="G2457" i="3" a="1"/>
  <c r="G2456" i="3" a="1"/>
  <c r="G2456" i="3" s="1"/>
  <c r="G2455" i="3" a="1"/>
  <c r="G2455" i="3" s="1"/>
  <c r="G2454" i="3"/>
  <c r="G2454" i="3" a="1"/>
  <c r="G2453" i="3" a="1"/>
  <c r="G2453" i="3" s="1"/>
  <c r="G2452" i="3"/>
  <c r="G2452" i="3" a="1"/>
  <c r="G2451" i="3" a="1"/>
  <c r="G2451" i="3" s="1"/>
  <c r="G2450" i="3"/>
  <c r="G2450" i="3" a="1"/>
  <c r="G2449" i="3" a="1"/>
  <c r="G2449" i="3" s="1"/>
  <c r="G2448" i="3" a="1"/>
  <c r="G2448" i="3" s="1"/>
  <c r="G2447" i="3" a="1"/>
  <c r="G2447" i="3" s="1"/>
  <c r="G2446" i="3" a="1"/>
  <c r="G2446" i="3" s="1"/>
  <c r="G2445" i="3" a="1"/>
  <c r="G2445" i="3" s="1"/>
  <c r="G2444" i="3" a="1"/>
  <c r="G2444" i="3" s="1"/>
  <c r="G2443" i="3"/>
  <c r="G2443" i="3" a="1"/>
  <c r="G2442" i="3"/>
  <c r="G2442" i="3" a="1"/>
  <c r="G2441" i="3"/>
  <c r="G2441" i="3" a="1"/>
  <c r="G2440" i="3"/>
  <c r="G2440" i="3" a="1"/>
  <c r="G2439" i="3"/>
  <c r="G2439" i="3" a="1"/>
  <c r="G2438" i="3"/>
  <c r="G2438" i="3" a="1"/>
  <c r="G2437" i="3" a="1"/>
  <c r="G2437" i="3" s="1"/>
  <c r="G2436" i="3"/>
  <c r="G2436" i="3" a="1"/>
  <c r="G2435" i="3"/>
  <c r="G2435" i="3" a="1"/>
  <c r="G2434" i="3"/>
  <c r="G2434" i="3" a="1"/>
  <c r="G2433" i="3" a="1"/>
  <c r="G2433" i="3" s="1"/>
  <c r="G2432" i="3" a="1"/>
  <c r="G2432" i="3" s="1"/>
  <c r="G2431" i="3"/>
  <c r="G2431" i="3" a="1"/>
  <c r="G2430" i="3" a="1"/>
  <c r="G2430" i="3" s="1"/>
  <c r="G2429" i="3" a="1"/>
  <c r="G2429" i="3" s="1"/>
  <c r="G2428" i="3" a="1"/>
  <c r="G2428" i="3" s="1"/>
  <c r="G2427" i="3" a="1"/>
  <c r="G2427" i="3" s="1"/>
  <c r="G2426" i="3" a="1"/>
  <c r="G2426" i="3" s="1"/>
  <c r="G2425" i="3" a="1"/>
  <c r="G2425" i="3" s="1"/>
  <c r="G2424" i="3" a="1"/>
  <c r="G2424" i="3" s="1"/>
  <c r="G2423" i="3"/>
  <c r="G2423" i="3" a="1"/>
  <c r="G2422" i="3"/>
  <c r="G2422" i="3" a="1"/>
  <c r="G2421" i="3"/>
  <c r="G2421" i="3" a="1"/>
  <c r="G2420" i="3"/>
  <c r="G2420" i="3" a="1"/>
  <c r="G2419" i="3" a="1"/>
  <c r="G2419" i="3" s="1"/>
  <c r="G2418" i="3" a="1"/>
  <c r="G2418" i="3" s="1"/>
  <c r="G2417" i="3" a="1"/>
  <c r="G2417" i="3" s="1"/>
  <c r="G2416" i="3"/>
  <c r="G2416" i="3" a="1"/>
  <c r="G2415" i="3" a="1"/>
  <c r="G2415" i="3" s="1"/>
  <c r="G2414" i="3"/>
  <c r="G2414" i="3" a="1"/>
  <c r="G2413" i="3" a="1"/>
  <c r="G2413" i="3" s="1"/>
  <c r="G2412" i="3"/>
  <c r="G2412" i="3" a="1"/>
  <c r="G2411" i="3" a="1"/>
  <c r="G2411" i="3" s="1"/>
  <c r="G2410" i="3" a="1"/>
  <c r="G2410" i="3" s="1"/>
  <c r="G2409" i="3"/>
  <c r="G2409" i="3" a="1"/>
  <c r="G2408" i="3"/>
  <c r="G2408" i="3" a="1"/>
  <c r="G2407" i="3" a="1"/>
  <c r="G2407" i="3" s="1"/>
  <c r="G2406" i="3" a="1"/>
  <c r="G2406" i="3" s="1"/>
  <c r="G2405" i="3" a="1"/>
  <c r="G2405" i="3" s="1"/>
  <c r="G2404" i="3"/>
  <c r="G2404" i="3" a="1"/>
  <c r="G2403" i="3"/>
  <c r="G2403" i="3" a="1"/>
  <c r="G2402" i="3"/>
  <c r="G2402" i="3" a="1"/>
  <c r="G2401" i="3"/>
  <c r="G2401" i="3" a="1"/>
  <c r="G2400" i="3"/>
  <c r="G2400" i="3" a="1"/>
  <c r="G2399" i="3"/>
  <c r="G2399" i="3" a="1"/>
  <c r="G2398" i="3" a="1"/>
  <c r="G2398" i="3" s="1"/>
  <c r="G2397" i="3" a="1"/>
  <c r="G2397" i="3" s="1"/>
  <c r="G2396" i="3" a="1"/>
  <c r="G2396" i="3" s="1"/>
  <c r="G2395" i="3"/>
  <c r="G2395" i="3" a="1"/>
  <c r="G2394" i="3"/>
  <c r="G2394" i="3" a="1"/>
  <c r="G2393" i="3"/>
  <c r="G2393" i="3" a="1"/>
  <c r="G2392" i="3"/>
  <c r="G2392" i="3" a="1"/>
  <c r="G2391" i="3"/>
  <c r="G2391" i="3" a="1"/>
  <c r="G2390" i="3"/>
  <c r="G2390" i="3" a="1"/>
  <c r="G2389" i="3" a="1"/>
  <c r="G2389" i="3" s="1"/>
  <c r="G2388" i="3" a="1"/>
  <c r="G2388" i="3" s="1"/>
  <c r="G2387" i="3" a="1"/>
  <c r="G2387" i="3" s="1"/>
  <c r="G2386" i="3"/>
  <c r="G2386" i="3" a="1"/>
  <c r="G2385" i="3"/>
  <c r="G2385" i="3" a="1"/>
  <c r="G2384" i="3" a="1"/>
  <c r="G2384" i="3" s="1"/>
  <c r="G2383" i="3"/>
  <c r="G2383" i="3" a="1"/>
  <c r="G2382" i="3" a="1"/>
  <c r="G2382" i="3" s="1"/>
  <c r="G2381" i="3" a="1"/>
  <c r="G2381" i="3" s="1"/>
  <c r="G2380" i="3" a="1"/>
  <c r="G2380" i="3" s="1"/>
  <c r="G2379" i="3" a="1"/>
  <c r="G2379" i="3" s="1"/>
  <c r="G2378" i="3"/>
  <c r="G2378" i="3" a="1"/>
  <c r="G2377" i="3"/>
  <c r="G2377" i="3" a="1"/>
  <c r="G2376" i="3"/>
  <c r="G2376" i="3" a="1"/>
  <c r="G2375" i="3" a="1"/>
  <c r="G2375" i="3" s="1"/>
  <c r="G2374" i="3"/>
  <c r="G2374" i="3" a="1"/>
  <c r="G2373" i="3"/>
  <c r="G2373" i="3" a="1"/>
  <c r="G2372" i="3"/>
  <c r="G2372" i="3" a="1"/>
  <c r="G2371" i="3"/>
  <c r="G2371" i="3" a="1"/>
  <c r="G2370" i="3" a="1"/>
  <c r="G2370" i="3" s="1"/>
  <c r="G2369" i="3"/>
  <c r="G2369" i="3" a="1"/>
  <c r="G2368" i="3" a="1"/>
  <c r="G2368" i="3" s="1"/>
  <c r="G2367" i="3" a="1"/>
  <c r="G2367" i="3" s="1"/>
  <c r="G2366" i="3" a="1"/>
  <c r="G2366" i="3" s="1"/>
  <c r="G2365" i="3" a="1"/>
  <c r="G2365" i="3" s="1"/>
  <c r="G2364" i="3"/>
  <c r="G2364" i="3" a="1"/>
  <c r="G2363" i="3" a="1"/>
  <c r="G2363" i="3" s="1"/>
  <c r="G2362" i="3" a="1"/>
  <c r="G2362" i="3" s="1"/>
  <c r="G2361" i="3" a="1"/>
  <c r="G2361" i="3" s="1"/>
  <c r="G2360" i="3" a="1"/>
  <c r="G2360" i="3" s="1"/>
  <c r="G2359" i="3"/>
  <c r="G2359" i="3" a="1"/>
  <c r="G2358" i="3" a="1"/>
  <c r="G2358" i="3" s="1"/>
  <c r="G2357" i="3" a="1"/>
  <c r="G2357" i="3" s="1"/>
  <c r="G2356" i="3"/>
  <c r="G2356" i="3" a="1"/>
  <c r="G2355" i="3"/>
  <c r="G2355" i="3" a="1"/>
  <c r="G2354" i="3"/>
  <c r="G2354" i="3" a="1"/>
  <c r="G2353" i="3"/>
  <c r="G2353" i="3" a="1"/>
  <c r="G2352" i="3"/>
  <c r="G2352" i="3" a="1"/>
  <c r="G2351" i="3" a="1"/>
  <c r="G2351" i="3" s="1"/>
  <c r="G2350" i="3" a="1"/>
  <c r="G2350" i="3" s="1"/>
  <c r="G2349" i="3" a="1"/>
  <c r="G2349" i="3" s="1"/>
  <c r="G2348" i="3" a="1"/>
  <c r="G2348" i="3" s="1"/>
  <c r="G2347" i="3"/>
  <c r="G2347" i="3" a="1"/>
  <c r="G2346" i="3" a="1"/>
  <c r="G2346" i="3" s="1"/>
  <c r="G2345" i="3"/>
  <c r="G2345" i="3" a="1"/>
  <c r="G2344" i="3" a="1"/>
  <c r="G2344" i="3" s="1"/>
  <c r="G2343" i="3" a="1"/>
  <c r="G2343" i="3" s="1"/>
  <c r="G2342" i="3" a="1"/>
  <c r="G2342" i="3" s="1"/>
  <c r="G2341" i="3" a="1"/>
  <c r="G2341" i="3" s="1"/>
  <c r="G2340" i="3"/>
  <c r="G2340" i="3" a="1"/>
  <c r="G2339" i="3" a="1"/>
  <c r="G2339" i="3" s="1"/>
  <c r="G2338" i="3" a="1"/>
  <c r="G2338" i="3" s="1"/>
  <c r="G2337" i="3"/>
  <c r="G2337" i="3" a="1"/>
  <c r="G2336" i="3"/>
  <c r="G2336" i="3" a="1"/>
  <c r="G2335" i="3"/>
  <c r="G2335" i="3" a="1"/>
  <c r="G2334" i="3"/>
  <c r="G2334" i="3" a="1"/>
  <c r="G2333" i="3"/>
  <c r="G2333" i="3" a="1"/>
  <c r="G2332" i="3" a="1"/>
  <c r="G2332" i="3" s="1"/>
  <c r="G2331" i="3" a="1"/>
  <c r="G2331" i="3" s="1"/>
  <c r="G2330" i="3" a="1"/>
  <c r="G2330" i="3" s="1"/>
  <c r="G2329" i="3" a="1"/>
  <c r="G2329" i="3" s="1"/>
  <c r="G2328" i="3"/>
  <c r="G2328" i="3" a="1"/>
  <c r="G2327" i="3" a="1"/>
  <c r="G2327" i="3" s="1"/>
  <c r="G2326" i="3"/>
  <c r="G2326" i="3" a="1"/>
  <c r="G2325" i="3" a="1"/>
  <c r="G2325" i="3" s="1"/>
  <c r="G2324" i="3" a="1"/>
  <c r="G2324" i="3" s="1"/>
  <c r="G2323" i="3" a="1"/>
  <c r="G2323" i="3" s="1"/>
  <c r="G2322" i="3" a="1"/>
  <c r="G2322" i="3" s="1"/>
  <c r="G2321" i="3" a="1"/>
  <c r="G2321" i="3" s="1"/>
  <c r="G2320" i="3" a="1"/>
  <c r="G2320" i="3" s="1"/>
  <c r="G2319" i="3" a="1"/>
  <c r="G2319" i="3" s="1"/>
  <c r="G2318" i="3"/>
  <c r="G2318" i="3" a="1"/>
  <c r="G2317" i="3"/>
  <c r="G2317" i="3" a="1"/>
  <c r="G2316" i="3"/>
  <c r="G2316" i="3" a="1"/>
  <c r="G2315" i="3" a="1"/>
  <c r="G2315" i="3" s="1"/>
  <c r="G2314" i="3"/>
  <c r="G2314" i="3" a="1"/>
  <c r="G2313" i="3" a="1"/>
  <c r="G2313" i="3" s="1"/>
  <c r="G2312" i="3" a="1"/>
  <c r="G2312" i="3" s="1"/>
  <c r="G2311" i="3"/>
  <c r="G2311" i="3" a="1"/>
  <c r="G2310" i="3" a="1"/>
  <c r="G2310" i="3" s="1"/>
  <c r="G2309" i="3" a="1"/>
  <c r="G2309" i="3" s="1"/>
  <c r="G2308" i="3" a="1"/>
  <c r="G2308" i="3" s="1"/>
  <c r="G2307" i="3"/>
  <c r="G2307" i="3" a="1"/>
  <c r="G2306" i="3" a="1"/>
  <c r="G2306" i="3" s="1"/>
  <c r="G2305" i="3" a="1"/>
  <c r="G2305" i="3" s="1"/>
  <c r="G2304" i="3" a="1"/>
  <c r="G2304" i="3" s="1"/>
  <c r="G2303" i="3" a="1"/>
  <c r="G2303" i="3" s="1"/>
  <c r="G2302" i="3" a="1"/>
  <c r="G2302" i="3" s="1"/>
  <c r="G2301" i="3" a="1"/>
  <c r="G2301" i="3" s="1"/>
  <c r="G2300" i="3"/>
  <c r="G2300" i="3" a="1"/>
  <c r="G2299" i="3"/>
  <c r="G2299" i="3" a="1"/>
  <c r="G2298" i="3"/>
  <c r="G2298" i="3" a="1"/>
  <c r="G2297" i="3" a="1"/>
  <c r="G2297" i="3" s="1"/>
  <c r="G2296" i="3"/>
  <c r="G2296" i="3" a="1"/>
  <c r="G2295" i="3"/>
  <c r="G2295" i="3" a="1"/>
  <c r="G2294" i="3" a="1"/>
  <c r="G2294" i="3" s="1"/>
  <c r="G2293" i="3"/>
  <c r="G2293" i="3" a="1"/>
  <c r="G2292" i="3"/>
  <c r="G2292" i="3" a="1"/>
  <c r="G2291" i="3" a="1"/>
  <c r="G2291" i="3" s="1"/>
  <c r="G2290" i="3"/>
  <c r="G2290" i="3" a="1"/>
  <c r="G2289" i="3" a="1"/>
  <c r="G2289" i="3" s="1"/>
  <c r="G2288" i="3"/>
  <c r="G2288" i="3" a="1"/>
  <c r="G2287" i="3" a="1"/>
  <c r="G2287" i="3" s="1"/>
  <c r="G2286" i="3" a="1"/>
  <c r="G2286" i="3" s="1"/>
  <c r="G2285" i="3" a="1"/>
  <c r="G2285" i="3" s="1"/>
  <c r="G2284" i="3" a="1"/>
  <c r="G2284" i="3" s="1"/>
  <c r="G2283" i="3"/>
  <c r="G2283" i="3" a="1"/>
  <c r="G2282" i="3" a="1"/>
  <c r="G2282" i="3" s="1"/>
  <c r="G2281" i="3" a="1"/>
  <c r="G2281" i="3" s="1"/>
  <c r="G2280" i="3"/>
  <c r="G2280" i="3" a="1"/>
  <c r="G2279" i="3"/>
  <c r="G2279" i="3" a="1"/>
  <c r="G2278" i="3" a="1"/>
  <c r="G2278" i="3" s="1"/>
  <c r="G2277" i="3"/>
  <c r="G2277" i="3" a="1"/>
  <c r="G2276" i="3" a="1"/>
  <c r="G2276" i="3" s="1"/>
  <c r="G2275" i="3"/>
  <c r="G2275" i="3" a="1"/>
  <c r="G2274" i="3"/>
  <c r="G2274" i="3" a="1"/>
  <c r="G2273" i="3"/>
  <c r="G2273" i="3" a="1"/>
  <c r="G2272" i="3" a="1"/>
  <c r="G2272" i="3" s="1"/>
  <c r="G2271" i="3" a="1"/>
  <c r="G2271" i="3" s="1"/>
  <c r="G2270" i="3" a="1"/>
  <c r="G2270" i="3" s="1"/>
  <c r="G2269" i="3"/>
  <c r="G2269" i="3" a="1"/>
  <c r="G2268" i="3" a="1"/>
  <c r="G2268" i="3" s="1"/>
  <c r="G2267" i="3" a="1"/>
  <c r="G2267" i="3" s="1"/>
  <c r="G2266" i="3"/>
  <c r="G2266" i="3" a="1"/>
  <c r="G2265" i="3" a="1"/>
  <c r="G2265" i="3" s="1"/>
  <c r="G2264" i="3" a="1"/>
  <c r="G2264" i="3" s="1"/>
  <c r="G2263" i="3" a="1"/>
  <c r="G2263" i="3" s="1"/>
  <c r="G2262" i="3" a="1"/>
  <c r="G2262" i="3" s="1"/>
  <c r="G2261" i="3"/>
  <c r="G2261" i="3" a="1"/>
  <c r="G2260" i="3"/>
  <c r="G2260" i="3" a="1"/>
  <c r="G2259" i="3" a="1"/>
  <c r="G2259" i="3" s="1"/>
  <c r="G2258" i="3" a="1"/>
  <c r="G2258" i="3" s="1"/>
  <c r="G2257" i="3" a="1"/>
  <c r="G2257" i="3" s="1"/>
  <c r="G2256" i="3"/>
  <c r="G2256" i="3" a="1"/>
  <c r="G2255" i="3"/>
  <c r="G2255" i="3" a="1"/>
  <c r="G2254" i="3"/>
  <c r="G2254" i="3" a="1"/>
  <c r="G2253" i="3" a="1"/>
  <c r="G2253" i="3" s="1"/>
  <c r="G2252" i="3" a="1"/>
  <c r="G2252" i="3" s="1"/>
  <c r="G2251" i="3" a="1"/>
  <c r="G2251" i="3" s="1"/>
  <c r="G2250" i="3"/>
  <c r="G2250" i="3" a="1"/>
  <c r="G2249" i="3" a="1"/>
  <c r="G2249" i="3" s="1"/>
  <c r="G2248" i="3"/>
  <c r="G2248" i="3" a="1"/>
  <c r="G2247" i="3"/>
  <c r="G2247" i="3" a="1"/>
  <c r="G2246" i="3" a="1"/>
  <c r="G2246" i="3" s="1"/>
  <c r="G2245" i="3" a="1"/>
  <c r="G2245" i="3" s="1"/>
  <c r="G2244" i="3" a="1"/>
  <c r="G2244" i="3" s="1"/>
  <c r="G2243" i="3" a="1"/>
  <c r="G2243" i="3" s="1"/>
  <c r="G2242" i="3"/>
  <c r="G2242" i="3" a="1"/>
  <c r="G2241" i="3" a="1"/>
  <c r="G2241" i="3" s="1"/>
  <c r="G2240" i="3" a="1"/>
  <c r="G2240" i="3" s="1"/>
  <c r="G2239" i="3" a="1"/>
  <c r="G2239" i="3" s="1"/>
  <c r="G2238" i="3" a="1"/>
  <c r="G2238" i="3" s="1"/>
  <c r="G2237" i="3"/>
  <c r="G2237" i="3" a="1"/>
  <c r="G2236" i="3" a="1"/>
  <c r="G2236" i="3" s="1"/>
  <c r="G2235" i="3" a="1"/>
  <c r="G2235" i="3" s="1"/>
  <c r="G2234" i="3" a="1"/>
  <c r="G2234" i="3" s="1"/>
  <c r="G2233" i="3" a="1"/>
  <c r="G2233" i="3" s="1"/>
  <c r="G2232" i="3" a="1"/>
  <c r="G2232" i="3" s="1"/>
  <c r="G2231" i="3" a="1"/>
  <c r="G2231" i="3" s="1"/>
  <c r="G2230" i="3" a="1"/>
  <c r="G2230" i="3" s="1"/>
  <c r="G2229" i="3"/>
  <c r="G2229" i="3" a="1"/>
  <c r="G2228" i="3"/>
  <c r="G2228" i="3" a="1"/>
  <c r="G2227" i="3" a="1"/>
  <c r="G2227" i="3" s="1"/>
  <c r="G2226" i="3" a="1"/>
  <c r="G2226" i="3" s="1"/>
  <c r="G2225" i="3" a="1"/>
  <c r="G2225" i="3" s="1"/>
  <c r="G2224" i="3" a="1"/>
  <c r="G2224" i="3" s="1"/>
  <c r="G2223" i="3"/>
  <c r="G2223" i="3" a="1"/>
  <c r="G2222" i="3" a="1"/>
  <c r="G2222" i="3" s="1"/>
  <c r="G2221" i="3"/>
  <c r="G2221" i="3" a="1"/>
  <c r="G2220" i="3" a="1"/>
  <c r="G2220" i="3" s="1"/>
  <c r="G2219" i="3"/>
  <c r="G2219" i="3" a="1"/>
  <c r="G2218" i="3"/>
  <c r="G2218" i="3" a="1"/>
  <c r="G2217" i="3"/>
  <c r="G2217" i="3" a="1"/>
  <c r="G2216" i="3" a="1"/>
  <c r="G2216" i="3" s="1"/>
  <c r="G2215" i="3"/>
  <c r="G2215" i="3" a="1"/>
  <c r="G2214" i="3"/>
  <c r="G2214" i="3" a="1"/>
  <c r="G2213" i="3" a="1"/>
  <c r="G2213" i="3" s="1"/>
  <c r="G2212" i="3" a="1"/>
  <c r="G2212" i="3" s="1"/>
  <c r="G2211" i="3" a="1"/>
  <c r="G2211" i="3" s="1"/>
  <c r="G2210" i="3" a="1"/>
  <c r="G2210" i="3" s="1"/>
  <c r="G2209" i="3"/>
  <c r="G2209" i="3" a="1"/>
  <c r="G2208" i="3" a="1"/>
  <c r="G2208" i="3" s="1"/>
  <c r="G2207" i="3" a="1"/>
  <c r="G2207" i="3" s="1"/>
  <c r="G2206" i="3" a="1"/>
  <c r="G2206" i="3" s="1"/>
  <c r="G2205" i="3" a="1"/>
  <c r="G2205" i="3" s="1"/>
  <c r="G2204" i="3" a="1"/>
  <c r="G2204" i="3" s="1"/>
  <c r="G2203" i="3" a="1"/>
  <c r="G2203" i="3" s="1"/>
  <c r="G2202" i="3"/>
  <c r="G2202" i="3" a="1"/>
  <c r="G2201" i="3" a="1"/>
  <c r="G2201" i="3" s="1"/>
  <c r="G2200" i="3"/>
  <c r="G2200" i="3" a="1"/>
  <c r="G2199" i="3"/>
  <c r="G2199" i="3" a="1"/>
  <c r="G2198" i="3" a="1"/>
  <c r="G2198" i="3" s="1"/>
  <c r="G2197" i="3" a="1"/>
  <c r="G2197" i="3" s="1"/>
  <c r="G2196" i="3" a="1"/>
  <c r="G2196" i="3" s="1"/>
  <c r="G2195" i="3" a="1"/>
  <c r="G2195" i="3" s="1"/>
  <c r="G2194" i="3"/>
  <c r="G2194" i="3" a="1"/>
  <c r="G2193" i="3"/>
  <c r="G2193" i="3" a="1"/>
  <c r="G2192" i="3" a="1"/>
  <c r="G2192" i="3" s="1"/>
  <c r="G2191" i="3" a="1"/>
  <c r="G2191" i="3" s="1"/>
  <c r="G2190" i="3"/>
  <c r="G2190" i="3" a="1"/>
  <c r="G2189" i="3" a="1"/>
  <c r="G2189" i="3" s="1"/>
  <c r="G2188" i="3" a="1"/>
  <c r="G2188" i="3" s="1"/>
  <c r="G2187" i="3" a="1"/>
  <c r="G2187" i="3" s="1"/>
  <c r="G2186" i="3" a="1"/>
  <c r="G2186" i="3" s="1"/>
  <c r="G2185" i="3" a="1"/>
  <c r="G2185" i="3" s="1"/>
  <c r="G2184" i="3" a="1"/>
  <c r="G2184" i="3" s="1"/>
  <c r="G2183" i="3" a="1"/>
  <c r="G2183" i="3" s="1"/>
  <c r="G2182" i="3"/>
  <c r="G2182" i="3" a="1"/>
  <c r="G2181" i="3"/>
  <c r="G2181" i="3" a="1"/>
  <c r="G2180" i="3" a="1"/>
  <c r="G2180" i="3" s="1"/>
  <c r="G2179" i="3"/>
  <c r="G2179" i="3" a="1"/>
  <c r="G2178" i="3"/>
  <c r="G2178" i="3" a="1"/>
  <c r="G2177" i="3"/>
  <c r="G2177" i="3" a="1"/>
  <c r="G2176" i="3" a="1"/>
  <c r="G2176" i="3" s="1"/>
  <c r="G2175" i="3"/>
  <c r="G2175" i="3" a="1"/>
  <c r="G2174" i="3" a="1"/>
  <c r="G2174" i="3" s="1"/>
  <c r="G2173" i="3" a="1"/>
  <c r="G2173" i="3" s="1"/>
  <c r="G2172" i="3" a="1"/>
  <c r="G2172" i="3" s="1"/>
  <c r="G2171" i="3"/>
  <c r="G2171" i="3" a="1"/>
  <c r="G2170" i="3" a="1"/>
  <c r="G2170" i="3" s="1"/>
  <c r="G2169" i="3" a="1"/>
  <c r="G2169" i="3" s="1"/>
  <c r="G2168" i="3" a="1"/>
  <c r="G2168" i="3" s="1"/>
  <c r="G2167" i="3" a="1"/>
  <c r="G2167" i="3" s="1"/>
  <c r="G2166" i="3" a="1"/>
  <c r="G2166" i="3" s="1"/>
  <c r="G2165" i="3" a="1"/>
  <c r="G2165" i="3" s="1"/>
  <c r="G2164" i="3"/>
  <c r="G2164" i="3" a="1"/>
  <c r="G2163" i="3"/>
  <c r="G2163" i="3" a="1"/>
  <c r="G2162" i="3"/>
  <c r="G2162" i="3" a="1"/>
  <c r="G2161" i="3" a="1"/>
  <c r="G2161" i="3" s="1"/>
  <c r="G2160" i="3"/>
  <c r="G2160" i="3" a="1"/>
  <c r="G2159" i="3"/>
  <c r="G2159" i="3" a="1"/>
  <c r="G2158" i="3"/>
  <c r="G2158" i="3" a="1"/>
  <c r="G2157" i="3" a="1"/>
  <c r="G2157" i="3" s="1"/>
  <c r="G2156" i="3" a="1"/>
  <c r="G2156" i="3" s="1"/>
  <c r="G2155" i="3" a="1"/>
  <c r="G2155" i="3" s="1"/>
  <c r="G2154" i="3" a="1"/>
  <c r="G2154" i="3" s="1"/>
  <c r="G2153" i="3" a="1"/>
  <c r="G2153" i="3" s="1"/>
  <c r="G2152" i="3"/>
  <c r="G2152" i="3" a="1"/>
  <c r="G2151" i="3" a="1"/>
  <c r="G2151" i="3" s="1"/>
  <c r="G2150" i="3" a="1"/>
  <c r="G2150" i="3" s="1"/>
  <c r="G2149" i="3" a="1"/>
  <c r="G2149" i="3" s="1"/>
  <c r="G2148" i="3" a="1"/>
  <c r="G2148" i="3" s="1"/>
  <c r="G2147" i="3" a="1"/>
  <c r="G2147" i="3" s="1"/>
  <c r="G2146" i="3"/>
  <c r="G2146" i="3" a="1"/>
  <c r="G2145" i="3"/>
  <c r="G2145" i="3" a="1"/>
  <c r="G2144" i="3"/>
  <c r="G2144" i="3" a="1"/>
  <c r="G2143" i="3"/>
  <c r="G2143" i="3" a="1"/>
  <c r="G2142" i="3" a="1"/>
  <c r="G2142" i="3" s="1"/>
  <c r="G2141" i="3"/>
  <c r="G2141" i="3" a="1"/>
  <c r="G2140" i="3"/>
  <c r="G2140" i="3" a="1"/>
  <c r="G2139" i="3"/>
  <c r="G2139" i="3" a="1"/>
  <c r="G2138" i="3" a="1"/>
  <c r="G2138" i="3" s="1"/>
  <c r="G2137" i="3" a="1"/>
  <c r="G2137" i="3" s="1"/>
  <c r="G2136" i="3" a="1"/>
  <c r="G2136" i="3" s="1"/>
  <c r="G2135" i="3" a="1"/>
  <c r="G2135" i="3" s="1"/>
  <c r="G2134" i="3" a="1"/>
  <c r="G2134" i="3" s="1"/>
  <c r="G2133" i="3"/>
  <c r="G2133" i="3" a="1"/>
  <c r="G2132" i="3" a="1"/>
  <c r="G2132" i="3" s="1"/>
  <c r="G2131" i="3" a="1"/>
  <c r="G2131" i="3" s="1"/>
  <c r="G2130" i="3" a="1"/>
  <c r="G2130" i="3" s="1"/>
  <c r="G2129" i="3" a="1"/>
  <c r="G2129" i="3" s="1"/>
  <c r="G2128" i="3" a="1"/>
  <c r="G2128" i="3" s="1"/>
  <c r="G2127" i="3"/>
  <c r="G2127" i="3" a="1"/>
  <c r="G2126" i="3"/>
  <c r="G2126" i="3" a="1"/>
  <c r="G2125" i="3"/>
  <c r="G2125" i="3" a="1"/>
  <c r="G2124" i="3"/>
  <c r="G2124" i="3" a="1"/>
  <c r="G2123" i="3" a="1"/>
  <c r="G2123" i="3" s="1"/>
  <c r="G2122" i="3"/>
  <c r="G2122" i="3" a="1"/>
  <c r="G2121" i="3"/>
  <c r="G2121" i="3" a="1"/>
  <c r="G2120" i="3" a="1"/>
  <c r="G2120" i="3" s="1"/>
  <c r="G2119" i="3" a="1"/>
  <c r="G2119" i="3" s="1"/>
  <c r="G2118" i="3" a="1"/>
  <c r="G2118" i="3" s="1"/>
  <c r="G2117" i="3" a="1"/>
  <c r="G2117" i="3" s="1"/>
  <c r="G2116" i="3" a="1"/>
  <c r="G2116" i="3" s="1"/>
  <c r="G2115" i="3" a="1"/>
  <c r="G2115" i="3" s="1"/>
  <c r="G2114" i="3"/>
  <c r="G2114" i="3" a="1"/>
  <c r="G2113" i="3" a="1"/>
  <c r="G2113" i="3" s="1"/>
  <c r="G2112" i="3" a="1"/>
  <c r="G2112" i="3" s="1"/>
  <c r="G2111" i="3" a="1"/>
  <c r="G2111" i="3" s="1"/>
  <c r="G2110" i="3"/>
  <c r="G2110" i="3" a="1"/>
  <c r="G2109" i="3" a="1"/>
  <c r="G2109" i="3" s="1"/>
  <c r="G2108" i="3"/>
  <c r="G2108" i="3" a="1"/>
  <c r="G2107" i="3"/>
  <c r="G2107" i="3" a="1"/>
  <c r="G2106" i="3"/>
  <c r="G2106" i="3" a="1"/>
  <c r="G2105" i="3"/>
  <c r="G2105" i="3" a="1"/>
  <c r="G2104" i="3" a="1"/>
  <c r="G2104" i="3" s="1"/>
  <c r="G2103" i="3"/>
  <c r="G2103" i="3" a="1"/>
  <c r="G2102" i="3" a="1"/>
  <c r="G2102" i="3" s="1"/>
  <c r="G2101" i="3" a="1"/>
  <c r="G2101" i="3" s="1"/>
  <c r="G2100" i="3" a="1"/>
  <c r="G2100" i="3" s="1"/>
  <c r="G2099" i="3" a="1"/>
  <c r="G2099" i="3" s="1"/>
  <c r="G2098" i="3" a="1"/>
  <c r="G2098" i="3" s="1"/>
  <c r="G2097" i="3" a="1"/>
  <c r="G2097" i="3" s="1"/>
  <c r="G2096" i="3" a="1"/>
  <c r="G2096" i="3" s="1"/>
  <c r="G2095" i="3"/>
  <c r="G2095" i="3" a="1"/>
  <c r="G2094" i="3" a="1"/>
  <c r="G2094" i="3" s="1"/>
  <c r="G2093" i="3" a="1"/>
  <c r="G2093" i="3" s="1"/>
  <c r="G2092" i="3"/>
  <c r="G2092" i="3" a="1"/>
  <c r="G2091" i="3"/>
  <c r="G2091" i="3" a="1"/>
  <c r="G2090" i="3" a="1"/>
  <c r="G2090" i="3" s="1"/>
  <c r="G2089" i="3"/>
  <c r="G2089" i="3" a="1"/>
  <c r="G2088" i="3"/>
  <c r="G2088" i="3" a="1"/>
  <c r="G2087" i="3"/>
  <c r="G2087" i="3" a="1"/>
  <c r="G2086" i="3"/>
  <c r="G2086" i="3" a="1"/>
  <c r="G2085" i="3" a="1"/>
  <c r="G2085" i="3" s="1"/>
  <c r="G2084" i="3" a="1"/>
  <c r="G2084" i="3" s="1"/>
  <c r="G2083" i="3" a="1"/>
  <c r="G2083" i="3" s="1"/>
  <c r="G2082" i="3" a="1"/>
  <c r="G2082" i="3" s="1"/>
  <c r="G2081" i="3" a="1"/>
  <c r="G2081" i="3" s="1"/>
  <c r="G2080" i="3" a="1"/>
  <c r="G2080" i="3" s="1"/>
  <c r="G2079" i="3" a="1"/>
  <c r="G2079" i="3" s="1"/>
  <c r="G2078" i="3" a="1"/>
  <c r="G2078" i="3" s="1"/>
  <c r="G2077" i="3" a="1"/>
  <c r="G2077" i="3" s="1"/>
  <c r="G2076" i="3"/>
  <c r="G2076" i="3" a="1"/>
  <c r="G2075" i="3" a="1"/>
  <c r="G2075" i="3" s="1"/>
  <c r="G2074" i="3"/>
  <c r="G2074" i="3" a="1"/>
  <c r="G2073" i="3"/>
  <c r="G2073" i="3" a="1"/>
  <c r="G2072" i="3"/>
  <c r="G2072" i="3" a="1"/>
  <c r="G2071" i="3" a="1"/>
  <c r="G2071" i="3" s="1"/>
  <c r="G2070" i="3"/>
  <c r="G2070" i="3" a="1"/>
  <c r="G2069" i="3"/>
  <c r="G2069" i="3" a="1"/>
  <c r="G2068" i="3"/>
  <c r="G2068" i="3" a="1"/>
  <c r="G2067" i="3"/>
  <c r="G2067" i="3" a="1"/>
  <c r="G2066" i="3" a="1"/>
  <c r="G2066" i="3" s="1"/>
  <c r="G2065" i="3" a="1"/>
  <c r="G2065" i="3" s="1"/>
  <c r="G2064" i="3" a="1"/>
  <c r="G2064" i="3" s="1"/>
  <c r="G2063" i="3" a="1"/>
  <c r="G2063" i="3" s="1"/>
  <c r="G2062" i="3" a="1"/>
  <c r="G2062" i="3" s="1"/>
  <c r="G2061" i="3" a="1"/>
  <c r="G2061" i="3" s="1"/>
  <c r="G2060" i="3" a="1"/>
  <c r="G2060" i="3" s="1"/>
  <c r="G2059" i="3" a="1"/>
  <c r="G2059" i="3" s="1"/>
  <c r="G2058" i="3" a="1"/>
  <c r="G2058" i="3" s="1"/>
  <c r="G2057" i="3" a="1"/>
  <c r="G2057" i="3" s="1"/>
  <c r="G2056" i="3" a="1"/>
  <c r="G2056" i="3" s="1"/>
  <c r="G2055" i="3"/>
  <c r="G2055" i="3" a="1"/>
  <c r="G2054" i="3"/>
  <c r="G2054" i="3" a="1"/>
  <c r="G2053" i="3"/>
  <c r="G2053" i="3" a="1"/>
  <c r="G2052" i="3" a="1"/>
  <c r="G2052" i="3" s="1"/>
  <c r="G2051" i="3"/>
  <c r="G2051" i="3" a="1"/>
  <c r="G2050" i="3"/>
  <c r="G2050" i="3" a="1"/>
  <c r="G2049" i="3"/>
  <c r="G2049" i="3" a="1"/>
  <c r="G2048" i="3" a="1"/>
  <c r="G2048" i="3" s="1"/>
  <c r="G2047" i="3"/>
  <c r="G2047" i="3" a="1"/>
  <c r="G2046" i="3" a="1"/>
  <c r="G2046" i="3" s="1"/>
  <c r="G2045" i="3" a="1"/>
  <c r="G2045" i="3" s="1"/>
  <c r="G2044" i="3" a="1"/>
  <c r="G2044" i="3" s="1"/>
  <c r="G2043" i="3" a="1"/>
  <c r="G2043" i="3" s="1"/>
  <c r="G2042" i="3" a="1"/>
  <c r="G2042" i="3" s="1"/>
  <c r="G2041" i="3" a="1"/>
  <c r="G2041" i="3" s="1"/>
  <c r="G2040" i="3" a="1"/>
  <c r="G2040" i="3" s="1"/>
  <c r="G2039" i="3" a="1"/>
  <c r="G2039" i="3" s="1"/>
  <c r="G2038" i="3"/>
  <c r="G2038" i="3" a="1"/>
  <c r="G2037" i="3" a="1"/>
  <c r="G2037" i="3" s="1"/>
  <c r="G2036" i="3"/>
  <c r="G2036" i="3" a="1"/>
  <c r="G2035" i="3"/>
  <c r="G2035" i="3" a="1"/>
  <c r="G2034" i="3"/>
  <c r="G2034" i="3" a="1"/>
  <c r="G2033" i="3" a="1"/>
  <c r="G2033" i="3" s="1"/>
  <c r="G2032" i="3"/>
  <c r="G2032" i="3" a="1"/>
  <c r="G2031" i="3"/>
  <c r="G2031" i="3" a="1"/>
  <c r="G2030" i="3" a="1"/>
  <c r="G2030" i="3" s="1"/>
  <c r="G2029" i="3" a="1"/>
  <c r="G2029" i="3" s="1"/>
  <c r="G2028" i="3"/>
  <c r="G2028" i="3" a="1"/>
  <c r="G2027" i="3" a="1"/>
  <c r="G2027" i="3" s="1"/>
  <c r="G2026" i="3" a="1"/>
  <c r="G2026" i="3" s="1"/>
  <c r="G2025" i="3" a="1"/>
  <c r="G2025" i="3" s="1"/>
  <c r="G2024" i="3" a="1"/>
  <c r="G2024" i="3" s="1"/>
  <c r="G2023" i="3" a="1"/>
  <c r="G2023" i="3" s="1"/>
  <c r="G2022" i="3" a="1"/>
  <c r="G2022" i="3" s="1"/>
  <c r="G2021" i="3" a="1"/>
  <c r="G2021" i="3" s="1"/>
  <c r="G2020" i="3"/>
  <c r="G2020" i="3" a="1"/>
  <c r="G2019" i="3"/>
  <c r="G2019" i="3" a="1"/>
  <c r="G2018" i="3" a="1"/>
  <c r="G2018" i="3" s="1"/>
  <c r="G2017" i="3" a="1"/>
  <c r="G2017" i="3" s="1"/>
  <c r="G2016" i="3"/>
  <c r="G2016" i="3" a="1"/>
  <c r="G2015" i="3"/>
  <c r="G2015" i="3" a="1"/>
  <c r="G2014" i="3" a="1"/>
  <c r="G2014" i="3" s="1"/>
  <c r="G2013" i="3"/>
  <c r="G2013" i="3" a="1"/>
  <c r="G2012" i="3" a="1"/>
  <c r="G2012" i="3" s="1"/>
  <c r="G2011" i="3" a="1"/>
  <c r="G2011" i="3" s="1"/>
  <c r="G2010" i="3" a="1"/>
  <c r="G2010" i="3" s="1"/>
  <c r="G2009" i="3"/>
  <c r="G2009" i="3" a="1"/>
  <c r="G2008" i="3" a="1"/>
  <c r="G2008" i="3" s="1"/>
  <c r="G2007" i="3" a="1"/>
  <c r="G2007" i="3" s="1"/>
  <c r="G2006" i="3" a="1"/>
  <c r="G2006" i="3" s="1"/>
  <c r="G2005" i="3" a="1"/>
  <c r="G2005" i="3" s="1"/>
  <c r="G2004" i="3" a="1"/>
  <c r="G2004" i="3" s="1"/>
  <c r="G2003" i="3" a="1"/>
  <c r="G2003" i="3" s="1"/>
  <c r="G2002" i="3"/>
  <c r="G2002" i="3" a="1"/>
  <c r="G2001" i="3"/>
  <c r="G2001" i="3" a="1"/>
  <c r="G2000" i="3"/>
  <c r="G2000" i="3" a="1"/>
  <c r="G1999" i="3" a="1"/>
  <c r="G1999" i="3" s="1"/>
  <c r="G1998" i="3" a="1"/>
  <c r="G1998" i="3" s="1"/>
  <c r="G1997" i="3"/>
  <c r="G1997" i="3" a="1"/>
  <c r="G1996" i="3"/>
  <c r="G1996" i="3" a="1"/>
  <c r="G1995" i="3" a="1"/>
  <c r="G1995" i="3" s="1"/>
  <c r="G1994" i="3" a="1"/>
  <c r="G1994" i="3" s="1"/>
  <c r="G1993" i="3" a="1"/>
  <c r="G1993" i="3" s="1"/>
  <c r="G1992" i="3" a="1"/>
  <c r="G1992" i="3" s="1"/>
  <c r="G1991" i="3" a="1"/>
  <c r="G1991" i="3" s="1"/>
  <c r="G1990" i="3"/>
  <c r="G1990" i="3" a="1"/>
  <c r="G1989" i="3" a="1"/>
  <c r="G1989" i="3" s="1"/>
  <c r="G1988" i="3" a="1"/>
  <c r="G1988" i="3" s="1"/>
  <c r="G1987" i="3" a="1"/>
  <c r="G1987" i="3" s="1"/>
  <c r="G1986" i="3" a="1"/>
  <c r="G1986" i="3" s="1"/>
  <c r="G1985" i="3" a="1"/>
  <c r="G1985" i="3" s="1"/>
  <c r="G1984" i="3"/>
  <c r="G1984" i="3" a="1"/>
  <c r="G1983" i="3"/>
  <c r="G1983" i="3" a="1"/>
  <c r="G1982" i="3"/>
  <c r="G1982" i="3" a="1"/>
  <c r="G1981" i="3"/>
  <c r="G1981" i="3" a="1"/>
  <c r="G1980" i="3" a="1"/>
  <c r="G1980" i="3" s="1"/>
  <c r="G1979" i="3" a="1"/>
  <c r="G1979" i="3" s="1"/>
  <c r="G1978" i="3"/>
  <c r="G1978" i="3" a="1"/>
  <c r="G1977" i="3"/>
  <c r="G1977" i="3" a="1"/>
  <c r="G1976" i="3" a="1"/>
  <c r="G1976" i="3" s="1"/>
  <c r="G1975" i="3" a="1"/>
  <c r="G1975" i="3" s="1"/>
  <c r="G1974" i="3" a="1"/>
  <c r="G1974" i="3" s="1"/>
  <c r="G1973" i="3" a="1"/>
  <c r="G1973" i="3" s="1"/>
  <c r="G1972" i="3" a="1"/>
  <c r="G1972" i="3" s="1"/>
  <c r="G1971" i="3"/>
  <c r="G1971" i="3" a="1"/>
  <c r="G1970" i="3" a="1"/>
  <c r="G1970" i="3" s="1"/>
  <c r="G1969" i="3" a="1"/>
  <c r="G1969" i="3" s="1"/>
  <c r="G1968" i="3" a="1"/>
  <c r="G1968" i="3" s="1"/>
  <c r="G1967" i="3" a="1"/>
  <c r="G1967" i="3" s="1"/>
  <c r="G1966" i="3" a="1"/>
  <c r="G1966" i="3" s="1"/>
  <c r="G1965" i="3"/>
  <c r="G1965" i="3" a="1"/>
  <c r="G1964" i="3"/>
  <c r="G1964" i="3" a="1"/>
  <c r="G1963" i="3"/>
  <c r="G1963" i="3" a="1"/>
  <c r="G1962" i="3"/>
  <c r="G1962" i="3" a="1"/>
  <c r="G1961" i="3" a="1"/>
  <c r="G1961" i="3" s="1"/>
  <c r="G1960" i="3" a="1"/>
  <c r="G1960" i="3" s="1"/>
  <c r="G1959" i="3"/>
  <c r="G1959" i="3" a="1"/>
  <c r="G1958" i="3" a="1"/>
  <c r="G1958" i="3" s="1"/>
  <c r="G1957" i="3" a="1"/>
  <c r="G1957" i="3" s="1"/>
  <c r="G1956" i="3" a="1"/>
  <c r="G1956" i="3" s="1"/>
  <c r="G1955" i="3" a="1"/>
  <c r="G1955" i="3" s="1"/>
  <c r="G1954" i="3" a="1"/>
  <c r="G1954" i="3" s="1"/>
  <c r="G1953" i="3" a="1"/>
  <c r="G1953" i="3" s="1"/>
  <c r="G1952" i="3"/>
  <c r="G1952" i="3" a="1"/>
  <c r="G1951" i="3" a="1"/>
  <c r="G1951" i="3" s="1"/>
  <c r="G1950" i="3" a="1"/>
  <c r="G1950" i="3" s="1"/>
  <c r="G1949" i="3" a="1"/>
  <c r="G1949" i="3" s="1"/>
  <c r="G1948" i="3"/>
  <c r="G1948" i="3" a="1"/>
  <c r="G1947" i="3" a="1"/>
  <c r="G1947" i="3" s="1"/>
  <c r="G1946" i="3"/>
  <c r="G1946" i="3" a="1"/>
  <c r="G1945" i="3"/>
  <c r="G1945" i="3" a="1"/>
  <c r="G1944" i="3"/>
  <c r="G1944" i="3" a="1"/>
  <c r="G1943" i="3"/>
  <c r="G1943" i="3" a="1"/>
  <c r="G1942" i="3" a="1"/>
  <c r="G1942" i="3" s="1"/>
  <c r="G1941" i="3" a="1"/>
  <c r="G1941" i="3" s="1"/>
  <c r="G1940" i="3" a="1"/>
  <c r="G1940" i="3" s="1"/>
  <c r="G1939" i="3" a="1"/>
  <c r="G1939" i="3" s="1"/>
  <c r="G1938" i="3" a="1"/>
  <c r="G1938" i="3" s="1"/>
  <c r="G1937" i="3" a="1"/>
  <c r="G1937" i="3" s="1"/>
  <c r="G1936" i="3" a="1"/>
  <c r="G1936" i="3" s="1"/>
  <c r="G1935" i="3" a="1"/>
  <c r="G1935" i="3" s="1"/>
  <c r="G1934" i="3" a="1"/>
  <c r="G1934" i="3" s="1"/>
  <c r="G1933" i="3"/>
  <c r="G1933" i="3" a="1"/>
  <c r="G1932" i="3" a="1"/>
  <c r="G1932" i="3" s="1"/>
  <c r="G1931" i="3" a="1"/>
  <c r="G1931" i="3" s="1"/>
  <c r="G1930" i="3"/>
  <c r="G1930" i="3" a="1"/>
  <c r="G1929" i="3"/>
  <c r="G1929" i="3" a="1"/>
  <c r="G1928" i="3" a="1"/>
  <c r="G1928" i="3" s="1"/>
  <c r="G1927" i="3"/>
  <c r="G1927" i="3" a="1"/>
  <c r="G1926" i="3"/>
  <c r="G1926" i="3" a="1"/>
  <c r="G1925" i="3"/>
  <c r="G1925" i="3" a="1"/>
  <c r="G1924" i="3"/>
  <c r="G1924" i="3" a="1"/>
  <c r="G1923" i="3" a="1"/>
  <c r="G1923" i="3" s="1"/>
  <c r="G1922" i="3" a="1"/>
  <c r="G1922" i="3" s="1"/>
  <c r="G1921" i="3" a="1"/>
  <c r="G1921" i="3" s="1"/>
  <c r="G1920" i="3" a="1"/>
  <c r="G1920" i="3" s="1"/>
  <c r="G1919" i="3" a="1"/>
  <c r="G1919" i="3" s="1"/>
  <c r="G1918" i="3" a="1"/>
  <c r="G1918" i="3" s="1"/>
  <c r="G1917" i="3" a="1"/>
  <c r="G1917" i="3" s="1"/>
  <c r="G1916" i="3" a="1"/>
  <c r="G1916" i="3" s="1"/>
  <c r="G1915" i="3" a="1"/>
  <c r="G1915" i="3" s="1"/>
  <c r="G1914" i="3"/>
  <c r="G1914" i="3" a="1"/>
  <c r="G1913" i="3" a="1"/>
  <c r="G1913" i="3" s="1"/>
  <c r="G1912" i="3" a="1"/>
  <c r="G1912" i="3" s="1"/>
  <c r="G1911" i="3"/>
  <c r="G1911" i="3" a="1"/>
  <c r="G1910" i="3"/>
  <c r="G1910" i="3" a="1"/>
  <c r="G1909" i="3" a="1"/>
  <c r="G1909" i="3" s="1"/>
  <c r="G1908" i="3"/>
  <c r="G1908" i="3" a="1"/>
  <c r="G1907" i="3"/>
  <c r="G1907" i="3" a="1"/>
  <c r="G1906" i="3"/>
  <c r="G1906" i="3" a="1"/>
  <c r="G1905" i="3"/>
  <c r="G1905" i="3" a="1"/>
  <c r="G1904" i="3" a="1"/>
  <c r="G1904" i="3" s="1"/>
  <c r="G1903" i="3" a="1"/>
  <c r="G1903" i="3" s="1"/>
  <c r="G1902" i="3" a="1"/>
  <c r="G1902" i="3" s="1"/>
  <c r="G1901" i="3" a="1"/>
  <c r="G1901" i="3" s="1"/>
  <c r="G1900" i="3" a="1"/>
  <c r="G1900" i="3" s="1"/>
  <c r="G1899" i="3" a="1"/>
  <c r="G1899" i="3" s="1"/>
  <c r="G1898" i="3" a="1"/>
  <c r="G1898" i="3" s="1"/>
  <c r="G1897" i="3" a="1"/>
  <c r="G1897" i="3" s="1"/>
  <c r="G1896" i="3" a="1"/>
  <c r="G1896" i="3" s="1"/>
  <c r="G1895" i="3" a="1"/>
  <c r="G1895" i="3" s="1"/>
  <c r="G1894" i="3" a="1"/>
  <c r="G1894" i="3" s="1"/>
  <c r="G1893" i="3"/>
  <c r="G1893" i="3" a="1"/>
  <c r="G1892" i="3"/>
  <c r="G1892" i="3" a="1"/>
  <c r="G1891" i="3"/>
  <c r="G1891" i="3" a="1"/>
  <c r="G1890" i="3" a="1"/>
  <c r="G1890" i="3" s="1"/>
  <c r="G1889" i="3"/>
  <c r="G1889" i="3" a="1"/>
  <c r="G1888" i="3"/>
  <c r="G1888" i="3" a="1"/>
  <c r="G1887" i="3"/>
  <c r="G1887" i="3" a="1"/>
  <c r="G1886" i="3" a="1"/>
  <c r="G1886" i="3" s="1"/>
  <c r="G1885" i="3"/>
  <c r="G1885" i="3" a="1"/>
  <c r="G1884" i="3" a="1"/>
  <c r="G1884" i="3" s="1"/>
  <c r="G1883" i="3" a="1"/>
  <c r="G1883" i="3" s="1"/>
  <c r="G1882" i="3" a="1"/>
  <c r="G1882" i="3" s="1"/>
  <c r="G1881" i="3" a="1"/>
  <c r="G1881" i="3" s="1"/>
  <c r="G1880" i="3" a="1"/>
  <c r="G1880" i="3" s="1"/>
  <c r="G1879" i="3" a="1"/>
  <c r="G1879" i="3" s="1"/>
  <c r="G1878" i="3" a="1"/>
  <c r="G1878" i="3" s="1"/>
  <c r="G1877" i="3" a="1"/>
  <c r="G1877" i="3" s="1"/>
  <c r="G1876" i="3"/>
  <c r="G1876" i="3" a="1"/>
  <c r="G1875" i="3" a="1"/>
  <c r="G1875" i="3" s="1"/>
  <c r="G1874" i="3"/>
  <c r="G1874" i="3" a="1"/>
  <c r="G1873" i="3"/>
  <c r="G1873" i="3" a="1"/>
  <c r="G1872" i="3"/>
  <c r="G1872" i="3" a="1"/>
  <c r="G1871" i="3" a="1"/>
  <c r="G1871" i="3" s="1"/>
  <c r="G1870" i="3"/>
  <c r="G1870" i="3" a="1"/>
  <c r="G1869" i="3"/>
  <c r="G1869" i="3" a="1"/>
  <c r="G1868" i="3" a="1"/>
  <c r="G1868" i="3" s="1"/>
  <c r="G1867" i="3" a="1"/>
  <c r="G1867" i="3" s="1"/>
  <c r="G1866" i="3"/>
  <c r="G1866" i="3" a="1"/>
  <c r="G1865" i="3" a="1"/>
  <c r="G1865" i="3" s="1"/>
  <c r="G1864" i="3" a="1"/>
  <c r="G1864" i="3" s="1"/>
  <c r="G1863" i="3" a="1"/>
  <c r="G1863" i="3" s="1"/>
  <c r="G1862" i="3" a="1"/>
  <c r="G1862" i="3" s="1"/>
  <c r="G1861" i="3" a="1"/>
  <c r="G1861" i="3" s="1"/>
  <c r="G1860" i="3" a="1"/>
  <c r="G1860" i="3" s="1"/>
  <c r="G1859" i="3" a="1"/>
  <c r="G1859" i="3" s="1"/>
  <c r="G1858" i="3"/>
  <c r="G1858" i="3" a="1"/>
  <c r="G1857" i="3"/>
  <c r="G1857" i="3" a="1"/>
  <c r="G1856" i="3" a="1"/>
  <c r="G1856" i="3" s="1"/>
  <c r="G1855" i="3" a="1"/>
  <c r="G1855" i="3" s="1"/>
  <c r="G1854" i="3"/>
  <c r="G1854" i="3" a="1"/>
  <c r="G1853" i="3"/>
  <c r="G1853" i="3" a="1"/>
  <c r="G1852" i="3" a="1"/>
  <c r="G1852" i="3" s="1"/>
  <c r="G1851" i="3"/>
  <c r="G1851" i="3" a="1"/>
  <c r="G1850" i="3" a="1"/>
  <c r="G1850" i="3" s="1"/>
  <c r="G1849" i="3" a="1"/>
  <c r="G1849" i="3" s="1"/>
  <c r="G1848" i="3" a="1"/>
  <c r="G1848" i="3" s="1"/>
  <c r="G1847" i="3"/>
  <c r="G1847" i="3" a="1"/>
  <c r="G1846" i="3" a="1"/>
  <c r="G1846" i="3" s="1"/>
  <c r="G1845" i="3" a="1"/>
  <c r="G1845" i="3" s="1"/>
  <c r="G1844" i="3" a="1"/>
  <c r="G1844" i="3" s="1"/>
  <c r="G1843" i="3" a="1"/>
  <c r="G1843" i="3" s="1"/>
  <c r="G1842" i="3" a="1"/>
  <c r="G1842" i="3" s="1"/>
  <c r="G1841" i="3" a="1"/>
  <c r="G1841" i="3" s="1"/>
  <c r="G1840" i="3"/>
  <c r="G1840" i="3" a="1"/>
  <c r="G1839" i="3"/>
  <c r="G1839" i="3" a="1"/>
  <c r="G1838" i="3"/>
  <c r="G1838" i="3" a="1"/>
  <c r="G1837" i="3" a="1"/>
  <c r="G1837" i="3" s="1"/>
  <c r="G1836" i="3"/>
  <c r="G1836" i="3" a="1"/>
  <c r="G1835" i="3"/>
  <c r="G1835" i="3" a="1"/>
  <c r="G1834" i="3"/>
  <c r="G1834" i="3" a="1"/>
  <c r="G1833" i="3" a="1"/>
  <c r="G1833" i="3" s="1"/>
  <c r="G1832" i="3" a="1"/>
  <c r="G1832" i="3" s="1"/>
  <c r="G1831" i="3" a="1"/>
  <c r="G1831" i="3" s="1"/>
  <c r="G1830" i="3" a="1"/>
  <c r="G1830" i="3" s="1"/>
  <c r="G1829" i="3" a="1"/>
  <c r="G1829" i="3" s="1"/>
  <c r="G1828" i="3"/>
  <c r="G1828" i="3" a="1"/>
  <c r="G1827" i="3" a="1"/>
  <c r="G1827" i="3" s="1"/>
  <c r="G1826" i="3" a="1"/>
  <c r="G1826" i="3" s="1"/>
  <c r="G1825" i="3" a="1"/>
  <c r="G1825" i="3" s="1"/>
  <c r="G1824" i="3" a="1"/>
  <c r="G1824" i="3" s="1"/>
  <c r="G1823" i="3" a="1"/>
  <c r="G1823" i="3" s="1"/>
  <c r="G1822" i="3"/>
  <c r="G1822" i="3" a="1"/>
  <c r="G1821" i="3"/>
  <c r="G1821" i="3" a="1"/>
  <c r="G1820" i="3"/>
  <c r="G1820" i="3" a="1"/>
  <c r="G1819" i="3"/>
  <c r="G1819" i="3" a="1"/>
  <c r="G1818" i="3" a="1"/>
  <c r="G1818" i="3" s="1"/>
  <c r="G1817" i="3"/>
  <c r="G1817" i="3" a="1"/>
  <c r="G1816" i="3"/>
  <c r="G1816" i="3" a="1"/>
  <c r="G1815" i="3"/>
  <c r="G1815" i="3" a="1"/>
  <c r="G1814" i="3" a="1"/>
  <c r="G1814" i="3" s="1"/>
  <c r="G1813" i="3" a="1"/>
  <c r="G1813" i="3" s="1"/>
  <c r="G1812" i="3" a="1"/>
  <c r="G1812" i="3" s="1"/>
  <c r="G1811" i="3" a="1"/>
  <c r="G1811" i="3" s="1"/>
  <c r="G1810" i="3" a="1"/>
  <c r="G1810" i="3" s="1"/>
  <c r="G1809" i="3"/>
  <c r="G1809" i="3" a="1"/>
  <c r="G1808" i="3" a="1"/>
  <c r="G1808" i="3" s="1"/>
  <c r="G1807" i="3" a="1"/>
  <c r="G1807" i="3" s="1"/>
  <c r="G1806" i="3" a="1"/>
  <c r="G1806" i="3" s="1"/>
  <c r="G1805" i="3" a="1"/>
  <c r="G1805" i="3" s="1"/>
  <c r="G1804" i="3" a="1"/>
  <c r="G1804" i="3" s="1"/>
  <c r="G1803" i="3"/>
  <c r="G1803" i="3" a="1"/>
  <c r="G1802" i="3"/>
  <c r="G1802" i="3" a="1"/>
  <c r="G1801" i="3"/>
  <c r="G1801" i="3" a="1"/>
  <c r="G1800" i="3"/>
  <c r="G1800" i="3" a="1"/>
  <c r="G1799" i="3" a="1"/>
  <c r="G1799" i="3" s="1"/>
  <c r="G1798" i="3"/>
  <c r="G1798" i="3" a="1"/>
  <c r="G1797" i="3"/>
  <c r="G1797" i="3" a="1"/>
  <c r="G1796" i="3" a="1"/>
  <c r="G1796" i="3" s="1"/>
  <c r="G1795" i="3" a="1"/>
  <c r="G1795" i="3" s="1"/>
  <c r="G1794" i="3" a="1"/>
  <c r="G1794" i="3" s="1"/>
  <c r="G1793" i="3" a="1"/>
  <c r="G1793" i="3" s="1"/>
  <c r="G1792" i="3" a="1"/>
  <c r="G1792" i="3" s="1"/>
  <c r="G1791" i="3" a="1"/>
  <c r="G1791" i="3" s="1"/>
  <c r="G1790" i="3"/>
  <c r="G1790" i="3" a="1"/>
  <c r="G1789" i="3" a="1"/>
  <c r="G1789" i="3" s="1"/>
  <c r="G1788" i="3" a="1"/>
  <c r="G1788" i="3" s="1"/>
  <c r="G1787" i="3" a="1"/>
  <c r="G1787" i="3" s="1"/>
  <c r="G1786" i="3"/>
  <c r="G1786" i="3" a="1"/>
  <c r="G1785" i="3" a="1"/>
  <c r="G1785" i="3" s="1"/>
  <c r="G1784" i="3"/>
  <c r="G1784" i="3" a="1"/>
  <c r="G1783" i="3"/>
  <c r="G1783" i="3" a="1"/>
  <c r="G1782" i="3"/>
  <c r="G1782" i="3" a="1"/>
  <c r="G1781" i="3"/>
  <c r="G1781" i="3" a="1"/>
  <c r="G1780" i="3" a="1"/>
  <c r="G1780" i="3" s="1"/>
  <c r="G1779" i="3"/>
  <c r="G1779" i="3" a="1"/>
  <c r="G1778" i="3" a="1"/>
  <c r="G1778" i="3" s="1"/>
  <c r="G1777" i="3" a="1"/>
  <c r="G1777" i="3" s="1"/>
  <c r="G1776" i="3" a="1"/>
  <c r="G1776" i="3" s="1"/>
  <c r="G1775" i="3" a="1"/>
  <c r="G1775" i="3" s="1"/>
  <c r="G1774" i="3" a="1"/>
  <c r="G1774" i="3" s="1"/>
  <c r="G1773" i="3" a="1"/>
  <c r="G1773" i="3" s="1"/>
  <c r="G1772" i="3" a="1"/>
  <c r="G1772" i="3" s="1"/>
  <c r="G1771" i="3"/>
  <c r="G1771" i="3" a="1"/>
  <c r="G1770" i="3" a="1"/>
  <c r="G1770" i="3" s="1"/>
  <c r="G1769" i="3" a="1"/>
  <c r="G1769" i="3" s="1"/>
  <c r="G1768" i="3"/>
  <c r="G1768" i="3" a="1"/>
  <c r="G1767" i="3"/>
  <c r="G1767" i="3" a="1"/>
  <c r="G1766" i="3" a="1"/>
  <c r="G1766" i="3" s="1"/>
  <c r="G1765" i="3"/>
  <c r="G1765" i="3" a="1"/>
  <c r="G1764" i="3"/>
  <c r="G1764" i="3" a="1"/>
  <c r="G1763" i="3"/>
  <c r="G1763" i="3" a="1"/>
  <c r="G1762" i="3"/>
  <c r="G1762" i="3" a="1"/>
  <c r="G1761" i="3" a="1"/>
  <c r="G1761" i="3" s="1"/>
  <c r="G1760" i="3" a="1"/>
  <c r="G1760" i="3" s="1"/>
  <c r="G1759" i="3" a="1"/>
  <c r="G1759" i="3" s="1"/>
  <c r="G1758" i="3" a="1"/>
  <c r="G1758" i="3" s="1"/>
  <c r="G1757" i="3" a="1"/>
  <c r="G1757" i="3" s="1"/>
  <c r="G1756" i="3" a="1"/>
  <c r="G1756" i="3" s="1"/>
  <c r="G1755" i="3" a="1"/>
  <c r="G1755" i="3" s="1"/>
  <c r="G1754" i="3" a="1"/>
  <c r="G1754" i="3" s="1"/>
  <c r="G1753" i="3" a="1"/>
  <c r="G1753" i="3" s="1"/>
  <c r="G1752" i="3"/>
  <c r="G1752" i="3" a="1"/>
  <c r="G1751" i="3" a="1"/>
  <c r="G1751" i="3" s="1"/>
  <c r="G1750" i="3"/>
  <c r="G1750" i="3" a="1"/>
  <c r="G1749" i="3"/>
  <c r="G1749" i="3" a="1"/>
  <c r="G1748" i="3"/>
  <c r="G1748" i="3" a="1"/>
  <c r="G1747" i="3" a="1"/>
  <c r="G1747" i="3" s="1"/>
  <c r="G1746" i="3"/>
  <c r="G1746" i="3" a="1"/>
  <c r="G1745" i="3"/>
  <c r="G1745" i="3" a="1"/>
  <c r="G1744" i="3"/>
  <c r="G1744" i="3" a="1"/>
  <c r="G1743" i="3"/>
  <c r="G1743" i="3" a="1"/>
  <c r="G1742" i="3" a="1"/>
  <c r="G1742" i="3" s="1"/>
  <c r="G1741" i="3" a="1"/>
  <c r="G1741" i="3" s="1"/>
  <c r="G1740" i="3" a="1"/>
  <c r="G1740" i="3" s="1"/>
  <c r="G1739" i="3" a="1"/>
  <c r="G1739" i="3" s="1"/>
  <c r="G1738" i="3" a="1"/>
  <c r="G1738" i="3" s="1"/>
  <c r="G1737" i="3" a="1"/>
  <c r="G1737" i="3" s="1"/>
  <c r="G1736" i="3" a="1"/>
  <c r="G1736" i="3" s="1"/>
  <c r="G1735" i="3" a="1"/>
  <c r="G1735" i="3" s="1"/>
  <c r="G1734" i="3" a="1"/>
  <c r="G1734" i="3" s="1"/>
  <c r="G1733" i="3" a="1"/>
  <c r="G1733" i="3" s="1"/>
  <c r="G1732" i="3" a="1"/>
  <c r="G1732" i="3" s="1"/>
  <c r="G1731" i="3"/>
  <c r="G1731" i="3" a="1"/>
  <c r="G1730" i="3"/>
  <c r="G1730" i="3" a="1"/>
  <c r="G1729" i="3"/>
  <c r="G1729" i="3" a="1"/>
  <c r="G1728" i="3" a="1"/>
  <c r="G1728" i="3" s="1"/>
  <c r="G1727" i="3"/>
  <c r="G1727" i="3" a="1"/>
  <c r="G1726" i="3"/>
  <c r="G1726" i="3" a="1"/>
  <c r="G1725" i="3"/>
  <c r="G1725" i="3" a="1"/>
  <c r="G1724" i="3" a="1"/>
  <c r="G1724" i="3" s="1"/>
  <c r="G1723" i="3"/>
  <c r="G1723" i="3" a="1"/>
  <c r="G1722" i="3" a="1"/>
  <c r="G1722" i="3" s="1"/>
  <c r="G1721" i="3" a="1"/>
  <c r="G1721" i="3" s="1"/>
  <c r="G1720" i="3" a="1"/>
  <c r="G1720" i="3" s="1"/>
  <c r="G1719" i="3" a="1"/>
  <c r="G1719" i="3" s="1"/>
  <c r="G1718" i="3" a="1"/>
  <c r="G1718" i="3" s="1"/>
  <c r="G1717" i="3" a="1"/>
  <c r="G1717" i="3" s="1"/>
  <c r="G1716" i="3" a="1"/>
  <c r="G1716" i="3" s="1"/>
  <c r="G1715" i="3" a="1"/>
  <c r="G1715" i="3" s="1"/>
  <c r="G1714" i="3"/>
  <c r="G1714" i="3" a="1"/>
  <c r="G1713" i="3" a="1"/>
  <c r="G1713" i="3" s="1"/>
  <c r="G1712" i="3"/>
  <c r="G1712" i="3" a="1"/>
  <c r="G1711" i="3"/>
  <c r="G1711" i="3" a="1"/>
  <c r="G1710" i="3"/>
  <c r="G1710" i="3" a="1"/>
  <c r="G1709" i="3" a="1"/>
  <c r="G1709" i="3" s="1"/>
  <c r="G1708" i="3"/>
  <c r="G1708" i="3" a="1"/>
  <c r="G1707" i="3"/>
  <c r="G1707" i="3" a="1"/>
  <c r="G1706" i="3" a="1"/>
  <c r="G1706" i="3" s="1"/>
  <c r="G1705" i="3" a="1"/>
  <c r="G1705" i="3" s="1"/>
  <c r="G1704" i="3"/>
  <c r="G1704" i="3" a="1"/>
  <c r="G1703" i="3" a="1"/>
  <c r="G1703" i="3" s="1"/>
  <c r="G1702" i="3" a="1"/>
  <c r="G1702" i="3" s="1"/>
  <c r="G1701" i="3" a="1"/>
  <c r="G1701" i="3" s="1"/>
  <c r="G1700" i="3" a="1"/>
  <c r="G1700" i="3" s="1"/>
  <c r="G1699" i="3" a="1"/>
  <c r="G1699" i="3" s="1"/>
  <c r="G1698" i="3" a="1"/>
  <c r="G1698" i="3" s="1"/>
  <c r="G1697" i="3" a="1"/>
  <c r="G1697" i="3" s="1"/>
  <c r="G1696" i="3"/>
  <c r="G1696" i="3" a="1"/>
  <c r="G1695" i="3"/>
  <c r="G1695" i="3" a="1"/>
  <c r="G1694" i="3" a="1"/>
  <c r="G1694" i="3" s="1"/>
  <c r="G1693" i="3"/>
  <c r="G1693" i="3" a="1"/>
  <c r="G1692" i="3"/>
  <c r="G1692" i="3" a="1"/>
  <c r="G1691" i="3"/>
  <c r="G1691" i="3" a="1"/>
  <c r="G1690" i="3" a="1"/>
  <c r="G1690" i="3" s="1"/>
  <c r="G1689" i="3"/>
  <c r="G1689" i="3" a="1"/>
  <c r="G1688" i="3" a="1"/>
  <c r="G1688" i="3" s="1"/>
  <c r="G1687" i="3" a="1"/>
  <c r="G1687" i="3" s="1"/>
  <c r="G1686" i="3" a="1"/>
  <c r="G1686" i="3" s="1"/>
  <c r="G1685" i="3"/>
  <c r="G1685" i="3" a="1"/>
  <c r="G1684" i="3" a="1"/>
  <c r="G1684" i="3" s="1"/>
  <c r="G1683" i="3" a="1"/>
  <c r="G1683" i="3" s="1"/>
  <c r="G1682" i="3" a="1"/>
  <c r="G1682" i="3" s="1"/>
  <c r="G1681" i="3" a="1"/>
  <c r="G1681" i="3" s="1"/>
  <c r="G1680" i="3" a="1"/>
  <c r="G1680" i="3" s="1"/>
  <c r="G1679" i="3" a="1"/>
  <c r="G1679" i="3" s="1"/>
  <c r="G1678" i="3"/>
  <c r="G1678" i="3" a="1"/>
  <c r="G1677" i="3"/>
  <c r="G1677" i="3" a="1"/>
  <c r="G1676" i="3"/>
  <c r="G1676" i="3" a="1"/>
  <c r="G1675" i="3" a="1"/>
  <c r="G1675" i="3" s="1"/>
  <c r="G1674" i="3"/>
  <c r="G1674" i="3" a="1"/>
  <c r="G1673" i="3"/>
  <c r="G1673" i="3" a="1"/>
  <c r="G1672" i="3"/>
  <c r="G1672" i="3" a="1"/>
  <c r="G1671" i="3" a="1"/>
  <c r="G1671" i="3" s="1"/>
  <c r="G1670" i="3" a="1"/>
  <c r="G1670" i="3" s="1"/>
  <c r="G1669" i="3" a="1"/>
  <c r="G1669" i="3" s="1"/>
  <c r="G1668" i="3" a="1"/>
  <c r="G1668" i="3" s="1"/>
  <c r="G1667" i="3" a="1"/>
  <c r="G1667" i="3" s="1"/>
  <c r="G1666" i="3"/>
  <c r="G1666" i="3" a="1"/>
  <c r="G1665" i="3" a="1"/>
  <c r="G1665" i="3" s="1"/>
  <c r="G1664" i="3" a="1"/>
  <c r="G1664" i="3" s="1"/>
  <c r="G1663" i="3" a="1"/>
  <c r="G1663" i="3" s="1"/>
  <c r="G1662" i="3" a="1"/>
  <c r="G1662" i="3" s="1"/>
  <c r="G1661" i="3" a="1"/>
  <c r="G1661" i="3" s="1"/>
  <c r="G1660" i="3"/>
  <c r="G1660" i="3" a="1"/>
  <c r="G1659" i="3"/>
  <c r="G1659" i="3" a="1"/>
  <c r="G1658" i="3"/>
  <c r="G1658" i="3" a="1"/>
  <c r="G1657" i="3"/>
  <c r="G1657" i="3" a="1"/>
  <c r="G1656" i="3" a="1"/>
  <c r="G1656" i="3" s="1"/>
  <c r="G1655" i="3"/>
  <c r="G1655" i="3" a="1"/>
  <c r="G1654" i="3"/>
  <c r="G1654" i="3" a="1"/>
  <c r="G1653" i="3"/>
  <c r="G1653" i="3" a="1"/>
  <c r="G1652" i="3" a="1"/>
  <c r="G1652" i="3" s="1"/>
  <c r="G1651" i="3" a="1"/>
  <c r="G1651" i="3" s="1"/>
  <c r="G1650" i="3" a="1"/>
  <c r="G1650" i="3" s="1"/>
  <c r="G1649" i="3" a="1"/>
  <c r="G1649" i="3" s="1"/>
  <c r="G1648" i="3" a="1"/>
  <c r="G1648" i="3" s="1"/>
  <c r="G1647" i="3"/>
  <c r="G1647" i="3" a="1"/>
  <c r="G1646" i="3" a="1"/>
  <c r="G1646" i="3" s="1"/>
  <c r="G1645" i="3" a="1"/>
  <c r="G1645" i="3" s="1"/>
  <c r="G1644" i="3" a="1"/>
  <c r="G1644" i="3" s="1"/>
  <c r="G1643" i="3" a="1"/>
  <c r="G1643" i="3" s="1"/>
  <c r="G1642" i="3" a="1"/>
  <c r="G1642" i="3" s="1"/>
  <c r="G1641" i="3"/>
  <c r="G1641" i="3" a="1"/>
  <c r="G1640" i="3"/>
  <c r="G1640" i="3" a="1"/>
  <c r="G1639" i="3"/>
  <c r="G1639" i="3" a="1"/>
  <c r="G1638" i="3"/>
  <c r="G1638" i="3" a="1"/>
  <c r="G1637" i="3" a="1"/>
  <c r="G1637" i="3" s="1"/>
  <c r="G1636" i="3"/>
  <c r="G1636" i="3" a="1"/>
  <c r="G1635" i="3"/>
  <c r="G1635" i="3" a="1"/>
  <c r="G1634" i="3" a="1"/>
  <c r="G1634" i="3" s="1"/>
  <c r="G1633" i="3" a="1"/>
  <c r="G1633" i="3" s="1"/>
  <c r="G1632" i="3" a="1"/>
  <c r="G1632" i="3" s="1"/>
  <c r="G1631" i="3" a="1"/>
  <c r="G1631" i="3" s="1"/>
  <c r="G1630" i="3" a="1"/>
  <c r="G1630" i="3" s="1"/>
  <c r="G1629" i="3" a="1"/>
  <c r="G1629" i="3" s="1"/>
  <c r="G1628" i="3"/>
  <c r="G1628" i="3" a="1"/>
  <c r="G1627" i="3" a="1"/>
  <c r="G1627" i="3" s="1"/>
  <c r="G1626" i="3" a="1"/>
  <c r="G1626" i="3" s="1"/>
  <c r="G1625" i="3" a="1"/>
  <c r="G1625" i="3" s="1"/>
  <c r="G1624" i="3"/>
  <c r="G1624" i="3" a="1"/>
  <c r="G1623" i="3" a="1"/>
  <c r="G1623" i="3" s="1"/>
  <c r="G1622" i="3"/>
  <c r="G1622" i="3" a="1"/>
  <c r="G1621" i="3"/>
  <c r="G1621" i="3" a="1"/>
  <c r="G1620" i="3"/>
  <c r="G1620" i="3" a="1"/>
  <c r="G1619" i="3"/>
  <c r="G1619" i="3" a="1"/>
  <c r="G1618" i="3" a="1"/>
  <c r="G1618" i="3" s="1"/>
  <c r="G1617" i="3" a="1"/>
  <c r="G1617" i="3" s="1"/>
  <c r="G1616" i="3" a="1"/>
  <c r="G1616" i="3" s="1"/>
  <c r="G1615" i="3" a="1"/>
  <c r="G1615" i="3" s="1"/>
  <c r="G1614" i="3" a="1"/>
  <c r="G1614" i="3" s="1"/>
  <c r="G1613" i="3" a="1"/>
  <c r="G1613" i="3" s="1"/>
  <c r="G1612" i="3" a="1"/>
  <c r="G1612" i="3" s="1"/>
  <c r="G1611" i="3" a="1"/>
  <c r="G1611" i="3" s="1"/>
  <c r="G1610" i="3" a="1"/>
  <c r="G1610" i="3" s="1"/>
  <c r="G1609" i="3"/>
  <c r="G1609" i="3" a="1"/>
  <c r="G1608" i="3" a="1"/>
  <c r="G1608" i="3" s="1"/>
  <c r="G1607" i="3" a="1"/>
  <c r="G1607" i="3" s="1"/>
  <c r="G1606" i="3"/>
  <c r="G1606" i="3" a="1"/>
  <c r="G1605" i="3"/>
  <c r="G1605" i="3" a="1"/>
  <c r="G1604" i="3" a="1"/>
  <c r="G1604" i="3" s="1"/>
  <c r="G1603" i="3"/>
  <c r="G1603" i="3" a="1"/>
  <c r="G1602" i="3"/>
  <c r="G1602" i="3" a="1"/>
  <c r="G1601" i="3"/>
  <c r="G1601" i="3" a="1"/>
  <c r="G1600" i="3"/>
  <c r="G1600" i="3" a="1"/>
  <c r="G1599" i="3" a="1"/>
  <c r="G1599" i="3" s="1"/>
  <c r="G1598" i="3" a="1"/>
  <c r="G1598" i="3" s="1"/>
  <c r="G1597" i="3" a="1"/>
  <c r="G1597" i="3" s="1"/>
  <c r="G1596" i="3" a="1"/>
  <c r="G1596" i="3" s="1"/>
  <c r="G1595" i="3" a="1"/>
  <c r="G1595" i="3" s="1"/>
  <c r="G1594" i="3" a="1"/>
  <c r="G1594" i="3" s="1"/>
  <c r="G1593" i="3" a="1"/>
  <c r="G1593" i="3" s="1"/>
  <c r="G1592" i="3" a="1"/>
  <c r="G1592" i="3" s="1"/>
  <c r="G1591" i="3" a="1"/>
  <c r="G1591" i="3" s="1"/>
  <c r="G1590" i="3"/>
  <c r="G1590" i="3" a="1"/>
  <c r="G1589" i="3" a="1"/>
  <c r="G1589" i="3" s="1"/>
  <c r="G1588" i="3" a="1"/>
  <c r="G1588" i="3" s="1"/>
  <c r="G1587" i="3"/>
  <c r="G1587" i="3" a="1"/>
  <c r="G1586" i="3"/>
  <c r="G1586" i="3" a="1"/>
  <c r="G1585" i="3" a="1"/>
  <c r="G1585" i="3" s="1"/>
  <c r="G1584" i="3"/>
  <c r="G1584" i="3" a="1"/>
  <c r="G1583" i="3"/>
  <c r="G1583" i="3" a="1"/>
  <c r="G1582" i="3"/>
  <c r="G1582" i="3" a="1"/>
  <c r="G1581" i="3"/>
  <c r="G1581" i="3" a="1"/>
  <c r="G1580" i="3" a="1"/>
  <c r="G1580" i="3" s="1"/>
  <c r="G1579" i="3" a="1"/>
  <c r="G1579" i="3" s="1"/>
  <c r="G1578" i="3" a="1"/>
  <c r="G1578" i="3" s="1"/>
  <c r="G1577" i="3" a="1"/>
  <c r="G1577" i="3" s="1"/>
  <c r="G1576" i="3" a="1"/>
  <c r="G1576" i="3" s="1"/>
  <c r="G1575" i="3" a="1"/>
  <c r="G1575" i="3" s="1"/>
  <c r="G1574" i="3" a="1"/>
  <c r="G1574" i="3" s="1"/>
  <c r="G1573" i="3" a="1"/>
  <c r="G1573" i="3" s="1"/>
  <c r="G1572" i="3" a="1"/>
  <c r="G1572" i="3" s="1"/>
  <c r="G1571" i="3" a="1"/>
  <c r="G1571" i="3" s="1"/>
  <c r="G1570" i="3" a="1"/>
  <c r="G1570" i="3" s="1"/>
  <c r="G1569" i="3" a="1"/>
  <c r="G1569" i="3" s="1"/>
  <c r="G1568" i="3"/>
  <c r="G1568" i="3" a="1"/>
  <c r="G1567" i="3"/>
  <c r="G1567" i="3" a="1"/>
  <c r="G1566" i="3" a="1"/>
  <c r="G1566" i="3" s="1"/>
  <c r="G1565" i="3"/>
  <c r="G1565" i="3" a="1"/>
  <c r="G1564" i="3"/>
  <c r="G1564" i="3" a="1"/>
  <c r="G1563" i="3"/>
  <c r="G1563" i="3" a="1"/>
  <c r="G1562" i="3" a="1"/>
  <c r="G1562" i="3" s="1"/>
  <c r="G1561" i="3"/>
  <c r="G1561" i="3" a="1"/>
  <c r="G1560" i="3" a="1"/>
  <c r="G1560" i="3" s="1"/>
  <c r="G1559" i="3" a="1"/>
  <c r="G1559" i="3" s="1"/>
  <c r="G1558" i="3" a="1"/>
  <c r="G1558" i="3" s="1"/>
  <c r="G1557" i="3" a="1"/>
  <c r="G1557" i="3" s="1"/>
  <c r="G1556" i="3" a="1"/>
  <c r="G1556" i="3" s="1"/>
  <c r="G1555" i="3" a="1"/>
  <c r="G1555" i="3" s="1"/>
  <c r="G1554" i="3" a="1"/>
  <c r="G1554" i="3" s="1"/>
  <c r="G1553" i="3" a="1"/>
  <c r="G1553" i="3" s="1"/>
  <c r="G1552" i="3"/>
  <c r="G1552" i="3" a="1"/>
  <c r="G1551" i="3" a="1"/>
  <c r="G1551" i="3" s="1"/>
  <c r="G1550" i="3"/>
  <c r="G1550" i="3" a="1"/>
  <c r="G1549" i="3"/>
  <c r="G1549" i="3" a="1"/>
  <c r="G1548" i="3"/>
  <c r="G1548" i="3" a="1"/>
  <c r="G1547" i="3" a="1"/>
  <c r="G1547" i="3" s="1"/>
  <c r="G1546" i="3"/>
  <c r="G1546" i="3" a="1"/>
  <c r="G1545" i="3"/>
  <c r="G1545" i="3" a="1"/>
  <c r="G1544" i="3" a="1"/>
  <c r="G1544" i="3" s="1"/>
  <c r="G1543" i="3" a="1"/>
  <c r="G1543" i="3" s="1"/>
  <c r="G1542" i="3"/>
  <c r="G1542" i="3" a="1"/>
  <c r="G1541" i="3" a="1"/>
  <c r="G1541" i="3" s="1"/>
  <c r="G1540" i="3" a="1"/>
  <c r="G1540" i="3" s="1"/>
  <c r="G1539" i="3" a="1"/>
  <c r="G1539" i="3" s="1"/>
  <c r="G1538" i="3" a="1"/>
  <c r="G1538" i="3" s="1"/>
  <c r="G1537" i="3" a="1"/>
  <c r="G1537" i="3" s="1"/>
  <c r="G1536" i="3" a="1"/>
  <c r="G1536" i="3" s="1"/>
  <c r="G1535" i="3" a="1"/>
  <c r="G1535" i="3" s="1"/>
  <c r="G1534" i="3"/>
  <c r="G1534" i="3" a="1"/>
  <c r="G1533" i="3"/>
  <c r="G1533" i="3" a="1"/>
  <c r="G1532" i="3" a="1"/>
  <c r="G1532" i="3" s="1"/>
  <c r="G1531" i="3"/>
  <c r="G1531" i="3" a="1"/>
  <c r="G1530" i="3"/>
  <c r="G1530" i="3" a="1"/>
  <c r="G1529" i="3"/>
  <c r="G1529" i="3" a="1"/>
  <c r="G1528" i="3" a="1"/>
  <c r="G1528" i="3" s="1"/>
  <c r="G1527" i="3"/>
  <c r="G1527" i="3" a="1"/>
  <c r="G1526" i="3" a="1"/>
  <c r="G1526" i="3" s="1"/>
  <c r="G1525" i="3" a="1"/>
  <c r="G1525" i="3" s="1"/>
  <c r="G1524" i="3" a="1"/>
  <c r="G1524" i="3" s="1"/>
  <c r="G1523" i="3"/>
  <c r="G1523" i="3" a="1"/>
  <c r="G1522" i="3" a="1"/>
  <c r="G1522" i="3" s="1"/>
  <c r="G1521" i="3" a="1"/>
  <c r="G1521" i="3" s="1"/>
  <c r="G1520" i="3" a="1"/>
  <c r="G1520" i="3" s="1"/>
  <c r="G1519" i="3" a="1"/>
  <c r="G1519" i="3" s="1"/>
  <c r="G1518" i="3" a="1"/>
  <c r="G1518" i="3" s="1"/>
  <c r="G1517" i="3" a="1"/>
  <c r="G1517" i="3" s="1"/>
  <c r="G1516" i="3"/>
  <c r="G1516" i="3" a="1"/>
  <c r="G1515" i="3"/>
  <c r="G1515" i="3" a="1"/>
  <c r="G1514" i="3"/>
  <c r="G1514" i="3" a="1"/>
  <c r="G1513" i="3" a="1"/>
  <c r="G1513" i="3" s="1"/>
  <c r="G1512" i="3"/>
  <c r="G1512" i="3" a="1"/>
  <c r="G1511" i="3"/>
  <c r="G1511" i="3" a="1"/>
  <c r="G1510" i="3"/>
  <c r="G1510" i="3" a="1"/>
  <c r="G1509" i="3" a="1"/>
  <c r="G1509" i="3" s="1"/>
  <c r="G1508" i="3" a="1"/>
  <c r="G1508" i="3" s="1"/>
  <c r="G1507" i="3" a="1"/>
  <c r="G1507" i="3" s="1"/>
  <c r="G1506" i="3" a="1"/>
  <c r="G1506" i="3" s="1"/>
  <c r="G1505" i="3" a="1"/>
  <c r="G1505" i="3" s="1"/>
  <c r="G1504" i="3"/>
  <c r="G1504" i="3" a="1"/>
  <c r="G1503" i="3" a="1"/>
  <c r="G1503" i="3" s="1"/>
  <c r="G1502" i="3" a="1"/>
  <c r="G1502" i="3" s="1"/>
  <c r="G1501" i="3" a="1"/>
  <c r="G1501" i="3" s="1"/>
  <c r="G1500" i="3" a="1"/>
  <c r="G1500" i="3" s="1"/>
  <c r="G1499" i="3" a="1"/>
  <c r="G1499" i="3" s="1"/>
  <c r="G1498" i="3"/>
  <c r="G1498" i="3" a="1"/>
  <c r="G1497" i="3"/>
  <c r="G1497" i="3" a="1"/>
  <c r="G1496" i="3"/>
  <c r="G1496" i="3" a="1"/>
  <c r="G1495" i="3"/>
  <c r="G1495" i="3" a="1"/>
  <c r="G1494" i="3" a="1"/>
  <c r="G1494" i="3" s="1"/>
  <c r="G1493" i="3"/>
  <c r="G1493" i="3" a="1"/>
  <c r="G1492" i="3"/>
  <c r="G1492" i="3" a="1"/>
  <c r="G1491" i="3"/>
  <c r="G1491" i="3" a="1"/>
  <c r="G1490" i="3" a="1"/>
  <c r="G1490" i="3" s="1"/>
  <c r="G1489" i="3" a="1"/>
  <c r="G1489" i="3" s="1"/>
  <c r="G1488" i="3" a="1"/>
  <c r="G1488" i="3" s="1"/>
  <c r="G1487" i="3" a="1"/>
  <c r="G1487" i="3" s="1"/>
  <c r="G1486" i="3" a="1"/>
  <c r="G1486" i="3" s="1"/>
  <c r="G1485" i="3"/>
  <c r="G1485" i="3" a="1"/>
  <c r="G1484" i="3" a="1"/>
  <c r="G1484" i="3" s="1"/>
  <c r="G1483" i="3" a="1"/>
  <c r="G1483" i="3" s="1"/>
  <c r="G1482" i="3" a="1"/>
  <c r="G1482" i="3" s="1"/>
  <c r="G1481" i="3" a="1"/>
  <c r="G1481" i="3" s="1"/>
  <c r="G1480" i="3" a="1"/>
  <c r="G1480" i="3" s="1"/>
  <c r="G1479" i="3"/>
  <c r="G1479" i="3" a="1"/>
  <c r="G1478" i="3"/>
  <c r="G1478" i="3" a="1"/>
  <c r="G1477" i="3"/>
  <c r="G1477" i="3" a="1"/>
  <c r="G1476" i="3"/>
  <c r="G1476" i="3" a="1"/>
  <c r="G1475" i="3" a="1"/>
  <c r="G1475" i="3" s="1"/>
  <c r="G1474" i="3"/>
  <c r="G1474" i="3" a="1"/>
  <c r="G1473" i="3"/>
  <c r="G1473" i="3" a="1"/>
  <c r="G1472" i="3" a="1"/>
  <c r="G1472" i="3" s="1"/>
  <c r="G1471" i="3" a="1"/>
  <c r="G1471" i="3" s="1"/>
  <c r="G1470" i="3" a="1"/>
  <c r="G1470" i="3" s="1"/>
  <c r="G1469" i="3" a="1"/>
  <c r="G1469" i="3" s="1"/>
  <c r="G1468" i="3" a="1"/>
  <c r="G1468" i="3" s="1"/>
  <c r="G1467" i="3" a="1"/>
  <c r="G1467" i="3" s="1"/>
  <c r="G1466" i="3"/>
  <c r="G1466" i="3" a="1"/>
  <c r="G1465" i="3" a="1"/>
  <c r="G1465" i="3" s="1"/>
  <c r="G1464" i="3" a="1"/>
  <c r="G1464" i="3" s="1"/>
  <c r="G1463" i="3" a="1"/>
  <c r="G1463" i="3" s="1"/>
  <c r="G1462" i="3"/>
  <c r="G1462" i="3" a="1"/>
  <c r="G1461" i="3" a="1"/>
  <c r="G1461" i="3" s="1"/>
  <c r="G1460" i="3"/>
  <c r="G1460" i="3" a="1"/>
  <c r="G1459" i="3"/>
  <c r="G1459" i="3" a="1"/>
  <c r="G1458" i="3"/>
  <c r="G1458" i="3" a="1"/>
  <c r="G1457" i="3"/>
  <c r="G1457" i="3" a="1"/>
  <c r="G1456" i="3" a="1"/>
  <c r="G1456" i="3" s="1"/>
  <c r="G1455" i="3"/>
  <c r="G1455" i="3" a="1"/>
  <c r="G1454" i="3" a="1"/>
  <c r="G1454" i="3" s="1"/>
  <c r="G1453" i="3" a="1"/>
  <c r="G1453" i="3" s="1"/>
  <c r="G1452" i="3" a="1"/>
  <c r="G1452" i="3" s="1"/>
  <c r="G1451" i="3" a="1"/>
  <c r="G1451" i="3" s="1"/>
  <c r="G1450" i="3" a="1"/>
  <c r="G1450" i="3" s="1"/>
  <c r="G1449" i="3" a="1"/>
  <c r="G1449" i="3" s="1"/>
  <c r="G1448" i="3" a="1"/>
  <c r="G1448" i="3" s="1"/>
  <c r="G1447" i="3"/>
  <c r="G1447" i="3" a="1"/>
  <c r="G1446" i="3" a="1"/>
  <c r="G1446" i="3" s="1"/>
  <c r="G1445" i="3" a="1"/>
  <c r="G1445" i="3" s="1"/>
  <c r="G1444" i="3"/>
  <c r="G1444" i="3" a="1"/>
  <c r="G1443" i="3"/>
  <c r="G1443" i="3" a="1"/>
  <c r="G1442" i="3" a="1"/>
  <c r="G1442" i="3" s="1"/>
  <c r="G1441" i="3"/>
  <c r="G1441" i="3" a="1"/>
  <c r="G1440" i="3"/>
  <c r="G1440" i="3" a="1"/>
  <c r="G1439" i="3"/>
  <c r="G1439" i="3" a="1"/>
  <c r="G1438" i="3"/>
  <c r="G1438" i="3" a="1"/>
  <c r="G1437" i="3" a="1"/>
  <c r="G1437" i="3" s="1"/>
  <c r="G1436" i="3" a="1"/>
  <c r="G1436" i="3" s="1"/>
  <c r="G1435" i="3" a="1"/>
  <c r="G1435" i="3" s="1"/>
  <c r="G1434" i="3" a="1"/>
  <c r="G1434" i="3" s="1"/>
  <c r="G1433" i="3" a="1"/>
  <c r="G1433" i="3" s="1"/>
  <c r="G1432" i="3" a="1"/>
  <c r="G1432" i="3" s="1"/>
  <c r="G1431" i="3" a="1"/>
  <c r="G1431" i="3" s="1"/>
  <c r="G1430" i="3" a="1"/>
  <c r="G1430" i="3" s="1"/>
  <c r="G1429" i="3" a="1"/>
  <c r="G1429" i="3" s="1"/>
  <c r="G1428" i="3"/>
  <c r="G1428" i="3" a="1"/>
  <c r="G1427" i="3" a="1"/>
  <c r="G1427" i="3" s="1"/>
  <c r="G1426" i="3"/>
  <c r="G1426" i="3" a="1"/>
  <c r="G1425" i="3"/>
  <c r="G1425" i="3" a="1"/>
  <c r="G1424" i="3"/>
  <c r="G1424" i="3" a="1"/>
  <c r="G1423" i="3" a="1"/>
  <c r="G1423" i="3" s="1"/>
  <c r="G1422" i="3"/>
  <c r="G1422" i="3" a="1"/>
  <c r="G1421" i="3"/>
  <c r="G1421" i="3" a="1"/>
  <c r="G1420" i="3"/>
  <c r="G1420" i="3" a="1"/>
  <c r="G1419" i="3"/>
  <c r="G1419" i="3" a="1"/>
  <c r="G1418" i="3" a="1"/>
  <c r="G1418" i="3" s="1"/>
  <c r="G1417" i="3" a="1"/>
  <c r="G1417" i="3" s="1"/>
  <c r="G1416" i="3" a="1"/>
  <c r="G1416" i="3" s="1"/>
  <c r="G1415" i="3" a="1"/>
  <c r="G1415" i="3" s="1"/>
  <c r="G1414" i="3" a="1"/>
  <c r="G1414" i="3" s="1"/>
  <c r="G1413" i="3" a="1"/>
  <c r="G1413" i="3" s="1"/>
  <c r="G1412" i="3" a="1"/>
  <c r="G1412" i="3" s="1"/>
  <c r="G1411" i="3" a="1"/>
  <c r="G1411" i="3" s="1"/>
  <c r="G1410" i="3" a="1"/>
  <c r="G1410" i="3" s="1"/>
  <c r="G1409" i="3" a="1"/>
  <c r="G1409" i="3" s="1"/>
  <c r="G1408" i="3" a="1"/>
  <c r="G1408" i="3" s="1"/>
  <c r="G1407" i="3"/>
  <c r="G1407" i="3" a="1"/>
  <c r="G1406" i="3"/>
  <c r="G1406" i="3" a="1"/>
  <c r="G1405" i="3"/>
  <c r="G1405" i="3" a="1"/>
  <c r="G1404" i="3" a="1"/>
  <c r="G1404" i="3" s="1"/>
  <c r="G1403" i="3"/>
  <c r="G1403" i="3" a="1"/>
  <c r="G1402" i="3"/>
  <c r="G1402" i="3" a="1"/>
  <c r="G1401" i="3"/>
  <c r="G1401" i="3" a="1"/>
  <c r="G1400" i="3" a="1"/>
  <c r="G1400" i="3" s="1"/>
  <c r="G1399" i="3"/>
  <c r="G1399" i="3" a="1"/>
  <c r="G1398" i="3" a="1"/>
  <c r="G1398" i="3" s="1"/>
  <c r="G1397" i="3" a="1"/>
  <c r="G1397" i="3" s="1"/>
  <c r="G1396" i="3" a="1"/>
  <c r="G1396" i="3" s="1"/>
  <c r="G1395" i="3" a="1"/>
  <c r="G1395" i="3" s="1"/>
  <c r="G1394" i="3" a="1"/>
  <c r="G1394" i="3" s="1"/>
  <c r="G1393" i="3" a="1"/>
  <c r="G1393" i="3" s="1"/>
  <c r="G1392" i="3" a="1"/>
  <c r="G1392" i="3" s="1"/>
  <c r="G1391" i="3" a="1"/>
  <c r="G1391" i="3" s="1"/>
  <c r="G1390" i="3"/>
  <c r="G1390" i="3" a="1"/>
  <c r="G1389" i="3" a="1"/>
  <c r="G1389" i="3" s="1"/>
  <c r="G1388" i="3"/>
  <c r="G1388" i="3" a="1"/>
  <c r="G1387" i="3"/>
  <c r="G1387" i="3" a="1"/>
  <c r="G1386" i="3"/>
  <c r="G1386" i="3" a="1"/>
  <c r="G1385" i="3" a="1"/>
  <c r="G1385" i="3" s="1"/>
  <c r="G1384" i="3"/>
  <c r="G1384" i="3" a="1"/>
  <c r="G1383" i="3"/>
  <c r="G1383" i="3" a="1"/>
  <c r="G1382" i="3" a="1"/>
  <c r="G1382" i="3" s="1"/>
  <c r="G1381" i="3" a="1"/>
  <c r="G1381" i="3" s="1"/>
  <c r="G1380" i="3"/>
  <c r="G1380" i="3" a="1"/>
  <c r="G1379" i="3" a="1"/>
  <c r="G1379" i="3" s="1"/>
  <c r="G1378" i="3" a="1"/>
  <c r="G1378" i="3" s="1"/>
  <c r="G1377" i="3" a="1"/>
  <c r="G1377" i="3" s="1"/>
  <c r="G1376" i="3" a="1"/>
  <c r="G1376" i="3" s="1"/>
  <c r="G1375" i="3"/>
  <c r="G1375" i="3" a="1"/>
  <c r="G1374" i="3" a="1"/>
  <c r="G1374" i="3" s="1"/>
  <c r="G1373" i="3" a="1"/>
  <c r="G1373" i="3" s="1"/>
  <c r="G1372" i="3"/>
  <c r="G1372" i="3" a="1"/>
  <c r="G1371" i="3"/>
  <c r="G1371" i="3" a="1"/>
  <c r="G1370" i="3" a="1"/>
  <c r="G1370" i="3" s="1"/>
  <c r="G1369" i="3"/>
  <c r="G1369" i="3" a="1"/>
  <c r="G1368" i="3"/>
  <c r="G1368" i="3" a="1"/>
  <c r="G1367" i="3"/>
  <c r="G1367" i="3" a="1"/>
  <c r="G1366" i="3" a="1"/>
  <c r="G1366" i="3" s="1"/>
  <c r="G1365" i="3"/>
  <c r="G1365" i="3" a="1"/>
  <c r="G1364" i="3" a="1"/>
  <c r="G1364" i="3" s="1"/>
  <c r="G1363" i="3" a="1"/>
  <c r="G1363" i="3" s="1"/>
  <c r="G1362" i="3" a="1"/>
  <c r="G1362" i="3" s="1"/>
  <c r="G1361" i="3"/>
  <c r="G1361" i="3" a="1"/>
  <c r="G1360" i="3" a="1"/>
  <c r="G1360" i="3" s="1"/>
  <c r="G1359" i="3" a="1"/>
  <c r="G1359" i="3" s="1"/>
  <c r="G1358" i="3" a="1"/>
  <c r="G1358" i="3" s="1"/>
  <c r="G1357" i="3" a="1"/>
  <c r="G1357" i="3" s="1"/>
  <c r="G1356" i="3"/>
  <c r="G1356" i="3" a="1"/>
  <c r="G1355" i="3" a="1"/>
  <c r="G1355" i="3" s="1"/>
  <c r="G1354" i="3"/>
  <c r="G1354" i="3" a="1"/>
  <c r="G1353" i="3"/>
  <c r="G1353" i="3" a="1"/>
  <c r="G1352" i="3"/>
  <c r="G1352" i="3" a="1"/>
  <c r="G1351" i="3" a="1"/>
  <c r="G1351" i="3" s="1"/>
  <c r="G1350" i="3"/>
  <c r="G1350" i="3" a="1"/>
  <c r="G1349" i="3"/>
  <c r="G1349" i="3" a="1"/>
  <c r="G1348" i="3"/>
  <c r="G1348" i="3" a="1"/>
  <c r="G1347" i="3" a="1"/>
  <c r="G1347" i="3" s="1"/>
  <c r="G1346" i="3" a="1"/>
  <c r="G1346" i="3" s="1"/>
  <c r="G1345" i="3" a="1"/>
  <c r="G1345" i="3" s="1"/>
  <c r="G1344" i="3" a="1"/>
  <c r="G1344" i="3" s="1"/>
  <c r="G1343" i="3" a="1"/>
  <c r="G1343" i="3" s="1"/>
  <c r="G1342" i="3"/>
  <c r="G1342" i="3" a="1"/>
  <c r="G1341" i="3" a="1"/>
  <c r="G1341" i="3" s="1"/>
  <c r="G1340" i="3" a="1"/>
  <c r="G1340" i="3" s="1"/>
  <c r="G1339" i="3" a="1"/>
  <c r="G1339" i="3" s="1"/>
  <c r="G1338" i="3" a="1"/>
  <c r="G1338" i="3" s="1"/>
  <c r="G1337" i="3" a="1"/>
  <c r="G1337" i="3" s="1"/>
  <c r="G1336" i="3" a="1"/>
  <c r="G1336" i="3" s="1"/>
  <c r="G1335" i="3"/>
  <c r="G1335" i="3" a="1"/>
  <c r="G1334" i="3"/>
  <c r="G1334" i="3" a="1"/>
  <c r="G1333" i="3"/>
  <c r="G1333" i="3" a="1"/>
  <c r="G1332" i="3" a="1"/>
  <c r="G1332" i="3" s="1"/>
  <c r="G1331" i="3"/>
  <c r="G1331" i="3" a="1"/>
  <c r="G1330" i="3"/>
  <c r="G1330" i="3" a="1"/>
  <c r="G1329" i="3"/>
  <c r="G1329" i="3" a="1"/>
  <c r="G1328" i="3" a="1"/>
  <c r="G1328" i="3" s="1"/>
  <c r="G1327" i="3"/>
  <c r="G1327" i="3" a="1"/>
  <c r="G1326" i="3" a="1"/>
  <c r="G1326" i="3" s="1"/>
  <c r="G1325" i="3" a="1"/>
  <c r="G1325" i="3" s="1"/>
  <c r="G1324" i="3" a="1"/>
  <c r="G1324" i="3" s="1"/>
  <c r="G1323" i="3"/>
  <c r="G1323" i="3" a="1"/>
  <c r="G1322" i="3" a="1"/>
  <c r="G1322" i="3" s="1"/>
  <c r="G1321" i="3" a="1"/>
  <c r="G1321" i="3" s="1"/>
  <c r="G1320" i="3" a="1"/>
  <c r="G1320" i="3" s="1"/>
  <c r="G1319" i="3" a="1"/>
  <c r="G1319" i="3" s="1"/>
  <c r="G1318" i="3" a="1"/>
  <c r="G1318" i="3" s="1"/>
  <c r="G1317" i="3" a="1"/>
  <c r="G1317" i="3" s="1"/>
  <c r="G1316" i="3"/>
  <c r="G1316" i="3" a="1"/>
  <c r="G1315" i="3"/>
  <c r="G1315" i="3" a="1"/>
  <c r="G1314" i="3"/>
  <c r="G1314" i="3" a="1"/>
  <c r="G1313" i="3" a="1"/>
  <c r="G1313" i="3" s="1"/>
  <c r="G1312" i="3"/>
  <c r="G1312" i="3" a="1"/>
  <c r="G1311" i="3"/>
  <c r="G1311" i="3" a="1"/>
  <c r="G1310" i="3" a="1"/>
  <c r="G1310" i="3" s="1"/>
  <c r="G1309" i="3" a="1"/>
  <c r="G1309" i="3" s="1"/>
  <c r="G1308" i="3"/>
  <c r="G1308" i="3" a="1"/>
  <c r="G1307" i="3" a="1"/>
  <c r="G1307" i="3" s="1"/>
  <c r="G1306" i="3" a="1"/>
  <c r="G1306" i="3" s="1"/>
  <c r="G1305" i="3" a="1"/>
  <c r="G1305" i="3" s="1"/>
  <c r="G1304" i="3"/>
  <c r="G1304" i="3" a="1"/>
  <c r="G1303" i="3" a="1"/>
  <c r="G1303" i="3" s="1"/>
  <c r="G1302" i="3" a="1"/>
  <c r="G1302" i="3" s="1"/>
  <c r="G1301" i="3" a="1"/>
  <c r="G1301" i="3" s="1"/>
  <c r="G1300" i="3"/>
  <c r="G1300" i="3" a="1"/>
  <c r="G1299" i="3" a="1"/>
  <c r="G1299" i="3" s="1"/>
  <c r="G1298" i="3" a="1"/>
  <c r="G1298" i="3" s="1"/>
  <c r="G1297" i="3"/>
  <c r="G1297" i="3" a="1"/>
  <c r="G1296" i="3"/>
  <c r="G1296" i="3" a="1"/>
  <c r="G1295" i="3"/>
  <c r="G1295" i="3" a="1"/>
  <c r="G1294" i="3" a="1"/>
  <c r="G1294" i="3" s="1"/>
  <c r="G1293" i="3"/>
  <c r="G1293" i="3" a="1"/>
  <c r="G1292" i="3" a="1"/>
  <c r="G1292" i="3" s="1"/>
  <c r="G1291" i="3" a="1"/>
  <c r="G1291" i="3" s="1"/>
  <c r="G1290" i="3" a="1"/>
  <c r="G1290" i="3" s="1"/>
  <c r="G1289" i="3"/>
  <c r="G1289" i="3" a="1"/>
  <c r="G1288" i="3" a="1"/>
  <c r="G1288" i="3" s="1"/>
  <c r="G1287" i="3" a="1"/>
  <c r="G1287" i="3" s="1"/>
  <c r="G1286" i="3" a="1"/>
  <c r="G1286" i="3" s="1"/>
  <c r="G1285" i="3"/>
  <c r="G1285" i="3" a="1"/>
  <c r="G1284" i="3" a="1"/>
  <c r="G1284" i="3" s="1"/>
  <c r="G1283" i="3" a="1"/>
  <c r="G1283" i="3" s="1"/>
  <c r="G1282" i="3"/>
  <c r="G1282" i="3" a="1"/>
  <c r="G1281" i="3"/>
  <c r="G1281" i="3" a="1"/>
  <c r="G1280" i="3" a="1"/>
  <c r="G1280" i="3" s="1"/>
  <c r="G1279" i="3" a="1"/>
  <c r="G1279" i="3" s="1"/>
  <c r="G1278" i="3"/>
  <c r="G1278" i="3" a="1"/>
  <c r="G1277" i="3"/>
  <c r="G1277" i="3" a="1"/>
  <c r="G1276" i="3"/>
  <c r="G1276" i="3" a="1"/>
  <c r="G1275" i="3" a="1"/>
  <c r="G1275" i="3" s="1"/>
  <c r="G1274" i="3" a="1"/>
  <c r="G1274" i="3" s="1"/>
  <c r="G1273" i="3" a="1"/>
  <c r="G1273" i="3" s="1"/>
  <c r="G1272" i="3" a="1"/>
  <c r="G1272" i="3" s="1"/>
  <c r="G1271" i="3" a="1"/>
  <c r="G1271" i="3" s="1"/>
  <c r="G1270" i="3"/>
  <c r="G1270" i="3" a="1"/>
  <c r="G1269" i="3" a="1"/>
  <c r="G1269" i="3" s="1"/>
  <c r="G1268" i="3" a="1"/>
  <c r="G1268" i="3" s="1"/>
  <c r="G1267" i="3" a="1"/>
  <c r="G1267" i="3" s="1"/>
  <c r="G1266" i="3"/>
  <c r="G1266" i="3" a="1"/>
  <c r="G1265" i="3" a="1"/>
  <c r="G1265" i="3" s="1"/>
  <c r="G1264" i="3"/>
  <c r="G1264" i="3" a="1"/>
  <c r="G1263" i="3"/>
  <c r="G1263" i="3" a="1"/>
  <c r="G1262" i="3"/>
  <c r="G1262" i="3" a="1"/>
  <c r="G1261" i="3" a="1"/>
  <c r="G1261" i="3" s="1"/>
  <c r="G1260" i="3" a="1"/>
  <c r="G1260" i="3" s="1"/>
  <c r="G1259" i="3"/>
  <c r="G1259" i="3" a="1"/>
  <c r="G1258" i="3"/>
  <c r="G1258" i="3" a="1"/>
  <c r="G1257" i="3"/>
  <c r="G1257" i="3" a="1"/>
  <c r="G1256" i="3" a="1"/>
  <c r="G1256" i="3" s="1"/>
  <c r="G1255" i="3" a="1"/>
  <c r="G1255" i="3" s="1"/>
  <c r="G1254" i="3" a="1"/>
  <c r="G1254" i="3" s="1"/>
  <c r="G1253" i="3" a="1"/>
  <c r="G1253" i="3" s="1"/>
  <c r="G1252" i="3" a="1"/>
  <c r="G1252" i="3" s="1"/>
  <c r="G1251" i="3"/>
  <c r="G1251" i="3" a="1"/>
  <c r="G1250" i="3" a="1"/>
  <c r="G1250" i="3" s="1"/>
  <c r="G1249" i="3" a="1"/>
  <c r="G1249" i="3" s="1"/>
  <c r="G1248" i="3" a="1"/>
  <c r="G1248" i="3" s="1"/>
  <c r="G1247" i="3" a="1"/>
  <c r="G1247" i="3" s="1"/>
  <c r="G1246" i="3" a="1"/>
  <c r="G1246" i="3" s="1"/>
  <c r="G1245" i="3"/>
  <c r="G1245" i="3" a="1"/>
  <c r="G1244" i="3"/>
  <c r="G1244" i="3" a="1"/>
  <c r="G1243" i="3"/>
  <c r="G1243" i="3" a="1"/>
  <c r="G1242" i="3" a="1"/>
  <c r="G1242" i="3" s="1"/>
  <c r="G1241" i="3" a="1"/>
  <c r="G1241" i="3" s="1"/>
  <c r="G1240" i="3"/>
  <c r="G1240" i="3" a="1"/>
  <c r="G1239" i="3"/>
  <c r="G1239" i="3" a="1"/>
  <c r="G1238" i="3" a="1"/>
  <c r="G1238" i="3" s="1"/>
  <c r="G1237" i="3"/>
  <c r="G1237" i="3" a="1"/>
  <c r="G1236" i="3" a="1"/>
  <c r="G1236" i="3" s="1"/>
  <c r="G1235" i="3" a="1"/>
  <c r="G1235" i="3" s="1"/>
  <c r="G1234" i="3" a="1"/>
  <c r="G1234" i="3" s="1"/>
  <c r="G1233" i="3" a="1"/>
  <c r="G1233" i="3" s="1"/>
  <c r="G1232" i="3"/>
  <c r="G1232" i="3" a="1"/>
  <c r="G1231" i="3" a="1"/>
  <c r="G1231" i="3" s="1"/>
  <c r="G1230" i="3" a="1"/>
  <c r="G1230" i="3" s="1"/>
  <c r="G1229" i="3" a="1"/>
  <c r="G1229" i="3" s="1"/>
  <c r="G1228" i="3"/>
  <c r="G1228" i="3" a="1"/>
  <c r="G1227" i="3" a="1"/>
  <c r="G1227" i="3" s="1"/>
  <c r="G1226" i="3"/>
  <c r="G1226" i="3" a="1"/>
  <c r="G1225" i="3"/>
  <c r="G1225" i="3" a="1"/>
  <c r="G1224" i="3"/>
  <c r="G1224" i="3" a="1"/>
  <c r="G1223" i="3" a="1"/>
  <c r="G1223" i="3" s="1"/>
  <c r="G1222" i="3" a="1"/>
  <c r="G1222" i="3" s="1"/>
  <c r="G1221" i="3"/>
  <c r="G1221" i="3" a="1"/>
  <c r="G1220" i="3" a="1"/>
  <c r="G1220" i="3" s="1"/>
  <c r="G1219" i="3" a="1"/>
  <c r="G1219" i="3" s="1"/>
  <c r="G1218" i="3"/>
  <c r="G1218" i="3" a="1"/>
  <c r="G1217" i="3" a="1"/>
  <c r="G1217" i="3" s="1"/>
  <c r="G1216" i="3" a="1"/>
  <c r="G1216" i="3" s="1"/>
  <c r="G1215" i="3" a="1"/>
  <c r="G1215" i="3" s="1"/>
  <c r="G1214" i="3" a="1"/>
  <c r="G1214" i="3" s="1"/>
  <c r="G1213" i="3"/>
  <c r="G1213" i="3" a="1"/>
  <c r="G1212" i="3" a="1"/>
  <c r="G1212" i="3" s="1"/>
  <c r="G1211" i="3" a="1"/>
  <c r="G1211" i="3" s="1"/>
  <c r="G1210" i="3"/>
  <c r="G1210" i="3" a="1"/>
  <c r="G1209" i="3"/>
  <c r="G1209" i="3" a="1"/>
  <c r="G1208" i="3" a="1"/>
  <c r="G1208" i="3" s="1"/>
  <c r="G1207" i="3"/>
  <c r="G1207" i="3" a="1"/>
  <c r="G1206" i="3"/>
  <c r="G1206" i="3" a="1"/>
  <c r="G1205" i="3"/>
  <c r="G1205" i="3" a="1"/>
  <c r="G1204" i="3" a="1"/>
  <c r="G1204" i="3" s="1"/>
  <c r="G1203" i="3" a="1"/>
  <c r="G1203" i="3" s="1"/>
  <c r="G1202" i="3" a="1"/>
  <c r="G1202" i="3" s="1"/>
  <c r="G1201" i="3" a="1"/>
  <c r="G1201" i="3" s="1"/>
  <c r="G1200" i="3" a="1"/>
  <c r="G1200" i="3" s="1"/>
  <c r="G1199" i="3"/>
  <c r="G1199" i="3" a="1"/>
  <c r="G1198" i="3" a="1"/>
  <c r="G1198" i="3" s="1"/>
  <c r="G1197" i="3" a="1"/>
  <c r="G1197" i="3" s="1"/>
  <c r="G1196" i="3" a="1"/>
  <c r="G1196" i="3" s="1"/>
  <c r="G1195" i="3" a="1"/>
  <c r="G1195" i="3" s="1"/>
  <c r="G1194" i="3"/>
  <c r="G1194" i="3" a="1"/>
  <c r="G1193" i="3" a="1"/>
  <c r="G1193" i="3" s="1"/>
  <c r="G1192" i="3"/>
  <c r="G1192" i="3" a="1"/>
  <c r="G1191" i="3"/>
  <c r="G1191" i="3" a="1"/>
  <c r="G1190" i="3"/>
  <c r="G1190" i="3" a="1"/>
  <c r="G1189" i="3" a="1"/>
  <c r="G1189" i="3" s="1"/>
  <c r="G1188" i="3"/>
  <c r="G1188" i="3" a="1"/>
  <c r="G1187" i="3"/>
  <c r="G1187" i="3" a="1"/>
  <c r="G1186" i="3"/>
  <c r="G1186" i="3" a="1"/>
  <c r="G1185" i="3" a="1"/>
  <c r="G1185" i="3" s="1"/>
  <c r="G1184" i="3" a="1"/>
  <c r="G1184" i="3" s="1"/>
  <c r="G1183" i="3" a="1"/>
  <c r="G1183" i="3" s="1"/>
  <c r="G1182" i="3" a="1"/>
  <c r="G1182" i="3" s="1"/>
  <c r="G1181" i="3" a="1"/>
  <c r="G1181" i="3" s="1"/>
  <c r="G1180" i="3"/>
  <c r="G1180" i="3" a="1"/>
  <c r="G1179" i="3" a="1"/>
  <c r="G1179" i="3" s="1"/>
  <c r="G1178" i="3" a="1"/>
  <c r="G1178" i="3" s="1"/>
  <c r="G1177" i="3" a="1"/>
  <c r="G1177" i="3" s="1"/>
  <c r="G1176" i="3" a="1"/>
  <c r="G1176" i="3" s="1"/>
  <c r="G1175" i="3" a="1"/>
  <c r="G1175" i="3" s="1"/>
  <c r="G1174" i="3" a="1"/>
  <c r="G1174" i="3" s="1"/>
  <c r="G1173" i="3"/>
  <c r="G1173" i="3" a="1"/>
  <c r="G1172" i="3"/>
  <c r="G1172" i="3" a="1"/>
  <c r="G1171" i="3"/>
  <c r="G1171" i="3" a="1"/>
  <c r="G1170" i="3" a="1"/>
  <c r="G1170" i="3" s="1"/>
  <c r="G1169" i="3"/>
  <c r="G1169" i="3" a="1"/>
  <c r="G1168" i="3"/>
  <c r="G1168" i="3" a="1"/>
  <c r="G1167" i="3"/>
  <c r="G1167" i="3" a="1"/>
  <c r="G1166" i="3" a="1"/>
  <c r="G1166" i="3" s="1"/>
  <c r="G1165" i="3"/>
  <c r="G1165" i="3" a="1"/>
  <c r="G1164" i="3" a="1"/>
  <c r="G1164" i="3" s="1"/>
  <c r="G1163" i="3" a="1"/>
  <c r="G1163" i="3" s="1"/>
  <c r="G1162" i="3" a="1"/>
  <c r="G1162" i="3" s="1"/>
  <c r="G1161" i="3"/>
  <c r="G1161" i="3" a="1"/>
  <c r="G1160" i="3" a="1"/>
  <c r="G1160" i="3" s="1"/>
  <c r="G1159" i="3" a="1"/>
  <c r="G1159" i="3" s="1"/>
  <c r="G1158" i="3" a="1"/>
  <c r="G1158" i="3" s="1"/>
  <c r="G1157" i="3" a="1"/>
  <c r="G1157" i="3" s="1"/>
  <c r="G1156" i="3" a="1"/>
  <c r="G1156" i="3" s="1"/>
  <c r="G1155" i="3" a="1"/>
  <c r="G1155" i="3" s="1"/>
  <c r="G1154" i="3"/>
  <c r="G1154" i="3" a="1"/>
  <c r="G1153" i="3"/>
  <c r="G1153" i="3" a="1"/>
  <c r="G1152" i="3"/>
  <c r="G1152" i="3" a="1"/>
  <c r="G1151" i="3" a="1"/>
  <c r="G1151" i="3" s="1"/>
  <c r="G1150" i="3"/>
  <c r="G1150" i="3" a="1"/>
  <c r="G1149" i="3"/>
  <c r="G1149" i="3" a="1"/>
  <c r="G1148" i="3" a="1"/>
  <c r="G1148" i="3" s="1"/>
  <c r="G1147" i="3" a="1"/>
  <c r="G1147" i="3" s="1"/>
  <c r="G1146" i="3"/>
  <c r="G1146" i="3" a="1"/>
  <c r="G1145" i="3" a="1"/>
  <c r="G1145" i="3" s="1"/>
  <c r="G1144" i="3" a="1"/>
  <c r="G1144" i="3" s="1"/>
  <c r="G1143" i="3" a="1"/>
  <c r="G1143" i="3" s="1"/>
  <c r="G1142" i="3"/>
  <c r="G1142" i="3" a="1"/>
  <c r="G1141" i="3" a="1"/>
  <c r="G1141" i="3" s="1"/>
  <c r="G1140" i="3" a="1"/>
  <c r="G1140" i="3" s="1"/>
  <c r="G1139" i="3" a="1"/>
  <c r="G1139" i="3" s="1"/>
  <c r="G1138" i="3"/>
  <c r="G1138" i="3" a="1"/>
  <c r="G1137" i="3" a="1"/>
  <c r="G1137" i="3" s="1"/>
  <c r="G1136" i="3" a="1"/>
  <c r="G1136" i="3" s="1"/>
  <c r="G1135" i="3"/>
  <c r="G1135" i="3" a="1"/>
  <c r="G1134" i="3"/>
  <c r="G1134" i="3" a="1"/>
  <c r="G1133" i="3"/>
  <c r="G1133" i="3" a="1"/>
  <c r="G1132" i="3" a="1"/>
  <c r="G1132" i="3" s="1"/>
  <c r="G1131" i="3"/>
  <c r="G1131" i="3" a="1"/>
  <c r="G1130" i="3" a="1"/>
  <c r="G1130" i="3" s="1"/>
  <c r="G1129" i="3" a="1"/>
  <c r="G1129" i="3" s="1"/>
  <c r="G1128" i="3" a="1"/>
  <c r="G1128" i="3" s="1"/>
  <c r="G1127" i="3"/>
  <c r="G1127" i="3" a="1"/>
  <c r="G1126" i="3" a="1"/>
  <c r="G1126" i="3" s="1"/>
  <c r="G1125" i="3" a="1"/>
  <c r="G1125" i="3" s="1"/>
  <c r="G1124" i="3" a="1"/>
  <c r="G1124" i="3" s="1"/>
  <c r="G1123" i="3"/>
  <c r="G1123" i="3" a="1"/>
  <c r="G1122" i="3" a="1"/>
  <c r="G1122" i="3" s="1"/>
  <c r="G1121" i="3" a="1"/>
  <c r="G1121" i="3" s="1"/>
  <c r="G1120" i="3"/>
  <c r="G1120" i="3" a="1"/>
  <c r="G1119" i="3"/>
  <c r="G1119" i="3" a="1"/>
  <c r="G1118" i="3" a="1"/>
  <c r="G1118" i="3" s="1"/>
  <c r="G1117" i="3" a="1"/>
  <c r="G1117" i="3" s="1"/>
  <c r="G1116" i="3"/>
  <c r="G1116" i="3" a="1"/>
  <c r="G1115" i="3"/>
  <c r="G1115" i="3" a="1"/>
  <c r="G1114" i="3"/>
  <c r="G1114" i="3" a="1"/>
  <c r="G1113" i="3" a="1"/>
  <c r="G1113" i="3" s="1"/>
  <c r="G1112" i="3" a="1"/>
  <c r="G1112" i="3" s="1"/>
  <c r="G1111" i="3" a="1"/>
  <c r="G1111" i="3" s="1"/>
  <c r="G1110" i="3" a="1"/>
  <c r="G1110" i="3" s="1"/>
  <c r="G1109" i="3" a="1"/>
  <c r="G1109" i="3" s="1"/>
  <c r="G1108" i="3"/>
  <c r="G1108" i="3" a="1"/>
  <c r="G1107" i="3" a="1"/>
  <c r="G1107" i="3" s="1"/>
  <c r="G1106" i="3" a="1"/>
  <c r="G1106" i="3" s="1"/>
  <c r="G1105" i="3" a="1"/>
  <c r="G1105" i="3" s="1"/>
  <c r="G1104" i="3"/>
  <c r="G1104" i="3" a="1"/>
  <c r="G1103" i="3" a="1"/>
  <c r="G1103" i="3" s="1"/>
  <c r="G1102" i="3"/>
  <c r="G1102" i="3" a="1"/>
  <c r="G1101" i="3"/>
  <c r="G1101" i="3" a="1"/>
  <c r="G1100" i="3"/>
  <c r="G1100" i="3" a="1"/>
  <c r="G1099" i="3" a="1"/>
  <c r="G1099" i="3" s="1"/>
  <c r="G1098" i="3" a="1"/>
  <c r="G1098" i="3" s="1"/>
  <c r="G1097" i="3"/>
  <c r="G1097" i="3" a="1"/>
  <c r="G1096" i="3"/>
  <c r="G1096" i="3" a="1"/>
  <c r="G1095" i="3"/>
  <c r="G1095" i="3" a="1"/>
  <c r="G1094" i="3" a="1"/>
  <c r="G1094" i="3" s="1"/>
  <c r="G1093" i="3" a="1"/>
  <c r="G1093" i="3" s="1"/>
  <c r="G1092" i="3" a="1"/>
  <c r="G1092" i="3" s="1"/>
  <c r="G1091" i="3" a="1"/>
  <c r="G1091" i="3" s="1"/>
  <c r="G1090" i="3" a="1"/>
  <c r="G1090" i="3" s="1"/>
  <c r="G1089" i="3"/>
  <c r="G1089" i="3" a="1"/>
  <c r="G1088" i="3" a="1"/>
  <c r="G1088" i="3" s="1"/>
  <c r="G1087" i="3" a="1"/>
  <c r="G1087" i="3" s="1"/>
  <c r="G1086" i="3" a="1"/>
  <c r="G1086" i="3" s="1"/>
  <c r="G1085" i="3" a="1"/>
  <c r="G1085" i="3" s="1"/>
  <c r="G1084" i="3" a="1"/>
  <c r="G1084" i="3" s="1"/>
  <c r="G1083" i="3"/>
  <c r="G1083" i="3" a="1"/>
  <c r="G1082" i="3"/>
  <c r="G1082" i="3" a="1"/>
  <c r="G1081" i="3"/>
  <c r="G1081" i="3" a="1"/>
  <c r="G1080" i="3" a="1"/>
  <c r="G1080" i="3" s="1"/>
  <c r="G1079" i="3" a="1"/>
  <c r="G1079" i="3" s="1"/>
  <c r="G1078" i="3"/>
  <c r="G1078" i="3" a="1"/>
  <c r="G1077" i="3"/>
  <c r="G1077" i="3" a="1"/>
  <c r="G1076" i="3" a="1"/>
  <c r="G1076" i="3" s="1"/>
  <c r="G1075" i="3"/>
  <c r="G1075" i="3" a="1"/>
  <c r="G1074" i="3" a="1"/>
  <c r="G1074" i="3" s="1"/>
  <c r="G1073" i="3" a="1"/>
  <c r="G1073" i="3" s="1"/>
  <c r="G1072" i="3" a="1"/>
  <c r="G1072" i="3" s="1"/>
  <c r="G1071" i="3" a="1"/>
  <c r="G1071" i="3" s="1"/>
  <c r="G1070" i="3"/>
  <c r="G1070" i="3" a="1"/>
  <c r="G1069" i="3" a="1"/>
  <c r="G1069" i="3" s="1"/>
  <c r="G1068" i="3" a="1"/>
  <c r="G1068" i="3" s="1"/>
  <c r="G1067" i="3" a="1"/>
  <c r="G1067" i="3" s="1"/>
  <c r="G1066" i="3"/>
  <c r="G1066" i="3" a="1"/>
  <c r="G1065" i="3" a="1"/>
  <c r="G1065" i="3" s="1"/>
  <c r="G1064" i="3"/>
  <c r="G1064" i="3" a="1"/>
  <c r="G1063" i="3"/>
  <c r="G1063" i="3" a="1"/>
  <c r="G1062" i="3"/>
  <c r="G1062" i="3" a="1"/>
  <c r="G1061" i="3" a="1"/>
  <c r="G1061" i="3" s="1"/>
  <c r="G1060" i="3" a="1"/>
  <c r="G1060" i="3" s="1"/>
  <c r="G1059" i="3"/>
  <c r="G1059" i="3" a="1"/>
  <c r="G1058" i="3" a="1"/>
  <c r="G1058" i="3" s="1"/>
  <c r="G1057" i="3" a="1"/>
  <c r="G1057" i="3" s="1"/>
  <c r="G1056" i="3"/>
  <c r="G1056" i="3" a="1"/>
  <c r="G1055" i="3" a="1"/>
  <c r="G1055" i="3" s="1"/>
  <c r="G1054" i="3" a="1"/>
  <c r="G1054" i="3" s="1"/>
  <c r="G1053" i="3" a="1"/>
  <c r="G1053" i="3" s="1"/>
  <c r="G1052" i="3" a="1"/>
  <c r="G1052" i="3" s="1"/>
  <c r="G1051" i="3"/>
  <c r="G1051" i="3" a="1"/>
  <c r="G1050" i="3" a="1"/>
  <c r="G1050" i="3" s="1"/>
  <c r="G1049" i="3" a="1"/>
  <c r="G1049" i="3" s="1"/>
  <c r="G1048" i="3"/>
  <c r="G1048" i="3" a="1"/>
  <c r="G1047" i="3"/>
  <c r="G1047" i="3" a="1"/>
  <c r="G1046" i="3" a="1"/>
  <c r="G1046" i="3" s="1"/>
  <c r="G1045" i="3"/>
  <c r="G1045" i="3" a="1"/>
  <c r="G1044" i="3"/>
  <c r="G1044" i="3" a="1"/>
  <c r="G1043" i="3"/>
  <c r="G1043" i="3" a="1"/>
  <c r="G1042" i="3" a="1"/>
  <c r="G1042" i="3" s="1"/>
  <c r="G1041" i="3" a="1"/>
  <c r="G1041" i="3" s="1"/>
  <c r="G1040" i="3" a="1"/>
  <c r="G1040" i="3" s="1"/>
  <c r="G1039" i="3" a="1"/>
  <c r="G1039" i="3" s="1"/>
  <c r="G1038" i="3" a="1"/>
  <c r="G1038" i="3" s="1"/>
  <c r="G1037" i="3"/>
  <c r="G1037" i="3" a="1"/>
  <c r="G1036" i="3" a="1"/>
  <c r="G1036" i="3" s="1"/>
  <c r="G1035" i="3" a="1"/>
  <c r="G1035" i="3" s="1"/>
  <c r="G1034" i="3" a="1"/>
  <c r="G1034" i="3" s="1"/>
  <c r="G1033" i="3" a="1"/>
  <c r="G1033" i="3" s="1"/>
  <c r="G1032" i="3"/>
  <c r="G1032" i="3" a="1"/>
  <c r="G1031" i="3" a="1"/>
  <c r="G1031" i="3" s="1"/>
  <c r="G1030" i="3"/>
  <c r="G1030" i="3" a="1"/>
  <c r="G1029" i="3"/>
  <c r="G1029" i="3" a="1"/>
  <c r="G1028" i="3"/>
  <c r="G1028" i="3" a="1"/>
  <c r="G1027" i="3" a="1"/>
  <c r="G1027" i="3" s="1"/>
  <c r="G1026" i="3"/>
  <c r="G1026" i="3" a="1"/>
  <c r="G1025" i="3"/>
  <c r="G1025" i="3" a="1"/>
  <c r="G1024" i="3"/>
  <c r="G1024" i="3" a="1"/>
  <c r="G1023" i="3" a="1"/>
  <c r="G1023" i="3" s="1"/>
  <c r="G1022" i="3" a="1"/>
  <c r="G1022" i="3" s="1"/>
  <c r="G1021" i="3" a="1"/>
  <c r="G1021" i="3" s="1"/>
  <c r="G1020" i="3" a="1"/>
  <c r="G1020" i="3" s="1"/>
  <c r="G1019" i="3" a="1"/>
  <c r="G1019" i="3" s="1"/>
  <c r="G1018" i="3"/>
  <c r="G1018" i="3" a="1"/>
  <c r="G1017" i="3" a="1"/>
  <c r="G1017" i="3" s="1"/>
  <c r="G1016" i="3" a="1"/>
  <c r="G1016" i="3" s="1"/>
  <c r="G1015" i="3" a="1"/>
  <c r="G1015" i="3" s="1"/>
  <c r="G1014" i="3" a="1"/>
  <c r="G1014" i="3" s="1"/>
  <c r="G1013" i="3" a="1"/>
  <c r="G1013" i="3" s="1"/>
  <c r="G1012" i="3" a="1"/>
  <c r="G1012" i="3" s="1"/>
  <c r="G1011" i="3"/>
  <c r="G1011" i="3" a="1"/>
  <c r="G1010" i="3"/>
  <c r="G1010" i="3" a="1"/>
  <c r="G1009" i="3"/>
  <c r="G1009" i="3" a="1"/>
  <c r="G1008" i="3" a="1"/>
  <c r="G1008" i="3" s="1"/>
  <c r="G1007" i="3" a="1"/>
  <c r="G1007" i="3" s="1"/>
  <c r="G1006" i="3"/>
  <c r="G1006" i="3" a="1"/>
  <c r="G1005" i="3"/>
  <c r="G1005" i="3" a="1"/>
  <c r="G1004" i="3" a="1"/>
  <c r="G1004" i="3" s="1"/>
  <c r="G1003" i="3"/>
  <c r="G1003" i="3" a="1"/>
  <c r="G1002" i="3" a="1"/>
  <c r="G1002" i="3" s="1"/>
  <c r="G1001" i="3" a="1"/>
  <c r="G1001" i="3" s="1"/>
  <c r="G1000" i="3" a="1"/>
  <c r="G1000" i="3" s="1"/>
  <c r="G999" i="3"/>
  <c r="G999" i="3" a="1"/>
  <c r="G998" i="3" a="1"/>
  <c r="G998" i="3" s="1"/>
  <c r="G997" i="3" a="1"/>
  <c r="G997" i="3" s="1"/>
  <c r="G996" i="3" a="1"/>
  <c r="G996" i="3" s="1"/>
  <c r="G995" i="3" a="1"/>
  <c r="G995" i="3" s="1"/>
  <c r="G994" i="3" a="1"/>
  <c r="G994" i="3" s="1"/>
  <c r="G993" i="3" a="1"/>
  <c r="G993" i="3" s="1"/>
  <c r="G992" i="3"/>
  <c r="G992" i="3" a="1"/>
  <c r="G991" i="3"/>
  <c r="G991" i="3" a="1"/>
  <c r="G990" i="3"/>
  <c r="G990" i="3" a="1"/>
  <c r="G989" i="3" a="1"/>
  <c r="G989" i="3" s="1"/>
  <c r="G988" i="3" a="1"/>
  <c r="G988" i="3" s="1"/>
  <c r="G987" i="3"/>
  <c r="G987" i="3" a="1"/>
  <c r="G986" i="3" a="1"/>
  <c r="G986" i="3" s="1"/>
  <c r="G985" i="3" a="1"/>
  <c r="G985" i="3" s="1"/>
  <c r="G984" i="3"/>
  <c r="G984" i="3" a="1"/>
  <c r="G983" i="3" a="1"/>
  <c r="G983" i="3" s="1"/>
  <c r="G982" i="3" a="1"/>
  <c r="G982" i="3" s="1"/>
  <c r="G981" i="3" a="1"/>
  <c r="G981" i="3" s="1"/>
  <c r="G980" i="3"/>
  <c r="G980" i="3" a="1"/>
  <c r="G979" i="3" a="1"/>
  <c r="G979" i="3" s="1"/>
  <c r="G978" i="3" a="1"/>
  <c r="G978" i="3" s="1"/>
  <c r="G977" i="3" a="1"/>
  <c r="G977" i="3" s="1"/>
  <c r="G976" i="3"/>
  <c r="G976" i="3" a="1"/>
  <c r="G975" i="3" a="1"/>
  <c r="G975" i="3" s="1"/>
  <c r="G974" i="3" a="1"/>
  <c r="G974" i="3" s="1"/>
  <c r="G973" i="3"/>
  <c r="G973" i="3" a="1"/>
  <c r="G972" i="3"/>
  <c r="G972" i="3" a="1"/>
  <c r="G971" i="3"/>
  <c r="G971" i="3" a="1"/>
  <c r="G970" i="3" a="1"/>
  <c r="G970" i="3" s="1"/>
  <c r="G969" i="3" a="1"/>
  <c r="G969" i="3" s="1"/>
  <c r="G968" i="3" a="1"/>
  <c r="G968" i="3" s="1"/>
  <c r="G967" i="3" a="1"/>
  <c r="G967" i="3" s="1"/>
  <c r="G966" i="3" a="1"/>
  <c r="G966" i="3" s="1"/>
  <c r="G965" i="3"/>
  <c r="G965" i="3" a="1"/>
  <c r="G964" i="3" a="1"/>
  <c r="G964" i="3" s="1"/>
  <c r="G963" i="3" a="1"/>
  <c r="G963" i="3" s="1"/>
  <c r="G962" i="3" a="1"/>
  <c r="G962" i="3" s="1"/>
  <c r="G961" i="3"/>
  <c r="G961" i="3" a="1"/>
  <c r="G960" i="3" a="1"/>
  <c r="G960" i="3" s="1"/>
  <c r="G959" i="3" a="1"/>
  <c r="G959" i="3" s="1"/>
  <c r="G958" i="3"/>
  <c r="G958" i="3" a="1"/>
  <c r="G957" i="3"/>
  <c r="G957" i="3" a="1"/>
  <c r="G956" i="3" a="1"/>
  <c r="G956" i="3" s="1"/>
  <c r="G955" i="3" a="1"/>
  <c r="G955" i="3" s="1"/>
  <c r="G954" i="3"/>
  <c r="G954" i="3" a="1"/>
  <c r="G953" i="3"/>
  <c r="G953" i="3" a="1"/>
  <c r="G952" i="3"/>
  <c r="G952" i="3" a="1"/>
  <c r="G951" i="3" a="1"/>
  <c r="G951" i="3" s="1"/>
  <c r="G950" i="3" a="1"/>
  <c r="G950" i="3" s="1"/>
  <c r="G949" i="3" a="1"/>
  <c r="G949" i="3" s="1"/>
  <c r="G948" i="3" a="1"/>
  <c r="G948" i="3" s="1"/>
  <c r="G947" i="3" a="1"/>
  <c r="G947" i="3" s="1"/>
  <c r="G946" i="3"/>
  <c r="G946" i="3" a="1"/>
  <c r="G945" i="3" a="1"/>
  <c r="G945" i="3" s="1"/>
  <c r="G944" i="3" a="1"/>
  <c r="G944" i="3" s="1"/>
  <c r="G943" i="3" a="1"/>
  <c r="G943" i="3" s="1"/>
  <c r="G942" i="3"/>
  <c r="G942" i="3" a="1"/>
  <c r="G941" i="3" a="1"/>
  <c r="G941" i="3" s="1"/>
  <c r="G940" i="3" a="1"/>
  <c r="G940" i="3" s="1"/>
  <c r="G939" i="3"/>
  <c r="G939" i="3" a="1"/>
  <c r="G938" i="3"/>
  <c r="G938" i="3" a="1"/>
  <c r="G937" i="3" a="1"/>
  <c r="G937" i="3" s="1"/>
  <c r="G936" i="3" a="1"/>
  <c r="G936" i="3" s="1"/>
  <c r="G935" i="3"/>
  <c r="G935" i="3" a="1"/>
  <c r="G934" i="3"/>
  <c r="G934" i="3" a="1"/>
  <c r="G933" i="3"/>
  <c r="G933" i="3" a="1"/>
  <c r="G932" i="3" a="1"/>
  <c r="G932" i="3" s="1"/>
  <c r="G931" i="3" a="1"/>
  <c r="G931" i="3" s="1"/>
  <c r="G930" i="3" a="1"/>
  <c r="G930" i="3" s="1"/>
  <c r="G929" i="3"/>
  <c r="G929" i="3" a="1"/>
  <c r="G928" i="3" a="1"/>
  <c r="G928" i="3" s="1"/>
  <c r="G927" i="3"/>
  <c r="G927" i="3" a="1"/>
  <c r="G926" i="3" a="1"/>
  <c r="G926" i="3" s="1"/>
  <c r="G925" i="3" a="1"/>
  <c r="G925" i="3" s="1"/>
  <c r="G924" i="3" a="1"/>
  <c r="G924" i="3" s="1"/>
  <c r="G923" i="3" a="1"/>
  <c r="G923" i="3" s="1"/>
  <c r="G922" i="3" a="1"/>
  <c r="G922" i="3" s="1"/>
  <c r="G921" i="3" a="1"/>
  <c r="G921" i="3" s="1"/>
  <c r="G920" i="3"/>
  <c r="G920" i="3" a="1"/>
  <c r="G919" i="3"/>
  <c r="G919" i="3" a="1"/>
  <c r="G918" i="3" a="1"/>
  <c r="G918" i="3" s="1"/>
  <c r="G917" i="3" a="1"/>
  <c r="G917" i="3" s="1"/>
  <c r="G916" i="3"/>
  <c r="G916" i="3" a="1"/>
  <c r="G915" i="3"/>
  <c r="G915" i="3" a="1"/>
  <c r="G914" i="3" a="1"/>
  <c r="G914" i="3" s="1"/>
  <c r="G913" i="3"/>
  <c r="G913" i="3" a="1"/>
  <c r="G912" i="3" a="1"/>
  <c r="G912" i="3" s="1"/>
  <c r="G911" i="3" a="1"/>
  <c r="G911" i="3" s="1"/>
  <c r="G910" i="3"/>
  <c r="G910" i="3" a="1"/>
  <c r="G909" i="3" a="1"/>
  <c r="G909" i="3" s="1"/>
  <c r="G908" i="3"/>
  <c r="G908" i="3" a="1"/>
  <c r="G907" i="3" a="1"/>
  <c r="G907" i="3" s="1"/>
  <c r="G906" i="3" a="1"/>
  <c r="G906" i="3" s="1"/>
  <c r="G905" i="3" a="1"/>
  <c r="G905" i="3" s="1"/>
  <c r="G904" i="3"/>
  <c r="G904" i="3" a="1"/>
  <c r="G903" i="3" a="1"/>
  <c r="G903" i="3" s="1"/>
  <c r="G902" i="3" a="1"/>
  <c r="G902" i="3" s="1"/>
  <c r="G901" i="3"/>
  <c r="G901" i="3" a="1"/>
  <c r="G900" i="3"/>
  <c r="G900" i="3" a="1"/>
  <c r="G899" i="3" a="1"/>
  <c r="G899" i="3" s="1"/>
  <c r="G898" i="3" a="1"/>
  <c r="G898" i="3" s="1"/>
  <c r="G897" i="3"/>
  <c r="G897" i="3" a="1"/>
  <c r="G896" i="3" a="1"/>
  <c r="G896" i="3" s="1"/>
  <c r="G895" i="3" a="1"/>
  <c r="G895" i="3" s="1"/>
  <c r="G894" i="3"/>
  <c r="G894" i="3" a="1"/>
  <c r="G893" i="3" a="1"/>
  <c r="G893" i="3" s="1"/>
  <c r="G892" i="3"/>
  <c r="G892" i="3" a="1"/>
  <c r="G891" i="3"/>
  <c r="G891" i="3" a="1"/>
  <c r="G890" i="3" a="1"/>
  <c r="G890" i="3" s="1"/>
  <c r="G889" i="3"/>
  <c r="G889" i="3" a="1"/>
  <c r="G888" i="3" a="1"/>
  <c r="G888" i="3" s="1"/>
  <c r="G887" i="3" a="1"/>
  <c r="G887" i="3" s="1"/>
  <c r="G886" i="3"/>
  <c r="G886" i="3" a="1"/>
  <c r="G885" i="3"/>
  <c r="G885" i="3" a="1"/>
  <c r="G884" i="3" a="1"/>
  <c r="G884" i="3" s="1"/>
  <c r="G883" i="3" a="1"/>
  <c r="G883" i="3" s="1"/>
  <c r="G882" i="3"/>
  <c r="G882" i="3" a="1"/>
  <c r="G881" i="3"/>
  <c r="G881" i="3" a="1"/>
  <c r="G880" i="3" a="1"/>
  <c r="G880" i="3" s="1"/>
  <c r="G879" i="3" a="1"/>
  <c r="G879" i="3" s="1"/>
  <c r="G878" i="3" a="1"/>
  <c r="G878" i="3" s="1"/>
  <c r="G877" i="3" a="1"/>
  <c r="G877" i="3" s="1"/>
  <c r="G876" i="3" a="1"/>
  <c r="G876" i="3" s="1"/>
  <c r="G875" i="3"/>
  <c r="G875" i="3" a="1"/>
  <c r="G874" i="3" a="1"/>
  <c r="G874" i="3" s="1"/>
  <c r="G873" i="3" a="1"/>
  <c r="G873" i="3" s="1"/>
  <c r="G872" i="3"/>
  <c r="G872" i="3" a="1"/>
  <c r="G871" i="3" a="1"/>
  <c r="G871" i="3" s="1"/>
  <c r="G870" i="3"/>
  <c r="G870" i="3" a="1"/>
  <c r="G869" i="3" a="1"/>
  <c r="G869" i="3" s="1"/>
  <c r="G868" i="3"/>
  <c r="G868" i="3" a="1"/>
  <c r="G867" i="3"/>
  <c r="G867" i="3" a="1"/>
  <c r="G866" i="3"/>
  <c r="G866" i="3" a="1"/>
  <c r="G865" i="3" a="1"/>
  <c r="G865" i="3" s="1"/>
  <c r="G864" i="3" a="1"/>
  <c r="G864" i="3" s="1"/>
  <c r="G863" i="3"/>
  <c r="G863" i="3" a="1"/>
  <c r="G862" i="3"/>
  <c r="G862" i="3" a="1"/>
  <c r="G861" i="3"/>
  <c r="G861" i="3" a="1"/>
  <c r="G860" i="3" a="1"/>
  <c r="G860" i="3" s="1"/>
  <c r="G859" i="3" a="1"/>
  <c r="G859" i="3" s="1"/>
  <c r="G858" i="3" a="1"/>
  <c r="G858" i="3" s="1"/>
  <c r="G857" i="3" a="1"/>
  <c r="G857" i="3" s="1"/>
  <c r="G856" i="3"/>
  <c r="G856" i="3" a="1"/>
  <c r="G855" i="3" a="1"/>
  <c r="G855" i="3" s="1"/>
  <c r="G854" i="3" a="1"/>
  <c r="G854" i="3" s="1"/>
  <c r="G853" i="3"/>
  <c r="G853" i="3" a="1"/>
  <c r="G852" i="3" a="1"/>
  <c r="G852" i="3" s="1"/>
  <c r="G851" i="3" a="1"/>
  <c r="G851" i="3" s="1"/>
  <c r="G850" i="3" a="1"/>
  <c r="G850" i="3" s="1"/>
  <c r="G849" i="3"/>
  <c r="G849" i="3" a="1"/>
  <c r="G848" i="3"/>
  <c r="G848" i="3" a="1"/>
  <c r="G847" i="3"/>
  <c r="G847" i="3" a="1"/>
  <c r="G846" i="3" a="1"/>
  <c r="G846" i="3" s="1"/>
  <c r="G845" i="3" a="1"/>
  <c r="G845" i="3" s="1"/>
  <c r="G844" i="3"/>
  <c r="G844" i="3" a="1"/>
  <c r="G843" i="3"/>
  <c r="G843" i="3" a="1"/>
  <c r="G842" i="3" a="1"/>
  <c r="G842" i="3" s="1"/>
  <c r="G841" i="3"/>
  <c r="G841" i="3" a="1"/>
  <c r="G840" i="3" a="1"/>
  <c r="G840" i="3" s="1"/>
  <c r="G839" i="3" a="1"/>
  <c r="G839" i="3" s="1"/>
  <c r="G838" i="3" a="1"/>
  <c r="G838" i="3" s="1"/>
  <c r="G837" i="3"/>
  <c r="G837" i="3" a="1"/>
  <c r="G836" i="3" a="1"/>
  <c r="G836" i="3" s="1"/>
  <c r="G835" i="3" a="1"/>
  <c r="G835" i="3" s="1"/>
  <c r="G834" i="3"/>
  <c r="G834" i="3" a="1"/>
  <c r="G833" i="3" a="1"/>
  <c r="G833" i="3" s="1"/>
  <c r="G832" i="3" a="1"/>
  <c r="G832" i="3" s="1"/>
  <c r="G831" i="3" a="1"/>
  <c r="G831" i="3" s="1"/>
  <c r="G830" i="3"/>
  <c r="G830" i="3" a="1"/>
  <c r="G829" i="3"/>
  <c r="G829" i="3" a="1"/>
  <c r="G828" i="3"/>
  <c r="G828" i="3" a="1"/>
  <c r="G827" i="3" a="1"/>
  <c r="G827" i="3" s="1"/>
  <c r="G826" i="3" a="1"/>
  <c r="G826" i="3" s="1"/>
  <c r="G825" i="3"/>
  <c r="G825" i="3" a="1"/>
  <c r="G824" i="3" a="1"/>
  <c r="G824" i="3" s="1"/>
  <c r="G823" i="3" a="1"/>
  <c r="G823" i="3" s="1"/>
  <c r="G822" i="3"/>
  <c r="G822" i="3" a="1"/>
  <c r="G821" i="3" a="1"/>
  <c r="G821" i="3" s="1"/>
  <c r="G820" i="3" a="1"/>
  <c r="G820" i="3" s="1"/>
  <c r="G819" i="3" a="1"/>
  <c r="G819" i="3" s="1"/>
  <c r="G818" i="3"/>
  <c r="G818" i="3" a="1"/>
  <c r="G817" i="3" a="1"/>
  <c r="G817" i="3" s="1"/>
  <c r="G816" i="3" a="1"/>
  <c r="G816" i="3" s="1"/>
  <c r="G815" i="3" a="1"/>
  <c r="G815" i="3" s="1"/>
  <c r="G814" i="3"/>
  <c r="G814" i="3" a="1"/>
  <c r="G813" i="3" a="1"/>
  <c r="G813" i="3" s="1"/>
  <c r="G812" i="3" a="1"/>
  <c r="G812" i="3" s="1"/>
  <c r="G811" i="3"/>
  <c r="G811" i="3" a="1"/>
  <c r="G810" i="3"/>
  <c r="G810" i="3" a="1"/>
  <c r="G809" i="3"/>
  <c r="G809" i="3" a="1"/>
  <c r="G808" i="3" a="1"/>
  <c r="G808" i="3" s="1"/>
  <c r="G807" i="3" a="1"/>
  <c r="G807" i="3" s="1"/>
  <c r="G806" i="3" a="1"/>
  <c r="G806" i="3" s="1"/>
  <c r="G805" i="3"/>
  <c r="G805" i="3" a="1"/>
  <c r="G804" i="3" a="1"/>
  <c r="G804" i="3" s="1"/>
  <c r="G803" i="3"/>
  <c r="G803" i="3" a="1"/>
  <c r="G802" i="3" a="1"/>
  <c r="G802" i="3" s="1"/>
  <c r="G801" i="3" a="1"/>
  <c r="G801" i="3" s="1"/>
  <c r="G800" i="3" a="1"/>
  <c r="G800" i="3" s="1"/>
  <c r="G799" i="3"/>
  <c r="G799" i="3" a="1"/>
  <c r="G798" i="3" a="1"/>
  <c r="G798" i="3" s="1"/>
  <c r="G797" i="3" a="1"/>
  <c r="G797" i="3" s="1"/>
  <c r="G796" i="3"/>
  <c r="G796" i="3" a="1"/>
  <c r="G795" i="3"/>
  <c r="G795" i="3" a="1"/>
  <c r="G794" i="3" a="1"/>
  <c r="G794" i="3" s="1"/>
  <c r="G793" i="3" a="1"/>
  <c r="G793" i="3" s="1"/>
  <c r="G792" i="3"/>
  <c r="G792" i="3" a="1"/>
  <c r="G791" i="3"/>
  <c r="G791" i="3" a="1"/>
  <c r="G790" i="3"/>
  <c r="G790" i="3" a="1"/>
  <c r="G789" i="3" a="1"/>
  <c r="G789" i="3" s="1"/>
  <c r="G788" i="3" a="1"/>
  <c r="G788" i="3" s="1"/>
  <c r="G787" i="3" a="1"/>
  <c r="G787" i="3" s="1"/>
  <c r="G786" i="3"/>
  <c r="G786" i="3" a="1"/>
  <c r="G785" i="3" a="1"/>
  <c r="G785" i="3" s="1"/>
  <c r="G784" i="3"/>
  <c r="G784" i="3" a="1"/>
  <c r="G783" i="3" a="1"/>
  <c r="G783" i="3" s="1"/>
  <c r="G782" i="3" a="1"/>
  <c r="G782" i="3" s="1"/>
  <c r="G781" i="3" a="1"/>
  <c r="G781" i="3" s="1"/>
  <c r="G780" i="3"/>
  <c r="G780" i="3" a="1"/>
  <c r="G779" i="3" a="1"/>
  <c r="G779" i="3" s="1"/>
  <c r="G778" i="3" a="1"/>
  <c r="G778" i="3" s="1"/>
  <c r="G777" i="3"/>
  <c r="G777" i="3" a="1"/>
  <c r="G776" i="3"/>
  <c r="G776" i="3" a="1"/>
  <c r="G775" i="3" a="1"/>
  <c r="G775" i="3" s="1"/>
  <c r="G774" i="3" a="1"/>
  <c r="G774" i="3" s="1"/>
  <c r="G773" i="3"/>
  <c r="G773" i="3" a="1"/>
  <c r="G772" i="3"/>
  <c r="G772" i="3" a="1"/>
  <c r="G771" i="3"/>
  <c r="G771" i="3" a="1"/>
  <c r="G770" i="3" a="1"/>
  <c r="G770" i="3" s="1"/>
  <c r="G769" i="3" a="1"/>
  <c r="G769" i="3" s="1"/>
  <c r="G768" i="3" a="1"/>
  <c r="G768" i="3" s="1"/>
  <c r="G767" i="3"/>
  <c r="G767" i="3" a="1"/>
  <c r="G766" i="3" a="1"/>
  <c r="G766" i="3" s="1"/>
  <c r="G765" i="3"/>
  <c r="G765" i="3" a="1"/>
  <c r="G764" i="3" a="1"/>
  <c r="G764" i="3" s="1"/>
  <c r="G763" i="3" a="1"/>
  <c r="G763" i="3" s="1"/>
  <c r="G762" i="3" a="1"/>
  <c r="G762" i="3" s="1"/>
  <c r="G761" i="3" a="1"/>
  <c r="G761" i="3" s="1"/>
  <c r="G760" i="3" a="1"/>
  <c r="G760" i="3" s="1"/>
  <c r="G759" i="3" a="1"/>
  <c r="G759" i="3" s="1"/>
  <c r="G758" i="3"/>
  <c r="G758" i="3" a="1"/>
  <c r="G757" i="3" a="1"/>
  <c r="G757" i="3" s="1"/>
  <c r="G756" i="3" a="1"/>
  <c r="G756" i="3" s="1"/>
  <c r="G755" i="3" a="1"/>
  <c r="G755" i="3" s="1"/>
  <c r="G754" i="3"/>
  <c r="G754" i="3" a="1"/>
  <c r="G753" i="3"/>
  <c r="G753" i="3" a="1"/>
  <c r="G752" i="3" a="1"/>
  <c r="G752" i="3" s="1"/>
  <c r="G751" i="3"/>
  <c r="G751" i="3" a="1"/>
  <c r="G750" i="3" a="1"/>
  <c r="G750" i="3" s="1"/>
  <c r="G749" i="3"/>
  <c r="G749" i="3" a="1"/>
  <c r="G748" i="3"/>
  <c r="G748" i="3" a="1"/>
  <c r="G747" i="3" a="1"/>
  <c r="G747" i="3" s="1"/>
  <c r="G746" i="3"/>
  <c r="G746" i="3" a="1"/>
  <c r="G745" i="3" a="1"/>
  <c r="G745" i="3" s="1"/>
  <c r="G744" i="3" a="1"/>
  <c r="G744" i="3" s="1"/>
  <c r="G743" i="3" a="1"/>
  <c r="G743" i="3" s="1"/>
  <c r="G742" i="3"/>
  <c r="G742" i="3" a="1"/>
  <c r="G741" i="3" a="1"/>
  <c r="G741" i="3" s="1"/>
  <c r="G740" i="3" a="1"/>
  <c r="G740" i="3" s="1"/>
  <c r="G739" i="3"/>
  <c r="G739" i="3" a="1"/>
  <c r="G738" i="3" a="1"/>
  <c r="G738" i="3" s="1"/>
  <c r="G737" i="3"/>
  <c r="G737" i="3" a="1"/>
  <c r="G736" i="3" a="1"/>
  <c r="G736" i="3" s="1"/>
  <c r="G735" i="3"/>
  <c r="G735" i="3" a="1"/>
  <c r="G734" i="3" a="1"/>
  <c r="G734" i="3" s="1"/>
  <c r="G733" i="3" a="1"/>
  <c r="G733" i="3" s="1"/>
  <c r="G732" i="3"/>
  <c r="G732" i="3" a="1"/>
  <c r="G731" i="3" a="1"/>
  <c r="G731" i="3" s="1"/>
  <c r="G730" i="3" a="1"/>
  <c r="G730" i="3" s="1"/>
  <c r="G729" i="3"/>
  <c r="G729" i="3" a="1"/>
  <c r="G728" i="3" a="1"/>
  <c r="G728" i="3" s="1"/>
  <c r="G727" i="3"/>
  <c r="G727" i="3" a="1"/>
  <c r="G726" i="3" a="1"/>
  <c r="G726" i="3" s="1"/>
  <c r="G725" i="3" a="1"/>
  <c r="G725" i="3" s="1"/>
  <c r="G724" i="3"/>
  <c r="G724" i="3" a="1"/>
  <c r="G723" i="3"/>
  <c r="G723" i="3" a="1"/>
  <c r="G722" i="3" a="1"/>
  <c r="G722" i="3" s="1"/>
  <c r="G721" i="3" a="1"/>
  <c r="G721" i="3" s="1"/>
  <c r="G720" i="3"/>
  <c r="G720" i="3" a="1"/>
  <c r="G719" i="3" a="1"/>
  <c r="G719" i="3" s="1"/>
  <c r="G718" i="3"/>
  <c r="G718" i="3" a="1"/>
  <c r="G717" i="3" a="1"/>
  <c r="G717" i="3" s="1"/>
  <c r="G716" i="3"/>
  <c r="G716" i="3" a="1"/>
  <c r="G715" i="3"/>
  <c r="G715" i="3" a="1"/>
  <c r="G714" i="3"/>
  <c r="G714" i="3" a="1"/>
  <c r="G713" i="3" a="1"/>
  <c r="G713" i="3" s="1"/>
  <c r="G712" i="3" a="1"/>
  <c r="G712" i="3" s="1"/>
  <c r="G711" i="3"/>
  <c r="G711" i="3" a="1"/>
  <c r="G710" i="3" a="1"/>
  <c r="G710" i="3" s="1"/>
  <c r="G709" i="3" a="1"/>
  <c r="G709" i="3" s="1"/>
  <c r="G708" i="3" a="1"/>
  <c r="G708" i="3" s="1"/>
  <c r="G707" i="3"/>
  <c r="G707" i="3" a="1"/>
  <c r="G706" i="3"/>
  <c r="G706" i="3" a="1"/>
  <c r="G705" i="3"/>
  <c r="G705" i="3" a="1"/>
  <c r="G704" i="3" a="1"/>
  <c r="G704" i="3" s="1"/>
  <c r="G703" i="3" a="1"/>
  <c r="G703" i="3" s="1"/>
  <c r="G702" i="3"/>
  <c r="G702" i="3" a="1"/>
  <c r="G701" i="3" a="1"/>
  <c r="G701" i="3" s="1"/>
  <c r="G700" i="3"/>
  <c r="G700" i="3" a="1"/>
  <c r="G699" i="3" a="1"/>
  <c r="G699" i="3" s="1"/>
  <c r="G698" i="3"/>
  <c r="G698" i="3" a="1"/>
  <c r="G697" i="3"/>
  <c r="G697" i="3" a="1"/>
  <c r="G696" i="3"/>
  <c r="G696" i="3" a="1"/>
  <c r="G695" i="3" a="1"/>
  <c r="G695" i="3" s="1"/>
  <c r="G694" i="3" a="1"/>
  <c r="G694" i="3" s="1"/>
  <c r="G693" i="3"/>
  <c r="G693" i="3" a="1"/>
  <c r="G692" i="3" a="1"/>
  <c r="G692" i="3" s="1"/>
  <c r="G691" i="3" a="1"/>
  <c r="G691" i="3" s="1"/>
  <c r="G690" i="3" a="1"/>
  <c r="G690" i="3" s="1"/>
  <c r="G689" i="3"/>
  <c r="G689" i="3" a="1"/>
  <c r="G688" i="3"/>
  <c r="G688" i="3" a="1"/>
  <c r="G687" i="3"/>
  <c r="G687" i="3" a="1"/>
  <c r="G686" i="3" a="1"/>
  <c r="G686" i="3" s="1"/>
  <c r="G685" i="3" a="1"/>
  <c r="G685" i="3" s="1"/>
  <c r="G684" i="3"/>
  <c r="G684" i="3" a="1"/>
  <c r="G683" i="3" a="1"/>
  <c r="G683" i="3" s="1"/>
  <c r="G682" i="3" a="1"/>
  <c r="G682" i="3" s="1"/>
  <c r="G681" i="3" a="1"/>
  <c r="G681" i="3" s="1"/>
  <c r="G680" i="3"/>
  <c r="G680" i="3" a="1"/>
  <c r="G679" i="3"/>
  <c r="G679" i="3" a="1"/>
  <c r="G678" i="3"/>
  <c r="G678" i="3" a="1"/>
  <c r="G677" i="3" a="1"/>
  <c r="G677" i="3" s="1"/>
  <c r="G676" i="3" a="1"/>
  <c r="G676" i="3" s="1"/>
  <c r="G675" i="3"/>
  <c r="G675" i="3" a="1"/>
  <c r="G674" i="3" a="1"/>
  <c r="G674" i="3" s="1"/>
  <c r="G673" i="3" a="1"/>
  <c r="G673" i="3" s="1"/>
  <c r="G672" i="3" a="1"/>
  <c r="G672" i="3" s="1"/>
  <c r="G671" i="3"/>
  <c r="G671" i="3" a="1"/>
  <c r="G670" i="3" a="1"/>
  <c r="G670" i="3" s="1"/>
  <c r="G669" i="3"/>
  <c r="G669" i="3" a="1"/>
  <c r="G668" i="3" a="1"/>
  <c r="G668" i="3" s="1"/>
  <c r="G667" i="3" a="1"/>
  <c r="G667" i="3" s="1"/>
  <c r="G666" i="3"/>
  <c r="G666" i="3" a="1"/>
  <c r="G665" i="3" a="1"/>
  <c r="G665" i="3" s="1"/>
  <c r="G664" i="3" a="1"/>
  <c r="G664" i="3" s="1"/>
  <c r="G663" i="3" a="1"/>
  <c r="G663" i="3" s="1"/>
  <c r="G662" i="3"/>
  <c r="G662" i="3" a="1"/>
  <c r="G661" i="3" a="1"/>
  <c r="G661" i="3" s="1"/>
  <c r="G660" i="3"/>
  <c r="G660" i="3" a="1"/>
  <c r="G659" i="3" a="1"/>
  <c r="G659" i="3" s="1"/>
  <c r="G658" i="3" a="1"/>
  <c r="G658" i="3" s="1"/>
  <c r="G657" i="3"/>
  <c r="G657" i="3" a="1"/>
  <c r="G656" i="3" a="1"/>
  <c r="G656" i="3" s="1"/>
  <c r="G655" i="3" a="1"/>
  <c r="G655" i="3" s="1"/>
  <c r="G654" i="3" a="1"/>
  <c r="G654" i="3" s="1"/>
  <c r="G653" i="3"/>
  <c r="G653" i="3" a="1"/>
  <c r="G652" i="3" a="1"/>
  <c r="G652" i="3" s="1"/>
  <c r="G651" i="3"/>
  <c r="G651" i="3" a="1"/>
  <c r="G650" i="3" a="1"/>
  <c r="G650" i="3" s="1"/>
  <c r="G649" i="3" a="1"/>
  <c r="G649" i="3" s="1"/>
  <c r="G648" i="3"/>
  <c r="G648" i="3" a="1"/>
  <c r="G647" i="3" a="1"/>
  <c r="G647" i="3" s="1"/>
  <c r="G646" i="3"/>
  <c r="G646" i="3" a="1"/>
  <c r="G645" i="3" a="1"/>
  <c r="G645" i="3" s="1"/>
  <c r="G644" i="3"/>
  <c r="G644" i="3" a="1"/>
  <c r="G643" i="3" a="1"/>
  <c r="G643" i="3" s="1"/>
  <c r="G642" i="3"/>
  <c r="G642" i="3" a="1"/>
  <c r="G641" i="3" a="1"/>
  <c r="G641" i="3" s="1"/>
  <c r="G640" i="3" a="1"/>
  <c r="G640" i="3" s="1"/>
  <c r="G639" i="3"/>
  <c r="G639" i="3" a="1"/>
  <c r="G638" i="3" a="1"/>
  <c r="G638" i="3" s="1"/>
  <c r="G637" i="3" a="1"/>
  <c r="G637" i="3" s="1"/>
  <c r="G636" i="3" a="1"/>
  <c r="G636" i="3" s="1"/>
  <c r="G635" i="3"/>
  <c r="G635" i="3" a="1"/>
  <c r="G634" i="3" a="1"/>
  <c r="G634" i="3" s="1"/>
  <c r="G633" i="3"/>
  <c r="G633" i="3" a="1"/>
  <c r="G632" i="3" a="1"/>
  <c r="G632" i="3" s="1"/>
  <c r="G631" i="3" a="1"/>
  <c r="G631" i="3" s="1"/>
  <c r="G630" i="3"/>
  <c r="G630" i="3" a="1"/>
  <c r="G629" i="3" a="1"/>
  <c r="G629" i="3" s="1"/>
  <c r="G628" i="3" a="1"/>
  <c r="G628" i="3" s="1"/>
  <c r="G627" i="3" a="1"/>
  <c r="G627" i="3" s="1"/>
  <c r="G626" i="3"/>
  <c r="G626" i="3" a="1"/>
  <c r="G625" i="3" a="1"/>
  <c r="G625" i="3" s="1"/>
  <c r="G624" i="3"/>
  <c r="G624" i="3" a="1"/>
  <c r="G623" i="3" a="1"/>
  <c r="G623" i="3" s="1"/>
  <c r="G622" i="3" a="1"/>
  <c r="G622" i="3" s="1"/>
  <c r="G621" i="3"/>
  <c r="G621" i="3" a="1"/>
  <c r="G620" i="3" a="1"/>
  <c r="G620" i="3" s="1"/>
  <c r="G619" i="3" a="1"/>
  <c r="G619" i="3" s="1"/>
  <c r="G618" i="3" a="1"/>
  <c r="G618" i="3" s="1"/>
  <c r="G617" i="3"/>
  <c r="G617" i="3" a="1"/>
  <c r="G616" i="3" a="1"/>
  <c r="G616" i="3" s="1"/>
  <c r="G615" i="3"/>
  <c r="G615" i="3" a="1"/>
  <c r="G614" i="3" a="1"/>
  <c r="G614" i="3" s="1"/>
  <c r="G613" i="3" a="1"/>
  <c r="G613" i="3" s="1"/>
  <c r="G612" i="3"/>
  <c r="G612" i="3" a="1"/>
  <c r="G611" i="3" a="1"/>
  <c r="G611" i="3" s="1"/>
  <c r="G610" i="3" a="1"/>
  <c r="G610" i="3" s="1"/>
  <c r="G609" i="3" a="1"/>
  <c r="G609" i="3" s="1"/>
  <c r="G608" i="3"/>
  <c r="G608" i="3" a="1"/>
  <c r="G607" i="3" a="1"/>
  <c r="G607" i="3" s="1"/>
  <c r="G606" i="3"/>
  <c r="G606" i="3" a="1"/>
  <c r="G605" i="3" a="1"/>
  <c r="G605" i="3" s="1"/>
  <c r="G604" i="3" a="1"/>
  <c r="G604" i="3" s="1"/>
  <c r="G603" i="3"/>
  <c r="G603" i="3" a="1"/>
  <c r="G602" i="3" a="1"/>
  <c r="G602" i="3" s="1"/>
  <c r="G601" i="3" a="1"/>
  <c r="G601" i="3" s="1"/>
  <c r="G600" i="3" a="1"/>
  <c r="G600" i="3" s="1"/>
  <c r="G599" i="3"/>
  <c r="G599" i="3" a="1"/>
  <c r="G598" i="3" a="1"/>
  <c r="G598" i="3" s="1"/>
  <c r="G597" i="3"/>
  <c r="G597" i="3" a="1"/>
  <c r="G596" i="3" a="1"/>
  <c r="G596" i="3" s="1"/>
  <c r="G595" i="3" a="1"/>
  <c r="G595" i="3" s="1"/>
  <c r="G594" i="3"/>
  <c r="G594" i="3" a="1"/>
  <c r="G593" i="3" a="1"/>
  <c r="G593" i="3" s="1"/>
  <c r="G592" i="3"/>
  <c r="G592" i="3" a="1"/>
  <c r="G591" i="3" a="1"/>
  <c r="G591" i="3" s="1"/>
  <c r="G590" i="3"/>
  <c r="G590" i="3" a="1"/>
  <c r="G589" i="3" a="1"/>
  <c r="G589" i="3" s="1"/>
  <c r="G588" i="3"/>
  <c r="G588" i="3" a="1"/>
  <c r="G587" i="3" a="1"/>
  <c r="G587" i="3" s="1"/>
  <c r="G586" i="3" a="1"/>
  <c r="G586" i="3" s="1"/>
  <c r="G585" i="3"/>
  <c r="G585" i="3" a="1"/>
  <c r="G584" i="3" a="1"/>
  <c r="G584" i="3" s="1"/>
  <c r="G583" i="3" a="1"/>
  <c r="G583" i="3" s="1"/>
  <c r="G582" i="3" a="1"/>
  <c r="G582" i="3" s="1"/>
  <c r="G581" i="3"/>
  <c r="G581" i="3" a="1"/>
  <c r="G580" i="3" a="1"/>
  <c r="G580" i="3" s="1"/>
  <c r="G579" i="3"/>
  <c r="G579" i="3" a="1"/>
  <c r="G578" i="3" a="1"/>
  <c r="G578" i="3" s="1"/>
  <c r="G577" i="3" a="1"/>
  <c r="G577" i="3" s="1"/>
  <c r="G576" i="3"/>
  <c r="G576" i="3" a="1"/>
  <c r="G575" i="3" a="1"/>
  <c r="G575" i="3" s="1"/>
  <c r="G574" i="3" a="1"/>
  <c r="G574" i="3" s="1"/>
  <c r="G573" i="3" a="1"/>
  <c r="G573" i="3" s="1"/>
  <c r="G572" i="3"/>
  <c r="G572" i="3" a="1"/>
  <c r="G571" i="3" a="1"/>
  <c r="G571" i="3" s="1"/>
  <c r="G570" i="3"/>
  <c r="G570" i="3" a="1"/>
  <c r="G569" i="3" a="1"/>
  <c r="G569" i="3" s="1"/>
  <c r="G568" i="3" a="1"/>
  <c r="G568" i="3" s="1"/>
  <c r="G567" i="3"/>
  <c r="G567" i="3" a="1"/>
  <c r="G566" i="3" a="1"/>
  <c r="G566" i="3" s="1"/>
  <c r="G565" i="3"/>
  <c r="G565" i="3" a="1"/>
  <c r="G564" i="3" a="1"/>
  <c r="G564" i="3" s="1"/>
  <c r="G563" i="3"/>
  <c r="G563" i="3" a="1"/>
  <c r="G562" i="3" a="1"/>
  <c r="G562" i="3" s="1"/>
  <c r="G561" i="3"/>
  <c r="G561" i="3" a="1"/>
  <c r="G560" i="3" a="1"/>
  <c r="G560" i="3" s="1"/>
  <c r="G559" i="3" a="1"/>
  <c r="G559" i="3" s="1"/>
  <c r="G558" i="3"/>
  <c r="G558" i="3" a="1"/>
  <c r="G557" i="3" a="1"/>
  <c r="G557" i="3" s="1"/>
  <c r="G556" i="3" a="1"/>
  <c r="G556" i="3" s="1"/>
  <c r="G555" i="3" a="1"/>
  <c r="G555" i="3" s="1"/>
  <c r="G554" i="3"/>
  <c r="G554" i="3" a="1"/>
  <c r="G553" i="3" a="1"/>
  <c r="G553" i="3" s="1"/>
  <c r="G552" i="3"/>
  <c r="G552" i="3" a="1"/>
  <c r="G551" i="3" a="1"/>
  <c r="G551" i="3" s="1"/>
  <c r="G550" i="3" a="1"/>
  <c r="G550" i="3" s="1"/>
  <c r="G549" i="3"/>
  <c r="G549" i="3" a="1"/>
  <c r="G548" i="3" a="1"/>
  <c r="G548" i="3" s="1"/>
  <c r="G547" i="3"/>
  <c r="G547" i="3" a="1"/>
  <c r="G546" i="3" a="1"/>
  <c r="G546" i="3" s="1"/>
  <c r="G545" i="3"/>
  <c r="G545" i="3" a="1"/>
  <c r="G544" i="3" a="1"/>
  <c r="G544" i="3" s="1"/>
  <c r="G543" i="3" a="1"/>
  <c r="G543" i="3" s="1"/>
  <c r="G542" i="3" a="1"/>
  <c r="G542" i="3" s="1"/>
  <c r="G541" i="3" a="1"/>
  <c r="G541" i="3" s="1"/>
  <c r="G540" i="3"/>
  <c r="G540" i="3" a="1"/>
  <c r="G539" i="3" a="1"/>
  <c r="G539" i="3" s="1"/>
  <c r="G538" i="3"/>
  <c r="G538" i="3" a="1"/>
  <c r="G537" i="3" a="1"/>
  <c r="G537" i="3" s="1"/>
  <c r="G536" i="3"/>
  <c r="G536" i="3" a="1"/>
  <c r="G535" i="3" a="1"/>
  <c r="G535" i="3" s="1"/>
  <c r="G534" i="3"/>
  <c r="G534" i="3" a="1"/>
  <c r="G533" i="3" a="1"/>
  <c r="G533" i="3" s="1"/>
  <c r="G532" i="3" a="1"/>
  <c r="G532" i="3" s="1"/>
  <c r="G531" i="3"/>
  <c r="G531" i="3" a="1"/>
  <c r="G530" i="3" a="1"/>
  <c r="G530" i="3" s="1"/>
  <c r="G529" i="3"/>
  <c r="G529" i="3" a="1"/>
  <c r="G528" i="3" a="1"/>
  <c r="G528" i="3" s="1"/>
  <c r="G527" i="3"/>
  <c r="G527" i="3" a="1"/>
  <c r="G526" i="3" a="1"/>
  <c r="G526" i="3" s="1"/>
  <c r="G525" i="3" a="1"/>
  <c r="G525" i="3" s="1"/>
  <c r="G524" i="3" a="1"/>
  <c r="G524" i="3" s="1"/>
  <c r="G523" i="3" a="1"/>
  <c r="G523" i="3" s="1"/>
  <c r="G522" i="3"/>
  <c r="G522" i="3" a="1"/>
  <c r="G521" i="3" a="1"/>
  <c r="G521" i="3" s="1"/>
  <c r="G520" i="3"/>
  <c r="G520" i="3" a="1"/>
  <c r="G519" i="3" a="1"/>
  <c r="G519" i="3" s="1"/>
  <c r="G518" i="3"/>
  <c r="G518" i="3" a="1"/>
  <c r="G517" i="3" a="1"/>
  <c r="G517" i="3" s="1"/>
  <c r="G516" i="3"/>
  <c r="G516" i="3" a="1"/>
  <c r="G515" i="3" a="1"/>
  <c r="G515" i="3" s="1"/>
  <c r="G514" i="3" a="1"/>
  <c r="G514" i="3" s="1"/>
  <c r="G513" i="3"/>
  <c r="G513" i="3" a="1"/>
  <c r="G512" i="3" a="1"/>
  <c r="G512" i="3" s="1"/>
  <c r="G511" i="3" a="1"/>
  <c r="G511" i="3" s="1"/>
  <c r="G510" i="3" a="1"/>
  <c r="G510" i="3" s="1"/>
  <c r="G509" i="3"/>
  <c r="G509" i="3" a="1"/>
  <c r="G508" i="3" a="1"/>
  <c r="G508" i="3" s="1"/>
  <c r="G507" i="3" a="1"/>
  <c r="G507" i="3" s="1"/>
  <c r="G506" i="3" a="1"/>
  <c r="G506" i="3" s="1"/>
  <c r="G505" i="3" a="1"/>
  <c r="G505" i="3" s="1"/>
  <c r="G504" i="3"/>
  <c r="G504" i="3" a="1"/>
  <c r="G503" i="3" a="1"/>
  <c r="G503" i="3" s="1"/>
  <c r="G502" i="3" a="1"/>
  <c r="G502" i="3" s="1"/>
  <c r="G501" i="3" a="1"/>
  <c r="G501" i="3" s="1"/>
  <c r="G500" i="3" a="1"/>
  <c r="G500" i="3" s="1"/>
  <c r="G499" i="3" a="1"/>
  <c r="G499" i="3" s="1"/>
  <c r="G498" i="3" a="1"/>
  <c r="G498" i="3" s="1"/>
  <c r="G497" i="3" a="1"/>
  <c r="G497" i="3" s="1"/>
  <c r="G496" i="3" a="1"/>
  <c r="G496" i="3" s="1"/>
  <c r="G495" i="3"/>
  <c r="G495" i="3" a="1"/>
  <c r="G494" i="3" a="1"/>
  <c r="G494" i="3" s="1"/>
  <c r="G493" i="3" a="1"/>
  <c r="G493" i="3" s="1"/>
  <c r="G492" i="3" a="1"/>
  <c r="G492" i="3" s="1"/>
  <c r="G491" i="3" a="1"/>
  <c r="G491" i="3" s="1"/>
  <c r="G490" i="3" a="1"/>
  <c r="G490" i="3" s="1"/>
  <c r="G489" i="3" a="1"/>
  <c r="G489" i="3" s="1"/>
  <c r="G488" i="3" a="1"/>
  <c r="G488" i="3" s="1"/>
  <c r="G487" i="3" a="1"/>
  <c r="G487" i="3" s="1"/>
  <c r="G486" i="3"/>
  <c r="G486" i="3" a="1"/>
  <c r="G485" i="3" a="1"/>
  <c r="G485" i="3" s="1"/>
  <c r="G484" i="3"/>
  <c r="G484" i="3" a="1"/>
  <c r="G483" i="3" a="1"/>
  <c r="G483" i="3" s="1"/>
  <c r="G482" i="3" a="1"/>
  <c r="G482" i="3" s="1"/>
  <c r="G481" i="3" a="1"/>
  <c r="G481" i="3" s="1"/>
  <c r="G480" i="3"/>
  <c r="G480" i="3" a="1"/>
  <c r="G479" i="3" a="1"/>
  <c r="G479" i="3" s="1"/>
  <c r="G478" i="3" a="1"/>
  <c r="G478" i="3" s="1"/>
  <c r="G477" i="3" a="1"/>
  <c r="G477" i="3" s="1"/>
  <c r="G476" i="3" a="1"/>
  <c r="G476" i="3" s="1"/>
  <c r="G475" i="3" a="1"/>
  <c r="G475" i="3" s="1"/>
  <c r="G474" i="3" a="1"/>
  <c r="G474" i="3" s="1"/>
  <c r="G473" i="3" a="1"/>
  <c r="G473" i="3" s="1"/>
  <c r="G472" i="3" a="1"/>
  <c r="G472" i="3" s="1"/>
  <c r="G471" i="3" a="1"/>
  <c r="G471" i="3" s="1"/>
  <c r="G470" i="3" a="1"/>
  <c r="G470" i="3" s="1"/>
  <c r="G469" i="3" a="1"/>
  <c r="G469" i="3" s="1"/>
  <c r="G468" i="3" a="1"/>
  <c r="G468" i="3" s="1"/>
  <c r="G467" i="3" a="1"/>
  <c r="G467" i="3" s="1"/>
  <c r="G466" i="3" a="1"/>
  <c r="G466" i="3" s="1"/>
  <c r="G465" i="3" a="1"/>
  <c r="G465" i="3" s="1"/>
  <c r="G464" i="3" a="1"/>
  <c r="G464" i="3" s="1"/>
  <c r="G463" i="3" a="1"/>
  <c r="G463" i="3" s="1"/>
  <c r="G462" i="3" a="1"/>
  <c r="G462" i="3" s="1"/>
  <c r="G461" i="3" a="1"/>
  <c r="G461" i="3" s="1"/>
  <c r="G460" i="3" a="1"/>
  <c r="G460" i="3" s="1"/>
  <c r="G459" i="3"/>
  <c r="G459" i="3" a="1"/>
  <c r="G458" i="3" a="1"/>
  <c r="G458" i="3" s="1"/>
  <c r="G457" i="3" a="1"/>
  <c r="G457" i="3" s="1"/>
  <c r="G456" i="3" a="1"/>
  <c r="G456" i="3" s="1"/>
  <c r="G455" i="3"/>
  <c r="G455" i="3" a="1"/>
  <c r="G454" i="3" a="1"/>
  <c r="G454" i="3" s="1"/>
  <c r="G453" i="3"/>
  <c r="G453" i="3" a="1"/>
  <c r="G452" i="3" a="1"/>
  <c r="G452" i="3" s="1"/>
  <c r="G451" i="3" a="1"/>
  <c r="G451" i="3" s="1"/>
  <c r="G450" i="3" a="1"/>
  <c r="G450" i="3" s="1"/>
  <c r="G449" i="3" a="1"/>
  <c r="G449" i="3" s="1"/>
  <c r="G448" i="3" a="1"/>
  <c r="G448" i="3" s="1"/>
  <c r="G447" i="3" a="1"/>
  <c r="G447" i="3" s="1"/>
  <c r="G446" i="3" a="1"/>
  <c r="G446" i="3" s="1"/>
  <c r="G445" i="3" a="1"/>
  <c r="G445" i="3" s="1"/>
  <c r="G444" i="3"/>
  <c r="G444" i="3" a="1"/>
  <c r="G443" i="3" a="1"/>
  <c r="G443" i="3" s="1"/>
  <c r="G442" i="3" a="1"/>
  <c r="G442" i="3" s="1"/>
  <c r="G441" i="3" a="1"/>
  <c r="G441" i="3" s="1"/>
  <c r="G440" i="3" a="1"/>
  <c r="G440" i="3" s="1"/>
  <c r="G439" i="3" a="1"/>
  <c r="G439" i="3" s="1"/>
  <c r="G438" i="3" a="1"/>
  <c r="G438" i="3" s="1"/>
  <c r="G437" i="3" a="1"/>
  <c r="G437" i="3" s="1"/>
  <c r="G436" i="3" a="1"/>
  <c r="G436" i="3" s="1"/>
  <c r="G435" i="3"/>
  <c r="G435" i="3" a="1"/>
  <c r="G434" i="3" a="1"/>
  <c r="G434" i="3" s="1"/>
  <c r="G433" i="3" a="1"/>
  <c r="G433" i="3" s="1"/>
  <c r="G432" i="3" a="1"/>
  <c r="G432" i="3" s="1"/>
  <c r="G431" i="3" a="1"/>
  <c r="G431" i="3" s="1"/>
  <c r="G430" i="3" a="1"/>
  <c r="G430" i="3" s="1"/>
  <c r="G429" i="3" a="1"/>
  <c r="G429" i="3" s="1"/>
  <c r="G428" i="3"/>
  <c r="G428" i="3" a="1"/>
  <c r="G427" i="3" a="1"/>
  <c r="G427" i="3" s="1"/>
  <c r="G426" i="3"/>
  <c r="G426" i="3" a="1"/>
  <c r="G425" i="3" a="1"/>
  <c r="G425" i="3" s="1"/>
  <c r="G424" i="3" a="1"/>
  <c r="G424" i="3" s="1"/>
  <c r="G423" i="3" a="1"/>
  <c r="G423" i="3" s="1"/>
  <c r="G422" i="3" a="1"/>
  <c r="G422" i="3" s="1"/>
  <c r="G421" i="3" a="1"/>
  <c r="G421" i="3" s="1"/>
  <c r="G420" i="3" a="1"/>
  <c r="G420" i="3" s="1"/>
  <c r="G419" i="3"/>
  <c r="G419" i="3" a="1"/>
  <c r="G418" i="3" a="1"/>
  <c r="G418" i="3" s="1"/>
  <c r="G417" i="3"/>
  <c r="G417" i="3" a="1"/>
  <c r="G416" i="3" a="1"/>
  <c r="G416" i="3" s="1"/>
  <c r="G415" i="3" a="1"/>
  <c r="G415" i="3" s="1"/>
  <c r="G414" i="3" a="1"/>
  <c r="G414" i="3" s="1"/>
  <c r="G413" i="3" a="1"/>
  <c r="G413" i="3" s="1"/>
  <c r="G412" i="3" a="1"/>
  <c r="G412" i="3" s="1"/>
  <c r="G411" i="3" a="1"/>
  <c r="G411" i="3" s="1"/>
  <c r="G410" i="3"/>
  <c r="G410" i="3" a="1"/>
  <c r="G409" i="3" a="1"/>
  <c r="G409" i="3" s="1"/>
  <c r="G408" i="3"/>
  <c r="G408" i="3" a="1"/>
  <c r="G407" i="3" a="1"/>
  <c r="G407" i="3" s="1"/>
  <c r="G406" i="3" a="1"/>
  <c r="G406" i="3" s="1"/>
  <c r="G405" i="3" a="1"/>
  <c r="G405" i="3" s="1"/>
  <c r="G404" i="3" a="1"/>
  <c r="G404" i="3" s="1"/>
  <c r="G403" i="3"/>
  <c r="G403" i="3" a="1"/>
  <c r="G402" i="3" a="1"/>
  <c r="G402" i="3" s="1"/>
  <c r="G401" i="3"/>
  <c r="G401" i="3" a="1"/>
  <c r="G400" i="3" a="1"/>
  <c r="G400" i="3" s="1"/>
  <c r="G399" i="3"/>
  <c r="G399" i="3" a="1"/>
  <c r="G398" i="3" a="1"/>
  <c r="G398" i="3" s="1"/>
  <c r="G397" i="3" a="1"/>
  <c r="G397" i="3" s="1"/>
  <c r="G396" i="3" a="1"/>
  <c r="G396" i="3" s="1"/>
  <c r="G395" i="3" a="1"/>
  <c r="G395" i="3" s="1"/>
  <c r="G394" i="3"/>
  <c r="G394" i="3" a="1"/>
  <c r="G393" i="3" a="1"/>
  <c r="G393" i="3" s="1"/>
  <c r="G392" i="3"/>
  <c r="G392" i="3" a="1"/>
  <c r="G391" i="3" a="1"/>
  <c r="G391" i="3" s="1"/>
  <c r="G390" i="3"/>
  <c r="G390" i="3" a="1"/>
  <c r="G389" i="3" a="1"/>
  <c r="G389" i="3" s="1"/>
  <c r="G388" i="3" a="1"/>
  <c r="G388" i="3" s="1"/>
  <c r="G387" i="3" a="1"/>
  <c r="G387" i="3" s="1"/>
  <c r="G386" i="3" a="1"/>
  <c r="G386" i="3" s="1"/>
  <c r="G385" i="3"/>
  <c r="G385" i="3" a="1"/>
  <c r="G384" i="3" a="1"/>
  <c r="G384" i="3" s="1"/>
  <c r="G383" i="3"/>
  <c r="G383" i="3" a="1"/>
  <c r="G382" i="3" a="1"/>
  <c r="G382" i="3" s="1"/>
  <c r="G381" i="3" a="1"/>
  <c r="G381" i="3" s="1"/>
  <c r="G380" i="3" a="1"/>
  <c r="G380" i="3" s="1"/>
  <c r="G379" i="3" a="1"/>
  <c r="G379" i="3" s="1"/>
  <c r="G378" i="3"/>
  <c r="G378" i="3" a="1"/>
  <c r="G377" i="3" a="1"/>
  <c r="G377" i="3" s="1"/>
  <c r="G376" i="3"/>
  <c r="G376" i="3" a="1"/>
  <c r="G375" i="3" a="1"/>
  <c r="G375" i="3" s="1"/>
  <c r="G374" i="3"/>
  <c r="G374" i="3" a="1"/>
  <c r="G373" i="3" a="1"/>
  <c r="G373" i="3" s="1"/>
  <c r="G372" i="3"/>
  <c r="G372" i="3" a="1"/>
  <c r="G371" i="3" a="1"/>
  <c r="G371" i="3" s="1"/>
  <c r="G370" i="3" a="1"/>
  <c r="G370" i="3" s="1"/>
  <c r="G369" i="3"/>
  <c r="G369" i="3" a="1"/>
  <c r="G368" i="3" a="1"/>
  <c r="G368" i="3" s="1"/>
  <c r="G367" i="3"/>
  <c r="G367" i="3" a="1"/>
  <c r="G366" i="3" a="1"/>
  <c r="G366" i="3" s="1"/>
  <c r="G365" i="3"/>
  <c r="G365" i="3" a="1"/>
  <c r="G364" i="3" a="1"/>
  <c r="G364" i="3" s="1"/>
  <c r="G363" i="3" a="1"/>
  <c r="G363" i="3" s="1"/>
  <c r="G362" i="3" a="1"/>
  <c r="G362" i="3" s="1"/>
  <c r="G361" i="3" a="1"/>
  <c r="G361" i="3" s="1"/>
  <c r="G360" i="3"/>
  <c r="G360" i="3" a="1"/>
  <c r="G359" i="3" a="1"/>
  <c r="G359" i="3" s="1"/>
  <c r="G358" i="3"/>
  <c r="G358" i="3" a="1"/>
  <c r="G357" i="3" a="1"/>
  <c r="G357" i="3" s="1"/>
  <c r="G356" i="3" a="1"/>
  <c r="G356" i="3" s="1"/>
  <c r="G355" i="3" a="1"/>
  <c r="G355" i="3" s="1"/>
  <c r="G354" i="3" a="1"/>
  <c r="G354" i="3" s="1"/>
  <c r="G353" i="3" a="1"/>
  <c r="G353" i="3" s="1"/>
  <c r="G352" i="3" a="1"/>
  <c r="G352" i="3" s="1"/>
  <c r="G351" i="3"/>
  <c r="G351" i="3" a="1"/>
  <c r="G350" i="3" a="1"/>
  <c r="G350" i="3" s="1"/>
  <c r="G349" i="3" a="1"/>
  <c r="G349" i="3" s="1"/>
  <c r="G348" i="3" a="1"/>
  <c r="G348" i="3" s="1"/>
  <c r="G347" i="3"/>
  <c r="G347" i="3" a="1"/>
  <c r="G346" i="3" a="1"/>
  <c r="G346" i="3" s="1"/>
  <c r="G345" i="3" a="1"/>
  <c r="G345" i="3" s="1"/>
  <c r="G344" i="3" a="1"/>
  <c r="G344" i="3" s="1"/>
  <c r="G343" i="3" a="1"/>
  <c r="G343" i="3" s="1"/>
  <c r="G342" i="3"/>
  <c r="G342" i="3" a="1"/>
  <c r="G341" i="3" a="1"/>
  <c r="G341" i="3" s="1"/>
  <c r="G340" i="3" a="1"/>
  <c r="G340" i="3" s="1"/>
  <c r="G339" i="3" a="1"/>
  <c r="G339" i="3" s="1"/>
  <c r="G338" i="3" a="1"/>
  <c r="G338" i="3" s="1"/>
  <c r="G337" i="3" a="1"/>
  <c r="G337" i="3" s="1"/>
  <c r="G336" i="3" a="1"/>
  <c r="G336" i="3" s="1"/>
  <c r="G335" i="3" a="1"/>
  <c r="G335" i="3" s="1"/>
  <c r="G334" i="3" a="1"/>
  <c r="G334" i="3" s="1"/>
  <c r="G333" i="3"/>
  <c r="G333" i="3" a="1"/>
  <c r="G332" i="3" a="1"/>
  <c r="G332" i="3" s="1"/>
  <c r="G331" i="3" a="1"/>
  <c r="G331" i="3" s="1"/>
  <c r="G330" i="3" a="1"/>
  <c r="G330" i="3" s="1"/>
  <c r="G329" i="3" a="1"/>
  <c r="G329" i="3" s="1"/>
  <c r="G328" i="3" a="1"/>
  <c r="G328" i="3" s="1"/>
  <c r="G327" i="3" a="1"/>
  <c r="G327" i="3" s="1"/>
  <c r="G326" i="3" a="1"/>
  <c r="G326" i="3" s="1"/>
  <c r="G325" i="3" a="1"/>
  <c r="G325" i="3" s="1"/>
  <c r="G324" i="3" a="1"/>
  <c r="G324" i="3" s="1"/>
  <c r="G323" i="3" a="1"/>
  <c r="G323" i="3" s="1"/>
  <c r="G322" i="3"/>
  <c r="G322" i="3" a="1"/>
  <c r="G321" i="3" a="1"/>
  <c r="G321" i="3" s="1"/>
  <c r="G320" i="3" a="1"/>
  <c r="G320" i="3" s="1"/>
  <c r="G319" i="3" a="1"/>
  <c r="G319" i="3" s="1"/>
  <c r="G318" i="3" a="1"/>
  <c r="G318" i="3" s="1"/>
  <c r="G317" i="3" a="1"/>
  <c r="G317" i="3" s="1"/>
  <c r="G316" i="3" a="1"/>
  <c r="G316" i="3" s="1"/>
  <c r="G315" i="3" a="1"/>
  <c r="G315" i="3" s="1"/>
  <c r="G314" i="3" a="1"/>
  <c r="G314" i="3" s="1"/>
  <c r="G313" i="3" a="1"/>
  <c r="G313" i="3" s="1"/>
  <c r="G312" i="3" a="1"/>
  <c r="G312" i="3" s="1"/>
  <c r="G311" i="3" a="1"/>
  <c r="G311" i="3" s="1"/>
  <c r="G310" i="3" a="1"/>
  <c r="G310" i="3" s="1"/>
  <c r="G309" i="3" a="1"/>
  <c r="G309" i="3" s="1"/>
  <c r="G308" i="3" a="1"/>
  <c r="G308" i="3" s="1"/>
  <c r="G307" i="3" a="1"/>
  <c r="G307" i="3" s="1"/>
  <c r="G306" i="3" a="1"/>
  <c r="G306" i="3" s="1"/>
  <c r="G305" i="3" a="1"/>
  <c r="G305" i="3" s="1"/>
  <c r="G304" i="3" a="1"/>
  <c r="G304" i="3" s="1"/>
  <c r="G303" i="3" a="1"/>
  <c r="G303" i="3" s="1"/>
  <c r="G302" i="3" a="1"/>
  <c r="G302" i="3" s="1"/>
  <c r="G301" i="3" a="1"/>
  <c r="G301" i="3" s="1"/>
  <c r="G300" i="3" a="1"/>
  <c r="G300" i="3" s="1"/>
  <c r="G299" i="3" a="1"/>
  <c r="G299" i="3" s="1"/>
  <c r="G298" i="3" a="1"/>
  <c r="G298" i="3" s="1"/>
  <c r="G297" i="3"/>
  <c r="G297" i="3" a="1"/>
  <c r="G296" i="3" a="1"/>
  <c r="G296" i="3" s="1"/>
  <c r="G295" i="3" a="1"/>
  <c r="G295" i="3" s="1"/>
  <c r="G294" i="3" a="1"/>
  <c r="G294" i="3" s="1"/>
  <c r="G293" i="3" a="1"/>
  <c r="G293" i="3" s="1"/>
  <c r="G292" i="3" a="1"/>
  <c r="G292" i="3" s="1"/>
  <c r="G291" i="3"/>
  <c r="G291" i="3" a="1"/>
  <c r="G290" i="3" a="1"/>
  <c r="G290" i="3" s="1"/>
  <c r="G289" i="3" a="1"/>
  <c r="G289" i="3" s="1"/>
  <c r="G288" i="3" a="1"/>
  <c r="G288" i="3" s="1"/>
  <c r="G287" i="3" a="1"/>
  <c r="G287" i="3" s="1"/>
  <c r="G286" i="3" a="1"/>
  <c r="G286" i="3" s="1"/>
  <c r="G285" i="3" a="1"/>
  <c r="G285" i="3" s="1"/>
  <c r="G284" i="3"/>
  <c r="G284" i="3" a="1"/>
  <c r="G283" i="3" a="1"/>
  <c r="G283" i="3" s="1"/>
  <c r="G282" i="3"/>
  <c r="G282" i="3" a="1"/>
  <c r="G281" i="3" a="1"/>
  <c r="G281" i="3" s="1"/>
  <c r="G280" i="3" a="1"/>
  <c r="G280" i="3" s="1"/>
  <c r="G279" i="3" a="1"/>
  <c r="G279" i="3" s="1"/>
  <c r="G278" i="3" a="1"/>
  <c r="G278" i="3" s="1"/>
  <c r="G277" i="3" a="1"/>
  <c r="G277" i="3" s="1"/>
  <c r="G276" i="3" a="1"/>
  <c r="G276" i="3" s="1"/>
  <c r="G275" i="3" a="1"/>
  <c r="G275" i="3" s="1"/>
  <c r="G274" i="3" a="1"/>
  <c r="G274" i="3" s="1"/>
  <c r="G273" i="3"/>
  <c r="G273" i="3" a="1"/>
  <c r="G272" i="3" a="1"/>
  <c r="G272" i="3" s="1"/>
  <c r="G271" i="3" a="1"/>
  <c r="G271" i="3" s="1"/>
  <c r="G270" i="3" a="1"/>
  <c r="G270" i="3" s="1"/>
  <c r="G269" i="3" a="1"/>
  <c r="G269" i="3" s="1"/>
  <c r="G268" i="3" a="1"/>
  <c r="G268" i="3" s="1"/>
  <c r="G267" i="3" a="1"/>
  <c r="G267" i="3" s="1"/>
  <c r="G266" i="3"/>
  <c r="G266" i="3" a="1"/>
  <c r="G265" i="3" a="1"/>
  <c r="G265" i="3" s="1"/>
  <c r="G264" i="3"/>
  <c r="G264" i="3" a="1"/>
  <c r="G263" i="3" a="1"/>
  <c r="G263" i="3" s="1"/>
  <c r="G262" i="3" a="1"/>
  <c r="G262" i="3" s="1"/>
  <c r="G261" i="3" a="1"/>
  <c r="G261" i="3" s="1"/>
  <c r="G260" i="3" a="1"/>
  <c r="G260" i="3" s="1"/>
  <c r="G259" i="3" a="1"/>
  <c r="G259" i="3" s="1"/>
  <c r="G258" i="3" a="1"/>
  <c r="G258" i="3" s="1"/>
  <c r="G257" i="3"/>
  <c r="G257" i="3" a="1"/>
  <c r="G256" i="3" a="1"/>
  <c r="G256" i="3" s="1"/>
  <c r="G255" i="3"/>
  <c r="G255" i="3" a="1"/>
  <c r="G254" i="3" a="1"/>
  <c r="G254" i="3" s="1"/>
  <c r="G253" i="3" a="1"/>
  <c r="G253" i="3" s="1"/>
  <c r="G252" i="3" a="1"/>
  <c r="G252" i="3" s="1"/>
  <c r="G251" i="3" a="1"/>
  <c r="G251" i="3" s="1"/>
  <c r="G250" i="3" a="1"/>
  <c r="G250" i="3" s="1"/>
  <c r="G249" i="3" a="1"/>
  <c r="G249" i="3" s="1"/>
  <c r="G248" i="3"/>
  <c r="G248" i="3" a="1"/>
  <c r="G247" i="3" a="1"/>
  <c r="G247" i="3" s="1"/>
  <c r="G246" i="3"/>
  <c r="G246" i="3" a="1"/>
  <c r="G245" i="3" a="1"/>
  <c r="G245" i="3" s="1"/>
  <c r="G244" i="3" a="1"/>
  <c r="G244" i="3" s="1"/>
  <c r="G243" i="3" a="1"/>
  <c r="G243" i="3" s="1"/>
  <c r="G242" i="3" a="1"/>
  <c r="G242" i="3" s="1"/>
  <c r="G241" i="3"/>
  <c r="G241" i="3" a="1"/>
  <c r="G240" i="3" a="1"/>
  <c r="G240" i="3" s="1"/>
  <c r="G239" i="3"/>
  <c r="G239" i="3" a="1"/>
  <c r="G238" i="3" a="1"/>
  <c r="G238" i="3" s="1"/>
  <c r="G237" i="3" a="1"/>
  <c r="G237" i="3" s="1"/>
  <c r="G236" i="3" a="1"/>
  <c r="G236" i="3" s="1"/>
  <c r="G235" i="3" a="1"/>
  <c r="G235" i="3" s="1"/>
  <c r="G234" i="3" a="1"/>
  <c r="G234" i="3" s="1"/>
  <c r="G233" i="3" a="1"/>
  <c r="G233" i="3" s="1"/>
  <c r="G232" i="3"/>
  <c r="G232" i="3" a="1"/>
  <c r="G231" i="3" a="1"/>
  <c r="G231" i="3" s="1"/>
  <c r="G230" i="3" a="1"/>
  <c r="G230" i="3" s="1"/>
  <c r="G229" i="3" a="1"/>
  <c r="G229" i="3" s="1"/>
  <c r="G228" i="3" a="1"/>
  <c r="G228" i="3" s="1"/>
  <c r="G227" i="3" a="1"/>
  <c r="G227" i="3" s="1"/>
  <c r="G226" i="3" a="1"/>
  <c r="G226" i="3" s="1"/>
  <c r="G225" i="3" a="1"/>
  <c r="G225" i="3" s="1"/>
  <c r="G224" i="3" a="1"/>
  <c r="G224" i="3" s="1"/>
  <c r="G223" i="3"/>
  <c r="G223" i="3" a="1"/>
  <c r="G222" i="3"/>
  <c r="G222" i="3" a="1"/>
  <c r="G221" i="3"/>
  <c r="G221" i="3" a="1"/>
  <c r="G220" i="3" a="1"/>
  <c r="G220" i="3" s="1"/>
  <c r="G219" i="3"/>
  <c r="G219" i="3" a="1"/>
  <c r="G218" i="3" a="1"/>
  <c r="G218" i="3" s="1"/>
  <c r="G217" i="3" a="1"/>
  <c r="G217" i="3" s="1"/>
  <c r="G216" i="3" a="1"/>
  <c r="G216" i="3" s="1"/>
  <c r="G215" i="3" a="1"/>
  <c r="G215" i="3" s="1"/>
  <c r="G214" i="3" a="1"/>
  <c r="G214" i="3" s="1"/>
  <c r="G213" i="3" a="1"/>
  <c r="G213" i="3" s="1"/>
  <c r="G212" i="3"/>
  <c r="G212" i="3" a="1"/>
  <c r="G211" i="3" a="1"/>
  <c r="G211" i="3" s="1"/>
  <c r="G210" i="3" a="1"/>
  <c r="G210" i="3" s="1"/>
  <c r="G209" i="3" a="1"/>
  <c r="G209" i="3" s="1"/>
  <c r="G208" i="3" a="1"/>
  <c r="G208" i="3" s="1"/>
  <c r="G207" i="3"/>
  <c r="G207" i="3" a="1"/>
  <c r="G206" i="3" a="1"/>
  <c r="G206" i="3" s="1"/>
  <c r="G205" i="3"/>
  <c r="G205" i="3" a="1"/>
  <c r="G204" i="3"/>
  <c r="G204" i="3" a="1"/>
  <c r="G203" i="3" a="1"/>
  <c r="G203" i="3" s="1"/>
  <c r="G202" i="3" a="1"/>
  <c r="G202" i="3" s="1"/>
  <c r="G201" i="3"/>
  <c r="G201" i="3" a="1"/>
  <c r="G200" i="3" a="1"/>
  <c r="G200" i="3" s="1"/>
  <c r="G199" i="3" a="1"/>
  <c r="G199" i="3" s="1"/>
  <c r="G198" i="3" a="1"/>
  <c r="G198" i="3" s="1"/>
  <c r="G197" i="3" a="1"/>
  <c r="G197" i="3" s="1"/>
  <c r="G196" i="3" a="1"/>
  <c r="G196" i="3" s="1"/>
  <c r="G195" i="3"/>
  <c r="G195" i="3" a="1"/>
  <c r="G194" i="3" a="1"/>
  <c r="G194" i="3" s="1"/>
  <c r="G193" i="3" a="1"/>
  <c r="G193" i="3" s="1"/>
  <c r="G192" i="3" a="1"/>
  <c r="G192" i="3" s="1"/>
  <c r="G191" i="3" a="1"/>
  <c r="G191" i="3" s="1"/>
  <c r="G190" i="3" a="1"/>
  <c r="G190" i="3" s="1"/>
  <c r="G189" i="3" a="1"/>
  <c r="G189" i="3" s="1"/>
  <c r="G188" i="3" a="1"/>
  <c r="G188" i="3" s="1"/>
  <c r="G187" i="3"/>
  <c r="G187" i="3" a="1"/>
  <c r="G186" i="3"/>
  <c r="G186" i="3" a="1"/>
  <c r="G185" i="3" a="1"/>
  <c r="G185" i="3" s="1"/>
  <c r="G184" i="3" a="1"/>
  <c r="G184" i="3" s="1"/>
  <c r="G183" i="3"/>
  <c r="G183" i="3" a="1"/>
  <c r="G182" i="3" a="1"/>
  <c r="G182" i="3" s="1"/>
  <c r="G181" i="3" a="1"/>
  <c r="G181" i="3" s="1"/>
  <c r="G180" i="3" a="1"/>
  <c r="G180" i="3" s="1"/>
  <c r="G179" i="3" a="1"/>
  <c r="G179" i="3" s="1"/>
  <c r="G178" i="3" a="1"/>
  <c r="G178" i="3" s="1"/>
  <c r="G177" i="3"/>
  <c r="G177" i="3" a="1"/>
  <c r="G176" i="3"/>
  <c r="G176" i="3" a="1"/>
  <c r="G175" i="3" a="1"/>
  <c r="G175" i="3" s="1"/>
  <c r="G174" i="3" a="1"/>
  <c r="G174" i="3" s="1"/>
  <c r="G173" i="3" a="1"/>
  <c r="G173" i="3" s="1"/>
  <c r="G172" i="3" a="1"/>
  <c r="G172" i="3" s="1"/>
  <c r="G171" i="3"/>
  <c r="G171" i="3" a="1"/>
  <c r="G170" i="3" a="1"/>
  <c r="G170" i="3" s="1"/>
  <c r="G169" i="3"/>
  <c r="G169" i="3" a="1"/>
  <c r="G168" i="3" a="1"/>
  <c r="G168" i="3" s="1"/>
  <c r="G167" i="3" a="1"/>
  <c r="G167" i="3" s="1"/>
  <c r="G166" i="3" a="1"/>
  <c r="G166" i="3" s="1"/>
  <c r="G165" i="3" a="1"/>
  <c r="G165" i="3" s="1"/>
  <c r="G164" i="3" a="1"/>
  <c r="G164" i="3" s="1"/>
  <c r="G163" i="3" a="1"/>
  <c r="G163" i="3" s="1"/>
  <c r="G162" i="3" a="1"/>
  <c r="G162" i="3" s="1"/>
  <c r="G161" i="3" a="1"/>
  <c r="G161" i="3" s="1"/>
  <c r="G160" i="3"/>
  <c r="G160" i="3" a="1"/>
  <c r="G159" i="3"/>
  <c r="G159" i="3" a="1"/>
  <c r="G158" i="3"/>
  <c r="G158" i="3" a="1"/>
  <c r="G157" i="3" a="1"/>
  <c r="G157" i="3" s="1"/>
  <c r="G156" i="3" a="1"/>
  <c r="G156" i="3" s="1"/>
  <c r="G155" i="3" a="1"/>
  <c r="G155" i="3" s="1"/>
  <c r="G154" i="3" a="1"/>
  <c r="G154" i="3" s="1"/>
  <c r="G153" i="3" a="1"/>
  <c r="G153" i="3" s="1"/>
  <c r="G152" i="3" a="1"/>
  <c r="G152" i="3" s="1"/>
  <c r="G151" i="3"/>
  <c r="G151" i="3" a="1"/>
  <c r="G150" i="3" a="1"/>
  <c r="G150" i="3" s="1"/>
  <c r="G149" i="3" a="1"/>
  <c r="G149" i="3" s="1"/>
  <c r="G148" i="3" a="1"/>
  <c r="G148" i="3" s="1"/>
  <c r="G147" i="3" a="1"/>
  <c r="G147" i="3" s="1"/>
  <c r="G146" i="3" a="1"/>
  <c r="G146" i="3" s="1"/>
  <c r="G145" i="3" a="1"/>
  <c r="G145" i="3" s="1"/>
  <c r="G144" i="3" a="1"/>
  <c r="G144" i="3" s="1"/>
  <c r="G143" i="3" a="1"/>
  <c r="G143" i="3" s="1"/>
  <c r="G142" i="3"/>
  <c r="G142" i="3" a="1"/>
  <c r="G141" i="3"/>
  <c r="G141" i="3" a="1"/>
  <c r="G140" i="3"/>
  <c r="G140" i="3" a="1"/>
  <c r="G139" i="3" a="1"/>
  <c r="G139" i="3" s="1"/>
  <c r="G138" i="3" a="1"/>
  <c r="G138" i="3" s="1"/>
  <c r="G137" i="3" a="1"/>
  <c r="G137" i="3" s="1"/>
  <c r="G136" i="3" a="1"/>
  <c r="G136" i="3" s="1"/>
  <c r="G135" i="3" a="1"/>
  <c r="G135" i="3" s="1"/>
  <c r="G134" i="3" a="1"/>
  <c r="G134" i="3" s="1"/>
  <c r="G133" i="3" a="1"/>
  <c r="G133" i="3" s="1"/>
  <c r="G132" i="3" a="1"/>
  <c r="G132" i="3" s="1"/>
  <c r="G131" i="3"/>
  <c r="G131" i="3" a="1"/>
  <c r="G130" i="3" a="1"/>
  <c r="G130" i="3" s="1"/>
  <c r="G129" i="3" a="1"/>
  <c r="G129" i="3" s="1"/>
  <c r="G128" i="3" a="1"/>
  <c r="G128" i="3" s="1"/>
  <c r="G127" i="3" a="1"/>
  <c r="G127" i="3" s="1"/>
  <c r="G126" i="3" a="1"/>
  <c r="G126" i="3" s="1"/>
  <c r="G125" i="3" a="1"/>
  <c r="G125" i="3" s="1"/>
  <c r="G124" i="3"/>
  <c r="G124" i="3" a="1"/>
  <c r="G123" i="3"/>
  <c r="G123" i="3" a="1"/>
  <c r="G122" i="3" a="1"/>
  <c r="G122" i="3" s="1"/>
  <c r="G121" i="3" a="1"/>
  <c r="G121" i="3" s="1"/>
  <c r="G120" i="3" a="1"/>
  <c r="G120" i="3" s="1"/>
  <c r="G119" i="3" a="1"/>
  <c r="G119" i="3" s="1"/>
  <c r="G118" i="3" a="1"/>
  <c r="G118" i="3" s="1"/>
  <c r="G117" i="3" a="1"/>
  <c r="G117" i="3" s="1"/>
  <c r="G116" i="3" a="1"/>
  <c r="G116" i="3" s="1"/>
  <c r="G115" i="3" a="1"/>
  <c r="G115" i="3" s="1"/>
  <c r="G114" i="3" a="1"/>
  <c r="G114" i="3" s="1"/>
  <c r="G113" i="3" a="1"/>
  <c r="G113" i="3" s="1"/>
  <c r="G112" i="3" a="1"/>
  <c r="G112" i="3" s="1"/>
  <c r="G111" i="3" a="1"/>
  <c r="G111" i="3" s="1"/>
  <c r="G110" i="3" a="1"/>
  <c r="G110" i="3" s="1"/>
  <c r="G109" i="3" a="1"/>
  <c r="G109" i="3" s="1"/>
  <c r="G108" i="3" a="1"/>
  <c r="G108" i="3" s="1"/>
  <c r="G107" i="3" a="1"/>
  <c r="G107" i="3" s="1"/>
  <c r="G106" i="3"/>
  <c r="G106" i="3" a="1"/>
  <c r="G105" i="3"/>
  <c r="G105" i="3" a="1"/>
  <c r="G104" i="3" a="1"/>
  <c r="G104" i="3" s="1"/>
  <c r="G103" i="3" a="1"/>
  <c r="G103" i="3" s="1"/>
  <c r="G102" i="3"/>
  <c r="G102" i="3" a="1"/>
  <c r="G101" i="3" a="1"/>
  <c r="G101" i="3" s="1"/>
  <c r="G100" i="3" a="1"/>
  <c r="G100" i="3" s="1"/>
  <c r="G99" i="3" a="1"/>
  <c r="G99" i="3" s="1"/>
  <c r="G98" i="3" a="1"/>
  <c r="G98" i="3" s="1"/>
  <c r="G97" i="3" a="1"/>
  <c r="G97" i="3" s="1"/>
  <c r="G96" i="3"/>
  <c r="G96" i="3" a="1"/>
  <c r="G95" i="3"/>
  <c r="G95" i="3" a="1"/>
  <c r="G94" i="3" a="1"/>
  <c r="G94" i="3" s="1"/>
  <c r="G93" i="3" a="1"/>
  <c r="G93" i="3" s="1"/>
  <c r="G92" i="3" a="1"/>
  <c r="G92" i="3" s="1"/>
  <c r="G91" i="3" a="1"/>
  <c r="G91" i="3" s="1"/>
  <c r="G90" i="3"/>
  <c r="G90" i="3" a="1"/>
  <c r="G89" i="3" a="1"/>
  <c r="G89" i="3" s="1"/>
  <c r="G88" i="3"/>
  <c r="G88" i="3" a="1"/>
  <c r="G87" i="3" a="1"/>
  <c r="G87" i="3" s="1"/>
  <c r="G86" i="3" a="1"/>
  <c r="G86" i="3" s="1"/>
  <c r="G85" i="3" a="1"/>
  <c r="G85" i="3" s="1"/>
  <c r="G84" i="3" a="1"/>
  <c r="G84" i="3" s="1"/>
  <c r="G83" i="3" a="1"/>
  <c r="G83" i="3" s="1"/>
  <c r="G82" i="3" a="1"/>
  <c r="G82" i="3" s="1"/>
  <c r="G81" i="3" a="1"/>
  <c r="G81" i="3" s="1"/>
  <c r="G80" i="3" a="1"/>
  <c r="G80" i="3" s="1"/>
  <c r="G79" i="3" a="1"/>
  <c r="G79" i="3" s="1"/>
  <c r="G78" i="3"/>
  <c r="G78" i="3" a="1"/>
  <c r="G77" i="3"/>
  <c r="G77" i="3" a="1"/>
  <c r="G76" i="3" a="1"/>
  <c r="G76" i="3" s="1"/>
  <c r="G75" i="3" a="1"/>
  <c r="G75" i="3" s="1"/>
  <c r="G74" i="3" a="1"/>
  <c r="G74" i="3" s="1"/>
  <c r="G73" i="3" a="1"/>
  <c r="G73" i="3" s="1"/>
  <c r="G72" i="3" a="1"/>
  <c r="G72" i="3" s="1"/>
  <c r="G71" i="3" a="1"/>
  <c r="G71" i="3" s="1"/>
  <c r="G70" i="3"/>
  <c r="G70" i="3" a="1"/>
  <c r="G69" i="3" a="1"/>
  <c r="G69" i="3" s="1"/>
  <c r="G68" i="3" a="1"/>
  <c r="G68" i="3" s="1"/>
  <c r="G67" i="3" a="1"/>
  <c r="G67" i="3" s="1"/>
  <c r="G66" i="3" a="1"/>
  <c r="G66" i="3" s="1"/>
  <c r="G65" i="3" a="1"/>
  <c r="G65" i="3" s="1"/>
  <c r="G64" i="3" a="1"/>
  <c r="G64" i="3" s="1"/>
  <c r="G63" i="3" a="1"/>
  <c r="G63" i="3" s="1"/>
  <c r="G62" i="3" a="1"/>
  <c r="G62" i="3" s="1"/>
  <c r="G61" i="3"/>
  <c r="G61" i="3" a="1"/>
  <c r="G60" i="3"/>
  <c r="G60" i="3" a="1"/>
  <c r="G59" i="3"/>
  <c r="G59" i="3" a="1"/>
  <c r="G58" i="3" a="1"/>
  <c r="G58" i="3" s="1"/>
  <c r="G57" i="3" a="1"/>
  <c r="G57" i="3" s="1"/>
  <c r="G56" i="3" a="1"/>
  <c r="G56" i="3" s="1"/>
  <c r="G55" i="3" a="1"/>
  <c r="G55" i="3" s="1"/>
  <c r="G54" i="3" a="1"/>
  <c r="G54" i="3" s="1"/>
  <c r="G53" i="3" a="1"/>
  <c r="G53" i="3" s="1"/>
  <c r="G52" i="3" a="1"/>
  <c r="G52" i="3" s="1"/>
  <c r="G51" i="3" a="1"/>
  <c r="G51" i="3" s="1"/>
  <c r="G50" i="3"/>
  <c r="G50" i="3" a="1"/>
  <c r="G49" i="3" a="1"/>
  <c r="G49" i="3" s="1"/>
  <c r="G48" i="3" a="1"/>
  <c r="G48" i="3" s="1"/>
  <c r="G47" i="3" a="1"/>
  <c r="G47" i="3" s="1"/>
  <c r="G46" i="3" a="1"/>
  <c r="G46" i="3" s="1"/>
  <c r="G45" i="3" a="1"/>
  <c r="G45" i="3" s="1"/>
  <c r="G44" i="3" a="1"/>
  <c r="G44" i="3" s="1"/>
  <c r="G43" i="3"/>
  <c r="G43" i="3" a="1"/>
  <c r="G42" i="3"/>
  <c r="G42" i="3" a="1"/>
  <c r="G41" i="3" a="1"/>
  <c r="G41" i="3" s="1"/>
  <c r="G40" i="3" a="1"/>
  <c r="G40" i="3" s="1"/>
  <c r="G39" i="3" a="1"/>
  <c r="G39" i="3" s="1"/>
  <c r="G38" i="3" a="1"/>
  <c r="G38" i="3" s="1"/>
  <c r="G37" i="3" a="1"/>
  <c r="G37" i="3" s="1"/>
  <c r="G36" i="3" a="1"/>
  <c r="G36" i="3" s="1"/>
  <c r="G35" i="3" a="1"/>
  <c r="G35" i="3" s="1"/>
  <c r="G34" i="3" a="1"/>
  <c r="G34" i="3" s="1"/>
  <c r="G33" i="3" a="1"/>
  <c r="G33" i="3" s="1"/>
  <c r="G32" i="3" a="1"/>
  <c r="G32" i="3" s="1"/>
  <c r="G31" i="3" a="1"/>
  <c r="G31" i="3" s="1"/>
  <c r="G30" i="3" a="1"/>
  <c r="G30" i="3" s="1"/>
  <c r="G29" i="3" a="1"/>
  <c r="G29" i="3" s="1"/>
  <c r="G28" i="3" a="1"/>
  <c r="G28" i="3" s="1"/>
  <c r="G27" i="3" a="1"/>
  <c r="G27" i="3" s="1"/>
  <c r="G26" i="3" a="1"/>
  <c r="G26" i="3" s="1"/>
  <c r="G25" i="3"/>
  <c r="G25" i="3" a="1"/>
  <c r="G24" i="3"/>
  <c r="G24" i="3" a="1"/>
  <c r="G23" i="3" a="1"/>
  <c r="G23" i="3" s="1"/>
  <c r="G22" i="3" a="1"/>
  <c r="G22" i="3" s="1"/>
  <c r="G21" i="3"/>
  <c r="G21" i="3" a="1"/>
  <c r="G20" i="3" a="1"/>
  <c r="G20" i="3" s="1"/>
  <c r="G19" i="3" a="1"/>
  <c r="G19" i="3" s="1"/>
  <c r="G18" i="3" a="1"/>
  <c r="G18" i="3" s="1"/>
  <c r="G17" i="3" a="1"/>
  <c r="G17" i="3" s="1"/>
  <c r="G16" i="3" a="1"/>
  <c r="G16" i="3" s="1"/>
  <c r="G15" i="3"/>
  <c r="G15" i="3" a="1"/>
  <c r="G14" i="3"/>
  <c r="G14" i="3" a="1"/>
  <c r="G13" i="3" a="1"/>
  <c r="G13" i="3" s="1"/>
  <c r="G12" i="3" a="1"/>
  <c r="G12" i="3" s="1"/>
  <c r="G11" i="3" a="1"/>
  <c r="G11" i="3" s="1"/>
  <c r="G10" i="3" a="1"/>
  <c r="G10" i="3" s="1"/>
  <c r="G9" i="3"/>
  <c r="G9" i="3" a="1"/>
  <c r="G8" i="3" a="1"/>
  <c r="G8" i="3" s="1"/>
  <c r="G7" i="3"/>
  <c r="G7" i="3" a="1"/>
  <c r="G6" i="3" a="1"/>
  <c r="G6" i="3" s="1"/>
  <c r="G5" i="3" a="1"/>
  <c r="G5" i="3" s="1"/>
  <c r="G4" i="3" a="1"/>
  <c r="G4" i="3" s="1"/>
  <c r="G3" i="3" a="1"/>
  <c r="G3" i="3" s="1"/>
  <c r="G2" i="3" a="1"/>
  <c r="G2" i="3" s="1"/>
  <c r="G6949" i="3" a="1"/>
  <c r="G6949" i="3" s="1"/>
  <c r="I2" i="1" l="1" a="1"/>
  <c r="I2" i="1" s="1"/>
  <c r="O2" i="4" l="1"/>
  <c r="B8318" i="3"/>
  <c r="B8317" i="3"/>
  <c r="B8316" i="3"/>
  <c r="B8315" i="3"/>
  <c r="B8314" i="3"/>
  <c r="B8313" i="3"/>
  <c r="B8312" i="3"/>
  <c r="B8311" i="3"/>
  <c r="B8310" i="3"/>
  <c r="B8309" i="3"/>
  <c r="B8308" i="3"/>
  <c r="B8307" i="3"/>
  <c r="B8306" i="3"/>
  <c r="B8305" i="3"/>
  <c r="B8304" i="3"/>
  <c r="B8303" i="3"/>
  <c r="B8302" i="3"/>
  <c r="B8301" i="3"/>
  <c r="B8300" i="3"/>
  <c r="B8299" i="3"/>
  <c r="B8298" i="3"/>
  <c r="B8297" i="3"/>
  <c r="B8296" i="3"/>
  <c r="B8295" i="3"/>
  <c r="B8294" i="3"/>
  <c r="B8293" i="3"/>
  <c r="B8292" i="3"/>
  <c r="B8291" i="3"/>
  <c r="B8290" i="3"/>
  <c r="B8289" i="3"/>
  <c r="B8288" i="3"/>
  <c r="B8287" i="3"/>
  <c r="B8286" i="3"/>
  <c r="B8285" i="3"/>
  <c r="B8284" i="3"/>
  <c r="B8283" i="3"/>
  <c r="B8282" i="3"/>
  <c r="B8281" i="3"/>
  <c r="B8280" i="3"/>
  <c r="B8279" i="3"/>
  <c r="B8278" i="3"/>
  <c r="B8277" i="3"/>
  <c r="B8276" i="3"/>
  <c r="B8275" i="3"/>
  <c r="B8274" i="3"/>
  <c r="B8273" i="3"/>
  <c r="B8272" i="3"/>
  <c r="B8271" i="3"/>
  <c r="B8270" i="3"/>
  <c r="B8269" i="3"/>
  <c r="B8268" i="3"/>
  <c r="B8267" i="3"/>
  <c r="B8266" i="3"/>
  <c r="B8265" i="3"/>
  <c r="B8264" i="3"/>
  <c r="B8263" i="3"/>
  <c r="B8262" i="3"/>
  <c r="B8261" i="3"/>
  <c r="B8260" i="3"/>
  <c r="B8259" i="3"/>
  <c r="B8258" i="3"/>
  <c r="B8257" i="3"/>
  <c r="B8256" i="3"/>
  <c r="B8255" i="3"/>
  <c r="B8254" i="3"/>
  <c r="B8253" i="3"/>
  <c r="B8252" i="3"/>
  <c r="B8251" i="3"/>
  <c r="B8250" i="3"/>
  <c r="B8249" i="3"/>
  <c r="B8248" i="3"/>
  <c r="B8247" i="3"/>
  <c r="B8246" i="3"/>
  <c r="B8245" i="3"/>
  <c r="B8244" i="3"/>
  <c r="B8243" i="3"/>
  <c r="B8242" i="3"/>
  <c r="B8241" i="3"/>
  <c r="B8240" i="3"/>
  <c r="B8239" i="3"/>
  <c r="B8238" i="3"/>
  <c r="B8237" i="3"/>
  <c r="B8236" i="3"/>
  <c r="B8235" i="3"/>
  <c r="B8234" i="3"/>
  <c r="B8233" i="3"/>
  <c r="B8232" i="3"/>
  <c r="B8231" i="3"/>
  <c r="B8230" i="3"/>
  <c r="B8229" i="3"/>
  <c r="B8228" i="3"/>
  <c r="B8227" i="3"/>
  <c r="B8226" i="3"/>
  <c r="B8225" i="3"/>
  <c r="B8224" i="3"/>
  <c r="B8223" i="3"/>
  <c r="B8222" i="3"/>
  <c r="B8221" i="3"/>
  <c r="B8220" i="3"/>
  <c r="B8219" i="3"/>
  <c r="B8218" i="3"/>
  <c r="B8217" i="3"/>
  <c r="B8216" i="3"/>
  <c r="B8215" i="3"/>
  <c r="B8214" i="3"/>
  <c r="B8213" i="3"/>
  <c r="B8212" i="3"/>
  <c r="B8211" i="3"/>
  <c r="B8210" i="3"/>
  <c r="B8209" i="3"/>
  <c r="B8208" i="3"/>
  <c r="B8207" i="3"/>
  <c r="B8206" i="3"/>
  <c r="B8205" i="3"/>
  <c r="B8204" i="3"/>
  <c r="B8203" i="3"/>
  <c r="B8202" i="3"/>
  <c r="B8201" i="3"/>
  <c r="B8200" i="3"/>
  <c r="B8199" i="3"/>
  <c r="B8198" i="3"/>
  <c r="B8197" i="3"/>
  <c r="B8196" i="3"/>
  <c r="B8195" i="3"/>
  <c r="B8194" i="3"/>
  <c r="B8193" i="3"/>
  <c r="B8192" i="3"/>
  <c r="B8191" i="3"/>
  <c r="B8190" i="3"/>
  <c r="B8189" i="3"/>
  <c r="B8188" i="3"/>
  <c r="B8187" i="3"/>
  <c r="B8186" i="3"/>
  <c r="B8185" i="3"/>
  <c r="B8184" i="3"/>
  <c r="B8183" i="3"/>
  <c r="B8182" i="3"/>
  <c r="B8181" i="3"/>
  <c r="B8180" i="3"/>
  <c r="B8179" i="3"/>
  <c r="B8178" i="3"/>
  <c r="B8177" i="3"/>
  <c r="B8176" i="3"/>
  <c r="B8175" i="3"/>
  <c r="B8174" i="3"/>
  <c r="B8173" i="3"/>
  <c r="B8172" i="3"/>
  <c r="B8171" i="3"/>
  <c r="B8170" i="3"/>
  <c r="B8169" i="3"/>
  <c r="B8168" i="3"/>
  <c r="B8167" i="3"/>
  <c r="B8166" i="3"/>
  <c r="B8165" i="3"/>
  <c r="B8164" i="3"/>
  <c r="B8163" i="3"/>
  <c r="B8162" i="3"/>
  <c r="B8161" i="3"/>
  <c r="B8160" i="3"/>
  <c r="B8159" i="3"/>
  <c r="B8158" i="3"/>
  <c r="B8157" i="3"/>
  <c r="B8156" i="3"/>
  <c r="B8155" i="3"/>
  <c r="B8154" i="3"/>
  <c r="B8153" i="3"/>
  <c r="B8152" i="3"/>
  <c r="B8151" i="3"/>
  <c r="B8150" i="3"/>
  <c r="B8149" i="3"/>
  <c r="B8148" i="3"/>
  <c r="B8147" i="3"/>
  <c r="B8146" i="3"/>
  <c r="B8145" i="3"/>
  <c r="B8144" i="3"/>
  <c r="B8143" i="3"/>
  <c r="B8142" i="3"/>
  <c r="B8141" i="3"/>
  <c r="B8140" i="3"/>
  <c r="B8139" i="3"/>
  <c r="B8138" i="3"/>
  <c r="B8137" i="3"/>
  <c r="B8136" i="3"/>
  <c r="B8135" i="3"/>
  <c r="B8134" i="3"/>
  <c r="B8133" i="3"/>
  <c r="B8132" i="3"/>
  <c r="B8131" i="3"/>
  <c r="B8130" i="3"/>
  <c r="B8129" i="3"/>
  <c r="B8128" i="3"/>
  <c r="B8127" i="3"/>
  <c r="B8126" i="3"/>
  <c r="B8125" i="3"/>
  <c r="B8124" i="3"/>
  <c r="B8123" i="3"/>
  <c r="B8122" i="3"/>
  <c r="B8121" i="3"/>
  <c r="B8120" i="3"/>
  <c r="B8119" i="3"/>
  <c r="B8118" i="3"/>
  <c r="B8117" i="3"/>
  <c r="B8116" i="3"/>
  <c r="B8115" i="3"/>
  <c r="B8114" i="3"/>
  <c r="B8113" i="3"/>
  <c r="B8112" i="3"/>
  <c r="B8111" i="3"/>
  <c r="B8110" i="3"/>
  <c r="B8109" i="3"/>
  <c r="B8108" i="3"/>
  <c r="B8107" i="3"/>
  <c r="B8106" i="3"/>
  <c r="B8105" i="3"/>
  <c r="B8104" i="3"/>
  <c r="B8103" i="3"/>
  <c r="B8102" i="3"/>
  <c r="B8101" i="3"/>
  <c r="B8100" i="3"/>
  <c r="B8099" i="3"/>
  <c r="B8098" i="3"/>
  <c r="B8097" i="3"/>
  <c r="B8096" i="3"/>
  <c r="B8095" i="3"/>
  <c r="B8094" i="3"/>
  <c r="B8093" i="3"/>
  <c r="B8092" i="3"/>
  <c r="B8091" i="3"/>
  <c r="B8090" i="3"/>
  <c r="B8089" i="3"/>
  <c r="B8088" i="3"/>
  <c r="B8087" i="3"/>
  <c r="B8086" i="3"/>
  <c r="B8085" i="3"/>
  <c r="B8084" i="3"/>
  <c r="B8083" i="3"/>
  <c r="B8082" i="3"/>
  <c r="B8081" i="3"/>
  <c r="B8080" i="3"/>
  <c r="B8079" i="3"/>
  <c r="B8078" i="3"/>
  <c r="B8077" i="3"/>
  <c r="B8076" i="3"/>
  <c r="B8075" i="3"/>
  <c r="B8074" i="3"/>
  <c r="B8073" i="3"/>
  <c r="B8072" i="3"/>
  <c r="B8071" i="3"/>
  <c r="B8070" i="3"/>
  <c r="B8069" i="3"/>
  <c r="B8068" i="3"/>
  <c r="B8067" i="3"/>
  <c r="B8066" i="3"/>
  <c r="B8065" i="3"/>
  <c r="B8064" i="3"/>
  <c r="B8063" i="3"/>
  <c r="B8062" i="3"/>
  <c r="B8061" i="3"/>
  <c r="B8060" i="3"/>
  <c r="B8059" i="3"/>
  <c r="B8058" i="3"/>
  <c r="B8057" i="3"/>
  <c r="B8056" i="3"/>
  <c r="B8055" i="3"/>
  <c r="B8054" i="3"/>
  <c r="B8053" i="3"/>
  <c r="B8052" i="3"/>
  <c r="B8051" i="3"/>
  <c r="B8050" i="3"/>
  <c r="B8049" i="3"/>
  <c r="B8048" i="3"/>
  <c r="B8047" i="3"/>
  <c r="B8046" i="3"/>
  <c r="B8045" i="3"/>
  <c r="B8044" i="3"/>
  <c r="B8043" i="3"/>
  <c r="B8042" i="3"/>
  <c r="B8041" i="3"/>
  <c r="B8040" i="3"/>
  <c r="B8039" i="3"/>
  <c r="B8038" i="3"/>
  <c r="B8037" i="3"/>
  <c r="B8036" i="3"/>
  <c r="B8035" i="3"/>
  <c r="B8034" i="3"/>
  <c r="B8033" i="3"/>
  <c r="B8032" i="3"/>
  <c r="B8031" i="3"/>
  <c r="B8030" i="3"/>
  <c r="B8029" i="3"/>
  <c r="B8028" i="3"/>
  <c r="B8027" i="3"/>
  <c r="B8026" i="3"/>
  <c r="B8025" i="3"/>
  <c r="B8024" i="3"/>
  <c r="B8023" i="3"/>
  <c r="B8022" i="3"/>
  <c r="B8021" i="3"/>
  <c r="B8020" i="3"/>
  <c r="B8019" i="3"/>
  <c r="B8018" i="3"/>
  <c r="B8017" i="3"/>
  <c r="B8016" i="3"/>
  <c r="B8015" i="3"/>
  <c r="B8014" i="3"/>
  <c r="B8013" i="3"/>
  <c r="B8012" i="3"/>
  <c r="B8011" i="3"/>
  <c r="B8010" i="3"/>
  <c r="B8009" i="3"/>
  <c r="B8008" i="3"/>
  <c r="B8007" i="3"/>
  <c r="B8006" i="3"/>
  <c r="B8005" i="3"/>
  <c r="B8004" i="3"/>
  <c r="B8003" i="3"/>
  <c r="B8002" i="3"/>
  <c r="B8001" i="3"/>
  <c r="B8000" i="3"/>
  <c r="B7999" i="3"/>
  <c r="B7998" i="3"/>
  <c r="B7997" i="3"/>
  <c r="B7996" i="3"/>
  <c r="B7995" i="3"/>
  <c r="B7994" i="3"/>
  <c r="B7993" i="3"/>
  <c r="B7992" i="3"/>
  <c r="B7991" i="3"/>
  <c r="B7990" i="3"/>
  <c r="B7989" i="3"/>
  <c r="B7988" i="3"/>
  <c r="B7987" i="3"/>
  <c r="B7986" i="3"/>
  <c r="B7985" i="3"/>
  <c r="B7984" i="3"/>
  <c r="B7983" i="3"/>
  <c r="B7982" i="3"/>
  <c r="B7981" i="3"/>
  <c r="B7980" i="3"/>
  <c r="B7979" i="3"/>
  <c r="B7978" i="3"/>
  <c r="B7977" i="3"/>
  <c r="B7976" i="3"/>
  <c r="B7975" i="3"/>
  <c r="B7974" i="3"/>
  <c r="B7973" i="3"/>
  <c r="B7972" i="3"/>
  <c r="B7971" i="3"/>
  <c r="B7970" i="3"/>
  <c r="B7969" i="3"/>
  <c r="B7968" i="3"/>
  <c r="B7967" i="3"/>
  <c r="B7966" i="3"/>
  <c r="B7965" i="3"/>
  <c r="B7964" i="3"/>
  <c r="B7963" i="3"/>
  <c r="B7962" i="3"/>
  <c r="B7961" i="3"/>
  <c r="B7960" i="3"/>
  <c r="B7959" i="3"/>
  <c r="B7958" i="3"/>
  <c r="B7957" i="3"/>
  <c r="B7956" i="3"/>
  <c r="B7955" i="3"/>
  <c r="B7954" i="3"/>
  <c r="B7953" i="3"/>
  <c r="B7952" i="3"/>
  <c r="B7951" i="3"/>
  <c r="B7950" i="3"/>
  <c r="B7949" i="3"/>
  <c r="B7948" i="3"/>
  <c r="B7947" i="3"/>
  <c r="B7946" i="3"/>
  <c r="B7945" i="3"/>
  <c r="B7944" i="3"/>
  <c r="B7943" i="3"/>
  <c r="B7942" i="3"/>
  <c r="B7941" i="3"/>
  <c r="B7940" i="3"/>
  <c r="B7939" i="3"/>
  <c r="B7938" i="3"/>
  <c r="B7937" i="3"/>
  <c r="B7936" i="3"/>
  <c r="B7935" i="3"/>
  <c r="B7934" i="3"/>
  <c r="B7933" i="3"/>
  <c r="B7932" i="3"/>
  <c r="B7931" i="3"/>
  <c r="B7930" i="3"/>
  <c r="B7929" i="3"/>
  <c r="B7928" i="3"/>
  <c r="B7927" i="3"/>
  <c r="B7926" i="3"/>
  <c r="B7925" i="3"/>
  <c r="B7924" i="3"/>
  <c r="B7923" i="3"/>
  <c r="B7922" i="3"/>
  <c r="B7921" i="3"/>
  <c r="B7920" i="3"/>
  <c r="B7919" i="3"/>
  <c r="B7918" i="3"/>
  <c r="B7917" i="3"/>
  <c r="B7916" i="3"/>
  <c r="B7915" i="3"/>
  <c r="B7914" i="3"/>
  <c r="B7913" i="3"/>
  <c r="B7912" i="3"/>
  <c r="B7911" i="3"/>
  <c r="B7910" i="3"/>
  <c r="B7909" i="3"/>
  <c r="B7908" i="3"/>
  <c r="B7907" i="3"/>
  <c r="B7906" i="3"/>
  <c r="B7905" i="3"/>
  <c r="B7904" i="3"/>
  <c r="B7903" i="3"/>
  <c r="B7902" i="3"/>
  <c r="B7901" i="3"/>
  <c r="B7900" i="3"/>
  <c r="B7899" i="3"/>
  <c r="B7898" i="3"/>
  <c r="B7897" i="3"/>
  <c r="B7896" i="3"/>
  <c r="B7895" i="3"/>
  <c r="B7894" i="3"/>
  <c r="B7893" i="3"/>
  <c r="B7892" i="3"/>
  <c r="B7891" i="3"/>
  <c r="B7890" i="3"/>
  <c r="B7889" i="3"/>
  <c r="B7888" i="3"/>
  <c r="B7887" i="3"/>
  <c r="B7886" i="3"/>
  <c r="B7885" i="3"/>
  <c r="B7884" i="3"/>
  <c r="B7883" i="3"/>
  <c r="B7882" i="3"/>
  <c r="B7881" i="3"/>
  <c r="B7880" i="3"/>
  <c r="B7879" i="3"/>
  <c r="B7878" i="3"/>
  <c r="B7877" i="3"/>
  <c r="B7876" i="3"/>
  <c r="B7875" i="3"/>
  <c r="B7874" i="3"/>
  <c r="B7873" i="3"/>
  <c r="B7872" i="3"/>
  <c r="B7871" i="3"/>
  <c r="B7870" i="3"/>
  <c r="B7869" i="3"/>
  <c r="B7868" i="3"/>
  <c r="B7867" i="3"/>
  <c r="B7866" i="3"/>
  <c r="B7865" i="3"/>
  <c r="B7864" i="3"/>
  <c r="B7863" i="3"/>
  <c r="B7862" i="3"/>
  <c r="B7861" i="3"/>
  <c r="B7860" i="3"/>
  <c r="B7859" i="3"/>
  <c r="B7858" i="3"/>
  <c r="B7857" i="3"/>
  <c r="B7856" i="3"/>
  <c r="B7855" i="3"/>
  <c r="B7854" i="3"/>
  <c r="B7853" i="3"/>
  <c r="B7852" i="3"/>
  <c r="B7851" i="3"/>
  <c r="B7850" i="3"/>
  <c r="B7849" i="3"/>
  <c r="B7848" i="3"/>
  <c r="B7847" i="3"/>
  <c r="B7846" i="3"/>
  <c r="B7845" i="3"/>
  <c r="B7844" i="3"/>
  <c r="B7843" i="3"/>
  <c r="B7842" i="3"/>
  <c r="B7841" i="3"/>
  <c r="B7840" i="3"/>
  <c r="B7839" i="3"/>
  <c r="B7838" i="3"/>
  <c r="B7837" i="3"/>
  <c r="B7836" i="3"/>
  <c r="B7835" i="3"/>
  <c r="B7834" i="3"/>
  <c r="B7833" i="3"/>
  <c r="B7832" i="3"/>
  <c r="B7831" i="3"/>
  <c r="B7830" i="3"/>
  <c r="B7829" i="3"/>
  <c r="B7828" i="3"/>
  <c r="B7827" i="3"/>
  <c r="B7826" i="3"/>
  <c r="B7825" i="3"/>
  <c r="B7824" i="3"/>
  <c r="B7823" i="3"/>
  <c r="B7822" i="3"/>
  <c r="B7821" i="3"/>
  <c r="B7820" i="3"/>
  <c r="B7819" i="3"/>
  <c r="B7818" i="3"/>
  <c r="B7817" i="3"/>
  <c r="B7816" i="3"/>
  <c r="B7815" i="3"/>
  <c r="B7814" i="3"/>
  <c r="B7813" i="3"/>
  <c r="B7812" i="3"/>
  <c r="B7811" i="3"/>
  <c r="B7810" i="3"/>
  <c r="B7809" i="3"/>
  <c r="B7808" i="3"/>
  <c r="B7807" i="3"/>
  <c r="B7806" i="3"/>
  <c r="B7805" i="3"/>
  <c r="B7804" i="3"/>
  <c r="B7803" i="3"/>
  <c r="B7802" i="3"/>
  <c r="B7801" i="3"/>
  <c r="B7800" i="3"/>
  <c r="B7799" i="3"/>
  <c r="B7798" i="3"/>
  <c r="B7797" i="3"/>
  <c r="B7796" i="3"/>
  <c r="B7795" i="3"/>
  <c r="B7794" i="3"/>
  <c r="B7793" i="3"/>
  <c r="B7792" i="3"/>
  <c r="B7791" i="3"/>
  <c r="B7790" i="3"/>
  <c r="B7789" i="3"/>
  <c r="B7788" i="3"/>
  <c r="B7787" i="3"/>
  <c r="B7786" i="3"/>
  <c r="B7785" i="3"/>
  <c r="B7784" i="3"/>
  <c r="B7783" i="3"/>
  <c r="B7782" i="3"/>
  <c r="B7781" i="3"/>
  <c r="B7780" i="3"/>
  <c r="B7779" i="3"/>
  <c r="B7778" i="3"/>
  <c r="B7777" i="3"/>
  <c r="B7776" i="3"/>
  <c r="B7775" i="3"/>
  <c r="B7774" i="3"/>
  <c r="B7773" i="3"/>
  <c r="B7772" i="3"/>
  <c r="B7771" i="3"/>
  <c r="B7770" i="3"/>
  <c r="B7769" i="3"/>
  <c r="B7768" i="3"/>
  <c r="B7767" i="3"/>
  <c r="B7766" i="3"/>
  <c r="B7765" i="3"/>
  <c r="B7764" i="3"/>
  <c r="B7763" i="3"/>
  <c r="B7762" i="3"/>
  <c r="B7761" i="3"/>
  <c r="B7760" i="3"/>
  <c r="B7759" i="3"/>
  <c r="B7758" i="3"/>
  <c r="B7757" i="3"/>
  <c r="B7756" i="3"/>
  <c r="B7755" i="3"/>
  <c r="B7754" i="3"/>
  <c r="B7753" i="3"/>
  <c r="B7752" i="3"/>
  <c r="B7751" i="3"/>
  <c r="B7750" i="3"/>
  <c r="B7749" i="3"/>
  <c r="B7748" i="3"/>
  <c r="B7747" i="3"/>
  <c r="B7746" i="3"/>
  <c r="B7745" i="3"/>
  <c r="B7744" i="3"/>
  <c r="B7743" i="3"/>
  <c r="B7742" i="3"/>
  <c r="B7741" i="3"/>
  <c r="B7740" i="3"/>
  <c r="B7739" i="3"/>
  <c r="B7738" i="3"/>
  <c r="B7737" i="3"/>
  <c r="B7736" i="3"/>
  <c r="B7735" i="3"/>
  <c r="B7734" i="3"/>
  <c r="B7733" i="3"/>
  <c r="B7732" i="3"/>
  <c r="B7731" i="3"/>
  <c r="B7730" i="3"/>
  <c r="B7729" i="3"/>
  <c r="B7728" i="3"/>
  <c r="B7727" i="3"/>
  <c r="B7726" i="3"/>
  <c r="B7725" i="3"/>
  <c r="B7724" i="3"/>
  <c r="B7723" i="3"/>
  <c r="B7722" i="3"/>
  <c r="B7721" i="3"/>
  <c r="B7720" i="3"/>
  <c r="B7719" i="3"/>
  <c r="B7718" i="3"/>
  <c r="B7717" i="3"/>
  <c r="B7716" i="3"/>
  <c r="B7715" i="3"/>
  <c r="B7714" i="3"/>
  <c r="B7713" i="3"/>
  <c r="B7712" i="3"/>
  <c r="B7711" i="3"/>
  <c r="B7710" i="3"/>
  <c r="B7709" i="3"/>
  <c r="B7708" i="3"/>
  <c r="B7707" i="3"/>
  <c r="B7706" i="3"/>
  <c r="B7705" i="3"/>
  <c r="B7704" i="3"/>
  <c r="B7703" i="3"/>
  <c r="B7702" i="3"/>
  <c r="B7701" i="3"/>
  <c r="B7700" i="3"/>
  <c r="B7699" i="3"/>
  <c r="B7698" i="3"/>
  <c r="B7697" i="3"/>
  <c r="B7696" i="3"/>
  <c r="B7695" i="3"/>
  <c r="B7694" i="3"/>
  <c r="B7693" i="3"/>
  <c r="B7692" i="3"/>
  <c r="B7691" i="3"/>
  <c r="B7690" i="3"/>
  <c r="B7689" i="3"/>
  <c r="B7688" i="3"/>
  <c r="B7687" i="3"/>
  <c r="B7686" i="3"/>
  <c r="B7685" i="3"/>
  <c r="B7684" i="3"/>
  <c r="B7683" i="3"/>
  <c r="B7682" i="3"/>
  <c r="B7681" i="3"/>
  <c r="B7680" i="3"/>
  <c r="B7679" i="3"/>
  <c r="B7678" i="3"/>
  <c r="B7677" i="3"/>
  <c r="B7676" i="3"/>
  <c r="B7675" i="3"/>
  <c r="B7674" i="3"/>
  <c r="B7673" i="3"/>
  <c r="B7672" i="3"/>
  <c r="B7671" i="3"/>
  <c r="B7670" i="3"/>
  <c r="B7669" i="3"/>
  <c r="B7668" i="3"/>
  <c r="B7667" i="3"/>
  <c r="B7666" i="3"/>
  <c r="B7665" i="3"/>
  <c r="B7664" i="3"/>
  <c r="B7663" i="3"/>
  <c r="B7662" i="3"/>
  <c r="B7661" i="3"/>
  <c r="B7660" i="3"/>
  <c r="B7659" i="3"/>
  <c r="B7658" i="3"/>
  <c r="B7657" i="3"/>
  <c r="B7656" i="3"/>
  <c r="B7655" i="3"/>
  <c r="B7654" i="3"/>
  <c r="B7653" i="3"/>
  <c r="B7652" i="3"/>
  <c r="B7651" i="3"/>
  <c r="B7650" i="3"/>
  <c r="B7649" i="3"/>
  <c r="B7648" i="3"/>
  <c r="B7647" i="3"/>
  <c r="B7646" i="3"/>
  <c r="B7645" i="3"/>
  <c r="B7644" i="3"/>
  <c r="B7643" i="3"/>
  <c r="B7642" i="3"/>
  <c r="B7641" i="3"/>
  <c r="B7640" i="3"/>
  <c r="B7639" i="3"/>
  <c r="B7638" i="3"/>
  <c r="B7637" i="3"/>
  <c r="B7636" i="3"/>
  <c r="B7635" i="3"/>
  <c r="B7634" i="3"/>
  <c r="B7633" i="3"/>
  <c r="B7632" i="3"/>
  <c r="B7631" i="3"/>
  <c r="B7630" i="3"/>
  <c r="B7629" i="3"/>
  <c r="B7628" i="3"/>
  <c r="B7627" i="3"/>
  <c r="B7626" i="3"/>
  <c r="B7625" i="3"/>
  <c r="B7624" i="3"/>
  <c r="B7623" i="3"/>
  <c r="B7622" i="3"/>
  <c r="B7621" i="3"/>
  <c r="B7620" i="3"/>
  <c r="B7619" i="3"/>
  <c r="B7618" i="3"/>
  <c r="B7617" i="3"/>
  <c r="B7616" i="3"/>
  <c r="B7615" i="3"/>
  <c r="B7614" i="3"/>
  <c r="B7613" i="3"/>
  <c r="B7612" i="3"/>
  <c r="B7611" i="3"/>
  <c r="B7610" i="3"/>
  <c r="B7609" i="3"/>
  <c r="B7608" i="3"/>
  <c r="B7607" i="3"/>
  <c r="B7606" i="3"/>
  <c r="B7605" i="3"/>
  <c r="B7604" i="3"/>
  <c r="B7603" i="3"/>
  <c r="B7602" i="3"/>
  <c r="B7601" i="3"/>
  <c r="B7600" i="3"/>
  <c r="B7599" i="3"/>
  <c r="B7598" i="3"/>
  <c r="B7597" i="3"/>
  <c r="B7596" i="3"/>
  <c r="B7595" i="3"/>
  <c r="B7594" i="3"/>
  <c r="B7593" i="3"/>
  <c r="B7592" i="3"/>
  <c r="B7591" i="3"/>
  <c r="B7590" i="3"/>
  <c r="B7589" i="3"/>
  <c r="B7588" i="3"/>
  <c r="B7587" i="3"/>
  <c r="B7586" i="3"/>
  <c r="B7585" i="3"/>
  <c r="B7584" i="3"/>
  <c r="B7583" i="3"/>
  <c r="B7582" i="3"/>
  <c r="B7581" i="3"/>
  <c r="B7580" i="3"/>
  <c r="B7579" i="3"/>
  <c r="B7578" i="3"/>
  <c r="B7577" i="3"/>
  <c r="B7576" i="3"/>
  <c r="B7575" i="3"/>
  <c r="B7574" i="3"/>
  <c r="B7573" i="3"/>
  <c r="B7572" i="3"/>
  <c r="B7571" i="3"/>
  <c r="B7570" i="3"/>
  <c r="B7569" i="3"/>
  <c r="B7568" i="3"/>
  <c r="B7567" i="3"/>
  <c r="B7566" i="3"/>
  <c r="B7565" i="3"/>
  <c r="B7564" i="3"/>
  <c r="B7563" i="3"/>
  <c r="B7562" i="3"/>
  <c r="B7561" i="3"/>
  <c r="B7560" i="3"/>
  <c r="B7559" i="3"/>
  <c r="B7558" i="3"/>
  <c r="B7557" i="3"/>
  <c r="B7556" i="3"/>
  <c r="B7555" i="3"/>
  <c r="B7554" i="3"/>
  <c r="B7553" i="3"/>
  <c r="B7552" i="3"/>
  <c r="B7551" i="3"/>
  <c r="B7550" i="3"/>
  <c r="B7549" i="3"/>
  <c r="B7548" i="3"/>
  <c r="B7547" i="3"/>
  <c r="B7546" i="3"/>
  <c r="B7545" i="3"/>
  <c r="B7544" i="3"/>
  <c r="B7543" i="3"/>
  <c r="B7542" i="3"/>
  <c r="B7541" i="3"/>
  <c r="B7540" i="3"/>
  <c r="B7539" i="3"/>
  <c r="B7538" i="3"/>
  <c r="B7537" i="3"/>
  <c r="B7536" i="3"/>
  <c r="B7535" i="3"/>
  <c r="B7534" i="3"/>
  <c r="B7533" i="3"/>
  <c r="B7532" i="3"/>
  <c r="B7531" i="3"/>
  <c r="B7530" i="3"/>
  <c r="B7529" i="3"/>
  <c r="B7528" i="3"/>
  <c r="B7527" i="3"/>
  <c r="B7526" i="3"/>
  <c r="B7525" i="3"/>
  <c r="B7524" i="3"/>
  <c r="B7523" i="3"/>
  <c r="B7522" i="3"/>
  <c r="B7521" i="3"/>
  <c r="B7520" i="3"/>
  <c r="B7519" i="3"/>
  <c r="B7518" i="3"/>
  <c r="B7517" i="3"/>
  <c r="B7516" i="3"/>
  <c r="B7515" i="3"/>
  <c r="B7514" i="3"/>
  <c r="B7513" i="3"/>
  <c r="B7512" i="3"/>
  <c r="B7511" i="3"/>
  <c r="B7510" i="3"/>
  <c r="B7509" i="3"/>
  <c r="B7508" i="3"/>
  <c r="B7507" i="3"/>
  <c r="B7506" i="3"/>
  <c r="B7505" i="3"/>
  <c r="B7504" i="3"/>
  <c r="B7503" i="3"/>
  <c r="B7502" i="3"/>
  <c r="B7501" i="3"/>
  <c r="B7500" i="3"/>
  <c r="B7499" i="3"/>
  <c r="B7498" i="3"/>
  <c r="B7497" i="3"/>
  <c r="B7496" i="3"/>
  <c r="B7495" i="3"/>
  <c r="B7494" i="3"/>
  <c r="B7493" i="3"/>
  <c r="B7492" i="3"/>
  <c r="B7491" i="3"/>
  <c r="B7490" i="3"/>
  <c r="B7489" i="3"/>
  <c r="B7488" i="3"/>
  <c r="B7487" i="3"/>
  <c r="B7486" i="3"/>
  <c r="B7485" i="3"/>
  <c r="B7484" i="3"/>
  <c r="B7483" i="3"/>
  <c r="B7482" i="3"/>
  <c r="B7481" i="3"/>
  <c r="B7480" i="3"/>
  <c r="B7479" i="3"/>
  <c r="B7478" i="3"/>
  <c r="B7477" i="3"/>
  <c r="B7476" i="3"/>
  <c r="B7475" i="3"/>
  <c r="B7474" i="3"/>
  <c r="B7473" i="3"/>
  <c r="B7472" i="3"/>
  <c r="B7471" i="3"/>
  <c r="B7470" i="3"/>
  <c r="B7469" i="3"/>
  <c r="B7468" i="3"/>
  <c r="B7467" i="3"/>
  <c r="B7466" i="3"/>
  <c r="B7465" i="3"/>
  <c r="B7464" i="3"/>
  <c r="B7463" i="3"/>
  <c r="B7462" i="3"/>
  <c r="B7461" i="3"/>
  <c r="B7460" i="3"/>
  <c r="B7459" i="3"/>
  <c r="B7458" i="3"/>
  <c r="B7457" i="3"/>
  <c r="B7456" i="3"/>
  <c r="B7455" i="3"/>
  <c r="B7454" i="3"/>
  <c r="B7453" i="3"/>
  <c r="B7452" i="3"/>
  <c r="B7451" i="3"/>
  <c r="B7450" i="3"/>
  <c r="B7449" i="3"/>
  <c r="B7448" i="3"/>
  <c r="B7447" i="3"/>
  <c r="B7446" i="3"/>
  <c r="B7445" i="3"/>
  <c r="B7444" i="3"/>
  <c r="B7443" i="3"/>
  <c r="B7442" i="3"/>
  <c r="B7441" i="3"/>
  <c r="B7440" i="3"/>
  <c r="B7439" i="3"/>
  <c r="B7438" i="3"/>
  <c r="B7437" i="3"/>
  <c r="B7436" i="3"/>
  <c r="B7435" i="3"/>
  <c r="B7434" i="3"/>
  <c r="B7433" i="3"/>
  <c r="B7432" i="3"/>
  <c r="B7431" i="3"/>
  <c r="B7430" i="3"/>
  <c r="B7429" i="3"/>
  <c r="B7428" i="3"/>
  <c r="B7427" i="3"/>
  <c r="B7426" i="3"/>
  <c r="B7425" i="3"/>
  <c r="B7424" i="3"/>
  <c r="B7423" i="3"/>
  <c r="B7422" i="3"/>
  <c r="B7421" i="3"/>
  <c r="B7420" i="3"/>
  <c r="B7419" i="3"/>
  <c r="B7418" i="3"/>
  <c r="B7417" i="3"/>
  <c r="B7416" i="3"/>
  <c r="B7415" i="3"/>
  <c r="B7414" i="3"/>
  <c r="B7413" i="3"/>
  <c r="B7412" i="3"/>
  <c r="B7411" i="3"/>
  <c r="B7410" i="3"/>
  <c r="B7409" i="3"/>
  <c r="B7408" i="3"/>
  <c r="B7407" i="3"/>
  <c r="B7406" i="3"/>
  <c r="B7405" i="3"/>
  <c r="B7404" i="3"/>
  <c r="B7403" i="3"/>
  <c r="B7402" i="3"/>
  <c r="B7401" i="3"/>
  <c r="B7400" i="3"/>
  <c r="B7399" i="3"/>
  <c r="B7398" i="3"/>
  <c r="B7397" i="3"/>
  <c r="B7396" i="3"/>
  <c r="B7395" i="3"/>
  <c r="B7394" i="3"/>
  <c r="B7393" i="3"/>
  <c r="B7392" i="3"/>
  <c r="B7391" i="3"/>
  <c r="B7390" i="3"/>
  <c r="B7389" i="3"/>
  <c r="B7388" i="3"/>
  <c r="B7387" i="3"/>
  <c r="B7386" i="3"/>
  <c r="B7385" i="3"/>
  <c r="B7384" i="3"/>
  <c r="B7383" i="3"/>
  <c r="B7382" i="3"/>
  <c r="B7381" i="3"/>
  <c r="B7380" i="3"/>
  <c r="B7379" i="3"/>
  <c r="B7378" i="3"/>
  <c r="B7377" i="3"/>
  <c r="B7376" i="3"/>
  <c r="B7375" i="3"/>
  <c r="B7374" i="3"/>
  <c r="B7373" i="3"/>
  <c r="B7372" i="3"/>
  <c r="B7371" i="3"/>
  <c r="B7370" i="3"/>
  <c r="B7369" i="3"/>
  <c r="B7368" i="3"/>
  <c r="B7367" i="3"/>
  <c r="B7366" i="3"/>
  <c r="B7365" i="3"/>
  <c r="B7364" i="3"/>
  <c r="B7363" i="3"/>
  <c r="B7362" i="3"/>
  <c r="B7361" i="3"/>
  <c r="B7360" i="3"/>
  <c r="B7359" i="3"/>
  <c r="B7358" i="3"/>
  <c r="B7357" i="3"/>
  <c r="B7356" i="3"/>
  <c r="B7355" i="3"/>
  <c r="B7354" i="3"/>
  <c r="B7353" i="3"/>
  <c r="B7352" i="3"/>
  <c r="B7351" i="3"/>
  <c r="B7350" i="3"/>
  <c r="B7349" i="3"/>
  <c r="B7348" i="3"/>
  <c r="B7347" i="3"/>
  <c r="B7346" i="3"/>
  <c r="B7345" i="3"/>
  <c r="B7344" i="3"/>
  <c r="B7343" i="3"/>
  <c r="B7342" i="3"/>
  <c r="B7341" i="3"/>
  <c r="B7340" i="3"/>
  <c r="B7339" i="3"/>
  <c r="B7338" i="3"/>
  <c r="B7337" i="3"/>
  <c r="B7336" i="3"/>
  <c r="B7335" i="3"/>
  <c r="B7334" i="3"/>
  <c r="B7333" i="3"/>
  <c r="B7332" i="3"/>
  <c r="B7331" i="3"/>
  <c r="B7330" i="3"/>
  <c r="B7329" i="3"/>
  <c r="B7328" i="3"/>
  <c r="B7327" i="3"/>
  <c r="B7326" i="3"/>
  <c r="B7325" i="3"/>
  <c r="B7324" i="3"/>
  <c r="B7323" i="3"/>
  <c r="B7322" i="3"/>
  <c r="B7321" i="3"/>
  <c r="B7320" i="3"/>
  <c r="B7319" i="3"/>
  <c r="B7318" i="3"/>
  <c r="B7317" i="3"/>
  <c r="B7316" i="3"/>
  <c r="B7315" i="3"/>
  <c r="B7314" i="3"/>
  <c r="B7313" i="3"/>
  <c r="B7312" i="3"/>
  <c r="B7311" i="3"/>
  <c r="B7310" i="3"/>
  <c r="B7309" i="3"/>
  <c r="B7308" i="3"/>
  <c r="B7307" i="3"/>
  <c r="B7306" i="3"/>
  <c r="B7305" i="3"/>
  <c r="B7304" i="3"/>
  <c r="B7303" i="3"/>
  <c r="B7302" i="3"/>
  <c r="B7301" i="3"/>
  <c r="B7300" i="3"/>
  <c r="B7299" i="3"/>
  <c r="B7298" i="3"/>
  <c r="B7297" i="3"/>
  <c r="B7296" i="3"/>
  <c r="B7295" i="3"/>
  <c r="B7294" i="3"/>
  <c r="B7293" i="3"/>
  <c r="B7292" i="3"/>
  <c r="B7291" i="3"/>
  <c r="B7290" i="3"/>
  <c r="B7289" i="3"/>
  <c r="B7288" i="3"/>
  <c r="B7287" i="3"/>
  <c r="B7286" i="3"/>
  <c r="B7285" i="3"/>
  <c r="B7284" i="3"/>
  <c r="B7283" i="3"/>
  <c r="B7282" i="3"/>
  <c r="B7281" i="3"/>
  <c r="B7280" i="3"/>
  <c r="B7279" i="3"/>
  <c r="B7278" i="3"/>
  <c r="B7277" i="3"/>
  <c r="B7276" i="3"/>
  <c r="B7275" i="3"/>
  <c r="B7274" i="3"/>
  <c r="B7273" i="3"/>
  <c r="B7272" i="3"/>
  <c r="B7271" i="3"/>
  <c r="B7270" i="3"/>
  <c r="B7269" i="3"/>
  <c r="B7268" i="3"/>
  <c r="B7267" i="3"/>
  <c r="B7266" i="3"/>
  <c r="B7265" i="3"/>
  <c r="B7264" i="3"/>
  <c r="B7263" i="3"/>
  <c r="B7262" i="3"/>
  <c r="B7261" i="3"/>
  <c r="B7260" i="3"/>
  <c r="B7259" i="3"/>
  <c r="B7258" i="3"/>
  <c r="B7257" i="3"/>
  <c r="B7256" i="3"/>
  <c r="B7255" i="3"/>
  <c r="B7254" i="3"/>
  <c r="B7253" i="3"/>
  <c r="B7252" i="3"/>
  <c r="B7251" i="3"/>
  <c r="B7250" i="3"/>
  <c r="B7249" i="3"/>
  <c r="B7248" i="3"/>
  <c r="B7247" i="3"/>
  <c r="B7246" i="3"/>
  <c r="B7245" i="3"/>
  <c r="B7244" i="3"/>
  <c r="B7243" i="3"/>
  <c r="B7242" i="3"/>
  <c r="B7241" i="3"/>
  <c r="B7240" i="3"/>
  <c r="B7239" i="3"/>
  <c r="B7238" i="3"/>
  <c r="B7237" i="3"/>
  <c r="B7236" i="3"/>
  <c r="B7235" i="3"/>
  <c r="B7234" i="3"/>
  <c r="B7233" i="3"/>
  <c r="B7232" i="3"/>
  <c r="B7231" i="3"/>
  <c r="B7230" i="3"/>
  <c r="B7229" i="3"/>
  <c r="B7228" i="3"/>
  <c r="B7227" i="3"/>
  <c r="B7226" i="3"/>
  <c r="B7225" i="3"/>
  <c r="B7224" i="3"/>
  <c r="B7223" i="3"/>
  <c r="B7222" i="3"/>
  <c r="B7221" i="3"/>
  <c r="B7220" i="3"/>
  <c r="B7219" i="3"/>
  <c r="B7218" i="3"/>
  <c r="B7217" i="3"/>
  <c r="B7216" i="3"/>
  <c r="B7215" i="3"/>
  <c r="B7214" i="3"/>
  <c r="B7213" i="3"/>
  <c r="B7212" i="3"/>
  <c r="B7211" i="3"/>
  <c r="B7210" i="3"/>
  <c r="B7209" i="3"/>
  <c r="B7208" i="3"/>
  <c r="B7207" i="3"/>
  <c r="B7206" i="3"/>
  <c r="B7205" i="3"/>
  <c r="B7204" i="3"/>
  <c r="B7203" i="3"/>
  <c r="B7202" i="3"/>
  <c r="B7201" i="3"/>
  <c r="B7200" i="3"/>
  <c r="B7199" i="3"/>
  <c r="B7198" i="3"/>
  <c r="B7197" i="3"/>
  <c r="B7196" i="3"/>
  <c r="B7195" i="3"/>
  <c r="B7194" i="3"/>
  <c r="B7193" i="3"/>
  <c r="B7192" i="3"/>
  <c r="B7191" i="3"/>
  <c r="B7190" i="3"/>
  <c r="B7189" i="3"/>
  <c r="B7188" i="3"/>
  <c r="B7187" i="3"/>
  <c r="B7186" i="3"/>
  <c r="B7185" i="3"/>
  <c r="B7184" i="3"/>
  <c r="B7183" i="3"/>
  <c r="B7182" i="3"/>
  <c r="B7181" i="3"/>
  <c r="B7180" i="3"/>
  <c r="B7179" i="3"/>
  <c r="B7178" i="3"/>
  <c r="B7177" i="3"/>
  <c r="B7176" i="3"/>
  <c r="B7175" i="3"/>
  <c r="B7174" i="3"/>
  <c r="B7173" i="3"/>
  <c r="B7172" i="3"/>
  <c r="B7171" i="3"/>
  <c r="B7170" i="3"/>
  <c r="B7169" i="3"/>
  <c r="B7168" i="3"/>
  <c r="B7167" i="3"/>
  <c r="B7166" i="3"/>
  <c r="B7165" i="3"/>
  <c r="B7164" i="3"/>
  <c r="B7163" i="3"/>
  <c r="B7162" i="3"/>
  <c r="B7161" i="3"/>
  <c r="B7160" i="3"/>
  <c r="B7159" i="3"/>
  <c r="B7158" i="3"/>
  <c r="B7157" i="3"/>
  <c r="B7156" i="3"/>
  <c r="B7155" i="3"/>
  <c r="B7154" i="3"/>
  <c r="B7153" i="3"/>
  <c r="B7152" i="3"/>
  <c r="B7151" i="3"/>
  <c r="B7150" i="3"/>
  <c r="B7149" i="3"/>
  <c r="B7148" i="3"/>
  <c r="B7147" i="3"/>
  <c r="B7146" i="3"/>
  <c r="B7145" i="3"/>
  <c r="B7144" i="3"/>
  <c r="B7143" i="3"/>
  <c r="B7142" i="3"/>
  <c r="B7141" i="3"/>
  <c r="B7140" i="3"/>
  <c r="B7139" i="3"/>
  <c r="B7138" i="3"/>
  <c r="B7137" i="3"/>
  <c r="B7136" i="3"/>
  <c r="B7135" i="3"/>
  <c r="A38" i="14" l="1"/>
  <c r="O30" i="4" l="1"/>
  <c r="N30" i="4"/>
  <c r="S30" i="4" s="1"/>
  <c r="M30" i="4"/>
  <c r="R2" i="4"/>
  <c r="N2" i="4"/>
  <c r="S2" i="4" s="1"/>
  <c r="M2" i="4"/>
  <c r="O13" i="4"/>
  <c r="R13" i="4" s="1"/>
  <c r="N13" i="4"/>
  <c r="S13" i="4" s="1"/>
  <c r="M13" i="4"/>
  <c r="O11" i="4"/>
  <c r="N11" i="4"/>
  <c r="S11" i="4" s="1"/>
  <c r="M11" i="4"/>
  <c r="O25" i="4"/>
  <c r="N25" i="4"/>
  <c r="S25" i="4" s="1"/>
  <c r="M25" i="4"/>
  <c r="O44" i="4"/>
  <c r="N44" i="4"/>
  <c r="S44" i="4" s="1"/>
  <c r="M44" i="4"/>
  <c r="O48" i="4"/>
  <c r="R48" i="4" s="1"/>
  <c r="N48" i="4"/>
  <c r="S48" i="4" s="1"/>
  <c r="M48" i="4"/>
  <c r="O47" i="4"/>
  <c r="N47" i="4"/>
  <c r="S47" i="4" s="1"/>
  <c r="M47" i="4"/>
  <c r="O43" i="4"/>
  <c r="N43" i="4"/>
  <c r="S43" i="4" s="1"/>
  <c r="M43" i="4"/>
  <c r="O6" i="4"/>
  <c r="N6" i="4"/>
  <c r="S6" i="4" s="1"/>
  <c r="M6" i="4"/>
  <c r="O37" i="4"/>
  <c r="R37" i="4" s="1"/>
  <c r="N37" i="4"/>
  <c r="S37" i="4" s="1"/>
  <c r="M37" i="4"/>
  <c r="O16" i="4"/>
  <c r="N16" i="4"/>
  <c r="S16" i="4" s="1"/>
  <c r="M16" i="4"/>
  <c r="O10" i="4"/>
  <c r="N10" i="4"/>
  <c r="S10" i="4" s="1"/>
  <c r="M10" i="4"/>
  <c r="O42" i="4"/>
  <c r="N42" i="4"/>
  <c r="S42" i="4" s="1"/>
  <c r="M42" i="4"/>
  <c r="O45" i="4"/>
  <c r="N45" i="4"/>
  <c r="S45" i="4" s="1"/>
  <c r="M45" i="4"/>
  <c r="O9" i="4"/>
  <c r="R9" i="4" s="1"/>
  <c r="N9" i="4"/>
  <c r="S9" i="4" s="1"/>
  <c r="M9" i="4"/>
  <c r="O12" i="4"/>
  <c r="N12" i="4"/>
  <c r="S12" i="4" s="1"/>
  <c r="M12" i="4"/>
  <c r="O8" i="4"/>
  <c r="N8" i="4"/>
  <c r="S8" i="4" s="1"/>
  <c r="M8" i="4"/>
  <c r="O15" i="4"/>
  <c r="R15" i="4" s="1"/>
  <c r="N15" i="4"/>
  <c r="S15" i="4" s="1"/>
  <c r="M15" i="4"/>
  <c r="O35" i="4"/>
  <c r="N35" i="4"/>
  <c r="S35" i="4" s="1"/>
  <c r="M35" i="4"/>
  <c r="O33" i="4"/>
  <c r="N33" i="4"/>
  <c r="S33" i="4" s="1"/>
  <c r="M33" i="4"/>
  <c r="O19" i="4"/>
  <c r="N19" i="4"/>
  <c r="S19" i="4" s="1"/>
  <c r="M19" i="4"/>
  <c r="O31" i="4"/>
  <c r="R31" i="4" s="1"/>
  <c r="N31" i="4"/>
  <c r="S31" i="4" s="1"/>
  <c r="M31" i="4"/>
  <c r="O5" i="4"/>
  <c r="N5" i="4"/>
  <c r="S5" i="4" s="1"/>
  <c r="M5" i="4"/>
  <c r="O36" i="4"/>
  <c r="N36" i="4"/>
  <c r="S36" i="4" s="1"/>
  <c r="M36" i="4"/>
  <c r="O41" i="4"/>
  <c r="N41" i="4"/>
  <c r="S41" i="4" s="1"/>
  <c r="M41" i="4"/>
  <c r="O46" i="4"/>
  <c r="N46" i="4"/>
  <c r="S46" i="4" s="1"/>
  <c r="M46" i="4"/>
  <c r="O38" i="4"/>
  <c r="R38" i="4" s="1"/>
  <c r="N38" i="4"/>
  <c r="S38" i="4" s="1"/>
  <c r="M38" i="4"/>
  <c r="O17" i="4"/>
  <c r="N17" i="4"/>
  <c r="S17" i="4" s="1"/>
  <c r="M17" i="4"/>
  <c r="O3" i="4"/>
  <c r="N3" i="4"/>
  <c r="S3" i="4" s="1"/>
  <c r="M3" i="4"/>
  <c r="O21" i="4"/>
  <c r="N21" i="4"/>
  <c r="S21" i="4" s="1"/>
  <c r="M21" i="4"/>
  <c r="O40" i="4"/>
  <c r="N40" i="4"/>
  <c r="S40" i="4" s="1"/>
  <c r="M40" i="4"/>
  <c r="O22" i="4"/>
  <c r="N22" i="4"/>
  <c r="S22" i="4" s="1"/>
  <c r="M22" i="4"/>
  <c r="O24" i="4"/>
  <c r="N24" i="4"/>
  <c r="S24" i="4" s="1"/>
  <c r="M24" i="4"/>
  <c r="O4" i="4"/>
  <c r="N4" i="4"/>
  <c r="S4" i="4" s="1"/>
  <c r="M4" i="4"/>
  <c r="O27" i="4"/>
  <c r="N27" i="4"/>
  <c r="S27" i="4" s="1"/>
  <c r="M27" i="4"/>
  <c r="O14" i="4"/>
  <c r="N14" i="4"/>
  <c r="S14" i="4" s="1"/>
  <c r="M14" i="4"/>
  <c r="O23" i="4"/>
  <c r="N23" i="4"/>
  <c r="S23" i="4" s="1"/>
  <c r="M23" i="4"/>
  <c r="O39" i="4"/>
  <c r="N39" i="4"/>
  <c r="S39" i="4" s="1"/>
  <c r="M39" i="4"/>
  <c r="O34" i="4"/>
  <c r="N34" i="4"/>
  <c r="S34" i="4" s="1"/>
  <c r="M34" i="4"/>
  <c r="O26" i="4"/>
  <c r="N26" i="4"/>
  <c r="S26" i="4" s="1"/>
  <c r="M26" i="4"/>
  <c r="O29" i="4"/>
  <c r="N29" i="4"/>
  <c r="S29" i="4" s="1"/>
  <c r="M29" i="4"/>
  <c r="O7" i="4"/>
  <c r="N7" i="4"/>
  <c r="S7" i="4" s="1"/>
  <c r="M7" i="4"/>
  <c r="O32" i="4"/>
  <c r="N32" i="4"/>
  <c r="S32" i="4" s="1"/>
  <c r="M32" i="4"/>
  <c r="O18" i="4"/>
  <c r="N18" i="4"/>
  <c r="S18" i="4" s="1"/>
  <c r="M18" i="4"/>
  <c r="O20" i="4"/>
  <c r="N20" i="4"/>
  <c r="S20" i="4" s="1"/>
  <c r="M20" i="4"/>
  <c r="L20" i="4"/>
  <c r="O28" i="4"/>
  <c r="R28" i="4" s="1"/>
  <c r="N28" i="4"/>
  <c r="S28" i="4" s="1"/>
  <c r="M28" i="4"/>
  <c r="L28" i="4"/>
  <c r="B20" i="4"/>
  <c r="B28" i="4"/>
  <c r="I20" i="4"/>
  <c r="I28" i="4"/>
  <c r="I30" i="4"/>
  <c r="I2" i="4"/>
  <c r="I13" i="4"/>
  <c r="I11" i="4"/>
  <c r="I25" i="4"/>
  <c r="I44" i="4"/>
  <c r="I48" i="4"/>
  <c r="I47" i="4"/>
  <c r="C8318" i="3"/>
  <c r="C8317" i="3"/>
  <c r="C8316" i="3"/>
  <c r="C8315" i="3"/>
  <c r="C8314" i="3"/>
  <c r="C8313" i="3"/>
  <c r="C8312" i="3"/>
  <c r="C8311" i="3"/>
  <c r="C8310" i="3"/>
  <c r="C8309" i="3"/>
  <c r="C8308" i="3"/>
  <c r="C8307" i="3"/>
  <c r="C8306" i="3"/>
  <c r="C8305" i="3"/>
  <c r="C8304" i="3"/>
  <c r="C8303" i="3"/>
  <c r="C8302" i="3"/>
  <c r="C8301" i="3"/>
  <c r="C8300" i="3"/>
  <c r="C8299" i="3"/>
  <c r="C8298" i="3"/>
  <c r="C8297" i="3"/>
  <c r="C8296" i="3"/>
  <c r="C8295" i="3"/>
  <c r="C8294" i="3"/>
  <c r="C8293" i="3"/>
  <c r="C8292" i="3"/>
  <c r="C8291" i="3"/>
  <c r="C8290" i="3"/>
  <c r="C8289" i="3"/>
  <c r="C8288" i="3"/>
  <c r="C8287" i="3"/>
  <c r="C8286" i="3"/>
  <c r="C8285" i="3"/>
  <c r="C8284" i="3"/>
  <c r="C8283" i="3"/>
  <c r="C8282" i="3"/>
  <c r="C8281" i="3"/>
  <c r="C8280" i="3"/>
  <c r="C8279" i="3"/>
  <c r="C8278" i="3"/>
  <c r="C8277" i="3"/>
  <c r="C8276" i="3"/>
  <c r="C8275" i="3"/>
  <c r="C8274" i="3"/>
  <c r="C8273" i="3"/>
  <c r="C8272" i="3"/>
  <c r="C8271" i="3"/>
  <c r="C8270" i="3"/>
  <c r="C8269" i="3"/>
  <c r="C8268" i="3"/>
  <c r="C8267" i="3"/>
  <c r="C8266" i="3"/>
  <c r="C8265" i="3"/>
  <c r="C8264" i="3"/>
  <c r="C8263" i="3"/>
  <c r="C8262" i="3"/>
  <c r="C8261" i="3"/>
  <c r="C8260" i="3"/>
  <c r="C8259" i="3"/>
  <c r="C8258" i="3"/>
  <c r="C8257" i="3"/>
  <c r="C8256" i="3"/>
  <c r="C8255" i="3"/>
  <c r="C8254" i="3"/>
  <c r="C8253" i="3"/>
  <c r="C8252" i="3"/>
  <c r="C8251" i="3"/>
  <c r="C8250" i="3"/>
  <c r="C8249" i="3"/>
  <c r="C8248" i="3"/>
  <c r="C8247" i="3"/>
  <c r="C8246" i="3"/>
  <c r="C8245" i="3"/>
  <c r="C8244" i="3"/>
  <c r="C8243" i="3"/>
  <c r="C8242" i="3"/>
  <c r="C8241" i="3"/>
  <c r="C8240" i="3"/>
  <c r="C8239" i="3"/>
  <c r="C8238" i="3"/>
  <c r="C8237" i="3"/>
  <c r="C8236" i="3"/>
  <c r="C8235" i="3"/>
  <c r="C8234" i="3"/>
  <c r="C8233" i="3"/>
  <c r="C8232" i="3"/>
  <c r="C8231" i="3"/>
  <c r="C8230" i="3"/>
  <c r="C8229" i="3"/>
  <c r="C8228" i="3"/>
  <c r="C8227" i="3"/>
  <c r="C8226" i="3"/>
  <c r="C8225" i="3"/>
  <c r="C8224" i="3"/>
  <c r="C8223" i="3"/>
  <c r="C8222" i="3"/>
  <c r="C8221" i="3"/>
  <c r="C8220" i="3"/>
  <c r="C8219" i="3"/>
  <c r="C8218" i="3"/>
  <c r="C8217" i="3"/>
  <c r="C8216" i="3"/>
  <c r="C8215" i="3"/>
  <c r="C8214" i="3"/>
  <c r="C8213" i="3"/>
  <c r="C8212" i="3"/>
  <c r="C8211" i="3"/>
  <c r="C8210" i="3"/>
  <c r="C8209" i="3"/>
  <c r="C8208" i="3"/>
  <c r="C8207" i="3"/>
  <c r="C8206" i="3"/>
  <c r="C8205" i="3"/>
  <c r="C8204" i="3"/>
  <c r="C8203" i="3"/>
  <c r="C8202" i="3"/>
  <c r="C8201" i="3"/>
  <c r="C8200" i="3"/>
  <c r="C8199" i="3"/>
  <c r="C8198" i="3"/>
  <c r="C8197" i="3"/>
  <c r="C8196" i="3"/>
  <c r="C8195" i="3"/>
  <c r="C8194" i="3"/>
  <c r="C8193" i="3"/>
  <c r="C8192" i="3"/>
  <c r="C8191" i="3"/>
  <c r="C8190" i="3"/>
  <c r="C8189" i="3"/>
  <c r="C8188" i="3"/>
  <c r="C8187" i="3"/>
  <c r="C8186" i="3"/>
  <c r="C8185" i="3"/>
  <c r="C8184" i="3"/>
  <c r="C8183" i="3"/>
  <c r="C8182" i="3"/>
  <c r="C8181" i="3"/>
  <c r="C8180" i="3"/>
  <c r="C8179" i="3"/>
  <c r="C8178" i="3"/>
  <c r="C8177" i="3"/>
  <c r="C8176" i="3"/>
  <c r="C8175" i="3"/>
  <c r="C8174" i="3"/>
  <c r="C8173" i="3"/>
  <c r="C8172" i="3"/>
  <c r="C8171" i="3"/>
  <c r="C8170" i="3"/>
  <c r="C8169" i="3"/>
  <c r="C8168" i="3"/>
  <c r="C8167" i="3"/>
  <c r="C8166" i="3"/>
  <c r="C8165" i="3"/>
  <c r="C8164" i="3"/>
  <c r="C8163" i="3"/>
  <c r="C8162" i="3"/>
  <c r="C8161" i="3"/>
  <c r="C8160" i="3"/>
  <c r="C8159" i="3"/>
  <c r="C8158" i="3"/>
  <c r="C8157" i="3"/>
  <c r="C8156" i="3"/>
  <c r="C8155" i="3"/>
  <c r="C8154" i="3"/>
  <c r="C8153" i="3"/>
  <c r="C8152" i="3"/>
  <c r="C8151" i="3"/>
  <c r="C8150" i="3"/>
  <c r="C8149" i="3"/>
  <c r="C8148" i="3"/>
  <c r="C8147" i="3"/>
  <c r="C8146" i="3"/>
  <c r="C8145" i="3"/>
  <c r="C8144" i="3"/>
  <c r="C8143" i="3"/>
  <c r="C8142" i="3"/>
  <c r="C8141" i="3"/>
  <c r="C8140" i="3"/>
  <c r="C8139" i="3"/>
  <c r="C8138" i="3"/>
  <c r="C8137" i="3"/>
  <c r="C8136" i="3"/>
  <c r="C8135" i="3"/>
  <c r="C8134" i="3"/>
  <c r="C8133" i="3"/>
  <c r="C8132" i="3"/>
  <c r="C8131" i="3"/>
  <c r="C8130" i="3"/>
  <c r="C8129" i="3"/>
  <c r="C8128" i="3"/>
  <c r="C8127" i="3"/>
  <c r="C8126" i="3"/>
  <c r="C8125" i="3"/>
  <c r="C8124" i="3"/>
  <c r="C8123" i="3"/>
  <c r="C8122" i="3"/>
  <c r="C8121" i="3"/>
  <c r="C8120" i="3"/>
  <c r="C8119" i="3"/>
  <c r="C8118" i="3"/>
  <c r="C8117" i="3"/>
  <c r="C8116" i="3"/>
  <c r="C8115" i="3"/>
  <c r="C8114" i="3"/>
  <c r="C8113" i="3"/>
  <c r="C8112" i="3"/>
  <c r="C8111" i="3"/>
  <c r="C8110" i="3"/>
  <c r="C8109" i="3"/>
  <c r="C8108" i="3"/>
  <c r="C8107" i="3"/>
  <c r="C8106" i="3"/>
  <c r="C8105" i="3"/>
  <c r="C8104" i="3"/>
  <c r="C8103" i="3"/>
  <c r="C8102" i="3"/>
  <c r="C8101" i="3"/>
  <c r="C8100" i="3"/>
  <c r="C8099" i="3"/>
  <c r="C8098" i="3"/>
  <c r="C8097" i="3"/>
  <c r="C8096" i="3"/>
  <c r="C8095" i="3"/>
  <c r="C8094" i="3"/>
  <c r="C8093" i="3"/>
  <c r="C8092" i="3"/>
  <c r="C8091" i="3"/>
  <c r="C8090" i="3"/>
  <c r="C8089" i="3"/>
  <c r="C8088" i="3"/>
  <c r="C8087" i="3"/>
  <c r="C8086" i="3"/>
  <c r="C8085" i="3"/>
  <c r="C8084" i="3"/>
  <c r="C8083" i="3"/>
  <c r="C8082" i="3"/>
  <c r="C8081" i="3"/>
  <c r="C8080" i="3"/>
  <c r="C8079" i="3"/>
  <c r="C8078" i="3"/>
  <c r="C8077" i="3"/>
  <c r="C8076" i="3"/>
  <c r="C8075" i="3"/>
  <c r="C8074" i="3"/>
  <c r="C8073" i="3"/>
  <c r="C8072" i="3"/>
  <c r="C8071" i="3"/>
  <c r="C8070" i="3"/>
  <c r="C8069" i="3"/>
  <c r="C8068" i="3"/>
  <c r="C8067" i="3"/>
  <c r="C8066" i="3"/>
  <c r="C8065" i="3"/>
  <c r="C8064" i="3"/>
  <c r="C8063" i="3"/>
  <c r="C8062" i="3"/>
  <c r="C8061" i="3"/>
  <c r="C8060" i="3"/>
  <c r="C8059" i="3"/>
  <c r="C8058" i="3"/>
  <c r="C8057" i="3"/>
  <c r="C8056" i="3"/>
  <c r="C8055" i="3"/>
  <c r="C8054" i="3"/>
  <c r="C8053" i="3"/>
  <c r="C8052" i="3"/>
  <c r="C8051" i="3"/>
  <c r="C8050" i="3"/>
  <c r="C8049" i="3"/>
  <c r="C8048" i="3"/>
  <c r="C8047" i="3"/>
  <c r="C8046" i="3"/>
  <c r="C8045" i="3"/>
  <c r="C8044" i="3"/>
  <c r="C8043" i="3"/>
  <c r="C8042" i="3"/>
  <c r="C8041" i="3"/>
  <c r="C8040" i="3"/>
  <c r="C8039" i="3"/>
  <c r="C8038" i="3"/>
  <c r="C8037" i="3"/>
  <c r="C8036" i="3"/>
  <c r="C8035" i="3"/>
  <c r="C8034" i="3"/>
  <c r="C8033" i="3"/>
  <c r="C8032" i="3"/>
  <c r="C8031" i="3"/>
  <c r="C8030" i="3"/>
  <c r="C8029" i="3"/>
  <c r="C8028" i="3"/>
  <c r="C8027" i="3"/>
  <c r="C8026" i="3"/>
  <c r="C8025" i="3"/>
  <c r="C8024" i="3"/>
  <c r="C8023" i="3"/>
  <c r="C8022" i="3"/>
  <c r="C8021" i="3"/>
  <c r="C8020" i="3"/>
  <c r="C8019" i="3"/>
  <c r="C8018" i="3"/>
  <c r="C8017" i="3"/>
  <c r="C8016" i="3"/>
  <c r="C8015" i="3"/>
  <c r="C8014" i="3"/>
  <c r="C8013" i="3"/>
  <c r="C8012" i="3"/>
  <c r="C8011" i="3"/>
  <c r="C8010" i="3"/>
  <c r="C8009" i="3"/>
  <c r="C8008" i="3"/>
  <c r="C8007" i="3"/>
  <c r="C8006" i="3"/>
  <c r="C8005" i="3"/>
  <c r="C8004" i="3"/>
  <c r="C8003" i="3"/>
  <c r="C8002" i="3"/>
  <c r="C8001" i="3"/>
  <c r="C8000" i="3"/>
  <c r="C7999" i="3"/>
  <c r="C7998" i="3"/>
  <c r="C7997" i="3"/>
  <c r="C7996" i="3"/>
  <c r="C7995" i="3"/>
  <c r="C7994" i="3"/>
  <c r="C7993" i="3"/>
  <c r="C7992" i="3"/>
  <c r="C7991" i="3"/>
  <c r="C7990" i="3"/>
  <c r="C7989" i="3"/>
  <c r="C7988" i="3"/>
  <c r="C7987" i="3"/>
  <c r="C7986" i="3"/>
  <c r="C7985" i="3"/>
  <c r="C7984" i="3"/>
  <c r="C7983" i="3"/>
  <c r="C7982" i="3"/>
  <c r="C7981" i="3"/>
  <c r="C7980" i="3"/>
  <c r="C7979" i="3"/>
  <c r="C7978" i="3"/>
  <c r="C7977" i="3"/>
  <c r="C7976" i="3"/>
  <c r="C7975" i="3"/>
  <c r="C7974" i="3"/>
  <c r="C7973" i="3"/>
  <c r="C7972" i="3"/>
  <c r="C7971" i="3"/>
  <c r="C7970" i="3"/>
  <c r="C7969" i="3"/>
  <c r="C7968" i="3"/>
  <c r="C7967" i="3"/>
  <c r="C7966" i="3"/>
  <c r="C7965" i="3"/>
  <c r="C7964" i="3"/>
  <c r="C7963" i="3"/>
  <c r="C7962" i="3"/>
  <c r="C7961" i="3"/>
  <c r="C7960" i="3"/>
  <c r="C7959" i="3"/>
  <c r="C7958" i="3"/>
  <c r="C7957" i="3"/>
  <c r="C7956" i="3"/>
  <c r="C7955" i="3"/>
  <c r="C7954" i="3"/>
  <c r="C7953" i="3"/>
  <c r="C7952" i="3"/>
  <c r="C7951" i="3"/>
  <c r="C7950" i="3"/>
  <c r="C7949" i="3"/>
  <c r="C7948" i="3"/>
  <c r="C7947" i="3"/>
  <c r="C7946" i="3"/>
  <c r="C7945" i="3"/>
  <c r="C7944" i="3"/>
  <c r="C7943" i="3"/>
  <c r="C7942" i="3"/>
  <c r="C7941" i="3"/>
  <c r="C7940" i="3"/>
  <c r="C7939" i="3"/>
  <c r="C7938" i="3"/>
  <c r="C7937" i="3"/>
  <c r="C7936" i="3"/>
  <c r="C7935" i="3"/>
  <c r="C7934" i="3"/>
  <c r="C7933" i="3"/>
  <c r="C7932" i="3"/>
  <c r="C7931" i="3"/>
  <c r="C7930" i="3"/>
  <c r="C7929" i="3"/>
  <c r="C7928" i="3"/>
  <c r="C7927" i="3"/>
  <c r="C7926" i="3"/>
  <c r="C7925" i="3"/>
  <c r="C7924" i="3"/>
  <c r="C7923" i="3"/>
  <c r="C7922" i="3"/>
  <c r="C7921" i="3"/>
  <c r="C7920" i="3"/>
  <c r="C7919" i="3"/>
  <c r="C7918" i="3"/>
  <c r="C7917" i="3"/>
  <c r="C7916" i="3"/>
  <c r="C7915" i="3"/>
  <c r="C7914" i="3"/>
  <c r="C7913" i="3"/>
  <c r="C7912" i="3"/>
  <c r="C7911" i="3"/>
  <c r="C7910" i="3"/>
  <c r="C7909" i="3"/>
  <c r="C7908" i="3"/>
  <c r="C7907" i="3"/>
  <c r="C7906" i="3"/>
  <c r="C7905" i="3"/>
  <c r="C7904" i="3"/>
  <c r="C7903" i="3"/>
  <c r="C7902" i="3"/>
  <c r="C7901" i="3"/>
  <c r="C7900" i="3"/>
  <c r="C7899" i="3"/>
  <c r="C7898" i="3"/>
  <c r="C7897" i="3"/>
  <c r="C7896" i="3"/>
  <c r="C7895" i="3"/>
  <c r="C7894" i="3"/>
  <c r="C7893" i="3"/>
  <c r="C7892" i="3"/>
  <c r="C7891" i="3"/>
  <c r="C7890" i="3"/>
  <c r="C7889" i="3"/>
  <c r="C7888" i="3"/>
  <c r="C7887" i="3"/>
  <c r="C7886" i="3"/>
  <c r="C7885" i="3"/>
  <c r="C7884" i="3"/>
  <c r="C7883" i="3"/>
  <c r="C7882" i="3"/>
  <c r="C7881" i="3"/>
  <c r="C7880" i="3"/>
  <c r="C7879" i="3"/>
  <c r="C7878" i="3"/>
  <c r="C7877" i="3"/>
  <c r="C7876" i="3"/>
  <c r="C7875" i="3"/>
  <c r="C7874" i="3"/>
  <c r="C7873" i="3"/>
  <c r="C7872" i="3"/>
  <c r="C7871" i="3"/>
  <c r="C7870" i="3"/>
  <c r="C7869" i="3"/>
  <c r="C7868" i="3"/>
  <c r="C7867" i="3"/>
  <c r="C7866" i="3"/>
  <c r="C7865" i="3"/>
  <c r="C7864" i="3"/>
  <c r="C7863" i="3"/>
  <c r="C7862" i="3"/>
  <c r="C7861" i="3"/>
  <c r="C7860" i="3"/>
  <c r="C7859" i="3"/>
  <c r="C7858" i="3"/>
  <c r="C7857" i="3"/>
  <c r="C7856" i="3"/>
  <c r="C7855" i="3"/>
  <c r="C7854" i="3"/>
  <c r="C7853" i="3"/>
  <c r="C7852" i="3"/>
  <c r="C7851" i="3"/>
  <c r="C7850" i="3"/>
  <c r="C7849" i="3"/>
  <c r="C7848" i="3"/>
  <c r="C7847" i="3"/>
  <c r="C7846" i="3"/>
  <c r="C7845" i="3"/>
  <c r="C7844" i="3"/>
  <c r="C7843" i="3"/>
  <c r="C7842" i="3"/>
  <c r="C7841" i="3"/>
  <c r="C7840" i="3"/>
  <c r="C7839" i="3"/>
  <c r="C7838" i="3"/>
  <c r="C7837" i="3"/>
  <c r="C7836" i="3"/>
  <c r="C7835" i="3"/>
  <c r="C7834" i="3"/>
  <c r="C7833" i="3"/>
  <c r="C7832" i="3"/>
  <c r="C7831" i="3"/>
  <c r="C7830" i="3"/>
  <c r="C7829" i="3"/>
  <c r="C7828" i="3"/>
  <c r="C7827" i="3"/>
  <c r="C7826" i="3"/>
  <c r="C7825" i="3"/>
  <c r="C7824" i="3"/>
  <c r="C7823" i="3"/>
  <c r="C7822" i="3"/>
  <c r="C7821" i="3"/>
  <c r="C7820" i="3"/>
  <c r="C7819" i="3"/>
  <c r="C7818" i="3"/>
  <c r="C7817" i="3"/>
  <c r="C7816" i="3"/>
  <c r="C7815" i="3"/>
  <c r="C7814" i="3"/>
  <c r="C7813" i="3"/>
  <c r="C7812" i="3"/>
  <c r="C7811" i="3"/>
  <c r="C7810" i="3"/>
  <c r="C7809" i="3"/>
  <c r="C7808" i="3"/>
  <c r="C7807" i="3"/>
  <c r="C7806" i="3"/>
  <c r="C7805" i="3"/>
  <c r="C7804" i="3"/>
  <c r="C7803" i="3"/>
  <c r="C7802" i="3"/>
  <c r="C7801" i="3"/>
  <c r="C7800" i="3"/>
  <c r="C7799" i="3"/>
  <c r="C7798" i="3"/>
  <c r="C7797" i="3"/>
  <c r="C7796" i="3"/>
  <c r="C7795" i="3"/>
  <c r="C7794" i="3"/>
  <c r="C7793" i="3"/>
  <c r="C7792" i="3"/>
  <c r="C7791" i="3"/>
  <c r="C7790" i="3"/>
  <c r="C7789" i="3"/>
  <c r="C7788" i="3"/>
  <c r="C7787" i="3"/>
  <c r="C7786" i="3"/>
  <c r="C7785" i="3"/>
  <c r="C7784" i="3"/>
  <c r="C7783" i="3"/>
  <c r="C7782" i="3"/>
  <c r="C7781" i="3"/>
  <c r="C7780" i="3"/>
  <c r="C7779" i="3"/>
  <c r="C7778" i="3"/>
  <c r="C7777" i="3"/>
  <c r="C7776" i="3"/>
  <c r="C7775" i="3"/>
  <c r="C7774" i="3"/>
  <c r="C7773" i="3"/>
  <c r="C7772" i="3"/>
  <c r="C7771" i="3"/>
  <c r="C7770" i="3"/>
  <c r="C7769" i="3"/>
  <c r="C7768" i="3"/>
  <c r="C7767" i="3"/>
  <c r="C7766" i="3"/>
  <c r="C7765" i="3"/>
  <c r="C7764" i="3"/>
  <c r="C7763" i="3"/>
  <c r="C7762" i="3"/>
  <c r="C7761" i="3"/>
  <c r="C7760" i="3"/>
  <c r="C7759" i="3"/>
  <c r="C7758" i="3"/>
  <c r="C7757" i="3"/>
  <c r="C7756" i="3"/>
  <c r="C7755" i="3"/>
  <c r="C7754" i="3"/>
  <c r="C7753" i="3"/>
  <c r="C7752" i="3"/>
  <c r="C7751" i="3"/>
  <c r="C7750" i="3"/>
  <c r="C7749" i="3"/>
  <c r="C7748" i="3"/>
  <c r="C7747" i="3"/>
  <c r="C7746" i="3"/>
  <c r="C7745" i="3"/>
  <c r="C7744" i="3"/>
  <c r="C7743" i="3"/>
  <c r="C7742" i="3"/>
  <c r="C7741" i="3"/>
  <c r="C7740" i="3"/>
  <c r="C7739" i="3"/>
  <c r="C7738" i="3"/>
  <c r="C7737" i="3"/>
  <c r="C7736" i="3"/>
  <c r="C7735" i="3"/>
  <c r="C7734" i="3"/>
  <c r="C7733" i="3"/>
  <c r="C7732" i="3"/>
  <c r="C7731" i="3"/>
  <c r="C7730" i="3"/>
  <c r="C7729" i="3"/>
  <c r="C7728" i="3"/>
  <c r="C7727" i="3"/>
  <c r="C7726" i="3"/>
  <c r="C7725" i="3"/>
  <c r="C7724" i="3"/>
  <c r="C7723" i="3"/>
  <c r="C7722" i="3"/>
  <c r="C7721" i="3"/>
  <c r="C7720" i="3"/>
  <c r="C7719" i="3"/>
  <c r="C7718" i="3"/>
  <c r="C7717" i="3"/>
  <c r="C7716" i="3"/>
  <c r="C7715" i="3"/>
  <c r="C7714" i="3"/>
  <c r="C7713" i="3"/>
  <c r="C7712" i="3"/>
  <c r="C7711" i="3"/>
  <c r="C7710" i="3"/>
  <c r="C7709" i="3"/>
  <c r="C7708" i="3"/>
  <c r="C7707" i="3"/>
  <c r="C7706" i="3"/>
  <c r="C7705" i="3"/>
  <c r="C7704" i="3"/>
  <c r="C7703" i="3"/>
  <c r="C7702" i="3"/>
  <c r="C7701" i="3"/>
  <c r="C7700" i="3"/>
  <c r="C7699" i="3"/>
  <c r="C7698" i="3"/>
  <c r="C7697" i="3"/>
  <c r="C7696" i="3"/>
  <c r="C7695" i="3"/>
  <c r="C7694" i="3"/>
  <c r="C7693" i="3"/>
  <c r="C7692" i="3"/>
  <c r="C7691" i="3"/>
  <c r="C7690" i="3"/>
  <c r="C7689" i="3"/>
  <c r="C7688" i="3"/>
  <c r="C7687" i="3"/>
  <c r="C7686" i="3"/>
  <c r="C7685" i="3"/>
  <c r="C7684" i="3"/>
  <c r="C7683" i="3"/>
  <c r="C7682" i="3"/>
  <c r="C7681" i="3"/>
  <c r="C7680" i="3"/>
  <c r="C7679" i="3"/>
  <c r="C7678" i="3"/>
  <c r="C7677" i="3"/>
  <c r="C7676" i="3"/>
  <c r="C7675" i="3"/>
  <c r="C7674" i="3"/>
  <c r="C7673" i="3"/>
  <c r="C7672" i="3"/>
  <c r="C7671" i="3"/>
  <c r="C7670" i="3"/>
  <c r="C7669" i="3"/>
  <c r="C7668" i="3"/>
  <c r="C7667" i="3"/>
  <c r="C7666" i="3"/>
  <c r="C7665" i="3"/>
  <c r="C7664" i="3"/>
  <c r="C7663" i="3"/>
  <c r="C7662" i="3"/>
  <c r="C7661" i="3"/>
  <c r="C7660" i="3"/>
  <c r="C7659" i="3"/>
  <c r="C7658" i="3"/>
  <c r="C7657" i="3"/>
  <c r="C7656" i="3"/>
  <c r="C7655" i="3"/>
  <c r="C7654" i="3"/>
  <c r="C7653" i="3"/>
  <c r="C7652" i="3"/>
  <c r="C7651" i="3"/>
  <c r="C7650" i="3"/>
  <c r="C7649" i="3"/>
  <c r="C7648" i="3"/>
  <c r="C7647" i="3"/>
  <c r="C7646" i="3"/>
  <c r="C7645" i="3"/>
  <c r="C7644" i="3"/>
  <c r="C7643" i="3"/>
  <c r="C7642" i="3"/>
  <c r="C7641" i="3"/>
  <c r="C7640" i="3"/>
  <c r="C7639" i="3"/>
  <c r="C7638" i="3"/>
  <c r="C7637" i="3"/>
  <c r="C7636" i="3"/>
  <c r="C7635" i="3"/>
  <c r="C7634" i="3"/>
  <c r="C7633" i="3"/>
  <c r="C7632" i="3"/>
  <c r="C7631" i="3"/>
  <c r="C7630" i="3"/>
  <c r="C7629" i="3"/>
  <c r="C7628" i="3"/>
  <c r="C7627" i="3"/>
  <c r="C7626" i="3"/>
  <c r="C7625" i="3"/>
  <c r="C7624" i="3"/>
  <c r="C7623" i="3"/>
  <c r="C7622" i="3"/>
  <c r="C7621" i="3"/>
  <c r="C7620" i="3"/>
  <c r="C7619" i="3"/>
  <c r="C7618" i="3"/>
  <c r="C7617" i="3"/>
  <c r="C7616" i="3"/>
  <c r="C7615" i="3"/>
  <c r="C7614" i="3"/>
  <c r="C7613" i="3"/>
  <c r="C7612" i="3"/>
  <c r="C7611" i="3"/>
  <c r="C7610" i="3"/>
  <c r="C7609" i="3"/>
  <c r="C7608" i="3"/>
  <c r="C7607" i="3"/>
  <c r="C7606" i="3"/>
  <c r="C7605" i="3"/>
  <c r="C7604" i="3"/>
  <c r="C7603" i="3"/>
  <c r="C7602" i="3"/>
  <c r="C7601" i="3"/>
  <c r="C7600" i="3"/>
  <c r="C7599" i="3"/>
  <c r="C7598" i="3"/>
  <c r="C7597" i="3"/>
  <c r="C7596" i="3"/>
  <c r="C7595" i="3"/>
  <c r="C7594" i="3"/>
  <c r="C7593" i="3"/>
  <c r="C7592" i="3"/>
  <c r="C7591" i="3"/>
  <c r="C7590" i="3"/>
  <c r="C7589" i="3"/>
  <c r="C7588" i="3"/>
  <c r="C7587" i="3"/>
  <c r="C7586" i="3"/>
  <c r="C7585" i="3"/>
  <c r="C7584" i="3"/>
  <c r="C7583" i="3"/>
  <c r="C7582" i="3"/>
  <c r="C7581" i="3"/>
  <c r="C7580" i="3"/>
  <c r="C7579" i="3"/>
  <c r="C7578" i="3"/>
  <c r="C7577" i="3"/>
  <c r="C7576" i="3"/>
  <c r="C7575" i="3"/>
  <c r="C7574" i="3"/>
  <c r="C7573" i="3"/>
  <c r="C7572" i="3"/>
  <c r="C7571" i="3"/>
  <c r="C7570" i="3"/>
  <c r="C7569" i="3"/>
  <c r="C7568" i="3"/>
  <c r="C7567" i="3"/>
  <c r="C7566" i="3"/>
  <c r="C7565" i="3"/>
  <c r="C7564" i="3"/>
  <c r="C7563" i="3"/>
  <c r="C7562" i="3"/>
  <c r="C7561" i="3"/>
  <c r="C7560" i="3"/>
  <c r="C7559" i="3"/>
  <c r="C7558" i="3"/>
  <c r="C7557" i="3"/>
  <c r="C7556" i="3"/>
  <c r="C7555" i="3"/>
  <c r="C7554" i="3"/>
  <c r="C7553" i="3"/>
  <c r="C7552" i="3"/>
  <c r="C7551" i="3"/>
  <c r="C7550" i="3"/>
  <c r="C7549" i="3"/>
  <c r="C7548" i="3"/>
  <c r="C7547" i="3"/>
  <c r="C7546" i="3"/>
  <c r="C7545" i="3"/>
  <c r="C7544" i="3"/>
  <c r="C7543" i="3"/>
  <c r="C7542" i="3"/>
  <c r="C7541" i="3"/>
  <c r="C7540" i="3"/>
  <c r="C7539" i="3"/>
  <c r="C7538" i="3"/>
  <c r="C7537" i="3"/>
  <c r="C7536" i="3"/>
  <c r="C7535" i="3"/>
  <c r="C7534" i="3"/>
  <c r="C7533" i="3"/>
  <c r="C7532" i="3"/>
  <c r="C7531" i="3"/>
  <c r="C7530" i="3"/>
  <c r="C7529" i="3"/>
  <c r="C7528" i="3"/>
  <c r="C7527" i="3"/>
  <c r="C7526" i="3"/>
  <c r="C7525" i="3"/>
  <c r="C7524" i="3"/>
  <c r="C7523" i="3"/>
  <c r="C7522" i="3"/>
  <c r="C7521" i="3"/>
  <c r="C7520" i="3"/>
  <c r="C7519" i="3"/>
  <c r="C7518" i="3"/>
  <c r="C7517" i="3"/>
  <c r="C7516" i="3"/>
  <c r="C7515" i="3"/>
  <c r="C7514" i="3"/>
  <c r="C7513" i="3"/>
  <c r="C7512" i="3"/>
  <c r="C7511" i="3"/>
  <c r="C7510" i="3"/>
  <c r="C7509" i="3"/>
  <c r="C7508" i="3"/>
  <c r="C7507" i="3"/>
  <c r="C7506" i="3"/>
  <c r="C7505" i="3"/>
  <c r="C7504" i="3"/>
  <c r="C7503" i="3"/>
  <c r="C7502" i="3"/>
  <c r="C7501" i="3"/>
  <c r="C7500" i="3"/>
  <c r="C7499" i="3"/>
  <c r="C7498" i="3"/>
  <c r="C7497" i="3"/>
  <c r="C7496" i="3"/>
  <c r="C7495" i="3"/>
  <c r="C7494" i="3"/>
  <c r="C7493" i="3"/>
  <c r="C7492" i="3"/>
  <c r="C7491" i="3"/>
  <c r="C7490" i="3"/>
  <c r="C7489" i="3"/>
  <c r="C7488" i="3"/>
  <c r="C7487" i="3"/>
  <c r="C7486" i="3"/>
  <c r="C7485" i="3"/>
  <c r="C7484" i="3"/>
  <c r="C7483" i="3"/>
  <c r="C7482" i="3"/>
  <c r="C7481" i="3"/>
  <c r="C7480" i="3"/>
  <c r="C7479" i="3"/>
  <c r="C7478" i="3"/>
  <c r="C7477" i="3"/>
  <c r="C7476" i="3"/>
  <c r="C7475" i="3"/>
  <c r="C7474" i="3"/>
  <c r="C7473" i="3"/>
  <c r="C7472" i="3"/>
  <c r="C7471" i="3"/>
  <c r="C7470" i="3"/>
  <c r="C7469" i="3"/>
  <c r="C7468" i="3"/>
  <c r="C7467" i="3"/>
  <c r="C7466" i="3"/>
  <c r="C7465" i="3"/>
  <c r="C7464" i="3"/>
  <c r="C7463" i="3"/>
  <c r="C7462" i="3"/>
  <c r="C7461" i="3"/>
  <c r="C7460" i="3"/>
  <c r="C7459" i="3"/>
  <c r="C7458" i="3"/>
  <c r="C7457" i="3"/>
  <c r="C7456" i="3"/>
  <c r="C7455" i="3"/>
  <c r="C7454" i="3"/>
  <c r="C7453" i="3"/>
  <c r="C7452" i="3"/>
  <c r="C7451" i="3"/>
  <c r="C7450" i="3"/>
  <c r="C7449" i="3"/>
  <c r="C7448" i="3"/>
  <c r="C7447" i="3"/>
  <c r="C7446" i="3"/>
  <c r="C7445" i="3"/>
  <c r="C7444" i="3"/>
  <c r="C7443" i="3"/>
  <c r="C7442" i="3"/>
  <c r="C7441" i="3"/>
  <c r="C7440" i="3"/>
  <c r="C7439" i="3"/>
  <c r="C7438" i="3"/>
  <c r="C7437" i="3"/>
  <c r="C7436" i="3"/>
  <c r="C7435" i="3"/>
  <c r="C7434" i="3"/>
  <c r="C7433" i="3"/>
  <c r="C7432" i="3"/>
  <c r="C7431" i="3"/>
  <c r="C7430" i="3"/>
  <c r="C7429" i="3"/>
  <c r="C7428" i="3"/>
  <c r="C7427" i="3"/>
  <c r="C7426" i="3"/>
  <c r="C7425" i="3"/>
  <c r="C7424" i="3"/>
  <c r="C7423" i="3"/>
  <c r="C7422" i="3"/>
  <c r="C7421" i="3"/>
  <c r="C7420" i="3"/>
  <c r="C7419" i="3"/>
  <c r="C7418" i="3"/>
  <c r="C7417" i="3"/>
  <c r="C7416" i="3"/>
  <c r="C7415" i="3"/>
  <c r="C7414" i="3"/>
  <c r="C7413" i="3"/>
  <c r="C7412" i="3"/>
  <c r="C7411" i="3"/>
  <c r="C7410" i="3"/>
  <c r="C7409" i="3"/>
  <c r="C7408" i="3"/>
  <c r="C7407" i="3"/>
  <c r="C7406" i="3"/>
  <c r="C7405" i="3"/>
  <c r="C7404" i="3"/>
  <c r="C7403" i="3"/>
  <c r="C7402" i="3"/>
  <c r="C7401" i="3"/>
  <c r="C7400" i="3"/>
  <c r="C7399" i="3"/>
  <c r="C7398" i="3"/>
  <c r="C7397" i="3"/>
  <c r="C7396" i="3"/>
  <c r="C7395" i="3"/>
  <c r="C7394" i="3"/>
  <c r="C7393" i="3"/>
  <c r="C7392" i="3"/>
  <c r="C7391" i="3"/>
  <c r="C7390" i="3"/>
  <c r="C7389" i="3"/>
  <c r="C7388" i="3"/>
  <c r="C7387" i="3"/>
  <c r="C7386" i="3"/>
  <c r="C7385" i="3"/>
  <c r="C7384" i="3"/>
  <c r="C7383" i="3"/>
  <c r="C7382" i="3"/>
  <c r="C7381" i="3"/>
  <c r="C7380" i="3"/>
  <c r="C7379" i="3"/>
  <c r="C7378" i="3"/>
  <c r="C7377" i="3"/>
  <c r="C7376" i="3"/>
  <c r="C7375" i="3"/>
  <c r="C7374" i="3"/>
  <c r="C7373" i="3"/>
  <c r="C7372" i="3"/>
  <c r="C7371" i="3"/>
  <c r="C7370" i="3"/>
  <c r="C7369" i="3"/>
  <c r="C7368" i="3"/>
  <c r="C7367" i="3"/>
  <c r="C7366" i="3"/>
  <c r="C7365" i="3"/>
  <c r="C7364" i="3"/>
  <c r="C7363" i="3"/>
  <c r="C7362" i="3"/>
  <c r="C7361" i="3"/>
  <c r="C7360" i="3"/>
  <c r="C7359" i="3"/>
  <c r="C7358" i="3"/>
  <c r="C7357" i="3"/>
  <c r="C7356" i="3"/>
  <c r="C7355" i="3"/>
  <c r="C7354" i="3"/>
  <c r="C7353" i="3"/>
  <c r="C7352" i="3"/>
  <c r="C7351" i="3"/>
  <c r="C7350" i="3"/>
  <c r="C7349" i="3"/>
  <c r="C7348" i="3"/>
  <c r="C7347" i="3"/>
  <c r="C7346" i="3"/>
  <c r="C7345" i="3"/>
  <c r="C7344" i="3"/>
  <c r="C7343" i="3"/>
  <c r="C7342" i="3"/>
  <c r="C7341" i="3"/>
  <c r="C7340" i="3"/>
  <c r="C7339" i="3"/>
  <c r="C7338" i="3"/>
  <c r="C7337" i="3"/>
  <c r="C7336" i="3"/>
  <c r="C7335" i="3"/>
  <c r="C7334" i="3"/>
  <c r="C7333" i="3"/>
  <c r="C7332" i="3"/>
  <c r="C7331" i="3"/>
  <c r="C7330" i="3"/>
  <c r="C7329" i="3"/>
  <c r="C7328" i="3"/>
  <c r="C7327" i="3"/>
  <c r="C7326" i="3"/>
  <c r="C7325" i="3"/>
  <c r="C7324" i="3"/>
  <c r="C7323" i="3"/>
  <c r="C7322" i="3"/>
  <c r="C7321" i="3"/>
  <c r="C7320" i="3"/>
  <c r="C7319" i="3"/>
  <c r="C7318" i="3"/>
  <c r="C7317" i="3"/>
  <c r="C7316" i="3"/>
  <c r="C7315" i="3"/>
  <c r="C7314" i="3"/>
  <c r="C7313" i="3"/>
  <c r="C7312" i="3"/>
  <c r="C7311" i="3"/>
  <c r="C7310" i="3"/>
  <c r="C7309" i="3"/>
  <c r="C7308" i="3"/>
  <c r="C7307" i="3"/>
  <c r="C7306" i="3"/>
  <c r="C7305" i="3"/>
  <c r="C7304" i="3"/>
  <c r="C7303" i="3"/>
  <c r="C7302" i="3"/>
  <c r="C7301" i="3"/>
  <c r="C7300" i="3"/>
  <c r="C7299" i="3"/>
  <c r="C7298" i="3"/>
  <c r="C7297" i="3"/>
  <c r="C7296" i="3"/>
  <c r="C7295" i="3"/>
  <c r="C7294" i="3"/>
  <c r="C7293" i="3"/>
  <c r="C7292" i="3"/>
  <c r="C7291" i="3"/>
  <c r="C7290" i="3"/>
  <c r="C7289" i="3"/>
  <c r="C7288" i="3"/>
  <c r="C7287" i="3"/>
  <c r="C7286" i="3"/>
  <c r="C7285" i="3"/>
  <c r="C7284" i="3"/>
  <c r="C7283" i="3"/>
  <c r="C7282" i="3"/>
  <c r="C7281" i="3"/>
  <c r="C7280" i="3"/>
  <c r="C7279" i="3"/>
  <c r="C7278" i="3"/>
  <c r="C7277" i="3"/>
  <c r="C7276" i="3"/>
  <c r="C7275" i="3"/>
  <c r="C7274" i="3"/>
  <c r="C7273" i="3"/>
  <c r="C7272" i="3"/>
  <c r="C7271" i="3"/>
  <c r="C7270" i="3"/>
  <c r="C7269" i="3"/>
  <c r="C7268" i="3"/>
  <c r="C7267" i="3"/>
  <c r="C7266" i="3"/>
  <c r="C7265" i="3"/>
  <c r="C7264" i="3"/>
  <c r="C7263" i="3"/>
  <c r="C7262" i="3"/>
  <c r="C7261" i="3"/>
  <c r="C7260" i="3"/>
  <c r="C7259" i="3"/>
  <c r="C7258" i="3"/>
  <c r="C7257" i="3"/>
  <c r="C7256" i="3"/>
  <c r="C7255" i="3"/>
  <c r="C7254" i="3"/>
  <c r="C7253" i="3"/>
  <c r="C7252" i="3"/>
  <c r="C7251" i="3"/>
  <c r="C7250" i="3"/>
  <c r="C7249" i="3"/>
  <c r="C7248" i="3"/>
  <c r="C7247" i="3"/>
  <c r="C7246" i="3"/>
  <c r="C7245" i="3"/>
  <c r="C7244" i="3"/>
  <c r="C7243" i="3"/>
  <c r="C7242" i="3"/>
  <c r="C7241" i="3"/>
  <c r="C7240" i="3"/>
  <c r="C7239" i="3"/>
  <c r="C7238" i="3"/>
  <c r="C7237" i="3"/>
  <c r="C7236" i="3"/>
  <c r="C7235" i="3"/>
  <c r="C7234" i="3"/>
  <c r="C7233" i="3"/>
  <c r="C7232" i="3"/>
  <c r="C7231" i="3"/>
  <c r="C7230" i="3"/>
  <c r="C7229" i="3"/>
  <c r="C7228" i="3"/>
  <c r="C7227" i="3"/>
  <c r="C7226" i="3"/>
  <c r="C7225" i="3"/>
  <c r="C7224" i="3"/>
  <c r="C7223" i="3"/>
  <c r="C7222" i="3"/>
  <c r="C7221" i="3"/>
  <c r="C7220" i="3"/>
  <c r="C7219" i="3"/>
  <c r="C7218" i="3"/>
  <c r="C7217" i="3"/>
  <c r="C7216" i="3"/>
  <c r="C7215" i="3"/>
  <c r="C7214" i="3"/>
  <c r="C7213" i="3"/>
  <c r="C7212" i="3"/>
  <c r="C7211" i="3"/>
  <c r="C7210" i="3"/>
  <c r="C7209" i="3"/>
  <c r="C7208" i="3"/>
  <c r="C7207" i="3"/>
  <c r="C7206" i="3"/>
  <c r="C7205" i="3"/>
  <c r="C7204" i="3"/>
  <c r="C7203" i="3"/>
  <c r="C7202" i="3"/>
  <c r="C7201" i="3"/>
  <c r="C7200" i="3"/>
  <c r="C7199" i="3"/>
  <c r="C7198" i="3"/>
  <c r="C7197" i="3"/>
  <c r="C7196" i="3"/>
  <c r="C7195" i="3"/>
  <c r="C7194" i="3"/>
  <c r="C7193" i="3"/>
  <c r="C7192" i="3"/>
  <c r="C7191" i="3"/>
  <c r="C7190" i="3"/>
  <c r="C7189" i="3"/>
  <c r="C7188" i="3"/>
  <c r="C7187" i="3"/>
  <c r="C7186" i="3"/>
  <c r="C7185" i="3"/>
  <c r="C7184" i="3"/>
  <c r="C7183" i="3"/>
  <c r="C7182" i="3"/>
  <c r="C7181" i="3"/>
  <c r="C7180" i="3"/>
  <c r="C7179" i="3"/>
  <c r="C7178" i="3"/>
  <c r="C7177" i="3"/>
  <c r="C7176" i="3"/>
  <c r="C7175" i="3"/>
  <c r="C7174" i="3"/>
  <c r="C7173" i="3"/>
  <c r="C7172" i="3"/>
  <c r="C7171" i="3"/>
  <c r="C7170" i="3"/>
  <c r="C7169" i="3"/>
  <c r="C7168" i="3"/>
  <c r="C7167" i="3"/>
  <c r="C7166" i="3"/>
  <c r="C7165" i="3"/>
  <c r="C7164" i="3"/>
  <c r="C7163" i="3"/>
  <c r="C7162" i="3"/>
  <c r="C7161" i="3"/>
  <c r="C7160" i="3"/>
  <c r="C7159" i="3"/>
  <c r="C7158" i="3"/>
  <c r="C7157" i="3"/>
  <c r="C7156" i="3"/>
  <c r="C7155" i="3"/>
  <c r="C7154" i="3"/>
  <c r="C7153" i="3"/>
  <c r="C7152" i="3"/>
  <c r="C7151" i="3"/>
  <c r="C7150" i="3"/>
  <c r="C7149" i="3"/>
  <c r="C7148" i="3"/>
  <c r="C7147" i="3"/>
  <c r="C7146" i="3"/>
  <c r="C7145" i="3"/>
  <c r="C7144" i="3"/>
  <c r="C7143" i="3"/>
  <c r="C7142" i="3"/>
  <c r="C7141" i="3"/>
  <c r="C7140" i="3"/>
  <c r="C7139" i="3"/>
  <c r="C7138" i="3"/>
  <c r="C7137" i="3"/>
  <c r="C7136" i="3"/>
  <c r="C7135" i="3"/>
  <c r="E15256" i="1"/>
  <c r="E15255" i="1"/>
  <c r="E15254" i="1"/>
  <c r="E15253" i="1"/>
  <c r="E15252" i="1"/>
  <c r="E15251" i="1"/>
  <c r="E15250" i="1"/>
  <c r="E15249" i="1"/>
  <c r="E15248" i="1"/>
  <c r="E15247" i="1"/>
  <c r="E15246" i="1"/>
  <c r="E15245" i="1"/>
  <c r="E15244" i="1"/>
  <c r="E15243" i="1"/>
  <c r="E15242" i="1"/>
  <c r="E15241" i="1"/>
  <c r="E15240" i="1"/>
  <c r="E15239" i="1"/>
  <c r="E15238" i="1"/>
  <c r="E15237" i="1"/>
  <c r="E15236" i="1"/>
  <c r="E15235" i="1"/>
  <c r="E15234" i="1"/>
  <c r="E15233" i="1"/>
  <c r="E15232" i="1"/>
  <c r="E15231" i="1"/>
  <c r="E15230" i="1"/>
  <c r="E15229" i="1"/>
  <c r="E15228" i="1"/>
  <c r="E15227" i="1"/>
  <c r="E15226" i="1"/>
  <c r="E15225" i="1"/>
  <c r="E15224" i="1"/>
  <c r="E15223" i="1"/>
  <c r="E15222" i="1"/>
  <c r="E15221" i="1"/>
  <c r="E15220" i="1"/>
  <c r="E15219" i="1"/>
  <c r="E15218" i="1"/>
  <c r="E15217" i="1"/>
  <c r="E15216" i="1"/>
  <c r="E15215" i="1"/>
  <c r="E15214" i="1"/>
  <c r="E15213" i="1"/>
  <c r="E15212" i="1"/>
  <c r="E15211" i="1"/>
  <c r="E15210" i="1"/>
  <c r="E15209" i="1"/>
  <c r="E15208" i="1"/>
  <c r="E15207" i="1"/>
  <c r="E15206" i="1"/>
  <c r="E15205" i="1"/>
  <c r="E15204" i="1"/>
  <c r="E15203" i="1"/>
  <c r="E15202" i="1"/>
  <c r="E15201" i="1"/>
  <c r="E15200" i="1"/>
  <c r="E15199" i="1"/>
  <c r="E15198" i="1"/>
  <c r="E15197" i="1"/>
  <c r="E15196" i="1"/>
  <c r="E15195" i="1"/>
  <c r="E15194" i="1"/>
  <c r="E15193" i="1"/>
  <c r="E15192" i="1"/>
  <c r="E15191" i="1"/>
  <c r="E15190" i="1"/>
  <c r="E15189" i="1"/>
  <c r="E15188" i="1"/>
  <c r="E15187" i="1"/>
  <c r="E15186" i="1"/>
  <c r="E15185" i="1"/>
  <c r="E15184" i="1"/>
  <c r="E15183" i="1"/>
  <c r="E15182" i="1"/>
  <c r="E15181" i="1"/>
  <c r="E15180" i="1"/>
  <c r="E15179" i="1"/>
  <c r="E15178" i="1"/>
  <c r="E15177" i="1"/>
  <c r="E15176" i="1"/>
  <c r="E15175" i="1"/>
  <c r="E15174" i="1"/>
  <c r="E15173" i="1"/>
  <c r="E15172" i="1"/>
  <c r="E15171" i="1"/>
  <c r="E15170" i="1"/>
  <c r="E15169" i="1"/>
  <c r="E15168" i="1"/>
  <c r="E15167" i="1"/>
  <c r="E15166" i="1"/>
  <c r="E15165" i="1"/>
  <c r="E15164" i="1"/>
  <c r="E15163" i="1"/>
  <c r="E15162" i="1"/>
  <c r="E15161" i="1"/>
  <c r="E15160" i="1"/>
  <c r="E15159" i="1"/>
  <c r="E15158" i="1"/>
  <c r="E15157" i="1"/>
  <c r="E15156" i="1"/>
  <c r="E15155" i="1"/>
  <c r="E15154" i="1"/>
  <c r="E15153" i="1"/>
  <c r="E15152" i="1"/>
  <c r="E15151" i="1"/>
  <c r="E15150" i="1"/>
  <c r="E15149" i="1"/>
  <c r="E15148" i="1"/>
  <c r="E15147" i="1"/>
  <c r="E15146" i="1"/>
  <c r="E15145" i="1"/>
  <c r="E15144" i="1"/>
  <c r="E15143" i="1"/>
  <c r="E15142" i="1"/>
  <c r="E15141" i="1"/>
  <c r="E15140" i="1"/>
  <c r="E15139" i="1"/>
  <c r="E15138" i="1"/>
  <c r="E15137" i="1"/>
  <c r="E15136" i="1"/>
  <c r="E15135" i="1"/>
  <c r="E15134" i="1"/>
  <c r="E15133" i="1"/>
  <c r="E15132" i="1"/>
  <c r="E15131" i="1"/>
  <c r="E15130" i="1"/>
  <c r="E15129" i="1"/>
  <c r="E15128" i="1"/>
  <c r="E15127" i="1"/>
  <c r="E15126" i="1"/>
  <c r="E15125" i="1"/>
  <c r="E15124" i="1"/>
  <c r="E15123" i="1"/>
  <c r="E15122" i="1"/>
  <c r="E15121" i="1"/>
  <c r="E15120" i="1"/>
  <c r="E15119" i="1"/>
  <c r="E15118" i="1"/>
  <c r="E15117" i="1"/>
  <c r="E15116" i="1"/>
  <c r="E15115" i="1"/>
  <c r="E15114" i="1"/>
  <c r="E15113" i="1"/>
  <c r="E15112" i="1"/>
  <c r="E15111" i="1"/>
  <c r="E15110" i="1"/>
  <c r="E15109" i="1"/>
  <c r="E15108" i="1"/>
  <c r="E15107" i="1"/>
  <c r="E15106" i="1"/>
  <c r="E15105" i="1"/>
  <c r="E15104" i="1"/>
  <c r="E15103" i="1"/>
  <c r="E15102" i="1"/>
  <c r="E15101" i="1"/>
  <c r="E15100" i="1"/>
  <c r="E15099" i="1"/>
  <c r="E15098" i="1"/>
  <c r="E15097" i="1"/>
  <c r="E15096" i="1"/>
  <c r="E15095" i="1"/>
  <c r="E15094" i="1"/>
  <c r="E15093" i="1"/>
  <c r="E15092" i="1"/>
  <c r="E15091" i="1"/>
  <c r="E15090" i="1"/>
  <c r="E15089" i="1"/>
  <c r="E15088" i="1"/>
  <c r="E15087" i="1"/>
  <c r="E15086" i="1"/>
  <c r="E15085" i="1"/>
  <c r="E15084" i="1"/>
  <c r="E15083" i="1"/>
  <c r="E15082" i="1"/>
  <c r="E15081" i="1"/>
  <c r="E15080" i="1"/>
  <c r="E15079" i="1"/>
  <c r="E15078" i="1"/>
  <c r="E15077" i="1"/>
  <c r="E15076" i="1"/>
  <c r="E15075" i="1"/>
  <c r="E15074" i="1"/>
  <c r="E15073" i="1"/>
  <c r="E15072" i="1"/>
  <c r="E15071" i="1"/>
  <c r="E15070" i="1"/>
  <c r="E15069" i="1"/>
  <c r="E15068" i="1"/>
  <c r="E15067" i="1"/>
  <c r="E15066" i="1"/>
  <c r="E15065" i="1"/>
  <c r="E15064" i="1"/>
  <c r="E15063" i="1"/>
  <c r="E15062" i="1"/>
  <c r="E15061" i="1"/>
  <c r="E15060" i="1"/>
  <c r="E15059" i="1"/>
  <c r="E15058" i="1"/>
  <c r="E15057" i="1"/>
  <c r="E15056" i="1"/>
  <c r="E15055" i="1"/>
  <c r="E15054" i="1"/>
  <c r="E15053" i="1"/>
  <c r="E15052" i="1"/>
  <c r="E15051" i="1"/>
  <c r="E15050" i="1"/>
  <c r="E15049" i="1"/>
  <c r="E15048" i="1"/>
  <c r="E15047" i="1"/>
  <c r="E15046" i="1"/>
  <c r="E15045" i="1"/>
  <c r="E15044" i="1"/>
  <c r="E15043" i="1"/>
  <c r="E15042" i="1"/>
  <c r="E15041" i="1"/>
  <c r="E15040" i="1"/>
  <c r="E15039" i="1"/>
  <c r="E15038" i="1"/>
  <c r="E15037" i="1"/>
  <c r="E15036" i="1"/>
  <c r="E15035" i="1"/>
  <c r="E15034" i="1"/>
  <c r="E15033" i="1"/>
  <c r="E15032" i="1"/>
  <c r="E15031" i="1"/>
  <c r="E15030" i="1"/>
  <c r="E15029" i="1"/>
  <c r="E15028" i="1"/>
  <c r="E15027" i="1"/>
  <c r="E15026" i="1"/>
  <c r="E15025" i="1"/>
  <c r="E15024" i="1"/>
  <c r="E15023" i="1"/>
  <c r="E15022" i="1"/>
  <c r="E15021" i="1"/>
  <c r="E15020" i="1"/>
  <c r="E15019" i="1"/>
  <c r="E15018" i="1"/>
  <c r="E15017" i="1"/>
  <c r="E15016" i="1"/>
  <c r="E15015" i="1"/>
  <c r="E15014" i="1"/>
  <c r="E15013" i="1"/>
  <c r="E15012" i="1"/>
  <c r="E15011" i="1"/>
  <c r="E15010" i="1"/>
  <c r="E15009" i="1"/>
  <c r="E15008" i="1"/>
  <c r="E15007" i="1"/>
  <c r="E15006" i="1"/>
  <c r="E15005" i="1"/>
  <c r="E15004" i="1"/>
  <c r="E15003" i="1"/>
  <c r="E15002" i="1"/>
  <c r="E15001" i="1"/>
  <c r="E15000" i="1"/>
  <c r="E14999" i="1"/>
  <c r="E14998" i="1"/>
  <c r="E14997" i="1"/>
  <c r="E14996" i="1"/>
  <c r="E14995" i="1"/>
  <c r="E14994" i="1"/>
  <c r="E14993" i="1"/>
  <c r="E14992" i="1"/>
  <c r="E14991" i="1"/>
  <c r="E14990" i="1"/>
  <c r="E14989" i="1"/>
  <c r="E14988" i="1"/>
  <c r="E14987" i="1"/>
  <c r="E14986" i="1"/>
  <c r="E14985" i="1"/>
  <c r="E14984" i="1"/>
  <c r="E14983" i="1"/>
  <c r="E14982" i="1"/>
  <c r="E14981" i="1"/>
  <c r="E14980" i="1"/>
  <c r="E14979" i="1"/>
  <c r="E14978" i="1"/>
  <c r="E14977" i="1"/>
  <c r="E14976" i="1"/>
  <c r="E14975" i="1"/>
  <c r="E14974" i="1"/>
  <c r="E14973" i="1"/>
  <c r="E14972" i="1"/>
  <c r="E14971" i="1"/>
  <c r="E14970" i="1"/>
  <c r="E14969" i="1"/>
  <c r="E14968" i="1"/>
  <c r="E14967" i="1"/>
  <c r="E14966" i="1"/>
  <c r="E14965" i="1"/>
  <c r="E14964" i="1"/>
  <c r="E14963" i="1"/>
  <c r="E14962" i="1"/>
  <c r="E14961" i="1"/>
  <c r="E14960" i="1"/>
  <c r="E14959" i="1"/>
  <c r="E14958" i="1"/>
  <c r="E14957" i="1"/>
  <c r="E14956" i="1"/>
  <c r="E14955" i="1"/>
  <c r="E14954" i="1"/>
  <c r="E14953" i="1"/>
  <c r="E14952" i="1"/>
  <c r="E14951" i="1"/>
  <c r="E14950" i="1"/>
  <c r="E14949" i="1"/>
  <c r="E14948" i="1"/>
  <c r="E14947" i="1"/>
  <c r="E14946" i="1"/>
  <c r="E14945" i="1"/>
  <c r="E14944" i="1"/>
  <c r="E14943" i="1"/>
  <c r="E14942" i="1"/>
  <c r="E14941" i="1"/>
  <c r="E14940" i="1"/>
  <c r="E14939" i="1"/>
  <c r="E14938" i="1"/>
  <c r="E14937" i="1"/>
  <c r="E14936" i="1"/>
  <c r="E14935" i="1"/>
  <c r="E14934" i="1"/>
  <c r="E14933" i="1"/>
  <c r="E14932" i="1"/>
  <c r="E14931" i="1"/>
  <c r="E14930" i="1"/>
  <c r="E14929" i="1"/>
  <c r="E14928" i="1"/>
  <c r="E14927" i="1"/>
  <c r="E14926" i="1"/>
  <c r="E14925" i="1"/>
  <c r="E14924" i="1"/>
  <c r="E14923" i="1"/>
  <c r="E14922" i="1"/>
  <c r="E14921" i="1"/>
  <c r="E14920" i="1"/>
  <c r="E14919" i="1"/>
  <c r="E14918" i="1"/>
  <c r="E14917" i="1"/>
  <c r="E14916" i="1"/>
  <c r="E14915" i="1"/>
  <c r="E14914" i="1"/>
  <c r="E14913" i="1"/>
  <c r="E14912" i="1"/>
  <c r="E14911" i="1"/>
  <c r="E14910" i="1"/>
  <c r="E14909" i="1"/>
  <c r="E14908" i="1"/>
  <c r="E14907" i="1"/>
  <c r="E14906" i="1"/>
  <c r="E14905" i="1"/>
  <c r="E14904" i="1"/>
  <c r="E14903" i="1"/>
  <c r="E14902" i="1"/>
  <c r="E14901" i="1"/>
  <c r="E14900" i="1"/>
  <c r="E14899" i="1"/>
  <c r="E14898" i="1"/>
  <c r="E14897" i="1"/>
  <c r="E14896" i="1"/>
  <c r="E14895" i="1"/>
  <c r="E14894" i="1"/>
  <c r="E14893" i="1"/>
  <c r="E14892" i="1"/>
  <c r="E14891" i="1"/>
  <c r="E14890" i="1"/>
  <c r="E14889" i="1"/>
  <c r="E14888" i="1"/>
  <c r="E14887" i="1"/>
  <c r="E14886" i="1"/>
  <c r="E14885" i="1"/>
  <c r="E14884" i="1"/>
  <c r="E14883" i="1"/>
  <c r="E14882" i="1"/>
  <c r="E14881" i="1"/>
  <c r="E14880" i="1"/>
  <c r="E14879" i="1"/>
  <c r="E14878" i="1"/>
  <c r="E14877" i="1"/>
  <c r="E14876" i="1"/>
  <c r="E14875" i="1"/>
  <c r="E14874" i="1"/>
  <c r="E14873" i="1"/>
  <c r="E14872" i="1"/>
  <c r="E14871" i="1"/>
  <c r="E14870" i="1"/>
  <c r="E14869" i="1"/>
  <c r="E14868" i="1"/>
  <c r="E14867" i="1"/>
  <c r="E14866" i="1"/>
  <c r="E14865" i="1"/>
  <c r="E14864" i="1"/>
  <c r="E14863" i="1"/>
  <c r="E14862" i="1"/>
  <c r="E14861" i="1"/>
  <c r="E14860" i="1"/>
  <c r="E14859" i="1"/>
  <c r="E14858" i="1"/>
  <c r="E14857" i="1"/>
  <c r="E14856" i="1"/>
  <c r="E14855" i="1"/>
  <c r="E14854" i="1"/>
  <c r="E14853" i="1"/>
  <c r="E14852" i="1"/>
  <c r="E14851" i="1"/>
  <c r="E14850" i="1"/>
  <c r="E14849" i="1"/>
  <c r="E14848" i="1"/>
  <c r="E14847" i="1"/>
  <c r="E14846" i="1"/>
  <c r="E14845" i="1"/>
  <c r="E14844" i="1"/>
  <c r="E14843" i="1"/>
  <c r="E14842" i="1"/>
  <c r="E14841" i="1"/>
  <c r="E14840" i="1"/>
  <c r="E14839" i="1"/>
  <c r="E14838" i="1"/>
  <c r="E14837" i="1"/>
  <c r="E14836" i="1"/>
  <c r="E14835" i="1"/>
  <c r="E14834" i="1"/>
  <c r="E14833" i="1"/>
  <c r="E14832" i="1"/>
  <c r="E14831" i="1"/>
  <c r="E14830" i="1"/>
  <c r="E14829" i="1"/>
  <c r="E14828" i="1"/>
  <c r="E14827" i="1"/>
  <c r="E14826" i="1"/>
  <c r="E14825" i="1"/>
  <c r="E14824" i="1"/>
  <c r="E14823" i="1"/>
  <c r="E14822" i="1"/>
  <c r="E14821" i="1"/>
  <c r="E14820" i="1"/>
  <c r="E14819" i="1"/>
  <c r="E14818" i="1"/>
  <c r="E14817" i="1"/>
  <c r="E14816" i="1"/>
  <c r="E14815" i="1"/>
  <c r="E14814" i="1"/>
  <c r="E14813" i="1"/>
  <c r="E14812" i="1"/>
  <c r="E14811" i="1"/>
  <c r="E14810" i="1"/>
  <c r="E14809" i="1"/>
  <c r="E14808" i="1"/>
  <c r="E14807" i="1"/>
  <c r="E14806" i="1"/>
  <c r="E14805" i="1"/>
  <c r="E14804" i="1"/>
  <c r="E14803" i="1"/>
  <c r="E14802" i="1"/>
  <c r="E14801" i="1"/>
  <c r="E14800" i="1"/>
  <c r="E14799" i="1"/>
  <c r="E14798" i="1"/>
  <c r="E14797" i="1"/>
  <c r="E14796" i="1"/>
  <c r="E14795" i="1"/>
  <c r="E14794" i="1"/>
  <c r="E14793" i="1"/>
  <c r="E14792" i="1"/>
  <c r="E14791" i="1"/>
  <c r="E14790" i="1"/>
  <c r="E14789" i="1"/>
  <c r="E14788" i="1"/>
  <c r="E14787" i="1"/>
  <c r="E14786" i="1"/>
  <c r="E14785" i="1"/>
  <c r="E14784" i="1"/>
  <c r="E14783" i="1"/>
  <c r="E14782" i="1"/>
  <c r="E14781" i="1"/>
  <c r="E14780" i="1"/>
  <c r="E14779" i="1"/>
  <c r="E14778" i="1"/>
  <c r="E14777" i="1"/>
  <c r="E14776" i="1"/>
  <c r="E14775" i="1"/>
  <c r="E14774" i="1"/>
  <c r="E14773" i="1"/>
  <c r="E14772" i="1"/>
  <c r="E14771" i="1"/>
  <c r="E14770" i="1"/>
  <c r="E14769" i="1"/>
  <c r="E14768" i="1"/>
  <c r="E14767" i="1"/>
  <c r="E14766" i="1"/>
  <c r="E14765" i="1"/>
  <c r="E14764" i="1"/>
  <c r="E14763" i="1"/>
  <c r="E14762" i="1"/>
  <c r="E14761" i="1"/>
  <c r="E14760" i="1"/>
  <c r="E14759" i="1"/>
  <c r="E14758" i="1"/>
  <c r="E14757" i="1"/>
  <c r="E14756" i="1"/>
  <c r="E14755" i="1"/>
  <c r="E14754" i="1"/>
  <c r="E14753" i="1"/>
  <c r="E14752" i="1"/>
  <c r="E14751" i="1"/>
  <c r="E14750" i="1"/>
  <c r="E14749" i="1"/>
  <c r="E14748" i="1"/>
  <c r="E14747" i="1"/>
  <c r="E14746" i="1"/>
  <c r="E14745" i="1"/>
  <c r="E14744" i="1"/>
  <c r="E14743" i="1"/>
  <c r="E14742" i="1"/>
  <c r="E14741" i="1"/>
  <c r="E14740" i="1"/>
  <c r="E14739" i="1"/>
  <c r="E14738" i="1"/>
  <c r="E14737" i="1"/>
  <c r="E14736" i="1"/>
  <c r="E14735" i="1"/>
  <c r="E14734" i="1"/>
  <c r="E14733" i="1"/>
  <c r="E14732" i="1"/>
  <c r="E14731" i="1"/>
  <c r="E14730" i="1"/>
  <c r="E14729" i="1"/>
  <c r="E14728" i="1"/>
  <c r="E14727" i="1"/>
  <c r="E14726" i="1"/>
  <c r="E14725" i="1"/>
  <c r="E14724" i="1"/>
  <c r="E14723" i="1"/>
  <c r="E14722" i="1"/>
  <c r="E14721" i="1"/>
  <c r="E14720" i="1"/>
  <c r="E14719" i="1"/>
  <c r="E14718" i="1"/>
  <c r="E14717" i="1"/>
  <c r="E14716" i="1"/>
  <c r="E14715" i="1"/>
  <c r="E14714" i="1"/>
  <c r="E14713" i="1"/>
  <c r="E14712" i="1"/>
  <c r="E14711" i="1"/>
  <c r="E14710" i="1"/>
  <c r="E14709" i="1"/>
  <c r="E14708" i="1"/>
  <c r="E14707" i="1"/>
  <c r="E14706" i="1"/>
  <c r="E14705" i="1"/>
  <c r="E14704" i="1"/>
  <c r="E14703" i="1"/>
  <c r="E14702" i="1"/>
  <c r="E14701" i="1"/>
  <c r="E14700" i="1"/>
  <c r="E14699" i="1"/>
  <c r="E14698" i="1"/>
  <c r="E14697" i="1"/>
  <c r="E14696" i="1"/>
  <c r="E14695" i="1"/>
  <c r="E14694" i="1"/>
  <c r="E14693" i="1"/>
  <c r="E14692" i="1"/>
  <c r="E14691" i="1"/>
  <c r="E14690" i="1"/>
  <c r="E14689" i="1"/>
  <c r="E14688" i="1"/>
  <c r="E14687" i="1"/>
  <c r="E14686" i="1"/>
  <c r="E14685" i="1"/>
  <c r="E14684" i="1"/>
  <c r="E14683" i="1"/>
  <c r="E14682" i="1"/>
  <c r="E14681" i="1"/>
  <c r="E14680" i="1"/>
  <c r="E14679" i="1"/>
  <c r="E14678" i="1"/>
  <c r="E14677" i="1"/>
  <c r="E14676" i="1"/>
  <c r="E14675" i="1"/>
  <c r="E14674" i="1"/>
  <c r="E14673" i="1"/>
  <c r="E14672" i="1"/>
  <c r="E14671" i="1"/>
  <c r="E14670" i="1"/>
  <c r="E14669" i="1"/>
  <c r="E14668" i="1"/>
  <c r="E14667" i="1"/>
  <c r="E14666" i="1"/>
  <c r="E14665" i="1"/>
  <c r="E14664" i="1"/>
  <c r="E14663" i="1"/>
  <c r="E14662" i="1"/>
  <c r="E14661" i="1"/>
  <c r="E14660" i="1"/>
  <c r="E14659" i="1"/>
  <c r="E14658" i="1"/>
  <c r="E14657" i="1"/>
  <c r="E14656" i="1"/>
  <c r="E14655" i="1"/>
  <c r="E14654" i="1"/>
  <c r="E14653" i="1"/>
  <c r="E14652" i="1"/>
  <c r="E14651" i="1"/>
  <c r="E14650" i="1"/>
  <c r="E14649" i="1"/>
  <c r="E14648" i="1"/>
  <c r="E14647" i="1"/>
  <c r="E14646" i="1"/>
  <c r="E14645" i="1"/>
  <c r="E14644" i="1"/>
  <c r="E14643" i="1"/>
  <c r="E14642" i="1"/>
  <c r="E14641" i="1"/>
  <c r="E14640" i="1"/>
  <c r="E14639" i="1"/>
  <c r="E14638" i="1"/>
  <c r="E14637" i="1"/>
  <c r="E14636" i="1"/>
  <c r="E14635" i="1"/>
  <c r="E14634" i="1"/>
  <c r="E14633" i="1"/>
  <c r="E14632" i="1"/>
  <c r="E14631" i="1"/>
  <c r="E14630" i="1"/>
  <c r="E14629" i="1"/>
  <c r="E14628" i="1"/>
  <c r="E14627" i="1"/>
  <c r="E14626" i="1"/>
  <c r="E14625" i="1"/>
  <c r="E14624" i="1"/>
  <c r="E14623" i="1"/>
  <c r="E14622" i="1"/>
  <c r="E14621" i="1"/>
  <c r="E14620" i="1"/>
  <c r="E14619" i="1"/>
  <c r="E14618" i="1"/>
  <c r="E14617" i="1"/>
  <c r="E14616" i="1"/>
  <c r="E14615" i="1"/>
  <c r="E14614" i="1"/>
  <c r="E14613" i="1"/>
  <c r="E14612" i="1"/>
  <c r="E14611" i="1"/>
  <c r="E14610" i="1"/>
  <c r="E14609" i="1"/>
  <c r="E14608" i="1"/>
  <c r="E14607" i="1"/>
  <c r="E14606" i="1"/>
  <c r="E14605" i="1"/>
  <c r="E14604" i="1"/>
  <c r="E14603" i="1"/>
  <c r="E14602" i="1"/>
  <c r="E14601" i="1"/>
  <c r="E14600" i="1"/>
  <c r="E14599" i="1"/>
  <c r="E14598" i="1"/>
  <c r="E14597" i="1"/>
  <c r="E14596" i="1"/>
  <c r="E14595" i="1"/>
  <c r="E14594" i="1"/>
  <c r="E14593" i="1"/>
  <c r="E14592" i="1"/>
  <c r="E14591" i="1"/>
  <c r="E14590" i="1"/>
  <c r="E14589" i="1"/>
  <c r="E14588" i="1"/>
  <c r="E14587" i="1"/>
  <c r="E14586" i="1"/>
  <c r="E14585" i="1"/>
  <c r="E14584" i="1"/>
  <c r="E14583" i="1"/>
  <c r="E14582" i="1"/>
  <c r="E14581" i="1"/>
  <c r="E14580" i="1"/>
  <c r="E14579" i="1"/>
  <c r="E14578" i="1"/>
  <c r="E14577" i="1"/>
  <c r="E14576" i="1"/>
  <c r="E14575" i="1"/>
  <c r="E14574" i="1"/>
  <c r="E14573" i="1"/>
  <c r="E14572" i="1"/>
  <c r="E14571" i="1"/>
  <c r="E14570" i="1"/>
  <c r="E14569" i="1"/>
  <c r="E14568" i="1"/>
  <c r="E14567" i="1"/>
  <c r="E14566" i="1"/>
  <c r="E14565" i="1"/>
  <c r="E14564" i="1"/>
  <c r="E14563" i="1"/>
  <c r="E14562" i="1"/>
  <c r="E14561" i="1"/>
  <c r="E14560" i="1"/>
  <c r="E14559" i="1"/>
  <c r="E14558" i="1"/>
  <c r="E14557" i="1"/>
  <c r="E14556" i="1"/>
  <c r="E14555" i="1"/>
  <c r="E14554" i="1"/>
  <c r="E14553" i="1"/>
  <c r="E14552" i="1"/>
  <c r="E14551" i="1"/>
  <c r="E14550" i="1"/>
  <c r="E14549" i="1"/>
  <c r="E14548" i="1"/>
  <c r="E14547" i="1"/>
  <c r="E14546" i="1"/>
  <c r="E14545" i="1"/>
  <c r="E14544" i="1"/>
  <c r="E14543" i="1"/>
  <c r="E14542" i="1"/>
  <c r="E14541" i="1"/>
  <c r="E14540" i="1"/>
  <c r="E14539" i="1"/>
  <c r="E14538" i="1"/>
  <c r="E14537" i="1"/>
  <c r="E14536" i="1"/>
  <c r="E14535" i="1"/>
  <c r="E14534" i="1"/>
  <c r="E14533" i="1"/>
  <c r="E14532" i="1"/>
  <c r="E14531" i="1"/>
  <c r="E14530" i="1"/>
  <c r="E14529" i="1"/>
  <c r="E14528" i="1"/>
  <c r="E14527" i="1"/>
  <c r="E14526" i="1"/>
  <c r="E14525" i="1"/>
  <c r="E14524" i="1"/>
  <c r="E14523" i="1"/>
  <c r="E14522" i="1"/>
  <c r="E14521" i="1"/>
  <c r="E14520" i="1"/>
  <c r="E14519" i="1"/>
  <c r="E14518" i="1"/>
  <c r="E14517" i="1"/>
  <c r="E14516" i="1"/>
  <c r="E14515" i="1"/>
  <c r="E14514" i="1"/>
  <c r="E14513" i="1"/>
  <c r="E14512" i="1"/>
  <c r="E14511" i="1"/>
  <c r="E14510" i="1"/>
  <c r="E14509" i="1"/>
  <c r="E14508" i="1"/>
  <c r="E14507" i="1"/>
  <c r="E14506" i="1"/>
  <c r="E14505" i="1"/>
  <c r="E14504" i="1"/>
  <c r="E14503" i="1"/>
  <c r="E14502" i="1"/>
  <c r="E14501" i="1"/>
  <c r="E14500" i="1"/>
  <c r="E14499" i="1"/>
  <c r="E14498" i="1"/>
  <c r="E14497" i="1"/>
  <c r="E14496" i="1"/>
  <c r="E14495" i="1"/>
  <c r="E14494" i="1"/>
  <c r="E14493" i="1"/>
  <c r="E14492" i="1"/>
  <c r="E14491" i="1"/>
  <c r="E14490" i="1"/>
  <c r="E14489" i="1"/>
  <c r="E14488" i="1"/>
  <c r="E14487" i="1"/>
  <c r="E14486" i="1"/>
  <c r="E14485" i="1"/>
  <c r="E14484" i="1"/>
  <c r="E14483" i="1"/>
  <c r="E14482" i="1"/>
  <c r="E14481" i="1"/>
  <c r="E14480" i="1"/>
  <c r="E14479" i="1"/>
  <c r="E14478" i="1"/>
  <c r="E14477" i="1"/>
  <c r="E14476" i="1"/>
  <c r="E14475" i="1"/>
  <c r="E14474" i="1"/>
  <c r="E14473" i="1"/>
  <c r="E14472" i="1"/>
  <c r="E14471" i="1"/>
  <c r="E14470" i="1"/>
  <c r="E14469" i="1"/>
  <c r="E14468" i="1"/>
  <c r="E14467" i="1"/>
  <c r="E14466" i="1"/>
  <c r="E14465" i="1"/>
  <c r="E14464" i="1"/>
  <c r="E14463" i="1"/>
  <c r="E14462" i="1"/>
  <c r="E14461" i="1"/>
  <c r="E14460" i="1"/>
  <c r="E14459" i="1"/>
  <c r="E14458" i="1"/>
  <c r="E14457" i="1"/>
  <c r="E14456" i="1"/>
  <c r="E14455" i="1"/>
  <c r="E14454" i="1"/>
  <c r="E14453" i="1"/>
  <c r="E14452" i="1"/>
  <c r="E14451" i="1"/>
  <c r="E14450" i="1"/>
  <c r="E14449" i="1"/>
  <c r="E14448" i="1"/>
  <c r="E14447" i="1"/>
  <c r="E14446" i="1"/>
  <c r="E14445" i="1"/>
  <c r="E14444" i="1"/>
  <c r="E14443" i="1"/>
  <c r="E14442" i="1"/>
  <c r="E14441" i="1"/>
  <c r="E14440" i="1"/>
  <c r="E14439" i="1"/>
  <c r="E14438" i="1"/>
  <c r="E14437" i="1"/>
  <c r="E14436" i="1"/>
  <c r="E14435" i="1"/>
  <c r="E14434" i="1"/>
  <c r="E14433" i="1"/>
  <c r="E14432" i="1"/>
  <c r="E14431" i="1"/>
  <c r="E14430" i="1"/>
  <c r="E14429" i="1"/>
  <c r="E14428" i="1"/>
  <c r="E14427" i="1"/>
  <c r="E14426" i="1"/>
  <c r="E14425" i="1"/>
  <c r="E14424" i="1"/>
  <c r="E14423" i="1"/>
  <c r="E14422" i="1"/>
  <c r="E14421" i="1"/>
  <c r="E14420" i="1"/>
  <c r="E14419" i="1"/>
  <c r="E14418" i="1"/>
  <c r="E14417" i="1"/>
  <c r="E14416" i="1"/>
  <c r="E14415" i="1"/>
  <c r="E14414" i="1"/>
  <c r="E14413" i="1"/>
  <c r="E14412" i="1"/>
  <c r="E14411" i="1"/>
  <c r="E14410" i="1"/>
  <c r="E14409" i="1"/>
  <c r="E14408" i="1"/>
  <c r="E14407" i="1"/>
  <c r="E14406" i="1"/>
  <c r="E14405" i="1"/>
  <c r="E14404" i="1"/>
  <c r="E14403" i="1"/>
  <c r="E14402" i="1"/>
  <c r="E14401" i="1"/>
  <c r="E14400" i="1"/>
  <c r="E14399" i="1"/>
  <c r="E14398" i="1"/>
  <c r="E14397" i="1"/>
  <c r="E14396" i="1"/>
  <c r="E14395" i="1"/>
  <c r="E14394" i="1"/>
  <c r="E14393" i="1"/>
  <c r="E14392" i="1"/>
  <c r="E14391" i="1"/>
  <c r="E14390" i="1"/>
  <c r="E14389" i="1"/>
  <c r="E14388" i="1"/>
  <c r="E14387" i="1"/>
  <c r="E14386" i="1"/>
  <c r="E14385" i="1"/>
  <c r="E14384" i="1"/>
  <c r="E14383" i="1"/>
  <c r="E14382" i="1"/>
  <c r="E14381" i="1"/>
  <c r="E14380" i="1"/>
  <c r="E14379" i="1"/>
  <c r="E14378" i="1"/>
  <c r="E14377" i="1"/>
  <c r="E14376" i="1"/>
  <c r="E14375" i="1"/>
  <c r="E14374" i="1"/>
  <c r="E14373" i="1"/>
  <c r="E14372" i="1"/>
  <c r="E14371" i="1"/>
  <c r="E14370" i="1"/>
  <c r="E14369" i="1"/>
  <c r="E14368" i="1"/>
  <c r="E14367" i="1"/>
  <c r="E14366" i="1"/>
  <c r="E14365" i="1"/>
  <c r="E14364" i="1"/>
  <c r="E14363" i="1"/>
  <c r="E14362" i="1"/>
  <c r="E14361" i="1"/>
  <c r="E14360" i="1"/>
  <c r="E14359" i="1"/>
  <c r="E14358" i="1"/>
  <c r="E14357" i="1"/>
  <c r="E14356" i="1"/>
  <c r="E14355" i="1"/>
  <c r="E14354" i="1"/>
  <c r="E14353" i="1"/>
  <c r="E14352" i="1"/>
  <c r="E14351" i="1"/>
  <c r="E14350" i="1"/>
  <c r="E14349" i="1"/>
  <c r="E14348" i="1"/>
  <c r="E14347" i="1"/>
  <c r="E14346" i="1"/>
  <c r="E14345" i="1"/>
  <c r="E14344" i="1"/>
  <c r="E14343" i="1"/>
  <c r="E14342" i="1"/>
  <c r="E14341" i="1"/>
  <c r="E14340" i="1"/>
  <c r="E14339" i="1"/>
  <c r="E14338" i="1"/>
  <c r="E14337" i="1"/>
  <c r="E14336" i="1"/>
  <c r="E14335" i="1"/>
  <c r="E14334" i="1"/>
  <c r="E14333" i="1"/>
  <c r="E14332" i="1"/>
  <c r="E14331" i="1"/>
  <c r="E14330" i="1"/>
  <c r="E14329" i="1"/>
  <c r="E14328" i="1"/>
  <c r="E14327" i="1"/>
  <c r="E14326" i="1"/>
  <c r="E14325" i="1"/>
  <c r="E14324" i="1"/>
  <c r="E14323" i="1"/>
  <c r="E14322" i="1"/>
  <c r="E14321" i="1"/>
  <c r="E14320" i="1"/>
  <c r="E14319" i="1"/>
  <c r="E14318" i="1"/>
  <c r="E14317" i="1"/>
  <c r="E14316" i="1"/>
  <c r="E14315" i="1"/>
  <c r="E14314" i="1"/>
  <c r="E14313" i="1"/>
  <c r="E14312" i="1"/>
  <c r="E14311" i="1"/>
  <c r="E14310" i="1"/>
  <c r="E14309" i="1"/>
  <c r="E14308" i="1"/>
  <c r="E14307" i="1"/>
  <c r="E14306" i="1"/>
  <c r="E14305" i="1"/>
  <c r="E14304" i="1"/>
  <c r="E14303" i="1"/>
  <c r="E14302" i="1"/>
  <c r="E14301" i="1"/>
  <c r="E14300" i="1"/>
  <c r="E14299" i="1"/>
  <c r="E14298" i="1"/>
  <c r="E14297" i="1"/>
  <c r="E14296" i="1"/>
  <c r="E14295" i="1"/>
  <c r="E14294" i="1"/>
  <c r="E14293" i="1"/>
  <c r="E14292" i="1"/>
  <c r="E14291" i="1"/>
  <c r="E14290" i="1"/>
  <c r="E14289" i="1"/>
  <c r="E14288" i="1"/>
  <c r="E14287" i="1"/>
  <c r="E14286" i="1"/>
  <c r="E14285" i="1"/>
  <c r="E14284" i="1"/>
  <c r="E14283" i="1"/>
  <c r="E14282" i="1"/>
  <c r="E14281" i="1"/>
  <c r="E14280" i="1"/>
  <c r="E14279" i="1"/>
  <c r="E14278" i="1"/>
  <c r="E14277" i="1"/>
  <c r="E14276" i="1"/>
  <c r="E14275" i="1"/>
  <c r="E14274" i="1"/>
  <c r="E14273" i="1"/>
  <c r="E14272" i="1"/>
  <c r="E14271" i="1"/>
  <c r="E14270" i="1"/>
  <c r="E14269" i="1"/>
  <c r="E14268" i="1"/>
  <c r="E14267" i="1"/>
  <c r="E14266" i="1"/>
  <c r="E14265" i="1"/>
  <c r="E14264" i="1"/>
  <c r="E14263" i="1"/>
  <c r="E14262" i="1"/>
  <c r="E14261" i="1"/>
  <c r="E14260" i="1"/>
  <c r="E14259" i="1"/>
  <c r="E14258" i="1"/>
  <c r="E14257" i="1"/>
  <c r="E14256" i="1"/>
  <c r="E14255" i="1"/>
  <c r="E14254" i="1"/>
  <c r="E14253" i="1"/>
  <c r="E14252" i="1"/>
  <c r="E14251" i="1"/>
  <c r="E14250" i="1"/>
  <c r="E14249" i="1"/>
  <c r="E14248" i="1"/>
  <c r="E14247" i="1"/>
  <c r="E14246" i="1"/>
  <c r="E14245" i="1"/>
  <c r="E14244" i="1"/>
  <c r="E14243" i="1"/>
  <c r="E14242" i="1"/>
  <c r="E14241" i="1"/>
  <c r="E14240" i="1"/>
  <c r="E14239" i="1"/>
  <c r="E14238" i="1"/>
  <c r="E14237" i="1"/>
  <c r="E14236" i="1"/>
  <c r="E14235" i="1"/>
  <c r="E14234" i="1"/>
  <c r="E14233" i="1"/>
  <c r="E14232" i="1"/>
  <c r="E14231" i="1"/>
  <c r="E14230" i="1"/>
  <c r="E14229" i="1"/>
  <c r="E14228" i="1"/>
  <c r="E14227" i="1"/>
  <c r="E14226" i="1"/>
  <c r="E14225" i="1"/>
  <c r="E14224" i="1"/>
  <c r="E14223" i="1"/>
  <c r="E14222" i="1"/>
  <c r="E14221" i="1"/>
  <c r="E14220" i="1"/>
  <c r="E14219" i="1"/>
  <c r="E14218" i="1"/>
  <c r="E14217" i="1"/>
  <c r="E14216" i="1"/>
  <c r="E14215" i="1"/>
  <c r="E14214" i="1"/>
  <c r="E14213" i="1"/>
  <c r="E14212" i="1"/>
  <c r="E14211" i="1"/>
  <c r="E14210" i="1"/>
  <c r="E14209" i="1"/>
  <c r="E14208" i="1"/>
  <c r="E14207" i="1"/>
  <c r="E14206" i="1"/>
  <c r="E14205" i="1"/>
  <c r="E14204" i="1"/>
  <c r="E14203" i="1"/>
  <c r="E14202" i="1"/>
  <c r="E14201" i="1"/>
  <c r="E14200" i="1"/>
  <c r="E14199" i="1"/>
  <c r="E14198" i="1"/>
  <c r="E14197" i="1"/>
  <c r="E14196" i="1"/>
  <c r="E14195" i="1"/>
  <c r="E14194" i="1"/>
  <c r="E14193" i="1"/>
  <c r="E14192" i="1"/>
  <c r="E14191" i="1"/>
  <c r="E14190" i="1"/>
  <c r="E14189" i="1"/>
  <c r="E14188" i="1"/>
  <c r="E14187" i="1"/>
  <c r="E14186" i="1"/>
  <c r="E14185" i="1"/>
  <c r="E14184" i="1"/>
  <c r="E14183" i="1"/>
  <c r="E14182" i="1"/>
  <c r="E14181" i="1"/>
  <c r="E14180" i="1"/>
  <c r="E14179" i="1"/>
  <c r="E14178" i="1"/>
  <c r="E14177" i="1"/>
  <c r="E14176" i="1"/>
  <c r="E14175" i="1"/>
  <c r="E14174" i="1"/>
  <c r="E14173" i="1"/>
  <c r="E14172" i="1"/>
  <c r="E14171" i="1"/>
  <c r="E14170" i="1"/>
  <c r="E14169" i="1"/>
  <c r="E14168" i="1"/>
  <c r="E14167" i="1"/>
  <c r="E14166" i="1"/>
  <c r="E14165" i="1"/>
  <c r="E14164" i="1"/>
  <c r="E14163" i="1"/>
  <c r="E14162" i="1"/>
  <c r="E14161" i="1"/>
  <c r="E14160" i="1"/>
  <c r="E14159" i="1"/>
  <c r="E14158" i="1"/>
  <c r="E14157" i="1"/>
  <c r="E14156" i="1"/>
  <c r="E14155" i="1"/>
  <c r="E14154" i="1"/>
  <c r="E14153" i="1"/>
  <c r="E14152" i="1"/>
  <c r="E14151" i="1"/>
  <c r="E14150" i="1"/>
  <c r="E14149" i="1"/>
  <c r="E14148" i="1"/>
  <c r="E14147" i="1"/>
  <c r="E14146" i="1"/>
  <c r="E14145" i="1"/>
  <c r="E14144" i="1"/>
  <c r="E14143" i="1"/>
  <c r="E14142" i="1"/>
  <c r="E14141" i="1"/>
  <c r="E14140" i="1"/>
  <c r="E14139" i="1"/>
  <c r="E14138" i="1"/>
  <c r="E14137" i="1"/>
  <c r="E14136" i="1"/>
  <c r="E14135" i="1"/>
  <c r="E14134" i="1"/>
  <c r="E14133" i="1"/>
  <c r="E14132" i="1"/>
  <c r="E14131" i="1"/>
  <c r="E14130" i="1"/>
  <c r="E14129" i="1"/>
  <c r="E14128" i="1"/>
  <c r="E14127" i="1"/>
  <c r="E14126" i="1"/>
  <c r="E14125" i="1"/>
  <c r="E14124" i="1"/>
  <c r="E14123" i="1"/>
  <c r="E14122" i="1"/>
  <c r="E14121" i="1"/>
  <c r="E14120" i="1"/>
  <c r="E14119" i="1"/>
  <c r="E14118" i="1"/>
  <c r="E14117" i="1"/>
  <c r="E14116" i="1"/>
  <c r="E14115" i="1"/>
  <c r="E14114" i="1"/>
  <c r="E14113" i="1"/>
  <c r="E14112" i="1"/>
  <c r="E14111" i="1"/>
  <c r="E14110" i="1"/>
  <c r="E14109" i="1"/>
  <c r="E14108" i="1"/>
  <c r="E14107" i="1"/>
  <c r="E14106" i="1"/>
  <c r="E14105" i="1"/>
  <c r="E14104" i="1"/>
  <c r="E14103" i="1"/>
  <c r="E14102" i="1"/>
  <c r="E14101" i="1"/>
  <c r="E14100" i="1"/>
  <c r="E14099" i="1"/>
  <c r="E14098" i="1"/>
  <c r="E14097" i="1"/>
  <c r="E14096" i="1"/>
  <c r="E14095" i="1"/>
  <c r="E14094" i="1"/>
  <c r="E14093" i="1"/>
  <c r="E14092" i="1"/>
  <c r="E14091" i="1"/>
  <c r="E14090" i="1"/>
  <c r="E14089" i="1"/>
  <c r="E14088" i="1"/>
  <c r="E14087" i="1"/>
  <c r="E14086" i="1"/>
  <c r="E14085" i="1"/>
  <c r="E14084" i="1"/>
  <c r="E14083" i="1"/>
  <c r="E14082" i="1"/>
  <c r="E14081" i="1"/>
  <c r="E14080" i="1"/>
  <c r="E14079" i="1"/>
  <c r="E14078" i="1"/>
  <c r="E14077" i="1"/>
  <c r="E14076" i="1"/>
  <c r="E14075" i="1"/>
  <c r="E14074" i="1"/>
  <c r="E14073" i="1"/>
  <c r="E14072" i="1"/>
  <c r="E14071" i="1"/>
  <c r="E14070" i="1"/>
  <c r="E14069" i="1"/>
  <c r="E14068" i="1"/>
  <c r="E14067" i="1"/>
  <c r="E14066" i="1"/>
  <c r="E14065" i="1"/>
  <c r="E14064" i="1"/>
  <c r="E14063" i="1"/>
  <c r="E14062" i="1"/>
  <c r="E14061" i="1"/>
  <c r="E14060" i="1"/>
  <c r="E14059" i="1"/>
  <c r="E14058" i="1"/>
  <c r="E14057" i="1"/>
  <c r="E14056" i="1"/>
  <c r="E14055" i="1"/>
  <c r="E14054" i="1"/>
  <c r="E14053" i="1"/>
  <c r="E14052" i="1"/>
  <c r="E14051" i="1"/>
  <c r="E14050" i="1"/>
  <c r="E14049" i="1"/>
  <c r="E14048" i="1"/>
  <c r="E14047" i="1"/>
  <c r="E14046" i="1"/>
  <c r="E14045" i="1"/>
  <c r="E14044" i="1"/>
  <c r="E14043" i="1"/>
  <c r="E14042" i="1"/>
  <c r="E14041" i="1"/>
  <c r="E14040" i="1"/>
  <c r="E14039" i="1"/>
  <c r="E14038" i="1"/>
  <c r="E14037" i="1"/>
  <c r="E14036" i="1"/>
  <c r="E14035" i="1"/>
  <c r="E14034" i="1"/>
  <c r="E14033" i="1"/>
  <c r="E14032" i="1"/>
  <c r="E14031" i="1"/>
  <c r="E14030" i="1"/>
  <c r="E14029" i="1"/>
  <c r="E14028" i="1"/>
  <c r="E14027" i="1"/>
  <c r="E14026" i="1"/>
  <c r="E14025" i="1"/>
  <c r="E14024" i="1"/>
  <c r="E14023" i="1"/>
  <c r="E14022" i="1"/>
  <c r="E14021" i="1"/>
  <c r="E14020" i="1"/>
  <c r="E14019" i="1"/>
  <c r="E14018" i="1"/>
  <c r="E14017" i="1"/>
  <c r="E14016" i="1"/>
  <c r="E14015" i="1"/>
  <c r="E14014" i="1"/>
  <c r="E14013" i="1"/>
  <c r="E14012" i="1"/>
  <c r="E14011" i="1"/>
  <c r="E14010" i="1"/>
  <c r="E14009" i="1"/>
  <c r="E14008" i="1"/>
  <c r="E14007" i="1"/>
  <c r="E14006" i="1"/>
  <c r="E14005" i="1"/>
  <c r="E14004" i="1"/>
  <c r="E14003" i="1"/>
  <c r="E14002" i="1"/>
  <c r="E14001" i="1"/>
  <c r="E14000" i="1"/>
  <c r="E13999" i="1"/>
  <c r="E13998" i="1"/>
  <c r="E13997" i="1"/>
  <c r="E13996" i="1"/>
  <c r="E13995" i="1"/>
  <c r="E13994" i="1"/>
  <c r="E13993" i="1"/>
  <c r="E13992" i="1"/>
  <c r="E13991" i="1"/>
  <c r="E13990" i="1"/>
  <c r="E13989" i="1"/>
  <c r="E13988" i="1"/>
  <c r="E13987" i="1"/>
  <c r="E13986" i="1"/>
  <c r="E13985" i="1"/>
  <c r="E13984" i="1"/>
  <c r="E13983" i="1"/>
  <c r="E13982" i="1"/>
  <c r="E13981" i="1"/>
  <c r="E13980" i="1"/>
  <c r="E13979" i="1"/>
  <c r="E13978" i="1"/>
  <c r="E13977" i="1"/>
  <c r="E13976" i="1"/>
  <c r="E13975" i="1"/>
  <c r="E13974" i="1"/>
  <c r="E13973" i="1"/>
  <c r="E13972" i="1"/>
  <c r="E13971" i="1"/>
  <c r="E13970" i="1"/>
  <c r="E13969" i="1"/>
  <c r="E13968" i="1"/>
  <c r="E13967" i="1"/>
  <c r="E13966" i="1"/>
  <c r="E13965" i="1"/>
  <c r="E13964" i="1"/>
  <c r="E13963" i="1"/>
  <c r="E13962" i="1"/>
  <c r="E13961" i="1"/>
  <c r="E13960" i="1"/>
  <c r="E13959" i="1"/>
  <c r="E13958" i="1"/>
  <c r="E13957" i="1"/>
  <c r="E13956" i="1"/>
  <c r="E13955" i="1"/>
  <c r="E13954" i="1"/>
  <c r="E13953" i="1"/>
  <c r="E13952" i="1"/>
  <c r="E13951" i="1"/>
  <c r="E13950" i="1"/>
  <c r="E13949" i="1"/>
  <c r="E13948" i="1"/>
  <c r="E13947" i="1"/>
  <c r="E13946" i="1"/>
  <c r="E13945" i="1"/>
  <c r="E13944" i="1"/>
  <c r="E13943" i="1"/>
  <c r="E13942" i="1"/>
  <c r="E13941" i="1"/>
  <c r="E13940" i="1"/>
  <c r="E13939" i="1"/>
  <c r="E13938" i="1"/>
  <c r="E13937" i="1"/>
  <c r="E13936" i="1"/>
  <c r="E13935" i="1"/>
  <c r="E13934" i="1"/>
  <c r="E13933" i="1"/>
  <c r="E13932" i="1"/>
  <c r="E13931" i="1"/>
  <c r="E13930" i="1"/>
  <c r="E13929" i="1"/>
  <c r="E13928" i="1"/>
  <c r="E13927" i="1"/>
  <c r="E13926" i="1"/>
  <c r="E13925" i="1"/>
  <c r="E13924" i="1"/>
  <c r="E13923" i="1"/>
  <c r="E13922" i="1"/>
  <c r="E13921" i="1"/>
  <c r="E13920" i="1"/>
  <c r="E13919" i="1"/>
  <c r="E13918" i="1"/>
  <c r="E13917" i="1"/>
  <c r="E13916" i="1"/>
  <c r="E13915" i="1"/>
  <c r="E13914" i="1"/>
  <c r="E13913" i="1"/>
  <c r="E13912" i="1"/>
  <c r="E13911" i="1"/>
  <c r="E13910" i="1"/>
  <c r="E13909" i="1"/>
  <c r="E13908" i="1"/>
  <c r="E13907" i="1"/>
  <c r="E13906" i="1"/>
  <c r="E13905" i="1"/>
  <c r="E13904" i="1"/>
  <c r="E13903" i="1"/>
  <c r="E13902" i="1"/>
  <c r="E13901" i="1"/>
  <c r="E13900" i="1"/>
  <c r="E13899" i="1"/>
  <c r="E13898" i="1"/>
  <c r="E13897" i="1"/>
  <c r="E13896" i="1"/>
  <c r="E13895" i="1"/>
  <c r="E13894" i="1"/>
  <c r="E13893" i="1"/>
  <c r="E13892" i="1"/>
  <c r="E13891" i="1"/>
  <c r="E13890" i="1"/>
  <c r="E13889" i="1"/>
  <c r="E13888" i="1"/>
  <c r="E13887" i="1"/>
  <c r="E13886" i="1"/>
  <c r="E13885" i="1"/>
  <c r="E13884" i="1"/>
  <c r="E13883" i="1"/>
  <c r="E13882" i="1"/>
  <c r="E13881" i="1"/>
  <c r="E13880" i="1"/>
  <c r="E13879" i="1"/>
  <c r="E13878" i="1"/>
  <c r="E13877" i="1"/>
  <c r="E13876" i="1"/>
  <c r="E13875" i="1"/>
  <c r="E13874" i="1"/>
  <c r="E13873" i="1"/>
  <c r="E13872" i="1"/>
  <c r="E13871" i="1"/>
  <c r="E13870" i="1"/>
  <c r="E13869" i="1"/>
  <c r="E13868" i="1"/>
  <c r="E13867" i="1"/>
  <c r="E13866" i="1"/>
  <c r="E13865" i="1"/>
  <c r="E13864" i="1"/>
  <c r="E13863" i="1"/>
  <c r="E13862" i="1"/>
  <c r="E13861" i="1"/>
  <c r="E13860" i="1"/>
  <c r="E13859" i="1"/>
  <c r="E13858" i="1"/>
  <c r="E13857" i="1"/>
  <c r="E13856" i="1"/>
  <c r="E13855" i="1"/>
  <c r="E13854" i="1"/>
  <c r="E13853" i="1"/>
  <c r="E13852" i="1"/>
  <c r="E13851" i="1"/>
  <c r="E13850" i="1"/>
  <c r="E13849" i="1"/>
  <c r="E13848" i="1"/>
  <c r="E13847" i="1"/>
  <c r="E13846" i="1"/>
  <c r="E13845" i="1"/>
  <c r="E13844" i="1"/>
  <c r="E13843" i="1"/>
  <c r="E13842" i="1"/>
  <c r="E13841" i="1"/>
  <c r="E13840" i="1"/>
  <c r="E13839" i="1"/>
  <c r="E13838" i="1"/>
  <c r="E13837" i="1"/>
  <c r="E13836" i="1"/>
  <c r="E13835" i="1"/>
  <c r="E13834" i="1"/>
  <c r="E13833" i="1"/>
  <c r="E13832" i="1"/>
  <c r="E13831" i="1"/>
  <c r="E13830" i="1"/>
  <c r="E13829" i="1"/>
  <c r="E13828" i="1"/>
  <c r="E13827" i="1"/>
  <c r="E13826" i="1"/>
  <c r="E13825" i="1"/>
  <c r="E13824" i="1"/>
  <c r="E13823" i="1"/>
  <c r="E13822" i="1"/>
  <c r="E13821" i="1"/>
  <c r="E13820" i="1"/>
  <c r="E13819" i="1"/>
  <c r="E13818" i="1"/>
  <c r="E13817" i="1"/>
  <c r="E13816" i="1"/>
  <c r="E13815" i="1"/>
  <c r="E13814" i="1"/>
  <c r="E13813" i="1"/>
  <c r="E13812" i="1"/>
  <c r="E13811" i="1"/>
  <c r="E13810" i="1"/>
  <c r="E13809" i="1"/>
  <c r="E13808" i="1"/>
  <c r="E13807" i="1"/>
  <c r="E13806" i="1"/>
  <c r="E13805" i="1"/>
  <c r="E13804" i="1"/>
  <c r="E13803" i="1"/>
  <c r="E13802" i="1"/>
  <c r="E13801" i="1"/>
  <c r="E13800" i="1"/>
  <c r="E13799" i="1"/>
  <c r="E13798" i="1"/>
  <c r="E13797" i="1"/>
  <c r="E13796" i="1"/>
  <c r="E13795" i="1"/>
  <c r="E13794" i="1"/>
  <c r="E13793" i="1"/>
  <c r="E13792" i="1"/>
  <c r="E13791" i="1"/>
  <c r="E13790" i="1"/>
  <c r="E13789" i="1"/>
  <c r="E13788" i="1"/>
  <c r="E13787" i="1"/>
  <c r="E13786" i="1"/>
  <c r="E13785" i="1"/>
  <c r="E13784" i="1"/>
  <c r="E13783" i="1"/>
  <c r="E13782" i="1"/>
  <c r="E13781" i="1"/>
  <c r="E13780" i="1"/>
  <c r="E13779" i="1"/>
  <c r="E13778" i="1"/>
  <c r="E13777" i="1"/>
  <c r="E13776" i="1"/>
  <c r="E13775" i="1"/>
  <c r="E13774" i="1"/>
  <c r="E13773" i="1"/>
  <c r="E13772" i="1"/>
  <c r="E13771" i="1"/>
  <c r="E13770" i="1"/>
  <c r="E13769" i="1"/>
  <c r="E13768" i="1"/>
  <c r="E13767" i="1"/>
  <c r="E13766" i="1"/>
  <c r="E13765" i="1"/>
  <c r="E13764" i="1"/>
  <c r="E13763" i="1"/>
  <c r="E13762" i="1"/>
  <c r="E13761" i="1"/>
  <c r="E13760" i="1"/>
  <c r="E13759" i="1"/>
  <c r="E13758" i="1"/>
  <c r="E13757" i="1"/>
  <c r="E13756" i="1"/>
  <c r="E13755" i="1"/>
  <c r="E13754" i="1"/>
  <c r="E13753" i="1"/>
  <c r="E13752" i="1"/>
  <c r="E13751" i="1"/>
  <c r="E13750" i="1"/>
  <c r="E13749" i="1"/>
  <c r="E13748" i="1"/>
  <c r="E13747" i="1"/>
  <c r="E13746" i="1"/>
  <c r="E13745" i="1"/>
  <c r="E13744" i="1"/>
  <c r="E13743" i="1"/>
  <c r="E13742" i="1"/>
  <c r="E13741" i="1"/>
  <c r="E13740" i="1"/>
  <c r="E13739" i="1"/>
  <c r="E13738" i="1"/>
  <c r="E13737" i="1"/>
  <c r="E13736" i="1"/>
  <c r="E13735" i="1"/>
  <c r="E13734" i="1"/>
  <c r="E13733" i="1"/>
  <c r="E13732" i="1"/>
  <c r="E13731" i="1"/>
  <c r="E13730" i="1"/>
  <c r="E13729" i="1"/>
  <c r="E13728" i="1"/>
  <c r="E13727" i="1"/>
  <c r="E13726" i="1"/>
  <c r="E13725" i="1"/>
  <c r="E13724" i="1"/>
  <c r="E13723" i="1"/>
  <c r="E13722" i="1"/>
  <c r="E13721" i="1"/>
  <c r="E13720" i="1"/>
  <c r="E13719" i="1"/>
  <c r="E13718" i="1"/>
  <c r="E13717" i="1"/>
  <c r="E13716" i="1"/>
  <c r="E13715" i="1"/>
  <c r="E13714" i="1"/>
  <c r="E13713" i="1"/>
  <c r="E13712" i="1"/>
  <c r="E13711" i="1"/>
  <c r="E13710" i="1"/>
  <c r="E13709" i="1"/>
  <c r="E13708" i="1"/>
  <c r="E13707" i="1"/>
  <c r="E13706" i="1"/>
  <c r="E13705" i="1"/>
  <c r="E13704" i="1"/>
  <c r="E13703" i="1"/>
  <c r="E13702" i="1"/>
  <c r="E13701" i="1"/>
  <c r="E13700" i="1"/>
  <c r="E13699" i="1"/>
  <c r="E13698" i="1"/>
  <c r="E13697" i="1"/>
  <c r="E13696" i="1"/>
  <c r="E13695" i="1"/>
  <c r="E13694" i="1"/>
  <c r="E13693" i="1"/>
  <c r="E13692" i="1"/>
  <c r="E13691" i="1"/>
  <c r="E13690" i="1"/>
  <c r="E13689" i="1"/>
  <c r="E13688" i="1"/>
  <c r="E13687" i="1"/>
  <c r="E13686" i="1"/>
  <c r="E13685" i="1"/>
  <c r="E13684" i="1"/>
  <c r="E13683" i="1"/>
  <c r="E13682" i="1"/>
  <c r="E13681" i="1"/>
  <c r="E13680" i="1"/>
  <c r="E13679" i="1"/>
  <c r="E13678" i="1"/>
  <c r="E13677" i="1"/>
  <c r="E13676" i="1"/>
  <c r="E13675" i="1"/>
  <c r="E13674" i="1"/>
  <c r="E13673" i="1"/>
  <c r="E13672" i="1"/>
  <c r="E13671" i="1"/>
  <c r="E13670" i="1"/>
  <c r="E13669" i="1"/>
  <c r="E13668" i="1"/>
  <c r="E13667" i="1"/>
  <c r="E13666" i="1"/>
  <c r="E13665" i="1"/>
  <c r="E13664" i="1"/>
  <c r="E13663" i="1"/>
  <c r="E13662" i="1"/>
  <c r="E13661" i="1"/>
  <c r="E13660" i="1"/>
  <c r="E13659" i="1"/>
  <c r="E13658" i="1"/>
  <c r="E13657" i="1"/>
  <c r="E13656" i="1"/>
  <c r="E13655" i="1"/>
  <c r="E13654" i="1"/>
  <c r="E13653" i="1"/>
  <c r="E13652" i="1"/>
  <c r="E13651" i="1"/>
  <c r="E13650" i="1"/>
  <c r="E13649" i="1"/>
  <c r="E13648" i="1"/>
  <c r="E13647" i="1"/>
  <c r="E13646" i="1"/>
  <c r="E13645" i="1"/>
  <c r="E13644" i="1"/>
  <c r="E13643" i="1"/>
  <c r="E13642" i="1"/>
  <c r="E13641" i="1"/>
  <c r="E13640" i="1"/>
  <c r="E13639" i="1"/>
  <c r="E13638" i="1"/>
  <c r="E13637" i="1"/>
  <c r="E13636" i="1"/>
  <c r="E13635" i="1"/>
  <c r="E13634" i="1"/>
  <c r="E13633" i="1"/>
  <c r="E13632" i="1"/>
  <c r="E13631" i="1"/>
  <c r="E13630" i="1"/>
  <c r="E13629" i="1"/>
  <c r="E13628" i="1"/>
  <c r="E13627" i="1"/>
  <c r="E13626" i="1"/>
  <c r="E13625" i="1"/>
  <c r="E13624" i="1"/>
  <c r="E13623" i="1"/>
  <c r="E13622" i="1"/>
  <c r="E13621" i="1"/>
  <c r="E13620" i="1"/>
  <c r="E13619" i="1"/>
  <c r="E13618" i="1"/>
  <c r="E13617" i="1"/>
  <c r="E13616" i="1"/>
  <c r="E13615" i="1"/>
  <c r="E13614" i="1"/>
  <c r="E13613" i="1"/>
  <c r="E13612" i="1"/>
  <c r="E13611" i="1"/>
  <c r="E13610" i="1"/>
  <c r="E13609" i="1"/>
  <c r="E13608" i="1"/>
  <c r="E13607" i="1"/>
  <c r="E13606" i="1"/>
  <c r="E13605" i="1"/>
  <c r="E13604" i="1"/>
  <c r="E13603" i="1"/>
  <c r="E13602" i="1"/>
  <c r="E13601" i="1"/>
  <c r="E13600" i="1"/>
  <c r="E13599" i="1"/>
  <c r="E13598" i="1"/>
  <c r="E13597" i="1"/>
  <c r="E13596" i="1"/>
  <c r="E13595" i="1"/>
  <c r="E13594" i="1"/>
  <c r="E13593" i="1"/>
  <c r="E13592" i="1"/>
  <c r="E13591" i="1"/>
  <c r="E13590" i="1"/>
  <c r="E13589" i="1"/>
  <c r="E13588" i="1"/>
  <c r="E13587" i="1"/>
  <c r="E13586" i="1"/>
  <c r="E13585" i="1"/>
  <c r="E13584" i="1"/>
  <c r="E13583" i="1"/>
  <c r="E13582" i="1"/>
  <c r="E13581" i="1"/>
  <c r="E13580" i="1"/>
  <c r="E13579" i="1"/>
  <c r="E13578" i="1"/>
  <c r="E13577" i="1"/>
  <c r="E13576" i="1"/>
  <c r="E13575" i="1"/>
  <c r="E13574" i="1"/>
  <c r="E13573" i="1"/>
  <c r="E13572" i="1"/>
  <c r="E13571" i="1"/>
  <c r="E13570" i="1"/>
  <c r="E13569" i="1"/>
  <c r="E13568" i="1"/>
  <c r="E13567" i="1"/>
  <c r="E13566" i="1"/>
  <c r="E13565" i="1"/>
  <c r="E13564" i="1"/>
  <c r="E13563" i="1"/>
  <c r="E13562" i="1"/>
  <c r="E13561" i="1"/>
  <c r="E13560" i="1"/>
  <c r="E13559" i="1"/>
  <c r="E13558" i="1"/>
  <c r="E13557" i="1"/>
  <c r="E13556" i="1"/>
  <c r="E13555" i="1"/>
  <c r="E13554" i="1"/>
  <c r="E13553" i="1"/>
  <c r="E13552" i="1"/>
  <c r="E13551" i="1"/>
  <c r="E13550" i="1"/>
  <c r="E13549" i="1"/>
  <c r="E13548" i="1"/>
  <c r="E13547" i="1"/>
  <c r="E13546" i="1"/>
  <c r="E13545" i="1"/>
  <c r="E13544" i="1"/>
  <c r="E13543" i="1"/>
  <c r="E13542" i="1"/>
  <c r="E13541" i="1"/>
  <c r="E13540" i="1"/>
  <c r="E13539" i="1"/>
  <c r="E13538" i="1"/>
  <c r="E13537" i="1"/>
  <c r="E13536" i="1"/>
  <c r="E13535" i="1"/>
  <c r="E13534" i="1"/>
  <c r="E13533" i="1"/>
  <c r="E13532" i="1"/>
  <c r="E13531" i="1"/>
  <c r="E13530" i="1"/>
  <c r="E13529" i="1"/>
  <c r="E13528" i="1"/>
  <c r="E13527" i="1"/>
  <c r="E13526" i="1"/>
  <c r="E13525" i="1"/>
  <c r="E13524" i="1"/>
  <c r="E13523" i="1"/>
  <c r="E13522" i="1"/>
  <c r="E13521" i="1"/>
  <c r="E13520" i="1"/>
  <c r="E13519" i="1"/>
  <c r="E13518" i="1"/>
  <c r="E13517" i="1"/>
  <c r="E13516" i="1"/>
  <c r="E13515" i="1"/>
  <c r="E13514" i="1"/>
  <c r="E13513" i="1"/>
  <c r="E13512" i="1"/>
  <c r="E13511" i="1"/>
  <c r="E13510" i="1"/>
  <c r="E13509" i="1"/>
  <c r="E13508" i="1"/>
  <c r="E13507" i="1"/>
  <c r="E13506" i="1"/>
  <c r="E13505" i="1"/>
  <c r="E13504" i="1"/>
  <c r="E13503" i="1"/>
  <c r="E13502" i="1"/>
  <c r="E13501" i="1"/>
  <c r="E13500" i="1"/>
  <c r="E13499" i="1"/>
  <c r="E13498" i="1"/>
  <c r="E13497" i="1"/>
  <c r="E13496" i="1"/>
  <c r="E13495" i="1"/>
  <c r="E13494" i="1"/>
  <c r="E13493" i="1"/>
  <c r="E13492" i="1"/>
  <c r="E13491" i="1"/>
  <c r="E13490" i="1"/>
  <c r="E13489" i="1"/>
  <c r="E13488" i="1"/>
  <c r="E13487" i="1"/>
  <c r="E13486" i="1"/>
  <c r="E13485" i="1"/>
  <c r="E13484" i="1"/>
  <c r="E13483" i="1"/>
  <c r="E13482" i="1"/>
  <c r="E13481" i="1"/>
  <c r="E13480" i="1"/>
  <c r="E13479" i="1"/>
  <c r="E13478" i="1"/>
  <c r="E13477" i="1"/>
  <c r="E13476" i="1"/>
  <c r="E13475" i="1"/>
  <c r="E13474" i="1"/>
  <c r="E13473" i="1"/>
  <c r="E13472" i="1"/>
  <c r="E13471" i="1"/>
  <c r="E13470" i="1"/>
  <c r="E13469" i="1"/>
  <c r="E13468" i="1"/>
  <c r="E13467" i="1"/>
  <c r="E13466" i="1"/>
  <c r="E13465" i="1"/>
  <c r="E13464" i="1"/>
  <c r="E13463" i="1"/>
  <c r="E13462" i="1"/>
  <c r="E13461" i="1"/>
  <c r="E13460" i="1"/>
  <c r="E13459" i="1"/>
  <c r="E13458" i="1"/>
  <c r="E13457" i="1"/>
  <c r="E13456" i="1"/>
  <c r="E13455" i="1"/>
  <c r="E13454" i="1"/>
  <c r="E13453" i="1"/>
  <c r="E13452" i="1"/>
  <c r="E13451" i="1"/>
  <c r="E13450" i="1"/>
  <c r="E13449" i="1"/>
  <c r="E13448" i="1"/>
  <c r="E13447" i="1"/>
  <c r="E13446" i="1"/>
  <c r="E13445" i="1"/>
  <c r="E13444" i="1"/>
  <c r="E13443" i="1"/>
  <c r="E13442" i="1"/>
  <c r="E13441" i="1"/>
  <c r="E13440" i="1"/>
  <c r="E13439" i="1"/>
  <c r="E13438" i="1"/>
  <c r="E13437" i="1"/>
  <c r="E13436" i="1"/>
  <c r="E13435" i="1"/>
  <c r="E13434" i="1"/>
  <c r="E13433" i="1"/>
  <c r="E13432" i="1"/>
  <c r="E13431" i="1"/>
  <c r="E13430" i="1"/>
  <c r="E13429" i="1"/>
  <c r="E13428" i="1"/>
  <c r="E13427" i="1"/>
  <c r="E13426" i="1"/>
  <c r="E13425" i="1"/>
  <c r="E13424" i="1"/>
  <c r="E13423" i="1"/>
  <c r="E13422" i="1"/>
  <c r="E13421" i="1"/>
  <c r="E13420" i="1"/>
  <c r="E13419" i="1"/>
  <c r="E13418" i="1"/>
  <c r="E13417" i="1"/>
  <c r="E13416" i="1"/>
  <c r="E13415" i="1"/>
  <c r="E13414" i="1"/>
  <c r="E13413" i="1"/>
  <c r="E13412" i="1"/>
  <c r="E13411" i="1"/>
  <c r="E13410" i="1"/>
  <c r="E13409" i="1"/>
  <c r="E13408" i="1"/>
  <c r="E13407" i="1"/>
  <c r="E13406" i="1"/>
  <c r="E13405" i="1"/>
  <c r="E13404" i="1"/>
  <c r="E13403" i="1"/>
  <c r="E13402" i="1"/>
  <c r="E13401" i="1"/>
  <c r="E13400" i="1"/>
  <c r="E13399" i="1"/>
  <c r="E13398" i="1"/>
  <c r="E13397" i="1"/>
  <c r="E13396" i="1"/>
  <c r="E13395" i="1"/>
  <c r="E13394" i="1"/>
  <c r="E13393" i="1"/>
  <c r="E13392" i="1"/>
  <c r="E13391" i="1"/>
  <c r="E13390" i="1"/>
  <c r="E13389" i="1"/>
  <c r="E13388" i="1"/>
  <c r="E13387" i="1"/>
  <c r="E13386" i="1"/>
  <c r="E13385" i="1"/>
  <c r="E13384" i="1"/>
  <c r="E13383" i="1"/>
  <c r="E13382" i="1"/>
  <c r="E13381" i="1"/>
  <c r="E13380" i="1"/>
  <c r="E13379" i="1"/>
  <c r="E13378" i="1"/>
  <c r="E13377" i="1"/>
  <c r="E13376" i="1"/>
  <c r="E13375" i="1"/>
  <c r="E13374" i="1"/>
  <c r="E13373" i="1"/>
  <c r="E13372" i="1"/>
  <c r="E13371" i="1"/>
  <c r="E13370" i="1"/>
  <c r="E13369" i="1"/>
  <c r="E13368" i="1"/>
  <c r="E13367" i="1"/>
  <c r="E13366" i="1"/>
  <c r="E13365" i="1"/>
  <c r="E13364" i="1"/>
  <c r="E13363" i="1"/>
  <c r="E13362" i="1"/>
  <c r="E13361" i="1"/>
  <c r="E13360" i="1"/>
  <c r="E13359" i="1"/>
  <c r="E13358" i="1"/>
  <c r="E13357" i="1"/>
  <c r="E13356" i="1"/>
  <c r="E13355" i="1"/>
  <c r="E13354" i="1"/>
  <c r="E13353" i="1"/>
  <c r="E13352" i="1"/>
  <c r="E13351" i="1"/>
  <c r="E13350" i="1"/>
  <c r="E13349" i="1"/>
  <c r="E13348" i="1"/>
  <c r="E13347" i="1"/>
  <c r="E13346" i="1"/>
  <c r="E13345" i="1"/>
  <c r="E13344" i="1"/>
  <c r="E13343" i="1"/>
  <c r="E13342" i="1"/>
  <c r="E13341" i="1"/>
  <c r="E13340" i="1"/>
  <c r="E13339" i="1"/>
  <c r="E13338" i="1"/>
  <c r="E13337" i="1"/>
  <c r="E13336" i="1"/>
  <c r="E13335" i="1"/>
  <c r="E13334" i="1"/>
  <c r="E13333" i="1"/>
  <c r="E13332" i="1"/>
  <c r="E13331" i="1"/>
  <c r="E13330" i="1"/>
  <c r="E13329" i="1"/>
  <c r="E13328" i="1"/>
  <c r="E13327" i="1"/>
  <c r="E13326" i="1"/>
  <c r="E13325" i="1"/>
  <c r="E13324" i="1"/>
  <c r="E13323" i="1"/>
  <c r="E13322" i="1"/>
  <c r="E13321" i="1"/>
  <c r="E13320" i="1"/>
  <c r="E13319" i="1"/>
  <c r="E13318" i="1"/>
  <c r="E13317" i="1"/>
  <c r="E13316" i="1"/>
  <c r="E13315" i="1"/>
  <c r="E13314" i="1"/>
  <c r="E13313" i="1"/>
  <c r="E13312" i="1"/>
  <c r="E13311" i="1"/>
  <c r="E13310" i="1"/>
  <c r="E13309" i="1"/>
  <c r="E13308" i="1"/>
  <c r="E13307" i="1"/>
  <c r="E13306" i="1"/>
  <c r="E13305" i="1"/>
  <c r="E13304" i="1"/>
  <c r="E13303" i="1"/>
  <c r="E13302" i="1"/>
  <c r="E13301" i="1"/>
  <c r="E13300" i="1"/>
  <c r="E13299" i="1"/>
  <c r="E13298" i="1"/>
  <c r="E13297" i="1"/>
  <c r="E13296" i="1"/>
  <c r="E13295" i="1"/>
  <c r="E13294" i="1"/>
  <c r="E13293" i="1"/>
  <c r="E13292" i="1"/>
  <c r="E13291" i="1"/>
  <c r="E13290" i="1"/>
  <c r="E13289" i="1"/>
  <c r="E13288" i="1"/>
  <c r="E13287" i="1"/>
  <c r="E13286" i="1"/>
  <c r="E13285" i="1"/>
  <c r="E13284" i="1"/>
  <c r="E13283" i="1"/>
  <c r="E13282" i="1"/>
  <c r="E13281" i="1"/>
  <c r="E13280" i="1"/>
  <c r="E13279" i="1"/>
  <c r="E13278" i="1"/>
  <c r="E13277" i="1"/>
  <c r="E13276" i="1"/>
  <c r="E13275" i="1"/>
  <c r="E13274" i="1"/>
  <c r="E13273" i="1"/>
  <c r="E13272" i="1"/>
  <c r="E13271" i="1"/>
  <c r="E13270" i="1"/>
  <c r="E13269" i="1"/>
  <c r="E13268" i="1"/>
  <c r="E13267" i="1"/>
  <c r="E13266" i="1"/>
  <c r="E13265" i="1"/>
  <c r="E13264" i="1"/>
  <c r="E13263" i="1"/>
  <c r="E13262" i="1"/>
  <c r="E13261" i="1"/>
  <c r="E13260" i="1"/>
  <c r="E13259" i="1"/>
  <c r="E13258" i="1"/>
  <c r="E13257" i="1"/>
  <c r="E13256" i="1"/>
  <c r="E13255" i="1"/>
  <c r="E13254" i="1"/>
  <c r="E13253" i="1"/>
  <c r="E13252" i="1"/>
  <c r="E13251" i="1"/>
  <c r="E13250" i="1"/>
  <c r="E13249" i="1"/>
  <c r="E13248" i="1"/>
  <c r="E13247" i="1"/>
  <c r="E13246" i="1"/>
  <c r="E13245" i="1"/>
  <c r="E13244" i="1"/>
  <c r="E13243" i="1"/>
  <c r="E13242" i="1"/>
  <c r="E13241" i="1"/>
  <c r="E13240" i="1"/>
  <c r="E13239" i="1"/>
  <c r="E13238" i="1"/>
  <c r="E13237" i="1"/>
  <c r="E13236" i="1"/>
  <c r="E13235" i="1"/>
  <c r="E13234" i="1"/>
  <c r="E13233" i="1"/>
  <c r="E13232" i="1"/>
  <c r="E13231" i="1"/>
  <c r="E13230" i="1"/>
  <c r="E13229" i="1"/>
  <c r="E13228" i="1"/>
  <c r="E13227" i="1"/>
  <c r="E13226" i="1"/>
  <c r="E13225" i="1"/>
  <c r="E13224" i="1"/>
  <c r="E13223" i="1"/>
  <c r="E13222" i="1"/>
  <c r="E13221" i="1"/>
  <c r="E13220" i="1"/>
  <c r="E13219" i="1"/>
  <c r="E13218" i="1"/>
  <c r="E13217" i="1"/>
  <c r="E13216" i="1"/>
  <c r="E13215" i="1"/>
  <c r="E13214" i="1"/>
  <c r="E13213" i="1"/>
  <c r="E13212" i="1"/>
  <c r="E13211" i="1"/>
  <c r="E13210" i="1"/>
  <c r="E13209" i="1"/>
  <c r="E13208" i="1"/>
  <c r="E13207" i="1"/>
  <c r="E13206" i="1"/>
  <c r="E13205" i="1"/>
  <c r="E13204" i="1"/>
  <c r="E13203" i="1"/>
  <c r="E13202" i="1"/>
  <c r="E13201" i="1"/>
  <c r="E13200" i="1"/>
  <c r="E13199" i="1"/>
  <c r="E13198" i="1"/>
  <c r="E13197" i="1"/>
  <c r="E13196" i="1"/>
  <c r="E13195" i="1"/>
  <c r="E13194" i="1"/>
  <c r="E13193" i="1"/>
  <c r="E13192" i="1"/>
  <c r="E13191" i="1"/>
  <c r="E13190" i="1"/>
  <c r="E13189" i="1"/>
  <c r="E13188" i="1"/>
  <c r="E13187" i="1"/>
  <c r="E13186" i="1"/>
  <c r="E13185" i="1"/>
  <c r="E13184" i="1"/>
  <c r="E13183" i="1"/>
  <c r="E13182" i="1"/>
  <c r="E13181" i="1"/>
  <c r="E13180" i="1"/>
  <c r="E13179" i="1"/>
  <c r="E13178" i="1"/>
  <c r="E13177" i="1"/>
  <c r="E13176" i="1"/>
  <c r="E13175" i="1"/>
  <c r="E13174" i="1"/>
  <c r="E13173" i="1"/>
  <c r="E13172" i="1"/>
  <c r="E13171" i="1"/>
  <c r="E13170" i="1"/>
  <c r="E13169" i="1"/>
  <c r="E13168" i="1"/>
  <c r="E13167" i="1"/>
  <c r="E13166" i="1"/>
  <c r="E13165" i="1"/>
  <c r="E13164" i="1"/>
  <c r="E13163" i="1"/>
  <c r="E13162" i="1"/>
  <c r="E13161" i="1"/>
  <c r="E13160" i="1"/>
  <c r="E13159" i="1"/>
  <c r="E13158" i="1"/>
  <c r="E13157" i="1"/>
  <c r="E13156" i="1"/>
  <c r="E13155" i="1"/>
  <c r="E13154" i="1"/>
  <c r="E13153" i="1"/>
  <c r="E13152" i="1"/>
  <c r="E13151" i="1"/>
  <c r="E13150" i="1"/>
  <c r="E13149" i="1"/>
  <c r="E13148" i="1"/>
  <c r="E13147" i="1"/>
  <c r="E13146" i="1"/>
  <c r="E13145" i="1"/>
  <c r="E13144" i="1"/>
  <c r="E13143" i="1"/>
  <c r="E13142" i="1"/>
  <c r="E13141" i="1"/>
  <c r="E13140" i="1"/>
  <c r="E13139" i="1"/>
  <c r="E13138" i="1"/>
  <c r="E13137" i="1"/>
  <c r="E13136" i="1"/>
  <c r="E13135" i="1"/>
  <c r="E13134" i="1"/>
  <c r="E13133" i="1"/>
  <c r="E13132" i="1"/>
  <c r="E13131" i="1"/>
  <c r="E13130" i="1"/>
  <c r="E13129" i="1"/>
  <c r="E13128" i="1"/>
  <c r="E13127" i="1"/>
  <c r="E13126" i="1"/>
  <c r="E13125" i="1"/>
  <c r="E13124" i="1"/>
  <c r="E13123" i="1"/>
  <c r="E13122" i="1"/>
  <c r="E13121" i="1"/>
  <c r="E13120" i="1"/>
  <c r="E13119" i="1"/>
  <c r="E13118" i="1"/>
  <c r="E13117" i="1"/>
  <c r="E13116" i="1"/>
  <c r="E13115" i="1"/>
  <c r="E13114" i="1"/>
  <c r="E13113" i="1"/>
  <c r="E13112" i="1"/>
  <c r="E13111" i="1"/>
  <c r="E13110" i="1"/>
  <c r="E13109" i="1"/>
  <c r="E13108" i="1"/>
  <c r="E13107" i="1"/>
  <c r="E13106" i="1"/>
  <c r="E13105" i="1"/>
  <c r="E13104" i="1"/>
  <c r="E13103" i="1"/>
  <c r="E13102" i="1"/>
  <c r="E13101" i="1"/>
  <c r="E13100" i="1"/>
  <c r="E13099" i="1"/>
  <c r="E13098" i="1"/>
  <c r="E13097" i="1"/>
  <c r="E13096" i="1"/>
  <c r="E13095" i="1"/>
  <c r="E13094" i="1"/>
  <c r="E13093" i="1"/>
  <c r="E13092" i="1"/>
  <c r="E13091" i="1"/>
  <c r="E13090" i="1"/>
  <c r="E13089" i="1"/>
  <c r="E13088" i="1"/>
  <c r="E13087" i="1"/>
  <c r="E13086" i="1"/>
  <c r="E13085" i="1"/>
  <c r="E13084" i="1"/>
  <c r="E13083" i="1"/>
  <c r="E13082" i="1"/>
  <c r="E13081" i="1"/>
  <c r="E13080" i="1"/>
  <c r="E13079" i="1"/>
  <c r="E13078" i="1"/>
  <c r="E13077" i="1"/>
  <c r="E13076" i="1"/>
  <c r="E13075" i="1"/>
  <c r="E13074" i="1"/>
  <c r="E13073" i="1"/>
  <c r="E13072" i="1"/>
  <c r="E13071" i="1"/>
  <c r="E13070" i="1"/>
  <c r="E13069" i="1"/>
  <c r="E13068" i="1"/>
  <c r="E13067" i="1"/>
  <c r="E13066" i="1"/>
  <c r="E13065" i="1"/>
  <c r="E13064" i="1"/>
  <c r="E13063" i="1"/>
  <c r="E13062" i="1"/>
  <c r="E13061" i="1"/>
  <c r="E13060" i="1"/>
  <c r="E13059" i="1"/>
  <c r="E13058" i="1"/>
  <c r="E13057" i="1"/>
  <c r="E13056" i="1"/>
  <c r="E13055" i="1"/>
  <c r="E13054" i="1"/>
  <c r="E13053" i="1"/>
  <c r="E13052" i="1"/>
  <c r="E13051" i="1"/>
  <c r="E13050" i="1"/>
  <c r="E13049" i="1"/>
  <c r="E13048" i="1"/>
  <c r="E13047" i="1"/>
  <c r="E13046" i="1"/>
  <c r="E13045" i="1"/>
  <c r="E13044" i="1"/>
  <c r="E13043" i="1"/>
  <c r="E13042" i="1"/>
  <c r="E13041" i="1"/>
  <c r="E13040" i="1"/>
  <c r="E13039" i="1"/>
  <c r="E13038" i="1"/>
  <c r="E13037" i="1"/>
  <c r="E13036" i="1"/>
  <c r="E13035" i="1"/>
  <c r="E13034" i="1"/>
  <c r="E13033" i="1"/>
  <c r="E13032" i="1"/>
  <c r="E13031" i="1"/>
  <c r="E13030" i="1"/>
  <c r="E13029" i="1"/>
  <c r="E13028" i="1"/>
  <c r="E13027" i="1"/>
  <c r="E13026" i="1"/>
  <c r="E13025" i="1"/>
  <c r="E13024" i="1"/>
  <c r="E13023" i="1"/>
  <c r="E13022" i="1"/>
  <c r="E13021" i="1"/>
  <c r="E13020" i="1"/>
  <c r="E13019" i="1"/>
  <c r="E13018" i="1"/>
  <c r="E13017" i="1"/>
  <c r="E13016" i="1"/>
  <c r="E13015" i="1"/>
  <c r="E13014" i="1"/>
  <c r="E13013" i="1"/>
  <c r="E13012" i="1"/>
  <c r="E13011" i="1"/>
  <c r="E13010" i="1"/>
  <c r="E13009" i="1"/>
  <c r="E13008" i="1"/>
  <c r="E13007" i="1"/>
  <c r="E13006" i="1"/>
  <c r="E13005" i="1"/>
  <c r="E13004" i="1"/>
  <c r="E13003" i="1"/>
  <c r="E13002" i="1"/>
  <c r="E13001" i="1"/>
  <c r="E13000" i="1"/>
  <c r="E12999" i="1"/>
  <c r="E12998" i="1"/>
  <c r="E12997" i="1"/>
  <c r="E12996" i="1"/>
  <c r="E12995" i="1"/>
  <c r="E12994" i="1"/>
  <c r="E12993" i="1"/>
  <c r="E12992" i="1"/>
  <c r="E12991" i="1"/>
  <c r="E12990" i="1"/>
  <c r="E12989" i="1"/>
  <c r="E12988" i="1"/>
  <c r="E12987" i="1"/>
  <c r="E12986" i="1"/>
  <c r="E12985" i="1"/>
  <c r="E12984" i="1"/>
  <c r="E12983" i="1"/>
  <c r="E12982" i="1"/>
  <c r="E12981" i="1"/>
  <c r="E12980" i="1"/>
  <c r="E12979" i="1"/>
  <c r="E12978" i="1"/>
  <c r="E12977" i="1"/>
  <c r="E12976" i="1"/>
  <c r="E12975" i="1"/>
  <c r="E12974" i="1"/>
  <c r="E12973" i="1"/>
  <c r="E12972" i="1"/>
  <c r="E12971" i="1"/>
  <c r="E12970" i="1"/>
  <c r="E12969" i="1"/>
  <c r="E12968" i="1"/>
  <c r="E12967" i="1"/>
  <c r="E12966" i="1"/>
  <c r="E12965" i="1"/>
  <c r="E12964" i="1"/>
  <c r="E12963" i="1"/>
  <c r="E12962" i="1"/>
  <c r="E12961" i="1"/>
  <c r="E12960" i="1"/>
  <c r="E12959" i="1"/>
  <c r="E12958" i="1"/>
  <c r="E12957" i="1"/>
  <c r="E12956" i="1"/>
  <c r="E12955" i="1"/>
  <c r="E12954" i="1"/>
  <c r="E12953" i="1"/>
  <c r="E12952" i="1"/>
  <c r="E12951" i="1"/>
  <c r="E12950" i="1"/>
  <c r="E12949" i="1"/>
  <c r="E12948" i="1"/>
  <c r="E12947" i="1"/>
  <c r="E12946" i="1"/>
  <c r="E12945" i="1"/>
  <c r="E12944" i="1"/>
  <c r="E12943" i="1"/>
  <c r="E12942" i="1"/>
  <c r="E12941" i="1"/>
  <c r="E12940" i="1"/>
  <c r="E12939" i="1"/>
  <c r="E12938" i="1"/>
  <c r="E12937" i="1"/>
  <c r="E12936" i="1"/>
  <c r="E12935" i="1"/>
  <c r="E12934" i="1"/>
  <c r="E12933" i="1"/>
  <c r="E12932" i="1"/>
  <c r="E12931" i="1"/>
  <c r="E12930" i="1"/>
  <c r="E12929" i="1"/>
  <c r="E12928" i="1"/>
  <c r="E12927" i="1"/>
  <c r="E12926" i="1"/>
  <c r="E12925" i="1"/>
  <c r="E12924" i="1"/>
  <c r="E12923" i="1"/>
  <c r="E12922" i="1"/>
  <c r="E12921" i="1"/>
  <c r="E12920" i="1"/>
  <c r="E12919" i="1"/>
  <c r="E12918" i="1"/>
  <c r="E12917" i="1"/>
  <c r="E12916" i="1"/>
  <c r="E12915" i="1"/>
  <c r="E12914" i="1"/>
  <c r="E12913" i="1"/>
  <c r="E12912" i="1"/>
  <c r="E12911" i="1"/>
  <c r="E12910" i="1"/>
  <c r="E12909" i="1"/>
  <c r="E12908" i="1"/>
  <c r="E12907" i="1"/>
  <c r="E12906" i="1"/>
  <c r="E12905" i="1"/>
  <c r="E12904" i="1"/>
  <c r="E12903" i="1"/>
  <c r="E12902" i="1"/>
  <c r="E12901" i="1"/>
  <c r="E12900" i="1"/>
  <c r="E12899" i="1"/>
  <c r="E12898" i="1"/>
  <c r="E12897" i="1"/>
  <c r="E12896" i="1"/>
  <c r="E12895" i="1"/>
  <c r="E12894" i="1"/>
  <c r="E12893" i="1"/>
  <c r="E12892" i="1"/>
  <c r="E12891" i="1"/>
  <c r="E12890" i="1"/>
  <c r="E12889" i="1"/>
  <c r="E12888" i="1"/>
  <c r="E12887" i="1"/>
  <c r="E12886" i="1"/>
  <c r="E12885" i="1"/>
  <c r="E12884" i="1"/>
  <c r="E12883" i="1"/>
  <c r="E12882" i="1"/>
  <c r="E12881" i="1"/>
  <c r="E12880" i="1"/>
  <c r="E12879" i="1"/>
  <c r="E12878" i="1"/>
  <c r="E12877" i="1"/>
  <c r="E12876" i="1"/>
  <c r="E12875" i="1"/>
  <c r="E12874" i="1"/>
  <c r="E12873" i="1"/>
  <c r="E12872" i="1"/>
  <c r="E12871" i="1"/>
  <c r="E12870" i="1"/>
  <c r="E12869" i="1"/>
  <c r="E12868" i="1"/>
  <c r="E12867" i="1"/>
  <c r="E12866" i="1"/>
  <c r="E12865" i="1"/>
  <c r="E12864" i="1"/>
  <c r="E12863" i="1"/>
  <c r="E12862" i="1"/>
  <c r="E12861" i="1"/>
  <c r="E12860" i="1"/>
  <c r="E12859" i="1"/>
  <c r="E12858" i="1"/>
  <c r="E12857" i="1"/>
  <c r="E12856" i="1"/>
  <c r="E12855" i="1"/>
  <c r="E12854" i="1"/>
  <c r="E12853" i="1"/>
  <c r="E12852" i="1"/>
  <c r="E12851" i="1"/>
  <c r="E12850" i="1"/>
  <c r="E12849" i="1"/>
  <c r="E12848" i="1"/>
  <c r="E12847" i="1"/>
  <c r="E12846" i="1"/>
  <c r="E12845" i="1"/>
  <c r="E12844" i="1"/>
  <c r="E12843" i="1"/>
  <c r="E12842" i="1"/>
  <c r="E12841" i="1"/>
  <c r="E12840" i="1"/>
  <c r="E12839" i="1"/>
  <c r="E12838" i="1"/>
  <c r="E12837" i="1"/>
  <c r="E12836" i="1"/>
  <c r="E12835" i="1"/>
  <c r="E12834" i="1"/>
  <c r="E12833" i="1"/>
  <c r="E12832" i="1"/>
  <c r="E12831" i="1"/>
  <c r="E12830" i="1"/>
  <c r="E12829" i="1"/>
  <c r="E12828" i="1"/>
  <c r="E12827" i="1"/>
  <c r="E12826" i="1"/>
  <c r="E12825" i="1"/>
  <c r="E12824" i="1"/>
  <c r="E12823" i="1"/>
  <c r="E12822" i="1"/>
  <c r="E12821" i="1"/>
  <c r="E12820" i="1"/>
  <c r="E12819" i="1"/>
  <c r="E12818" i="1"/>
  <c r="E12817" i="1"/>
  <c r="E12816" i="1"/>
  <c r="E12815" i="1"/>
  <c r="E12814" i="1"/>
  <c r="E12813" i="1"/>
  <c r="E12812" i="1"/>
  <c r="E12811" i="1"/>
  <c r="E12810" i="1"/>
  <c r="E12809" i="1"/>
  <c r="E12808" i="1"/>
  <c r="E12807" i="1"/>
  <c r="E12806" i="1"/>
  <c r="E12805" i="1"/>
  <c r="E12804" i="1"/>
  <c r="E12803" i="1"/>
  <c r="E12802" i="1"/>
  <c r="E12801" i="1"/>
  <c r="E12800" i="1"/>
  <c r="E12799" i="1"/>
  <c r="E12798" i="1"/>
  <c r="E12797" i="1"/>
  <c r="E12796" i="1"/>
  <c r="E12795" i="1"/>
  <c r="E12794" i="1"/>
  <c r="E12793" i="1"/>
  <c r="E12792" i="1"/>
  <c r="E12791" i="1"/>
  <c r="E12790" i="1"/>
  <c r="E12789" i="1"/>
  <c r="E12788" i="1"/>
  <c r="E12787" i="1"/>
  <c r="E12786" i="1"/>
  <c r="E12785" i="1"/>
  <c r="E12784" i="1"/>
  <c r="E12783" i="1"/>
  <c r="E12782" i="1"/>
  <c r="E12781" i="1"/>
  <c r="E12780" i="1"/>
  <c r="E12779" i="1"/>
  <c r="E12778" i="1"/>
  <c r="E12777" i="1"/>
  <c r="E12776" i="1"/>
  <c r="E12775" i="1"/>
  <c r="E12774" i="1"/>
  <c r="E12773" i="1"/>
  <c r="E12772" i="1"/>
  <c r="E12771" i="1"/>
  <c r="E12770" i="1"/>
  <c r="E12769" i="1"/>
  <c r="E12768" i="1"/>
  <c r="E12767" i="1"/>
  <c r="E12766" i="1"/>
  <c r="E12765" i="1"/>
  <c r="E12764" i="1"/>
  <c r="E12763" i="1"/>
  <c r="E12762" i="1"/>
  <c r="E12761" i="1"/>
  <c r="E12760" i="1"/>
  <c r="E12759" i="1"/>
  <c r="E12758" i="1"/>
  <c r="E12757" i="1"/>
  <c r="E12756" i="1"/>
  <c r="E12755" i="1"/>
  <c r="E12754" i="1"/>
  <c r="E12753" i="1"/>
  <c r="E12752" i="1"/>
  <c r="E12751" i="1"/>
  <c r="E12750" i="1"/>
  <c r="E12749" i="1"/>
  <c r="E12748" i="1"/>
  <c r="E12747" i="1"/>
  <c r="E12746" i="1"/>
  <c r="E12745" i="1"/>
  <c r="E12744" i="1"/>
  <c r="E12743" i="1"/>
  <c r="E12742" i="1"/>
  <c r="E12741" i="1"/>
  <c r="E12740" i="1"/>
  <c r="E12739" i="1"/>
  <c r="E12738" i="1"/>
  <c r="E12737" i="1"/>
  <c r="E12736" i="1"/>
  <c r="E12735" i="1"/>
  <c r="E12734" i="1"/>
  <c r="E12733" i="1"/>
  <c r="E12732" i="1"/>
  <c r="E12731" i="1"/>
  <c r="E12730" i="1"/>
  <c r="E12729" i="1"/>
  <c r="E12728" i="1"/>
  <c r="E12727" i="1"/>
  <c r="E12726" i="1"/>
  <c r="E12725" i="1"/>
  <c r="E12724" i="1"/>
  <c r="E12723" i="1"/>
  <c r="E12722" i="1"/>
  <c r="E12721" i="1"/>
  <c r="E12720" i="1"/>
  <c r="E12719" i="1"/>
  <c r="E12718" i="1"/>
  <c r="E12717" i="1"/>
  <c r="E12716" i="1"/>
  <c r="E12715" i="1"/>
  <c r="E12714" i="1"/>
  <c r="E12713" i="1"/>
  <c r="E12712" i="1"/>
  <c r="E12711" i="1"/>
  <c r="E12710" i="1"/>
  <c r="E12709" i="1"/>
  <c r="E12708" i="1"/>
  <c r="E12707" i="1"/>
  <c r="E12706" i="1"/>
  <c r="E12705" i="1"/>
  <c r="E12704" i="1"/>
  <c r="E12703" i="1"/>
  <c r="E12702" i="1"/>
  <c r="E12701" i="1"/>
  <c r="E12700" i="1"/>
  <c r="E12699" i="1"/>
  <c r="E12698" i="1"/>
  <c r="E12697" i="1"/>
  <c r="E12696" i="1"/>
  <c r="E12695" i="1"/>
  <c r="E12694" i="1"/>
  <c r="E12693" i="1"/>
  <c r="E12692" i="1"/>
  <c r="E12691" i="1"/>
  <c r="E12690" i="1"/>
  <c r="E12689" i="1"/>
  <c r="E12688" i="1"/>
  <c r="E12687" i="1"/>
  <c r="E12686" i="1"/>
  <c r="E12685" i="1"/>
  <c r="E12684" i="1"/>
  <c r="E12683" i="1"/>
  <c r="E12682" i="1"/>
  <c r="E12681" i="1"/>
  <c r="E12680" i="1"/>
  <c r="E12679" i="1"/>
  <c r="E12678" i="1"/>
  <c r="E12677" i="1"/>
  <c r="E12676" i="1"/>
  <c r="E12675" i="1"/>
  <c r="E12674" i="1"/>
  <c r="E12673" i="1"/>
  <c r="E12672" i="1"/>
  <c r="E12671" i="1"/>
  <c r="E12670" i="1"/>
  <c r="E12669" i="1"/>
  <c r="E12668" i="1"/>
  <c r="E12667" i="1"/>
  <c r="E12666" i="1"/>
  <c r="E12665" i="1"/>
  <c r="E12664" i="1"/>
  <c r="E12663" i="1"/>
  <c r="E12662" i="1"/>
  <c r="E12661" i="1"/>
  <c r="E12660" i="1"/>
  <c r="E12659" i="1"/>
  <c r="E12658" i="1"/>
  <c r="E12657" i="1"/>
  <c r="E12656" i="1"/>
  <c r="E12655" i="1"/>
  <c r="E12654" i="1"/>
  <c r="E12653" i="1"/>
  <c r="E12652" i="1"/>
  <c r="E12651" i="1"/>
  <c r="E12650" i="1"/>
  <c r="E12649" i="1"/>
  <c r="E12648" i="1"/>
  <c r="E12647" i="1"/>
  <c r="E12646" i="1"/>
  <c r="E12645" i="1"/>
  <c r="E12644" i="1"/>
  <c r="E12643" i="1"/>
  <c r="E12642" i="1"/>
  <c r="E12641" i="1"/>
  <c r="E12640" i="1"/>
  <c r="E12639" i="1"/>
  <c r="E12638" i="1"/>
  <c r="E12637" i="1"/>
  <c r="E12636" i="1"/>
  <c r="E12635" i="1"/>
  <c r="E12634" i="1"/>
  <c r="E12633" i="1"/>
  <c r="E12632" i="1"/>
  <c r="E12631" i="1"/>
  <c r="E12630" i="1"/>
  <c r="E12629" i="1"/>
  <c r="E12628" i="1"/>
  <c r="E12627" i="1"/>
  <c r="E12626" i="1"/>
  <c r="E12625" i="1"/>
  <c r="E12624" i="1"/>
  <c r="E12623" i="1"/>
  <c r="E12622" i="1"/>
  <c r="E12621" i="1"/>
  <c r="E12620" i="1"/>
  <c r="E12619" i="1"/>
  <c r="E12618" i="1"/>
  <c r="E12617" i="1"/>
  <c r="E12616" i="1"/>
  <c r="E12615" i="1"/>
  <c r="E12614" i="1"/>
  <c r="E12613" i="1"/>
  <c r="E12612" i="1"/>
  <c r="E12611" i="1"/>
  <c r="E12610" i="1"/>
  <c r="E12609" i="1"/>
  <c r="E12608" i="1"/>
  <c r="E12607" i="1"/>
  <c r="E12606" i="1"/>
  <c r="E12605" i="1"/>
  <c r="E12604" i="1"/>
  <c r="E12603" i="1"/>
  <c r="E12602" i="1"/>
  <c r="E12601" i="1"/>
  <c r="E12600" i="1"/>
  <c r="E12599" i="1"/>
  <c r="E12598" i="1"/>
  <c r="E12597" i="1"/>
  <c r="E12596" i="1"/>
  <c r="E12595" i="1"/>
  <c r="E12594" i="1"/>
  <c r="E12593" i="1"/>
  <c r="E12592" i="1"/>
  <c r="E12591" i="1"/>
  <c r="E12590" i="1"/>
  <c r="E12589" i="1"/>
  <c r="E12588" i="1"/>
  <c r="E12587" i="1"/>
  <c r="E12586" i="1"/>
  <c r="E12585" i="1"/>
  <c r="E12584" i="1"/>
  <c r="E12583" i="1"/>
  <c r="E12582" i="1"/>
  <c r="E12581" i="1"/>
  <c r="E12580" i="1"/>
  <c r="E12579" i="1"/>
  <c r="E12578" i="1"/>
  <c r="E12577" i="1"/>
  <c r="E12576" i="1"/>
  <c r="E12575" i="1"/>
  <c r="E12574" i="1"/>
  <c r="E12573" i="1"/>
  <c r="E12572" i="1"/>
  <c r="E12571" i="1"/>
  <c r="E12570" i="1"/>
  <c r="E12569" i="1"/>
  <c r="E12568" i="1"/>
  <c r="E12567" i="1"/>
  <c r="E12566" i="1"/>
  <c r="E12565" i="1"/>
  <c r="E12564" i="1"/>
  <c r="E12563" i="1"/>
  <c r="E12562" i="1"/>
  <c r="E12561" i="1"/>
  <c r="E12560" i="1"/>
  <c r="E12559" i="1"/>
  <c r="E12558" i="1"/>
  <c r="E12557" i="1"/>
  <c r="E12556" i="1"/>
  <c r="E12555" i="1"/>
  <c r="E12554" i="1"/>
  <c r="E12553" i="1"/>
  <c r="E12552" i="1"/>
  <c r="E12551" i="1"/>
  <c r="E12550" i="1"/>
  <c r="E12549" i="1"/>
  <c r="E12548" i="1"/>
  <c r="E12547" i="1"/>
  <c r="E12546" i="1"/>
  <c r="E12545" i="1"/>
  <c r="E12544" i="1"/>
  <c r="E12543" i="1"/>
  <c r="E12542" i="1"/>
  <c r="E12541" i="1"/>
  <c r="E12540" i="1"/>
  <c r="E12539" i="1"/>
  <c r="E12538" i="1"/>
  <c r="E12537" i="1"/>
  <c r="E12536" i="1"/>
  <c r="E12535" i="1"/>
  <c r="E12534" i="1"/>
  <c r="E12533" i="1"/>
  <c r="E12532" i="1"/>
  <c r="E12531" i="1"/>
  <c r="E12530" i="1"/>
  <c r="E12529" i="1"/>
  <c r="E12528" i="1"/>
  <c r="E12527" i="1"/>
  <c r="E12526" i="1"/>
  <c r="E12525" i="1"/>
  <c r="E12524" i="1"/>
  <c r="E12523" i="1"/>
  <c r="E12522" i="1"/>
  <c r="E12521" i="1"/>
  <c r="E12520" i="1"/>
  <c r="E12519" i="1"/>
  <c r="E12518" i="1"/>
  <c r="E12517" i="1"/>
  <c r="E12516" i="1"/>
  <c r="E12515" i="1"/>
  <c r="E12514" i="1"/>
  <c r="E12513" i="1"/>
  <c r="E12512" i="1"/>
  <c r="E12511" i="1"/>
  <c r="E12510" i="1"/>
  <c r="E12509" i="1"/>
  <c r="E12508" i="1"/>
  <c r="E12507" i="1"/>
  <c r="E12506" i="1"/>
  <c r="E12505" i="1"/>
  <c r="E12504" i="1"/>
  <c r="E12503" i="1"/>
  <c r="E12502" i="1"/>
  <c r="E12501" i="1"/>
  <c r="E12500" i="1"/>
  <c r="E12499" i="1"/>
  <c r="E12498" i="1"/>
  <c r="E12497" i="1"/>
  <c r="E12496" i="1"/>
  <c r="E12495" i="1"/>
  <c r="E12494" i="1"/>
  <c r="E12493" i="1"/>
  <c r="E12492" i="1"/>
  <c r="E12491" i="1"/>
  <c r="E12490" i="1"/>
  <c r="E12489" i="1"/>
  <c r="E12488" i="1"/>
  <c r="E12487" i="1"/>
  <c r="E12486" i="1"/>
  <c r="E12485" i="1"/>
  <c r="E12484" i="1"/>
  <c r="E12483" i="1"/>
  <c r="E12482" i="1"/>
  <c r="E12481" i="1"/>
  <c r="E12480" i="1"/>
  <c r="E12479" i="1"/>
  <c r="E12478" i="1"/>
  <c r="E12477" i="1"/>
  <c r="E12476" i="1"/>
  <c r="E12475" i="1"/>
  <c r="E12474" i="1"/>
  <c r="E12473" i="1"/>
  <c r="E12472" i="1"/>
  <c r="E12471" i="1"/>
  <c r="E12470" i="1"/>
  <c r="E12469" i="1"/>
  <c r="E12468" i="1"/>
  <c r="E12467" i="1"/>
  <c r="E12466" i="1"/>
  <c r="E12465" i="1"/>
  <c r="E12464" i="1"/>
  <c r="E12463" i="1"/>
  <c r="E12462" i="1"/>
  <c r="E12461" i="1"/>
  <c r="E12460" i="1"/>
  <c r="E12459" i="1"/>
  <c r="E12458" i="1"/>
  <c r="E12457" i="1"/>
  <c r="E12456" i="1"/>
  <c r="E12455" i="1"/>
  <c r="E12454" i="1"/>
  <c r="E12453" i="1"/>
  <c r="E12452" i="1"/>
  <c r="E12451" i="1"/>
  <c r="E12450" i="1"/>
  <c r="E12449" i="1"/>
  <c r="E12448" i="1"/>
  <c r="E12447" i="1"/>
  <c r="E12446" i="1"/>
  <c r="E12445" i="1"/>
  <c r="E12444" i="1"/>
  <c r="E12443" i="1"/>
  <c r="E12442" i="1"/>
  <c r="E12441" i="1"/>
  <c r="E12440" i="1"/>
  <c r="E12439" i="1"/>
  <c r="E12438" i="1"/>
  <c r="E12437" i="1"/>
  <c r="E12436" i="1"/>
  <c r="E12435" i="1"/>
  <c r="E12434" i="1"/>
  <c r="E12433" i="1"/>
  <c r="E12432" i="1"/>
  <c r="E12431" i="1"/>
  <c r="E12430" i="1"/>
  <c r="E12429" i="1"/>
  <c r="E12428" i="1"/>
  <c r="E12427" i="1"/>
  <c r="E12426" i="1"/>
  <c r="E12425" i="1"/>
  <c r="E12424" i="1"/>
  <c r="E12423" i="1"/>
  <c r="E12422" i="1"/>
  <c r="E12421" i="1"/>
  <c r="E12420" i="1"/>
  <c r="E12419" i="1"/>
  <c r="E12418" i="1"/>
  <c r="E12417" i="1"/>
  <c r="E12416" i="1"/>
  <c r="E12415" i="1"/>
  <c r="E12414" i="1"/>
  <c r="E12413" i="1"/>
  <c r="E12412" i="1"/>
  <c r="E12411" i="1"/>
  <c r="E12410" i="1"/>
  <c r="E12409" i="1"/>
  <c r="E12408" i="1"/>
  <c r="E12407" i="1"/>
  <c r="E12406" i="1"/>
  <c r="E12405" i="1"/>
  <c r="E12404" i="1"/>
  <c r="E12403" i="1"/>
  <c r="E12402" i="1"/>
  <c r="E12401" i="1"/>
  <c r="E12400" i="1"/>
  <c r="E12399" i="1"/>
  <c r="E12398" i="1"/>
  <c r="E12397" i="1"/>
  <c r="E12396" i="1"/>
  <c r="E12395" i="1"/>
  <c r="E12394" i="1"/>
  <c r="E12393" i="1"/>
  <c r="E12392" i="1"/>
  <c r="E12391" i="1"/>
  <c r="E12390" i="1"/>
  <c r="E12389" i="1"/>
  <c r="E12388" i="1"/>
  <c r="E12387" i="1"/>
  <c r="E12386" i="1"/>
  <c r="E12385" i="1"/>
  <c r="E12384" i="1"/>
  <c r="E12383" i="1"/>
  <c r="E12382" i="1"/>
  <c r="E12381" i="1"/>
  <c r="E12380" i="1"/>
  <c r="E12379" i="1"/>
  <c r="E12378" i="1"/>
  <c r="E12377" i="1"/>
  <c r="E12376" i="1"/>
  <c r="E12375" i="1"/>
  <c r="E12374" i="1"/>
  <c r="E12373" i="1"/>
  <c r="E12372" i="1"/>
  <c r="E12371" i="1"/>
  <c r="E12370" i="1"/>
  <c r="E12369" i="1"/>
  <c r="E12368" i="1"/>
  <c r="E12367" i="1"/>
  <c r="E12366" i="1"/>
  <c r="E12365" i="1"/>
  <c r="E12364" i="1"/>
  <c r="E12363" i="1"/>
  <c r="E12362" i="1"/>
  <c r="E12361" i="1"/>
  <c r="E12360" i="1"/>
  <c r="E12359" i="1"/>
  <c r="E12358" i="1"/>
  <c r="E12357" i="1"/>
  <c r="E12356" i="1"/>
  <c r="E12355" i="1"/>
  <c r="E12354" i="1"/>
  <c r="E12353" i="1"/>
  <c r="E12352" i="1"/>
  <c r="E12351" i="1"/>
  <c r="E12350" i="1"/>
  <c r="E12349" i="1"/>
  <c r="E12348" i="1"/>
  <c r="E12347" i="1"/>
  <c r="E12346" i="1"/>
  <c r="E12345" i="1"/>
  <c r="E12344" i="1"/>
  <c r="E12343" i="1"/>
  <c r="E12342" i="1"/>
  <c r="E12341" i="1"/>
  <c r="E12340" i="1"/>
  <c r="E12339" i="1"/>
  <c r="E12338" i="1"/>
  <c r="E12337" i="1"/>
  <c r="E12336" i="1"/>
  <c r="E12335" i="1"/>
  <c r="E12334" i="1"/>
  <c r="E12333" i="1"/>
  <c r="E12332" i="1"/>
  <c r="E12331" i="1"/>
  <c r="E12330" i="1"/>
  <c r="E12329" i="1"/>
  <c r="E12328" i="1"/>
  <c r="E12327" i="1"/>
  <c r="E12326" i="1"/>
  <c r="E12325" i="1"/>
  <c r="E12324" i="1"/>
  <c r="E12323" i="1"/>
  <c r="E12322" i="1"/>
  <c r="E12321" i="1"/>
  <c r="E12320" i="1"/>
  <c r="E12319" i="1"/>
  <c r="E12318" i="1"/>
  <c r="E12317" i="1"/>
  <c r="E12316" i="1"/>
  <c r="E12315" i="1"/>
  <c r="E12314" i="1"/>
  <c r="E12313" i="1"/>
  <c r="E12312" i="1"/>
  <c r="E12311" i="1"/>
  <c r="E12310" i="1"/>
  <c r="E12309" i="1"/>
  <c r="E12308" i="1"/>
  <c r="E12307" i="1"/>
  <c r="E12306" i="1"/>
  <c r="E12305" i="1"/>
  <c r="E12304" i="1"/>
  <c r="E12303" i="1"/>
  <c r="E12302" i="1"/>
  <c r="E12301" i="1"/>
  <c r="E12300" i="1"/>
  <c r="E12299" i="1"/>
  <c r="E12298" i="1"/>
  <c r="E12297" i="1"/>
  <c r="E12296" i="1"/>
  <c r="E12295" i="1"/>
  <c r="E12294" i="1"/>
  <c r="E12293" i="1"/>
  <c r="E12292" i="1"/>
  <c r="E12291" i="1"/>
  <c r="E12290" i="1"/>
  <c r="E12289" i="1"/>
  <c r="E12288" i="1"/>
  <c r="E12287" i="1"/>
  <c r="E12286" i="1"/>
  <c r="E12285" i="1"/>
  <c r="E12284" i="1"/>
  <c r="E12283" i="1"/>
  <c r="E12282" i="1"/>
  <c r="E12281" i="1"/>
  <c r="E12280" i="1"/>
  <c r="E12279" i="1"/>
  <c r="E12278" i="1"/>
  <c r="E12277" i="1"/>
  <c r="E12276" i="1"/>
  <c r="E12275" i="1"/>
  <c r="E12274" i="1"/>
  <c r="E12273" i="1"/>
  <c r="E12272" i="1"/>
  <c r="E12271" i="1"/>
  <c r="E12270" i="1"/>
  <c r="E12269" i="1"/>
  <c r="E12268" i="1"/>
  <c r="E12267" i="1"/>
  <c r="E12266" i="1"/>
  <c r="E12265" i="1"/>
  <c r="E12264" i="1"/>
  <c r="E12263" i="1"/>
  <c r="E12262" i="1"/>
  <c r="E12261" i="1"/>
  <c r="E12260" i="1"/>
  <c r="E12259" i="1"/>
  <c r="E12258" i="1"/>
  <c r="E12257" i="1"/>
  <c r="E12256" i="1"/>
  <c r="E12255" i="1"/>
  <c r="E12254" i="1"/>
  <c r="E12253" i="1"/>
  <c r="E12252" i="1"/>
  <c r="E12251" i="1"/>
  <c r="E12250" i="1"/>
  <c r="E12249" i="1"/>
  <c r="E12248" i="1"/>
  <c r="E12247" i="1"/>
  <c r="E12246" i="1"/>
  <c r="E12245" i="1"/>
  <c r="E12244" i="1"/>
  <c r="E12243" i="1"/>
  <c r="E12242" i="1"/>
  <c r="E12241" i="1"/>
  <c r="E12240" i="1"/>
  <c r="E12239" i="1"/>
  <c r="E12238" i="1"/>
  <c r="E12237" i="1"/>
  <c r="E12236" i="1"/>
  <c r="E12235" i="1"/>
  <c r="E12234" i="1"/>
  <c r="E12233" i="1"/>
  <c r="E12232" i="1"/>
  <c r="E12231" i="1"/>
  <c r="E12230" i="1"/>
  <c r="E12229" i="1"/>
  <c r="E12228" i="1"/>
  <c r="E12227" i="1"/>
  <c r="E12226" i="1"/>
  <c r="E12225" i="1"/>
  <c r="E12224" i="1"/>
  <c r="E12223" i="1"/>
  <c r="E12222" i="1"/>
  <c r="E12221" i="1"/>
  <c r="E12220" i="1"/>
  <c r="E12219" i="1"/>
  <c r="E12218" i="1"/>
  <c r="E12217" i="1"/>
  <c r="E12216" i="1"/>
  <c r="E12215" i="1"/>
  <c r="E12214" i="1"/>
  <c r="E12213" i="1"/>
  <c r="E12212" i="1"/>
  <c r="E12211" i="1"/>
  <c r="E12210" i="1"/>
  <c r="E12209" i="1"/>
  <c r="E12208" i="1"/>
  <c r="E12207" i="1"/>
  <c r="E12206" i="1"/>
  <c r="E12205" i="1"/>
  <c r="E12204" i="1"/>
  <c r="E12203" i="1"/>
  <c r="E12202" i="1"/>
  <c r="E12201" i="1"/>
  <c r="E12200" i="1"/>
  <c r="E12199" i="1"/>
  <c r="E12198" i="1"/>
  <c r="E12197" i="1"/>
  <c r="E12196" i="1"/>
  <c r="E12195" i="1"/>
  <c r="E12194" i="1"/>
  <c r="E12193" i="1"/>
  <c r="E12192" i="1"/>
  <c r="E12191" i="1"/>
  <c r="E12190" i="1"/>
  <c r="E12189" i="1"/>
  <c r="E12188" i="1"/>
  <c r="E12187" i="1"/>
  <c r="E12186" i="1"/>
  <c r="E12185" i="1"/>
  <c r="E12184" i="1"/>
  <c r="E12183" i="1"/>
  <c r="E12182" i="1"/>
  <c r="E12181" i="1"/>
  <c r="E12180" i="1"/>
  <c r="E12179" i="1"/>
  <c r="E12178" i="1"/>
  <c r="E12177" i="1"/>
  <c r="E12176" i="1"/>
  <c r="E12175" i="1"/>
  <c r="E12174" i="1"/>
  <c r="E12173" i="1"/>
  <c r="E12172" i="1"/>
  <c r="E12171" i="1"/>
  <c r="E12170" i="1"/>
  <c r="E12169" i="1"/>
  <c r="E12168" i="1"/>
  <c r="E12167" i="1"/>
  <c r="E12166" i="1"/>
  <c r="E12165" i="1"/>
  <c r="E12164" i="1"/>
  <c r="E12163" i="1"/>
  <c r="E12162" i="1"/>
  <c r="E12161" i="1"/>
  <c r="E12160" i="1"/>
  <c r="E12159" i="1"/>
  <c r="E12158" i="1"/>
  <c r="E12157" i="1"/>
  <c r="E12156" i="1"/>
  <c r="E12155" i="1"/>
  <c r="E12154" i="1"/>
  <c r="E12153" i="1"/>
  <c r="E12152" i="1"/>
  <c r="E12151" i="1"/>
  <c r="E12150" i="1"/>
  <c r="E12149" i="1"/>
  <c r="E12148" i="1"/>
  <c r="E12147" i="1"/>
  <c r="E12146" i="1"/>
  <c r="E12145" i="1"/>
  <c r="E12144" i="1"/>
  <c r="E12143" i="1"/>
  <c r="E12142" i="1"/>
  <c r="E12141" i="1"/>
  <c r="E12140" i="1"/>
  <c r="E12139" i="1"/>
  <c r="E12138" i="1"/>
  <c r="E12137" i="1"/>
  <c r="E12136" i="1"/>
  <c r="E12135" i="1"/>
  <c r="E12134" i="1"/>
  <c r="E12133" i="1"/>
  <c r="E12132" i="1"/>
  <c r="E12131" i="1"/>
  <c r="E12130" i="1"/>
  <c r="E12129" i="1"/>
  <c r="E12128" i="1"/>
  <c r="E12127" i="1"/>
  <c r="E12126" i="1"/>
  <c r="E12125" i="1"/>
  <c r="E12124" i="1"/>
  <c r="E12123" i="1"/>
  <c r="E12122" i="1"/>
  <c r="E12121" i="1"/>
  <c r="E12120" i="1"/>
  <c r="E12119" i="1"/>
  <c r="E12118" i="1"/>
  <c r="E12117" i="1"/>
  <c r="E12116" i="1"/>
  <c r="E12115" i="1"/>
  <c r="E12114" i="1"/>
  <c r="E12113" i="1"/>
  <c r="E12112" i="1"/>
  <c r="E12111" i="1"/>
  <c r="E12110" i="1"/>
  <c r="E12109" i="1"/>
  <c r="E12108" i="1"/>
  <c r="E12107" i="1"/>
  <c r="E12106" i="1"/>
  <c r="E12105" i="1"/>
  <c r="E12104" i="1"/>
  <c r="E12103" i="1"/>
  <c r="E12102" i="1"/>
  <c r="E12101" i="1"/>
  <c r="E12100" i="1"/>
  <c r="E12099" i="1"/>
  <c r="E12098" i="1"/>
  <c r="E12097" i="1"/>
  <c r="E12096" i="1"/>
  <c r="E12095" i="1"/>
  <c r="E12094" i="1"/>
  <c r="E12093" i="1"/>
  <c r="E12092" i="1"/>
  <c r="E12091" i="1"/>
  <c r="E12090" i="1"/>
  <c r="E12089" i="1"/>
  <c r="E12088" i="1"/>
  <c r="E12087" i="1"/>
  <c r="E12086" i="1"/>
  <c r="E12085" i="1"/>
  <c r="E12084" i="1"/>
  <c r="E12083" i="1"/>
  <c r="E12082" i="1"/>
  <c r="E12081" i="1"/>
  <c r="E12080" i="1"/>
  <c r="E12079" i="1"/>
  <c r="E12078" i="1"/>
  <c r="E12077" i="1"/>
  <c r="E12076" i="1"/>
  <c r="E12075" i="1"/>
  <c r="E12074" i="1"/>
  <c r="E12073" i="1"/>
  <c r="E12072" i="1"/>
  <c r="E12071" i="1"/>
  <c r="E12070" i="1"/>
  <c r="E12069" i="1"/>
  <c r="E12068" i="1"/>
  <c r="E12067" i="1"/>
  <c r="E12066" i="1"/>
  <c r="E12065" i="1"/>
  <c r="E12064" i="1"/>
  <c r="E12063" i="1"/>
  <c r="E12062" i="1"/>
  <c r="E12061" i="1"/>
  <c r="E12060" i="1"/>
  <c r="E12059" i="1"/>
  <c r="E12058" i="1"/>
  <c r="E12057" i="1"/>
  <c r="E12056" i="1"/>
  <c r="E12055" i="1"/>
  <c r="E12054" i="1"/>
  <c r="E12053" i="1"/>
  <c r="E12052" i="1"/>
  <c r="E12051" i="1"/>
  <c r="E12050" i="1"/>
  <c r="E12049" i="1"/>
  <c r="E12048" i="1"/>
  <c r="E12047" i="1"/>
  <c r="E12046" i="1"/>
  <c r="E12045" i="1"/>
  <c r="E12044" i="1"/>
  <c r="E12043" i="1"/>
  <c r="E12042" i="1"/>
  <c r="E12041" i="1"/>
  <c r="E12040" i="1"/>
  <c r="E12039" i="1"/>
  <c r="E12038" i="1"/>
  <c r="E12037" i="1"/>
  <c r="E12036" i="1"/>
  <c r="E12035" i="1"/>
  <c r="E12034" i="1"/>
  <c r="E12033" i="1"/>
  <c r="E12032" i="1"/>
  <c r="E12031" i="1"/>
  <c r="E12030" i="1"/>
  <c r="E12029" i="1"/>
  <c r="E12028" i="1"/>
  <c r="E12027" i="1"/>
  <c r="E12026" i="1"/>
  <c r="E12025" i="1"/>
  <c r="E12024" i="1"/>
  <c r="E12023" i="1"/>
  <c r="E12022" i="1"/>
  <c r="E12021" i="1"/>
  <c r="E12020" i="1"/>
  <c r="E12019" i="1"/>
  <c r="E12018" i="1"/>
  <c r="E12017" i="1"/>
  <c r="E12016" i="1"/>
  <c r="E12015" i="1"/>
  <c r="E12014" i="1"/>
  <c r="E12013" i="1"/>
  <c r="E12012" i="1"/>
  <c r="E12011" i="1"/>
  <c r="E12010" i="1"/>
  <c r="E12009" i="1"/>
  <c r="E12008" i="1"/>
  <c r="E12007" i="1"/>
  <c r="E12006" i="1"/>
  <c r="E12005" i="1"/>
  <c r="E12004" i="1"/>
  <c r="E12003" i="1"/>
  <c r="E12002" i="1"/>
  <c r="E12001" i="1"/>
  <c r="E12000" i="1"/>
  <c r="E11999" i="1"/>
  <c r="E11998" i="1"/>
  <c r="E11997" i="1"/>
  <c r="E11996" i="1"/>
  <c r="E11995" i="1"/>
  <c r="E11994" i="1"/>
  <c r="E11993" i="1"/>
  <c r="E11992" i="1"/>
  <c r="E11991" i="1"/>
  <c r="E11990" i="1"/>
  <c r="E11989" i="1"/>
  <c r="E11988" i="1"/>
  <c r="E11987" i="1"/>
  <c r="E11986" i="1"/>
  <c r="E11985" i="1"/>
  <c r="E11984" i="1"/>
  <c r="E11983" i="1"/>
  <c r="E11982" i="1"/>
  <c r="E11981" i="1"/>
  <c r="E11980" i="1"/>
  <c r="E11979" i="1"/>
  <c r="E11978" i="1"/>
  <c r="E11977" i="1"/>
  <c r="E11976" i="1"/>
  <c r="E11975" i="1"/>
  <c r="E11974" i="1"/>
  <c r="E11973" i="1"/>
  <c r="E11972" i="1"/>
  <c r="E11971" i="1"/>
  <c r="E11970" i="1"/>
  <c r="E11969" i="1"/>
  <c r="E11968" i="1"/>
  <c r="E11967" i="1"/>
  <c r="E11966" i="1"/>
  <c r="E11965" i="1"/>
  <c r="E11964" i="1"/>
  <c r="E11963" i="1"/>
  <c r="E11962" i="1"/>
  <c r="E11961" i="1"/>
  <c r="E11960" i="1"/>
  <c r="E11959" i="1"/>
  <c r="E11958" i="1"/>
  <c r="E11957" i="1"/>
  <c r="E11956" i="1"/>
  <c r="E11955" i="1"/>
  <c r="E11954" i="1"/>
  <c r="E11953" i="1"/>
  <c r="E11952" i="1"/>
  <c r="E11951" i="1"/>
  <c r="E11950" i="1"/>
  <c r="E11949" i="1"/>
  <c r="E11948" i="1"/>
  <c r="E11947" i="1"/>
  <c r="E11946" i="1"/>
  <c r="E11945" i="1"/>
  <c r="E11944" i="1"/>
  <c r="E11943" i="1"/>
  <c r="E11942" i="1"/>
  <c r="E11941" i="1"/>
  <c r="E11940" i="1"/>
  <c r="E11939" i="1"/>
  <c r="E11938" i="1"/>
  <c r="E11937" i="1"/>
  <c r="E11936" i="1"/>
  <c r="E11935" i="1"/>
  <c r="E11934" i="1"/>
  <c r="E11933" i="1"/>
  <c r="E11932" i="1"/>
  <c r="E11931" i="1"/>
  <c r="E11930" i="1"/>
  <c r="E11929" i="1"/>
  <c r="E11928" i="1"/>
  <c r="E11927" i="1"/>
  <c r="E11926" i="1"/>
  <c r="E11925" i="1"/>
  <c r="E11924" i="1"/>
  <c r="E11923" i="1"/>
  <c r="E11922" i="1"/>
  <c r="E11921" i="1"/>
  <c r="E11920" i="1"/>
  <c r="E11919" i="1"/>
  <c r="E11918" i="1"/>
  <c r="E11917" i="1"/>
  <c r="E11916" i="1"/>
  <c r="E11915" i="1"/>
  <c r="E11914" i="1"/>
  <c r="E11913" i="1"/>
  <c r="E11912" i="1"/>
  <c r="E11911" i="1"/>
  <c r="E11910" i="1"/>
  <c r="E11909" i="1"/>
  <c r="E11908" i="1"/>
  <c r="E11907" i="1"/>
  <c r="E11906" i="1"/>
  <c r="E11905" i="1"/>
  <c r="E11904" i="1"/>
  <c r="E11903" i="1"/>
  <c r="E11902" i="1"/>
  <c r="E11901" i="1"/>
  <c r="E11900" i="1"/>
  <c r="E11899" i="1"/>
  <c r="E11898" i="1"/>
  <c r="E11897" i="1"/>
  <c r="E11896" i="1"/>
  <c r="E11895" i="1"/>
  <c r="E11894" i="1"/>
  <c r="E11893" i="1"/>
  <c r="E11892" i="1"/>
  <c r="E11891" i="1"/>
  <c r="E11890" i="1"/>
  <c r="E11889" i="1"/>
  <c r="E11888" i="1"/>
  <c r="E11887" i="1"/>
  <c r="E11886" i="1"/>
  <c r="E11885" i="1"/>
  <c r="E11884" i="1"/>
  <c r="E11883" i="1"/>
  <c r="E11882" i="1"/>
  <c r="E11881" i="1"/>
  <c r="E11880" i="1"/>
  <c r="E11879" i="1"/>
  <c r="E11878" i="1"/>
  <c r="E11877" i="1"/>
  <c r="E11876" i="1"/>
  <c r="E11875" i="1"/>
  <c r="E11874" i="1"/>
  <c r="E11873" i="1"/>
  <c r="E11872" i="1"/>
  <c r="E11871" i="1"/>
  <c r="E11870" i="1"/>
  <c r="E11869" i="1"/>
  <c r="E11868" i="1"/>
  <c r="E11867" i="1"/>
  <c r="E11866" i="1"/>
  <c r="E11865" i="1"/>
  <c r="E11864" i="1"/>
  <c r="E11863" i="1"/>
  <c r="E11862" i="1"/>
  <c r="E11861" i="1"/>
  <c r="E11860" i="1"/>
  <c r="E11859" i="1"/>
  <c r="E11858" i="1"/>
  <c r="E11857" i="1"/>
  <c r="E11856" i="1"/>
  <c r="E11855" i="1"/>
  <c r="E11854" i="1"/>
  <c r="E11853" i="1"/>
  <c r="E11852" i="1"/>
  <c r="E11851" i="1"/>
  <c r="E11850" i="1"/>
  <c r="E11849" i="1"/>
  <c r="E11848" i="1"/>
  <c r="E11847" i="1"/>
  <c r="E11846" i="1"/>
  <c r="E11845" i="1"/>
  <c r="E11844" i="1"/>
  <c r="E11843" i="1"/>
  <c r="E11842" i="1"/>
  <c r="E11841" i="1"/>
  <c r="E11840" i="1"/>
  <c r="E11839" i="1"/>
  <c r="E11838" i="1"/>
  <c r="E11837" i="1"/>
  <c r="E11836" i="1"/>
  <c r="E11835" i="1"/>
  <c r="E11834" i="1"/>
  <c r="E11833" i="1"/>
  <c r="E11832" i="1"/>
  <c r="E11831" i="1"/>
  <c r="E11830" i="1"/>
  <c r="E11829" i="1"/>
  <c r="E11828" i="1"/>
  <c r="E11827" i="1"/>
  <c r="E11826" i="1"/>
  <c r="E11825" i="1"/>
  <c r="E11824" i="1"/>
  <c r="E11823" i="1"/>
  <c r="E11822" i="1"/>
  <c r="E11821" i="1"/>
  <c r="E11820" i="1"/>
  <c r="E11819" i="1"/>
  <c r="E11818" i="1"/>
  <c r="E11817" i="1"/>
  <c r="E11816" i="1"/>
  <c r="E11815" i="1"/>
  <c r="E11814" i="1"/>
  <c r="E11813" i="1"/>
  <c r="E11812" i="1"/>
  <c r="E11811" i="1"/>
  <c r="E11810" i="1"/>
  <c r="E11809" i="1"/>
  <c r="E11808" i="1"/>
  <c r="E11807" i="1"/>
  <c r="E11806" i="1"/>
  <c r="E11805" i="1"/>
  <c r="E11804" i="1"/>
  <c r="E11803" i="1"/>
  <c r="E11802" i="1"/>
  <c r="E11801" i="1"/>
  <c r="E11800" i="1"/>
  <c r="E11799" i="1"/>
  <c r="E11798" i="1"/>
  <c r="E11797" i="1"/>
  <c r="E11796" i="1"/>
  <c r="E11795" i="1"/>
  <c r="E11794" i="1"/>
  <c r="E11793" i="1"/>
  <c r="E11792" i="1"/>
  <c r="E11791" i="1"/>
  <c r="E11790" i="1"/>
  <c r="E11789" i="1"/>
  <c r="E11788" i="1"/>
  <c r="E11787" i="1"/>
  <c r="E11786" i="1"/>
  <c r="E11785" i="1"/>
  <c r="E11784" i="1"/>
  <c r="E11783" i="1"/>
  <c r="E11782" i="1"/>
  <c r="E11781" i="1"/>
  <c r="E11780" i="1"/>
  <c r="E11779" i="1"/>
  <c r="E11778" i="1"/>
  <c r="E11777" i="1"/>
  <c r="E11776" i="1"/>
  <c r="E11775" i="1"/>
  <c r="E11774" i="1"/>
  <c r="E11773" i="1"/>
  <c r="E11772" i="1"/>
  <c r="E11771" i="1"/>
  <c r="E11770" i="1"/>
  <c r="E11769" i="1"/>
  <c r="E11768" i="1"/>
  <c r="E11767" i="1"/>
  <c r="E11766" i="1"/>
  <c r="E11765" i="1"/>
  <c r="E11764" i="1"/>
  <c r="E11763" i="1"/>
  <c r="E11762" i="1"/>
  <c r="E11761" i="1"/>
  <c r="E11760" i="1"/>
  <c r="E11759" i="1"/>
  <c r="E11758" i="1"/>
  <c r="E11757" i="1"/>
  <c r="E11756" i="1"/>
  <c r="E11755" i="1"/>
  <c r="E11754" i="1"/>
  <c r="E11753" i="1"/>
  <c r="E11752" i="1"/>
  <c r="E11751" i="1"/>
  <c r="E11750" i="1"/>
  <c r="E11749" i="1"/>
  <c r="E11748" i="1"/>
  <c r="E11747" i="1"/>
  <c r="E11746" i="1"/>
  <c r="E11745" i="1"/>
  <c r="E11744" i="1"/>
  <c r="E11743" i="1"/>
  <c r="E11742" i="1"/>
  <c r="E11741" i="1"/>
  <c r="E11740" i="1"/>
  <c r="E11739" i="1"/>
  <c r="E11738" i="1"/>
  <c r="E11737" i="1"/>
  <c r="E11736" i="1"/>
  <c r="E11735" i="1"/>
  <c r="E11734" i="1"/>
  <c r="E11733" i="1"/>
  <c r="E11732" i="1"/>
  <c r="E11731" i="1"/>
  <c r="E11730" i="1"/>
  <c r="E11729" i="1"/>
  <c r="E11728" i="1"/>
  <c r="E11727" i="1"/>
  <c r="E11726" i="1"/>
  <c r="E11725" i="1"/>
  <c r="E11724" i="1"/>
  <c r="E11723" i="1"/>
  <c r="E11722" i="1"/>
  <c r="E11721" i="1"/>
  <c r="E11720" i="1"/>
  <c r="E11719" i="1"/>
  <c r="E11718" i="1"/>
  <c r="E11717" i="1"/>
  <c r="E11716" i="1"/>
  <c r="E11715" i="1"/>
  <c r="E11714" i="1"/>
  <c r="E11713" i="1"/>
  <c r="E11712" i="1"/>
  <c r="E11711" i="1"/>
  <c r="E11710" i="1"/>
  <c r="E11709" i="1"/>
  <c r="E11708" i="1"/>
  <c r="E11707" i="1"/>
  <c r="E11706" i="1"/>
  <c r="E11705" i="1"/>
  <c r="E11704" i="1"/>
  <c r="E11703" i="1"/>
  <c r="E11702" i="1"/>
  <c r="E11701" i="1"/>
  <c r="E11700" i="1"/>
  <c r="E11699" i="1"/>
  <c r="E11698" i="1"/>
  <c r="E11697" i="1"/>
  <c r="E11696" i="1"/>
  <c r="E11695" i="1"/>
  <c r="E11694" i="1"/>
  <c r="E11693" i="1"/>
  <c r="E11692" i="1"/>
  <c r="E11691" i="1"/>
  <c r="E11690" i="1"/>
  <c r="E11689" i="1"/>
  <c r="E11688" i="1"/>
  <c r="E11687" i="1"/>
  <c r="E11686" i="1"/>
  <c r="E11685" i="1"/>
  <c r="E11684" i="1"/>
  <c r="E11683" i="1"/>
  <c r="E11682" i="1"/>
  <c r="E11681" i="1"/>
  <c r="E11680" i="1"/>
  <c r="E11679" i="1"/>
  <c r="E11678" i="1"/>
  <c r="E11677" i="1"/>
  <c r="E11676" i="1"/>
  <c r="E11675" i="1"/>
  <c r="E11674" i="1"/>
  <c r="E11673" i="1"/>
  <c r="E11672" i="1"/>
  <c r="E11671" i="1"/>
  <c r="E11670" i="1"/>
  <c r="E11669" i="1"/>
  <c r="E11668" i="1"/>
  <c r="E11667" i="1"/>
  <c r="E11666" i="1"/>
  <c r="E11665" i="1"/>
  <c r="E11664" i="1"/>
  <c r="E11663" i="1"/>
  <c r="E11662" i="1"/>
  <c r="E11661" i="1"/>
  <c r="E11660" i="1"/>
  <c r="E11659" i="1"/>
  <c r="E11658" i="1"/>
  <c r="E11657" i="1"/>
  <c r="E11656" i="1"/>
  <c r="E11655" i="1"/>
  <c r="E11654" i="1"/>
  <c r="E11653" i="1"/>
  <c r="E11652" i="1"/>
  <c r="E11651" i="1"/>
  <c r="E11650" i="1"/>
  <c r="E11649" i="1"/>
  <c r="E11648" i="1"/>
  <c r="E11647" i="1"/>
  <c r="E11646" i="1"/>
  <c r="E11645" i="1"/>
  <c r="E11644" i="1"/>
  <c r="E11643" i="1"/>
  <c r="E11642" i="1"/>
  <c r="E11641" i="1"/>
  <c r="E11640" i="1"/>
  <c r="E11639" i="1"/>
  <c r="E11638" i="1"/>
  <c r="E11637" i="1"/>
  <c r="E11636" i="1"/>
  <c r="E11635" i="1"/>
  <c r="E11634" i="1"/>
  <c r="E11633" i="1"/>
  <c r="E11632" i="1"/>
  <c r="E11631" i="1"/>
  <c r="E11630" i="1"/>
  <c r="E11629" i="1"/>
  <c r="E11628" i="1"/>
  <c r="E11627" i="1"/>
  <c r="E11626" i="1"/>
  <c r="E11625" i="1"/>
  <c r="E11624" i="1"/>
  <c r="E11623" i="1"/>
  <c r="E11622" i="1"/>
  <c r="E11621" i="1"/>
  <c r="E11620" i="1"/>
  <c r="E11619" i="1"/>
  <c r="E11618" i="1"/>
  <c r="E11617" i="1"/>
  <c r="E11616" i="1"/>
  <c r="E11615" i="1"/>
  <c r="E11614" i="1"/>
  <c r="E11613" i="1"/>
  <c r="E11612" i="1"/>
  <c r="E11611" i="1"/>
  <c r="E11610" i="1"/>
  <c r="E11609" i="1"/>
  <c r="E11608" i="1"/>
  <c r="E11607" i="1"/>
  <c r="E11606" i="1"/>
  <c r="E11605" i="1"/>
  <c r="E11604" i="1"/>
  <c r="E11603" i="1"/>
  <c r="E11602" i="1"/>
  <c r="E11601" i="1"/>
  <c r="E11600" i="1"/>
  <c r="E11599" i="1"/>
  <c r="E11598" i="1"/>
  <c r="E11597" i="1"/>
  <c r="E11596" i="1"/>
  <c r="E11595" i="1"/>
  <c r="E11594" i="1"/>
  <c r="E11593" i="1"/>
  <c r="E11592" i="1"/>
  <c r="E11591" i="1"/>
  <c r="E11590" i="1"/>
  <c r="E11589" i="1"/>
  <c r="E11588" i="1"/>
  <c r="E11587" i="1"/>
  <c r="E11586" i="1"/>
  <c r="E11585" i="1"/>
  <c r="E11584" i="1"/>
  <c r="E11583" i="1"/>
  <c r="E11582" i="1"/>
  <c r="E11581" i="1"/>
  <c r="E11580" i="1"/>
  <c r="E11579" i="1"/>
  <c r="E11578" i="1"/>
  <c r="E11577" i="1"/>
  <c r="E11576" i="1"/>
  <c r="E11575" i="1"/>
  <c r="E11574" i="1"/>
  <c r="E11573" i="1"/>
  <c r="E11572" i="1"/>
  <c r="E11571" i="1"/>
  <c r="E11570" i="1"/>
  <c r="E11569" i="1"/>
  <c r="E11568" i="1"/>
  <c r="E11567" i="1"/>
  <c r="E11566" i="1"/>
  <c r="E11565" i="1"/>
  <c r="E11564" i="1"/>
  <c r="E11563" i="1"/>
  <c r="E11562" i="1"/>
  <c r="E11561" i="1"/>
  <c r="E11560" i="1"/>
  <c r="E11559" i="1"/>
  <c r="E11558" i="1"/>
  <c r="E11557" i="1"/>
  <c r="E11556" i="1"/>
  <c r="E11555" i="1"/>
  <c r="E11554" i="1"/>
  <c r="E11553" i="1"/>
  <c r="E11552" i="1"/>
  <c r="E11551" i="1"/>
  <c r="E11550" i="1"/>
  <c r="E11549" i="1"/>
  <c r="E11548" i="1"/>
  <c r="E11547" i="1"/>
  <c r="E11546" i="1"/>
  <c r="E11545" i="1"/>
  <c r="E11544" i="1"/>
  <c r="E11543" i="1"/>
  <c r="E11542" i="1"/>
  <c r="E11541" i="1"/>
  <c r="E11540" i="1"/>
  <c r="E11539" i="1"/>
  <c r="E11538" i="1"/>
  <c r="E11537" i="1"/>
  <c r="E11536" i="1"/>
  <c r="E11535" i="1"/>
  <c r="E11534" i="1"/>
  <c r="E11533" i="1"/>
  <c r="E11532" i="1"/>
  <c r="E11531" i="1"/>
  <c r="E11530" i="1"/>
  <c r="E11529" i="1"/>
  <c r="E11528" i="1"/>
  <c r="E11527" i="1"/>
  <c r="E11526" i="1"/>
  <c r="E11525" i="1"/>
  <c r="E11524" i="1"/>
  <c r="E11523" i="1"/>
  <c r="E11522" i="1"/>
  <c r="E11521" i="1"/>
  <c r="E11520" i="1"/>
  <c r="E11519" i="1"/>
  <c r="E11518" i="1"/>
  <c r="E11517" i="1"/>
  <c r="E11516" i="1"/>
  <c r="E11515" i="1"/>
  <c r="E11514" i="1"/>
  <c r="E11513" i="1"/>
  <c r="E11512" i="1"/>
  <c r="E11511" i="1"/>
  <c r="E11510" i="1"/>
  <c r="E11509" i="1"/>
  <c r="E11508" i="1"/>
  <c r="E11507" i="1"/>
  <c r="E11506" i="1"/>
  <c r="E11505" i="1"/>
  <c r="E11504" i="1"/>
  <c r="E11503" i="1"/>
  <c r="E11502" i="1"/>
  <c r="E11501" i="1"/>
  <c r="E11500" i="1"/>
  <c r="E11499" i="1"/>
  <c r="E11498" i="1"/>
  <c r="E11497" i="1"/>
  <c r="E11496" i="1"/>
  <c r="E11495" i="1"/>
  <c r="E11494" i="1"/>
  <c r="E11493" i="1"/>
  <c r="E11492" i="1"/>
  <c r="E11491" i="1"/>
  <c r="E11490" i="1"/>
  <c r="E11489" i="1"/>
  <c r="E11488" i="1"/>
  <c r="E11487" i="1"/>
  <c r="E11486" i="1"/>
  <c r="E11485" i="1"/>
  <c r="E11484" i="1"/>
  <c r="E11483" i="1"/>
  <c r="E11482" i="1"/>
  <c r="E11481" i="1"/>
  <c r="E11480" i="1"/>
  <c r="E11479" i="1"/>
  <c r="E11478" i="1"/>
  <c r="E11477" i="1"/>
  <c r="E11476" i="1"/>
  <c r="E11475" i="1"/>
  <c r="E11474" i="1"/>
  <c r="E11473" i="1"/>
  <c r="E11472" i="1"/>
  <c r="E11471" i="1"/>
  <c r="E11470" i="1"/>
  <c r="E11469" i="1"/>
  <c r="E11468" i="1"/>
  <c r="E11467" i="1"/>
  <c r="E11466" i="1"/>
  <c r="E11465" i="1"/>
  <c r="E11464" i="1"/>
  <c r="E11463" i="1"/>
  <c r="E11462" i="1"/>
  <c r="E11461" i="1"/>
  <c r="E11460" i="1"/>
  <c r="E11459" i="1"/>
  <c r="E11458" i="1"/>
  <c r="E11457" i="1"/>
  <c r="E11456" i="1"/>
  <c r="E11455" i="1"/>
  <c r="E11454" i="1"/>
  <c r="E11453" i="1"/>
  <c r="E11452" i="1"/>
  <c r="E11451" i="1"/>
  <c r="E11450" i="1"/>
  <c r="E11449" i="1"/>
  <c r="E11448" i="1"/>
  <c r="E11447" i="1"/>
  <c r="E11446" i="1"/>
  <c r="E11445" i="1"/>
  <c r="E11444" i="1"/>
  <c r="E11443" i="1"/>
  <c r="E11442" i="1"/>
  <c r="E11441" i="1"/>
  <c r="E11440" i="1"/>
  <c r="E11439" i="1"/>
  <c r="E11438" i="1"/>
  <c r="E11437" i="1"/>
  <c r="E11436" i="1"/>
  <c r="E11435" i="1"/>
  <c r="E11434" i="1"/>
  <c r="E11433" i="1"/>
  <c r="E11432" i="1"/>
  <c r="E11431" i="1"/>
  <c r="E11430" i="1"/>
  <c r="E11429" i="1"/>
  <c r="E11428" i="1"/>
  <c r="E11427" i="1"/>
  <c r="E11426" i="1"/>
  <c r="E11425" i="1"/>
  <c r="E11424" i="1"/>
  <c r="E11423" i="1"/>
  <c r="E11422" i="1"/>
  <c r="E11421" i="1"/>
  <c r="E11420" i="1"/>
  <c r="E11419" i="1"/>
  <c r="E11418" i="1"/>
  <c r="E11417" i="1"/>
  <c r="E11416" i="1"/>
  <c r="E11415" i="1"/>
  <c r="E11414" i="1"/>
  <c r="E11413" i="1"/>
  <c r="E11412" i="1"/>
  <c r="E11411" i="1"/>
  <c r="E11410" i="1"/>
  <c r="E11409" i="1"/>
  <c r="E11408" i="1"/>
  <c r="E11407" i="1"/>
  <c r="E11406" i="1"/>
  <c r="E11405" i="1"/>
  <c r="E11404" i="1"/>
  <c r="E11403" i="1"/>
  <c r="E11402" i="1"/>
  <c r="E11401" i="1"/>
  <c r="E11400" i="1"/>
  <c r="E11399" i="1"/>
  <c r="E11398" i="1"/>
  <c r="E11397" i="1"/>
  <c r="E11396" i="1"/>
  <c r="E11395" i="1"/>
  <c r="E11394" i="1"/>
  <c r="E11393" i="1"/>
  <c r="E11392" i="1"/>
  <c r="E11391" i="1"/>
  <c r="E11390" i="1"/>
  <c r="E11389" i="1"/>
  <c r="E11388" i="1"/>
  <c r="E11387" i="1"/>
  <c r="E11386" i="1"/>
  <c r="E11385" i="1"/>
  <c r="E11384" i="1"/>
  <c r="E11383" i="1"/>
  <c r="E11382" i="1"/>
  <c r="E11381" i="1"/>
  <c r="E11380" i="1"/>
  <c r="E11379" i="1"/>
  <c r="E11378" i="1"/>
  <c r="E11377" i="1"/>
  <c r="E11376" i="1"/>
  <c r="E11375" i="1"/>
  <c r="E11374" i="1"/>
  <c r="E11373" i="1"/>
  <c r="E11372" i="1"/>
  <c r="E11371" i="1"/>
  <c r="E11370" i="1"/>
  <c r="E11369" i="1"/>
  <c r="E11368" i="1"/>
  <c r="E11367" i="1"/>
  <c r="E11366" i="1"/>
  <c r="E11365" i="1"/>
  <c r="E11364" i="1"/>
  <c r="E11363" i="1"/>
  <c r="E11362" i="1"/>
  <c r="E11361" i="1"/>
  <c r="E11360" i="1"/>
  <c r="E11359" i="1"/>
  <c r="E11358" i="1"/>
  <c r="E11357" i="1"/>
  <c r="E11356" i="1"/>
  <c r="E11355" i="1"/>
  <c r="E11354" i="1"/>
  <c r="E11353" i="1"/>
  <c r="E11352" i="1"/>
  <c r="E11351" i="1"/>
  <c r="E11350" i="1"/>
  <c r="E11349" i="1"/>
  <c r="E11348" i="1"/>
  <c r="E11347" i="1"/>
  <c r="E11346" i="1"/>
  <c r="E11345" i="1"/>
  <c r="E11344" i="1"/>
  <c r="E11343" i="1"/>
  <c r="E11342" i="1"/>
  <c r="E11341" i="1"/>
  <c r="E11340" i="1"/>
  <c r="E11339" i="1"/>
  <c r="E11338" i="1"/>
  <c r="E11337" i="1"/>
  <c r="E11336" i="1"/>
  <c r="E11335" i="1"/>
  <c r="E11334" i="1"/>
  <c r="E11333" i="1"/>
  <c r="E11332" i="1"/>
  <c r="E11331" i="1"/>
  <c r="E11330" i="1"/>
  <c r="E11329" i="1"/>
  <c r="E11328" i="1"/>
  <c r="E11327" i="1"/>
  <c r="E11326" i="1"/>
  <c r="E11325" i="1"/>
  <c r="E11324" i="1"/>
  <c r="E11323" i="1"/>
  <c r="E11322" i="1"/>
  <c r="E11321" i="1"/>
  <c r="E11320" i="1"/>
  <c r="E11319" i="1"/>
  <c r="E11318" i="1"/>
  <c r="E11317" i="1"/>
  <c r="E11316" i="1"/>
  <c r="E11315" i="1"/>
  <c r="E11314" i="1"/>
  <c r="E11313" i="1"/>
  <c r="E11312" i="1"/>
  <c r="E11311" i="1"/>
  <c r="E11310" i="1"/>
  <c r="E11309" i="1"/>
  <c r="E11308" i="1"/>
  <c r="E11307" i="1"/>
  <c r="E11306" i="1"/>
  <c r="E11305" i="1"/>
  <c r="E11304" i="1"/>
  <c r="E11303" i="1"/>
  <c r="E11302" i="1"/>
  <c r="E11301" i="1"/>
  <c r="E11300" i="1"/>
  <c r="E11299" i="1"/>
  <c r="E11298" i="1"/>
  <c r="E11297" i="1"/>
  <c r="E11296" i="1"/>
  <c r="E11295" i="1"/>
  <c r="E11294" i="1"/>
  <c r="E11293" i="1"/>
  <c r="E11292" i="1"/>
  <c r="E11291" i="1"/>
  <c r="E11290" i="1"/>
  <c r="E11289" i="1"/>
  <c r="E11288" i="1"/>
  <c r="E11287" i="1"/>
  <c r="E11286" i="1"/>
  <c r="E11285" i="1"/>
  <c r="E11284" i="1"/>
  <c r="E11283" i="1"/>
  <c r="E11282" i="1"/>
  <c r="E11281" i="1"/>
  <c r="E11280" i="1"/>
  <c r="E11279" i="1"/>
  <c r="E11278" i="1"/>
  <c r="E11277" i="1"/>
  <c r="E11276" i="1"/>
  <c r="E11275" i="1"/>
  <c r="E11274" i="1"/>
  <c r="E11273" i="1"/>
  <c r="E11272" i="1"/>
  <c r="E11271" i="1"/>
  <c r="E11270" i="1"/>
  <c r="E11269" i="1"/>
  <c r="E11268" i="1"/>
  <c r="E11267" i="1"/>
  <c r="E11266" i="1"/>
  <c r="E11265" i="1"/>
  <c r="E11264" i="1"/>
  <c r="E11263" i="1"/>
  <c r="E11262" i="1"/>
  <c r="E11261" i="1"/>
  <c r="E11260" i="1"/>
  <c r="E11259" i="1"/>
  <c r="E11258" i="1"/>
  <c r="E11257" i="1"/>
  <c r="E11256" i="1"/>
  <c r="E11255" i="1"/>
  <c r="E11254" i="1"/>
  <c r="E11253" i="1"/>
  <c r="E11252" i="1"/>
  <c r="E11251" i="1"/>
  <c r="E11250" i="1"/>
  <c r="E11249" i="1"/>
  <c r="E11248" i="1"/>
  <c r="E11247" i="1"/>
  <c r="E11246" i="1"/>
  <c r="E11245" i="1"/>
  <c r="E11244" i="1"/>
  <c r="E11243" i="1"/>
  <c r="E11242" i="1"/>
  <c r="E11241" i="1"/>
  <c r="E11240" i="1"/>
  <c r="E11239" i="1"/>
  <c r="E11238" i="1"/>
  <c r="E11237" i="1"/>
  <c r="E11236" i="1"/>
  <c r="E11235" i="1"/>
  <c r="E11234" i="1"/>
  <c r="E11233" i="1"/>
  <c r="E11232" i="1"/>
  <c r="E11231" i="1"/>
  <c r="E11230" i="1"/>
  <c r="E11229" i="1"/>
  <c r="E11228" i="1"/>
  <c r="E11227" i="1"/>
  <c r="E11226" i="1"/>
  <c r="E11225" i="1"/>
  <c r="E11224" i="1"/>
  <c r="E11223" i="1"/>
  <c r="E11222" i="1"/>
  <c r="E11221" i="1"/>
  <c r="E11220" i="1"/>
  <c r="E11219" i="1"/>
  <c r="E11218" i="1"/>
  <c r="E11217" i="1"/>
  <c r="E11216" i="1"/>
  <c r="E11215" i="1"/>
  <c r="E11214" i="1"/>
  <c r="E11213" i="1"/>
  <c r="E11212" i="1"/>
  <c r="E11211" i="1"/>
  <c r="E11210" i="1"/>
  <c r="E11209" i="1"/>
  <c r="E11208" i="1"/>
  <c r="E11207" i="1"/>
  <c r="E11206" i="1"/>
  <c r="E11205" i="1"/>
  <c r="E11204" i="1"/>
  <c r="E11203" i="1"/>
  <c r="E11202" i="1"/>
  <c r="E11201" i="1"/>
  <c r="E11200" i="1"/>
  <c r="E11199" i="1"/>
  <c r="E11198" i="1"/>
  <c r="E11197" i="1"/>
  <c r="E11196" i="1"/>
  <c r="E11195" i="1"/>
  <c r="E11194" i="1"/>
  <c r="E11193" i="1"/>
  <c r="E11192" i="1"/>
  <c r="E11191" i="1"/>
  <c r="E11190" i="1"/>
  <c r="E11189" i="1"/>
  <c r="E11188" i="1"/>
  <c r="E11187" i="1"/>
  <c r="E11186" i="1"/>
  <c r="E11185" i="1"/>
  <c r="E11184" i="1"/>
  <c r="E11183" i="1"/>
  <c r="E11182" i="1"/>
  <c r="E11181" i="1"/>
  <c r="E11180" i="1"/>
  <c r="E11179" i="1"/>
  <c r="E11178" i="1"/>
  <c r="E11177" i="1"/>
  <c r="E11176" i="1"/>
  <c r="E11175" i="1"/>
  <c r="E11174" i="1"/>
  <c r="E11173" i="1"/>
  <c r="E11172" i="1"/>
  <c r="E11171" i="1"/>
  <c r="E11170" i="1"/>
  <c r="E11169" i="1"/>
  <c r="E11168" i="1"/>
  <c r="E11167" i="1"/>
  <c r="E11166" i="1"/>
  <c r="E11165" i="1"/>
  <c r="E11164" i="1"/>
  <c r="E11163" i="1"/>
  <c r="E11162" i="1"/>
  <c r="E11161" i="1"/>
  <c r="E11160" i="1"/>
  <c r="E11159" i="1"/>
  <c r="E11158" i="1"/>
  <c r="E11157" i="1"/>
  <c r="E11156" i="1"/>
  <c r="E11155" i="1"/>
  <c r="E11154" i="1"/>
  <c r="E11153" i="1"/>
  <c r="E11152" i="1"/>
  <c r="E11151" i="1"/>
  <c r="E11150" i="1"/>
  <c r="E11149" i="1"/>
  <c r="E11148" i="1"/>
  <c r="E11147" i="1"/>
  <c r="E11146" i="1"/>
  <c r="E11145" i="1"/>
  <c r="E11144" i="1"/>
  <c r="E11143" i="1"/>
  <c r="E11142" i="1"/>
  <c r="E11141" i="1"/>
  <c r="E11140" i="1"/>
  <c r="E11139" i="1"/>
  <c r="E11138" i="1"/>
  <c r="E11137" i="1"/>
  <c r="E11136" i="1"/>
  <c r="E11135" i="1"/>
  <c r="E11134" i="1"/>
  <c r="E11133" i="1"/>
  <c r="E11132" i="1"/>
  <c r="E11131" i="1"/>
  <c r="E11130" i="1"/>
  <c r="E11129" i="1"/>
  <c r="E11128" i="1"/>
  <c r="E11127" i="1"/>
  <c r="E11126" i="1"/>
  <c r="E11125" i="1"/>
  <c r="E11124" i="1"/>
  <c r="E11123" i="1"/>
  <c r="E11122" i="1"/>
  <c r="E11121" i="1"/>
  <c r="E11120" i="1"/>
  <c r="E11119" i="1"/>
  <c r="E11118" i="1"/>
  <c r="E11117" i="1"/>
  <c r="E11116" i="1"/>
  <c r="E11115" i="1"/>
  <c r="E11114" i="1"/>
  <c r="E11113" i="1"/>
  <c r="E11112" i="1"/>
  <c r="E11111" i="1"/>
  <c r="E11110" i="1"/>
  <c r="E11109" i="1"/>
  <c r="E11108" i="1"/>
  <c r="E11107" i="1"/>
  <c r="E11106" i="1"/>
  <c r="E11105" i="1"/>
  <c r="E11104" i="1"/>
  <c r="E11103" i="1"/>
  <c r="E11102" i="1"/>
  <c r="E11101" i="1"/>
  <c r="E11100" i="1"/>
  <c r="E11099" i="1"/>
  <c r="E11098" i="1"/>
  <c r="E11097" i="1"/>
  <c r="E11096" i="1"/>
  <c r="E11095" i="1"/>
  <c r="E11094" i="1"/>
  <c r="E11093" i="1"/>
  <c r="E11092" i="1"/>
  <c r="E11091" i="1"/>
  <c r="E11090" i="1"/>
  <c r="E11089" i="1"/>
  <c r="E11088" i="1"/>
  <c r="E11087" i="1"/>
  <c r="E11086" i="1"/>
  <c r="E11085" i="1"/>
  <c r="E11084" i="1"/>
  <c r="E11083" i="1"/>
  <c r="E11082" i="1"/>
  <c r="E11081" i="1"/>
  <c r="E11080" i="1"/>
  <c r="E11079" i="1"/>
  <c r="E11078" i="1"/>
  <c r="E11077" i="1"/>
  <c r="E11076" i="1"/>
  <c r="E11075" i="1"/>
  <c r="E11074" i="1"/>
  <c r="E11073" i="1"/>
  <c r="E11072" i="1"/>
  <c r="E11071" i="1"/>
  <c r="E11070" i="1"/>
  <c r="E11069" i="1"/>
  <c r="E11068" i="1"/>
  <c r="E11067" i="1"/>
  <c r="E11066" i="1"/>
  <c r="E11065" i="1"/>
  <c r="E11064" i="1"/>
  <c r="E11063" i="1"/>
  <c r="E11062" i="1"/>
  <c r="E11061" i="1"/>
  <c r="E11060" i="1"/>
  <c r="E11059" i="1"/>
  <c r="E11058" i="1"/>
  <c r="E11057" i="1"/>
  <c r="E11056" i="1"/>
  <c r="E11055" i="1"/>
  <c r="E11054" i="1"/>
  <c r="E11053" i="1"/>
  <c r="E11052" i="1"/>
  <c r="E11051" i="1"/>
  <c r="E11050" i="1"/>
  <c r="E11049" i="1"/>
  <c r="E11048" i="1"/>
  <c r="E11047" i="1"/>
  <c r="E11046" i="1"/>
  <c r="E11045" i="1"/>
  <c r="E11044" i="1"/>
  <c r="E11043" i="1"/>
  <c r="E11042" i="1"/>
  <c r="E11041" i="1"/>
  <c r="E11040" i="1"/>
  <c r="E11039" i="1"/>
  <c r="E11038" i="1"/>
  <c r="E11037" i="1"/>
  <c r="E11036" i="1"/>
  <c r="E11035" i="1"/>
  <c r="E11034" i="1"/>
  <c r="E11033" i="1"/>
  <c r="E11032" i="1"/>
  <c r="E11031" i="1"/>
  <c r="E11030" i="1"/>
  <c r="E11029" i="1"/>
  <c r="E11028" i="1"/>
  <c r="E11027" i="1"/>
  <c r="E11026" i="1"/>
  <c r="E11025" i="1"/>
  <c r="E11024" i="1"/>
  <c r="E11023" i="1"/>
  <c r="E11022" i="1"/>
  <c r="E11021" i="1"/>
  <c r="E11020" i="1"/>
  <c r="E11019" i="1"/>
  <c r="E11018" i="1"/>
  <c r="E11017" i="1"/>
  <c r="E11016" i="1"/>
  <c r="E11015" i="1"/>
  <c r="E11014" i="1"/>
  <c r="E11013" i="1"/>
  <c r="E11012" i="1"/>
  <c r="E11011" i="1"/>
  <c r="E11010" i="1"/>
  <c r="E11009" i="1"/>
  <c r="E11008" i="1"/>
  <c r="E11007" i="1"/>
  <c r="E11006" i="1"/>
  <c r="E11005" i="1"/>
  <c r="E11004" i="1"/>
  <c r="E11003" i="1"/>
  <c r="E11002" i="1"/>
  <c r="E11001" i="1"/>
  <c r="E11000" i="1"/>
  <c r="E10999" i="1"/>
  <c r="E10998" i="1"/>
  <c r="E10997" i="1"/>
  <c r="E10996" i="1"/>
  <c r="E10995" i="1"/>
  <c r="E10994" i="1"/>
  <c r="E10993" i="1"/>
  <c r="E10992" i="1"/>
  <c r="E10991" i="1"/>
  <c r="E10990" i="1"/>
  <c r="E10989" i="1"/>
  <c r="E10988" i="1"/>
  <c r="E10987" i="1"/>
  <c r="E10986" i="1"/>
  <c r="E10985" i="1"/>
  <c r="E10984" i="1"/>
  <c r="E10983" i="1"/>
  <c r="E10982" i="1"/>
  <c r="E10981" i="1"/>
  <c r="E10980" i="1"/>
  <c r="E10979" i="1"/>
  <c r="E10978" i="1"/>
  <c r="E10977" i="1"/>
  <c r="E10976" i="1"/>
  <c r="E10975" i="1"/>
  <c r="E10974" i="1"/>
  <c r="E10973" i="1"/>
  <c r="E10972" i="1"/>
  <c r="E10971" i="1"/>
  <c r="E10970" i="1"/>
  <c r="E10969" i="1"/>
  <c r="E10968" i="1"/>
  <c r="E10967" i="1"/>
  <c r="E10966" i="1"/>
  <c r="E10965" i="1"/>
  <c r="E10964" i="1"/>
  <c r="E10963" i="1"/>
  <c r="E10962" i="1"/>
  <c r="E10961" i="1"/>
  <c r="E10960" i="1"/>
  <c r="E10959" i="1"/>
  <c r="E10958" i="1"/>
  <c r="E10957" i="1"/>
  <c r="E10956" i="1"/>
  <c r="E10955" i="1"/>
  <c r="E10954" i="1"/>
  <c r="E10953" i="1"/>
  <c r="E10952" i="1"/>
  <c r="E10951" i="1"/>
  <c r="E10950" i="1"/>
  <c r="E10949" i="1"/>
  <c r="E10948" i="1"/>
  <c r="E10947" i="1"/>
  <c r="E10946" i="1"/>
  <c r="E10945" i="1"/>
  <c r="E10944" i="1"/>
  <c r="E10943" i="1"/>
  <c r="E10942" i="1"/>
  <c r="E10941" i="1"/>
  <c r="E10940" i="1"/>
  <c r="E10939" i="1"/>
  <c r="E10938" i="1"/>
  <c r="E10937" i="1"/>
  <c r="E10936" i="1"/>
  <c r="E10935" i="1"/>
  <c r="E10934" i="1"/>
  <c r="E10933" i="1"/>
  <c r="E10932" i="1"/>
  <c r="E10931" i="1"/>
  <c r="E10930" i="1"/>
  <c r="E10929" i="1"/>
  <c r="E10928" i="1"/>
  <c r="E10927" i="1"/>
  <c r="E10926" i="1"/>
  <c r="E10925" i="1"/>
  <c r="E10924" i="1"/>
  <c r="E10923" i="1"/>
  <c r="E10922" i="1"/>
  <c r="E10921" i="1"/>
  <c r="E10920" i="1"/>
  <c r="E10919" i="1"/>
  <c r="E10918" i="1"/>
  <c r="E10917" i="1"/>
  <c r="E10916" i="1"/>
  <c r="E10915" i="1"/>
  <c r="E10914" i="1"/>
  <c r="E10913" i="1"/>
  <c r="E10912" i="1"/>
  <c r="E10911" i="1"/>
  <c r="E10910" i="1"/>
  <c r="E10909" i="1"/>
  <c r="E10908" i="1"/>
  <c r="E10907" i="1"/>
  <c r="E10906" i="1"/>
  <c r="E10905" i="1"/>
  <c r="E10904" i="1"/>
  <c r="E10903" i="1"/>
  <c r="E10902" i="1"/>
  <c r="E10901" i="1"/>
  <c r="E10900" i="1"/>
  <c r="E10899" i="1"/>
  <c r="E10898" i="1"/>
  <c r="E10897" i="1"/>
  <c r="E10896" i="1"/>
  <c r="E10895" i="1"/>
  <c r="E10894" i="1"/>
  <c r="E10893" i="1"/>
  <c r="E10892" i="1"/>
  <c r="E10891" i="1"/>
  <c r="E10890" i="1"/>
  <c r="E10889" i="1"/>
  <c r="E10888" i="1"/>
  <c r="E10887" i="1"/>
  <c r="E10886" i="1"/>
  <c r="E10885" i="1"/>
  <c r="E10884" i="1"/>
  <c r="E10883" i="1"/>
  <c r="E10882" i="1"/>
  <c r="E10881" i="1"/>
  <c r="E10880" i="1"/>
  <c r="E10879" i="1"/>
  <c r="E10878" i="1"/>
  <c r="E10877" i="1"/>
  <c r="E10876" i="1"/>
  <c r="E10875" i="1"/>
  <c r="E10874" i="1"/>
  <c r="E10873" i="1"/>
  <c r="E10872" i="1"/>
  <c r="E10871" i="1"/>
  <c r="E10870" i="1"/>
  <c r="E10869" i="1"/>
  <c r="E10868" i="1"/>
  <c r="E10867" i="1"/>
  <c r="E10866" i="1"/>
  <c r="E10865" i="1"/>
  <c r="E10864" i="1"/>
  <c r="E10863" i="1"/>
  <c r="E10862" i="1"/>
  <c r="E10861" i="1"/>
  <c r="E10860" i="1"/>
  <c r="E10859" i="1"/>
  <c r="E10858" i="1"/>
  <c r="E10857" i="1"/>
  <c r="E10856" i="1"/>
  <c r="E10855" i="1"/>
  <c r="E10854" i="1"/>
  <c r="E10853" i="1"/>
  <c r="E10852" i="1"/>
  <c r="E10851" i="1"/>
  <c r="E10850" i="1"/>
  <c r="E10849" i="1"/>
  <c r="E10848" i="1"/>
  <c r="E10847" i="1"/>
  <c r="E10846" i="1"/>
  <c r="E10845" i="1"/>
  <c r="E10844" i="1"/>
  <c r="E10843" i="1"/>
  <c r="E10842" i="1"/>
  <c r="E10841" i="1"/>
  <c r="E10840" i="1"/>
  <c r="E10839" i="1"/>
  <c r="E10838" i="1"/>
  <c r="E10837" i="1"/>
  <c r="E10836" i="1"/>
  <c r="E10835" i="1"/>
  <c r="E10834" i="1"/>
  <c r="E10833" i="1"/>
  <c r="E10832" i="1"/>
  <c r="E10831" i="1"/>
  <c r="E10830" i="1"/>
  <c r="E10829" i="1"/>
  <c r="E10828" i="1"/>
  <c r="E10827" i="1"/>
  <c r="E10826" i="1"/>
  <c r="E10825" i="1"/>
  <c r="E10824" i="1"/>
  <c r="E10823" i="1"/>
  <c r="E10822" i="1"/>
  <c r="E10821" i="1"/>
  <c r="E10820" i="1"/>
  <c r="E10819" i="1"/>
  <c r="E10818" i="1"/>
  <c r="E10817" i="1"/>
  <c r="E10816" i="1"/>
  <c r="E10815" i="1"/>
  <c r="E10814" i="1"/>
  <c r="E10813" i="1"/>
  <c r="E10812" i="1"/>
  <c r="E10811" i="1"/>
  <c r="E10810" i="1"/>
  <c r="E10809" i="1"/>
  <c r="E10808" i="1"/>
  <c r="E10807" i="1"/>
  <c r="E10806" i="1"/>
  <c r="E10805" i="1"/>
  <c r="E10804" i="1"/>
  <c r="E10803" i="1"/>
  <c r="E10802" i="1"/>
  <c r="E10801" i="1"/>
  <c r="E10800" i="1"/>
  <c r="E10799" i="1"/>
  <c r="E10798" i="1"/>
  <c r="E10797" i="1"/>
  <c r="E10796" i="1"/>
  <c r="E10795" i="1"/>
  <c r="E10794" i="1"/>
  <c r="E10793" i="1"/>
  <c r="E10792" i="1"/>
  <c r="E10791" i="1"/>
  <c r="E10790" i="1"/>
  <c r="E10789" i="1"/>
  <c r="E10788" i="1"/>
  <c r="E10787" i="1"/>
  <c r="E10786" i="1"/>
  <c r="E10785" i="1"/>
  <c r="E10784" i="1"/>
  <c r="E10783" i="1"/>
  <c r="E10782" i="1"/>
  <c r="E10781" i="1"/>
  <c r="E10780" i="1"/>
  <c r="E10779" i="1"/>
  <c r="E10778" i="1"/>
  <c r="E10777" i="1"/>
  <c r="E10776" i="1"/>
  <c r="E10775" i="1"/>
  <c r="E10774" i="1"/>
  <c r="E10773" i="1"/>
  <c r="E10772" i="1"/>
  <c r="E10771" i="1"/>
  <c r="E10770" i="1"/>
  <c r="E10769" i="1"/>
  <c r="E10768" i="1"/>
  <c r="E10767" i="1"/>
  <c r="E10766" i="1"/>
  <c r="E10765" i="1"/>
  <c r="E10764" i="1"/>
  <c r="E10763" i="1"/>
  <c r="E10762" i="1"/>
  <c r="E10761" i="1"/>
  <c r="E10760" i="1"/>
  <c r="E10759" i="1"/>
  <c r="E10758" i="1"/>
  <c r="E10757" i="1"/>
  <c r="E10756" i="1"/>
  <c r="E10755" i="1"/>
  <c r="E10754" i="1"/>
  <c r="E10753" i="1"/>
  <c r="E10752" i="1"/>
  <c r="E10751" i="1"/>
  <c r="E10750" i="1"/>
  <c r="E10749" i="1"/>
  <c r="E10748" i="1"/>
  <c r="E10747" i="1"/>
  <c r="E10746" i="1"/>
  <c r="E10745" i="1"/>
  <c r="E10744" i="1"/>
  <c r="E10743" i="1"/>
  <c r="E10742" i="1"/>
  <c r="E10741" i="1"/>
  <c r="E10740" i="1"/>
  <c r="E10739" i="1"/>
  <c r="E10738" i="1"/>
  <c r="E10737" i="1"/>
  <c r="E10736" i="1"/>
  <c r="E10735" i="1"/>
  <c r="E10734" i="1"/>
  <c r="E10733" i="1"/>
  <c r="E10732" i="1"/>
  <c r="E10731" i="1"/>
  <c r="E10730" i="1"/>
  <c r="E10729" i="1"/>
  <c r="E10728" i="1"/>
  <c r="E10727" i="1"/>
  <c r="E10726" i="1"/>
  <c r="E10725" i="1"/>
  <c r="E10724" i="1"/>
  <c r="E10723" i="1"/>
  <c r="E10722" i="1"/>
  <c r="E10721" i="1"/>
  <c r="E10720" i="1"/>
  <c r="E10719" i="1"/>
  <c r="E10718" i="1"/>
  <c r="E10717" i="1"/>
  <c r="E10716" i="1"/>
  <c r="E10715" i="1"/>
  <c r="E10714" i="1"/>
  <c r="E10713" i="1"/>
  <c r="E10712" i="1"/>
  <c r="E10711" i="1"/>
  <c r="E10710" i="1"/>
  <c r="E10709" i="1"/>
  <c r="E10708" i="1"/>
  <c r="E10707" i="1"/>
  <c r="E10706" i="1"/>
  <c r="E10705" i="1"/>
  <c r="E10704" i="1"/>
  <c r="E10703" i="1"/>
  <c r="E10702" i="1"/>
  <c r="E10701" i="1"/>
  <c r="E10700" i="1"/>
  <c r="E10699" i="1"/>
  <c r="E10698" i="1"/>
  <c r="E10697" i="1"/>
  <c r="E10696" i="1"/>
  <c r="E10695" i="1"/>
  <c r="E10694" i="1"/>
  <c r="E10693" i="1"/>
  <c r="E10692" i="1"/>
  <c r="E10691" i="1"/>
  <c r="E10690" i="1"/>
  <c r="E10689" i="1"/>
  <c r="E10688" i="1"/>
  <c r="E10687" i="1"/>
  <c r="E10686" i="1"/>
  <c r="E10685" i="1"/>
  <c r="E10684" i="1"/>
  <c r="E10683" i="1"/>
  <c r="E10682" i="1"/>
  <c r="E10681" i="1"/>
  <c r="E10680" i="1"/>
  <c r="E10679" i="1"/>
  <c r="E10678" i="1"/>
  <c r="E10677" i="1"/>
  <c r="E10676" i="1"/>
  <c r="E10675" i="1"/>
  <c r="E10674" i="1"/>
  <c r="E10673" i="1"/>
  <c r="E10672" i="1"/>
  <c r="E10671" i="1"/>
  <c r="E10670" i="1"/>
  <c r="E10669" i="1"/>
  <c r="E10668" i="1"/>
  <c r="E10667" i="1"/>
  <c r="E10666" i="1"/>
  <c r="E10665" i="1"/>
  <c r="E10664" i="1"/>
  <c r="E10663" i="1"/>
  <c r="E10662" i="1"/>
  <c r="E10661" i="1"/>
  <c r="E10660" i="1"/>
  <c r="E10659" i="1"/>
  <c r="E10658" i="1"/>
  <c r="E10657" i="1"/>
  <c r="E10656" i="1"/>
  <c r="E10655" i="1"/>
  <c r="E10654" i="1"/>
  <c r="E10653" i="1"/>
  <c r="E10652" i="1"/>
  <c r="E10651" i="1"/>
  <c r="E10650" i="1"/>
  <c r="E10649" i="1"/>
  <c r="E10648" i="1"/>
  <c r="E10647" i="1"/>
  <c r="E10646" i="1"/>
  <c r="E10645" i="1"/>
  <c r="E10644" i="1"/>
  <c r="E10643" i="1"/>
  <c r="E10642" i="1"/>
  <c r="E10641" i="1"/>
  <c r="E10640" i="1"/>
  <c r="E10639" i="1"/>
  <c r="E10638" i="1"/>
  <c r="E10637" i="1"/>
  <c r="E10636" i="1"/>
  <c r="E10635" i="1"/>
  <c r="E10634" i="1"/>
  <c r="E10633" i="1"/>
  <c r="E10632" i="1"/>
  <c r="E10631" i="1"/>
  <c r="E10630" i="1"/>
  <c r="E10629" i="1"/>
  <c r="E10628" i="1"/>
  <c r="E10627" i="1"/>
  <c r="E10626" i="1"/>
  <c r="E10625" i="1"/>
  <c r="E10624" i="1"/>
  <c r="E10623" i="1"/>
  <c r="E10622" i="1"/>
  <c r="E10621" i="1"/>
  <c r="E10620" i="1"/>
  <c r="E10619" i="1"/>
  <c r="E10618" i="1"/>
  <c r="E10617" i="1"/>
  <c r="E10616" i="1"/>
  <c r="E10615" i="1"/>
  <c r="E10614" i="1"/>
  <c r="E10613" i="1"/>
  <c r="E10612" i="1"/>
  <c r="E10611" i="1"/>
  <c r="E10610" i="1"/>
  <c r="E10609" i="1"/>
  <c r="E10608" i="1"/>
  <c r="E10607" i="1"/>
  <c r="E10606" i="1"/>
  <c r="E10605" i="1"/>
  <c r="E10604" i="1"/>
  <c r="E10603" i="1"/>
  <c r="E10602" i="1"/>
  <c r="E10601" i="1"/>
  <c r="E10600" i="1"/>
  <c r="E10599" i="1"/>
  <c r="E10598" i="1"/>
  <c r="E10597" i="1"/>
  <c r="E10596" i="1"/>
  <c r="E10595" i="1"/>
  <c r="E10594" i="1"/>
  <c r="E10593" i="1"/>
  <c r="E10592" i="1"/>
  <c r="E10591" i="1"/>
  <c r="E10590" i="1"/>
  <c r="E10589" i="1"/>
  <c r="E10588" i="1"/>
  <c r="E10587" i="1"/>
  <c r="E10586" i="1"/>
  <c r="E10585" i="1"/>
  <c r="E10584" i="1"/>
  <c r="E10583" i="1"/>
  <c r="E10582" i="1"/>
  <c r="E10581" i="1"/>
  <c r="E10580" i="1"/>
  <c r="E10579" i="1"/>
  <c r="E10578" i="1"/>
  <c r="E10577" i="1"/>
  <c r="E10576" i="1"/>
  <c r="E10575" i="1"/>
  <c r="E10574" i="1"/>
  <c r="E10573" i="1"/>
  <c r="E10572" i="1"/>
  <c r="E10571" i="1"/>
  <c r="E10570" i="1"/>
  <c r="E10569" i="1"/>
  <c r="E10568" i="1"/>
  <c r="E10567" i="1"/>
  <c r="E10566" i="1"/>
  <c r="E10565" i="1"/>
  <c r="E10564" i="1"/>
  <c r="E10563" i="1"/>
  <c r="E10562" i="1"/>
  <c r="E10561" i="1"/>
  <c r="E10560" i="1"/>
  <c r="E10559" i="1"/>
  <c r="E10558" i="1"/>
  <c r="E10557" i="1"/>
  <c r="E10556" i="1"/>
  <c r="E10555" i="1"/>
  <c r="E10554" i="1"/>
  <c r="E10553" i="1"/>
  <c r="E10552" i="1"/>
  <c r="E10551" i="1"/>
  <c r="E10550" i="1"/>
  <c r="E10549" i="1"/>
  <c r="E10548" i="1"/>
  <c r="E10547" i="1"/>
  <c r="E10546" i="1"/>
  <c r="E10545" i="1"/>
  <c r="E10544" i="1"/>
  <c r="E10543" i="1"/>
  <c r="E10542" i="1"/>
  <c r="E10541" i="1"/>
  <c r="E10540" i="1"/>
  <c r="E10539" i="1"/>
  <c r="E10538" i="1"/>
  <c r="E10537" i="1"/>
  <c r="E10536" i="1"/>
  <c r="E10535" i="1"/>
  <c r="E10534" i="1"/>
  <c r="E10533" i="1"/>
  <c r="E10532" i="1"/>
  <c r="E10531" i="1"/>
  <c r="E10530" i="1"/>
  <c r="E10529" i="1"/>
  <c r="E10528" i="1"/>
  <c r="E10527" i="1"/>
  <c r="E10526" i="1"/>
  <c r="E10525" i="1"/>
  <c r="E10524" i="1"/>
  <c r="E10523" i="1"/>
  <c r="E10522" i="1"/>
  <c r="E10521" i="1"/>
  <c r="E10520" i="1"/>
  <c r="E10519" i="1"/>
  <c r="E10518" i="1"/>
  <c r="E10517" i="1"/>
  <c r="E10516" i="1"/>
  <c r="E10515" i="1"/>
  <c r="E10514" i="1"/>
  <c r="E10513" i="1"/>
  <c r="E10512" i="1"/>
  <c r="E10511" i="1"/>
  <c r="E10510" i="1"/>
  <c r="E10509" i="1"/>
  <c r="E10508" i="1"/>
  <c r="E10507" i="1"/>
  <c r="E10506" i="1"/>
  <c r="E10505" i="1"/>
  <c r="E10504" i="1"/>
  <c r="E10503" i="1"/>
  <c r="E10502" i="1"/>
  <c r="E10501" i="1"/>
  <c r="E10500" i="1"/>
  <c r="E10499" i="1"/>
  <c r="E10498" i="1"/>
  <c r="E10497" i="1"/>
  <c r="E10496" i="1"/>
  <c r="E10495" i="1"/>
  <c r="E10494" i="1"/>
  <c r="E10493" i="1"/>
  <c r="E10492" i="1"/>
  <c r="E10491" i="1"/>
  <c r="E10490" i="1"/>
  <c r="E10489" i="1"/>
  <c r="E10488" i="1"/>
  <c r="E10487" i="1"/>
  <c r="E10486" i="1"/>
  <c r="E10485" i="1"/>
  <c r="E10484" i="1"/>
  <c r="E10483" i="1"/>
  <c r="E10482" i="1"/>
  <c r="E10481" i="1"/>
  <c r="E10480" i="1"/>
  <c r="E10479" i="1"/>
  <c r="E10478" i="1"/>
  <c r="E10477" i="1"/>
  <c r="E10476" i="1"/>
  <c r="E10475" i="1"/>
  <c r="E10474" i="1"/>
  <c r="E10473" i="1"/>
  <c r="E10472" i="1"/>
  <c r="E10471" i="1"/>
  <c r="E10470" i="1"/>
  <c r="E10469" i="1"/>
  <c r="E10468" i="1"/>
  <c r="E10467" i="1"/>
  <c r="E10466" i="1"/>
  <c r="E10465" i="1"/>
  <c r="E10464" i="1"/>
  <c r="E10463" i="1"/>
  <c r="E10462" i="1"/>
  <c r="E10461" i="1"/>
  <c r="E10460" i="1"/>
  <c r="E10459" i="1"/>
  <c r="E10458" i="1"/>
  <c r="E10457" i="1"/>
  <c r="E10456" i="1"/>
  <c r="E10455" i="1"/>
  <c r="E10454" i="1"/>
  <c r="E10453" i="1"/>
  <c r="E10452" i="1"/>
  <c r="E10451" i="1"/>
  <c r="E10450" i="1"/>
  <c r="E10449" i="1"/>
  <c r="E10448" i="1"/>
  <c r="E10447" i="1"/>
  <c r="E10446" i="1"/>
  <c r="E10445" i="1"/>
  <c r="E10444" i="1"/>
  <c r="E10443" i="1"/>
  <c r="E10442" i="1"/>
  <c r="E10441" i="1"/>
  <c r="E10440" i="1"/>
  <c r="E10439" i="1"/>
  <c r="E10438" i="1"/>
  <c r="E10437" i="1"/>
  <c r="E10436" i="1"/>
  <c r="E10435" i="1"/>
  <c r="E10434" i="1"/>
  <c r="E10433" i="1"/>
  <c r="E10432" i="1"/>
  <c r="E10431" i="1"/>
  <c r="E10430" i="1"/>
  <c r="E10429" i="1"/>
  <c r="E10428" i="1"/>
  <c r="E10427" i="1"/>
  <c r="E10426" i="1"/>
  <c r="E10425" i="1"/>
  <c r="E10424" i="1"/>
  <c r="E10423" i="1"/>
  <c r="E10422" i="1"/>
  <c r="E10421" i="1"/>
  <c r="E10420" i="1"/>
  <c r="E10419" i="1"/>
  <c r="E10418" i="1"/>
  <c r="E10417" i="1"/>
  <c r="E10416" i="1"/>
  <c r="E10415" i="1"/>
  <c r="E10414" i="1"/>
  <c r="E10413" i="1"/>
  <c r="E10412" i="1"/>
  <c r="E10411" i="1"/>
  <c r="E10410" i="1"/>
  <c r="E10409" i="1"/>
  <c r="E10408" i="1"/>
  <c r="E10407" i="1"/>
  <c r="E10406" i="1"/>
  <c r="E10405" i="1"/>
  <c r="E10404" i="1"/>
  <c r="E10403" i="1"/>
  <c r="E10402" i="1"/>
  <c r="E10401" i="1"/>
  <c r="E10400" i="1"/>
  <c r="E10399" i="1"/>
  <c r="E10398" i="1"/>
  <c r="E10397" i="1"/>
  <c r="E10396" i="1"/>
  <c r="E10395" i="1"/>
  <c r="E10394" i="1"/>
  <c r="E10393" i="1"/>
  <c r="E10392" i="1"/>
  <c r="E10391" i="1"/>
  <c r="E10390" i="1"/>
  <c r="E10389" i="1"/>
  <c r="E10388" i="1"/>
  <c r="E10387" i="1"/>
  <c r="E10386" i="1"/>
  <c r="E10385" i="1"/>
  <c r="E10384" i="1"/>
  <c r="E10383" i="1"/>
  <c r="E10382" i="1"/>
  <c r="E10381" i="1"/>
  <c r="E10380" i="1"/>
  <c r="E10379" i="1"/>
  <c r="E10378" i="1"/>
  <c r="E10377" i="1"/>
  <c r="E10376" i="1"/>
  <c r="E10375" i="1"/>
  <c r="E10374" i="1"/>
  <c r="E10373" i="1"/>
  <c r="E10372" i="1"/>
  <c r="E10371" i="1"/>
  <c r="E10370" i="1"/>
  <c r="E10369" i="1"/>
  <c r="E10368" i="1"/>
  <c r="E10367" i="1"/>
  <c r="E10366" i="1"/>
  <c r="E10365" i="1"/>
  <c r="E10364" i="1"/>
  <c r="E10363" i="1"/>
  <c r="E10362" i="1"/>
  <c r="E10361" i="1"/>
  <c r="E10360" i="1"/>
  <c r="E10359" i="1"/>
  <c r="E10358" i="1"/>
  <c r="E10357" i="1"/>
  <c r="E10356" i="1"/>
  <c r="E10355" i="1"/>
  <c r="E10354" i="1"/>
  <c r="E10353" i="1"/>
  <c r="E10352" i="1"/>
  <c r="E10351" i="1"/>
  <c r="E10350" i="1"/>
  <c r="E10349" i="1"/>
  <c r="E10348" i="1"/>
  <c r="E10347" i="1"/>
  <c r="E10346" i="1"/>
  <c r="E10345" i="1"/>
  <c r="E10344" i="1"/>
  <c r="E10343" i="1"/>
  <c r="E10342" i="1"/>
  <c r="E10341" i="1"/>
  <c r="E10340" i="1"/>
  <c r="E10339" i="1"/>
  <c r="E10338" i="1"/>
  <c r="E10337" i="1"/>
  <c r="E10336" i="1"/>
  <c r="E10335" i="1"/>
  <c r="E10334" i="1"/>
  <c r="E10333" i="1"/>
  <c r="E10332" i="1"/>
  <c r="E10331" i="1"/>
  <c r="E10330" i="1"/>
  <c r="E10329" i="1"/>
  <c r="E10328" i="1"/>
  <c r="E10327" i="1"/>
  <c r="E10326" i="1"/>
  <c r="E10325" i="1"/>
  <c r="E10324" i="1"/>
  <c r="E10323" i="1"/>
  <c r="E10322" i="1"/>
  <c r="E10321" i="1"/>
  <c r="E10320" i="1"/>
  <c r="E10319" i="1"/>
  <c r="E10318" i="1"/>
  <c r="E10317" i="1"/>
  <c r="E10316" i="1"/>
  <c r="E10315" i="1"/>
  <c r="E10314" i="1"/>
  <c r="E10313" i="1"/>
  <c r="E10312" i="1"/>
  <c r="E10311" i="1"/>
  <c r="E10310" i="1"/>
  <c r="E10309" i="1"/>
  <c r="E10308" i="1"/>
  <c r="E10307" i="1"/>
  <c r="E10306" i="1"/>
  <c r="E10305" i="1"/>
  <c r="E10304" i="1"/>
  <c r="E10303" i="1"/>
  <c r="E10302" i="1"/>
  <c r="E10301" i="1"/>
  <c r="E10300" i="1"/>
  <c r="E10299" i="1"/>
  <c r="E10298" i="1"/>
  <c r="E10297" i="1"/>
  <c r="E10296" i="1"/>
  <c r="E10295" i="1"/>
  <c r="E10294" i="1"/>
  <c r="E10293" i="1"/>
  <c r="E10292" i="1"/>
  <c r="E10291" i="1"/>
  <c r="E10290" i="1"/>
  <c r="E10289" i="1"/>
  <c r="E10288" i="1"/>
  <c r="E10287" i="1"/>
  <c r="E10286" i="1"/>
  <c r="E10285" i="1"/>
  <c r="E10284" i="1"/>
  <c r="E10283" i="1"/>
  <c r="E10282" i="1"/>
  <c r="E10281" i="1"/>
  <c r="E10280" i="1"/>
  <c r="E10279" i="1"/>
  <c r="E10278" i="1"/>
  <c r="E10277" i="1"/>
  <c r="E10276" i="1"/>
  <c r="E10275" i="1"/>
  <c r="E10274" i="1"/>
  <c r="E10273" i="1"/>
  <c r="E10272" i="1"/>
  <c r="E10271" i="1"/>
  <c r="E10270" i="1"/>
  <c r="E10269" i="1"/>
  <c r="E10268" i="1"/>
  <c r="E10267" i="1"/>
  <c r="E10266" i="1"/>
  <c r="E10265" i="1"/>
  <c r="E10264" i="1"/>
  <c r="E10263" i="1"/>
  <c r="E10262" i="1"/>
  <c r="E10261" i="1"/>
  <c r="E10260" i="1"/>
  <c r="E10259" i="1"/>
  <c r="E10258" i="1"/>
  <c r="E10257" i="1"/>
  <c r="E10256" i="1"/>
  <c r="E10255" i="1"/>
  <c r="E10254" i="1"/>
  <c r="E10253" i="1"/>
  <c r="E10252" i="1"/>
  <c r="E10251" i="1"/>
  <c r="E10250" i="1"/>
  <c r="E10249" i="1"/>
  <c r="E10248" i="1"/>
  <c r="E10247" i="1"/>
  <c r="E10246" i="1"/>
  <c r="E10245" i="1"/>
  <c r="E10244" i="1"/>
  <c r="E10243" i="1"/>
  <c r="E10242" i="1"/>
  <c r="E10241" i="1"/>
  <c r="E10240" i="1"/>
  <c r="E10239" i="1"/>
  <c r="E10238" i="1"/>
  <c r="E10237" i="1"/>
  <c r="E10236" i="1"/>
  <c r="E10235" i="1"/>
  <c r="E10234" i="1"/>
  <c r="E10233" i="1"/>
  <c r="E10232" i="1"/>
  <c r="E10231" i="1"/>
  <c r="E10230" i="1"/>
  <c r="E10229" i="1"/>
  <c r="E10228" i="1"/>
  <c r="E10227" i="1"/>
  <c r="E10226" i="1"/>
  <c r="E10225" i="1"/>
  <c r="E10224" i="1"/>
  <c r="E10223" i="1"/>
  <c r="E10222" i="1"/>
  <c r="E10221" i="1"/>
  <c r="E10220" i="1"/>
  <c r="E10219" i="1"/>
  <c r="E10218" i="1"/>
  <c r="E10217" i="1"/>
  <c r="E10216" i="1"/>
  <c r="E10215" i="1"/>
  <c r="E10214" i="1"/>
  <c r="E10213" i="1"/>
  <c r="E10212" i="1"/>
  <c r="E10211" i="1"/>
  <c r="E10210" i="1"/>
  <c r="E10209" i="1"/>
  <c r="E10208" i="1"/>
  <c r="E10207" i="1"/>
  <c r="E10206" i="1"/>
  <c r="E10205" i="1"/>
  <c r="E10204" i="1"/>
  <c r="E10203" i="1"/>
  <c r="E10202" i="1"/>
  <c r="E10201" i="1"/>
  <c r="E10200" i="1"/>
  <c r="E10199" i="1"/>
  <c r="E10198" i="1"/>
  <c r="E10197" i="1"/>
  <c r="E10196" i="1"/>
  <c r="E10195" i="1"/>
  <c r="E10194" i="1"/>
  <c r="E10193" i="1"/>
  <c r="E10192" i="1"/>
  <c r="E10191" i="1"/>
  <c r="E10190" i="1"/>
  <c r="E10189" i="1"/>
  <c r="E10188" i="1"/>
  <c r="E10187" i="1"/>
  <c r="E10186" i="1"/>
  <c r="E10185" i="1"/>
  <c r="E10184" i="1"/>
  <c r="E10183" i="1"/>
  <c r="E10182" i="1"/>
  <c r="E10181" i="1"/>
  <c r="E10180" i="1"/>
  <c r="E10179" i="1"/>
  <c r="E10178" i="1"/>
  <c r="E10177" i="1"/>
  <c r="E10176" i="1"/>
  <c r="E10175" i="1"/>
  <c r="E10174" i="1"/>
  <c r="E10173" i="1"/>
  <c r="E10172" i="1"/>
  <c r="E10171" i="1"/>
  <c r="E10170" i="1"/>
  <c r="E10169" i="1"/>
  <c r="E10168" i="1"/>
  <c r="E10167" i="1"/>
  <c r="E10166" i="1"/>
  <c r="E10165" i="1"/>
  <c r="E10164" i="1"/>
  <c r="E10163" i="1"/>
  <c r="E10162" i="1"/>
  <c r="E10161" i="1"/>
  <c r="E10160" i="1"/>
  <c r="E10159" i="1"/>
  <c r="E10158" i="1"/>
  <c r="E10157" i="1"/>
  <c r="E10156" i="1"/>
  <c r="E10155" i="1"/>
  <c r="E10154" i="1"/>
  <c r="E10153" i="1"/>
  <c r="E10152" i="1"/>
  <c r="E10151" i="1"/>
  <c r="E10150" i="1"/>
  <c r="E10149" i="1"/>
  <c r="E10148" i="1"/>
  <c r="E10147" i="1"/>
  <c r="E10146" i="1"/>
  <c r="E10145" i="1"/>
  <c r="E10144" i="1"/>
  <c r="E10143" i="1"/>
  <c r="E10142" i="1"/>
  <c r="E10141" i="1"/>
  <c r="E10140" i="1"/>
  <c r="E10139" i="1"/>
  <c r="E10138" i="1"/>
  <c r="E10137" i="1"/>
  <c r="E10136" i="1"/>
  <c r="E10135" i="1"/>
  <c r="E10134" i="1"/>
  <c r="E10133" i="1"/>
  <c r="E10132" i="1"/>
  <c r="E10131" i="1"/>
  <c r="E10130" i="1"/>
  <c r="E10129" i="1"/>
  <c r="E10128" i="1"/>
  <c r="E10127" i="1"/>
  <c r="E10126" i="1"/>
  <c r="E10125" i="1"/>
  <c r="E10124" i="1"/>
  <c r="E10123" i="1"/>
  <c r="E10122" i="1"/>
  <c r="E10121" i="1"/>
  <c r="E10120" i="1"/>
  <c r="E10119" i="1"/>
  <c r="E10118" i="1"/>
  <c r="E10117" i="1"/>
  <c r="E10116" i="1"/>
  <c r="E10115" i="1"/>
  <c r="E10114" i="1"/>
  <c r="E10113" i="1"/>
  <c r="E10112" i="1"/>
  <c r="E10111" i="1"/>
  <c r="E10110" i="1"/>
  <c r="E10109" i="1"/>
  <c r="E10108" i="1"/>
  <c r="E10107" i="1"/>
  <c r="E10106" i="1"/>
  <c r="E10105" i="1"/>
  <c r="E10104" i="1"/>
  <c r="E10103" i="1"/>
  <c r="E10102" i="1"/>
  <c r="E10101" i="1"/>
  <c r="E10100" i="1"/>
  <c r="E10099" i="1"/>
  <c r="E10098" i="1"/>
  <c r="E10097" i="1"/>
  <c r="E10096" i="1"/>
  <c r="E10095" i="1"/>
  <c r="E10094" i="1"/>
  <c r="E10093" i="1"/>
  <c r="E10092" i="1"/>
  <c r="E10091" i="1"/>
  <c r="E10090" i="1"/>
  <c r="E10089" i="1"/>
  <c r="E10088" i="1"/>
  <c r="E10087" i="1"/>
  <c r="E10086" i="1"/>
  <c r="E10085" i="1"/>
  <c r="E10084" i="1"/>
  <c r="E10083" i="1"/>
  <c r="E10082" i="1"/>
  <c r="E10081" i="1"/>
  <c r="E10080" i="1"/>
  <c r="E10079" i="1"/>
  <c r="E10078" i="1"/>
  <c r="E10077" i="1"/>
  <c r="E10076" i="1"/>
  <c r="E10075" i="1"/>
  <c r="E10074" i="1"/>
  <c r="E10073" i="1"/>
  <c r="E10072" i="1"/>
  <c r="E10071" i="1"/>
  <c r="E10070" i="1"/>
  <c r="E10069" i="1"/>
  <c r="E10068" i="1"/>
  <c r="E10067" i="1"/>
  <c r="E10066" i="1"/>
  <c r="E10065" i="1"/>
  <c r="E10064" i="1"/>
  <c r="E10063" i="1"/>
  <c r="E10062" i="1"/>
  <c r="E10061" i="1"/>
  <c r="E10060" i="1"/>
  <c r="E10059" i="1"/>
  <c r="E10058" i="1"/>
  <c r="E10057" i="1"/>
  <c r="E10056" i="1"/>
  <c r="E10055" i="1"/>
  <c r="E10054" i="1"/>
  <c r="E10053" i="1"/>
  <c r="E10052" i="1"/>
  <c r="E10051" i="1"/>
  <c r="E10050" i="1"/>
  <c r="E10049" i="1"/>
  <c r="E10048" i="1"/>
  <c r="E10047" i="1"/>
  <c r="E10046" i="1"/>
  <c r="E10045" i="1"/>
  <c r="E10044" i="1"/>
  <c r="E10043" i="1"/>
  <c r="E10042" i="1"/>
  <c r="E10041" i="1"/>
  <c r="E10040" i="1"/>
  <c r="E10039" i="1"/>
  <c r="E10038" i="1"/>
  <c r="E10037" i="1"/>
  <c r="E10036" i="1"/>
  <c r="E10035" i="1"/>
  <c r="E10034" i="1"/>
  <c r="E10033" i="1"/>
  <c r="E10032" i="1"/>
  <c r="E10031" i="1"/>
  <c r="E10030" i="1"/>
  <c r="E10029" i="1"/>
  <c r="E10028" i="1"/>
  <c r="E10027" i="1"/>
  <c r="E10026" i="1"/>
  <c r="E10025" i="1"/>
  <c r="E10024" i="1"/>
  <c r="E10023" i="1"/>
  <c r="E10022" i="1"/>
  <c r="E10021" i="1"/>
  <c r="E10020" i="1"/>
  <c r="E10019" i="1"/>
  <c r="E10018" i="1"/>
  <c r="E10017" i="1"/>
  <c r="E10016" i="1"/>
  <c r="E10015" i="1"/>
  <c r="E10014" i="1"/>
  <c r="E10013" i="1"/>
  <c r="E10012" i="1"/>
  <c r="E10011" i="1"/>
  <c r="E10010" i="1"/>
  <c r="E10009" i="1"/>
  <c r="E10008" i="1"/>
  <c r="E10007" i="1"/>
  <c r="E10006" i="1"/>
  <c r="E10005" i="1"/>
  <c r="E10004" i="1"/>
  <c r="E10003" i="1"/>
  <c r="E10002" i="1"/>
  <c r="E10001" i="1"/>
  <c r="E10000" i="1"/>
  <c r="E9999" i="1"/>
  <c r="E9998" i="1"/>
  <c r="E9997" i="1"/>
  <c r="E9996" i="1"/>
  <c r="E9995" i="1"/>
  <c r="E9994" i="1"/>
  <c r="E9993" i="1"/>
  <c r="E9992" i="1"/>
  <c r="E9991" i="1"/>
  <c r="E9990" i="1"/>
  <c r="E9989" i="1"/>
  <c r="E9988" i="1"/>
  <c r="E9987" i="1"/>
  <c r="E9986" i="1"/>
  <c r="E9985" i="1"/>
  <c r="E9984" i="1"/>
  <c r="E9983" i="1"/>
  <c r="E9982" i="1"/>
  <c r="E9981" i="1"/>
  <c r="E9980" i="1"/>
  <c r="E9979" i="1"/>
  <c r="E9978" i="1"/>
  <c r="E9977" i="1"/>
  <c r="E9976" i="1"/>
  <c r="E9975" i="1"/>
  <c r="E9974" i="1"/>
  <c r="E9973" i="1"/>
  <c r="E9972" i="1"/>
  <c r="E9971" i="1"/>
  <c r="E9970" i="1"/>
  <c r="E9969" i="1"/>
  <c r="E9968" i="1"/>
  <c r="E9967" i="1"/>
  <c r="E9966" i="1"/>
  <c r="E9965" i="1"/>
  <c r="E9964" i="1"/>
  <c r="E9963" i="1"/>
  <c r="E9962" i="1"/>
  <c r="E9961" i="1"/>
  <c r="E9960" i="1"/>
  <c r="E9959" i="1"/>
  <c r="E9958" i="1"/>
  <c r="E9957" i="1"/>
  <c r="E9956" i="1"/>
  <c r="E9955" i="1"/>
  <c r="E9954" i="1"/>
  <c r="E9953" i="1"/>
  <c r="E9952" i="1"/>
  <c r="E9951" i="1"/>
  <c r="E9950" i="1"/>
  <c r="E9949" i="1"/>
  <c r="E9948" i="1"/>
  <c r="E9947" i="1"/>
  <c r="E9946" i="1"/>
  <c r="E9945" i="1"/>
  <c r="E9944" i="1"/>
  <c r="E9943" i="1"/>
  <c r="E9942" i="1"/>
  <c r="E9941" i="1"/>
  <c r="E9940" i="1"/>
  <c r="E9939" i="1"/>
  <c r="E9938" i="1"/>
  <c r="E9937" i="1"/>
  <c r="E9936" i="1"/>
  <c r="E9935" i="1"/>
  <c r="E9934" i="1"/>
  <c r="E9933" i="1"/>
  <c r="E9932" i="1"/>
  <c r="E9931" i="1"/>
  <c r="E9930" i="1"/>
  <c r="E9929" i="1"/>
  <c r="E9928" i="1"/>
  <c r="E9927" i="1"/>
  <c r="E9926" i="1"/>
  <c r="E9925" i="1"/>
  <c r="E9924" i="1"/>
  <c r="E9923" i="1"/>
  <c r="E9922" i="1"/>
  <c r="E9921" i="1"/>
  <c r="E9920" i="1"/>
  <c r="E9919" i="1"/>
  <c r="E9918" i="1"/>
  <c r="E9917" i="1"/>
  <c r="E9916" i="1"/>
  <c r="E9915" i="1"/>
  <c r="E9914" i="1"/>
  <c r="E9913" i="1"/>
  <c r="E9912" i="1"/>
  <c r="E9911" i="1"/>
  <c r="E9910" i="1"/>
  <c r="E9909" i="1"/>
  <c r="E9908" i="1"/>
  <c r="E9907" i="1"/>
  <c r="E9906" i="1"/>
  <c r="E9905" i="1"/>
  <c r="E9904" i="1"/>
  <c r="E9903" i="1"/>
  <c r="E9902" i="1"/>
  <c r="E9901" i="1"/>
  <c r="E9900" i="1"/>
  <c r="E9899" i="1"/>
  <c r="E9898" i="1"/>
  <c r="E9897" i="1"/>
  <c r="E9896" i="1"/>
  <c r="E9895" i="1"/>
  <c r="E9894" i="1"/>
  <c r="E9893" i="1"/>
  <c r="E9892" i="1"/>
  <c r="E9891" i="1"/>
  <c r="E9890" i="1"/>
  <c r="E9889" i="1"/>
  <c r="E9888" i="1"/>
  <c r="E9887" i="1"/>
  <c r="E9886" i="1"/>
  <c r="E9885" i="1"/>
  <c r="E9884" i="1"/>
  <c r="E9883" i="1"/>
  <c r="E9882" i="1"/>
  <c r="E9881" i="1"/>
  <c r="E9880" i="1"/>
  <c r="E9879" i="1"/>
  <c r="E9878" i="1"/>
  <c r="E9877" i="1"/>
  <c r="E9876" i="1"/>
  <c r="E9875" i="1"/>
  <c r="E9874" i="1"/>
  <c r="E9873" i="1"/>
  <c r="E9872" i="1"/>
  <c r="E9871" i="1"/>
  <c r="E9870" i="1"/>
  <c r="E9869" i="1"/>
  <c r="E9868" i="1"/>
  <c r="E9867" i="1"/>
  <c r="E9866" i="1"/>
  <c r="E9865" i="1"/>
  <c r="E9864" i="1"/>
  <c r="E9863" i="1"/>
  <c r="E9862" i="1"/>
  <c r="E9861" i="1"/>
  <c r="E9860" i="1"/>
  <c r="E9859" i="1"/>
  <c r="E9858" i="1"/>
  <c r="E9857" i="1"/>
  <c r="E9856" i="1"/>
  <c r="E9855" i="1"/>
  <c r="E9854" i="1"/>
  <c r="E9853" i="1"/>
  <c r="E9852" i="1"/>
  <c r="E9851" i="1"/>
  <c r="E9850" i="1"/>
  <c r="E9849" i="1"/>
  <c r="E9848" i="1"/>
  <c r="E9847" i="1"/>
  <c r="E9846" i="1"/>
  <c r="E9845" i="1"/>
  <c r="E9844" i="1"/>
  <c r="E9843" i="1"/>
  <c r="E9842" i="1"/>
  <c r="E9841" i="1"/>
  <c r="E9840" i="1"/>
  <c r="E9839" i="1"/>
  <c r="E9838" i="1"/>
  <c r="E9837" i="1"/>
  <c r="E9836" i="1"/>
  <c r="E9835" i="1"/>
  <c r="E9834" i="1"/>
  <c r="E9833" i="1"/>
  <c r="E9832" i="1"/>
  <c r="E9831" i="1"/>
  <c r="E9830" i="1"/>
  <c r="E9829" i="1"/>
  <c r="E9828" i="1"/>
  <c r="E9827" i="1"/>
  <c r="E9826" i="1"/>
  <c r="E9825" i="1"/>
  <c r="E9824" i="1"/>
  <c r="E9823" i="1"/>
  <c r="E9822" i="1"/>
  <c r="E9821" i="1"/>
  <c r="E9820" i="1"/>
  <c r="E9819" i="1"/>
  <c r="E9818" i="1"/>
  <c r="E9817" i="1"/>
  <c r="E9816" i="1"/>
  <c r="E9815" i="1"/>
  <c r="E9814" i="1"/>
  <c r="E9813" i="1"/>
  <c r="E9812" i="1"/>
  <c r="E9811" i="1"/>
  <c r="E9810" i="1"/>
  <c r="E9809" i="1"/>
  <c r="E9808" i="1"/>
  <c r="E9807" i="1"/>
  <c r="E9806" i="1"/>
  <c r="E9805" i="1"/>
  <c r="E9804" i="1"/>
  <c r="E9803" i="1"/>
  <c r="E9802" i="1"/>
  <c r="E9801" i="1"/>
  <c r="E9800" i="1"/>
  <c r="E9799" i="1"/>
  <c r="E9798" i="1"/>
  <c r="E9797" i="1"/>
  <c r="E9796" i="1"/>
  <c r="E9795" i="1"/>
  <c r="E9794" i="1"/>
  <c r="E9793" i="1"/>
  <c r="E9792" i="1"/>
  <c r="E9791" i="1"/>
  <c r="E9790" i="1"/>
  <c r="E9789" i="1"/>
  <c r="E9788" i="1"/>
  <c r="E9787" i="1"/>
  <c r="E9786" i="1"/>
  <c r="E9785" i="1"/>
  <c r="E9784" i="1"/>
  <c r="E9783" i="1"/>
  <c r="E9782" i="1"/>
  <c r="E9781" i="1"/>
  <c r="E9780" i="1"/>
  <c r="E9779" i="1"/>
  <c r="E9778" i="1"/>
  <c r="E9777" i="1"/>
  <c r="E9776" i="1"/>
  <c r="E9775" i="1"/>
  <c r="E9774" i="1"/>
  <c r="E9773" i="1"/>
  <c r="E9772" i="1"/>
  <c r="E9771" i="1"/>
  <c r="E9770" i="1"/>
  <c r="E9769" i="1"/>
  <c r="E9768" i="1"/>
  <c r="E9767" i="1"/>
  <c r="E9766" i="1"/>
  <c r="E9765" i="1"/>
  <c r="E9764" i="1"/>
  <c r="E9763" i="1"/>
  <c r="E9762" i="1"/>
  <c r="E9761" i="1"/>
  <c r="E9760" i="1"/>
  <c r="E9759" i="1"/>
  <c r="E9758" i="1"/>
  <c r="E9757" i="1"/>
  <c r="E9756" i="1"/>
  <c r="E9755" i="1"/>
  <c r="E9754" i="1"/>
  <c r="E9753" i="1"/>
  <c r="E9752" i="1"/>
  <c r="E9751" i="1"/>
  <c r="E9750" i="1"/>
  <c r="E9749" i="1"/>
  <c r="E9748" i="1"/>
  <c r="E9747" i="1"/>
  <c r="E9746" i="1"/>
  <c r="E9745" i="1"/>
  <c r="E9744" i="1"/>
  <c r="E9743" i="1"/>
  <c r="E9742" i="1"/>
  <c r="E9741" i="1"/>
  <c r="E9740" i="1"/>
  <c r="E9739" i="1"/>
  <c r="E9738" i="1"/>
  <c r="E9737" i="1"/>
  <c r="E9736" i="1"/>
  <c r="E9735" i="1"/>
  <c r="E9734" i="1"/>
  <c r="E9733" i="1"/>
  <c r="E9732" i="1"/>
  <c r="E9731" i="1"/>
  <c r="E9730" i="1"/>
  <c r="E9729" i="1"/>
  <c r="E9728" i="1"/>
  <c r="E9727" i="1"/>
  <c r="E9726" i="1"/>
  <c r="E9725" i="1"/>
  <c r="E9724" i="1"/>
  <c r="E9723" i="1"/>
  <c r="E9722" i="1"/>
  <c r="E9721" i="1"/>
  <c r="E9720" i="1"/>
  <c r="E9719" i="1"/>
  <c r="E9718" i="1"/>
  <c r="E9717" i="1"/>
  <c r="E9716" i="1"/>
  <c r="E9715" i="1"/>
  <c r="E9714" i="1"/>
  <c r="E9713" i="1"/>
  <c r="E9712" i="1"/>
  <c r="E9711" i="1"/>
  <c r="E9710" i="1"/>
  <c r="E9709" i="1"/>
  <c r="E9708" i="1"/>
  <c r="E9707" i="1"/>
  <c r="E9706" i="1"/>
  <c r="E9705" i="1"/>
  <c r="E9704" i="1"/>
  <c r="E9703" i="1"/>
  <c r="E9702" i="1"/>
  <c r="E9701" i="1"/>
  <c r="E9700" i="1"/>
  <c r="E9699" i="1"/>
  <c r="E9698" i="1"/>
  <c r="E9697" i="1"/>
  <c r="E9696" i="1"/>
  <c r="E9695" i="1"/>
  <c r="E9694" i="1"/>
  <c r="E9693" i="1"/>
  <c r="E9692" i="1"/>
  <c r="E9691" i="1"/>
  <c r="E9690" i="1"/>
  <c r="E9689" i="1"/>
  <c r="E9688" i="1"/>
  <c r="E9687" i="1"/>
  <c r="E9686" i="1"/>
  <c r="E9685" i="1"/>
  <c r="E9684" i="1"/>
  <c r="E9683" i="1"/>
  <c r="E9682" i="1"/>
  <c r="E9681" i="1"/>
  <c r="E9680" i="1"/>
  <c r="E9679" i="1"/>
  <c r="E9678" i="1"/>
  <c r="E9677" i="1"/>
  <c r="E9676" i="1"/>
  <c r="E9675" i="1"/>
  <c r="E9674" i="1"/>
  <c r="E9673" i="1"/>
  <c r="E9672" i="1"/>
  <c r="E9671" i="1"/>
  <c r="E9670" i="1"/>
  <c r="E9669" i="1"/>
  <c r="E9668" i="1"/>
  <c r="E9667" i="1"/>
  <c r="E9666" i="1"/>
  <c r="E9665" i="1"/>
  <c r="E9664" i="1"/>
  <c r="E9663" i="1"/>
  <c r="E9662" i="1"/>
  <c r="E9661" i="1"/>
  <c r="E9660" i="1"/>
  <c r="E9659" i="1"/>
  <c r="E9658" i="1"/>
  <c r="E9657" i="1"/>
  <c r="E9656" i="1"/>
  <c r="E9655" i="1"/>
  <c r="E9654" i="1"/>
  <c r="E9653" i="1"/>
  <c r="E9652" i="1"/>
  <c r="E9651" i="1"/>
  <c r="E9650" i="1"/>
  <c r="E9649" i="1"/>
  <c r="E9648" i="1"/>
  <c r="E9647" i="1"/>
  <c r="E9646" i="1"/>
  <c r="E9645" i="1"/>
  <c r="E9644" i="1"/>
  <c r="E9643" i="1"/>
  <c r="E9642" i="1"/>
  <c r="E9641" i="1"/>
  <c r="E9640" i="1"/>
  <c r="E9639" i="1"/>
  <c r="E9638" i="1"/>
  <c r="E9637" i="1"/>
  <c r="E9636" i="1"/>
  <c r="E9635" i="1"/>
  <c r="E9634" i="1"/>
  <c r="E9633" i="1"/>
  <c r="E9632" i="1"/>
  <c r="E9631" i="1"/>
  <c r="E9630" i="1"/>
  <c r="E9629" i="1"/>
  <c r="E9628" i="1"/>
  <c r="E9627" i="1"/>
  <c r="E9626" i="1"/>
  <c r="E9625" i="1"/>
  <c r="E9624" i="1"/>
  <c r="E9623" i="1"/>
  <c r="E9622" i="1"/>
  <c r="E9621" i="1"/>
  <c r="E9620" i="1"/>
  <c r="E9619" i="1"/>
  <c r="E9618" i="1"/>
  <c r="E9617" i="1"/>
  <c r="E9616" i="1"/>
  <c r="E9615" i="1"/>
  <c r="E9614" i="1"/>
  <c r="E9613" i="1"/>
  <c r="E9612" i="1"/>
  <c r="E9611" i="1"/>
  <c r="E9610" i="1"/>
  <c r="E9609" i="1"/>
  <c r="E9608" i="1"/>
  <c r="E9607" i="1"/>
  <c r="E9606" i="1"/>
  <c r="E9605" i="1"/>
  <c r="E9604" i="1"/>
  <c r="E9603" i="1"/>
  <c r="E9602" i="1"/>
  <c r="E9601" i="1"/>
  <c r="E9600" i="1"/>
  <c r="E9599" i="1"/>
  <c r="E9598" i="1"/>
  <c r="E9597" i="1"/>
  <c r="E9596" i="1"/>
  <c r="E9595" i="1"/>
  <c r="E9594" i="1"/>
  <c r="E9593" i="1"/>
  <c r="E9592" i="1"/>
  <c r="E9591" i="1"/>
  <c r="E9590" i="1"/>
  <c r="E9589" i="1"/>
  <c r="E9588" i="1"/>
  <c r="E9587" i="1"/>
  <c r="E9586" i="1"/>
  <c r="E9585" i="1"/>
  <c r="E9584" i="1"/>
  <c r="E9583" i="1"/>
  <c r="E9582" i="1"/>
  <c r="E9581" i="1"/>
  <c r="E9580" i="1"/>
  <c r="E9579" i="1"/>
  <c r="E9578" i="1"/>
  <c r="E9577" i="1"/>
  <c r="E9576" i="1"/>
  <c r="E9575" i="1"/>
  <c r="E9574" i="1"/>
  <c r="E9573" i="1"/>
  <c r="E9572" i="1"/>
  <c r="E9571" i="1"/>
  <c r="E9570" i="1"/>
  <c r="E9569" i="1"/>
  <c r="E9568" i="1"/>
  <c r="E9567" i="1"/>
  <c r="E9566" i="1"/>
  <c r="E9565" i="1"/>
  <c r="E9564" i="1"/>
  <c r="E9563" i="1"/>
  <c r="E9562" i="1"/>
  <c r="E9561" i="1"/>
  <c r="E9560" i="1"/>
  <c r="E9559" i="1"/>
  <c r="E9558" i="1"/>
  <c r="E9557" i="1"/>
  <c r="E9556" i="1"/>
  <c r="E9555" i="1"/>
  <c r="E9554" i="1"/>
  <c r="E9553" i="1"/>
  <c r="E9552" i="1"/>
  <c r="E9551" i="1"/>
  <c r="E9550" i="1"/>
  <c r="E9549" i="1"/>
  <c r="E9548" i="1"/>
  <c r="E9547" i="1"/>
  <c r="E9546" i="1"/>
  <c r="E9545" i="1"/>
  <c r="E9544" i="1"/>
  <c r="E9543" i="1"/>
  <c r="E9542" i="1"/>
  <c r="E9541" i="1"/>
  <c r="E9540" i="1"/>
  <c r="E9539" i="1"/>
  <c r="E9538" i="1"/>
  <c r="E9537" i="1"/>
  <c r="E9536" i="1"/>
  <c r="E9535" i="1"/>
  <c r="E9534" i="1"/>
  <c r="E9533" i="1"/>
  <c r="E9532" i="1"/>
  <c r="E9531" i="1"/>
  <c r="E9530" i="1"/>
  <c r="E9529" i="1"/>
  <c r="E9528" i="1"/>
  <c r="E9527" i="1"/>
  <c r="E9526" i="1"/>
  <c r="E9525" i="1"/>
  <c r="E9524" i="1"/>
  <c r="E9523" i="1"/>
  <c r="E9522" i="1"/>
  <c r="E9521" i="1"/>
  <c r="E9520" i="1"/>
  <c r="E9519" i="1"/>
  <c r="E9518" i="1"/>
  <c r="E9517" i="1"/>
  <c r="E9516" i="1"/>
  <c r="E9515" i="1"/>
  <c r="E9514" i="1"/>
  <c r="E9513" i="1"/>
  <c r="E9512" i="1"/>
  <c r="E9511" i="1"/>
  <c r="E9510" i="1"/>
  <c r="E9509" i="1"/>
  <c r="E9508" i="1"/>
  <c r="E9507" i="1"/>
  <c r="E9506" i="1"/>
  <c r="E9505" i="1"/>
  <c r="E9504" i="1"/>
  <c r="E9503" i="1"/>
  <c r="E9502" i="1"/>
  <c r="E9501" i="1"/>
  <c r="E9500" i="1"/>
  <c r="E9499" i="1"/>
  <c r="E9498" i="1"/>
  <c r="E9497" i="1"/>
  <c r="E9496" i="1"/>
  <c r="E9495" i="1"/>
  <c r="E9494" i="1"/>
  <c r="E9493" i="1"/>
  <c r="E9492" i="1"/>
  <c r="E9491" i="1"/>
  <c r="E9490" i="1"/>
  <c r="E9489" i="1"/>
  <c r="E9488" i="1"/>
  <c r="E9487" i="1"/>
  <c r="E9486" i="1"/>
  <c r="E9485" i="1"/>
  <c r="E9484" i="1"/>
  <c r="E9483" i="1"/>
  <c r="E9482" i="1"/>
  <c r="E9481" i="1"/>
  <c r="E9480" i="1"/>
  <c r="E9479" i="1"/>
  <c r="E9478" i="1"/>
  <c r="E9477" i="1"/>
  <c r="E9476" i="1"/>
  <c r="E9475" i="1"/>
  <c r="E9474" i="1"/>
  <c r="E9473" i="1"/>
  <c r="E9472" i="1"/>
  <c r="E9471" i="1"/>
  <c r="E9470" i="1"/>
  <c r="E9469" i="1"/>
  <c r="E9468" i="1"/>
  <c r="E9467" i="1"/>
  <c r="E9466" i="1"/>
  <c r="E9465" i="1"/>
  <c r="E9464" i="1"/>
  <c r="E9463" i="1"/>
  <c r="E9462" i="1"/>
  <c r="E9461" i="1"/>
  <c r="E9460" i="1"/>
  <c r="E9459" i="1"/>
  <c r="E9458" i="1"/>
  <c r="E9457" i="1"/>
  <c r="E9456" i="1"/>
  <c r="E9455" i="1"/>
  <c r="E9454" i="1"/>
  <c r="E9453" i="1"/>
  <c r="E9452" i="1"/>
  <c r="E9451" i="1"/>
  <c r="E9450" i="1"/>
  <c r="E9449" i="1"/>
  <c r="E9448" i="1"/>
  <c r="E9447" i="1"/>
  <c r="E9446" i="1"/>
  <c r="E9445" i="1"/>
  <c r="E9444" i="1"/>
  <c r="E9443" i="1"/>
  <c r="E9442" i="1"/>
  <c r="E9441" i="1"/>
  <c r="E9440" i="1"/>
  <c r="E9439" i="1"/>
  <c r="E9438" i="1"/>
  <c r="E9437" i="1"/>
  <c r="E9436" i="1"/>
  <c r="E9435" i="1"/>
  <c r="E9434" i="1"/>
  <c r="E9433" i="1"/>
  <c r="E9432" i="1"/>
  <c r="E9431" i="1"/>
  <c r="E9430" i="1"/>
  <c r="E9429" i="1"/>
  <c r="E9428" i="1"/>
  <c r="E9427" i="1"/>
  <c r="E9426" i="1"/>
  <c r="E9425" i="1"/>
  <c r="E9424" i="1"/>
  <c r="E9423" i="1"/>
  <c r="E9422" i="1"/>
  <c r="E9421" i="1"/>
  <c r="E9420" i="1"/>
  <c r="E9419" i="1"/>
  <c r="E9418" i="1"/>
  <c r="E9417" i="1"/>
  <c r="E9416" i="1"/>
  <c r="E9415" i="1"/>
  <c r="E9414" i="1"/>
  <c r="E9413" i="1"/>
  <c r="E9412" i="1"/>
  <c r="E9411" i="1"/>
  <c r="E9410" i="1"/>
  <c r="E9409" i="1"/>
  <c r="E9408" i="1"/>
  <c r="E9407" i="1"/>
  <c r="E9406" i="1"/>
  <c r="E9405" i="1"/>
  <c r="E9404" i="1"/>
  <c r="E9403" i="1"/>
  <c r="E9402" i="1"/>
  <c r="E9401" i="1"/>
  <c r="E9400" i="1"/>
  <c r="E9399" i="1"/>
  <c r="E9398" i="1"/>
  <c r="E9397" i="1"/>
  <c r="E9396" i="1"/>
  <c r="E9395" i="1"/>
  <c r="E9394" i="1"/>
  <c r="E9393" i="1"/>
  <c r="E9392" i="1"/>
  <c r="E9391" i="1"/>
  <c r="E9390" i="1"/>
  <c r="E9389" i="1"/>
  <c r="E9388" i="1"/>
  <c r="E9387" i="1"/>
  <c r="E9386" i="1"/>
  <c r="E9385" i="1"/>
  <c r="E9384" i="1"/>
  <c r="E9383" i="1"/>
  <c r="E9382" i="1"/>
  <c r="E9381" i="1"/>
  <c r="E9380" i="1"/>
  <c r="E9379" i="1"/>
  <c r="E9378" i="1"/>
  <c r="E9377" i="1"/>
  <c r="E9376" i="1"/>
  <c r="E9375" i="1"/>
  <c r="E9374" i="1"/>
  <c r="E9373" i="1"/>
  <c r="E9372" i="1"/>
  <c r="E9371" i="1"/>
  <c r="E9370" i="1"/>
  <c r="E9369" i="1"/>
  <c r="E9368" i="1"/>
  <c r="E9367" i="1"/>
  <c r="E9366" i="1"/>
  <c r="E9365" i="1"/>
  <c r="E9364" i="1"/>
  <c r="E9363" i="1"/>
  <c r="E9362" i="1"/>
  <c r="E9361" i="1"/>
  <c r="E9360" i="1"/>
  <c r="E9359" i="1"/>
  <c r="E9358" i="1"/>
  <c r="E9357" i="1"/>
  <c r="E9356" i="1"/>
  <c r="E9355" i="1"/>
  <c r="E9354" i="1"/>
  <c r="E9353" i="1"/>
  <c r="E9352" i="1"/>
  <c r="E9351" i="1"/>
  <c r="E9350" i="1"/>
  <c r="E9349" i="1"/>
  <c r="E9348" i="1"/>
  <c r="E9347" i="1"/>
  <c r="E9346" i="1"/>
  <c r="E9345" i="1"/>
  <c r="E9344" i="1"/>
  <c r="E9343" i="1"/>
  <c r="E9342" i="1"/>
  <c r="E9341" i="1"/>
  <c r="E9340" i="1"/>
  <c r="E9339" i="1"/>
  <c r="E9338" i="1"/>
  <c r="E9337" i="1"/>
  <c r="E9336" i="1"/>
  <c r="E9335" i="1"/>
  <c r="E9334" i="1"/>
  <c r="E9333" i="1"/>
  <c r="E9332" i="1"/>
  <c r="E9331" i="1"/>
  <c r="E9330" i="1"/>
  <c r="E9329" i="1"/>
  <c r="E9328" i="1"/>
  <c r="E9327" i="1"/>
  <c r="E9326" i="1"/>
  <c r="E9325" i="1"/>
  <c r="E9324" i="1"/>
  <c r="E9323" i="1"/>
  <c r="E9322" i="1"/>
  <c r="E9321" i="1"/>
  <c r="E9320" i="1"/>
  <c r="E9319" i="1"/>
  <c r="E9318" i="1"/>
  <c r="E9317" i="1"/>
  <c r="E9316" i="1"/>
  <c r="E9315" i="1"/>
  <c r="E9314" i="1"/>
  <c r="E9313" i="1"/>
  <c r="E9312" i="1"/>
  <c r="E9311" i="1"/>
  <c r="E9310" i="1"/>
  <c r="E9309" i="1"/>
  <c r="E9308" i="1"/>
  <c r="E9307" i="1"/>
  <c r="E9306" i="1"/>
  <c r="E9305" i="1"/>
  <c r="E9304" i="1"/>
  <c r="E9303" i="1"/>
  <c r="E9302" i="1"/>
  <c r="E9301" i="1"/>
  <c r="E9300" i="1"/>
  <c r="E9299" i="1"/>
  <c r="E9298" i="1"/>
  <c r="E9297" i="1"/>
  <c r="E9296" i="1"/>
  <c r="E9295" i="1"/>
  <c r="E9294" i="1"/>
  <c r="E9293" i="1"/>
  <c r="E9292" i="1"/>
  <c r="E9291" i="1"/>
  <c r="E9290" i="1"/>
  <c r="E9289" i="1"/>
  <c r="E9288" i="1"/>
  <c r="E9287" i="1"/>
  <c r="E9286" i="1"/>
  <c r="E9285" i="1"/>
  <c r="E9284" i="1"/>
  <c r="E9283" i="1"/>
  <c r="E9282" i="1"/>
  <c r="E9281" i="1"/>
  <c r="E9280" i="1"/>
  <c r="E9279" i="1"/>
  <c r="E9278" i="1"/>
  <c r="E9277" i="1"/>
  <c r="E9276" i="1"/>
  <c r="E9275" i="1"/>
  <c r="E9274" i="1"/>
  <c r="E9273" i="1"/>
  <c r="E9272" i="1"/>
  <c r="E9271" i="1"/>
  <c r="E9270" i="1"/>
  <c r="E9269" i="1"/>
  <c r="E9268" i="1"/>
  <c r="E9267" i="1"/>
  <c r="E9266" i="1"/>
  <c r="E9265" i="1"/>
  <c r="E9264" i="1"/>
  <c r="E9263" i="1"/>
  <c r="E9262" i="1"/>
  <c r="E9261" i="1"/>
  <c r="E9260" i="1"/>
  <c r="E9259" i="1"/>
  <c r="E9258" i="1"/>
  <c r="E9257" i="1"/>
  <c r="E9256" i="1"/>
  <c r="E9255" i="1"/>
  <c r="E9254" i="1"/>
  <c r="E9253" i="1"/>
  <c r="E9252" i="1"/>
  <c r="E9251" i="1"/>
  <c r="E9250" i="1"/>
  <c r="E9249" i="1"/>
  <c r="E9248" i="1"/>
  <c r="E9247" i="1"/>
  <c r="E9246" i="1"/>
  <c r="E9245" i="1"/>
  <c r="E9244" i="1"/>
  <c r="E9243" i="1"/>
  <c r="E9242" i="1"/>
  <c r="E9241" i="1"/>
  <c r="E9240" i="1"/>
  <c r="E9239" i="1"/>
  <c r="E9238" i="1"/>
  <c r="E9237" i="1"/>
  <c r="E9236" i="1"/>
  <c r="E9235" i="1"/>
  <c r="E9234" i="1"/>
  <c r="E9233" i="1"/>
  <c r="E9232" i="1"/>
  <c r="E9231" i="1"/>
  <c r="E9230" i="1"/>
  <c r="E9229" i="1"/>
  <c r="E9228" i="1"/>
  <c r="E9227" i="1"/>
  <c r="E9226" i="1"/>
  <c r="E9225" i="1"/>
  <c r="E9224" i="1"/>
  <c r="E9223" i="1"/>
  <c r="E9222" i="1"/>
  <c r="E9221" i="1"/>
  <c r="E9220" i="1"/>
  <c r="E9219" i="1"/>
  <c r="E9218" i="1"/>
  <c r="E9217" i="1"/>
  <c r="E9216" i="1"/>
  <c r="E9215" i="1"/>
  <c r="E9214" i="1"/>
  <c r="E9213" i="1"/>
  <c r="E9212" i="1"/>
  <c r="E9211" i="1"/>
  <c r="E9210" i="1"/>
  <c r="E9209" i="1"/>
  <c r="E9208" i="1"/>
  <c r="E9207" i="1"/>
  <c r="E9206" i="1"/>
  <c r="E9205" i="1"/>
  <c r="E9204" i="1"/>
  <c r="E9203" i="1"/>
  <c r="E9202" i="1"/>
  <c r="E9201" i="1"/>
  <c r="E9200" i="1"/>
  <c r="E9199" i="1"/>
  <c r="E9198" i="1"/>
  <c r="E9197" i="1"/>
  <c r="E9196" i="1"/>
  <c r="E9195" i="1"/>
  <c r="E9194" i="1"/>
  <c r="E9193" i="1"/>
  <c r="E9192" i="1"/>
  <c r="E9191" i="1"/>
  <c r="E9190" i="1"/>
  <c r="E9189" i="1"/>
  <c r="E9188" i="1"/>
  <c r="E9187" i="1"/>
  <c r="E9186" i="1"/>
  <c r="E9185" i="1"/>
  <c r="E9184" i="1"/>
  <c r="E9183" i="1"/>
  <c r="E9182" i="1"/>
  <c r="E9181" i="1"/>
  <c r="E9180" i="1"/>
  <c r="E9179" i="1"/>
  <c r="E9178" i="1"/>
  <c r="E9177" i="1"/>
  <c r="E9176" i="1"/>
  <c r="E9175" i="1"/>
  <c r="E9174" i="1"/>
  <c r="E9173" i="1"/>
  <c r="E9172" i="1"/>
  <c r="E9171" i="1"/>
  <c r="E9170" i="1"/>
  <c r="E9169" i="1"/>
  <c r="E9168" i="1"/>
  <c r="E9167" i="1"/>
  <c r="E9166" i="1"/>
  <c r="E9165" i="1"/>
  <c r="E9164" i="1"/>
  <c r="E9163" i="1"/>
  <c r="E9162" i="1"/>
  <c r="E9161" i="1"/>
  <c r="E9160" i="1"/>
  <c r="E9159" i="1"/>
  <c r="E9158" i="1"/>
  <c r="E9157" i="1"/>
  <c r="E9156" i="1"/>
  <c r="E9155" i="1"/>
  <c r="E9154" i="1"/>
  <c r="E9153" i="1"/>
  <c r="E9152" i="1"/>
  <c r="E9151" i="1"/>
  <c r="E9150" i="1"/>
  <c r="E9149" i="1"/>
  <c r="E9148" i="1"/>
  <c r="E9147" i="1"/>
  <c r="E9146" i="1"/>
  <c r="E9145" i="1"/>
  <c r="E9144" i="1"/>
  <c r="E9143" i="1"/>
  <c r="E9142" i="1"/>
  <c r="E9141" i="1"/>
  <c r="E9140" i="1"/>
  <c r="E9139" i="1"/>
  <c r="E9138" i="1"/>
  <c r="E9137" i="1"/>
  <c r="E9136" i="1"/>
  <c r="E9135" i="1"/>
  <c r="E9134" i="1"/>
  <c r="E9133" i="1"/>
  <c r="E9132" i="1"/>
  <c r="E9131" i="1"/>
  <c r="E9130" i="1"/>
  <c r="E9129" i="1"/>
  <c r="E9128" i="1"/>
  <c r="E9127" i="1"/>
  <c r="E9126" i="1"/>
  <c r="E9125" i="1"/>
  <c r="E9124" i="1"/>
  <c r="E9123" i="1"/>
  <c r="E9122" i="1"/>
  <c r="E9121" i="1"/>
  <c r="E9120" i="1"/>
  <c r="E9119" i="1"/>
  <c r="E9118" i="1"/>
  <c r="E9117" i="1"/>
  <c r="E9116" i="1"/>
  <c r="E9115" i="1"/>
  <c r="E9114" i="1"/>
  <c r="E9113" i="1"/>
  <c r="E9112" i="1"/>
  <c r="E9111" i="1"/>
  <c r="E9110" i="1"/>
  <c r="E9109" i="1"/>
  <c r="E9108" i="1"/>
  <c r="E9107" i="1"/>
  <c r="E9106" i="1"/>
  <c r="E9105" i="1"/>
  <c r="E9104" i="1"/>
  <c r="E9103" i="1"/>
  <c r="E9102" i="1"/>
  <c r="E9101" i="1"/>
  <c r="E9100" i="1"/>
  <c r="E9099" i="1"/>
  <c r="E9098" i="1"/>
  <c r="E9097" i="1"/>
  <c r="E9096" i="1"/>
  <c r="E9095" i="1"/>
  <c r="E9094" i="1"/>
  <c r="E9093" i="1"/>
  <c r="E9092" i="1"/>
  <c r="E9091" i="1"/>
  <c r="E9090" i="1"/>
  <c r="E9089" i="1"/>
  <c r="E9088" i="1"/>
  <c r="E9087" i="1"/>
  <c r="E9086" i="1"/>
  <c r="E9085" i="1"/>
  <c r="E9084" i="1"/>
  <c r="E9083" i="1"/>
  <c r="E9082" i="1"/>
  <c r="E9081" i="1"/>
  <c r="E9080" i="1"/>
  <c r="E9079" i="1"/>
  <c r="E9078" i="1"/>
  <c r="E9077" i="1"/>
  <c r="E9076" i="1"/>
  <c r="E9075" i="1"/>
  <c r="E9074" i="1"/>
  <c r="E9073" i="1"/>
  <c r="E9072" i="1"/>
  <c r="E9071" i="1"/>
  <c r="E9070" i="1"/>
  <c r="E9069" i="1"/>
  <c r="E9068" i="1"/>
  <c r="E9067" i="1"/>
  <c r="E9066" i="1"/>
  <c r="E9065" i="1"/>
  <c r="E9064" i="1"/>
  <c r="E9063" i="1"/>
  <c r="E9062" i="1"/>
  <c r="E9061" i="1"/>
  <c r="E9060" i="1"/>
  <c r="E9059" i="1"/>
  <c r="E9058" i="1"/>
  <c r="E9057" i="1"/>
  <c r="E9056" i="1"/>
  <c r="E9055" i="1"/>
  <c r="E9054" i="1"/>
  <c r="E9053" i="1"/>
  <c r="E9052" i="1"/>
  <c r="E9051" i="1"/>
  <c r="E9050" i="1"/>
  <c r="E9049" i="1"/>
  <c r="E9048" i="1"/>
  <c r="E9047" i="1"/>
  <c r="E9046" i="1"/>
  <c r="E9045" i="1"/>
  <c r="E9044" i="1"/>
  <c r="E9043" i="1"/>
  <c r="E9042" i="1"/>
  <c r="E9041" i="1"/>
  <c r="E9040" i="1"/>
  <c r="E9039" i="1"/>
  <c r="E9038" i="1"/>
  <c r="E9037" i="1"/>
  <c r="E9036" i="1"/>
  <c r="E9035" i="1"/>
  <c r="E9034" i="1"/>
  <c r="E9033" i="1"/>
  <c r="E9032" i="1"/>
  <c r="E9031" i="1"/>
  <c r="E9030" i="1"/>
  <c r="E9029" i="1"/>
  <c r="E9028" i="1"/>
  <c r="E9027" i="1"/>
  <c r="E9026" i="1"/>
  <c r="E9025" i="1"/>
  <c r="E9024" i="1"/>
  <c r="E9023" i="1"/>
  <c r="E9022" i="1"/>
  <c r="E9021" i="1"/>
  <c r="E9020" i="1"/>
  <c r="E9019" i="1"/>
  <c r="E9018" i="1"/>
  <c r="E9017" i="1"/>
  <c r="E9016" i="1"/>
  <c r="E9015" i="1"/>
  <c r="E9014" i="1"/>
  <c r="E9013" i="1"/>
  <c r="E9012" i="1"/>
  <c r="E9011" i="1"/>
  <c r="E9010" i="1"/>
  <c r="E9009" i="1"/>
  <c r="E9008" i="1"/>
  <c r="E9007" i="1"/>
  <c r="E9006" i="1"/>
  <c r="E9005" i="1"/>
  <c r="E9004" i="1"/>
  <c r="E9003" i="1"/>
  <c r="E9002" i="1"/>
  <c r="E9001" i="1"/>
  <c r="E9000" i="1"/>
  <c r="E8999" i="1"/>
  <c r="E8998" i="1"/>
  <c r="E8997" i="1"/>
  <c r="E8996" i="1"/>
  <c r="E8995" i="1"/>
  <c r="E8994" i="1"/>
  <c r="E8993" i="1"/>
  <c r="E8992" i="1"/>
  <c r="E8991" i="1"/>
  <c r="E8990" i="1"/>
  <c r="E8989" i="1"/>
  <c r="E8988" i="1"/>
  <c r="E8987" i="1"/>
  <c r="E8986" i="1"/>
  <c r="E8985" i="1"/>
  <c r="E8984" i="1"/>
  <c r="E8983" i="1"/>
  <c r="E8982" i="1"/>
  <c r="E8981" i="1"/>
  <c r="E8980" i="1"/>
  <c r="E8979" i="1"/>
  <c r="E8978" i="1"/>
  <c r="E8977" i="1"/>
  <c r="E8976" i="1"/>
  <c r="E8975" i="1"/>
  <c r="E8974" i="1"/>
  <c r="E8973" i="1"/>
  <c r="E8972" i="1"/>
  <c r="E8971" i="1"/>
  <c r="E8970" i="1"/>
  <c r="E8969" i="1"/>
  <c r="E8968" i="1"/>
  <c r="E8967" i="1"/>
  <c r="E8966" i="1"/>
  <c r="E8965" i="1"/>
  <c r="E8964" i="1"/>
  <c r="E8963" i="1"/>
  <c r="E8962" i="1"/>
  <c r="E8961" i="1"/>
  <c r="E8960" i="1"/>
  <c r="E8959" i="1"/>
  <c r="E8958" i="1"/>
  <c r="E8957" i="1"/>
  <c r="E8956" i="1"/>
  <c r="E8955" i="1"/>
  <c r="E8954" i="1"/>
  <c r="E8953" i="1"/>
  <c r="E8952" i="1"/>
  <c r="E8951" i="1"/>
  <c r="E8950" i="1"/>
  <c r="E8949" i="1"/>
  <c r="E8948" i="1"/>
  <c r="E8947" i="1"/>
  <c r="E8946" i="1"/>
  <c r="E8945" i="1"/>
  <c r="E8944" i="1"/>
  <c r="E8943" i="1"/>
  <c r="E8942" i="1"/>
  <c r="E8941" i="1"/>
  <c r="E8940" i="1"/>
  <c r="E8939" i="1"/>
  <c r="E8938" i="1"/>
  <c r="E8937" i="1"/>
  <c r="E8936" i="1"/>
  <c r="E8935" i="1"/>
  <c r="E8934" i="1"/>
  <c r="E8933" i="1"/>
  <c r="E8932" i="1"/>
  <c r="E8931" i="1"/>
  <c r="E8930" i="1"/>
  <c r="E8929" i="1"/>
  <c r="E8928" i="1"/>
  <c r="E8927" i="1"/>
  <c r="E8926" i="1"/>
  <c r="E8925" i="1"/>
  <c r="E8924" i="1"/>
  <c r="E8923" i="1"/>
  <c r="E8922" i="1"/>
  <c r="E8921" i="1"/>
  <c r="E8920" i="1"/>
  <c r="E8919" i="1"/>
  <c r="E8918" i="1"/>
  <c r="E8917" i="1"/>
  <c r="E8916" i="1"/>
  <c r="E8915" i="1"/>
  <c r="E8914" i="1"/>
  <c r="E8913" i="1"/>
  <c r="E8912" i="1"/>
  <c r="E8911" i="1"/>
  <c r="E8910" i="1"/>
  <c r="E8909" i="1"/>
  <c r="E8908" i="1"/>
  <c r="E8907" i="1"/>
  <c r="E8906" i="1"/>
  <c r="E8905" i="1"/>
  <c r="E8904" i="1"/>
  <c r="E8903" i="1"/>
  <c r="E8902" i="1"/>
  <c r="E8901" i="1"/>
  <c r="E8900" i="1"/>
  <c r="E8899" i="1"/>
  <c r="E8898" i="1"/>
  <c r="E8897" i="1"/>
  <c r="E8896" i="1"/>
  <c r="E8895" i="1"/>
  <c r="E8894" i="1"/>
  <c r="E8893" i="1"/>
  <c r="E8892" i="1"/>
  <c r="E8891" i="1"/>
  <c r="E8890" i="1"/>
  <c r="E8889" i="1"/>
  <c r="E8888" i="1"/>
  <c r="E8887" i="1"/>
  <c r="E8886" i="1"/>
  <c r="E8885" i="1"/>
  <c r="E8884" i="1"/>
  <c r="E8883" i="1"/>
  <c r="E8882" i="1"/>
  <c r="E8881" i="1"/>
  <c r="E8880" i="1"/>
  <c r="E8879" i="1"/>
  <c r="E8878" i="1"/>
  <c r="E8877" i="1"/>
  <c r="E8876" i="1"/>
  <c r="E8875" i="1"/>
  <c r="E8874" i="1"/>
  <c r="E8873" i="1"/>
  <c r="E8872" i="1"/>
  <c r="E8871" i="1"/>
  <c r="E8870" i="1"/>
  <c r="E8869" i="1"/>
  <c r="E8868" i="1"/>
  <c r="E8867" i="1"/>
  <c r="E8866" i="1"/>
  <c r="E8865" i="1"/>
  <c r="E8864" i="1"/>
  <c r="E8863" i="1"/>
  <c r="E8862" i="1"/>
  <c r="E8861" i="1"/>
  <c r="E8860" i="1"/>
  <c r="E8859" i="1"/>
  <c r="E8858" i="1"/>
  <c r="E8857" i="1"/>
  <c r="E8856" i="1"/>
  <c r="E8855" i="1"/>
  <c r="E8854" i="1"/>
  <c r="E8853" i="1"/>
  <c r="E8852" i="1"/>
  <c r="E8851" i="1"/>
  <c r="E8850" i="1"/>
  <c r="E8849" i="1"/>
  <c r="E8848" i="1"/>
  <c r="E8847" i="1"/>
  <c r="E8846" i="1"/>
  <c r="E8845" i="1"/>
  <c r="E8844" i="1"/>
  <c r="E8843" i="1"/>
  <c r="E8842" i="1"/>
  <c r="E8841" i="1"/>
  <c r="E8840" i="1"/>
  <c r="E8839" i="1"/>
  <c r="E8838" i="1"/>
  <c r="E8837" i="1"/>
  <c r="E8836" i="1"/>
  <c r="E8835" i="1"/>
  <c r="E8834" i="1"/>
  <c r="E8833" i="1"/>
  <c r="E8832" i="1"/>
  <c r="E8831" i="1"/>
  <c r="E8830" i="1"/>
  <c r="E8829" i="1"/>
  <c r="E8828" i="1"/>
  <c r="E8827" i="1"/>
  <c r="E8826" i="1"/>
  <c r="E8825" i="1"/>
  <c r="E8824" i="1"/>
  <c r="E8823" i="1"/>
  <c r="E8822" i="1"/>
  <c r="E8821" i="1"/>
  <c r="E8820" i="1"/>
  <c r="E8819" i="1"/>
  <c r="E8818" i="1"/>
  <c r="E8817" i="1"/>
  <c r="E8816" i="1"/>
  <c r="E8815" i="1"/>
  <c r="E8814" i="1"/>
  <c r="E8813" i="1"/>
  <c r="E8812" i="1"/>
  <c r="E8811" i="1"/>
  <c r="E8810" i="1"/>
  <c r="E8809" i="1"/>
  <c r="E8808" i="1"/>
  <c r="E8807" i="1"/>
  <c r="E8806" i="1"/>
  <c r="E8805" i="1"/>
  <c r="E8804" i="1"/>
  <c r="E8803" i="1"/>
  <c r="E8802" i="1"/>
  <c r="E8801" i="1"/>
  <c r="E8800" i="1"/>
  <c r="E8799" i="1"/>
  <c r="E8798" i="1"/>
  <c r="E8797" i="1"/>
  <c r="E8796" i="1"/>
  <c r="E8795" i="1"/>
  <c r="E8794" i="1"/>
  <c r="E8793" i="1"/>
  <c r="E8792" i="1"/>
  <c r="E8791" i="1"/>
  <c r="E8790" i="1"/>
  <c r="E8789" i="1"/>
  <c r="E8788" i="1"/>
  <c r="E8787" i="1"/>
  <c r="E8786" i="1"/>
  <c r="E8785" i="1"/>
  <c r="E8784" i="1"/>
  <c r="E8783" i="1"/>
  <c r="E8782" i="1"/>
  <c r="E8781" i="1"/>
  <c r="E8780" i="1"/>
  <c r="E8779" i="1"/>
  <c r="E8778" i="1"/>
  <c r="E8777" i="1"/>
  <c r="E8776" i="1"/>
  <c r="E8775" i="1"/>
  <c r="E8774" i="1"/>
  <c r="E8773" i="1"/>
  <c r="E8772" i="1"/>
  <c r="E8771" i="1"/>
  <c r="E8770" i="1"/>
  <c r="E8769" i="1"/>
  <c r="E8768" i="1"/>
  <c r="E8767" i="1"/>
  <c r="E8766" i="1"/>
  <c r="E8765" i="1"/>
  <c r="E8764" i="1"/>
  <c r="E8763" i="1"/>
  <c r="E8762" i="1"/>
  <c r="E8761" i="1"/>
  <c r="E8760" i="1"/>
  <c r="E8759" i="1"/>
  <c r="E8758" i="1"/>
  <c r="E8757" i="1"/>
  <c r="E8756" i="1"/>
  <c r="E8755" i="1"/>
  <c r="E8754" i="1"/>
  <c r="E8753" i="1"/>
  <c r="E8752" i="1"/>
  <c r="E8751" i="1"/>
  <c r="E8750" i="1"/>
  <c r="E8749" i="1"/>
  <c r="E8748" i="1"/>
  <c r="E8747" i="1"/>
  <c r="E8746" i="1"/>
  <c r="E8745" i="1"/>
  <c r="E8744" i="1"/>
  <c r="E8743" i="1"/>
  <c r="E8742" i="1"/>
  <c r="E8741" i="1"/>
  <c r="E8740" i="1"/>
  <c r="E8739" i="1"/>
  <c r="E8738" i="1"/>
  <c r="E8737" i="1"/>
  <c r="E8736" i="1"/>
  <c r="E8735" i="1"/>
  <c r="E8734" i="1"/>
  <c r="E8733" i="1"/>
  <c r="E8732" i="1"/>
  <c r="E8731" i="1"/>
  <c r="E8730" i="1"/>
  <c r="E8729" i="1"/>
  <c r="E8728" i="1"/>
  <c r="E8727" i="1"/>
  <c r="E8726" i="1"/>
  <c r="E8725" i="1"/>
  <c r="E8724" i="1"/>
  <c r="E8723" i="1"/>
  <c r="E8722" i="1"/>
  <c r="E8721" i="1"/>
  <c r="E8720" i="1"/>
  <c r="E8719" i="1"/>
  <c r="E8718" i="1"/>
  <c r="E8717" i="1"/>
  <c r="E8716" i="1"/>
  <c r="E8715" i="1"/>
  <c r="E8714" i="1"/>
  <c r="E8713" i="1"/>
  <c r="E8712" i="1"/>
  <c r="E8711" i="1"/>
  <c r="E8710" i="1"/>
  <c r="E8709" i="1"/>
  <c r="E8708" i="1"/>
  <c r="E8707" i="1"/>
  <c r="E8706" i="1"/>
  <c r="E8705" i="1"/>
  <c r="E8704" i="1"/>
  <c r="E8703" i="1"/>
  <c r="E8702" i="1"/>
  <c r="E8701" i="1"/>
  <c r="E8700" i="1"/>
  <c r="E8699" i="1"/>
  <c r="E8698" i="1"/>
  <c r="E8697" i="1"/>
  <c r="E8696" i="1"/>
  <c r="E8695" i="1"/>
  <c r="E8694" i="1"/>
  <c r="E8693" i="1"/>
  <c r="E8692" i="1"/>
  <c r="E8691" i="1"/>
  <c r="E8690" i="1"/>
  <c r="E8689" i="1"/>
  <c r="E8688" i="1"/>
  <c r="E8687" i="1"/>
  <c r="E8686" i="1"/>
  <c r="E8685" i="1"/>
  <c r="E8684" i="1"/>
  <c r="E8683" i="1"/>
  <c r="E8682" i="1"/>
  <c r="E8681" i="1"/>
  <c r="E8680" i="1"/>
  <c r="E8679" i="1"/>
  <c r="E8678" i="1"/>
  <c r="E8677" i="1"/>
  <c r="E8676" i="1"/>
  <c r="E8675" i="1"/>
  <c r="E8674" i="1"/>
  <c r="E8673" i="1"/>
  <c r="E8672" i="1"/>
  <c r="E8671" i="1"/>
  <c r="E8670" i="1"/>
  <c r="E8669" i="1"/>
  <c r="E8668" i="1"/>
  <c r="E8667" i="1"/>
  <c r="E8666" i="1"/>
  <c r="E8665" i="1"/>
  <c r="E8664" i="1"/>
  <c r="E8663" i="1"/>
  <c r="E8662" i="1"/>
  <c r="E8661" i="1"/>
  <c r="E8660" i="1"/>
  <c r="E8659" i="1"/>
  <c r="E8658" i="1"/>
  <c r="E8657" i="1"/>
  <c r="E8656" i="1"/>
  <c r="E8655" i="1"/>
  <c r="E8654" i="1"/>
  <c r="E8653" i="1"/>
  <c r="E8652" i="1"/>
  <c r="E8651" i="1"/>
  <c r="E8650" i="1"/>
  <c r="E8649" i="1"/>
  <c r="E8648" i="1"/>
  <c r="E8647" i="1"/>
  <c r="E8646" i="1"/>
  <c r="E8645" i="1"/>
  <c r="E8644" i="1"/>
  <c r="E8643" i="1"/>
  <c r="E8642" i="1"/>
  <c r="E8641" i="1"/>
  <c r="E8640" i="1"/>
  <c r="E8639" i="1"/>
  <c r="E8638" i="1"/>
  <c r="E8637" i="1"/>
  <c r="E8636" i="1"/>
  <c r="E8635" i="1"/>
  <c r="E8634" i="1"/>
  <c r="E8633" i="1"/>
  <c r="E8632" i="1"/>
  <c r="E8631" i="1"/>
  <c r="E8630" i="1"/>
  <c r="E8629" i="1"/>
  <c r="E8628" i="1"/>
  <c r="E8627" i="1"/>
  <c r="E8626" i="1"/>
  <c r="E8625" i="1"/>
  <c r="E8624" i="1"/>
  <c r="E8623" i="1"/>
  <c r="E8622" i="1"/>
  <c r="E8621" i="1"/>
  <c r="E8620" i="1"/>
  <c r="E8619" i="1"/>
  <c r="E8618" i="1"/>
  <c r="E8617" i="1"/>
  <c r="E8616" i="1"/>
  <c r="E8615" i="1"/>
  <c r="E8614" i="1"/>
  <c r="E8613" i="1"/>
  <c r="E8612" i="1"/>
  <c r="E8611" i="1"/>
  <c r="E8610" i="1"/>
  <c r="E8609" i="1"/>
  <c r="E8608" i="1"/>
  <c r="E8607" i="1"/>
  <c r="E8606" i="1"/>
  <c r="E8605" i="1"/>
  <c r="E8604" i="1"/>
  <c r="E8603" i="1"/>
  <c r="E8602" i="1"/>
  <c r="E8601" i="1"/>
  <c r="E8600" i="1"/>
  <c r="E8599" i="1"/>
  <c r="E8598" i="1"/>
  <c r="E8597" i="1"/>
  <c r="E8596" i="1"/>
  <c r="E8595" i="1"/>
  <c r="E8594" i="1"/>
  <c r="E8593" i="1"/>
  <c r="E8592" i="1"/>
  <c r="E8591" i="1"/>
  <c r="E8590" i="1"/>
  <c r="E8589" i="1"/>
  <c r="E8588" i="1"/>
  <c r="E8587" i="1"/>
  <c r="E8586" i="1"/>
  <c r="E8585" i="1"/>
  <c r="E8584" i="1"/>
  <c r="E8583" i="1"/>
  <c r="E8582" i="1"/>
  <c r="E8581" i="1"/>
  <c r="E8580" i="1"/>
  <c r="E8579" i="1"/>
  <c r="E8578" i="1"/>
  <c r="E8577" i="1"/>
  <c r="E8576" i="1"/>
  <c r="E8575" i="1"/>
  <c r="E8574" i="1"/>
  <c r="E8573" i="1"/>
  <c r="E8572" i="1"/>
  <c r="E8571" i="1"/>
  <c r="E8570" i="1"/>
  <c r="E8569" i="1"/>
  <c r="E8568" i="1"/>
  <c r="E8567" i="1"/>
  <c r="E8566" i="1"/>
  <c r="E8565" i="1"/>
  <c r="E8564" i="1"/>
  <c r="E8563" i="1"/>
  <c r="E8562" i="1"/>
  <c r="E8561" i="1"/>
  <c r="E8560" i="1"/>
  <c r="E8559" i="1"/>
  <c r="E8558" i="1"/>
  <c r="E8557" i="1"/>
  <c r="E8556" i="1"/>
  <c r="E8555" i="1"/>
  <c r="E8554" i="1"/>
  <c r="E8553" i="1"/>
  <c r="E8552" i="1"/>
  <c r="E8551" i="1"/>
  <c r="E8550" i="1"/>
  <c r="E8549" i="1"/>
  <c r="E8548" i="1"/>
  <c r="E8547" i="1"/>
  <c r="E8546" i="1"/>
  <c r="E8545" i="1"/>
  <c r="E8544" i="1"/>
  <c r="E8543" i="1"/>
  <c r="E8542" i="1"/>
  <c r="E8541" i="1"/>
  <c r="E8540" i="1"/>
  <c r="E8539" i="1"/>
  <c r="E8538" i="1"/>
  <c r="E8537" i="1"/>
  <c r="E8536" i="1"/>
  <c r="E8535" i="1"/>
  <c r="E8534" i="1"/>
  <c r="E8533" i="1"/>
  <c r="E8532" i="1"/>
  <c r="E8531" i="1"/>
  <c r="E8530" i="1"/>
  <c r="E8529" i="1"/>
  <c r="E8528" i="1"/>
  <c r="E8527" i="1"/>
  <c r="E8526" i="1"/>
  <c r="E8525" i="1"/>
  <c r="E8524" i="1"/>
  <c r="E8523" i="1"/>
  <c r="E8522" i="1"/>
  <c r="E8521" i="1"/>
  <c r="E8520" i="1"/>
  <c r="E8519" i="1"/>
  <c r="E8518" i="1"/>
  <c r="E8517" i="1"/>
  <c r="E8516" i="1"/>
  <c r="E8515" i="1"/>
  <c r="E8514" i="1"/>
  <c r="E8513" i="1"/>
  <c r="E8512" i="1"/>
  <c r="E8511" i="1"/>
  <c r="E8510" i="1"/>
  <c r="E8509" i="1"/>
  <c r="E8508" i="1"/>
  <c r="E8507" i="1"/>
  <c r="E8506" i="1"/>
  <c r="E8505" i="1"/>
  <c r="E8504" i="1"/>
  <c r="E8503" i="1"/>
  <c r="E8502" i="1"/>
  <c r="E8501" i="1"/>
  <c r="E8500" i="1"/>
  <c r="E8499" i="1"/>
  <c r="E8498" i="1"/>
  <c r="E8497" i="1"/>
  <c r="E8496" i="1"/>
  <c r="E8495" i="1"/>
  <c r="E8494" i="1"/>
  <c r="E8493" i="1"/>
  <c r="E8492" i="1"/>
  <c r="E8491" i="1"/>
  <c r="E8490" i="1"/>
  <c r="E8489" i="1"/>
  <c r="E8488" i="1"/>
  <c r="E8487" i="1"/>
  <c r="E8486" i="1"/>
  <c r="E8485" i="1"/>
  <c r="E8484" i="1"/>
  <c r="E8483" i="1"/>
  <c r="E8482" i="1"/>
  <c r="E8481" i="1"/>
  <c r="E8480" i="1"/>
  <c r="E8479" i="1"/>
  <c r="E8478" i="1"/>
  <c r="E8477" i="1"/>
  <c r="E8476" i="1"/>
  <c r="E8475" i="1"/>
  <c r="E8474" i="1"/>
  <c r="E8473" i="1"/>
  <c r="E8472" i="1"/>
  <c r="E8471" i="1"/>
  <c r="E8470" i="1"/>
  <c r="E8469" i="1"/>
  <c r="E8468" i="1"/>
  <c r="E8467" i="1"/>
  <c r="E8466" i="1"/>
  <c r="E8465" i="1"/>
  <c r="E8464" i="1"/>
  <c r="E8463" i="1"/>
  <c r="E8462" i="1"/>
  <c r="E8461" i="1"/>
  <c r="E8460" i="1"/>
  <c r="E8459" i="1"/>
  <c r="E8458" i="1"/>
  <c r="E8457" i="1"/>
  <c r="E8456" i="1"/>
  <c r="E8455" i="1"/>
  <c r="E8454" i="1"/>
  <c r="E8453" i="1"/>
  <c r="E8452" i="1"/>
  <c r="E8451" i="1"/>
  <c r="E8450" i="1"/>
  <c r="E8449" i="1"/>
  <c r="E8448" i="1"/>
  <c r="E8447" i="1"/>
  <c r="E8446" i="1"/>
  <c r="E8445" i="1"/>
  <c r="E8444" i="1"/>
  <c r="E8443" i="1"/>
  <c r="E8442" i="1"/>
  <c r="E8441" i="1"/>
  <c r="E8440" i="1"/>
  <c r="E8439" i="1"/>
  <c r="E8438" i="1"/>
  <c r="E8437" i="1"/>
  <c r="E8436" i="1"/>
  <c r="E8435" i="1"/>
  <c r="E8434" i="1"/>
  <c r="E8433" i="1"/>
  <c r="E8432" i="1"/>
  <c r="E8431" i="1"/>
  <c r="E8430" i="1"/>
  <c r="E8429" i="1"/>
  <c r="E8428" i="1"/>
  <c r="E8427" i="1"/>
  <c r="E8426" i="1"/>
  <c r="E8425" i="1"/>
  <c r="E8424" i="1"/>
  <c r="E8423" i="1"/>
  <c r="E8422" i="1"/>
  <c r="E8421" i="1"/>
  <c r="E8420" i="1"/>
  <c r="E8419" i="1"/>
  <c r="E8418" i="1"/>
  <c r="E8417" i="1"/>
  <c r="E8416" i="1"/>
  <c r="E8415" i="1"/>
  <c r="E8414" i="1"/>
  <c r="E8413" i="1"/>
  <c r="E8412" i="1"/>
  <c r="E8411" i="1"/>
  <c r="E8410" i="1"/>
  <c r="E8409" i="1"/>
  <c r="E8408" i="1"/>
  <c r="E8407" i="1"/>
  <c r="E8406" i="1"/>
  <c r="E8405" i="1"/>
  <c r="E8404" i="1"/>
  <c r="E8403" i="1"/>
  <c r="E8402" i="1"/>
  <c r="E8401" i="1"/>
  <c r="E8400" i="1"/>
  <c r="E8399" i="1"/>
  <c r="E8398" i="1"/>
  <c r="E8397" i="1"/>
  <c r="E8396" i="1"/>
  <c r="E8395" i="1"/>
  <c r="E8394" i="1"/>
  <c r="E8393" i="1"/>
  <c r="E8392" i="1"/>
  <c r="E8391" i="1"/>
  <c r="E8390" i="1"/>
  <c r="E8389" i="1"/>
  <c r="E8388" i="1"/>
  <c r="E8387" i="1"/>
  <c r="E8386" i="1"/>
  <c r="E8385" i="1"/>
  <c r="E8384" i="1"/>
  <c r="E8383" i="1"/>
  <c r="E8382" i="1"/>
  <c r="E8381" i="1"/>
  <c r="E8380" i="1"/>
  <c r="E8379" i="1"/>
  <c r="E8378" i="1"/>
  <c r="E8377" i="1"/>
  <c r="E8376" i="1"/>
  <c r="E8375" i="1"/>
  <c r="E8374" i="1"/>
  <c r="E8373" i="1"/>
  <c r="E8372" i="1"/>
  <c r="E8371" i="1"/>
  <c r="E8370" i="1"/>
  <c r="E8369" i="1"/>
  <c r="E8368" i="1"/>
  <c r="E8367" i="1"/>
  <c r="E8366" i="1"/>
  <c r="E8365" i="1"/>
  <c r="E8364" i="1"/>
  <c r="E8363" i="1"/>
  <c r="E8362" i="1"/>
  <c r="E8361" i="1"/>
  <c r="E8360" i="1"/>
  <c r="E8359" i="1"/>
  <c r="E8358" i="1"/>
  <c r="E8357" i="1"/>
  <c r="E8356" i="1"/>
  <c r="E8355" i="1"/>
  <c r="E8354" i="1"/>
  <c r="E8353" i="1"/>
  <c r="E8352" i="1"/>
  <c r="E8351" i="1"/>
  <c r="E8350" i="1"/>
  <c r="E8349" i="1"/>
  <c r="E8348" i="1"/>
  <c r="E8347" i="1"/>
  <c r="E8346" i="1"/>
  <c r="E8345" i="1"/>
  <c r="E8344" i="1"/>
  <c r="E8343" i="1"/>
  <c r="E8342" i="1"/>
  <c r="E8341" i="1"/>
  <c r="E8340" i="1"/>
  <c r="E8339" i="1"/>
  <c r="E8338" i="1"/>
  <c r="E8337" i="1"/>
  <c r="E8336" i="1"/>
  <c r="E8335" i="1"/>
  <c r="E8334" i="1"/>
  <c r="E8333" i="1"/>
  <c r="E8332" i="1"/>
  <c r="E8331" i="1"/>
  <c r="E8330" i="1"/>
  <c r="E8329" i="1"/>
  <c r="E8328" i="1"/>
  <c r="E8327" i="1"/>
  <c r="E8326" i="1"/>
  <c r="E8325" i="1"/>
  <c r="E8324" i="1"/>
  <c r="E8323" i="1"/>
  <c r="E8322" i="1"/>
  <c r="E8321" i="1"/>
  <c r="E8320" i="1"/>
  <c r="E8319" i="1"/>
  <c r="E8318" i="1"/>
  <c r="E8317" i="1"/>
  <c r="E8316" i="1"/>
  <c r="E8315" i="1"/>
  <c r="E8314" i="1"/>
  <c r="E8313" i="1"/>
  <c r="E8312" i="1"/>
  <c r="E8311" i="1"/>
  <c r="E8310" i="1"/>
  <c r="E8309" i="1"/>
  <c r="E8308" i="1"/>
  <c r="E8307" i="1"/>
  <c r="E8306" i="1"/>
  <c r="E8305" i="1"/>
  <c r="E8304" i="1"/>
  <c r="E8303" i="1"/>
  <c r="E8302" i="1"/>
  <c r="E8301" i="1"/>
  <c r="E8300" i="1"/>
  <c r="E8299" i="1"/>
  <c r="E8298" i="1"/>
  <c r="E8297" i="1"/>
  <c r="E8296" i="1"/>
  <c r="E8295" i="1"/>
  <c r="E8294" i="1"/>
  <c r="E8293" i="1"/>
  <c r="E8292" i="1"/>
  <c r="E8291" i="1"/>
  <c r="E8290" i="1"/>
  <c r="E8289" i="1"/>
  <c r="E8288" i="1"/>
  <c r="E8287" i="1"/>
  <c r="E8286" i="1"/>
  <c r="E8285" i="1"/>
  <c r="E8284" i="1"/>
  <c r="E8283" i="1"/>
  <c r="E8282" i="1"/>
  <c r="E8281" i="1"/>
  <c r="E8280" i="1"/>
  <c r="E8279" i="1"/>
  <c r="E8278" i="1"/>
  <c r="E8277" i="1"/>
  <c r="E8276" i="1"/>
  <c r="E8275" i="1"/>
  <c r="E8274" i="1"/>
  <c r="E8273" i="1"/>
  <c r="E8272" i="1"/>
  <c r="E8271" i="1"/>
  <c r="E8270" i="1"/>
  <c r="E8269" i="1"/>
  <c r="E8268" i="1"/>
  <c r="E8267" i="1"/>
  <c r="E8266" i="1"/>
  <c r="E8265" i="1"/>
  <c r="E8264" i="1"/>
  <c r="E8263" i="1"/>
  <c r="E8262" i="1"/>
  <c r="E8261" i="1"/>
  <c r="E8260" i="1"/>
  <c r="E8259" i="1"/>
  <c r="E8258" i="1"/>
  <c r="E8257" i="1"/>
  <c r="E8256" i="1"/>
  <c r="E8255" i="1"/>
  <c r="E8254" i="1"/>
  <c r="E8253" i="1"/>
  <c r="E8252" i="1"/>
  <c r="E8251" i="1"/>
  <c r="E8250" i="1"/>
  <c r="E8249" i="1"/>
  <c r="E8248" i="1"/>
  <c r="E8247" i="1"/>
  <c r="E8246" i="1"/>
  <c r="E8245" i="1"/>
  <c r="E8244" i="1"/>
  <c r="E8243" i="1"/>
  <c r="E8242" i="1"/>
  <c r="E8241" i="1"/>
  <c r="E8240" i="1"/>
  <c r="E8239" i="1"/>
  <c r="E8238" i="1"/>
  <c r="E8237" i="1"/>
  <c r="E8236" i="1"/>
  <c r="E8235" i="1"/>
  <c r="E8234" i="1"/>
  <c r="E8233" i="1"/>
  <c r="E8232" i="1"/>
  <c r="E8231" i="1"/>
  <c r="E8230" i="1"/>
  <c r="E8229" i="1"/>
  <c r="E8228" i="1"/>
  <c r="E8227" i="1"/>
  <c r="E8226" i="1"/>
  <c r="E8225" i="1"/>
  <c r="E8224" i="1"/>
  <c r="E8223" i="1"/>
  <c r="E8222" i="1"/>
  <c r="E8221" i="1"/>
  <c r="E8220" i="1"/>
  <c r="E8219" i="1"/>
  <c r="E8218" i="1"/>
  <c r="E8217" i="1"/>
  <c r="E8216" i="1"/>
  <c r="E8215" i="1"/>
  <c r="E8214" i="1"/>
  <c r="E8213" i="1"/>
  <c r="E8212" i="1"/>
  <c r="E8211" i="1"/>
  <c r="E8210" i="1"/>
  <c r="E8209" i="1"/>
  <c r="E8208" i="1"/>
  <c r="E8207" i="1"/>
  <c r="E8206" i="1"/>
  <c r="E8205" i="1"/>
  <c r="E8204" i="1"/>
  <c r="E8203" i="1"/>
  <c r="E8202" i="1"/>
  <c r="E8201" i="1"/>
  <c r="E8200" i="1"/>
  <c r="E8199" i="1"/>
  <c r="E8198" i="1"/>
  <c r="E8197" i="1"/>
  <c r="E8196" i="1"/>
  <c r="E8195" i="1"/>
  <c r="E8194" i="1"/>
  <c r="E8193" i="1"/>
  <c r="E8192" i="1"/>
  <c r="E8191" i="1"/>
  <c r="E8190" i="1"/>
  <c r="E8189" i="1"/>
  <c r="E8188" i="1"/>
  <c r="E8187" i="1"/>
  <c r="E8186" i="1"/>
  <c r="E8185" i="1"/>
  <c r="E8184" i="1"/>
  <c r="E8183" i="1"/>
  <c r="E8182" i="1"/>
  <c r="E8181" i="1"/>
  <c r="E8180" i="1"/>
  <c r="E8179" i="1"/>
  <c r="E8178" i="1"/>
  <c r="E8177" i="1"/>
  <c r="E8176" i="1"/>
  <c r="E8175" i="1"/>
  <c r="E8174" i="1"/>
  <c r="E8173" i="1"/>
  <c r="E8172" i="1"/>
  <c r="E8171" i="1"/>
  <c r="E8170" i="1"/>
  <c r="E8169" i="1"/>
  <c r="E8168" i="1"/>
  <c r="E8167" i="1"/>
  <c r="E8166" i="1"/>
  <c r="E8165" i="1"/>
  <c r="E8164" i="1"/>
  <c r="E8163" i="1"/>
  <c r="E8162" i="1"/>
  <c r="E8161" i="1"/>
  <c r="E8160" i="1"/>
  <c r="E8159" i="1"/>
  <c r="E8158" i="1"/>
  <c r="E8157" i="1"/>
  <c r="E8156" i="1"/>
  <c r="E8155" i="1"/>
  <c r="E8154" i="1"/>
  <c r="E8153" i="1"/>
  <c r="E8152" i="1"/>
  <c r="E8151" i="1"/>
  <c r="E8150" i="1"/>
  <c r="E8149" i="1"/>
  <c r="E8148" i="1"/>
  <c r="E8147" i="1"/>
  <c r="E8146" i="1"/>
  <c r="E8145" i="1"/>
  <c r="E8144" i="1"/>
  <c r="E8143" i="1"/>
  <c r="E8142" i="1"/>
  <c r="E8141" i="1"/>
  <c r="E8140" i="1"/>
  <c r="E8139" i="1"/>
  <c r="E8138" i="1"/>
  <c r="E8137" i="1"/>
  <c r="E8136" i="1"/>
  <c r="E8135" i="1"/>
  <c r="E8134" i="1"/>
  <c r="E8133" i="1"/>
  <c r="E8132" i="1"/>
  <c r="E8131" i="1"/>
  <c r="E8130" i="1"/>
  <c r="E8129" i="1"/>
  <c r="E8128" i="1"/>
  <c r="E8127" i="1"/>
  <c r="E8126" i="1"/>
  <c r="E8125" i="1"/>
  <c r="E8124" i="1"/>
  <c r="E8123" i="1"/>
  <c r="E8122" i="1"/>
  <c r="E8121" i="1"/>
  <c r="E8120" i="1"/>
  <c r="E8119" i="1"/>
  <c r="E8118" i="1"/>
  <c r="E8117" i="1"/>
  <c r="E8116" i="1"/>
  <c r="E8115" i="1"/>
  <c r="E8114" i="1"/>
  <c r="E8113" i="1"/>
  <c r="E8112" i="1"/>
  <c r="E8111" i="1"/>
  <c r="E8110" i="1"/>
  <c r="E8109" i="1"/>
  <c r="E8108" i="1"/>
  <c r="E8107" i="1"/>
  <c r="E8106" i="1"/>
  <c r="E8105" i="1"/>
  <c r="E8104" i="1"/>
  <c r="E8103" i="1"/>
  <c r="E8102" i="1"/>
  <c r="E8101" i="1"/>
  <c r="E8100" i="1"/>
  <c r="E8099" i="1"/>
  <c r="E8098" i="1"/>
  <c r="E8097" i="1"/>
  <c r="E8096" i="1"/>
  <c r="E8095" i="1"/>
  <c r="E8094" i="1"/>
  <c r="E8093" i="1"/>
  <c r="E8092" i="1"/>
  <c r="E8091" i="1"/>
  <c r="E8090" i="1"/>
  <c r="E8089" i="1"/>
  <c r="E8088" i="1"/>
  <c r="E8087" i="1"/>
  <c r="E8086" i="1"/>
  <c r="E8085" i="1"/>
  <c r="E8084" i="1"/>
  <c r="E8083" i="1"/>
  <c r="E8082" i="1"/>
  <c r="E8081" i="1"/>
  <c r="E8080" i="1"/>
  <c r="E8079" i="1"/>
  <c r="E8078" i="1"/>
  <c r="E8077" i="1"/>
  <c r="E8076" i="1"/>
  <c r="E8075" i="1"/>
  <c r="E8074" i="1"/>
  <c r="E8073" i="1"/>
  <c r="E8072" i="1"/>
  <c r="E8071" i="1"/>
  <c r="E8070" i="1"/>
  <c r="E8069" i="1"/>
  <c r="E8068" i="1"/>
  <c r="E8067" i="1"/>
  <c r="E8066" i="1"/>
  <c r="E8065" i="1"/>
  <c r="E8064" i="1"/>
  <c r="E8063" i="1"/>
  <c r="E8062" i="1"/>
  <c r="E8061" i="1"/>
  <c r="E8060" i="1"/>
  <c r="E8059" i="1"/>
  <c r="E8058" i="1"/>
  <c r="E8057" i="1"/>
  <c r="E8056" i="1"/>
  <c r="E8055" i="1"/>
  <c r="E8054" i="1"/>
  <c r="E8053" i="1"/>
  <c r="E8052" i="1"/>
  <c r="E8051" i="1"/>
  <c r="E8050" i="1"/>
  <c r="E8049" i="1"/>
  <c r="E8048" i="1"/>
  <c r="E8047" i="1"/>
  <c r="E8046" i="1"/>
  <c r="E8045" i="1"/>
  <c r="E8044" i="1"/>
  <c r="E8043" i="1"/>
  <c r="E8042" i="1"/>
  <c r="E8041" i="1"/>
  <c r="E8040" i="1"/>
  <c r="E8039" i="1"/>
  <c r="E8038" i="1"/>
  <c r="E8037" i="1"/>
  <c r="E8036" i="1"/>
  <c r="E8035" i="1"/>
  <c r="E8034" i="1"/>
  <c r="E8033" i="1"/>
  <c r="E8032" i="1"/>
  <c r="E8031" i="1"/>
  <c r="E8030" i="1"/>
  <c r="E8029" i="1"/>
  <c r="E8028" i="1"/>
  <c r="E8027" i="1"/>
  <c r="E8026" i="1"/>
  <c r="E8025" i="1"/>
  <c r="E8024" i="1"/>
  <c r="E8023" i="1"/>
  <c r="E8022" i="1"/>
  <c r="E8021" i="1"/>
  <c r="E8020" i="1"/>
  <c r="E8019" i="1"/>
  <c r="E8018" i="1"/>
  <c r="E8017" i="1"/>
  <c r="E8016" i="1"/>
  <c r="E8015" i="1"/>
  <c r="E8014" i="1"/>
  <c r="E8013" i="1"/>
  <c r="E8012" i="1"/>
  <c r="E8011" i="1"/>
  <c r="E8010" i="1"/>
  <c r="E8009" i="1"/>
  <c r="E8008" i="1"/>
  <c r="E8007" i="1"/>
  <c r="E8006" i="1"/>
  <c r="E8005" i="1"/>
  <c r="E8004" i="1"/>
  <c r="E8003" i="1"/>
  <c r="E8002" i="1"/>
  <c r="E8001" i="1"/>
  <c r="E8000" i="1"/>
  <c r="E7999" i="1"/>
  <c r="E7998" i="1"/>
  <c r="E7997" i="1"/>
  <c r="E7996" i="1"/>
  <c r="E7995" i="1"/>
  <c r="E7994" i="1"/>
  <c r="E7993" i="1"/>
  <c r="E7992" i="1"/>
  <c r="E7991" i="1"/>
  <c r="E7990" i="1"/>
  <c r="E7989" i="1"/>
  <c r="E7988" i="1"/>
  <c r="E7987" i="1"/>
  <c r="E7986" i="1"/>
  <c r="E7985" i="1"/>
  <c r="E7984" i="1"/>
  <c r="E7983" i="1"/>
  <c r="E7982" i="1"/>
  <c r="E7981" i="1"/>
  <c r="E7980" i="1"/>
  <c r="E7979" i="1"/>
  <c r="E7978" i="1"/>
  <c r="E7977" i="1"/>
  <c r="E7976" i="1"/>
  <c r="E7975" i="1"/>
  <c r="E7974" i="1"/>
  <c r="E7973" i="1"/>
  <c r="E7972" i="1"/>
  <c r="E7971" i="1"/>
  <c r="E7970" i="1"/>
  <c r="E7969" i="1"/>
  <c r="E7968" i="1"/>
  <c r="E7967" i="1"/>
  <c r="E7966" i="1"/>
  <c r="E7965" i="1"/>
  <c r="E7964" i="1"/>
  <c r="E7963" i="1"/>
  <c r="E7962" i="1"/>
  <c r="E7961" i="1"/>
  <c r="E7960" i="1"/>
  <c r="E7959" i="1"/>
  <c r="E7958" i="1"/>
  <c r="E7957" i="1"/>
  <c r="E7956" i="1"/>
  <c r="E7955" i="1"/>
  <c r="E7954" i="1"/>
  <c r="E7953" i="1"/>
  <c r="E7952" i="1"/>
  <c r="E7951" i="1"/>
  <c r="E7950" i="1"/>
  <c r="E7949" i="1"/>
  <c r="E7948" i="1"/>
  <c r="E7947" i="1"/>
  <c r="E7946" i="1"/>
  <c r="E7945" i="1"/>
  <c r="E7944" i="1"/>
  <c r="E7943" i="1"/>
  <c r="E7942" i="1"/>
  <c r="E7941" i="1"/>
  <c r="E7940" i="1"/>
  <c r="E7939" i="1"/>
  <c r="E7938" i="1"/>
  <c r="E7937" i="1"/>
  <c r="E7936" i="1"/>
  <c r="E7935" i="1"/>
  <c r="E7934" i="1"/>
  <c r="E7933" i="1"/>
  <c r="E7932" i="1"/>
  <c r="E7931" i="1"/>
  <c r="E7930" i="1"/>
  <c r="E7929" i="1"/>
  <c r="E7928" i="1"/>
  <c r="E7927" i="1"/>
  <c r="E7926" i="1"/>
  <c r="E7925" i="1"/>
  <c r="E7924" i="1"/>
  <c r="E7923" i="1"/>
  <c r="E7922" i="1"/>
  <c r="E7921" i="1"/>
  <c r="E7920" i="1"/>
  <c r="E7919" i="1"/>
  <c r="E7918" i="1"/>
  <c r="E7917" i="1"/>
  <c r="E7916" i="1"/>
  <c r="E7915" i="1"/>
  <c r="E7914" i="1"/>
  <c r="E7913" i="1"/>
  <c r="E7912" i="1"/>
  <c r="E7911" i="1"/>
  <c r="E7910" i="1"/>
  <c r="E7909" i="1"/>
  <c r="E7908" i="1"/>
  <c r="E7907" i="1"/>
  <c r="E7906" i="1"/>
  <c r="E7905" i="1"/>
  <c r="E7904" i="1"/>
  <c r="E7903" i="1"/>
  <c r="E7902" i="1"/>
  <c r="E7901" i="1"/>
  <c r="E7900" i="1"/>
  <c r="E7899" i="1"/>
  <c r="E7898" i="1"/>
  <c r="E7897" i="1"/>
  <c r="E7896" i="1"/>
  <c r="E7895" i="1"/>
  <c r="E7894" i="1"/>
  <c r="E7893" i="1"/>
  <c r="E7892" i="1"/>
  <c r="E7891" i="1"/>
  <c r="E7890" i="1"/>
  <c r="E7889" i="1"/>
  <c r="E7888" i="1"/>
  <c r="E7887" i="1"/>
  <c r="E7886" i="1"/>
  <c r="E7885" i="1"/>
  <c r="E7884" i="1"/>
  <c r="E7883" i="1"/>
  <c r="E7882" i="1"/>
  <c r="E7881" i="1"/>
  <c r="E7880" i="1"/>
  <c r="E7879" i="1"/>
  <c r="E7878" i="1"/>
  <c r="E7877" i="1"/>
  <c r="E7876" i="1"/>
  <c r="E7875" i="1"/>
  <c r="E7874" i="1"/>
  <c r="E7873" i="1"/>
  <c r="E7872" i="1"/>
  <c r="E7871" i="1"/>
  <c r="E7870" i="1"/>
  <c r="E7869" i="1"/>
  <c r="E7868" i="1"/>
  <c r="E7867" i="1"/>
  <c r="E7866" i="1"/>
  <c r="E7865" i="1"/>
  <c r="E7864" i="1"/>
  <c r="E7863" i="1"/>
  <c r="E7862" i="1"/>
  <c r="E7861" i="1"/>
  <c r="E7860" i="1"/>
  <c r="E7859" i="1"/>
  <c r="E7858" i="1"/>
  <c r="E7857" i="1"/>
  <c r="E7856" i="1"/>
  <c r="E7855" i="1"/>
  <c r="E7854" i="1"/>
  <c r="E7853" i="1"/>
  <c r="E7852" i="1"/>
  <c r="E7851" i="1"/>
  <c r="E7850" i="1"/>
  <c r="E7849" i="1"/>
  <c r="E7848" i="1"/>
  <c r="E7847" i="1"/>
  <c r="E7846" i="1"/>
  <c r="E7845" i="1"/>
  <c r="E7844" i="1"/>
  <c r="E7843" i="1"/>
  <c r="E7842" i="1"/>
  <c r="E7841" i="1"/>
  <c r="E7840" i="1"/>
  <c r="E7839" i="1"/>
  <c r="E7838" i="1"/>
  <c r="E7837" i="1"/>
  <c r="E7836" i="1"/>
  <c r="E7835" i="1"/>
  <c r="E7834" i="1"/>
  <c r="E7833" i="1"/>
  <c r="E7832" i="1"/>
  <c r="E7831" i="1"/>
  <c r="E7830" i="1"/>
  <c r="E7829" i="1"/>
  <c r="E7828" i="1"/>
  <c r="E7827" i="1"/>
  <c r="E7826" i="1"/>
  <c r="E7825" i="1"/>
  <c r="E7824" i="1"/>
  <c r="E7823" i="1"/>
  <c r="E7822" i="1"/>
  <c r="E7821" i="1"/>
  <c r="E7820" i="1"/>
  <c r="E7819" i="1"/>
  <c r="E7818" i="1"/>
  <c r="E7817" i="1"/>
  <c r="E7816" i="1"/>
  <c r="E7815" i="1"/>
  <c r="E7814" i="1"/>
  <c r="E7813" i="1"/>
  <c r="E7812" i="1"/>
  <c r="E7811" i="1"/>
  <c r="E7810" i="1"/>
  <c r="E7809" i="1"/>
  <c r="E7808" i="1"/>
  <c r="E7807" i="1"/>
  <c r="E7806" i="1"/>
  <c r="E7805" i="1"/>
  <c r="E7804" i="1"/>
  <c r="E7803" i="1"/>
  <c r="E7802" i="1"/>
  <c r="E7801" i="1"/>
  <c r="E7800" i="1"/>
  <c r="E7799" i="1"/>
  <c r="E7798" i="1"/>
  <c r="E7797" i="1"/>
  <c r="E7796" i="1"/>
  <c r="E7795" i="1"/>
  <c r="E7794" i="1"/>
  <c r="E7793" i="1"/>
  <c r="E7792" i="1"/>
  <c r="E7791" i="1"/>
  <c r="E7790" i="1"/>
  <c r="E7789" i="1"/>
  <c r="E7788" i="1"/>
  <c r="E7787" i="1"/>
  <c r="E7786" i="1"/>
  <c r="E7785" i="1"/>
  <c r="E7784" i="1"/>
  <c r="E7783" i="1"/>
  <c r="E7782" i="1"/>
  <c r="E7781" i="1"/>
  <c r="E7780" i="1"/>
  <c r="E7779" i="1"/>
  <c r="E7778" i="1"/>
  <c r="E7777" i="1"/>
  <c r="E7776" i="1"/>
  <c r="E7775" i="1"/>
  <c r="E7774" i="1"/>
  <c r="E7773" i="1"/>
  <c r="E7772" i="1"/>
  <c r="E7771" i="1"/>
  <c r="E7770" i="1"/>
  <c r="E7769" i="1"/>
  <c r="E7768" i="1"/>
  <c r="E7767" i="1"/>
  <c r="E7766" i="1"/>
  <c r="E7765" i="1"/>
  <c r="E7764" i="1"/>
  <c r="E7763" i="1"/>
  <c r="E7762" i="1"/>
  <c r="E7761" i="1"/>
  <c r="E7760" i="1"/>
  <c r="E7759" i="1"/>
  <c r="E7758" i="1"/>
  <c r="E7757" i="1"/>
  <c r="E7756" i="1"/>
  <c r="E7755" i="1"/>
  <c r="E7754" i="1"/>
  <c r="E7753" i="1"/>
  <c r="E7752" i="1"/>
  <c r="E7751" i="1"/>
  <c r="E7750" i="1"/>
  <c r="E7749" i="1"/>
  <c r="E7748" i="1"/>
  <c r="E7747" i="1"/>
  <c r="E7746" i="1"/>
  <c r="E7745" i="1"/>
  <c r="E7744" i="1"/>
  <c r="E7743" i="1"/>
  <c r="E7742" i="1"/>
  <c r="E7741" i="1"/>
  <c r="E7740" i="1"/>
  <c r="E7739" i="1"/>
  <c r="E7738" i="1"/>
  <c r="E7737" i="1"/>
  <c r="E7736" i="1"/>
  <c r="E7735" i="1"/>
  <c r="E7734" i="1"/>
  <c r="E7733" i="1"/>
  <c r="E7732" i="1"/>
  <c r="E7731" i="1"/>
  <c r="E7730" i="1"/>
  <c r="E7729" i="1"/>
  <c r="E7728" i="1"/>
  <c r="E7727" i="1"/>
  <c r="E7726" i="1"/>
  <c r="E7725" i="1"/>
  <c r="E7724" i="1"/>
  <c r="E7723" i="1"/>
  <c r="E7722" i="1"/>
  <c r="E7721" i="1"/>
  <c r="E7720" i="1"/>
  <c r="E7719" i="1"/>
  <c r="E7718" i="1"/>
  <c r="E7717" i="1"/>
  <c r="E7716" i="1"/>
  <c r="E7715" i="1"/>
  <c r="E7714" i="1"/>
  <c r="E7713" i="1"/>
  <c r="E7712" i="1"/>
  <c r="E7711" i="1"/>
  <c r="E7710" i="1"/>
  <c r="E7709" i="1"/>
  <c r="E7708" i="1"/>
  <c r="E7707" i="1"/>
  <c r="E7706" i="1"/>
  <c r="E7705" i="1"/>
  <c r="E7704" i="1"/>
  <c r="E7703" i="1"/>
  <c r="E7702" i="1"/>
  <c r="E7701" i="1"/>
  <c r="E7700" i="1"/>
  <c r="E7699" i="1"/>
  <c r="E7698" i="1"/>
  <c r="E7697" i="1"/>
  <c r="E7696" i="1"/>
  <c r="E7695" i="1"/>
  <c r="E7694" i="1"/>
  <c r="E7693" i="1"/>
  <c r="E7692" i="1"/>
  <c r="E7691" i="1"/>
  <c r="E7690" i="1"/>
  <c r="E7689" i="1"/>
  <c r="E7688" i="1"/>
  <c r="E7687" i="1"/>
  <c r="E7686" i="1"/>
  <c r="E7685" i="1"/>
  <c r="E7684" i="1"/>
  <c r="E7683" i="1"/>
  <c r="E7682" i="1"/>
  <c r="E7681" i="1"/>
  <c r="E7680" i="1"/>
  <c r="E7679" i="1"/>
  <c r="E7678" i="1"/>
  <c r="E7677" i="1"/>
  <c r="E7676" i="1"/>
  <c r="E7675" i="1"/>
  <c r="E7674" i="1"/>
  <c r="E7673" i="1"/>
  <c r="E7672" i="1"/>
  <c r="E7671" i="1"/>
  <c r="E7670" i="1"/>
  <c r="E7669" i="1"/>
  <c r="E7668" i="1"/>
  <c r="E7667" i="1"/>
  <c r="E7666" i="1"/>
  <c r="E7665" i="1"/>
  <c r="E7664" i="1"/>
  <c r="E7663" i="1"/>
  <c r="E7662" i="1"/>
  <c r="E7661" i="1"/>
  <c r="E7660" i="1"/>
  <c r="E7659" i="1"/>
  <c r="E7658" i="1"/>
  <c r="E7657" i="1"/>
  <c r="E7656" i="1"/>
  <c r="E7655" i="1"/>
  <c r="E7654" i="1"/>
  <c r="E7653" i="1"/>
  <c r="E7652" i="1"/>
  <c r="E7651" i="1"/>
  <c r="E7650" i="1"/>
  <c r="E7649" i="1"/>
  <c r="E7648" i="1"/>
  <c r="E7647" i="1"/>
  <c r="E7646" i="1"/>
  <c r="E7645" i="1"/>
  <c r="E7644" i="1"/>
  <c r="E7643" i="1"/>
  <c r="E7642" i="1"/>
  <c r="E7641" i="1"/>
  <c r="E7640" i="1"/>
  <c r="E7639" i="1"/>
  <c r="E7638" i="1"/>
  <c r="E7637" i="1"/>
  <c r="E7636" i="1"/>
  <c r="E7635" i="1"/>
  <c r="E7634" i="1"/>
  <c r="E7633" i="1"/>
  <c r="E7632" i="1"/>
  <c r="E7631" i="1"/>
  <c r="E7630" i="1"/>
  <c r="E7629" i="1"/>
  <c r="E7628" i="1"/>
  <c r="E7627" i="1"/>
  <c r="E7626" i="1"/>
  <c r="E7625" i="1"/>
  <c r="E7624" i="1"/>
  <c r="E7623" i="1"/>
  <c r="E7622" i="1"/>
  <c r="E7621" i="1"/>
  <c r="E7620" i="1"/>
  <c r="E7619" i="1"/>
  <c r="E7618" i="1"/>
  <c r="E7617" i="1"/>
  <c r="E7616" i="1"/>
  <c r="E7615" i="1"/>
  <c r="E7614" i="1"/>
  <c r="E7613" i="1"/>
  <c r="E7612" i="1"/>
  <c r="E7611" i="1"/>
  <c r="E7610" i="1"/>
  <c r="E7609" i="1"/>
  <c r="E7608" i="1"/>
  <c r="E7607" i="1"/>
  <c r="E7606" i="1"/>
  <c r="E7605" i="1"/>
  <c r="E7604" i="1"/>
  <c r="E7603" i="1"/>
  <c r="E7602" i="1"/>
  <c r="E7601" i="1"/>
  <c r="E7600" i="1"/>
  <c r="E7599" i="1"/>
  <c r="E7598" i="1"/>
  <c r="E7597" i="1"/>
  <c r="E7596" i="1"/>
  <c r="E7595" i="1"/>
  <c r="E7594" i="1"/>
  <c r="E7593" i="1"/>
  <c r="E7592" i="1"/>
  <c r="E7591" i="1"/>
  <c r="E7590" i="1"/>
  <c r="E7589" i="1"/>
  <c r="E7588" i="1"/>
  <c r="E7587" i="1"/>
  <c r="E7586" i="1"/>
  <c r="E7585" i="1"/>
  <c r="E7584" i="1"/>
  <c r="E7583" i="1"/>
  <c r="E7582" i="1"/>
  <c r="E7581" i="1"/>
  <c r="E7580" i="1"/>
  <c r="E7579" i="1"/>
  <c r="E7578" i="1"/>
  <c r="E7577" i="1"/>
  <c r="E7576" i="1"/>
  <c r="E7575" i="1"/>
  <c r="E7574" i="1"/>
  <c r="E7573" i="1"/>
  <c r="E7572" i="1"/>
  <c r="E7571" i="1"/>
  <c r="E7570" i="1"/>
  <c r="E7569" i="1"/>
  <c r="E7568" i="1"/>
  <c r="E7567" i="1"/>
  <c r="E7566" i="1"/>
  <c r="E7565" i="1"/>
  <c r="E7564" i="1"/>
  <c r="E7563" i="1"/>
  <c r="E7562" i="1"/>
  <c r="E7561" i="1"/>
  <c r="E7560" i="1"/>
  <c r="E7559" i="1"/>
  <c r="E7558" i="1"/>
  <c r="E7557" i="1"/>
  <c r="E7556" i="1"/>
  <c r="E7555" i="1"/>
  <c r="E7554" i="1"/>
  <c r="E7553" i="1"/>
  <c r="E7552" i="1"/>
  <c r="E7551" i="1"/>
  <c r="E7550" i="1"/>
  <c r="E7549" i="1"/>
  <c r="E7548" i="1"/>
  <c r="E7547" i="1"/>
  <c r="E7546" i="1"/>
  <c r="E7545" i="1"/>
  <c r="E7544" i="1"/>
  <c r="E7543" i="1"/>
  <c r="E7542" i="1"/>
  <c r="E7541" i="1"/>
  <c r="E7540" i="1"/>
  <c r="E7539" i="1"/>
  <c r="E7538" i="1"/>
  <c r="E7537" i="1"/>
  <c r="E7536" i="1"/>
  <c r="E7535" i="1"/>
  <c r="E7534" i="1"/>
  <c r="E7533" i="1"/>
  <c r="E7532" i="1"/>
  <c r="E7531" i="1"/>
  <c r="E7530" i="1"/>
  <c r="E7529" i="1"/>
  <c r="E7528" i="1"/>
  <c r="E7527" i="1"/>
  <c r="E7526" i="1"/>
  <c r="E7525" i="1"/>
  <c r="E7524" i="1"/>
  <c r="E7523" i="1"/>
  <c r="E7522" i="1"/>
  <c r="E7521" i="1"/>
  <c r="E7520" i="1"/>
  <c r="E7519" i="1"/>
  <c r="E7518" i="1"/>
  <c r="E7517" i="1"/>
  <c r="E7516" i="1"/>
  <c r="E7515" i="1"/>
  <c r="E7514" i="1"/>
  <c r="E7513" i="1"/>
  <c r="E7512" i="1"/>
  <c r="E7511" i="1"/>
  <c r="E7510" i="1"/>
  <c r="E7509" i="1"/>
  <c r="E7508" i="1"/>
  <c r="E7507" i="1"/>
  <c r="E7506" i="1"/>
  <c r="E7505" i="1"/>
  <c r="E7504" i="1"/>
  <c r="E7503" i="1"/>
  <c r="E7502" i="1"/>
  <c r="E7501" i="1"/>
  <c r="E7500" i="1"/>
  <c r="E7499" i="1"/>
  <c r="E7498" i="1"/>
  <c r="E7497" i="1"/>
  <c r="E7496" i="1"/>
  <c r="E7495" i="1"/>
  <c r="E7494" i="1"/>
  <c r="E7493" i="1"/>
  <c r="E7492" i="1"/>
  <c r="E7491" i="1"/>
  <c r="E7490" i="1"/>
  <c r="E7489" i="1"/>
  <c r="E7488" i="1"/>
  <c r="E7487" i="1"/>
  <c r="E7486" i="1"/>
  <c r="E7485" i="1"/>
  <c r="E7484" i="1"/>
  <c r="E7483" i="1"/>
  <c r="E7482" i="1"/>
  <c r="E7481" i="1"/>
  <c r="E7480" i="1"/>
  <c r="E7479" i="1"/>
  <c r="E7478" i="1"/>
  <c r="E7477" i="1"/>
  <c r="E7476" i="1"/>
  <c r="E7475" i="1"/>
  <c r="E7474" i="1"/>
  <c r="E7473" i="1"/>
  <c r="E7472" i="1"/>
  <c r="E7471" i="1"/>
  <c r="E7470" i="1"/>
  <c r="E7469" i="1"/>
  <c r="E7468" i="1"/>
  <c r="E7467" i="1"/>
  <c r="E7466" i="1"/>
  <c r="E7465" i="1"/>
  <c r="E7464" i="1"/>
  <c r="E7463" i="1"/>
  <c r="E7462" i="1"/>
  <c r="E7461" i="1"/>
  <c r="E7460" i="1"/>
  <c r="E7459" i="1"/>
  <c r="E7458" i="1"/>
  <c r="E7457" i="1"/>
  <c r="E7456" i="1"/>
  <c r="E7455" i="1"/>
  <c r="E7454" i="1"/>
  <c r="E7453" i="1"/>
  <c r="E7452" i="1"/>
  <c r="E7451" i="1"/>
  <c r="E7450" i="1"/>
  <c r="E7449" i="1"/>
  <c r="E7448" i="1"/>
  <c r="E7447" i="1"/>
  <c r="E7446" i="1"/>
  <c r="E7445" i="1"/>
  <c r="E7444" i="1"/>
  <c r="E7443" i="1"/>
  <c r="E7442" i="1"/>
  <c r="E7441" i="1"/>
  <c r="E7440" i="1"/>
  <c r="E7439" i="1"/>
  <c r="E7438" i="1"/>
  <c r="E7437" i="1"/>
  <c r="E7436" i="1"/>
  <c r="E7435" i="1"/>
  <c r="E7434" i="1"/>
  <c r="E7433" i="1"/>
  <c r="E7432" i="1"/>
  <c r="E7431" i="1"/>
  <c r="E7430" i="1"/>
  <c r="E7429" i="1"/>
  <c r="E7428" i="1"/>
  <c r="E7427" i="1"/>
  <c r="E7426" i="1"/>
  <c r="E7425" i="1"/>
  <c r="E7424" i="1"/>
  <c r="E7423" i="1"/>
  <c r="E7422" i="1"/>
  <c r="E7421" i="1"/>
  <c r="E7420" i="1"/>
  <c r="E7419" i="1"/>
  <c r="E7418" i="1"/>
  <c r="E7417" i="1"/>
  <c r="E7416" i="1"/>
  <c r="E7415" i="1"/>
  <c r="E7414" i="1"/>
  <c r="E7413" i="1"/>
  <c r="E7412" i="1"/>
  <c r="E7411" i="1"/>
  <c r="E7410" i="1"/>
  <c r="E7409" i="1"/>
  <c r="E7408" i="1"/>
  <c r="E7407" i="1"/>
  <c r="E7406" i="1"/>
  <c r="E7405" i="1"/>
  <c r="E7404" i="1"/>
  <c r="E7403" i="1"/>
  <c r="E7402" i="1"/>
  <c r="E7401" i="1"/>
  <c r="E7400" i="1"/>
  <c r="E7399" i="1"/>
  <c r="E7398" i="1"/>
  <c r="E7397" i="1"/>
  <c r="E7396" i="1"/>
  <c r="E7395" i="1"/>
  <c r="E7394" i="1"/>
  <c r="E7393" i="1"/>
  <c r="E7392" i="1"/>
  <c r="E7391" i="1"/>
  <c r="E7390" i="1"/>
  <c r="E7389" i="1"/>
  <c r="E7388" i="1"/>
  <c r="E7387" i="1"/>
  <c r="E7386" i="1"/>
  <c r="E7385" i="1"/>
  <c r="E7384" i="1"/>
  <c r="E7383" i="1"/>
  <c r="E7382" i="1"/>
  <c r="E7381" i="1"/>
  <c r="E7380" i="1"/>
  <c r="E7379" i="1"/>
  <c r="E7378" i="1"/>
  <c r="E7377" i="1"/>
  <c r="E7376" i="1"/>
  <c r="E7375" i="1"/>
  <c r="E7374" i="1"/>
  <c r="E7373" i="1"/>
  <c r="E7372" i="1"/>
  <c r="E7371" i="1"/>
  <c r="E7370" i="1"/>
  <c r="E7369" i="1"/>
  <c r="E7368" i="1"/>
  <c r="E7367" i="1"/>
  <c r="E7366" i="1"/>
  <c r="E7365" i="1"/>
  <c r="E7364" i="1"/>
  <c r="E7363" i="1"/>
  <c r="E7362" i="1"/>
  <c r="E7361" i="1"/>
  <c r="E7360" i="1"/>
  <c r="E7359" i="1"/>
  <c r="E7358" i="1"/>
  <c r="E7357" i="1"/>
  <c r="E7356" i="1"/>
  <c r="E7355" i="1"/>
  <c r="E7354" i="1"/>
  <c r="E7353" i="1"/>
  <c r="E7352" i="1"/>
  <c r="E7351" i="1"/>
  <c r="E7350" i="1"/>
  <c r="E7349" i="1"/>
  <c r="E7348" i="1"/>
  <c r="E7347" i="1"/>
  <c r="E7346" i="1"/>
  <c r="E7345" i="1"/>
  <c r="E7344" i="1"/>
  <c r="E7343" i="1"/>
  <c r="E7342" i="1"/>
  <c r="E7341" i="1"/>
  <c r="E7340" i="1"/>
  <c r="E7339" i="1"/>
  <c r="E7338" i="1"/>
  <c r="E7337" i="1"/>
  <c r="E7336" i="1"/>
  <c r="E7335" i="1"/>
  <c r="E7334" i="1"/>
  <c r="E7333" i="1"/>
  <c r="E7332" i="1"/>
  <c r="E7331" i="1"/>
  <c r="E7330" i="1"/>
  <c r="E7329" i="1"/>
  <c r="E7328" i="1"/>
  <c r="E7327" i="1"/>
  <c r="E7326" i="1"/>
  <c r="E7325" i="1"/>
  <c r="E7324" i="1"/>
  <c r="E7323" i="1"/>
  <c r="E7322" i="1"/>
  <c r="E7321" i="1"/>
  <c r="E7320" i="1"/>
  <c r="E7319" i="1"/>
  <c r="E7318" i="1"/>
  <c r="E7317" i="1"/>
  <c r="E7316" i="1"/>
  <c r="E7315" i="1"/>
  <c r="E7314" i="1"/>
  <c r="E7313" i="1"/>
  <c r="E7312" i="1"/>
  <c r="E7311" i="1"/>
  <c r="E7310" i="1"/>
  <c r="E7309" i="1"/>
  <c r="E7308" i="1"/>
  <c r="E7307" i="1"/>
  <c r="E7306" i="1"/>
  <c r="E7305" i="1"/>
  <c r="E7304" i="1"/>
  <c r="E7303" i="1"/>
  <c r="E7302" i="1"/>
  <c r="E7301" i="1"/>
  <c r="E7300" i="1"/>
  <c r="E7299" i="1"/>
  <c r="E7298" i="1"/>
  <c r="E7297" i="1"/>
  <c r="E7296" i="1"/>
  <c r="E7295" i="1"/>
  <c r="E7294" i="1"/>
  <c r="E7293" i="1"/>
  <c r="E7292" i="1"/>
  <c r="E7291" i="1"/>
  <c r="E7290" i="1"/>
  <c r="E7289" i="1"/>
  <c r="E7288" i="1"/>
  <c r="E7287" i="1"/>
  <c r="E7286" i="1"/>
  <c r="E7285" i="1"/>
  <c r="E7284" i="1"/>
  <c r="E7283" i="1"/>
  <c r="E7282" i="1"/>
  <c r="E7281" i="1"/>
  <c r="E7280" i="1"/>
  <c r="E7279" i="1"/>
  <c r="E7278" i="1"/>
  <c r="E7277" i="1"/>
  <c r="E7276" i="1"/>
  <c r="E7275" i="1"/>
  <c r="E7274" i="1"/>
  <c r="E7273" i="1"/>
  <c r="E7272" i="1"/>
  <c r="E7271" i="1"/>
  <c r="E7270" i="1"/>
  <c r="E7269" i="1"/>
  <c r="E7268" i="1"/>
  <c r="E7267" i="1"/>
  <c r="E7266" i="1"/>
  <c r="E7265" i="1"/>
  <c r="E7264" i="1"/>
  <c r="E7263" i="1"/>
  <c r="E7262" i="1"/>
  <c r="E7261" i="1"/>
  <c r="E7260" i="1"/>
  <c r="E7259" i="1"/>
  <c r="E7258" i="1"/>
  <c r="E7257" i="1"/>
  <c r="E7256" i="1"/>
  <c r="E7255" i="1"/>
  <c r="E7254" i="1"/>
  <c r="E7253" i="1"/>
  <c r="E7252" i="1"/>
  <c r="E7251" i="1"/>
  <c r="E7250" i="1"/>
  <c r="E7249" i="1"/>
  <c r="E7248" i="1"/>
  <c r="E7247" i="1"/>
  <c r="E7246" i="1"/>
  <c r="E7245" i="1"/>
  <c r="E7244" i="1"/>
  <c r="E7243" i="1"/>
  <c r="E7242" i="1"/>
  <c r="E7241" i="1"/>
  <c r="E7240" i="1"/>
  <c r="E7239" i="1"/>
  <c r="E7238" i="1"/>
  <c r="E7237" i="1"/>
  <c r="E7236" i="1"/>
  <c r="E7235" i="1"/>
  <c r="E7234" i="1"/>
  <c r="E7233" i="1"/>
  <c r="E7232" i="1"/>
  <c r="E7231" i="1"/>
  <c r="E7230" i="1"/>
  <c r="E7229" i="1"/>
  <c r="E7228" i="1"/>
  <c r="E7227" i="1"/>
  <c r="E7226" i="1"/>
  <c r="E7225" i="1"/>
  <c r="E7224" i="1"/>
  <c r="E7223" i="1"/>
  <c r="E7222" i="1"/>
  <c r="E7221" i="1"/>
  <c r="E7220" i="1"/>
  <c r="E7219" i="1"/>
  <c r="E7218" i="1"/>
  <c r="E7217" i="1"/>
  <c r="E7216" i="1"/>
  <c r="E7215" i="1"/>
  <c r="E7214" i="1"/>
  <c r="E7213" i="1"/>
  <c r="E7212" i="1"/>
  <c r="E7211" i="1"/>
  <c r="E7210" i="1"/>
  <c r="E7209" i="1"/>
  <c r="E7208" i="1"/>
  <c r="E7207" i="1"/>
  <c r="E7206" i="1"/>
  <c r="E7205" i="1"/>
  <c r="E7204" i="1"/>
  <c r="E7203" i="1"/>
  <c r="E7202" i="1"/>
  <c r="E7201" i="1"/>
  <c r="E7200" i="1"/>
  <c r="E7199" i="1"/>
  <c r="E7198" i="1"/>
  <c r="E7197" i="1"/>
  <c r="E7196" i="1"/>
  <c r="E7195" i="1"/>
  <c r="E7194" i="1"/>
  <c r="E7193" i="1"/>
  <c r="E7192" i="1"/>
  <c r="E7191" i="1"/>
  <c r="E7190" i="1"/>
  <c r="E7189" i="1"/>
  <c r="E7188" i="1"/>
  <c r="E7187" i="1"/>
  <c r="E7186" i="1"/>
  <c r="E7185" i="1"/>
  <c r="E7184" i="1"/>
  <c r="E7183" i="1"/>
  <c r="E7182" i="1"/>
  <c r="E7181" i="1"/>
  <c r="E7180" i="1"/>
  <c r="E7179" i="1"/>
  <c r="E7178" i="1"/>
  <c r="E7177" i="1"/>
  <c r="E7176" i="1"/>
  <c r="E7175" i="1"/>
  <c r="E7174" i="1"/>
  <c r="E7173" i="1"/>
  <c r="E7172" i="1"/>
  <c r="E7171" i="1"/>
  <c r="E7170" i="1"/>
  <c r="E7169" i="1"/>
  <c r="E7168" i="1"/>
  <c r="E7167" i="1"/>
  <c r="E7166" i="1"/>
  <c r="E7165" i="1"/>
  <c r="E7164" i="1"/>
  <c r="E7163" i="1"/>
  <c r="E7162" i="1"/>
  <c r="E7161" i="1"/>
  <c r="E7160" i="1"/>
  <c r="E7159" i="1"/>
  <c r="E7158" i="1"/>
  <c r="E7157" i="1"/>
  <c r="E7156" i="1"/>
  <c r="E7155" i="1"/>
  <c r="E7154" i="1"/>
  <c r="E7153" i="1"/>
  <c r="E7152" i="1"/>
  <c r="E7151" i="1"/>
  <c r="E7150" i="1"/>
  <c r="E7149" i="1"/>
  <c r="E7148" i="1"/>
  <c r="E7147" i="1"/>
  <c r="E7146" i="1"/>
  <c r="E7145" i="1"/>
  <c r="E7144" i="1"/>
  <c r="E7143" i="1"/>
  <c r="E7142" i="1"/>
  <c r="E7141" i="1"/>
  <c r="E7140" i="1"/>
  <c r="E7139" i="1"/>
  <c r="E7138" i="1"/>
  <c r="E7137" i="1"/>
  <c r="E7136" i="1"/>
  <c r="E7135" i="1"/>
  <c r="E7134" i="1"/>
  <c r="E7133" i="1"/>
  <c r="E7132" i="1"/>
  <c r="E7131" i="1"/>
  <c r="E7130" i="1"/>
  <c r="E7129" i="1"/>
  <c r="E7128" i="1"/>
  <c r="E7127" i="1"/>
  <c r="E7126" i="1"/>
  <c r="E7125" i="1"/>
  <c r="E7124" i="1"/>
  <c r="E7123" i="1"/>
  <c r="E7122" i="1"/>
  <c r="E7121" i="1"/>
  <c r="E7120" i="1"/>
  <c r="E7119" i="1"/>
  <c r="E7118" i="1"/>
  <c r="E7117" i="1"/>
  <c r="E7116" i="1"/>
  <c r="E7115" i="1"/>
  <c r="E7114" i="1"/>
  <c r="E7113" i="1"/>
  <c r="E7112" i="1"/>
  <c r="E7111" i="1"/>
  <c r="E7110" i="1"/>
  <c r="E7109" i="1"/>
  <c r="E7108" i="1"/>
  <c r="E7107" i="1"/>
  <c r="E7106" i="1"/>
  <c r="E7105" i="1"/>
  <c r="E7104" i="1"/>
  <c r="E7103" i="1"/>
  <c r="E7102" i="1"/>
  <c r="E7101" i="1"/>
  <c r="E7100" i="1"/>
  <c r="E7099" i="1"/>
  <c r="E7098" i="1"/>
  <c r="E7097" i="1"/>
  <c r="E7096" i="1"/>
  <c r="E7095" i="1"/>
  <c r="E7094" i="1"/>
  <c r="E7093" i="1"/>
  <c r="E7092" i="1"/>
  <c r="E7091" i="1"/>
  <c r="E7090" i="1"/>
  <c r="E7089" i="1"/>
  <c r="E7088" i="1"/>
  <c r="E7087" i="1"/>
  <c r="E7086" i="1"/>
  <c r="E7085" i="1"/>
  <c r="E7084" i="1"/>
  <c r="E7083" i="1"/>
  <c r="E7082" i="1"/>
  <c r="E7081" i="1"/>
  <c r="E7080" i="1"/>
  <c r="E7079" i="1"/>
  <c r="E7078" i="1"/>
  <c r="E7077" i="1"/>
  <c r="E7076" i="1"/>
  <c r="E7075" i="1"/>
  <c r="E7074" i="1"/>
  <c r="E7073" i="1"/>
  <c r="E7072" i="1"/>
  <c r="E7071" i="1"/>
  <c r="E7070" i="1"/>
  <c r="E7069" i="1"/>
  <c r="E7068" i="1"/>
  <c r="E7067" i="1"/>
  <c r="E7066" i="1"/>
  <c r="E7065" i="1"/>
  <c r="E7064" i="1"/>
  <c r="E7063" i="1"/>
  <c r="E7062" i="1"/>
  <c r="E7061" i="1"/>
  <c r="E7060" i="1"/>
  <c r="E7059" i="1"/>
  <c r="E7058" i="1"/>
  <c r="E7057" i="1"/>
  <c r="E7056" i="1"/>
  <c r="E7055" i="1"/>
  <c r="E7054" i="1"/>
  <c r="E7053" i="1"/>
  <c r="E7052" i="1"/>
  <c r="E7051" i="1"/>
  <c r="E7050" i="1"/>
  <c r="E7049" i="1"/>
  <c r="E7048" i="1"/>
  <c r="E7047" i="1"/>
  <c r="E7046" i="1"/>
  <c r="E7045" i="1"/>
  <c r="E7044" i="1"/>
  <c r="E7043" i="1"/>
  <c r="E7042" i="1"/>
  <c r="E7041" i="1"/>
  <c r="E7040" i="1"/>
  <c r="E7039" i="1"/>
  <c r="E7038" i="1"/>
  <c r="E7037" i="1"/>
  <c r="E7036" i="1"/>
  <c r="E7035" i="1"/>
  <c r="E7034" i="1"/>
  <c r="E7033" i="1"/>
  <c r="E7032" i="1"/>
  <c r="E7031" i="1"/>
  <c r="E7030" i="1"/>
  <c r="E7029" i="1"/>
  <c r="E7028" i="1"/>
  <c r="E7027" i="1"/>
  <c r="E7026" i="1"/>
  <c r="E7025" i="1"/>
  <c r="E7024" i="1"/>
  <c r="E7023" i="1"/>
  <c r="E7022" i="1"/>
  <c r="E7021" i="1"/>
  <c r="E7020" i="1"/>
  <c r="E7019" i="1"/>
  <c r="E7018" i="1"/>
  <c r="E7017" i="1"/>
  <c r="E7016" i="1"/>
  <c r="E7015" i="1"/>
  <c r="E7014" i="1"/>
  <c r="E7013" i="1"/>
  <c r="E7012" i="1"/>
  <c r="E7011" i="1"/>
  <c r="E7010" i="1"/>
  <c r="E7009" i="1"/>
  <c r="E7008" i="1"/>
  <c r="E7007" i="1"/>
  <c r="E7006" i="1"/>
  <c r="E7005" i="1"/>
  <c r="E7004" i="1"/>
  <c r="E7003" i="1"/>
  <c r="E7002" i="1"/>
  <c r="E7001" i="1"/>
  <c r="E7000" i="1"/>
  <c r="E6999" i="1"/>
  <c r="E6998" i="1"/>
  <c r="E6997" i="1"/>
  <c r="E6996" i="1"/>
  <c r="E6995" i="1"/>
  <c r="E6994" i="1"/>
  <c r="E6993" i="1"/>
  <c r="E6992" i="1"/>
  <c r="E6991" i="1"/>
  <c r="E6990" i="1"/>
  <c r="E6989" i="1"/>
  <c r="E6988" i="1"/>
  <c r="E6987" i="1"/>
  <c r="E6986" i="1"/>
  <c r="E6985" i="1"/>
  <c r="E6984" i="1"/>
  <c r="E6983" i="1"/>
  <c r="E6982" i="1"/>
  <c r="E6981" i="1"/>
  <c r="E6980" i="1"/>
  <c r="E6979" i="1"/>
  <c r="E6978" i="1"/>
  <c r="E6977" i="1"/>
  <c r="E6976" i="1"/>
  <c r="E6975" i="1"/>
  <c r="E6974" i="1"/>
  <c r="E6973" i="1"/>
  <c r="E6972" i="1"/>
  <c r="E6971" i="1"/>
  <c r="E6970" i="1"/>
  <c r="E6969" i="1"/>
  <c r="E6968" i="1"/>
  <c r="E6967" i="1"/>
  <c r="E6966" i="1"/>
  <c r="E6965" i="1"/>
  <c r="E6964" i="1"/>
  <c r="E6963" i="1"/>
  <c r="E6962" i="1"/>
  <c r="E6961" i="1"/>
  <c r="E6960" i="1"/>
  <c r="E6959" i="1"/>
  <c r="E6958" i="1"/>
  <c r="E6957" i="1"/>
  <c r="E6956" i="1"/>
  <c r="E6955" i="1"/>
  <c r="E6954" i="1"/>
  <c r="E6953" i="1"/>
  <c r="E6952" i="1"/>
  <c r="E6951" i="1"/>
  <c r="E6950" i="1"/>
  <c r="E6949" i="1"/>
  <c r="E6948" i="1"/>
  <c r="E6947" i="1"/>
  <c r="E6946" i="1"/>
  <c r="E6945" i="1"/>
  <c r="E6944" i="1"/>
  <c r="E6943" i="1"/>
  <c r="E6942" i="1"/>
  <c r="E6941" i="1"/>
  <c r="E6940" i="1"/>
  <c r="E6939" i="1"/>
  <c r="E6938" i="1"/>
  <c r="E6937" i="1"/>
  <c r="E6936" i="1"/>
  <c r="E6935" i="1"/>
  <c r="E6934" i="1"/>
  <c r="E6933" i="1"/>
  <c r="E6932" i="1"/>
  <c r="E6931" i="1"/>
  <c r="E6930" i="1"/>
  <c r="E6929" i="1"/>
  <c r="E6928" i="1"/>
  <c r="E6927" i="1"/>
  <c r="E6926" i="1"/>
  <c r="E6925" i="1"/>
  <c r="E6924" i="1"/>
  <c r="E6923" i="1"/>
  <c r="E6922" i="1"/>
  <c r="E6921" i="1"/>
  <c r="E6920" i="1"/>
  <c r="E6919" i="1"/>
  <c r="E6918" i="1"/>
  <c r="E6917" i="1"/>
  <c r="E6916" i="1"/>
  <c r="E6915" i="1"/>
  <c r="E6914" i="1"/>
  <c r="E6913" i="1"/>
  <c r="E6912" i="1"/>
  <c r="E6911" i="1"/>
  <c r="E6910" i="1"/>
  <c r="E6909" i="1"/>
  <c r="E6908" i="1"/>
  <c r="E6907" i="1"/>
  <c r="E6906" i="1"/>
  <c r="E6905" i="1"/>
  <c r="E6904" i="1"/>
  <c r="E6903" i="1"/>
  <c r="E6902" i="1"/>
  <c r="E6901" i="1"/>
  <c r="E6900" i="1"/>
  <c r="E6899" i="1"/>
  <c r="E6898" i="1"/>
  <c r="E6897" i="1"/>
  <c r="E6896" i="1"/>
  <c r="E6895" i="1"/>
  <c r="E6894" i="1"/>
  <c r="E6893" i="1"/>
  <c r="E6892" i="1"/>
  <c r="E6891" i="1"/>
  <c r="E6890" i="1"/>
  <c r="E6889" i="1"/>
  <c r="E6888" i="1"/>
  <c r="E6887" i="1"/>
  <c r="E6886" i="1"/>
  <c r="E6885" i="1"/>
  <c r="E6884" i="1"/>
  <c r="E6883" i="1"/>
  <c r="E6882" i="1"/>
  <c r="E6881" i="1"/>
  <c r="E6880" i="1"/>
  <c r="E6879" i="1"/>
  <c r="E6878" i="1"/>
  <c r="E6877" i="1"/>
  <c r="E6876" i="1"/>
  <c r="E6875" i="1"/>
  <c r="E6874" i="1"/>
  <c r="E6873" i="1"/>
  <c r="E6872" i="1"/>
  <c r="E6871" i="1"/>
  <c r="E6870" i="1"/>
  <c r="E6869" i="1"/>
  <c r="E6868" i="1"/>
  <c r="E6867" i="1"/>
  <c r="E6866" i="1"/>
  <c r="E6865" i="1"/>
  <c r="E6864" i="1"/>
  <c r="E6863" i="1"/>
  <c r="E6862" i="1"/>
  <c r="E6861" i="1"/>
  <c r="E6860" i="1"/>
  <c r="E6859" i="1"/>
  <c r="E6858" i="1"/>
  <c r="E6857" i="1"/>
  <c r="E6856" i="1"/>
  <c r="E6855" i="1"/>
  <c r="E6854" i="1"/>
  <c r="E6853" i="1"/>
  <c r="E6852" i="1"/>
  <c r="E6851" i="1"/>
  <c r="E6850" i="1"/>
  <c r="E6849" i="1"/>
  <c r="E6848" i="1"/>
  <c r="E6847" i="1"/>
  <c r="E6846" i="1"/>
  <c r="E6845" i="1"/>
  <c r="E6844" i="1"/>
  <c r="E6843" i="1"/>
  <c r="E6842" i="1"/>
  <c r="E6841" i="1"/>
  <c r="E6840" i="1"/>
  <c r="E6839" i="1"/>
  <c r="E6838" i="1"/>
  <c r="E6837" i="1"/>
  <c r="E6836" i="1"/>
  <c r="E6835" i="1"/>
  <c r="E6834" i="1"/>
  <c r="E6833" i="1"/>
  <c r="E6832" i="1"/>
  <c r="E6831" i="1"/>
  <c r="E6830" i="1"/>
  <c r="E6829" i="1"/>
  <c r="E6828" i="1"/>
  <c r="E6827" i="1"/>
  <c r="E6826" i="1"/>
  <c r="E6825" i="1"/>
  <c r="E6824" i="1"/>
  <c r="E6823" i="1"/>
  <c r="E6822" i="1"/>
  <c r="E6821" i="1"/>
  <c r="E6820" i="1"/>
  <c r="E6819" i="1"/>
  <c r="E6818" i="1"/>
  <c r="E6817" i="1"/>
  <c r="E6816" i="1"/>
  <c r="E6815" i="1"/>
  <c r="E6814" i="1"/>
  <c r="E6813" i="1"/>
  <c r="E6812" i="1"/>
  <c r="E6811" i="1"/>
  <c r="E6810" i="1"/>
  <c r="E6809" i="1"/>
  <c r="E6808" i="1"/>
  <c r="E6807" i="1"/>
  <c r="E6806" i="1"/>
  <c r="E6805" i="1"/>
  <c r="E6804" i="1"/>
  <c r="E6803" i="1"/>
  <c r="E6802" i="1"/>
  <c r="E6801" i="1"/>
  <c r="E6800" i="1"/>
  <c r="E6799" i="1"/>
  <c r="E6798" i="1"/>
  <c r="E6797" i="1"/>
  <c r="E6796" i="1"/>
  <c r="E6795" i="1"/>
  <c r="E6794" i="1"/>
  <c r="E6793" i="1"/>
  <c r="E6792" i="1"/>
  <c r="E6791" i="1"/>
  <c r="E6790" i="1"/>
  <c r="E6789" i="1"/>
  <c r="E6788" i="1"/>
  <c r="E6787" i="1"/>
  <c r="E6786" i="1"/>
  <c r="E6785" i="1"/>
  <c r="E6784" i="1"/>
  <c r="E6783" i="1"/>
  <c r="E6782" i="1"/>
  <c r="E6781" i="1"/>
  <c r="E6780" i="1"/>
  <c r="E6779" i="1"/>
  <c r="E6778" i="1"/>
  <c r="E6777" i="1"/>
  <c r="E6776" i="1"/>
  <c r="E6775" i="1"/>
  <c r="E6774" i="1"/>
  <c r="E6773" i="1"/>
  <c r="E6772" i="1"/>
  <c r="E6771" i="1"/>
  <c r="E6770" i="1"/>
  <c r="E6769" i="1"/>
  <c r="E6768" i="1"/>
  <c r="E6767" i="1"/>
  <c r="E6766" i="1"/>
  <c r="E6765" i="1"/>
  <c r="E6764" i="1"/>
  <c r="E6763" i="1"/>
  <c r="E6762" i="1"/>
  <c r="E6761" i="1"/>
  <c r="E6760" i="1"/>
  <c r="E6759" i="1"/>
  <c r="E6758" i="1"/>
  <c r="E6757" i="1"/>
  <c r="E6756" i="1"/>
  <c r="E6755" i="1"/>
  <c r="E6754" i="1"/>
  <c r="E6753" i="1"/>
  <c r="E6752" i="1"/>
  <c r="E6751" i="1"/>
  <c r="E6750" i="1"/>
  <c r="E6749" i="1"/>
  <c r="E6748" i="1"/>
  <c r="E6747" i="1"/>
  <c r="E6746" i="1"/>
  <c r="E6745" i="1"/>
  <c r="E6744" i="1"/>
  <c r="E6743" i="1"/>
  <c r="E6742" i="1"/>
  <c r="E6741" i="1"/>
  <c r="E6740" i="1"/>
  <c r="E6739" i="1"/>
  <c r="E6738" i="1"/>
  <c r="E6737" i="1"/>
  <c r="E6736" i="1"/>
  <c r="E6735" i="1"/>
  <c r="E6734" i="1"/>
  <c r="E6733" i="1"/>
  <c r="E6732" i="1"/>
  <c r="E6731" i="1"/>
  <c r="E6730" i="1"/>
  <c r="E6729" i="1"/>
  <c r="E6728" i="1"/>
  <c r="E6727" i="1"/>
  <c r="E6726" i="1"/>
  <c r="E6725" i="1"/>
  <c r="E6724" i="1"/>
  <c r="E6723" i="1"/>
  <c r="E6722" i="1"/>
  <c r="E6721" i="1"/>
  <c r="E6720" i="1"/>
  <c r="E6719" i="1"/>
  <c r="E6718" i="1"/>
  <c r="E6717" i="1"/>
  <c r="E6716" i="1"/>
  <c r="E6715" i="1"/>
  <c r="E6714" i="1"/>
  <c r="E6713" i="1"/>
  <c r="E6712" i="1"/>
  <c r="E6711" i="1"/>
  <c r="E6710" i="1"/>
  <c r="E6709" i="1"/>
  <c r="E6708" i="1"/>
  <c r="E6707" i="1"/>
  <c r="E6706" i="1"/>
  <c r="E6705" i="1"/>
  <c r="E6704" i="1"/>
  <c r="E6703" i="1"/>
  <c r="E6702" i="1"/>
  <c r="E6701" i="1"/>
  <c r="E6700" i="1"/>
  <c r="E6699" i="1"/>
  <c r="E6698" i="1"/>
  <c r="E6697" i="1"/>
  <c r="E6696" i="1"/>
  <c r="E6695" i="1"/>
  <c r="E6694" i="1"/>
  <c r="E6693" i="1"/>
  <c r="E6692" i="1"/>
  <c r="E6691" i="1"/>
  <c r="E6690" i="1"/>
  <c r="E6689" i="1"/>
  <c r="E6688" i="1"/>
  <c r="E6687" i="1"/>
  <c r="E6686" i="1"/>
  <c r="E6685" i="1"/>
  <c r="E6684" i="1"/>
  <c r="E6683" i="1"/>
  <c r="E6682" i="1"/>
  <c r="E6681" i="1"/>
  <c r="E6680" i="1"/>
  <c r="E6679" i="1"/>
  <c r="E6678" i="1"/>
  <c r="E6677" i="1"/>
  <c r="E6676" i="1"/>
  <c r="E6675" i="1"/>
  <c r="E6674" i="1"/>
  <c r="E6673" i="1"/>
  <c r="E6672" i="1"/>
  <c r="E6671" i="1"/>
  <c r="E6670" i="1"/>
  <c r="E6669" i="1"/>
  <c r="E6668" i="1"/>
  <c r="E6667" i="1"/>
  <c r="E6666" i="1"/>
  <c r="E6665" i="1"/>
  <c r="E6664" i="1"/>
  <c r="E6663" i="1"/>
  <c r="E6662" i="1"/>
  <c r="E6661" i="1"/>
  <c r="E6660" i="1"/>
  <c r="E6659" i="1"/>
  <c r="E6658" i="1"/>
  <c r="E6657" i="1"/>
  <c r="E6656" i="1"/>
  <c r="E6655" i="1"/>
  <c r="E6654" i="1"/>
  <c r="E6653" i="1"/>
  <c r="E6652" i="1"/>
  <c r="E6651" i="1"/>
  <c r="E6650" i="1"/>
  <c r="E6649" i="1"/>
  <c r="E6648" i="1"/>
  <c r="E6647" i="1"/>
  <c r="E6646" i="1"/>
  <c r="E6645" i="1"/>
  <c r="E6644" i="1"/>
  <c r="E6643" i="1"/>
  <c r="E6642" i="1"/>
  <c r="E6641" i="1"/>
  <c r="E6640" i="1"/>
  <c r="E6639" i="1"/>
  <c r="E6638" i="1"/>
  <c r="E6637" i="1"/>
  <c r="E6636" i="1"/>
  <c r="E6635" i="1"/>
  <c r="E6634" i="1"/>
  <c r="E6633" i="1"/>
  <c r="E6632" i="1"/>
  <c r="E6631" i="1"/>
  <c r="E6630" i="1"/>
  <c r="E6629" i="1"/>
  <c r="E6628" i="1"/>
  <c r="E6627" i="1"/>
  <c r="E6626" i="1"/>
  <c r="E6625" i="1"/>
  <c r="E6624" i="1"/>
  <c r="E6623" i="1"/>
  <c r="E6622" i="1"/>
  <c r="E6621" i="1"/>
  <c r="E6620" i="1"/>
  <c r="E6619" i="1"/>
  <c r="E6618" i="1"/>
  <c r="E6617" i="1"/>
  <c r="E6616" i="1"/>
  <c r="E6615" i="1"/>
  <c r="E6614" i="1"/>
  <c r="E6613" i="1"/>
  <c r="E6612" i="1"/>
  <c r="E6611" i="1"/>
  <c r="E6610" i="1"/>
  <c r="E6609" i="1"/>
  <c r="E6608" i="1"/>
  <c r="E6607" i="1"/>
  <c r="E6606" i="1"/>
  <c r="E6605" i="1"/>
  <c r="E6604" i="1"/>
  <c r="E6603" i="1"/>
  <c r="E6602" i="1"/>
  <c r="E6601" i="1"/>
  <c r="E6600" i="1"/>
  <c r="E6599" i="1"/>
  <c r="E6598" i="1"/>
  <c r="E6597" i="1"/>
  <c r="E6596" i="1"/>
  <c r="E6595" i="1"/>
  <c r="E6594" i="1"/>
  <c r="E6593" i="1"/>
  <c r="E6592" i="1"/>
  <c r="E6591" i="1"/>
  <c r="E6590" i="1"/>
  <c r="E6589" i="1"/>
  <c r="E6588" i="1"/>
  <c r="E6587" i="1"/>
  <c r="E6586" i="1"/>
  <c r="E6585" i="1"/>
  <c r="E6584" i="1"/>
  <c r="E6583" i="1"/>
  <c r="E6582" i="1"/>
  <c r="E6581" i="1"/>
  <c r="E6580" i="1"/>
  <c r="E6579" i="1"/>
  <c r="E6578" i="1"/>
  <c r="E6577" i="1"/>
  <c r="E6576" i="1"/>
  <c r="E6575" i="1"/>
  <c r="E6574" i="1"/>
  <c r="E6573" i="1"/>
  <c r="E6572" i="1"/>
  <c r="E6571" i="1"/>
  <c r="E6570" i="1"/>
  <c r="E6569" i="1"/>
  <c r="E6568" i="1"/>
  <c r="E6567" i="1"/>
  <c r="E6566" i="1"/>
  <c r="E6565" i="1"/>
  <c r="E6564" i="1"/>
  <c r="E6563" i="1"/>
  <c r="E6562" i="1"/>
  <c r="E6561" i="1"/>
  <c r="E6560" i="1"/>
  <c r="E6559" i="1"/>
  <c r="E6558" i="1"/>
  <c r="E6557" i="1"/>
  <c r="E6556" i="1"/>
  <c r="E6555" i="1"/>
  <c r="E6554" i="1"/>
  <c r="E6553" i="1"/>
  <c r="E6552" i="1"/>
  <c r="E6551" i="1"/>
  <c r="E6550" i="1"/>
  <c r="E6549" i="1"/>
  <c r="E6548" i="1"/>
  <c r="E6547" i="1"/>
  <c r="E6546" i="1"/>
  <c r="E6545" i="1"/>
  <c r="E6544" i="1"/>
  <c r="E6543" i="1"/>
  <c r="E6542" i="1"/>
  <c r="E6541" i="1"/>
  <c r="E6540" i="1"/>
  <c r="E6539" i="1"/>
  <c r="E6538" i="1"/>
  <c r="E6537" i="1"/>
  <c r="E6536" i="1"/>
  <c r="E6535" i="1"/>
  <c r="E6534" i="1"/>
  <c r="E6533" i="1"/>
  <c r="E6532" i="1"/>
  <c r="E6531" i="1"/>
  <c r="E6530" i="1"/>
  <c r="E6529" i="1"/>
  <c r="E6528" i="1"/>
  <c r="E6527" i="1"/>
  <c r="E6526" i="1"/>
  <c r="E6525" i="1"/>
  <c r="E6524" i="1"/>
  <c r="E6523" i="1"/>
  <c r="E6522" i="1"/>
  <c r="E6521" i="1"/>
  <c r="E6520" i="1"/>
  <c r="E6519" i="1"/>
  <c r="E6518" i="1"/>
  <c r="E6517" i="1"/>
  <c r="E6516" i="1"/>
  <c r="E6515" i="1"/>
  <c r="E6514" i="1"/>
  <c r="E6513" i="1"/>
  <c r="E6512" i="1"/>
  <c r="E6511" i="1"/>
  <c r="E6510" i="1"/>
  <c r="E6509" i="1"/>
  <c r="E6508" i="1"/>
  <c r="E6507" i="1"/>
  <c r="E6506" i="1"/>
  <c r="E6505" i="1"/>
  <c r="E6504" i="1"/>
  <c r="E6503" i="1"/>
  <c r="E6502" i="1"/>
  <c r="E6501" i="1"/>
  <c r="E6500" i="1"/>
  <c r="E6499" i="1"/>
  <c r="E6498" i="1"/>
  <c r="E6497" i="1"/>
  <c r="E6496" i="1"/>
  <c r="E6495" i="1"/>
  <c r="E6494" i="1"/>
  <c r="E6493" i="1"/>
  <c r="E6492" i="1"/>
  <c r="E6491" i="1"/>
  <c r="E6490" i="1"/>
  <c r="E6489" i="1"/>
  <c r="E6488" i="1"/>
  <c r="E6487" i="1"/>
  <c r="E6486" i="1"/>
  <c r="E6485" i="1"/>
  <c r="E6484" i="1"/>
  <c r="E6483" i="1"/>
  <c r="E6482" i="1"/>
  <c r="E6481" i="1"/>
  <c r="E6480" i="1"/>
  <c r="E6479" i="1"/>
  <c r="E6478" i="1"/>
  <c r="E6477" i="1"/>
  <c r="E6476" i="1"/>
  <c r="E6475" i="1"/>
  <c r="E6474" i="1"/>
  <c r="E6473" i="1"/>
  <c r="E6472" i="1"/>
  <c r="E6471" i="1"/>
  <c r="E6470" i="1"/>
  <c r="E6469" i="1"/>
  <c r="E6468" i="1"/>
  <c r="E6467" i="1"/>
  <c r="E6466" i="1"/>
  <c r="E6465" i="1"/>
  <c r="E6464" i="1"/>
  <c r="E6463" i="1"/>
  <c r="E6462" i="1"/>
  <c r="E6461" i="1"/>
  <c r="E6460" i="1"/>
  <c r="E6459" i="1"/>
  <c r="E6458" i="1"/>
  <c r="E6457" i="1"/>
  <c r="E6456" i="1"/>
  <c r="E6455" i="1"/>
  <c r="E6454" i="1"/>
  <c r="E6453" i="1"/>
  <c r="E6452" i="1"/>
  <c r="E6451" i="1"/>
  <c r="E6450" i="1"/>
  <c r="E6449" i="1"/>
  <c r="E6448" i="1"/>
  <c r="E6447" i="1"/>
  <c r="E6446" i="1"/>
  <c r="E6445" i="1"/>
  <c r="E6444" i="1"/>
  <c r="E6443" i="1"/>
  <c r="E6442" i="1"/>
  <c r="E6441" i="1"/>
  <c r="E6440" i="1"/>
  <c r="E6439" i="1"/>
  <c r="E6438" i="1"/>
  <c r="E6437" i="1"/>
  <c r="E6436" i="1"/>
  <c r="E6435" i="1"/>
  <c r="E6434" i="1"/>
  <c r="E6433" i="1"/>
  <c r="E6432" i="1"/>
  <c r="E6431" i="1"/>
  <c r="E6430" i="1"/>
  <c r="E6429" i="1"/>
  <c r="E6428" i="1"/>
  <c r="E6427" i="1"/>
  <c r="E6426" i="1"/>
  <c r="E6425" i="1"/>
  <c r="E6424" i="1"/>
  <c r="E6423" i="1"/>
  <c r="E6422" i="1"/>
  <c r="E6421" i="1"/>
  <c r="E6420" i="1"/>
  <c r="E6419" i="1"/>
  <c r="E6418" i="1"/>
  <c r="E6417" i="1"/>
  <c r="E6416" i="1"/>
  <c r="E6415" i="1"/>
  <c r="E6414" i="1"/>
  <c r="E6413" i="1"/>
  <c r="E6412" i="1"/>
  <c r="E6411" i="1"/>
  <c r="E6410" i="1"/>
  <c r="E6409" i="1"/>
  <c r="E6408" i="1"/>
  <c r="E6407" i="1"/>
  <c r="E6406" i="1"/>
  <c r="E6405" i="1"/>
  <c r="E6404" i="1"/>
  <c r="E6403" i="1"/>
  <c r="E6402" i="1"/>
  <c r="E6401" i="1"/>
  <c r="E6400" i="1"/>
  <c r="E6399" i="1"/>
  <c r="E6398" i="1"/>
  <c r="E6397" i="1"/>
  <c r="E6396" i="1"/>
  <c r="E6395" i="1"/>
  <c r="E6394" i="1"/>
  <c r="E6393" i="1"/>
  <c r="E6392" i="1"/>
  <c r="E6391" i="1"/>
  <c r="E6390" i="1"/>
  <c r="E6389" i="1"/>
  <c r="E6388" i="1"/>
  <c r="E6387" i="1"/>
  <c r="E6386" i="1"/>
  <c r="E6385" i="1"/>
  <c r="E6384" i="1"/>
  <c r="E6383" i="1"/>
  <c r="E6382" i="1"/>
  <c r="E6381" i="1"/>
  <c r="E6380" i="1"/>
  <c r="E6379" i="1"/>
  <c r="E6378" i="1"/>
  <c r="E6377" i="1"/>
  <c r="E6376" i="1"/>
  <c r="E6375" i="1"/>
  <c r="E6374" i="1"/>
  <c r="E6373" i="1"/>
  <c r="E6372" i="1"/>
  <c r="E6371" i="1"/>
  <c r="E6370" i="1"/>
  <c r="E6369" i="1"/>
  <c r="E6368" i="1"/>
  <c r="E6367" i="1"/>
  <c r="E6366" i="1"/>
  <c r="E6365" i="1"/>
  <c r="E6364" i="1"/>
  <c r="E6363" i="1"/>
  <c r="E6362" i="1"/>
  <c r="E6361" i="1"/>
  <c r="E6360" i="1"/>
  <c r="E6359" i="1"/>
  <c r="E6358" i="1"/>
  <c r="E6357" i="1"/>
  <c r="E6356" i="1"/>
  <c r="E6355" i="1"/>
  <c r="E6354" i="1"/>
  <c r="E6353" i="1"/>
  <c r="E6352" i="1"/>
  <c r="E6351" i="1"/>
  <c r="E6350" i="1"/>
  <c r="E6349" i="1"/>
  <c r="E6348" i="1"/>
  <c r="E6347" i="1"/>
  <c r="E6346" i="1"/>
  <c r="E6345" i="1"/>
  <c r="E6344" i="1"/>
  <c r="E6343" i="1"/>
  <c r="E6342" i="1"/>
  <c r="E6341" i="1"/>
  <c r="E6340" i="1"/>
  <c r="E6339" i="1"/>
  <c r="E6338" i="1"/>
  <c r="E6337" i="1"/>
  <c r="E6336" i="1"/>
  <c r="E6335" i="1"/>
  <c r="E6334" i="1"/>
  <c r="E6333" i="1"/>
  <c r="E6332" i="1"/>
  <c r="E6331" i="1"/>
  <c r="E6330" i="1"/>
  <c r="E6329" i="1"/>
  <c r="E6328" i="1"/>
  <c r="E6327" i="1"/>
  <c r="E6326" i="1"/>
  <c r="E6325" i="1"/>
  <c r="E6324" i="1"/>
  <c r="E6323" i="1"/>
  <c r="E6322" i="1"/>
  <c r="E6321" i="1"/>
  <c r="E6320" i="1"/>
  <c r="E6319" i="1"/>
  <c r="E6318" i="1"/>
  <c r="E6317" i="1"/>
  <c r="E6316" i="1"/>
  <c r="E6315" i="1"/>
  <c r="E6314" i="1"/>
  <c r="E6313" i="1"/>
  <c r="E6312" i="1"/>
  <c r="E6311" i="1"/>
  <c r="E6310" i="1"/>
  <c r="E6309" i="1"/>
  <c r="E6308" i="1"/>
  <c r="E6307" i="1"/>
  <c r="E6306" i="1"/>
  <c r="E6305" i="1"/>
  <c r="E6304" i="1"/>
  <c r="E6303" i="1"/>
  <c r="E6302" i="1"/>
  <c r="E6301" i="1"/>
  <c r="E6300" i="1"/>
  <c r="E6299" i="1"/>
  <c r="E6298" i="1"/>
  <c r="E6297" i="1"/>
  <c r="E6296" i="1"/>
  <c r="E6295" i="1"/>
  <c r="E6294" i="1"/>
  <c r="E6293" i="1"/>
  <c r="E6292" i="1"/>
  <c r="E6291" i="1"/>
  <c r="E6290" i="1"/>
  <c r="E6289" i="1"/>
  <c r="E6288" i="1"/>
  <c r="E6287" i="1"/>
  <c r="E6286" i="1"/>
  <c r="E6285" i="1"/>
  <c r="E6284" i="1"/>
  <c r="E6283" i="1"/>
  <c r="E6282" i="1"/>
  <c r="E6281" i="1"/>
  <c r="E6280" i="1"/>
  <c r="E6279" i="1"/>
  <c r="E6278" i="1"/>
  <c r="E6277" i="1"/>
  <c r="E6276" i="1"/>
  <c r="E6275" i="1"/>
  <c r="E6274" i="1"/>
  <c r="E6273" i="1"/>
  <c r="E6272" i="1"/>
  <c r="E6271" i="1"/>
  <c r="E6270" i="1"/>
  <c r="E6269" i="1"/>
  <c r="E6268" i="1"/>
  <c r="E6267" i="1"/>
  <c r="E6266" i="1"/>
  <c r="E6265" i="1"/>
  <c r="E6264" i="1"/>
  <c r="E6263" i="1"/>
  <c r="E6262" i="1"/>
  <c r="E6261" i="1"/>
  <c r="E6260" i="1"/>
  <c r="E6259" i="1"/>
  <c r="E6258" i="1"/>
  <c r="E6257" i="1"/>
  <c r="E6256" i="1"/>
  <c r="E6255" i="1"/>
  <c r="E6254" i="1"/>
  <c r="E6253" i="1"/>
  <c r="E6252" i="1"/>
  <c r="E6251" i="1"/>
  <c r="E6250" i="1"/>
  <c r="E6249" i="1"/>
  <c r="E6248" i="1"/>
  <c r="E6247" i="1"/>
  <c r="E6246" i="1"/>
  <c r="E6245" i="1"/>
  <c r="E6244" i="1"/>
  <c r="E6243" i="1"/>
  <c r="E6242" i="1"/>
  <c r="E6241" i="1"/>
  <c r="E6240" i="1"/>
  <c r="E6239" i="1"/>
  <c r="E6238" i="1"/>
  <c r="E6237" i="1"/>
  <c r="E6236" i="1"/>
  <c r="E6235" i="1"/>
  <c r="E6234" i="1"/>
  <c r="E6233" i="1"/>
  <c r="E6232" i="1"/>
  <c r="E6231" i="1"/>
  <c r="E6230" i="1"/>
  <c r="E6229" i="1"/>
  <c r="E6228" i="1"/>
  <c r="E6227" i="1"/>
  <c r="E6226" i="1"/>
  <c r="E6225" i="1"/>
  <c r="E6224" i="1"/>
  <c r="E6223" i="1"/>
  <c r="E6222" i="1"/>
  <c r="E6221" i="1"/>
  <c r="E6220" i="1"/>
  <c r="E6219" i="1"/>
  <c r="E6218" i="1"/>
  <c r="E6217" i="1"/>
  <c r="E6216" i="1"/>
  <c r="E6215" i="1"/>
  <c r="E6214" i="1"/>
  <c r="E6213" i="1"/>
  <c r="E6212" i="1"/>
  <c r="E6211" i="1"/>
  <c r="E6210" i="1"/>
  <c r="E6209" i="1"/>
  <c r="E6208" i="1"/>
  <c r="E6207" i="1"/>
  <c r="E6206" i="1"/>
  <c r="E6205" i="1"/>
  <c r="E6204" i="1"/>
  <c r="E6203" i="1"/>
  <c r="E6202" i="1"/>
  <c r="E6201" i="1"/>
  <c r="E6200" i="1"/>
  <c r="E6199" i="1"/>
  <c r="E6198" i="1"/>
  <c r="E6197" i="1"/>
  <c r="E6196" i="1"/>
  <c r="E6195" i="1"/>
  <c r="E6194" i="1"/>
  <c r="E6193" i="1"/>
  <c r="E6192" i="1"/>
  <c r="E6191" i="1"/>
  <c r="E6190" i="1"/>
  <c r="E6189" i="1"/>
  <c r="E6188" i="1"/>
  <c r="E6187" i="1"/>
  <c r="E6186" i="1"/>
  <c r="E6185" i="1"/>
  <c r="E6184" i="1"/>
  <c r="E6183" i="1"/>
  <c r="E6182" i="1"/>
  <c r="E6181" i="1"/>
  <c r="E6180" i="1"/>
  <c r="E6179" i="1"/>
  <c r="E6178" i="1"/>
  <c r="E6177" i="1"/>
  <c r="E6176" i="1"/>
  <c r="E6175" i="1"/>
  <c r="E6174" i="1"/>
  <c r="E6173" i="1"/>
  <c r="E6172" i="1"/>
  <c r="E6171" i="1"/>
  <c r="E6170" i="1"/>
  <c r="E6169" i="1"/>
  <c r="E6168" i="1"/>
  <c r="E6167" i="1"/>
  <c r="E6166" i="1"/>
  <c r="E6165" i="1"/>
  <c r="E6164" i="1"/>
  <c r="E6163" i="1"/>
  <c r="E6162" i="1"/>
  <c r="E6161" i="1"/>
  <c r="E6160" i="1"/>
  <c r="E6159" i="1"/>
  <c r="E6158" i="1"/>
  <c r="E6157" i="1"/>
  <c r="E6156" i="1"/>
  <c r="E6155" i="1"/>
  <c r="E6154" i="1"/>
  <c r="E6153" i="1"/>
  <c r="E6152" i="1"/>
  <c r="E6151" i="1"/>
  <c r="E6150" i="1"/>
  <c r="E6149" i="1"/>
  <c r="E6148" i="1"/>
  <c r="E6147" i="1"/>
  <c r="E6146" i="1"/>
  <c r="E6145" i="1"/>
  <c r="E6144" i="1"/>
  <c r="E6143" i="1"/>
  <c r="E6142" i="1"/>
  <c r="E6141" i="1"/>
  <c r="E6140" i="1"/>
  <c r="E6139" i="1"/>
  <c r="E6138" i="1"/>
  <c r="E6137" i="1"/>
  <c r="E6136" i="1"/>
  <c r="E6135" i="1"/>
  <c r="E6134" i="1"/>
  <c r="E6133" i="1"/>
  <c r="E6132" i="1"/>
  <c r="E6131" i="1"/>
  <c r="E6130" i="1"/>
  <c r="E6129" i="1"/>
  <c r="E6128" i="1"/>
  <c r="E6127" i="1"/>
  <c r="E6126" i="1"/>
  <c r="E6125" i="1"/>
  <c r="E6124" i="1"/>
  <c r="E6123" i="1"/>
  <c r="E6122" i="1"/>
  <c r="E6121" i="1"/>
  <c r="E6120" i="1"/>
  <c r="E6119" i="1"/>
  <c r="E6118" i="1"/>
  <c r="E6117" i="1"/>
  <c r="E6116" i="1"/>
  <c r="E6115" i="1"/>
  <c r="E6114" i="1"/>
  <c r="E6113" i="1"/>
  <c r="E6112" i="1"/>
  <c r="E6111" i="1"/>
  <c r="E6110" i="1"/>
  <c r="E6109" i="1"/>
  <c r="E6108" i="1"/>
  <c r="E6107" i="1"/>
  <c r="E6106" i="1"/>
  <c r="E6105" i="1"/>
  <c r="E6104" i="1"/>
  <c r="E6103" i="1"/>
  <c r="E6102" i="1"/>
  <c r="E6101" i="1"/>
  <c r="E6100" i="1"/>
  <c r="E6099" i="1"/>
  <c r="E6098" i="1"/>
  <c r="E6097" i="1"/>
  <c r="E6096" i="1"/>
  <c r="E6095" i="1"/>
  <c r="E6094" i="1"/>
  <c r="E6093" i="1"/>
  <c r="E6092" i="1"/>
  <c r="E6091" i="1"/>
  <c r="E6090" i="1"/>
  <c r="E6089" i="1"/>
  <c r="E6088" i="1"/>
  <c r="E6087" i="1"/>
  <c r="E6086" i="1"/>
  <c r="E6085" i="1"/>
  <c r="E6084" i="1"/>
  <c r="E6083" i="1"/>
  <c r="E6082" i="1"/>
  <c r="E6081" i="1"/>
  <c r="E6080" i="1"/>
  <c r="E6079" i="1"/>
  <c r="E6078" i="1"/>
  <c r="E6077" i="1"/>
  <c r="E6076" i="1"/>
  <c r="E6075" i="1"/>
  <c r="E6074" i="1"/>
  <c r="E6073" i="1"/>
  <c r="E6072" i="1"/>
  <c r="E6071" i="1"/>
  <c r="E6070" i="1"/>
  <c r="E6069" i="1"/>
  <c r="E6068" i="1"/>
  <c r="E6067" i="1"/>
  <c r="E6066" i="1"/>
  <c r="E6065" i="1"/>
  <c r="E6064" i="1"/>
  <c r="E6063" i="1"/>
  <c r="E6062" i="1"/>
  <c r="E6061" i="1"/>
  <c r="E6060" i="1"/>
  <c r="E6059" i="1"/>
  <c r="E6058" i="1"/>
  <c r="E6057" i="1"/>
  <c r="E6056" i="1"/>
  <c r="E6055" i="1"/>
  <c r="E6054" i="1"/>
  <c r="E6053" i="1"/>
  <c r="E6052" i="1"/>
  <c r="E6051" i="1"/>
  <c r="E6050" i="1"/>
  <c r="E6049" i="1"/>
  <c r="E6048" i="1"/>
  <c r="E6047" i="1"/>
  <c r="E6046" i="1"/>
  <c r="E6045" i="1"/>
  <c r="E6044" i="1"/>
  <c r="E6043" i="1"/>
  <c r="E6042" i="1"/>
  <c r="E6041" i="1"/>
  <c r="E6040" i="1"/>
  <c r="E6039" i="1"/>
  <c r="E6038" i="1"/>
  <c r="E6037" i="1"/>
  <c r="E6036" i="1"/>
  <c r="E6035" i="1"/>
  <c r="E6034" i="1"/>
  <c r="E6033" i="1"/>
  <c r="E6032" i="1"/>
  <c r="E6031" i="1"/>
  <c r="E6030" i="1"/>
  <c r="E6029" i="1"/>
  <c r="E6028" i="1"/>
  <c r="E6027" i="1"/>
  <c r="E6026" i="1"/>
  <c r="E6025" i="1"/>
  <c r="E6024" i="1"/>
  <c r="E6023" i="1"/>
  <c r="E6022" i="1"/>
  <c r="E6021" i="1"/>
  <c r="E6020" i="1"/>
  <c r="E6019" i="1"/>
  <c r="E6018" i="1"/>
  <c r="E6017" i="1"/>
  <c r="E6016" i="1"/>
  <c r="E6015" i="1"/>
  <c r="E6014" i="1"/>
  <c r="E6013" i="1"/>
  <c r="E6012" i="1"/>
  <c r="E6011" i="1"/>
  <c r="E6010" i="1"/>
  <c r="E6009" i="1"/>
  <c r="E6008" i="1"/>
  <c r="E6007" i="1"/>
  <c r="E6006" i="1"/>
  <c r="E6005" i="1"/>
  <c r="E6004" i="1"/>
  <c r="E6003" i="1"/>
  <c r="E6002" i="1"/>
  <c r="E6001" i="1"/>
  <c r="E6000" i="1"/>
  <c r="E5999" i="1"/>
  <c r="E5998" i="1"/>
  <c r="E5997" i="1"/>
  <c r="E5996" i="1"/>
  <c r="E5995" i="1"/>
  <c r="E5994" i="1"/>
  <c r="E5993" i="1"/>
  <c r="E5992" i="1"/>
  <c r="E5991" i="1"/>
  <c r="E5990" i="1"/>
  <c r="E5989" i="1"/>
  <c r="E5988" i="1"/>
  <c r="E5987" i="1"/>
  <c r="E5986" i="1"/>
  <c r="E5985" i="1"/>
  <c r="E5984" i="1"/>
  <c r="E5983" i="1"/>
  <c r="E5982" i="1"/>
  <c r="E5981" i="1"/>
  <c r="E5980" i="1"/>
  <c r="E5979" i="1"/>
  <c r="E5978" i="1"/>
  <c r="E5977" i="1"/>
  <c r="E5976" i="1"/>
  <c r="E5975" i="1"/>
  <c r="E5974" i="1"/>
  <c r="E5973" i="1"/>
  <c r="E5972" i="1"/>
  <c r="E5971" i="1"/>
  <c r="E5970" i="1"/>
  <c r="E5969" i="1"/>
  <c r="E5968" i="1"/>
  <c r="E5967" i="1"/>
  <c r="E5966" i="1"/>
  <c r="E5965" i="1"/>
  <c r="E5964" i="1"/>
  <c r="E5963" i="1"/>
  <c r="E5962" i="1"/>
  <c r="E5961" i="1"/>
  <c r="E5960" i="1"/>
  <c r="E5959" i="1"/>
  <c r="E5958" i="1"/>
  <c r="E5957" i="1"/>
  <c r="E5956" i="1"/>
  <c r="E5955" i="1"/>
  <c r="E5954" i="1"/>
  <c r="E5953" i="1"/>
  <c r="E5952" i="1"/>
  <c r="E5951" i="1"/>
  <c r="E5950" i="1"/>
  <c r="E5949" i="1"/>
  <c r="E5948" i="1"/>
  <c r="E5947" i="1"/>
  <c r="E5946" i="1"/>
  <c r="E5945" i="1"/>
  <c r="E5944" i="1"/>
  <c r="E5943" i="1"/>
  <c r="E5942" i="1"/>
  <c r="E5941" i="1"/>
  <c r="E5940" i="1"/>
  <c r="E5939" i="1"/>
  <c r="E5938" i="1"/>
  <c r="E5937" i="1"/>
  <c r="E5936" i="1"/>
  <c r="E5935" i="1"/>
  <c r="E5934" i="1"/>
  <c r="E5933" i="1"/>
  <c r="E5932" i="1"/>
  <c r="E5931" i="1"/>
  <c r="E5930" i="1"/>
  <c r="E5929" i="1"/>
  <c r="E5928" i="1"/>
  <c r="E5927" i="1"/>
  <c r="E5926" i="1"/>
  <c r="E5925" i="1"/>
  <c r="E5924" i="1"/>
  <c r="E5923" i="1"/>
  <c r="E5922" i="1"/>
  <c r="E5921" i="1"/>
  <c r="E5920" i="1"/>
  <c r="E5919" i="1"/>
  <c r="E5918" i="1"/>
  <c r="E5917" i="1"/>
  <c r="E5916" i="1"/>
  <c r="E5915" i="1"/>
  <c r="E5914" i="1"/>
  <c r="E5913" i="1"/>
  <c r="E5912" i="1"/>
  <c r="E5911" i="1"/>
  <c r="E5910" i="1"/>
  <c r="E5909" i="1"/>
  <c r="E5908" i="1"/>
  <c r="E5907" i="1"/>
  <c r="E5906" i="1"/>
  <c r="E5905" i="1"/>
  <c r="E5904" i="1"/>
  <c r="E5903" i="1"/>
  <c r="E5902" i="1"/>
  <c r="E5901" i="1"/>
  <c r="E5900" i="1"/>
  <c r="E5899" i="1"/>
  <c r="E5898" i="1"/>
  <c r="E5897" i="1"/>
  <c r="E5896" i="1"/>
  <c r="E5895" i="1"/>
  <c r="E5894" i="1"/>
  <c r="E5893" i="1"/>
  <c r="E5892" i="1"/>
  <c r="E5891" i="1"/>
  <c r="E5890" i="1"/>
  <c r="E5889" i="1"/>
  <c r="E5888" i="1"/>
  <c r="E5887" i="1"/>
  <c r="E5886" i="1"/>
  <c r="E5885" i="1"/>
  <c r="E5884" i="1"/>
  <c r="E5883" i="1"/>
  <c r="E5882" i="1"/>
  <c r="E5881" i="1"/>
  <c r="E5880" i="1"/>
  <c r="E5879" i="1"/>
  <c r="E5878" i="1"/>
  <c r="E5877" i="1"/>
  <c r="E5876" i="1"/>
  <c r="E5875" i="1"/>
  <c r="E5874" i="1"/>
  <c r="E5873" i="1"/>
  <c r="E5872" i="1"/>
  <c r="E5871" i="1"/>
  <c r="E5870" i="1"/>
  <c r="E5869" i="1"/>
  <c r="E5868" i="1"/>
  <c r="E5867" i="1"/>
  <c r="E5866" i="1"/>
  <c r="E5865" i="1"/>
  <c r="E5864" i="1"/>
  <c r="E5863" i="1"/>
  <c r="E5862" i="1"/>
  <c r="E5861" i="1"/>
  <c r="E5860" i="1"/>
  <c r="E5859" i="1"/>
  <c r="E5858" i="1"/>
  <c r="E5857" i="1"/>
  <c r="E5856" i="1"/>
  <c r="E5855" i="1"/>
  <c r="E5854" i="1"/>
  <c r="E5853" i="1"/>
  <c r="E5852" i="1"/>
  <c r="E5851" i="1"/>
  <c r="E5850" i="1"/>
  <c r="E5849" i="1"/>
  <c r="E5848" i="1"/>
  <c r="E5847" i="1"/>
  <c r="E5846" i="1"/>
  <c r="E5845" i="1"/>
  <c r="E5844" i="1"/>
  <c r="E5843" i="1"/>
  <c r="E5842" i="1"/>
  <c r="E5841" i="1"/>
  <c r="E5840" i="1"/>
  <c r="E5839" i="1"/>
  <c r="E5838" i="1"/>
  <c r="E5837" i="1"/>
  <c r="E5836" i="1"/>
  <c r="E5835" i="1"/>
  <c r="E5834" i="1"/>
  <c r="E5833" i="1"/>
  <c r="E5832" i="1"/>
  <c r="E5831" i="1"/>
  <c r="E5830" i="1"/>
  <c r="E5829" i="1"/>
  <c r="E5828" i="1"/>
  <c r="E5827" i="1"/>
  <c r="E5826" i="1"/>
  <c r="E5825" i="1"/>
  <c r="E5824" i="1"/>
  <c r="E5823" i="1"/>
  <c r="E5822" i="1"/>
  <c r="E5821" i="1"/>
  <c r="E5820" i="1"/>
  <c r="E5819" i="1"/>
  <c r="E5818" i="1"/>
  <c r="E5817" i="1"/>
  <c r="E5816" i="1"/>
  <c r="E5815" i="1"/>
  <c r="E5814" i="1"/>
  <c r="E5813" i="1"/>
  <c r="E5812" i="1"/>
  <c r="E5811" i="1"/>
  <c r="E5810" i="1"/>
  <c r="E5809" i="1"/>
  <c r="E5808" i="1"/>
  <c r="E5807" i="1"/>
  <c r="E5806" i="1"/>
  <c r="E5805" i="1"/>
  <c r="E5804" i="1"/>
  <c r="E5803" i="1"/>
  <c r="E5802" i="1"/>
  <c r="E5801" i="1"/>
  <c r="E5800" i="1"/>
  <c r="E5799" i="1"/>
  <c r="E5798" i="1"/>
  <c r="E5797" i="1"/>
  <c r="E5796" i="1"/>
  <c r="E5795" i="1"/>
  <c r="E5794" i="1"/>
  <c r="E5793" i="1"/>
  <c r="E5792" i="1"/>
  <c r="E5791" i="1"/>
  <c r="E5790" i="1"/>
  <c r="E5789" i="1"/>
  <c r="E5788" i="1"/>
  <c r="E5787" i="1"/>
  <c r="E5786" i="1"/>
  <c r="E5785" i="1"/>
  <c r="E5784" i="1"/>
  <c r="E5783" i="1"/>
  <c r="E5782" i="1"/>
  <c r="E5781" i="1"/>
  <c r="E5780" i="1"/>
  <c r="E5779" i="1"/>
  <c r="E5778" i="1"/>
  <c r="E5777" i="1"/>
  <c r="E5776" i="1"/>
  <c r="E5775" i="1"/>
  <c r="E5774" i="1"/>
  <c r="E5773" i="1"/>
  <c r="E5772" i="1"/>
  <c r="E5771" i="1"/>
  <c r="E5770" i="1"/>
  <c r="E5769" i="1"/>
  <c r="E5768" i="1"/>
  <c r="E5767" i="1"/>
  <c r="E5766" i="1"/>
  <c r="E5765" i="1"/>
  <c r="E5764" i="1"/>
  <c r="E5763" i="1"/>
  <c r="E5762" i="1"/>
  <c r="E5761" i="1"/>
  <c r="E5760" i="1"/>
  <c r="E5759" i="1"/>
  <c r="E5758" i="1"/>
  <c r="E5757" i="1"/>
  <c r="E5756" i="1"/>
  <c r="E5755" i="1"/>
  <c r="E5754" i="1"/>
  <c r="E5753" i="1"/>
  <c r="E5752" i="1"/>
  <c r="E5751" i="1"/>
  <c r="E5750" i="1"/>
  <c r="E5749" i="1"/>
  <c r="E5748" i="1"/>
  <c r="E5747" i="1"/>
  <c r="E5746" i="1"/>
  <c r="E5745" i="1"/>
  <c r="E5744" i="1"/>
  <c r="E5743" i="1"/>
  <c r="E5742" i="1"/>
  <c r="E5741" i="1"/>
  <c r="E5740" i="1"/>
  <c r="E5739" i="1"/>
  <c r="E5738" i="1"/>
  <c r="E5737" i="1"/>
  <c r="E5736" i="1"/>
  <c r="E5735" i="1"/>
  <c r="E5734" i="1"/>
  <c r="E5733" i="1"/>
  <c r="E5732" i="1"/>
  <c r="E5731" i="1"/>
  <c r="E5730" i="1"/>
  <c r="E5729" i="1"/>
  <c r="E5728" i="1"/>
  <c r="E5727" i="1"/>
  <c r="E5726" i="1"/>
  <c r="E5725" i="1"/>
  <c r="E5724" i="1"/>
  <c r="E5723" i="1"/>
  <c r="E5722" i="1"/>
  <c r="E5721" i="1"/>
  <c r="E5720" i="1"/>
  <c r="E5719" i="1"/>
  <c r="E5718" i="1"/>
  <c r="E5717" i="1"/>
  <c r="E5716" i="1"/>
  <c r="E5715" i="1"/>
  <c r="E5714" i="1"/>
  <c r="E5713" i="1"/>
  <c r="E5712" i="1"/>
  <c r="E5711" i="1"/>
  <c r="E5710" i="1"/>
  <c r="E5709" i="1"/>
  <c r="E5708" i="1"/>
  <c r="E5707" i="1"/>
  <c r="E5706" i="1"/>
  <c r="E5705" i="1"/>
  <c r="E5704" i="1"/>
  <c r="E5703" i="1"/>
  <c r="E5702" i="1"/>
  <c r="E5701" i="1"/>
  <c r="E5700" i="1"/>
  <c r="E5699" i="1"/>
  <c r="E5698" i="1"/>
  <c r="E5697" i="1"/>
  <c r="E5696" i="1"/>
  <c r="E5695" i="1"/>
  <c r="E5694" i="1"/>
  <c r="E5693" i="1"/>
  <c r="E5692" i="1"/>
  <c r="E5691" i="1"/>
  <c r="E5690" i="1"/>
  <c r="E5689" i="1"/>
  <c r="E5688" i="1"/>
  <c r="E5687" i="1"/>
  <c r="E5686" i="1"/>
  <c r="E5685" i="1"/>
  <c r="E5684" i="1"/>
  <c r="E5683" i="1"/>
  <c r="E5682" i="1"/>
  <c r="E5681" i="1"/>
  <c r="E5680" i="1"/>
  <c r="E5679" i="1"/>
  <c r="E5678" i="1"/>
  <c r="E5677" i="1"/>
  <c r="E5676" i="1"/>
  <c r="E5675" i="1"/>
  <c r="E5674" i="1"/>
  <c r="E5673" i="1"/>
  <c r="E5672" i="1"/>
  <c r="E5671" i="1"/>
  <c r="E5670" i="1"/>
  <c r="E5669" i="1"/>
  <c r="E5668" i="1"/>
  <c r="E5667" i="1"/>
  <c r="E5666" i="1"/>
  <c r="E5665" i="1"/>
  <c r="E5664" i="1"/>
  <c r="E5663" i="1"/>
  <c r="E5662" i="1"/>
  <c r="E5661" i="1"/>
  <c r="E5660" i="1"/>
  <c r="E5659" i="1"/>
  <c r="E5658" i="1"/>
  <c r="E5657" i="1"/>
  <c r="E5656" i="1"/>
  <c r="E5655" i="1"/>
  <c r="E5654" i="1"/>
  <c r="E5653" i="1"/>
  <c r="E5652" i="1"/>
  <c r="E5651" i="1"/>
  <c r="E5650" i="1"/>
  <c r="E5649" i="1"/>
  <c r="E5648" i="1"/>
  <c r="E5647" i="1"/>
  <c r="E5646" i="1"/>
  <c r="E5645" i="1"/>
  <c r="E5644" i="1"/>
  <c r="E5643" i="1"/>
  <c r="E5642" i="1"/>
  <c r="E5641" i="1"/>
  <c r="E5640" i="1"/>
  <c r="E5639" i="1"/>
  <c r="E5638" i="1"/>
  <c r="E5637" i="1"/>
  <c r="E5636" i="1"/>
  <c r="E5635" i="1"/>
  <c r="E5634" i="1"/>
  <c r="E5633" i="1"/>
  <c r="E5632" i="1"/>
  <c r="E5631" i="1"/>
  <c r="E5630" i="1"/>
  <c r="E5629" i="1"/>
  <c r="E5628" i="1"/>
  <c r="E5627" i="1"/>
  <c r="E5626" i="1"/>
  <c r="E5625" i="1"/>
  <c r="E5624" i="1"/>
  <c r="E5623" i="1"/>
  <c r="E5622" i="1"/>
  <c r="E5621" i="1"/>
  <c r="E5620" i="1"/>
  <c r="E5619" i="1"/>
  <c r="E5618" i="1"/>
  <c r="E5617" i="1"/>
  <c r="E5616" i="1"/>
  <c r="E5615" i="1"/>
  <c r="E5614" i="1"/>
  <c r="E5613" i="1"/>
  <c r="E5612" i="1"/>
  <c r="E5611" i="1"/>
  <c r="E5610" i="1"/>
  <c r="E5609" i="1"/>
  <c r="E5608" i="1"/>
  <c r="E5607" i="1"/>
  <c r="E5606" i="1"/>
  <c r="E5605" i="1"/>
  <c r="E5604" i="1"/>
  <c r="E5603" i="1"/>
  <c r="E5602" i="1"/>
  <c r="E5601" i="1"/>
  <c r="E5600" i="1"/>
  <c r="E5599" i="1"/>
  <c r="E5598" i="1"/>
  <c r="E5597" i="1"/>
  <c r="E5596" i="1"/>
  <c r="E5595" i="1"/>
  <c r="E5594" i="1"/>
  <c r="E5593" i="1"/>
  <c r="E5592" i="1"/>
  <c r="E5591" i="1"/>
  <c r="E5590" i="1"/>
  <c r="E5589" i="1"/>
  <c r="E5588" i="1"/>
  <c r="E5587" i="1"/>
  <c r="E5586" i="1"/>
  <c r="E5585" i="1"/>
  <c r="E5584" i="1"/>
  <c r="E5583" i="1"/>
  <c r="E5582" i="1"/>
  <c r="E5581" i="1"/>
  <c r="E5580" i="1"/>
  <c r="E5579" i="1"/>
  <c r="E5578" i="1"/>
  <c r="E5577" i="1"/>
  <c r="E5576" i="1"/>
  <c r="E5575" i="1"/>
  <c r="E5574" i="1"/>
  <c r="E5573" i="1"/>
  <c r="E5572" i="1"/>
  <c r="E5571" i="1"/>
  <c r="E5570" i="1"/>
  <c r="E5569" i="1"/>
  <c r="E5568" i="1"/>
  <c r="E5567" i="1"/>
  <c r="E5566" i="1"/>
  <c r="E5565" i="1"/>
  <c r="E5564" i="1"/>
  <c r="E5563" i="1"/>
  <c r="E5562" i="1"/>
  <c r="E5561" i="1"/>
  <c r="E5560" i="1"/>
  <c r="E5559" i="1"/>
  <c r="E5558" i="1"/>
  <c r="E5557" i="1"/>
  <c r="E5556" i="1"/>
  <c r="E5555" i="1"/>
  <c r="E5554" i="1"/>
  <c r="E5553" i="1"/>
  <c r="E5552" i="1"/>
  <c r="E5551" i="1"/>
  <c r="E5550" i="1"/>
  <c r="E5549" i="1"/>
  <c r="E5548" i="1"/>
  <c r="E5547" i="1"/>
  <c r="E5546" i="1"/>
  <c r="E5545" i="1"/>
  <c r="E5544" i="1"/>
  <c r="E5543" i="1"/>
  <c r="E5542" i="1"/>
  <c r="E5541" i="1"/>
  <c r="E5540" i="1"/>
  <c r="E5539" i="1"/>
  <c r="E5538" i="1"/>
  <c r="E5537" i="1"/>
  <c r="E5536" i="1"/>
  <c r="E5535" i="1"/>
  <c r="E5534" i="1"/>
  <c r="E5533" i="1"/>
  <c r="E5532" i="1"/>
  <c r="E5531" i="1"/>
  <c r="E5530" i="1"/>
  <c r="E5529" i="1"/>
  <c r="E5528" i="1"/>
  <c r="E5527" i="1"/>
  <c r="E5526" i="1"/>
  <c r="E5525" i="1"/>
  <c r="E5524" i="1"/>
  <c r="E5523" i="1"/>
  <c r="E5522" i="1"/>
  <c r="E5521" i="1"/>
  <c r="E5520" i="1"/>
  <c r="E5519" i="1"/>
  <c r="E5518" i="1"/>
  <c r="E5517" i="1"/>
  <c r="E5516" i="1"/>
  <c r="E5515" i="1"/>
  <c r="E5514" i="1"/>
  <c r="E5513" i="1"/>
  <c r="E5512" i="1"/>
  <c r="E5511" i="1"/>
  <c r="E5510" i="1"/>
  <c r="E5509" i="1"/>
  <c r="E5508" i="1"/>
  <c r="E5507" i="1"/>
  <c r="E5506" i="1"/>
  <c r="E5505" i="1"/>
  <c r="E5504" i="1"/>
  <c r="E5503" i="1"/>
  <c r="E5502" i="1"/>
  <c r="E5501" i="1"/>
  <c r="E5500" i="1"/>
  <c r="E5499" i="1"/>
  <c r="E5498" i="1"/>
  <c r="E5497" i="1"/>
  <c r="E5496" i="1"/>
  <c r="E5495" i="1"/>
  <c r="E5494" i="1"/>
  <c r="E5493" i="1"/>
  <c r="E5492" i="1"/>
  <c r="E5491" i="1"/>
  <c r="E5490" i="1"/>
  <c r="E5489" i="1"/>
  <c r="E5488" i="1"/>
  <c r="E5487" i="1"/>
  <c r="E5486" i="1"/>
  <c r="E5485" i="1"/>
  <c r="E5484" i="1"/>
  <c r="E5483" i="1"/>
  <c r="E5482" i="1"/>
  <c r="E5481" i="1"/>
  <c r="E5480" i="1"/>
  <c r="E5479" i="1"/>
  <c r="E5478" i="1"/>
  <c r="E5477" i="1"/>
  <c r="E5476" i="1"/>
  <c r="E5475" i="1"/>
  <c r="E5474" i="1"/>
  <c r="E5473" i="1"/>
  <c r="E5472" i="1"/>
  <c r="E5471" i="1"/>
  <c r="E5470" i="1"/>
  <c r="E5469" i="1"/>
  <c r="E5468" i="1"/>
  <c r="E5467" i="1"/>
  <c r="E5466" i="1"/>
  <c r="E5465" i="1"/>
  <c r="E5464" i="1"/>
  <c r="E5463" i="1"/>
  <c r="E5462" i="1"/>
  <c r="E5461" i="1"/>
  <c r="E5460" i="1"/>
  <c r="E5459" i="1"/>
  <c r="E5458" i="1"/>
  <c r="E5457" i="1"/>
  <c r="E5456" i="1"/>
  <c r="E5455" i="1"/>
  <c r="E5454" i="1"/>
  <c r="E5453" i="1"/>
  <c r="E5452" i="1"/>
  <c r="E5451" i="1"/>
  <c r="E5450" i="1"/>
  <c r="E5449" i="1"/>
  <c r="E5448" i="1"/>
  <c r="E5447" i="1"/>
  <c r="E5446" i="1"/>
  <c r="E5445" i="1"/>
  <c r="E5444" i="1"/>
  <c r="E5443" i="1"/>
  <c r="E5442" i="1"/>
  <c r="E5441" i="1"/>
  <c r="E5440" i="1"/>
  <c r="E5439" i="1"/>
  <c r="E5438" i="1"/>
  <c r="E5437" i="1"/>
  <c r="E5436" i="1"/>
  <c r="E5435" i="1"/>
  <c r="E5434" i="1"/>
  <c r="E5433" i="1"/>
  <c r="E5432" i="1"/>
  <c r="E5431" i="1"/>
  <c r="E5430" i="1"/>
  <c r="E5429" i="1"/>
  <c r="E5428" i="1"/>
  <c r="E5427" i="1"/>
  <c r="E5426" i="1"/>
  <c r="E5425" i="1"/>
  <c r="E5424" i="1"/>
  <c r="E5423" i="1"/>
  <c r="E5422" i="1"/>
  <c r="E5421" i="1"/>
  <c r="E5420" i="1"/>
  <c r="E5419" i="1"/>
  <c r="E5418" i="1"/>
  <c r="E5417" i="1"/>
  <c r="E5416" i="1"/>
  <c r="E5415" i="1"/>
  <c r="E5414" i="1"/>
  <c r="E5413" i="1"/>
  <c r="E5412" i="1"/>
  <c r="E5411" i="1"/>
  <c r="E5410" i="1"/>
  <c r="E5409" i="1"/>
  <c r="E5408" i="1"/>
  <c r="E5407" i="1"/>
  <c r="E5406" i="1"/>
  <c r="E5405" i="1"/>
  <c r="E5404" i="1"/>
  <c r="E5403" i="1"/>
  <c r="E5402" i="1"/>
  <c r="E5401" i="1"/>
  <c r="E5400" i="1"/>
  <c r="E5399" i="1"/>
  <c r="E5398" i="1"/>
  <c r="E5397" i="1"/>
  <c r="E5396" i="1"/>
  <c r="E5395" i="1"/>
  <c r="E5394" i="1"/>
  <c r="E5393" i="1"/>
  <c r="E5392" i="1"/>
  <c r="E5391" i="1"/>
  <c r="E5390" i="1"/>
  <c r="E5389" i="1"/>
  <c r="E5388" i="1"/>
  <c r="E5387" i="1"/>
  <c r="E5386" i="1"/>
  <c r="E5385" i="1"/>
  <c r="E5384" i="1"/>
  <c r="E5383" i="1"/>
  <c r="E5382" i="1"/>
  <c r="E5381" i="1"/>
  <c r="E5380" i="1"/>
  <c r="E5379" i="1"/>
  <c r="E5378" i="1"/>
  <c r="E5377" i="1"/>
  <c r="E5376" i="1"/>
  <c r="E5375" i="1"/>
  <c r="E5374" i="1"/>
  <c r="E5373" i="1"/>
  <c r="E5372" i="1"/>
  <c r="E5371" i="1"/>
  <c r="E5370" i="1"/>
  <c r="E5369" i="1"/>
  <c r="E5368" i="1"/>
  <c r="E5367" i="1"/>
  <c r="E5366" i="1"/>
  <c r="E5365" i="1"/>
  <c r="E5364" i="1"/>
  <c r="E5363" i="1"/>
  <c r="E5362" i="1"/>
  <c r="E5361" i="1"/>
  <c r="E5360" i="1"/>
  <c r="E5359" i="1"/>
  <c r="E5358" i="1"/>
  <c r="E5357" i="1"/>
  <c r="E5356" i="1"/>
  <c r="E5355" i="1"/>
  <c r="E5354" i="1"/>
  <c r="E5353" i="1"/>
  <c r="E5352" i="1"/>
  <c r="E5351" i="1"/>
  <c r="E5350" i="1"/>
  <c r="E5349" i="1"/>
  <c r="E5348" i="1"/>
  <c r="E5347" i="1"/>
  <c r="E5346" i="1"/>
  <c r="E5345" i="1"/>
  <c r="E5344" i="1"/>
  <c r="E5343" i="1"/>
  <c r="E5342" i="1"/>
  <c r="E5341" i="1"/>
  <c r="E5340" i="1"/>
  <c r="E5339" i="1"/>
  <c r="E5338" i="1"/>
  <c r="E5337" i="1"/>
  <c r="E5336" i="1"/>
  <c r="E5335" i="1"/>
  <c r="E5334" i="1"/>
  <c r="E5333" i="1"/>
  <c r="E5332" i="1"/>
  <c r="E5331" i="1"/>
  <c r="E5330" i="1"/>
  <c r="E5329" i="1"/>
  <c r="E5328" i="1"/>
  <c r="E5327" i="1"/>
  <c r="E5326" i="1"/>
  <c r="E5325" i="1"/>
  <c r="E5324" i="1"/>
  <c r="E5323" i="1"/>
  <c r="E5322" i="1"/>
  <c r="E5321" i="1"/>
  <c r="E5320" i="1"/>
  <c r="E5319" i="1"/>
  <c r="E5318" i="1"/>
  <c r="E5317" i="1"/>
  <c r="E5316" i="1"/>
  <c r="E5315" i="1"/>
  <c r="E5314" i="1"/>
  <c r="E5313" i="1"/>
  <c r="E5312" i="1"/>
  <c r="E5311" i="1"/>
  <c r="E5310" i="1"/>
  <c r="E5309" i="1"/>
  <c r="E5308" i="1"/>
  <c r="E5307" i="1"/>
  <c r="E5306" i="1"/>
  <c r="E5305" i="1"/>
  <c r="E5304" i="1"/>
  <c r="E5303" i="1"/>
  <c r="E5302" i="1"/>
  <c r="E5301" i="1"/>
  <c r="E5300" i="1"/>
  <c r="E5299" i="1"/>
  <c r="E5298" i="1"/>
  <c r="E5297" i="1"/>
  <c r="E5296" i="1"/>
  <c r="E5295" i="1"/>
  <c r="E5294" i="1"/>
  <c r="E5293" i="1"/>
  <c r="E5292" i="1"/>
  <c r="E5291" i="1"/>
  <c r="E5290" i="1"/>
  <c r="E5289" i="1"/>
  <c r="E5288" i="1"/>
  <c r="E5287" i="1"/>
  <c r="E5286" i="1"/>
  <c r="E5285" i="1"/>
  <c r="E5284" i="1"/>
  <c r="E5283" i="1"/>
  <c r="E5282" i="1"/>
  <c r="E5281" i="1"/>
  <c r="E5280" i="1"/>
  <c r="E5279" i="1"/>
  <c r="E5278" i="1"/>
  <c r="E5277" i="1"/>
  <c r="E5276" i="1"/>
  <c r="E5275" i="1"/>
  <c r="E5274" i="1"/>
  <c r="E5273" i="1"/>
  <c r="E5272" i="1"/>
  <c r="E5271" i="1"/>
  <c r="E5270" i="1"/>
  <c r="E5269" i="1"/>
  <c r="E5268" i="1"/>
  <c r="E5267" i="1"/>
  <c r="E5266" i="1"/>
  <c r="E5265" i="1"/>
  <c r="E5264" i="1"/>
  <c r="E5263" i="1"/>
  <c r="E5262" i="1"/>
  <c r="E5261" i="1"/>
  <c r="E5260" i="1"/>
  <c r="E5259" i="1"/>
  <c r="E5258" i="1"/>
  <c r="E5257" i="1"/>
  <c r="E5256" i="1"/>
  <c r="E5255" i="1"/>
  <c r="E5254" i="1"/>
  <c r="E5253" i="1"/>
  <c r="E5252" i="1"/>
  <c r="E5251" i="1"/>
  <c r="E5250" i="1"/>
  <c r="E5249" i="1"/>
  <c r="E5248" i="1"/>
  <c r="E5247" i="1"/>
  <c r="E5246" i="1"/>
  <c r="E5245" i="1"/>
  <c r="E5244" i="1"/>
  <c r="E5243" i="1"/>
  <c r="E5242" i="1"/>
  <c r="E5241" i="1"/>
  <c r="E5240" i="1"/>
  <c r="E5239" i="1"/>
  <c r="E5238" i="1"/>
  <c r="E5237" i="1"/>
  <c r="E5236" i="1"/>
  <c r="E5235" i="1"/>
  <c r="E5234" i="1"/>
  <c r="E5233" i="1"/>
  <c r="E5232" i="1"/>
  <c r="E5231" i="1"/>
  <c r="E5230" i="1"/>
  <c r="E5229" i="1"/>
  <c r="E5228" i="1"/>
  <c r="E5227" i="1"/>
  <c r="E5226" i="1"/>
  <c r="E5225" i="1"/>
  <c r="E5224" i="1"/>
  <c r="E5223" i="1"/>
  <c r="E5222" i="1"/>
  <c r="E5221" i="1"/>
  <c r="E5220" i="1"/>
  <c r="E5219" i="1"/>
  <c r="E5218" i="1"/>
  <c r="E5217" i="1"/>
  <c r="E5216" i="1"/>
  <c r="E5215" i="1"/>
  <c r="E5214" i="1"/>
  <c r="E5213" i="1"/>
  <c r="E5212" i="1"/>
  <c r="E5211" i="1"/>
  <c r="E5210" i="1"/>
  <c r="E5209" i="1"/>
  <c r="E5208" i="1"/>
  <c r="E5207" i="1"/>
  <c r="E5206" i="1"/>
  <c r="E5205" i="1"/>
  <c r="E5204" i="1"/>
  <c r="E5203" i="1"/>
  <c r="E5202" i="1"/>
  <c r="E5201" i="1"/>
  <c r="E5200" i="1"/>
  <c r="E5199" i="1"/>
  <c r="E5198" i="1"/>
  <c r="E5197" i="1"/>
  <c r="E5196" i="1"/>
  <c r="E5195" i="1"/>
  <c r="E5194" i="1"/>
  <c r="E5193" i="1"/>
  <c r="E5192" i="1"/>
  <c r="E5191" i="1"/>
  <c r="E5190" i="1"/>
  <c r="E5189" i="1"/>
  <c r="E5188" i="1"/>
  <c r="E5187" i="1"/>
  <c r="E5186" i="1"/>
  <c r="E5185" i="1"/>
  <c r="E5184" i="1"/>
  <c r="E5183" i="1"/>
  <c r="E5182" i="1"/>
  <c r="E5181" i="1"/>
  <c r="E5180" i="1"/>
  <c r="E5179" i="1"/>
  <c r="E5178" i="1"/>
  <c r="E5177" i="1"/>
  <c r="E5176" i="1"/>
  <c r="E5175" i="1"/>
  <c r="E5174" i="1"/>
  <c r="E5173" i="1"/>
  <c r="E5172" i="1"/>
  <c r="E5171" i="1"/>
  <c r="E5170" i="1"/>
  <c r="E5169" i="1"/>
  <c r="E5168" i="1"/>
  <c r="E5167" i="1"/>
  <c r="E5166" i="1"/>
  <c r="E5165" i="1"/>
  <c r="E5164" i="1"/>
  <c r="E5163" i="1"/>
  <c r="E5162" i="1"/>
  <c r="E5161" i="1"/>
  <c r="E5160" i="1"/>
  <c r="E5159" i="1"/>
  <c r="E5158" i="1"/>
  <c r="E5157" i="1"/>
  <c r="E5156" i="1"/>
  <c r="E5155" i="1"/>
  <c r="E5154" i="1"/>
  <c r="E5153" i="1"/>
  <c r="E5152" i="1"/>
  <c r="E5151" i="1"/>
  <c r="E5150" i="1"/>
  <c r="E5149" i="1"/>
  <c r="E5148" i="1"/>
  <c r="E5147" i="1"/>
  <c r="E5146" i="1"/>
  <c r="E5145" i="1"/>
  <c r="E5144" i="1"/>
  <c r="E5143" i="1"/>
  <c r="E5142" i="1"/>
  <c r="E5141" i="1"/>
  <c r="E5140" i="1"/>
  <c r="E5139" i="1"/>
  <c r="E5138" i="1"/>
  <c r="E5137" i="1"/>
  <c r="E5136" i="1"/>
  <c r="E5135" i="1"/>
  <c r="E5134" i="1"/>
  <c r="E5133" i="1"/>
  <c r="E5132" i="1"/>
  <c r="E5131" i="1"/>
  <c r="E5130" i="1"/>
  <c r="E5129" i="1"/>
  <c r="E5128" i="1"/>
  <c r="E5127" i="1"/>
  <c r="E5126" i="1"/>
  <c r="E5125" i="1"/>
  <c r="E5124" i="1"/>
  <c r="E5123" i="1"/>
  <c r="E5122" i="1"/>
  <c r="E5121" i="1"/>
  <c r="E5120" i="1"/>
  <c r="E5119" i="1"/>
  <c r="E5118" i="1"/>
  <c r="E5117" i="1"/>
  <c r="E5116" i="1"/>
  <c r="E5115" i="1"/>
  <c r="E5114" i="1"/>
  <c r="E5113" i="1"/>
  <c r="E5112" i="1"/>
  <c r="E5111" i="1"/>
  <c r="E5110" i="1"/>
  <c r="E5109" i="1"/>
  <c r="E5108" i="1"/>
  <c r="E5107" i="1"/>
  <c r="E5106" i="1"/>
  <c r="E5105" i="1"/>
  <c r="E5104" i="1"/>
  <c r="E5103" i="1"/>
  <c r="E5102" i="1"/>
  <c r="E5101" i="1"/>
  <c r="E5100" i="1"/>
  <c r="E5099" i="1"/>
  <c r="E5098" i="1"/>
  <c r="E5097" i="1"/>
  <c r="E5096" i="1"/>
  <c r="E5095" i="1"/>
  <c r="E5094" i="1"/>
  <c r="E5093" i="1"/>
  <c r="E5092" i="1"/>
  <c r="E5091" i="1"/>
  <c r="E5090" i="1"/>
  <c r="E5089" i="1"/>
  <c r="E5088" i="1"/>
  <c r="E5087" i="1"/>
  <c r="E5086" i="1"/>
  <c r="E5085" i="1"/>
  <c r="E5084" i="1"/>
  <c r="E5083" i="1"/>
  <c r="E5082" i="1"/>
  <c r="E5081" i="1"/>
  <c r="E5080" i="1"/>
  <c r="E5079" i="1"/>
  <c r="E5078" i="1"/>
  <c r="E5077" i="1"/>
  <c r="E5076" i="1"/>
  <c r="E5075" i="1"/>
  <c r="E5074" i="1"/>
  <c r="E5073" i="1"/>
  <c r="E5072" i="1"/>
  <c r="E5071" i="1"/>
  <c r="E5070" i="1"/>
  <c r="E5069" i="1"/>
  <c r="E5068" i="1"/>
  <c r="E5067" i="1"/>
  <c r="E5066" i="1"/>
  <c r="E5065" i="1"/>
  <c r="E5064" i="1"/>
  <c r="E5063" i="1"/>
  <c r="E5062" i="1"/>
  <c r="E5061" i="1"/>
  <c r="E5060" i="1"/>
  <c r="E5059" i="1"/>
  <c r="E5058" i="1"/>
  <c r="E5057" i="1"/>
  <c r="E5056" i="1"/>
  <c r="E5055" i="1"/>
  <c r="E5054" i="1"/>
  <c r="E5053" i="1"/>
  <c r="E5052" i="1"/>
  <c r="E5051" i="1"/>
  <c r="E5050" i="1"/>
  <c r="E5049" i="1"/>
  <c r="E5048" i="1"/>
  <c r="E5047" i="1"/>
  <c r="E5046" i="1"/>
  <c r="E5045" i="1"/>
  <c r="E5044" i="1"/>
  <c r="E5043" i="1"/>
  <c r="E5042" i="1"/>
  <c r="E5041" i="1"/>
  <c r="E5040" i="1"/>
  <c r="E5039" i="1"/>
  <c r="E5038" i="1"/>
  <c r="E5037" i="1"/>
  <c r="E5036" i="1"/>
  <c r="E5035" i="1"/>
  <c r="E5034" i="1"/>
  <c r="E5033" i="1"/>
  <c r="E5032" i="1"/>
  <c r="E5031" i="1"/>
  <c r="E5030" i="1"/>
  <c r="E5029" i="1"/>
  <c r="E5028" i="1"/>
  <c r="E5027" i="1"/>
  <c r="E5026" i="1"/>
  <c r="E5025" i="1"/>
  <c r="E5024" i="1"/>
  <c r="E5023" i="1"/>
  <c r="E5022" i="1"/>
  <c r="E5021" i="1"/>
  <c r="E5020" i="1"/>
  <c r="E5019" i="1"/>
  <c r="E5018" i="1"/>
  <c r="E5017" i="1"/>
  <c r="E5016" i="1"/>
  <c r="E5015" i="1"/>
  <c r="E5014" i="1"/>
  <c r="E5013" i="1"/>
  <c r="E5012" i="1"/>
  <c r="E5011" i="1"/>
  <c r="E5010" i="1"/>
  <c r="E5009" i="1"/>
  <c r="E5008" i="1"/>
  <c r="E5007" i="1"/>
  <c r="E5006" i="1"/>
  <c r="E5005" i="1"/>
  <c r="E5004" i="1"/>
  <c r="E5003" i="1"/>
  <c r="E5002" i="1"/>
  <c r="E5001" i="1"/>
  <c r="E5000" i="1"/>
  <c r="E4999" i="1"/>
  <c r="E4998" i="1"/>
  <c r="E4997" i="1"/>
  <c r="E4996" i="1"/>
  <c r="E4995" i="1"/>
  <c r="E4994" i="1"/>
  <c r="E4993" i="1"/>
  <c r="E4992" i="1"/>
  <c r="E4991" i="1"/>
  <c r="E4990" i="1"/>
  <c r="E4989" i="1"/>
  <c r="E4988" i="1"/>
  <c r="E4987" i="1"/>
  <c r="E4986" i="1"/>
  <c r="E4985" i="1"/>
  <c r="E4984" i="1"/>
  <c r="E4983" i="1"/>
  <c r="E4982" i="1"/>
  <c r="E4981" i="1"/>
  <c r="E4980" i="1"/>
  <c r="E4979" i="1"/>
  <c r="E4978" i="1"/>
  <c r="E4977" i="1"/>
  <c r="E4976" i="1"/>
  <c r="E4975" i="1"/>
  <c r="E4974" i="1"/>
  <c r="E4973" i="1"/>
  <c r="E4972" i="1"/>
  <c r="E4971" i="1"/>
  <c r="E4970" i="1"/>
  <c r="E4969" i="1"/>
  <c r="E4968" i="1"/>
  <c r="E4967" i="1"/>
  <c r="E4966" i="1"/>
  <c r="E4965" i="1"/>
  <c r="E4964" i="1"/>
  <c r="E4963" i="1"/>
  <c r="E4962" i="1"/>
  <c r="E4961" i="1"/>
  <c r="E4960" i="1"/>
  <c r="E4959" i="1"/>
  <c r="E4958" i="1"/>
  <c r="E4957" i="1"/>
  <c r="E4956" i="1"/>
  <c r="E4955" i="1"/>
  <c r="E4954" i="1"/>
  <c r="E4953" i="1"/>
  <c r="E4952" i="1"/>
  <c r="E4951" i="1"/>
  <c r="E4950" i="1"/>
  <c r="E4949" i="1"/>
  <c r="E4948" i="1"/>
  <c r="E4947" i="1"/>
  <c r="E4946" i="1"/>
  <c r="E4945" i="1"/>
  <c r="E4944" i="1"/>
  <c r="E4943" i="1"/>
  <c r="E4942" i="1"/>
  <c r="E4941" i="1"/>
  <c r="E4940" i="1"/>
  <c r="E4939" i="1"/>
  <c r="E4938" i="1"/>
  <c r="E4937" i="1"/>
  <c r="E4936" i="1"/>
  <c r="E4935" i="1"/>
  <c r="E4934" i="1"/>
  <c r="E4933" i="1"/>
  <c r="E4932" i="1"/>
  <c r="E4931" i="1"/>
  <c r="E4930" i="1"/>
  <c r="E4929" i="1"/>
  <c r="E4928" i="1"/>
  <c r="E4927" i="1"/>
  <c r="E4926" i="1"/>
  <c r="E4925" i="1"/>
  <c r="E4924" i="1"/>
  <c r="E4923" i="1"/>
  <c r="E4922" i="1"/>
  <c r="E4921" i="1"/>
  <c r="E4920" i="1"/>
  <c r="E4919" i="1"/>
  <c r="E4918" i="1"/>
  <c r="E4917" i="1"/>
  <c r="E4916" i="1"/>
  <c r="E4915" i="1"/>
  <c r="E4914" i="1"/>
  <c r="E4913" i="1"/>
  <c r="E4912" i="1"/>
  <c r="E4911" i="1"/>
  <c r="E4910" i="1"/>
  <c r="E4909" i="1"/>
  <c r="E4908" i="1"/>
  <c r="E4907" i="1"/>
  <c r="E4906" i="1"/>
  <c r="E4905" i="1"/>
  <c r="E4904" i="1"/>
  <c r="E4903" i="1"/>
  <c r="E4902" i="1"/>
  <c r="E4901" i="1"/>
  <c r="E4900" i="1"/>
  <c r="E4899" i="1"/>
  <c r="E4898" i="1"/>
  <c r="E4897" i="1"/>
  <c r="E4896" i="1"/>
  <c r="E4895" i="1"/>
  <c r="E4894" i="1"/>
  <c r="E4893" i="1"/>
  <c r="E4892" i="1"/>
  <c r="E4891" i="1"/>
  <c r="E4890" i="1"/>
  <c r="E4889" i="1"/>
  <c r="E4888" i="1"/>
  <c r="E4887" i="1"/>
  <c r="E4886" i="1"/>
  <c r="E4885" i="1"/>
  <c r="E4884" i="1"/>
  <c r="E4883" i="1"/>
  <c r="E4882" i="1"/>
  <c r="E4881" i="1"/>
  <c r="E4880" i="1"/>
  <c r="E4879" i="1"/>
  <c r="E4878" i="1"/>
  <c r="E4877" i="1"/>
  <c r="E4876" i="1"/>
  <c r="E4875" i="1"/>
  <c r="E4874" i="1"/>
  <c r="E4873" i="1"/>
  <c r="E4872" i="1"/>
  <c r="E4871" i="1"/>
  <c r="E4870" i="1"/>
  <c r="E4869" i="1"/>
  <c r="E4868" i="1"/>
  <c r="E4867" i="1"/>
  <c r="E4866" i="1"/>
  <c r="E4865" i="1"/>
  <c r="E4864" i="1"/>
  <c r="E4863" i="1"/>
  <c r="E4862" i="1"/>
  <c r="E4861" i="1"/>
  <c r="E4860" i="1"/>
  <c r="E4859" i="1"/>
  <c r="E4858" i="1"/>
  <c r="E4857" i="1"/>
  <c r="E4856" i="1"/>
  <c r="E4855" i="1"/>
  <c r="E4854" i="1"/>
  <c r="E4853" i="1"/>
  <c r="E4852" i="1"/>
  <c r="E4851" i="1"/>
  <c r="E4850" i="1"/>
  <c r="E4849" i="1"/>
  <c r="E4848" i="1"/>
  <c r="E4847" i="1"/>
  <c r="E4846" i="1"/>
  <c r="E4845" i="1"/>
  <c r="E4844" i="1"/>
  <c r="E4843" i="1"/>
  <c r="E4842" i="1"/>
  <c r="E4841" i="1"/>
  <c r="E4840" i="1"/>
  <c r="E4839" i="1"/>
  <c r="E4838" i="1"/>
  <c r="E4837" i="1"/>
  <c r="E4836" i="1"/>
  <c r="E4835" i="1"/>
  <c r="E4834" i="1"/>
  <c r="E4833" i="1"/>
  <c r="E4832" i="1"/>
  <c r="E4831" i="1"/>
  <c r="E4830" i="1"/>
  <c r="E4829" i="1"/>
  <c r="E4828" i="1"/>
  <c r="E4827" i="1"/>
  <c r="E4826" i="1"/>
  <c r="E4825" i="1"/>
  <c r="E4824" i="1"/>
  <c r="E4823" i="1"/>
  <c r="E4822" i="1"/>
  <c r="E4821" i="1"/>
  <c r="E4820" i="1"/>
  <c r="E4819" i="1"/>
  <c r="E4818" i="1"/>
  <c r="E4817" i="1"/>
  <c r="E4816" i="1"/>
  <c r="E4815" i="1"/>
  <c r="E4814" i="1"/>
  <c r="E4813" i="1"/>
  <c r="E4812" i="1"/>
  <c r="E4811" i="1"/>
  <c r="E4810" i="1"/>
  <c r="E4809" i="1"/>
  <c r="E4808" i="1"/>
  <c r="E4807" i="1"/>
  <c r="E4806" i="1"/>
  <c r="E4805" i="1"/>
  <c r="E4804" i="1"/>
  <c r="E4803" i="1"/>
  <c r="E4802" i="1"/>
  <c r="E4801" i="1"/>
  <c r="E4800" i="1"/>
  <c r="E4799" i="1"/>
  <c r="E4798" i="1"/>
  <c r="E4797" i="1"/>
  <c r="E4796" i="1"/>
  <c r="E4795" i="1"/>
  <c r="E4794" i="1"/>
  <c r="E4793" i="1"/>
  <c r="E4792" i="1"/>
  <c r="E4791" i="1"/>
  <c r="E4790" i="1"/>
  <c r="E4789" i="1"/>
  <c r="E4788" i="1"/>
  <c r="E4787" i="1"/>
  <c r="E4786" i="1"/>
  <c r="E4785" i="1"/>
  <c r="E4784" i="1"/>
  <c r="E4783" i="1"/>
  <c r="E4782" i="1"/>
  <c r="E4781" i="1"/>
  <c r="E4780" i="1"/>
  <c r="E4779" i="1"/>
  <c r="E4778" i="1"/>
  <c r="E4777" i="1"/>
  <c r="E4776" i="1"/>
  <c r="E4775" i="1"/>
  <c r="E4774" i="1"/>
  <c r="E4773" i="1"/>
  <c r="E4772" i="1"/>
  <c r="E4771" i="1"/>
  <c r="E4770" i="1"/>
  <c r="E4769" i="1"/>
  <c r="E4768" i="1"/>
  <c r="E4767" i="1"/>
  <c r="E4766" i="1"/>
  <c r="E4765" i="1"/>
  <c r="E4764" i="1"/>
  <c r="E4763" i="1"/>
  <c r="E4762" i="1"/>
  <c r="E4761" i="1"/>
  <c r="E4760" i="1"/>
  <c r="E4759" i="1"/>
  <c r="E4758" i="1"/>
  <c r="E4757" i="1"/>
  <c r="E4756" i="1"/>
  <c r="E4755" i="1"/>
  <c r="E4754" i="1"/>
  <c r="E4753" i="1"/>
  <c r="E4752" i="1"/>
  <c r="E4751" i="1"/>
  <c r="E4750" i="1"/>
  <c r="E4749" i="1"/>
  <c r="E4748" i="1"/>
  <c r="E4747" i="1"/>
  <c r="E4746" i="1"/>
  <c r="E4745" i="1"/>
  <c r="E4744" i="1"/>
  <c r="E4743" i="1"/>
  <c r="E4742" i="1"/>
  <c r="E4741" i="1"/>
  <c r="E4740" i="1"/>
  <c r="E4739" i="1"/>
  <c r="E4738" i="1"/>
  <c r="E4737" i="1"/>
  <c r="E4736" i="1"/>
  <c r="E4735" i="1"/>
  <c r="E4734" i="1"/>
  <c r="E4733" i="1"/>
  <c r="E4732" i="1"/>
  <c r="E4731" i="1"/>
  <c r="E4730" i="1"/>
  <c r="E4729" i="1"/>
  <c r="E4728" i="1"/>
  <c r="E4727" i="1"/>
  <c r="E4726" i="1"/>
  <c r="E4725" i="1"/>
  <c r="E4724" i="1"/>
  <c r="E4723" i="1"/>
  <c r="E4722" i="1"/>
  <c r="E4721" i="1"/>
  <c r="E4720" i="1"/>
  <c r="E4719" i="1"/>
  <c r="E4718" i="1"/>
  <c r="E4717" i="1"/>
  <c r="E4716" i="1"/>
  <c r="E4715" i="1"/>
  <c r="E4714" i="1"/>
  <c r="E4713" i="1"/>
  <c r="E4712" i="1"/>
  <c r="E4711" i="1"/>
  <c r="E4710" i="1"/>
  <c r="E4709" i="1"/>
  <c r="E4708" i="1"/>
  <c r="E4707" i="1"/>
  <c r="E4706" i="1"/>
  <c r="E4705" i="1"/>
  <c r="E4704" i="1"/>
  <c r="E4703" i="1"/>
  <c r="E4702" i="1"/>
  <c r="E4701" i="1"/>
  <c r="E4700" i="1"/>
  <c r="E4699" i="1"/>
  <c r="E4698" i="1"/>
  <c r="E4697" i="1"/>
  <c r="E4696" i="1"/>
  <c r="E4695" i="1"/>
  <c r="E4694" i="1"/>
  <c r="E4693" i="1"/>
  <c r="E4692" i="1"/>
  <c r="E4691" i="1"/>
  <c r="E4690" i="1"/>
  <c r="E4689" i="1"/>
  <c r="E4688" i="1"/>
  <c r="E4687" i="1"/>
  <c r="E4686" i="1"/>
  <c r="E4685" i="1"/>
  <c r="E4684" i="1"/>
  <c r="E4683" i="1"/>
  <c r="E4682" i="1"/>
  <c r="E4681" i="1"/>
  <c r="E4680" i="1"/>
  <c r="E4679" i="1"/>
  <c r="E4678" i="1"/>
  <c r="E4677" i="1"/>
  <c r="E4676" i="1"/>
  <c r="E4675" i="1"/>
  <c r="E4674" i="1"/>
  <c r="E4673" i="1"/>
  <c r="E4672" i="1"/>
  <c r="E4671" i="1"/>
  <c r="E4670" i="1"/>
  <c r="E4669" i="1"/>
  <c r="E4668" i="1"/>
  <c r="E4667" i="1"/>
  <c r="E4666" i="1"/>
  <c r="E4665" i="1"/>
  <c r="E4664" i="1"/>
  <c r="E4663" i="1"/>
  <c r="E4662" i="1"/>
  <c r="E4661" i="1"/>
  <c r="E4660" i="1"/>
  <c r="E4659" i="1"/>
  <c r="E4658" i="1"/>
  <c r="E4657" i="1"/>
  <c r="E4656" i="1"/>
  <c r="E4655" i="1"/>
  <c r="E4654" i="1"/>
  <c r="E4653" i="1"/>
  <c r="E4652" i="1"/>
  <c r="E4651" i="1"/>
  <c r="E4650" i="1"/>
  <c r="E4649" i="1"/>
  <c r="E4648" i="1"/>
  <c r="E4647" i="1"/>
  <c r="E4646" i="1"/>
  <c r="E4645" i="1"/>
  <c r="E4644" i="1"/>
  <c r="E4643" i="1"/>
  <c r="E4642" i="1"/>
  <c r="E4641" i="1"/>
  <c r="E4640" i="1"/>
  <c r="E4639" i="1"/>
  <c r="E4638" i="1"/>
  <c r="E4637" i="1"/>
  <c r="E4636" i="1"/>
  <c r="E4635" i="1"/>
  <c r="E4634" i="1"/>
  <c r="E4633" i="1"/>
  <c r="E4632" i="1"/>
  <c r="E4631" i="1"/>
  <c r="E4630" i="1"/>
  <c r="E4629" i="1"/>
  <c r="E4628" i="1"/>
  <c r="E4627" i="1"/>
  <c r="E4626" i="1"/>
  <c r="E4625" i="1"/>
  <c r="E4624" i="1"/>
  <c r="E4623" i="1"/>
  <c r="E4622" i="1"/>
  <c r="E4621" i="1"/>
  <c r="E4620" i="1"/>
  <c r="E4619" i="1"/>
  <c r="E4618" i="1"/>
  <c r="E4617" i="1"/>
  <c r="E4616" i="1"/>
  <c r="E4615" i="1"/>
  <c r="E4614" i="1"/>
  <c r="E4613" i="1"/>
  <c r="E4612" i="1"/>
  <c r="E4611" i="1"/>
  <c r="E4610" i="1"/>
  <c r="E4609" i="1"/>
  <c r="E4608" i="1"/>
  <c r="E4607" i="1"/>
  <c r="E4606" i="1"/>
  <c r="E4605" i="1"/>
  <c r="E4604" i="1"/>
  <c r="E4603" i="1"/>
  <c r="E4602" i="1"/>
  <c r="E4601" i="1"/>
  <c r="E4600" i="1"/>
  <c r="E4599" i="1"/>
  <c r="E4598" i="1"/>
  <c r="E4597" i="1"/>
  <c r="E4596" i="1"/>
  <c r="E4595" i="1"/>
  <c r="E4594" i="1"/>
  <c r="E4593" i="1"/>
  <c r="E4592" i="1"/>
  <c r="E4591" i="1"/>
  <c r="E4590" i="1"/>
  <c r="E4589" i="1"/>
  <c r="E4588" i="1"/>
  <c r="E4587" i="1"/>
  <c r="E4586" i="1"/>
  <c r="E4585" i="1"/>
  <c r="E4584" i="1"/>
  <c r="E4583" i="1"/>
  <c r="E4582" i="1"/>
  <c r="E4581" i="1"/>
  <c r="E4580" i="1"/>
  <c r="E4579" i="1"/>
  <c r="E4578" i="1"/>
  <c r="E4577" i="1"/>
  <c r="E4576" i="1"/>
  <c r="E4575" i="1"/>
  <c r="E4574" i="1"/>
  <c r="E4573" i="1"/>
  <c r="E4572" i="1"/>
  <c r="E4571" i="1"/>
  <c r="E4570" i="1"/>
  <c r="E4569" i="1"/>
  <c r="E4568" i="1"/>
  <c r="E4567" i="1"/>
  <c r="E4566" i="1"/>
  <c r="E4565" i="1"/>
  <c r="E4564" i="1"/>
  <c r="E4563" i="1"/>
  <c r="E4562" i="1"/>
  <c r="E4561" i="1"/>
  <c r="E4560" i="1"/>
  <c r="E4559" i="1"/>
  <c r="E4558" i="1"/>
  <c r="E4557" i="1"/>
  <c r="E4556" i="1"/>
  <c r="E4555" i="1"/>
  <c r="E4554" i="1"/>
  <c r="E4553" i="1"/>
  <c r="E4552" i="1"/>
  <c r="E4551" i="1"/>
  <c r="E4550" i="1"/>
  <c r="E4549" i="1"/>
  <c r="E4548" i="1"/>
  <c r="E4547" i="1"/>
  <c r="E4546" i="1"/>
  <c r="E4545" i="1"/>
  <c r="E4544" i="1"/>
  <c r="E4543" i="1"/>
  <c r="E4542" i="1"/>
  <c r="E4541" i="1"/>
  <c r="E4540" i="1"/>
  <c r="E4539" i="1"/>
  <c r="E4538" i="1"/>
  <c r="E4537" i="1"/>
  <c r="E4536" i="1"/>
  <c r="E4535" i="1"/>
  <c r="E4534" i="1"/>
  <c r="E4533" i="1"/>
  <c r="E4532" i="1"/>
  <c r="E4531" i="1"/>
  <c r="E4530" i="1"/>
  <c r="E4529" i="1"/>
  <c r="E4528" i="1"/>
  <c r="E4527" i="1"/>
  <c r="E4526" i="1"/>
  <c r="E4525" i="1"/>
  <c r="E4524" i="1"/>
  <c r="E4523" i="1"/>
  <c r="E4522" i="1"/>
  <c r="E4521" i="1"/>
  <c r="E4520" i="1"/>
  <c r="E4519" i="1"/>
  <c r="E4518" i="1"/>
  <c r="E4517" i="1"/>
  <c r="E4516" i="1"/>
  <c r="E4515" i="1"/>
  <c r="E4514" i="1"/>
  <c r="E4513" i="1"/>
  <c r="E4512" i="1"/>
  <c r="E4511" i="1"/>
  <c r="E4510" i="1"/>
  <c r="E4509" i="1"/>
  <c r="E4508" i="1"/>
  <c r="E4507" i="1"/>
  <c r="E4506" i="1"/>
  <c r="E4505" i="1"/>
  <c r="E4504" i="1"/>
  <c r="E4503" i="1"/>
  <c r="E4502" i="1"/>
  <c r="E4501" i="1"/>
  <c r="E4500" i="1"/>
  <c r="E4499" i="1"/>
  <c r="E4498" i="1"/>
  <c r="E4497" i="1"/>
  <c r="E4496" i="1"/>
  <c r="E4495" i="1"/>
  <c r="E4494" i="1"/>
  <c r="E4493" i="1"/>
  <c r="E4492" i="1"/>
  <c r="E4491" i="1"/>
  <c r="E4490" i="1"/>
  <c r="E4489" i="1"/>
  <c r="E4488" i="1"/>
  <c r="E4487" i="1"/>
  <c r="E4486" i="1"/>
  <c r="E4485" i="1"/>
  <c r="E4484" i="1"/>
  <c r="E4483" i="1"/>
  <c r="E4482" i="1"/>
  <c r="E4481" i="1"/>
  <c r="E4480" i="1"/>
  <c r="E4479" i="1"/>
  <c r="E4478" i="1"/>
  <c r="E4477" i="1"/>
  <c r="E4476" i="1"/>
  <c r="E4475" i="1"/>
  <c r="E4474" i="1"/>
  <c r="E4473" i="1"/>
  <c r="E4472" i="1"/>
  <c r="E4471" i="1"/>
  <c r="E4470" i="1"/>
  <c r="E4469" i="1"/>
  <c r="E4468" i="1"/>
  <c r="E4467" i="1"/>
  <c r="E4466" i="1"/>
  <c r="E4465" i="1"/>
  <c r="E4464" i="1"/>
  <c r="E4463" i="1"/>
  <c r="E4462" i="1"/>
  <c r="E4461" i="1"/>
  <c r="E4460" i="1"/>
  <c r="E4459" i="1"/>
  <c r="E4458" i="1"/>
  <c r="E4457" i="1"/>
  <c r="E4456" i="1"/>
  <c r="E4455" i="1"/>
  <c r="E4454" i="1"/>
  <c r="E4453" i="1"/>
  <c r="E4452" i="1"/>
  <c r="E4451" i="1"/>
  <c r="E4450" i="1"/>
  <c r="E4449" i="1"/>
  <c r="E4448" i="1"/>
  <c r="E4447" i="1"/>
  <c r="E4446" i="1"/>
  <c r="E4445" i="1"/>
  <c r="E4444" i="1"/>
  <c r="E4443" i="1"/>
  <c r="E4442" i="1"/>
  <c r="E4441" i="1"/>
  <c r="E4440" i="1"/>
  <c r="E4439" i="1"/>
  <c r="E4438" i="1"/>
  <c r="E4437" i="1"/>
  <c r="E4436" i="1"/>
  <c r="E4435" i="1"/>
  <c r="E4434" i="1"/>
  <c r="E4433" i="1"/>
  <c r="E4432" i="1"/>
  <c r="E4431" i="1"/>
  <c r="E4430" i="1"/>
  <c r="E4429" i="1"/>
  <c r="E4428" i="1"/>
  <c r="E4427" i="1"/>
  <c r="E4426" i="1"/>
  <c r="E4425" i="1"/>
  <c r="E4424" i="1"/>
  <c r="E4423" i="1"/>
  <c r="E4422" i="1"/>
  <c r="E4421" i="1"/>
  <c r="E4420" i="1"/>
  <c r="E4419" i="1"/>
  <c r="E4418" i="1"/>
  <c r="E4417" i="1"/>
  <c r="E4416" i="1"/>
  <c r="E4415" i="1"/>
  <c r="E4414" i="1"/>
  <c r="E4413" i="1"/>
  <c r="E4412" i="1"/>
  <c r="E4411" i="1"/>
  <c r="E4410" i="1"/>
  <c r="E4409" i="1"/>
  <c r="E4408" i="1"/>
  <c r="E4407" i="1"/>
  <c r="E4406" i="1"/>
  <c r="E4405" i="1"/>
  <c r="E4404" i="1"/>
  <c r="E4403" i="1"/>
  <c r="E4402" i="1"/>
  <c r="E4401" i="1"/>
  <c r="E4400" i="1"/>
  <c r="E4399" i="1"/>
  <c r="E4398" i="1"/>
  <c r="E4397" i="1"/>
  <c r="E4396" i="1"/>
  <c r="E4395" i="1"/>
  <c r="E4394" i="1"/>
  <c r="E4393" i="1"/>
  <c r="E4392" i="1"/>
  <c r="E4391" i="1"/>
  <c r="E4390" i="1"/>
  <c r="E4389" i="1"/>
  <c r="E4388" i="1"/>
  <c r="E4387" i="1"/>
  <c r="E4386" i="1"/>
  <c r="E4385" i="1"/>
  <c r="E4384" i="1"/>
  <c r="E4383" i="1"/>
  <c r="E4382" i="1"/>
  <c r="E4381" i="1"/>
  <c r="E4380" i="1"/>
  <c r="E4379" i="1"/>
  <c r="E4378" i="1"/>
  <c r="E4377" i="1"/>
  <c r="E4376" i="1"/>
  <c r="E4375" i="1"/>
  <c r="E4374" i="1"/>
  <c r="E4373" i="1"/>
  <c r="E4372" i="1"/>
  <c r="E4371" i="1"/>
  <c r="E4370" i="1"/>
  <c r="E4369" i="1"/>
  <c r="E4368" i="1"/>
  <c r="E4367" i="1"/>
  <c r="E4366" i="1"/>
  <c r="E4365" i="1"/>
  <c r="E4364" i="1"/>
  <c r="E4363" i="1"/>
  <c r="E4362" i="1"/>
  <c r="E4361" i="1"/>
  <c r="E4360" i="1"/>
  <c r="E4359" i="1"/>
  <c r="E4358" i="1"/>
  <c r="E4357" i="1"/>
  <c r="E4356" i="1"/>
  <c r="E4355" i="1"/>
  <c r="E4354" i="1"/>
  <c r="E4353" i="1"/>
  <c r="E4352" i="1"/>
  <c r="E4351" i="1"/>
  <c r="E4350" i="1"/>
  <c r="E4349" i="1"/>
  <c r="E4348" i="1"/>
  <c r="E4347" i="1"/>
  <c r="E4346" i="1"/>
  <c r="E4345" i="1"/>
  <c r="E4344" i="1"/>
  <c r="E4343" i="1"/>
  <c r="E4342" i="1"/>
  <c r="E4341" i="1"/>
  <c r="E4340" i="1"/>
  <c r="E4339" i="1"/>
  <c r="E4338" i="1"/>
  <c r="E4337" i="1"/>
  <c r="E4336" i="1"/>
  <c r="E4335" i="1"/>
  <c r="E4334" i="1"/>
  <c r="E4333" i="1"/>
  <c r="E4332" i="1"/>
  <c r="E4331" i="1"/>
  <c r="E4330" i="1"/>
  <c r="E4329" i="1"/>
  <c r="E4328" i="1"/>
  <c r="E4327" i="1"/>
  <c r="E4326" i="1"/>
  <c r="E4325" i="1"/>
  <c r="E4324" i="1"/>
  <c r="E4323" i="1"/>
  <c r="E4322" i="1"/>
  <c r="E4321" i="1"/>
  <c r="E4320" i="1"/>
  <c r="E4319" i="1"/>
  <c r="E4318" i="1"/>
  <c r="E4317" i="1"/>
  <c r="E4316" i="1"/>
  <c r="E4315" i="1"/>
  <c r="E4314" i="1"/>
  <c r="E4313" i="1"/>
  <c r="E4312" i="1"/>
  <c r="E4311" i="1"/>
  <c r="E4310" i="1"/>
  <c r="E4309" i="1"/>
  <c r="E4308" i="1"/>
  <c r="E4307" i="1"/>
  <c r="E4306" i="1"/>
  <c r="E4305" i="1"/>
  <c r="E4304" i="1"/>
  <c r="E4303" i="1"/>
  <c r="E4302" i="1"/>
  <c r="E4301" i="1"/>
  <c r="E4300" i="1"/>
  <c r="E4299" i="1"/>
  <c r="E4298" i="1"/>
  <c r="E4297" i="1"/>
  <c r="E4296" i="1"/>
  <c r="E4295" i="1"/>
  <c r="E4294" i="1"/>
  <c r="E4293" i="1"/>
  <c r="E4292" i="1"/>
  <c r="E4291" i="1"/>
  <c r="E4290" i="1"/>
  <c r="E4289" i="1"/>
  <c r="E4288" i="1"/>
  <c r="E4287" i="1"/>
  <c r="E4286" i="1"/>
  <c r="E4285" i="1"/>
  <c r="E4284" i="1"/>
  <c r="E4283" i="1"/>
  <c r="E4282" i="1"/>
  <c r="E4281" i="1"/>
  <c r="E4280" i="1"/>
  <c r="E4279" i="1"/>
  <c r="E4278" i="1"/>
  <c r="E4277" i="1"/>
  <c r="E4276" i="1"/>
  <c r="E4275" i="1"/>
  <c r="E4274" i="1"/>
  <c r="E4273" i="1"/>
  <c r="E4272" i="1"/>
  <c r="E4271" i="1"/>
  <c r="E4270" i="1"/>
  <c r="E4269" i="1"/>
  <c r="E4268" i="1"/>
  <c r="E4267" i="1"/>
  <c r="E4266" i="1"/>
  <c r="E4265" i="1"/>
  <c r="E4264" i="1"/>
  <c r="E4263" i="1"/>
  <c r="E4262" i="1"/>
  <c r="E4261" i="1"/>
  <c r="E4260" i="1"/>
  <c r="E4259" i="1"/>
  <c r="E4258" i="1"/>
  <c r="E4257" i="1"/>
  <c r="E4256" i="1"/>
  <c r="E4255" i="1"/>
  <c r="E4254" i="1"/>
  <c r="E4253" i="1"/>
  <c r="E4252" i="1"/>
  <c r="E4251" i="1"/>
  <c r="E4250" i="1"/>
  <c r="E4249" i="1"/>
  <c r="E4248" i="1"/>
  <c r="E4247" i="1"/>
  <c r="E4246" i="1"/>
  <c r="E4245" i="1"/>
  <c r="E4244" i="1"/>
  <c r="E4243" i="1"/>
  <c r="E4242" i="1"/>
  <c r="E4241" i="1"/>
  <c r="E4240" i="1"/>
  <c r="E4239" i="1"/>
  <c r="E4238" i="1"/>
  <c r="E4237" i="1"/>
  <c r="E4236" i="1"/>
  <c r="E4235" i="1"/>
  <c r="E4234" i="1"/>
  <c r="E4233" i="1"/>
  <c r="E4232" i="1"/>
  <c r="E4231" i="1"/>
  <c r="E4230" i="1"/>
  <c r="E4229" i="1"/>
  <c r="E4228" i="1"/>
  <c r="E4227" i="1"/>
  <c r="E4226" i="1"/>
  <c r="E4225" i="1"/>
  <c r="E4224" i="1"/>
  <c r="E4223" i="1"/>
  <c r="E4222" i="1"/>
  <c r="E4221" i="1"/>
  <c r="E4220" i="1"/>
  <c r="E4219" i="1"/>
  <c r="E4218" i="1"/>
  <c r="E4217" i="1"/>
  <c r="E4216" i="1"/>
  <c r="E4215" i="1"/>
  <c r="E4214" i="1"/>
  <c r="E4213" i="1"/>
  <c r="E4212" i="1"/>
  <c r="E4211" i="1"/>
  <c r="E4210" i="1"/>
  <c r="E4209" i="1"/>
  <c r="E4208" i="1"/>
  <c r="E4207" i="1"/>
  <c r="E4206" i="1"/>
  <c r="E4205" i="1"/>
  <c r="E4204" i="1"/>
  <c r="E4203" i="1"/>
  <c r="E4202" i="1"/>
  <c r="E4201" i="1"/>
  <c r="E4200" i="1"/>
  <c r="E4199" i="1"/>
  <c r="E4198" i="1"/>
  <c r="E4197" i="1"/>
  <c r="E4196" i="1"/>
  <c r="E4195" i="1"/>
  <c r="E4194" i="1"/>
  <c r="E4193" i="1"/>
  <c r="E4192" i="1"/>
  <c r="E4191" i="1"/>
  <c r="E4190" i="1"/>
  <c r="E4189" i="1"/>
  <c r="E4188" i="1"/>
  <c r="E4187" i="1"/>
  <c r="E4186" i="1"/>
  <c r="E4185" i="1"/>
  <c r="E4184" i="1"/>
  <c r="E4183" i="1"/>
  <c r="E4182" i="1"/>
  <c r="E4181" i="1"/>
  <c r="E4180" i="1"/>
  <c r="E4179" i="1"/>
  <c r="E4178" i="1"/>
  <c r="E4177" i="1"/>
  <c r="E4176" i="1"/>
  <c r="E4175" i="1"/>
  <c r="E4174" i="1"/>
  <c r="E4173" i="1"/>
  <c r="E4172" i="1"/>
  <c r="E4171" i="1"/>
  <c r="E4170" i="1"/>
  <c r="E4169" i="1"/>
  <c r="E4168" i="1"/>
  <c r="E4167" i="1"/>
  <c r="E4166" i="1"/>
  <c r="E4165" i="1"/>
  <c r="E4164" i="1"/>
  <c r="E4163" i="1"/>
  <c r="E4162" i="1"/>
  <c r="E4161" i="1"/>
  <c r="E4160" i="1"/>
  <c r="E4159" i="1"/>
  <c r="E4158" i="1"/>
  <c r="E4157" i="1"/>
  <c r="E4156" i="1"/>
  <c r="E4155" i="1"/>
  <c r="E4154" i="1"/>
  <c r="E4153" i="1"/>
  <c r="E4152" i="1"/>
  <c r="E4151" i="1"/>
  <c r="E4150" i="1"/>
  <c r="E4149" i="1"/>
  <c r="E4148" i="1"/>
  <c r="E4147" i="1"/>
  <c r="E4146" i="1"/>
  <c r="E4145" i="1"/>
  <c r="E4144" i="1"/>
  <c r="E4143" i="1"/>
  <c r="E4142" i="1"/>
  <c r="E4141" i="1"/>
  <c r="E4140" i="1"/>
  <c r="E4139" i="1"/>
  <c r="E4138" i="1"/>
  <c r="E4137" i="1"/>
  <c r="E4136" i="1"/>
  <c r="E4135" i="1"/>
  <c r="E4134" i="1"/>
  <c r="E4133" i="1"/>
  <c r="E4132" i="1"/>
  <c r="E4131" i="1"/>
  <c r="E4130" i="1"/>
  <c r="E4129" i="1"/>
  <c r="E4128" i="1"/>
  <c r="E4127" i="1"/>
  <c r="E4126" i="1"/>
  <c r="E4125" i="1"/>
  <c r="E4124" i="1"/>
  <c r="E4123" i="1"/>
  <c r="E4122" i="1"/>
  <c r="E4121" i="1"/>
  <c r="E4120" i="1"/>
  <c r="E4119" i="1"/>
  <c r="E4118" i="1"/>
  <c r="E4117" i="1"/>
  <c r="E4116" i="1"/>
  <c r="E4115" i="1"/>
  <c r="E4114" i="1"/>
  <c r="E4113" i="1"/>
  <c r="E4112" i="1"/>
  <c r="E4111" i="1"/>
  <c r="E4110" i="1"/>
  <c r="E4109" i="1"/>
  <c r="E4108" i="1"/>
  <c r="E4107" i="1"/>
  <c r="E4106" i="1"/>
  <c r="E4105" i="1"/>
  <c r="E4104" i="1"/>
  <c r="E4103" i="1"/>
  <c r="E4102" i="1"/>
  <c r="E4101" i="1"/>
  <c r="E4100" i="1"/>
  <c r="E4099" i="1"/>
  <c r="E4098" i="1"/>
  <c r="E4097" i="1"/>
  <c r="E4096" i="1"/>
  <c r="E4095" i="1"/>
  <c r="E4094" i="1"/>
  <c r="E4093" i="1"/>
  <c r="E4092" i="1"/>
  <c r="E4091" i="1"/>
  <c r="E4090" i="1"/>
  <c r="E4089" i="1"/>
  <c r="E4088" i="1"/>
  <c r="E4087" i="1"/>
  <c r="E4086" i="1"/>
  <c r="E4085" i="1"/>
  <c r="E4084" i="1"/>
  <c r="E4083" i="1"/>
  <c r="E4082" i="1"/>
  <c r="E4081" i="1"/>
  <c r="E4080" i="1"/>
  <c r="E4079" i="1"/>
  <c r="E4078" i="1"/>
  <c r="E4077" i="1"/>
  <c r="E4076" i="1"/>
  <c r="E4075" i="1"/>
  <c r="E4074" i="1"/>
  <c r="E4073" i="1"/>
  <c r="E4072" i="1"/>
  <c r="E4071" i="1"/>
  <c r="E4070" i="1"/>
  <c r="E4069" i="1"/>
  <c r="E4068" i="1"/>
  <c r="E4067" i="1"/>
  <c r="E4066" i="1"/>
  <c r="E4065" i="1"/>
  <c r="E4064" i="1"/>
  <c r="E4063" i="1"/>
  <c r="E4062" i="1"/>
  <c r="E4061" i="1"/>
  <c r="E4060" i="1"/>
  <c r="E4059" i="1"/>
  <c r="E4058" i="1"/>
  <c r="E4057" i="1"/>
  <c r="E4056" i="1"/>
  <c r="E4055" i="1"/>
  <c r="E4054" i="1"/>
  <c r="E4053" i="1"/>
  <c r="E4052" i="1"/>
  <c r="E4051" i="1"/>
  <c r="E4050" i="1"/>
  <c r="E4049" i="1"/>
  <c r="E4048" i="1"/>
  <c r="E4047" i="1"/>
  <c r="E4046" i="1"/>
  <c r="E4045" i="1"/>
  <c r="E4044" i="1"/>
  <c r="E4043" i="1"/>
  <c r="E4042" i="1"/>
  <c r="E4041" i="1"/>
  <c r="E4040" i="1"/>
  <c r="E4039" i="1"/>
  <c r="E4038" i="1"/>
  <c r="E4037" i="1"/>
  <c r="E4036" i="1"/>
  <c r="E4035" i="1"/>
  <c r="E4034" i="1"/>
  <c r="E4033" i="1"/>
  <c r="E4032" i="1"/>
  <c r="E4031" i="1"/>
  <c r="E4030" i="1"/>
  <c r="E4029" i="1"/>
  <c r="E4028" i="1"/>
  <c r="E4027" i="1"/>
  <c r="E4026" i="1"/>
  <c r="E4025" i="1"/>
  <c r="E4024" i="1"/>
  <c r="E4023" i="1"/>
  <c r="E4022" i="1"/>
  <c r="E4021" i="1"/>
  <c r="E4020" i="1"/>
  <c r="E4019" i="1"/>
  <c r="E4018" i="1"/>
  <c r="E4017" i="1"/>
  <c r="E4016" i="1"/>
  <c r="E4015" i="1"/>
  <c r="E4014" i="1"/>
  <c r="E4013" i="1"/>
  <c r="E4012" i="1"/>
  <c r="E4011" i="1"/>
  <c r="E4010" i="1"/>
  <c r="E4009" i="1"/>
  <c r="E4008" i="1"/>
  <c r="E4007" i="1"/>
  <c r="E4006" i="1"/>
  <c r="E4005" i="1"/>
  <c r="E4004" i="1"/>
  <c r="E4003" i="1"/>
  <c r="E4002" i="1"/>
  <c r="E4001" i="1"/>
  <c r="E4000" i="1"/>
  <c r="E3999" i="1"/>
  <c r="E3998" i="1"/>
  <c r="E3997" i="1"/>
  <c r="E3996" i="1"/>
  <c r="E3995" i="1"/>
  <c r="E3994" i="1"/>
  <c r="E3993" i="1"/>
  <c r="E3992" i="1"/>
  <c r="E3991" i="1"/>
  <c r="E3990" i="1"/>
  <c r="E3989" i="1"/>
  <c r="E3988" i="1"/>
  <c r="E3987" i="1"/>
  <c r="E3986" i="1"/>
  <c r="E3985" i="1"/>
  <c r="E3984" i="1"/>
  <c r="E3983" i="1"/>
  <c r="E3982" i="1"/>
  <c r="E3981" i="1"/>
  <c r="E3980" i="1"/>
  <c r="E3979" i="1"/>
  <c r="E3978" i="1"/>
  <c r="E3977" i="1"/>
  <c r="E3976" i="1"/>
  <c r="E3975" i="1"/>
  <c r="E3974" i="1"/>
  <c r="E3973" i="1"/>
  <c r="E3972" i="1"/>
  <c r="E3971" i="1"/>
  <c r="E3970" i="1"/>
  <c r="E3969" i="1"/>
  <c r="E3968" i="1"/>
  <c r="E3967" i="1"/>
  <c r="E3966" i="1"/>
  <c r="E3965" i="1"/>
  <c r="E3964" i="1"/>
  <c r="E3963" i="1"/>
  <c r="E3962" i="1"/>
  <c r="E3961" i="1"/>
  <c r="E3960" i="1"/>
  <c r="E3959" i="1"/>
  <c r="E3958" i="1"/>
  <c r="E3957" i="1"/>
  <c r="E3956" i="1"/>
  <c r="E3955" i="1"/>
  <c r="E3954" i="1"/>
  <c r="E3953" i="1"/>
  <c r="E3952" i="1"/>
  <c r="E3951" i="1"/>
  <c r="E3950" i="1"/>
  <c r="E3949" i="1"/>
  <c r="E3948" i="1"/>
  <c r="E3947" i="1"/>
  <c r="E3946" i="1"/>
  <c r="E3945" i="1"/>
  <c r="E3944" i="1"/>
  <c r="E3943" i="1"/>
  <c r="E3942" i="1"/>
  <c r="E3941" i="1"/>
  <c r="E3940" i="1"/>
  <c r="E3939" i="1"/>
  <c r="E3938" i="1"/>
  <c r="E3937" i="1"/>
  <c r="E3936" i="1"/>
  <c r="E3935" i="1"/>
  <c r="E3934" i="1"/>
  <c r="E3933" i="1"/>
  <c r="E3932" i="1"/>
  <c r="E3931" i="1"/>
  <c r="E3930" i="1"/>
  <c r="E3929" i="1"/>
  <c r="E3928" i="1"/>
  <c r="E3927" i="1"/>
  <c r="E3926" i="1"/>
  <c r="E3925" i="1"/>
  <c r="E3924" i="1"/>
  <c r="E3923" i="1"/>
  <c r="E3922" i="1"/>
  <c r="E3921" i="1"/>
  <c r="E3920" i="1"/>
  <c r="E3919" i="1"/>
  <c r="E3918" i="1"/>
  <c r="E3917" i="1"/>
  <c r="E3916" i="1"/>
  <c r="E3915" i="1"/>
  <c r="E3914" i="1"/>
  <c r="E3913" i="1"/>
  <c r="E3912" i="1"/>
  <c r="E3911" i="1"/>
  <c r="E3910" i="1"/>
  <c r="E3909" i="1"/>
  <c r="E3908" i="1"/>
  <c r="E3907" i="1"/>
  <c r="E3906" i="1"/>
  <c r="E3905" i="1"/>
  <c r="E3904" i="1"/>
  <c r="E3903" i="1"/>
  <c r="E3902" i="1"/>
  <c r="E3901" i="1"/>
  <c r="E3900" i="1"/>
  <c r="E3899" i="1"/>
  <c r="E3898" i="1"/>
  <c r="E3897" i="1"/>
  <c r="E3896" i="1"/>
  <c r="E3895" i="1"/>
  <c r="E3894" i="1"/>
  <c r="E3893" i="1"/>
  <c r="E3892" i="1"/>
  <c r="E3891" i="1"/>
  <c r="E3890" i="1"/>
  <c r="E3889" i="1"/>
  <c r="E3888" i="1"/>
  <c r="E3887" i="1"/>
  <c r="E3886" i="1"/>
  <c r="E3885" i="1"/>
  <c r="E3884" i="1"/>
  <c r="E3883" i="1"/>
  <c r="E3882" i="1"/>
  <c r="E3881" i="1"/>
  <c r="E3880" i="1"/>
  <c r="E3879" i="1"/>
  <c r="E3878" i="1"/>
  <c r="E3877" i="1"/>
  <c r="E3876" i="1"/>
  <c r="E3875" i="1"/>
  <c r="E3874" i="1"/>
  <c r="E3873" i="1"/>
  <c r="E3872" i="1"/>
  <c r="E3871" i="1"/>
  <c r="E3870" i="1"/>
  <c r="E3869" i="1"/>
  <c r="E3868" i="1"/>
  <c r="E3867" i="1"/>
  <c r="E3866" i="1"/>
  <c r="E3865" i="1"/>
  <c r="E3864" i="1"/>
  <c r="E3863" i="1"/>
  <c r="E3862" i="1"/>
  <c r="E3861" i="1"/>
  <c r="E3860" i="1"/>
  <c r="E3859" i="1"/>
  <c r="E3858" i="1"/>
  <c r="E3857" i="1"/>
  <c r="E3856" i="1"/>
  <c r="E3855" i="1"/>
  <c r="E3854" i="1"/>
  <c r="E3853" i="1"/>
  <c r="E3852" i="1"/>
  <c r="E3851" i="1"/>
  <c r="E3850" i="1"/>
  <c r="E3849" i="1"/>
  <c r="E3848" i="1"/>
  <c r="E3847" i="1"/>
  <c r="E3846" i="1"/>
  <c r="E3845" i="1"/>
  <c r="E3844" i="1"/>
  <c r="E3843" i="1"/>
  <c r="E3842" i="1"/>
  <c r="E3841" i="1"/>
  <c r="E3840" i="1"/>
  <c r="E3839" i="1"/>
  <c r="E3838" i="1"/>
  <c r="E3837" i="1"/>
  <c r="E3836" i="1"/>
  <c r="E3835" i="1"/>
  <c r="E3834" i="1"/>
  <c r="E3833" i="1"/>
  <c r="E3832" i="1"/>
  <c r="E3831" i="1"/>
  <c r="E3830" i="1"/>
  <c r="E3829" i="1"/>
  <c r="E3828" i="1"/>
  <c r="E3827" i="1"/>
  <c r="E3826" i="1"/>
  <c r="E3825" i="1"/>
  <c r="E3824" i="1"/>
  <c r="E3823" i="1"/>
  <c r="E3822" i="1"/>
  <c r="E3821" i="1"/>
  <c r="E3820" i="1"/>
  <c r="E3819" i="1"/>
  <c r="E3818" i="1"/>
  <c r="E3817" i="1"/>
  <c r="E3816" i="1"/>
  <c r="E3815" i="1"/>
  <c r="E3814" i="1"/>
  <c r="E3813" i="1"/>
  <c r="E3812" i="1"/>
  <c r="E3811" i="1"/>
  <c r="E3810" i="1"/>
  <c r="E3809" i="1"/>
  <c r="E3808" i="1"/>
  <c r="E3807" i="1"/>
  <c r="E3806" i="1"/>
  <c r="E3805" i="1"/>
  <c r="E3804" i="1"/>
  <c r="E3803" i="1"/>
  <c r="E3802" i="1"/>
  <c r="E3801" i="1"/>
  <c r="E3800" i="1"/>
  <c r="E3799" i="1"/>
  <c r="E3798" i="1"/>
  <c r="E3797" i="1"/>
  <c r="E3796" i="1"/>
  <c r="E3795" i="1"/>
  <c r="E3794" i="1"/>
  <c r="E3793" i="1"/>
  <c r="E3792" i="1"/>
  <c r="E3791" i="1"/>
  <c r="E3790" i="1"/>
  <c r="E3789" i="1"/>
  <c r="E3788" i="1"/>
  <c r="E3787" i="1"/>
  <c r="E3786" i="1"/>
  <c r="E3785" i="1"/>
  <c r="E3784" i="1"/>
  <c r="E3783" i="1"/>
  <c r="E3782" i="1"/>
  <c r="E3781" i="1"/>
  <c r="E3780" i="1"/>
  <c r="E3779" i="1"/>
  <c r="E3778" i="1"/>
  <c r="E3777" i="1"/>
  <c r="E3776" i="1"/>
  <c r="E3775" i="1"/>
  <c r="E3774" i="1"/>
  <c r="E3773" i="1"/>
  <c r="E3772" i="1"/>
  <c r="E3771" i="1"/>
  <c r="E3770" i="1"/>
  <c r="E3769" i="1"/>
  <c r="E3768" i="1"/>
  <c r="E3767" i="1"/>
  <c r="E3766" i="1"/>
  <c r="E3765" i="1"/>
  <c r="E3764" i="1"/>
  <c r="E3763" i="1"/>
  <c r="E3762" i="1"/>
  <c r="E3761" i="1"/>
  <c r="E3760" i="1"/>
  <c r="E3759" i="1"/>
  <c r="E3758" i="1"/>
  <c r="E3757" i="1"/>
  <c r="E3756" i="1"/>
  <c r="E3755" i="1"/>
  <c r="E3754" i="1"/>
  <c r="E3753" i="1"/>
  <c r="E3752" i="1"/>
  <c r="E3751" i="1"/>
  <c r="E3750" i="1"/>
  <c r="E3749" i="1"/>
  <c r="E3748" i="1"/>
  <c r="E3747" i="1"/>
  <c r="E3746" i="1"/>
  <c r="E3745" i="1"/>
  <c r="E3744" i="1"/>
  <c r="E3743" i="1"/>
  <c r="E3742" i="1"/>
  <c r="E3741" i="1"/>
  <c r="E3740" i="1"/>
  <c r="E3739" i="1"/>
  <c r="E3738" i="1"/>
  <c r="E3737" i="1"/>
  <c r="E3736" i="1"/>
  <c r="E3735" i="1"/>
  <c r="E3734" i="1"/>
  <c r="E3733" i="1"/>
  <c r="E3732" i="1"/>
  <c r="E3731" i="1"/>
  <c r="E3730" i="1"/>
  <c r="E3729" i="1"/>
  <c r="E3728" i="1"/>
  <c r="E3727" i="1"/>
  <c r="E3726" i="1"/>
  <c r="E3725" i="1"/>
  <c r="E3724" i="1"/>
  <c r="E3723" i="1"/>
  <c r="E3722" i="1"/>
  <c r="E3721" i="1"/>
  <c r="E3720" i="1"/>
  <c r="E3719" i="1"/>
  <c r="E3718" i="1"/>
  <c r="E3717" i="1"/>
  <c r="E3716" i="1"/>
  <c r="E3715" i="1"/>
  <c r="E3714" i="1"/>
  <c r="E3713" i="1"/>
  <c r="E3712" i="1"/>
  <c r="E3711" i="1"/>
  <c r="E3710" i="1"/>
  <c r="E3709" i="1"/>
  <c r="E3708" i="1"/>
  <c r="E3707" i="1"/>
  <c r="E3706" i="1"/>
  <c r="E3705" i="1"/>
  <c r="E3704" i="1"/>
  <c r="E3703" i="1"/>
  <c r="E3702" i="1"/>
  <c r="E3701" i="1"/>
  <c r="E3700" i="1"/>
  <c r="E3699" i="1"/>
  <c r="E3698" i="1"/>
  <c r="E3697" i="1"/>
  <c r="E3696" i="1"/>
  <c r="E3695" i="1"/>
  <c r="E3694" i="1"/>
  <c r="E3693" i="1"/>
  <c r="E3692" i="1"/>
  <c r="E3691" i="1"/>
  <c r="E3690" i="1"/>
  <c r="E3689" i="1"/>
  <c r="E3688" i="1"/>
  <c r="E3687" i="1"/>
  <c r="E3686" i="1"/>
  <c r="E3685" i="1"/>
  <c r="E3684" i="1"/>
  <c r="E3683" i="1"/>
  <c r="E3682" i="1"/>
  <c r="E3681" i="1"/>
  <c r="E3680" i="1"/>
  <c r="E3679" i="1"/>
  <c r="E3678" i="1"/>
  <c r="E3677" i="1"/>
  <c r="E3676" i="1"/>
  <c r="E3675" i="1"/>
  <c r="E3674" i="1"/>
  <c r="E3673" i="1"/>
  <c r="E3672" i="1"/>
  <c r="E3671" i="1"/>
  <c r="E3670" i="1"/>
  <c r="E3669" i="1"/>
  <c r="E3668" i="1"/>
  <c r="E3667" i="1"/>
  <c r="E3666" i="1"/>
  <c r="E3665" i="1"/>
  <c r="E3664" i="1"/>
  <c r="E3663" i="1"/>
  <c r="E3662" i="1"/>
  <c r="E3661" i="1"/>
  <c r="E3660" i="1"/>
  <c r="E3659" i="1"/>
  <c r="E3658" i="1"/>
  <c r="E3657" i="1"/>
  <c r="E3656" i="1"/>
  <c r="E3655" i="1"/>
  <c r="E3654" i="1"/>
  <c r="E3653" i="1"/>
  <c r="E3652" i="1"/>
  <c r="E3651" i="1"/>
  <c r="E3650" i="1"/>
  <c r="E3649" i="1"/>
  <c r="E3648" i="1"/>
  <c r="E3647" i="1"/>
  <c r="E3646" i="1"/>
  <c r="E3645" i="1"/>
  <c r="E3644" i="1"/>
  <c r="E3643" i="1"/>
  <c r="E3642" i="1"/>
  <c r="E3641" i="1"/>
  <c r="E3640" i="1"/>
  <c r="E3639" i="1"/>
  <c r="E3638" i="1"/>
  <c r="E3637" i="1"/>
  <c r="E3636" i="1"/>
  <c r="E3635" i="1"/>
  <c r="E3634" i="1"/>
  <c r="E3633" i="1"/>
  <c r="E3632" i="1"/>
  <c r="E3631" i="1"/>
  <c r="E3630" i="1"/>
  <c r="E3629" i="1"/>
  <c r="E3628" i="1"/>
  <c r="E3627" i="1"/>
  <c r="E3626" i="1"/>
  <c r="E3625" i="1"/>
  <c r="E3624" i="1"/>
  <c r="E3623" i="1"/>
  <c r="E3622" i="1"/>
  <c r="E3621" i="1"/>
  <c r="E3620" i="1"/>
  <c r="E3619" i="1"/>
  <c r="E3618" i="1"/>
  <c r="E3617" i="1"/>
  <c r="E3616" i="1"/>
  <c r="E3615" i="1"/>
  <c r="E3614" i="1"/>
  <c r="E3613" i="1"/>
  <c r="E3612" i="1"/>
  <c r="E3611" i="1"/>
  <c r="E3610" i="1"/>
  <c r="E3609" i="1"/>
  <c r="E3608" i="1"/>
  <c r="E3607" i="1"/>
  <c r="E3606" i="1"/>
  <c r="E3605" i="1"/>
  <c r="E3604" i="1"/>
  <c r="E3603" i="1"/>
  <c r="E3602" i="1"/>
  <c r="E3601" i="1"/>
  <c r="E3600" i="1"/>
  <c r="E3599" i="1"/>
  <c r="E3598" i="1"/>
  <c r="E3597" i="1"/>
  <c r="E3596" i="1"/>
  <c r="E3595" i="1"/>
  <c r="E3594" i="1"/>
  <c r="E3593" i="1"/>
  <c r="E3592" i="1"/>
  <c r="E3591" i="1"/>
  <c r="E3590" i="1"/>
  <c r="E3589" i="1"/>
  <c r="E3588" i="1"/>
  <c r="E3587" i="1"/>
  <c r="E3586" i="1"/>
  <c r="E3585" i="1"/>
  <c r="E3584" i="1"/>
  <c r="E3583" i="1"/>
  <c r="E3582" i="1"/>
  <c r="E3581" i="1"/>
  <c r="E3580" i="1"/>
  <c r="E3579" i="1"/>
  <c r="E3578" i="1"/>
  <c r="E3577" i="1"/>
  <c r="E3576" i="1"/>
  <c r="E3575" i="1"/>
  <c r="E3574" i="1"/>
  <c r="E3573" i="1"/>
  <c r="E3572" i="1"/>
  <c r="E3571" i="1"/>
  <c r="E3570" i="1"/>
  <c r="E3569" i="1"/>
  <c r="E3568" i="1"/>
  <c r="E3567" i="1"/>
  <c r="E3566" i="1"/>
  <c r="E3565" i="1"/>
  <c r="E3564" i="1"/>
  <c r="E3563" i="1"/>
  <c r="E3562" i="1"/>
  <c r="E3561" i="1"/>
  <c r="E3560" i="1"/>
  <c r="E3559" i="1"/>
  <c r="E3558" i="1"/>
  <c r="E3557" i="1"/>
  <c r="E3556" i="1"/>
  <c r="E3555" i="1"/>
  <c r="E3554" i="1"/>
  <c r="E3553" i="1"/>
  <c r="E3552" i="1"/>
  <c r="E3551" i="1"/>
  <c r="E3550" i="1"/>
  <c r="E3549" i="1"/>
  <c r="E3548" i="1"/>
  <c r="E3547" i="1"/>
  <c r="E3546" i="1"/>
  <c r="E3545" i="1"/>
  <c r="E3544" i="1"/>
  <c r="E3543" i="1"/>
  <c r="E3542" i="1"/>
  <c r="E3541" i="1"/>
  <c r="E3540" i="1"/>
  <c r="E3539" i="1"/>
  <c r="E3538" i="1"/>
  <c r="E3537" i="1"/>
  <c r="E3536" i="1"/>
  <c r="E3535" i="1"/>
  <c r="E3534" i="1"/>
  <c r="E3533" i="1"/>
  <c r="E3532" i="1"/>
  <c r="E3531" i="1"/>
  <c r="E3530" i="1"/>
  <c r="E3529" i="1"/>
  <c r="E3528" i="1"/>
  <c r="E3527" i="1"/>
  <c r="E3526" i="1"/>
  <c r="E3525" i="1"/>
  <c r="E3524" i="1"/>
  <c r="E3523" i="1"/>
  <c r="E3522" i="1"/>
  <c r="E3521" i="1"/>
  <c r="E3520" i="1"/>
  <c r="E3519" i="1"/>
  <c r="E3518" i="1"/>
  <c r="E3517" i="1"/>
  <c r="E3516" i="1"/>
  <c r="E3515" i="1"/>
  <c r="E3514" i="1"/>
  <c r="E3513" i="1"/>
  <c r="E3512" i="1"/>
  <c r="E3511" i="1"/>
  <c r="E3510" i="1"/>
  <c r="E3509" i="1"/>
  <c r="E3508" i="1"/>
  <c r="E3507" i="1"/>
  <c r="E3506" i="1"/>
  <c r="E3505" i="1"/>
  <c r="E3504" i="1"/>
  <c r="E3503" i="1"/>
  <c r="E3502" i="1"/>
  <c r="E3501" i="1"/>
  <c r="E3500" i="1"/>
  <c r="E3499" i="1"/>
  <c r="E3498" i="1"/>
  <c r="E3497" i="1"/>
  <c r="E3496" i="1"/>
  <c r="E3495" i="1"/>
  <c r="E3494" i="1"/>
  <c r="E3493" i="1"/>
  <c r="E3492" i="1"/>
  <c r="E3491" i="1"/>
  <c r="E3490" i="1"/>
  <c r="E3489" i="1"/>
  <c r="E3488" i="1"/>
  <c r="E3487" i="1"/>
  <c r="E3486" i="1"/>
  <c r="E3485" i="1"/>
  <c r="E3484" i="1"/>
  <c r="E3483" i="1"/>
  <c r="E3482" i="1"/>
  <c r="E3481" i="1"/>
  <c r="E3480" i="1"/>
  <c r="E3479" i="1"/>
  <c r="E3478" i="1"/>
  <c r="E3477" i="1"/>
  <c r="E3476" i="1"/>
  <c r="E3475" i="1"/>
  <c r="E3474" i="1"/>
  <c r="E3473" i="1"/>
  <c r="E3472" i="1"/>
  <c r="E3471" i="1"/>
  <c r="E3470" i="1"/>
  <c r="E3469" i="1"/>
  <c r="E3468" i="1"/>
  <c r="E3467" i="1"/>
  <c r="E3466" i="1"/>
  <c r="E3465" i="1"/>
  <c r="E3464" i="1"/>
  <c r="E3463" i="1"/>
  <c r="E3462" i="1"/>
  <c r="E3461" i="1"/>
  <c r="E3460" i="1"/>
  <c r="E3459" i="1"/>
  <c r="E3458" i="1"/>
  <c r="E3457" i="1"/>
  <c r="E3456" i="1"/>
  <c r="E3455" i="1"/>
  <c r="E3454" i="1"/>
  <c r="E3453" i="1"/>
  <c r="E3452" i="1"/>
  <c r="E3451" i="1"/>
  <c r="E3450" i="1"/>
  <c r="E3449" i="1"/>
  <c r="E3448" i="1"/>
  <c r="E3447" i="1"/>
  <c r="E3446" i="1"/>
  <c r="E3445" i="1"/>
  <c r="E3444" i="1"/>
  <c r="E3443" i="1"/>
  <c r="E3442" i="1"/>
  <c r="E3441" i="1"/>
  <c r="E3440" i="1"/>
  <c r="E3439" i="1"/>
  <c r="E3438" i="1"/>
  <c r="E3437" i="1"/>
  <c r="E3436" i="1"/>
  <c r="E3435" i="1"/>
  <c r="E3434" i="1"/>
  <c r="E3433" i="1"/>
  <c r="E3432" i="1"/>
  <c r="E3431" i="1"/>
  <c r="E3430" i="1"/>
  <c r="E3429" i="1"/>
  <c r="E3428" i="1"/>
  <c r="E3427" i="1"/>
  <c r="E3426" i="1"/>
  <c r="E3425" i="1"/>
  <c r="E3424" i="1"/>
  <c r="E3423" i="1"/>
  <c r="E3422" i="1"/>
  <c r="E3421" i="1"/>
  <c r="E3420" i="1"/>
  <c r="E3419" i="1"/>
  <c r="E3418" i="1"/>
  <c r="E3417" i="1"/>
  <c r="E3416" i="1"/>
  <c r="E3415" i="1"/>
  <c r="E3414" i="1"/>
  <c r="E3413" i="1"/>
  <c r="E3412" i="1"/>
  <c r="E3411" i="1"/>
  <c r="E3410" i="1"/>
  <c r="E3409" i="1"/>
  <c r="E3408" i="1"/>
  <c r="E3407" i="1"/>
  <c r="E3406" i="1"/>
  <c r="E3405" i="1"/>
  <c r="E3404" i="1"/>
  <c r="E3403" i="1"/>
  <c r="E3402" i="1"/>
  <c r="E3401" i="1"/>
  <c r="E3400" i="1"/>
  <c r="E3399" i="1"/>
  <c r="E3398" i="1"/>
  <c r="E3397" i="1"/>
  <c r="E3396" i="1"/>
  <c r="E3395" i="1"/>
  <c r="E3394" i="1"/>
  <c r="E3393" i="1"/>
  <c r="E3392" i="1"/>
  <c r="E3391" i="1"/>
  <c r="E3390" i="1"/>
  <c r="E3389" i="1"/>
  <c r="E3388" i="1"/>
  <c r="E3387" i="1"/>
  <c r="E3386" i="1"/>
  <c r="E3385" i="1"/>
  <c r="E3384" i="1"/>
  <c r="E3383" i="1"/>
  <c r="E3382" i="1"/>
  <c r="E3381" i="1"/>
  <c r="E3380" i="1"/>
  <c r="E3379" i="1"/>
  <c r="E3378" i="1"/>
  <c r="E3377" i="1"/>
  <c r="E3376" i="1"/>
  <c r="E3375" i="1"/>
  <c r="E3374" i="1"/>
  <c r="E3373" i="1"/>
  <c r="E3372" i="1"/>
  <c r="E3371" i="1"/>
  <c r="E3370" i="1"/>
  <c r="E3369" i="1"/>
  <c r="E3368" i="1"/>
  <c r="E3367" i="1"/>
  <c r="E3366" i="1"/>
  <c r="E3365" i="1"/>
  <c r="E3364" i="1"/>
  <c r="E3363" i="1"/>
  <c r="E3362" i="1"/>
  <c r="E3361" i="1"/>
  <c r="E3360" i="1"/>
  <c r="E3359" i="1"/>
  <c r="E3358" i="1"/>
  <c r="E3357" i="1"/>
  <c r="E3356" i="1"/>
  <c r="E3355" i="1"/>
  <c r="E3354" i="1"/>
  <c r="E3353" i="1"/>
  <c r="E3352" i="1"/>
  <c r="E3351" i="1"/>
  <c r="E3350" i="1"/>
  <c r="E3349" i="1"/>
  <c r="E3348" i="1"/>
  <c r="E3347" i="1"/>
  <c r="E3346" i="1"/>
  <c r="E3345" i="1"/>
  <c r="E3344" i="1"/>
  <c r="E3343" i="1"/>
  <c r="E3342" i="1"/>
  <c r="E3341" i="1"/>
  <c r="E3340" i="1"/>
  <c r="E3339" i="1"/>
  <c r="E3338" i="1"/>
  <c r="E3337" i="1"/>
  <c r="E3336" i="1"/>
  <c r="E3335" i="1"/>
  <c r="E3334" i="1"/>
  <c r="E3333" i="1"/>
  <c r="E3332" i="1"/>
  <c r="E3331" i="1"/>
  <c r="E3330" i="1"/>
  <c r="E3329" i="1"/>
  <c r="E3328" i="1"/>
  <c r="E3327" i="1"/>
  <c r="E3326" i="1"/>
  <c r="E3325" i="1"/>
  <c r="E3324" i="1"/>
  <c r="E3323" i="1"/>
  <c r="E3322" i="1"/>
  <c r="E3321" i="1"/>
  <c r="E3320" i="1"/>
  <c r="E3319" i="1"/>
  <c r="E3318" i="1"/>
  <c r="E3317" i="1"/>
  <c r="E3316" i="1"/>
  <c r="E3315" i="1"/>
  <c r="E3314" i="1"/>
  <c r="E3313" i="1"/>
  <c r="E3312" i="1"/>
  <c r="E3311" i="1"/>
  <c r="E3310" i="1"/>
  <c r="E3309" i="1"/>
  <c r="E3308" i="1"/>
  <c r="E3307" i="1"/>
  <c r="E3306" i="1"/>
  <c r="E3305" i="1"/>
  <c r="E3304" i="1"/>
  <c r="E3303" i="1"/>
  <c r="E3302" i="1"/>
  <c r="E3301" i="1"/>
  <c r="E3300" i="1"/>
  <c r="E3299" i="1"/>
  <c r="E3298" i="1"/>
  <c r="E3297" i="1"/>
  <c r="E3296" i="1"/>
  <c r="E3295" i="1"/>
  <c r="E3294" i="1"/>
  <c r="E3293" i="1"/>
  <c r="E3292" i="1"/>
  <c r="E3291" i="1"/>
  <c r="E3290" i="1"/>
  <c r="E3289" i="1"/>
  <c r="E3288" i="1"/>
  <c r="E3287" i="1"/>
  <c r="E3286" i="1"/>
  <c r="E3285" i="1"/>
  <c r="E3284" i="1"/>
  <c r="E3283" i="1"/>
  <c r="E3282" i="1"/>
  <c r="E3281" i="1"/>
  <c r="E3280" i="1"/>
  <c r="E3279" i="1"/>
  <c r="E3278" i="1"/>
  <c r="E3277" i="1"/>
  <c r="E3276" i="1"/>
  <c r="E3275" i="1"/>
  <c r="E3274" i="1"/>
  <c r="E3273" i="1"/>
  <c r="E3272" i="1"/>
  <c r="E3271" i="1"/>
  <c r="E3270" i="1"/>
  <c r="E3269" i="1"/>
  <c r="E3268" i="1"/>
  <c r="E3267" i="1"/>
  <c r="E3266" i="1"/>
  <c r="E3265" i="1"/>
  <c r="E3264" i="1"/>
  <c r="E3263" i="1"/>
  <c r="E3262" i="1"/>
  <c r="E3261" i="1"/>
  <c r="E3260" i="1"/>
  <c r="E3259" i="1"/>
  <c r="E3258" i="1"/>
  <c r="E3257" i="1"/>
  <c r="E3256" i="1"/>
  <c r="E3255" i="1"/>
  <c r="E3254" i="1"/>
  <c r="E3253" i="1"/>
  <c r="E3252" i="1"/>
  <c r="E3251" i="1"/>
  <c r="E3250" i="1"/>
  <c r="E3249" i="1"/>
  <c r="E3248" i="1"/>
  <c r="E3247" i="1"/>
  <c r="E3246" i="1"/>
  <c r="E3245" i="1"/>
  <c r="E3244" i="1"/>
  <c r="E3243" i="1"/>
  <c r="E3242" i="1"/>
  <c r="E3241" i="1"/>
  <c r="E3240" i="1"/>
  <c r="E3239" i="1"/>
  <c r="E3238" i="1"/>
  <c r="E3237" i="1"/>
  <c r="E3236" i="1"/>
  <c r="E3235" i="1"/>
  <c r="E3234" i="1"/>
  <c r="E3233" i="1"/>
  <c r="E3232" i="1"/>
  <c r="E3231" i="1"/>
  <c r="E3230" i="1"/>
  <c r="E3229" i="1"/>
  <c r="E3228" i="1"/>
  <c r="E3227" i="1"/>
  <c r="E3226" i="1"/>
  <c r="E3225" i="1"/>
  <c r="E3224" i="1"/>
  <c r="E3223" i="1"/>
  <c r="E3222" i="1"/>
  <c r="E3221" i="1"/>
  <c r="E3220" i="1"/>
  <c r="E3219" i="1"/>
  <c r="E3218" i="1"/>
  <c r="E3217" i="1"/>
  <c r="E3216" i="1"/>
  <c r="E3215" i="1"/>
  <c r="E3214" i="1"/>
  <c r="E3213" i="1"/>
  <c r="E3212" i="1"/>
  <c r="E3211" i="1"/>
  <c r="E3210" i="1"/>
  <c r="E3209" i="1"/>
  <c r="E3208" i="1"/>
  <c r="E3207" i="1"/>
  <c r="E3206" i="1"/>
  <c r="E3205" i="1"/>
  <c r="E3204" i="1"/>
  <c r="E3203" i="1"/>
  <c r="E3202" i="1"/>
  <c r="E3201" i="1"/>
  <c r="E3200" i="1"/>
  <c r="E3199" i="1"/>
  <c r="E3198" i="1"/>
  <c r="E3197" i="1"/>
  <c r="E3196" i="1"/>
  <c r="E3195" i="1"/>
  <c r="E3194" i="1"/>
  <c r="E3193" i="1"/>
  <c r="E3192" i="1"/>
  <c r="E3191" i="1"/>
  <c r="E3190" i="1"/>
  <c r="E3189" i="1"/>
  <c r="E3188" i="1"/>
  <c r="E3187" i="1"/>
  <c r="E3186" i="1"/>
  <c r="E3185" i="1"/>
  <c r="E3184" i="1"/>
  <c r="E3183" i="1"/>
  <c r="E3182" i="1"/>
  <c r="E3181" i="1"/>
  <c r="E3180" i="1"/>
  <c r="E3179" i="1"/>
  <c r="E3178" i="1"/>
  <c r="E3177" i="1"/>
  <c r="E3176" i="1"/>
  <c r="E3175" i="1"/>
  <c r="E3174" i="1"/>
  <c r="E3173" i="1"/>
  <c r="E3172" i="1"/>
  <c r="E3171" i="1"/>
  <c r="E3170" i="1"/>
  <c r="E3169" i="1"/>
  <c r="E3168" i="1"/>
  <c r="E3167" i="1"/>
  <c r="E3166" i="1"/>
  <c r="E3165" i="1"/>
  <c r="E3164" i="1"/>
  <c r="E3163" i="1"/>
  <c r="E3162" i="1"/>
  <c r="E3161" i="1"/>
  <c r="E3160" i="1"/>
  <c r="E3159" i="1"/>
  <c r="E3158" i="1"/>
  <c r="E3157" i="1"/>
  <c r="E3156" i="1"/>
  <c r="E3155" i="1"/>
  <c r="E3154" i="1"/>
  <c r="E3153" i="1"/>
  <c r="E3152" i="1"/>
  <c r="E3151" i="1"/>
  <c r="E3150" i="1"/>
  <c r="E3149" i="1"/>
  <c r="E3148" i="1"/>
  <c r="E3147" i="1"/>
  <c r="E3146" i="1"/>
  <c r="E3145" i="1"/>
  <c r="E3144" i="1"/>
  <c r="E3143" i="1"/>
  <c r="E3142" i="1"/>
  <c r="E3141" i="1"/>
  <c r="E3140" i="1"/>
  <c r="E3139" i="1"/>
  <c r="E3138" i="1"/>
  <c r="E3137" i="1"/>
  <c r="E3136" i="1"/>
  <c r="E3135" i="1"/>
  <c r="E3134" i="1"/>
  <c r="E3133" i="1"/>
  <c r="E3132" i="1"/>
  <c r="E3131" i="1"/>
  <c r="E3130" i="1"/>
  <c r="E3129" i="1"/>
  <c r="E3128" i="1"/>
  <c r="E3127" i="1"/>
  <c r="E3126" i="1"/>
  <c r="E3125" i="1"/>
  <c r="E3124" i="1"/>
  <c r="E3123" i="1"/>
  <c r="E3122" i="1"/>
  <c r="E3121" i="1"/>
  <c r="E3120" i="1"/>
  <c r="E3119" i="1"/>
  <c r="E3118" i="1"/>
  <c r="E3117" i="1"/>
  <c r="E3116" i="1"/>
  <c r="E3115" i="1"/>
  <c r="E3114" i="1"/>
  <c r="E3113" i="1"/>
  <c r="E3112" i="1"/>
  <c r="E3111" i="1"/>
  <c r="E3110" i="1"/>
  <c r="E3109" i="1"/>
  <c r="E3108" i="1"/>
  <c r="E3107" i="1"/>
  <c r="E3106" i="1"/>
  <c r="E3105" i="1"/>
  <c r="E3104" i="1"/>
  <c r="E3103" i="1"/>
  <c r="E3102" i="1"/>
  <c r="E3101" i="1"/>
  <c r="E3100" i="1"/>
  <c r="E3099" i="1"/>
  <c r="E3098" i="1"/>
  <c r="E3097" i="1"/>
  <c r="E3096" i="1"/>
  <c r="E3095" i="1"/>
  <c r="E3094" i="1"/>
  <c r="E3093" i="1"/>
  <c r="E3092" i="1"/>
  <c r="E3091" i="1"/>
  <c r="E3090" i="1"/>
  <c r="E3089" i="1"/>
  <c r="E3088" i="1"/>
  <c r="E3087" i="1"/>
  <c r="E3086" i="1"/>
  <c r="E3085" i="1"/>
  <c r="E3084" i="1"/>
  <c r="E3083" i="1"/>
  <c r="E3082" i="1"/>
  <c r="E3081" i="1"/>
  <c r="E3080" i="1"/>
  <c r="E3079" i="1"/>
  <c r="E3078" i="1"/>
  <c r="E3077" i="1"/>
  <c r="E3076" i="1"/>
  <c r="E3075" i="1"/>
  <c r="E3074" i="1"/>
  <c r="E3073" i="1"/>
  <c r="E3072" i="1"/>
  <c r="E3071" i="1"/>
  <c r="E3070" i="1"/>
  <c r="E3069" i="1"/>
  <c r="E3068" i="1"/>
  <c r="E3067" i="1"/>
  <c r="E3066" i="1"/>
  <c r="E3065" i="1"/>
  <c r="E3064" i="1"/>
  <c r="E3063" i="1"/>
  <c r="E3062" i="1"/>
  <c r="E3061" i="1"/>
  <c r="E3060" i="1"/>
  <c r="E3059" i="1"/>
  <c r="E3058" i="1"/>
  <c r="E3057" i="1"/>
  <c r="E3056" i="1"/>
  <c r="E3055" i="1"/>
  <c r="E3054" i="1"/>
  <c r="E3053" i="1"/>
  <c r="E3052" i="1"/>
  <c r="E3051" i="1"/>
  <c r="E3050" i="1"/>
  <c r="E3049" i="1"/>
  <c r="E3048" i="1"/>
  <c r="E3047" i="1"/>
  <c r="E3046" i="1"/>
  <c r="E3045" i="1"/>
  <c r="E3044" i="1"/>
  <c r="E3043" i="1"/>
  <c r="E3042" i="1"/>
  <c r="E3041" i="1"/>
  <c r="E3040" i="1"/>
  <c r="E3039" i="1"/>
  <c r="E3038" i="1"/>
  <c r="E3037" i="1"/>
  <c r="E3036" i="1"/>
  <c r="E3035" i="1"/>
  <c r="E3034" i="1"/>
  <c r="E3033" i="1"/>
  <c r="E3032" i="1"/>
  <c r="E3031" i="1"/>
  <c r="E3030" i="1"/>
  <c r="E3029" i="1"/>
  <c r="E3028" i="1"/>
  <c r="E3027" i="1"/>
  <c r="E3026" i="1"/>
  <c r="E3025" i="1"/>
  <c r="E3024" i="1"/>
  <c r="E3023" i="1"/>
  <c r="E3022" i="1"/>
  <c r="E3021" i="1"/>
  <c r="E3020" i="1"/>
  <c r="E3019" i="1"/>
  <c r="E3018" i="1"/>
  <c r="E3017" i="1"/>
  <c r="E3016" i="1"/>
  <c r="E3015" i="1"/>
  <c r="E3014" i="1"/>
  <c r="E3013" i="1"/>
  <c r="E3012" i="1"/>
  <c r="E3011" i="1"/>
  <c r="E3010" i="1"/>
  <c r="E3009" i="1"/>
  <c r="E3008" i="1"/>
  <c r="E3007" i="1"/>
  <c r="E3006" i="1"/>
  <c r="E3005" i="1"/>
  <c r="E3004" i="1"/>
  <c r="E3003" i="1"/>
  <c r="E3002" i="1"/>
  <c r="E3001" i="1"/>
  <c r="E3000" i="1"/>
  <c r="E2999" i="1"/>
  <c r="E2998" i="1"/>
  <c r="E2997" i="1"/>
  <c r="E2996" i="1"/>
  <c r="E2995" i="1"/>
  <c r="E2994" i="1"/>
  <c r="E2993" i="1"/>
  <c r="E2992" i="1"/>
  <c r="E2991" i="1"/>
  <c r="E2990" i="1"/>
  <c r="E2989" i="1"/>
  <c r="E2988" i="1"/>
  <c r="E2987" i="1"/>
  <c r="E2986" i="1"/>
  <c r="E2985" i="1"/>
  <c r="E2984" i="1"/>
  <c r="E2983" i="1"/>
  <c r="E2982" i="1"/>
  <c r="E2981" i="1"/>
  <c r="E2980" i="1"/>
  <c r="E2979" i="1"/>
  <c r="E2978" i="1"/>
  <c r="E2977" i="1"/>
  <c r="E2976" i="1"/>
  <c r="E2975" i="1"/>
  <c r="E2974" i="1"/>
  <c r="E2973" i="1"/>
  <c r="E2972" i="1"/>
  <c r="E2971" i="1"/>
  <c r="E2970" i="1"/>
  <c r="E2969" i="1"/>
  <c r="E2968" i="1"/>
  <c r="E2967" i="1"/>
  <c r="E2966" i="1"/>
  <c r="E2965" i="1"/>
  <c r="E2964" i="1"/>
  <c r="E2963" i="1"/>
  <c r="E2962" i="1"/>
  <c r="E2961" i="1"/>
  <c r="E2960" i="1"/>
  <c r="E2959" i="1"/>
  <c r="E2958" i="1"/>
  <c r="E2957" i="1"/>
  <c r="E2956" i="1"/>
  <c r="E2955" i="1"/>
  <c r="E2954" i="1"/>
  <c r="E2953" i="1"/>
  <c r="E2952" i="1"/>
  <c r="E2951" i="1"/>
  <c r="E2950" i="1"/>
  <c r="E2949" i="1"/>
  <c r="E2948" i="1"/>
  <c r="E2947" i="1"/>
  <c r="E2946" i="1"/>
  <c r="E2945" i="1"/>
  <c r="E2944" i="1"/>
  <c r="E2943" i="1"/>
  <c r="E2942" i="1"/>
  <c r="E2941" i="1"/>
  <c r="E2940" i="1"/>
  <c r="E2939" i="1"/>
  <c r="E2938" i="1"/>
  <c r="E2937" i="1"/>
  <c r="E2936" i="1"/>
  <c r="E2935" i="1"/>
  <c r="E2934" i="1"/>
  <c r="E2933" i="1"/>
  <c r="E2932" i="1"/>
  <c r="E2931" i="1"/>
  <c r="E2930" i="1"/>
  <c r="E2929" i="1"/>
  <c r="E2928" i="1"/>
  <c r="E2927" i="1"/>
  <c r="E2926" i="1"/>
  <c r="E2925" i="1"/>
  <c r="E2924" i="1"/>
  <c r="E2923" i="1"/>
  <c r="E2922" i="1"/>
  <c r="E2921" i="1"/>
  <c r="E2920" i="1"/>
  <c r="E2919" i="1"/>
  <c r="E2918" i="1"/>
  <c r="E2917" i="1"/>
  <c r="E2916" i="1"/>
  <c r="E2915" i="1"/>
  <c r="E2914" i="1"/>
  <c r="E2913" i="1"/>
  <c r="E2912" i="1"/>
  <c r="E2911" i="1"/>
  <c r="E2910" i="1"/>
  <c r="E2909" i="1"/>
  <c r="E2908" i="1"/>
  <c r="E2907" i="1"/>
  <c r="E2906" i="1"/>
  <c r="E2905" i="1"/>
  <c r="E2904" i="1"/>
  <c r="E2903" i="1"/>
  <c r="E2902" i="1"/>
  <c r="E2901" i="1"/>
  <c r="E2900" i="1"/>
  <c r="E2899" i="1"/>
  <c r="E2898" i="1"/>
  <c r="E2897" i="1"/>
  <c r="E2896" i="1"/>
  <c r="E2895" i="1"/>
  <c r="E2894" i="1"/>
  <c r="E2893" i="1"/>
  <c r="E2892" i="1"/>
  <c r="E2891" i="1"/>
  <c r="E2890" i="1"/>
  <c r="E2889" i="1"/>
  <c r="E2888" i="1"/>
  <c r="E2887" i="1"/>
  <c r="E2886" i="1"/>
  <c r="E2885" i="1"/>
  <c r="E2884" i="1"/>
  <c r="E2883" i="1"/>
  <c r="E2882" i="1"/>
  <c r="E2881" i="1"/>
  <c r="E2880" i="1"/>
  <c r="E2879" i="1"/>
  <c r="E2878" i="1"/>
  <c r="E2877" i="1"/>
  <c r="E2876" i="1"/>
  <c r="E2875" i="1"/>
  <c r="E2874" i="1"/>
  <c r="E2873" i="1"/>
  <c r="E2872" i="1"/>
  <c r="E2871" i="1"/>
  <c r="E2870" i="1"/>
  <c r="E2869" i="1"/>
  <c r="E2868" i="1"/>
  <c r="E2867" i="1"/>
  <c r="E2866" i="1"/>
  <c r="E2865" i="1"/>
  <c r="E2864" i="1"/>
  <c r="E2863" i="1"/>
  <c r="E2862" i="1"/>
  <c r="E2861" i="1"/>
  <c r="E2860" i="1"/>
  <c r="E2859" i="1"/>
  <c r="E2858" i="1"/>
  <c r="E2857" i="1"/>
  <c r="E2856" i="1"/>
  <c r="E2855" i="1"/>
  <c r="E2854" i="1"/>
  <c r="E2853" i="1"/>
  <c r="E2852" i="1"/>
  <c r="E2851" i="1"/>
  <c r="E2850" i="1"/>
  <c r="E2849" i="1"/>
  <c r="E2848" i="1"/>
  <c r="E2847" i="1"/>
  <c r="E2846" i="1"/>
  <c r="E2845" i="1"/>
  <c r="E2844" i="1"/>
  <c r="E2843" i="1"/>
  <c r="E2842" i="1"/>
  <c r="E2841" i="1"/>
  <c r="E2840" i="1"/>
  <c r="E2839" i="1"/>
  <c r="E2838" i="1"/>
  <c r="E2837" i="1"/>
  <c r="E2836" i="1"/>
  <c r="E2835" i="1"/>
  <c r="E2834" i="1"/>
  <c r="E2833" i="1"/>
  <c r="E2832" i="1"/>
  <c r="E2831" i="1"/>
  <c r="E2830" i="1"/>
  <c r="E2829" i="1"/>
  <c r="E2828" i="1"/>
  <c r="E2827" i="1"/>
  <c r="E2826" i="1"/>
  <c r="E2825" i="1"/>
  <c r="E2824" i="1"/>
  <c r="E2823" i="1"/>
  <c r="E2822" i="1"/>
  <c r="E2821" i="1"/>
  <c r="E2820" i="1"/>
  <c r="E2819" i="1"/>
  <c r="E2818" i="1"/>
  <c r="E2817" i="1"/>
  <c r="E2816" i="1"/>
  <c r="E2815" i="1"/>
  <c r="E2814" i="1"/>
  <c r="E2813" i="1"/>
  <c r="E2812" i="1"/>
  <c r="E2811" i="1"/>
  <c r="E2810" i="1"/>
  <c r="E2809" i="1"/>
  <c r="E2808" i="1"/>
  <c r="E2807" i="1"/>
  <c r="E2806" i="1"/>
  <c r="E2805" i="1"/>
  <c r="E2804" i="1"/>
  <c r="E2803" i="1"/>
  <c r="E2802" i="1"/>
  <c r="E2801" i="1"/>
  <c r="E2800" i="1"/>
  <c r="E2799" i="1"/>
  <c r="E2798" i="1"/>
  <c r="E2797" i="1"/>
  <c r="E2796" i="1"/>
  <c r="E2795" i="1"/>
  <c r="E2794" i="1"/>
  <c r="E2793" i="1"/>
  <c r="E2792" i="1"/>
  <c r="E2791" i="1"/>
  <c r="E2790" i="1"/>
  <c r="E2789" i="1"/>
  <c r="E2788" i="1"/>
  <c r="E2787" i="1"/>
  <c r="E2786" i="1"/>
  <c r="E2785" i="1"/>
  <c r="E2784" i="1"/>
  <c r="E2783" i="1"/>
  <c r="E2782" i="1"/>
  <c r="E2781" i="1"/>
  <c r="E2780" i="1"/>
  <c r="E2779" i="1"/>
  <c r="E2778" i="1"/>
  <c r="E2777" i="1"/>
  <c r="E2776" i="1"/>
  <c r="E2775" i="1"/>
  <c r="E2774" i="1"/>
  <c r="E2773" i="1"/>
  <c r="E2772" i="1"/>
  <c r="E2771" i="1"/>
  <c r="E2770" i="1"/>
  <c r="E2769" i="1"/>
  <c r="E2768" i="1"/>
  <c r="E2767" i="1"/>
  <c r="E2766" i="1"/>
  <c r="E2765" i="1"/>
  <c r="E2764" i="1"/>
  <c r="E2763" i="1"/>
  <c r="E2762" i="1"/>
  <c r="E2761" i="1"/>
  <c r="E2760" i="1"/>
  <c r="E2759" i="1"/>
  <c r="E2758" i="1"/>
  <c r="E2757" i="1"/>
  <c r="E2756" i="1"/>
  <c r="E2755" i="1"/>
  <c r="E2754" i="1"/>
  <c r="E2753" i="1"/>
  <c r="E2752" i="1"/>
  <c r="E2751" i="1"/>
  <c r="E2750" i="1"/>
  <c r="E2749" i="1"/>
  <c r="E2748" i="1"/>
  <c r="E2747" i="1"/>
  <c r="E2746" i="1"/>
  <c r="E2745" i="1"/>
  <c r="E2744" i="1"/>
  <c r="E2743" i="1"/>
  <c r="E2742" i="1"/>
  <c r="E2741" i="1"/>
  <c r="E2740" i="1"/>
  <c r="E2739" i="1"/>
  <c r="E2738" i="1"/>
  <c r="E2737" i="1"/>
  <c r="E2736" i="1"/>
  <c r="E2735" i="1"/>
  <c r="E2734" i="1"/>
  <c r="E2733" i="1"/>
  <c r="E2732" i="1"/>
  <c r="E2731" i="1"/>
  <c r="E2730" i="1"/>
  <c r="E2729" i="1"/>
  <c r="E2728" i="1"/>
  <c r="E2727" i="1"/>
  <c r="E2726" i="1"/>
  <c r="E2725" i="1"/>
  <c r="E2724" i="1"/>
  <c r="E2723" i="1"/>
  <c r="E2722" i="1"/>
  <c r="E2721" i="1"/>
  <c r="E2720" i="1"/>
  <c r="E2719" i="1"/>
  <c r="E2718" i="1"/>
  <c r="E2717" i="1"/>
  <c r="E2716" i="1"/>
  <c r="E2715" i="1"/>
  <c r="E2714" i="1"/>
  <c r="E2713" i="1"/>
  <c r="E2712" i="1"/>
  <c r="E2711" i="1"/>
  <c r="E2710" i="1"/>
  <c r="E2709" i="1"/>
  <c r="E2708" i="1"/>
  <c r="E2707" i="1"/>
  <c r="E2706" i="1"/>
  <c r="E2705" i="1"/>
  <c r="E2704" i="1"/>
  <c r="E2703" i="1"/>
  <c r="E2702" i="1"/>
  <c r="E2701" i="1"/>
  <c r="E2700" i="1"/>
  <c r="E2699" i="1"/>
  <c r="E2698" i="1"/>
  <c r="E2697" i="1"/>
  <c r="E2696" i="1"/>
  <c r="E2695" i="1"/>
  <c r="E2694" i="1"/>
  <c r="E2693" i="1"/>
  <c r="E2692" i="1"/>
  <c r="E2691" i="1"/>
  <c r="E2690" i="1"/>
  <c r="E2689" i="1"/>
  <c r="E2688" i="1"/>
  <c r="E2687" i="1"/>
  <c r="E2686" i="1"/>
  <c r="E2685" i="1"/>
  <c r="E2684" i="1"/>
  <c r="E2683" i="1"/>
  <c r="E2682" i="1"/>
  <c r="E2681" i="1"/>
  <c r="E2680" i="1"/>
  <c r="E2679" i="1"/>
  <c r="E2678" i="1"/>
  <c r="E2677" i="1"/>
  <c r="E2676" i="1"/>
  <c r="E2675" i="1"/>
  <c r="E2674" i="1"/>
  <c r="E2673" i="1"/>
  <c r="E2672" i="1"/>
  <c r="E2671" i="1"/>
  <c r="E2670" i="1"/>
  <c r="E2669" i="1"/>
  <c r="E2668" i="1"/>
  <c r="E2667" i="1"/>
  <c r="E2666" i="1"/>
  <c r="E2665" i="1"/>
  <c r="E2664" i="1"/>
  <c r="E2663" i="1"/>
  <c r="E2662" i="1"/>
  <c r="E2661" i="1"/>
  <c r="E2660" i="1"/>
  <c r="E2659" i="1"/>
  <c r="E2658" i="1"/>
  <c r="E2657" i="1"/>
  <c r="E2656" i="1"/>
  <c r="E2655" i="1"/>
  <c r="E2654" i="1"/>
  <c r="E2653" i="1"/>
  <c r="E2652" i="1"/>
  <c r="E2651" i="1"/>
  <c r="E2650" i="1"/>
  <c r="E2649" i="1"/>
  <c r="E2648" i="1"/>
  <c r="E2647" i="1"/>
  <c r="E2646" i="1"/>
  <c r="E2645" i="1"/>
  <c r="E2644" i="1"/>
  <c r="E2643" i="1"/>
  <c r="E2642" i="1"/>
  <c r="E2641" i="1"/>
  <c r="E2640" i="1"/>
  <c r="E2639" i="1"/>
  <c r="E2638" i="1"/>
  <c r="E2637" i="1"/>
  <c r="E2636" i="1"/>
  <c r="E2635" i="1"/>
  <c r="E2634" i="1"/>
  <c r="E2633" i="1"/>
  <c r="E2632" i="1"/>
  <c r="E2631" i="1"/>
  <c r="E2630" i="1"/>
  <c r="E2629" i="1"/>
  <c r="E2628" i="1"/>
  <c r="E2627" i="1"/>
  <c r="E2626" i="1"/>
  <c r="E2625" i="1"/>
  <c r="E2624" i="1"/>
  <c r="E2623" i="1"/>
  <c r="E2622" i="1"/>
  <c r="E2621" i="1"/>
  <c r="E2620" i="1"/>
  <c r="E2619" i="1"/>
  <c r="E2618" i="1"/>
  <c r="E2617" i="1"/>
  <c r="E2616" i="1"/>
  <c r="E2615" i="1"/>
  <c r="E2614" i="1"/>
  <c r="E2613" i="1"/>
  <c r="E2612" i="1"/>
  <c r="E2611" i="1"/>
  <c r="E2610" i="1"/>
  <c r="E2609" i="1"/>
  <c r="E2608" i="1"/>
  <c r="E2607" i="1"/>
  <c r="E2606" i="1"/>
  <c r="E2605" i="1"/>
  <c r="E2604" i="1"/>
  <c r="E2603" i="1"/>
  <c r="E2602" i="1"/>
  <c r="E2601" i="1"/>
  <c r="E2600" i="1"/>
  <c r="E2599" i="1"/>
  <c r="E2598" i="1"/>
  <c r="E2597" i="1"/>
  <c r="E2596" i="1"/>
  <c r="E2595" i="1"/>
  <c r="E2594" i="1"/>
  <c r="E2593" i="1"/>
  <c r="E2592" i="1"/>
  <c r="E2591" i="1"/>
  <c r="E2590" i="1"/>
  <c r="E2589" i="1"/>
  <c r="E2588" i="1"/>
  <c r="E2587" i="1"/>
  <c r="E2586" i="1"/>
  <c r="E2585" i="1"/>
  <c r="E2584" i="1"/>
  <c r="E2583" i="1"/>
  <c r="E2582" i="1"/>
  <c r="E2581" i="1"/>
  <c r="E2580" i="1"/>
  <c r="E2579" i="1"/>
  <c r="E2578" i="1"/>
  <c r="E2577" i="1"/>
  <c r="E2576" i="1"/>
  <c r="E2575" i="1"/>
  <c r="E2574" i="1"/>
  <c r="E2573" i="1"/>
  <c r="E2572" i="1"/>
  <c r="E2571" i="1"/>
  <c r="E2570" i="1"/>
  <c r="E2569" i="1"/>
  <c r="E2568" i="1"/>
  <c r="E2567" i="1"/>
  <c r="E2566" i="1"/>
  <c r="E2565" i="1"/>
  <c r="E2564" i="1"/>
  <c r="E2563" i="1"/>
  <c r="E2562" i="1"/>
  <c r="E2561" i="1"/>
  <c r="E2560" i="1"/>
  <c r="E2559" i="1"/>
  <c r="E2558" i="1"/>
  <c r="E2557" i="1"/>
  <c r="E2556" i="1"/>
  <c r="E2555" i="1"/>
  <c r="E2554" i="1"/>
  <c r="E2553" i="1"/>
  <c r="E2552" i="1"/>
  <c r="E2551" i="1"/>
  <c r="E2550" i="1"/>
  <c r="E2549" i="1"/>
  <c r="E2548" i="1"/>
  <c r="E2547" i="1"/>
  <c r="E2546" i="1"/>
  <c r="E2545" i="1"/>
  <c r="E2544" i="1"/>
  <c r="E2543" i="1"/>
  <c r="E2542" i="1"/>
  <c r="E2541" i="1"/>
  <c r="E2540" i="1"/>
  <c r="E2539" i="1"/>
  <c r="E2538" i="1"/>
  <c r="E2537" i="1"/>
  <c r="E2536" i="1"/>
  <c r="E2535" i="1"/>
  <c r="E2534" i="1"/>
  <c r="E2533" i="1"/>
  <c r="E2532" i="1"/>
  <c r="E2531" i="1"/>
  <c r="E2530" i="1"/>
  <c r="E2529" i="1"/>
  <c r="E2528" i="1"/>
  <c r="E2527" i="1"/>
  <c r="E2526" i="1"/>
  <c r="E2525" i="1"/>
  <c r="E2524" i="1"/>
  <c r="E2523" i="1"/>
  <c r="E2522" i="1"/>
  <c r="E2521" i="1"/>
  <c r="E2520" i="1"/>
  <c r="E2519" i="1"/>
  <c r="E2518" i="1"/>
  <c r="E2517" i="1"/>
  <c r="E2516" i="1"/>
  <c r="E2515" i="1"/>
  <c r="E2514" i="1"/>
  <c r="E2513" i="1"/>
  <c r="E2512" i="1"/>
  <c r="E2511" i="1"/>
  <c r="E2510" i="1"/>
  <c r="E2509" i="1"/>
  <c r="E2508" i="1"/>
  <c r="E2507" i="1"/>
  <c r="E2506" i="1"/>
  <c r="E2505" i="1"/>
  <c r="E2504" i="1"/>
  <c r="E2503" i="1"/>
  <c r="E2502" i="1"/>
  <c r="E2501" i="1"/>
  <c r="E2500" i="1"/>
  <c r="E2499" i="1"/>
  <c r="E2498" i="1"/>
  <c r="E2497" i="1"/>
  <c r="E2496" i="1"/>
  <c r="E2495" i="1"/>
  <c r="E2494" i="1"/>
  <c r="E2493" i="1"/>
  <c r="E2492" i="1"/>
  <c r="E2491" i="1"/>
  <c r="E2490" i="1"/>
  <c r="E2489" i="1"/>
  <c r="E2488" i="1"/>
  <c r="E2487" i="1"/>
  <c r="E2486" i="1"/>
  <c r="E2485" i="1"/>
  <c r="E2484" i="1"/>
  <c r="E2483" i="1"/>
  <c r="E2482" i="1"/>
  <c r="E2481" i="1"/>
  <c r="E2480" i="1"/>
  <c r="E2479" i="1"/>
  <c r="E2478" i="1"/>
  <c r="E2477" i="1"/>
  <c r="E2476" i="1"/>
  <c r="E2475" i="1"/>
  <c r="E2474" i="1"/>
  <c r="E2473" i="1"/>
  <c r="E2472" i="1"/>
  <c r="E2471" i="1"/>
  <c r="E2470" i="1"/>
  <c r="E2469" i="1"/>
  <c r="E2468" i="1"/>
  <c r="E2467" i="1"/>
  <c r="E2466" i="1"/>
  <c r="E2465" i="1"/>
  <c r="E2464" i="1"/>
  <c r="E2463" i="1"/>
  <c r="E2462" i="1"/>
  <c r="E2461" i="1"/>
  <c r="E2460" i="1"/>
  <c r="E2459" i="1"/>
  <c r="E2458" i="1"/>
  <c r="E2457" i="1"/>
  <c r="E2456" i="1"/>
  <c r="E2455" i="1"/>
  <c r="E2454" i="1"/>
  <c r="E2453" i="1"/>
  <c r="E2452" i="1"/>
  <c r="E2451" i="1"/>
  <c r="E2450" i="1"/>
  <c r="E2449" i="1"/>
  <c r="E2448" i="1"/>
  <c r="E2447" i="1"/>
  <c r="E2446" i="1"/>
  <c r="E2445" i="1"/>
  <c r="E2444" i="1"/>
  <c r="E2443" i="1"/>
  <c r="E2442" i="1"/>
  <c r="E2441" i="1"/>
  <c r="E2440" i="1"/>
  <c r="E2439" i="1"/>
  <c r="E2438" i="1"/>
  <c r="E2437" i="1"/>
  <c r="E2436" i="1"/>
  <c r="E2435" i="1"/>
  <c r="E2434" i="1"/>
  <c r="E2433" i="1"/>
  <c r="E2432" i="1"/>
  <c r="E2431" i="1"/>
  <c r="E2430" i="1"/>
  <c r="E2429" i="1"/>
  <c r="E2428" i="1"/>
  <c r="E2427" i="1"/>
  <c r="E2426" i="1"/>
  <c r="E2425" i="1"/>
  <c r="E2424" i="1"/>
  <c r="E2423" i="1"/>
  <c r="E2422" i="1"/>
  <c r="E2421" i="1"/>
  <c r="E2420" i="1"/>
  <c r="E2419" i="1"/>
  <c r="E2418" i="1"/>
  <c r="E2417" i="1"/>
  <c r="E2416" i="1"/>
  <c r="E2415" i="1"/>
  <c r="E2414" i="1"/>
  <c r="E2413" i="1"/>
  <c r="E2412" i="1"/>
  <c r="E2411" i="1"/>
  <c r="E2410" i="1"/>
  <c r="E2409" i="1"/>
  <c r="E2408" i="1"/>
  <c r="E2407" i="1"/>
  <c r="E2406" i="1"/>
  <c r="E2405" i="1"/>
  <c r="E2404" i="1"/>
  <c r="E2403" i="1"/>
  <c r="E2402" i="1"/>
  <c r="E2401" i="1"/>
  <c r="E2400" i="1"/>
  <c r="E2399" i="1"/>
  <c r="E2398" i="1"/>
  <c r="E2397" i="1"/>
  <c r="E2396" i="1"/>
  <c r="E2395" i="1"/>
  <c r="E2394" i="1"/>
  <c r="E2393" i="1"/>
  <c r="E2392" i="1"/>
  <c r="E2391" i="1"/>
  <c r="E2390" i="1"/>
  <c r="E2389" i="1"/>
  <c r="E2388" i="1"/>
  <c r="E2387" i="1"/>
  <c r="E2386" i="1"/>
  <c r="E2385" i="1"/>
  <c r="E2384" i="1"/>
  <c r="E2383" i="1"/>
  <c r="E2382" i="1"/>
  <c r="E2381" i="1"/>
  <c r="E2380" i="1"/>
  <c r="E2379" i="1"/>
  <c r="E2378" i="1"/>
  <c r="E2377" i="1"/>
  <c r="E2376" i="1"/>
  <c r="E2375" i="1"/>
  <c r="E2374" i="1"/>
  <c r="E2373" i="1"/>
  <c r="E2372" i="1"/>
  <c r="E2371" i="1"/>
  <c r="E2370" i="1"/>
  <c r="E2369" i="1"/>
  <c r="E2368" i="1"/>
  <c r="E2367" i="1"/>
  <c r="E2366" i="1"/>
  <c r="E2365" i="1"/>
  <c r="E2364" i="1"/>
  <c r="E2363" i="1"/>
  <c r="E2362" i="1"/>
  <c r="E2361" i="1"/>
  <c r="E2360" i="1"/>
  <c r="E2359" i="1"/>
  <c r="E2358" i="1"/>
  <c r="E2357" i="1"/>
  <c r="E2356" i="1"/>
  <c r="E2355" i="1"/>
  <c r="E2354" i="1"/>
  <c r="E2353" i="1"/>
  <c r="E2352" i="1"/>
  <c r="E2351" i="1"/>
  <c r="E2350" i="1"/>
  <c r="E2349" i="1"/>
  <c r="E2348" i="1"/>
  <c r="E2347" i="1"/>
  <c r="E2346" i="1"/>
  <c r="E2345" i="1"/>
  <c r="E2344" i="1"/>
  <c r="E2343" i="1"/>
  <c r="E2342" i="1"/>
  <c r="E2341" i="1"/>
  <c r="E2340" i="1"/>
  <c r="E2339" i="1"/>
  <c r="E2338" i="1"/>
  <c r="E2337" i="1"/>
  <c r="E2336" i="1"/>
  <c r="E2335" i="1"/>
  <c r="E2334" i="1"/>
  <c r="E2333" i="1"/>
  <c r="E2332" i="1"/>
  <c r="E2331" i="1"/>
  <c r="E2330" i="1"/>
  <c r="E2329" i="1"/>
  <c r="E2328" i="1"/>
  <c r="E2327" i="1"/>
  <c r="E2326" i="1"/>
  <c r="E2325" i="1"/>
  <c r="E2324" i="1"/>
  <c r="E2323" i="1"/>
  <c r="E2322" i="1"/>
  <c r="E2321" i="1"/>
  <c r="E2320" i="1"/>
  <c r="E2319" i="1"/>
  <c r="E2318" i="1"/>
  <c r="E2317" i="1"/>
  <c r="E2316" i="1"/>
  <c r="E2315" i="1"/>
  <c r="E2314" i="1"/>
  <c r="E2313" i="1"/>
  <c r="E2312" i="1"/>
  <c r="E2311" i="1"/>
  <c r="E2310" i="1"/>
  <c r="E2309" i="1"/>
  <c r="E2308" i="1"/>
  <c r="E2307" i="1"/>
  <c r="E2306" i="1"/>
  <c r="E2305" i="1"/>
  <c r="E2304" i="1"/>
  <c r="E2303" i="1"/>
  <c r="E2302" i="1"/>
  <c r="E2301" i="1"/>
  <c r="E2300" i="1"/>
  <c r="E2299" i="1"/>
  <c r="E2298" i="1"/>
  <c r="E2297" i="1"/>
  <c r="E2296" i="1"/>
  <c r="E2295" i="1"/>
  <c r="E2294" i="1"/>
  <c r="E2293" i="1"/>
  <c r="E2292" i="1"/>
  <c r="E2291" i="1"/>
  <c r="E2290" i="1"/>
  <c r="E2289" i="1"/>
  <c r="E2288" i="1"/>
  <c r="E2287" i="1"/>
  <c r="E2286" i="1"/>
  <c r="E2285" i="1"/>
  <c r="E2284" i="1"/>
  <c r="E2283" i="1"/>
  <c r="E2282" i="1"/>
  <c r="E2281" i="1"/>
  <c r="E2280" i="1"/>
  <c r="E2279" i="1"/>
  <c r="E2278" i="1"/>
  <c r="E2277" i="1"/>
  <c r="E2276" i="1"/>
  <c r="E2275" i="1"/>
  <c r="E2274" i="1"/>
  <c r="E2273" i="1"/>
  <c r="E2272" i="1"/>
  <c r="E2271" i="1"/>
  <c r="E2270" i="1"/>
  <c r="E2269" i="1"/>
  <c r="E2268" i="1"/>
  <c r="E2267" i="1"/>
  <c r="E2266" i="1"/>
  <c r="E2265" i="1"/>
  <c r="E2264" i="1"/>
  <c r="E2263" i="1"/>
  <c r="E2262" i="1"/>
  <c r="E2261" i="1"/>
  <c r="E2260" i="1"/>
  <c r="E2259" i="1"/>
  <c r="E2258" i="1"/>
  <c r="E2257" i="1"/>
  <c r="E2256" i="1"/>
  <c r="E2255" i="1"/>
  <c r="E2254" i="1"/>
  <c r="E2253" i="1"/>
  <c r="E2252" i="1"/>
  <c r="E2251" i="1"/>
  <c r="E2250" i="1"/>
  <c r="E2249" i="1"/>
  <c r="E2248" i="1"/>
  <c r="E2247" i="1"/>
  <c r="E2246" i="1"/>
  <c r="E2245" i="1"/>
  <c r="E2244" i="1"/>
  <c r="E2243" i="1"/>
  <c r="E2242" i="1"/>
  <c r="E2241" i="1"/>
  <c r="E2240" i="1"/>
  <c r="E2239" i="1"/>
  <c r="E2238" i="1"/>
  <c r="E2237" i="1"/>
  <c r="E2236" i="1"/>
  <c r="E2235" i="1"/>
  <c r="E2234" i="1"/>
  <c r="E2233" i="1"/>
  <c r="E2232" i="1"/>
  <c r="E2231" i="1"/>
  <c r="E2230" i="1"/>
  <c r="E2229" i="1"/>
  <c r="E2228" i="1"/>
  <c r="E2227" i="1"/>
  <c r="E2226" i="1"/>
  <c r="E2225" i="1"/>
  <c r="E2224" i="1"/>
  <c r="E2223" i="1"/>
  <c r="E2222" i="1"/>
  <c r="E2221" i="1"/>
  <c r="E2220" i="1"/>
  <c r="E2219" i="1"/>
  <c r="E2218" i="1"/>
  <c r="E2217" i="1"/>
  <c r="E2216" i="1"/>
  <c r="E2215" i="1"/>
  <c r="E2214" i="1"/>
  <c r="E2213" i="1"/>
  <c r="E2212" i="1"/>
  <c r="E2211" i="1"/>
  <c r="E2210" i="1"/>
  <c r="E2209" i="1"/>
  <c r="E2208" i="1"/>
  <c r="E2207" i="1"/>
  <c r="E2206" i="1"/>
  <c r="E2205" i="1"/>
  <c r="E2204" i="1"/>
  <c r="E2203" i="1"/>
  <c r="E2202" i="1"/>
  <c r="E2201" i="1"/>
  <c r="E2200" i="1"/>
  <c r="E2199" i="1"/>
  <c r="E2198" i="1"/>
  <c r="E2197" i="1"/>
  <c r="E2196" i="1"/>
  <c r="E2195" i="1"/>
  <c r="E2194" i="1"/>
  <c r="E2193" i="1"/>
  <c r="E2192" i="1"/>
  <c r="E2191" i="1"/>
  <c r="E2190" i="1"/>
  <c r="E2189" i="1"/>
  <c r="E2188" i="1"/>
  <c r="E2187" i="1"/>
  <c r="E2186" i="1"/>
  <c r="E2185" i="1"/>
  <c r="E2184" i="1"/>
  <c r="E2183" i="1"/>
  <c r="E2182" i="1"/>
  <c r="E2181" i="1"/>
  <c r="E2180" i="1"/>
  <c r="E2179" i="1"/>
  <c r="E2178" i="1"/>
  <c r="E2177" i="1"/>
  <c r="E2176" i="1"/>
  <c r="E2175" i="1"/>
  <c r="E2174" i="1"/>
  <c r="E2173" i="1"/>
  <c r="E2172" i="1"/>
  <c r="E2171" i="1"/>
  <c r="E2170" i="1"/>
  <c r="E2169" i="1"/>
  <c r="E2168" i="1"/>
  <c r="E2167" i="1"/>
  <c r="E2166" i="1"/>
  <c r="E2165" i="1"/>
  <c r="E2164" i="1"/>
  <c r="E2163" i="1"/>
  <c r="E2162" i="1"/>
  <c r="E2161" i="1"/>
  <c r="E2160" i="1"/>
  <c r="E2159" i="1"/>
  <c r="E2158" i="1"/>
  <c r="E2157" i="1"/>
  <c r="E2156" i="1"/>
  <c r="E2155" i="1"/>
  <c r="E2154" i="1"/>
  <c r="E2153" i="1"/>
  <c r="E2152" i="1"/>
  <c r="E2151" i="1"/>
  <c r="E2150" i="1"/>
  <c r="E2149" i="1"/>
  <c r="E2148" i="1"/>
  <c r="E2147" i="1"/>
  <c r="E2146" i="1"/>
  <c r="E2145" i="1"/>
  <c r="E2144" i="1"/>
  <c r="E2143" i="1"/>
  <c r="E2142" i="1"/>
  <c r="E2141" i="1"/>
  <c r="E2140" i="1"/>
  <c r="E2139" i="1"/>
  <c r="E2138" i="1"/>
  <c r="E2137" i="1"/>
  <c r="E2136" i="1"/>
  <c r="E2135" i="1"/>
  <c r="E2134" i="1"/>
  <c r="E2133" i="1"/>
  <c r="E2132" i="1"/>
  <c r="E2131" i="1"/>
  <c r="E2130" i="1"/>
  <c r="E2129" i="1"/>
  <c r="E2128" i="1"/>
  <c r="E2127" i="1"/>
  <c r="E2126" i="1"/>
  <c r="E2125" i="1"/>
  <c r="E2124" i="1"/>
  <c r="E2123" i="1"/>
  <c r="E2122" i="1"/>
  <c r="E2121" i="1"/>
  <c r="E2120" i="1"/>
  <c r="E2119" i="1"/>
  <c r="E2118" i="1"/>
  <c r="E2117" i="1"/>
  <c r="E2116" i="1"/>
  <c r="E2115" i="1"/>
  <c r="E2114" i="1"/>
  <c r="E2113" i="1"/>
  <c r="E2112" i="1"/>
  <c r="E2111" i="1"/>
  <c r="E2110" i="1"/>
  <c r="E2109" i="1"/>
  <c r="E2108" i="1"/>
  <c r="E2107" i="1"/>
  <c r="E2106" i="1"/>
  <c r="E2105" i="1"/>
  <c r="E2104" i="1"/>
  <c r="E2103" i="1"/>
  <c r="E2102" i="1"/>
  <c r="E2101" i="1"/>
  <c r="E2100" i="1"/>
  <c r="E2099" i="1"/>
  <c r="E2098" i="1"/>
  <c r="E2097" i="1"/>
  <c r="E2096" i="1"/>
  <c r="E2095" i="1"/>
  <c r="E2094" i="1"/>
  <c r="E2093" i="1"/>
  <c r="E2092" i="1"/>
  <c r="E2091" i="1"/>
  <c r="E2090" i="1"/>
  <c r="E2089" i="1"/>
  <c r="E2088" i="1"/>
  <c r="E2087" i="1"/>
  <c r="E2086" i="1"/>
  <c r="E2085" i="1"/>
  <c r="E2084" i="1"/>
  <c r="E2083" i="1"/>
  <c r="E2082" i="1"/>
  <c r="E2081" i="1"/>
  <c r="E2080" i="1"/>
  <c r="E2079" i="1"/>
  <c r="E2078" i="1"/>
  <c r="E2077" i="1"/>
  <c r="E2076" i="1"/>
  <c r="E2075" i="1"/>
  <c r="E2074" i="1"/>
  <c r="E2073" i="1"/>
  <c r="E2072" i="1"/>
  <c r="E2071" i="1"/>
  <c r="E2070" i="1"/>
  <c r="E2069" i="1"/>
  <c r="E2068" i="1"/>
  <c r="E2067" i="1"/>
  <c r="E2066" i="1"/>
  <c r="E2065" i="1"/>
  <c r="E2064" i="1"/>
  <c r="E2063" i="1"/>
  <c r="E2062" i="1"/>
  <c r="E2061" i="1"/>
  <c r="E2060" i="1"/>
  <c r="E2059" i="1"/>
  <c r="E2058" i="1"/>
  <c r="E2057" i="1"/>
  <c r="E2056" i="1"/>
  <c r="E2055" i="1"/>
  <c r="E2054" i="1"/>
  <c r="E2053" i="1"/>
  <c r="E2052" i="1"/>
  <c r="E2051" i="1"/>
  <c r="E2050" i="1"/>
  <c r="E2049" i="1"/>
  <c r="E2048" i="1"/>
  <c r="E2047" i="1"/>
  <c r="E2046" i="1"/>
  <c r="E2045" i="1"/>
  <c r="E2044" i="1"/>
  <c r="E2043" i="1"/>
  <c r="E2042" i="1"/>
  <c r="E2041" i="1"/>
  <c r="E2040" i="1"/>
  <c r="E2039" i="1"/>
  <c r="E2038" i="1"/>
  <c r="E2037" i="1"/>
  <c r="E2036" i="1"/>
  <c r="E2035" i="1"/>
  <c r="E2034" i="1"/>
  <c r="E2033" i="1"/>
  <c r="E2032" i="1"/>
  <c r="E2031" i="1"/>
  <c r="E2030" i="1"/>
  <c r="E2029" i="1"/>
  <c r="E2028" i="1"/>
  <c r="E2027" i="1"/>
  <c r="E2026" i="1"/>
  <c r="E2025" i="1"/>
  <c r="E2024" i="1"/>
  <c r="E2023" i="1"/>
  <c r="E2022" i="1"/>
  <c r="E2021" i="1"/>
  <c r="E2020" i="1"/>
  <c r="E2019" i="1"/>
  <c r="E2018" i="1"/>
  <c r="E2017" i="1"/>
  <c r="E2016" i="1"/>
  <c r="E2015" i="1"/>
  <c r="E2014" i="1"/>
  <c r="E2013" i="1"/>
  <c r="E2012" i="1"/>
  <c r="E2011" i="1"/>
  <c r="E2010" i="1"/>
  <c r="E2009" i="1"/>
  <c r="E2008" i="1"/>
  <c r="E2007" i="1"/>
  <c r="E2006" i="1"/>
  <c r="E2005" i="1"/>
  <c r="E2004" i="1"/>
  <c r="E2003" i="1"/>
  <c r="E2002" i="1"/>
  <c r="E2001" i="1"/>
  <c r="E2000" i="1"/>
  <c r="E1999" i="1"/>
  <c r="E1998" i="1"/>
  <c r="E1997" i="1"/>
  <c r="E1996" i="1"/>
  <c r="E1995" i="1"/>
  <c r="E1994" i="1"/>
  <c r="E1993" i="1"/>
  <c r="E1992" i="1"/>
  <c r="E1991" i="1"/>
  <c r="E1990" i="1"/>
  <c r="E1989" i="1"/>
  <c r="E1988" i="1"/>
  <c r="E1987" i="1"/>
  <c r="E1986" i="1"/>
  <c r="E1985" i="1"/>
  <c r="E1984" i="1"/>
  <c r="E1983" i="1"/>
  <c r="E1982" i="1"/>
  <c r="E1981" i="1"/>
  <c r="E1980" i="1"/>
  <c r="E1979" i="1"/>
  <c r="E1978" i="1"/>
  <c r="E1977" i="1"/>
  <c r="E1976" i="1"/>
  <c r="E1975" i="1"/>
  <c r="E1974" i="1"/>
  <c r="E1973" i="1"/>
  <c r="E1972" i="1"/>
  <c r="E1971" i="1"/>
  <c r="E1970" i="1"/>
  <c r="E1969" i="1"/>
  <c r="E1968" i="1"/>
  <c r="E1967" i="1"/>
  <c r="E1966" i="1"/>
  <c r="E1965" i="1"/>
  <c r="E1964" i="1"/>
  <c r="E1963" i="1"/>
  <c r="E1962" i="1"/>
  <c r="E1961" i="1"/>
  <c r="E1960" i="1"/>
  <c r="E1959" i="1"/>
  <c r="E1958" i="1"/>
  <c r="E1957" i="1"/>
  <c r="E1956" i="1"/>
  <c r="E1955" i="1"/>
  <c r="E1954" i="1"/>
  <c r="E1953" i="1"/>
  <c r="E1952" i="1"/>
  <c r="E1951" i="1"/>
  <c r="E1950" i="1"/>
  <c r="E1949" i="1"/>
  <c r="E1948" i="1"/>
  <c r="E1947" i="1"/>
  <c r="E1946" i="1"/>
  <c r="E1945" i="1"/>
  <c r="E1944" i="1"/>
  <c r="E1943" i="1"/>
  <c r="E1942" i="1"/>
  <c r="E1941" i="1"/>
  <c r="E1940" i="1"/>
  <c r="E1939" i="1"/>
  <c r="E1938" i="1"/>
  <c r="E1937" i="1"/>
  <c r="E1936" i="1"/>
  <c r="E1935" i="1"/>
  <c r="E1934" i="1"/>
  <c r="E1933" i="1"/>
  <c r="E1932" i="1"/>
  <c r="E1931" i="1"/>
  <c r="E1930" i="1"/>
  <c r="E1929" i="1"/>
  <c r="E1928" i="1"/>
  <c r="E1927" i="1"/>
  <c r="E1926" i="1"/>
  <c r="E1925" i="1"/>
  <c r="E1924" i="1"/>
  <c r="E1923" i="1"/>
  <c r="E1922" i="1"/>
  <c r="E1921" i="1"/>
  <c r="E1920" i="1"/>
  <c r="E1919" i="1"/>
  <c r="E1918" i="1"/>
  <c r="E1917" i="1"/>
  <c r="E1916" i="1"/>
  <c r="E1915" i="1"/>
  <c r="E1914" i="1"/>
  <c r="E1913" i="1"/>
  <c r="E1912" i="1"/>
  <c r="E1911" i="1"/>
  <c r="E1910" i="1"/>
  <c r="E1909" i="1"/>
  <c r="E1908" i="1"/>
  <c r="E1907" i="1"/>
  <c r="E1906" i="1"/>
  <c r="E1905" i="1"/>
  <c r="E1904" i="1"/>
  <c r="E1903" i="1"/>
  <c r="E1902" i="1"/>
  <c r="E1901" i="1"/>
  <c r="E1900" i="1"/>
  <c r="E1899" i="1"/>
  <c r="E1898" i="1"/>
  <c r="E1897" i="1"/>
  <c r="E1896" i="1"/>
  <c r="E1895" i="1"/>
  <c r="E1894" i="1"/>
  <c r="E1893" i="1"/>
  <c r="E1892" i="1"/>
  <c r="E1891" i="1"/>
  <c r="E1890" i="1"/>
  <c r="E1889" i="1"/>
  <c r="E1888" i="1"/>
  <c r="E1887" i="1"/>
  <c r="E1886" i="1"/>
  <c r="E1885" i="1"/>
  <c r="E1884" i="1"/>
  <c r="E1883" i="1"/>
  <c r="E1882" i="1"/>
  <c r="E1881" i="1"/>
  <c r="E1880" i="1"/>
  <c r="E1879" i="1"/>
  <c r="E1878" i="1"/>
  <c r="E1877" i="1"/>
  <c r="E1876" i="1"/>
  <c r="E1875" i="1"/>
  <c r="E1874" i="1"/>
  <c r="E1873" i="1"/>
  <c r="E1872" i="1"/>
  <c r="E1871" i="1"/>
  <c r="E1870" i="1"/>
  <c r="E1869" i="1"/>
  <c r="E1868" i="1"/>
  <c r="E1867" i="1"/>
  <c r="E1866" i="1"/>
  <c r="E1865" i="1"/>
  <c r="E1864" i="1"/>
  <c r="E1863" i="1"/>
  <c r="E1862" i="1"/>
  <c r="E1861" i="1"/>
  <c r="E1860" i="1"/>
  <c r="E1859" i="1"/>
  <c r="E1858" i="1"/>
  <c r="E1857" i="1"/>
  <c r="E1856" i="1"/>
  <c r="E1855" i="1"/>
  <c r="E1854" i="1"/>
  <c r="E1853" i="1"/>
  <c r="E1852" i="1"/>
  <c r="E1851" i="1"/>
  <c r="E1850" i="1"/>
  <c r="E1849" i="1"/>
  <c r="E1848" i="1"/>
  <c r="E1847" i="1"/>
  <c r="E1846" i="1"/>
  <c r="E1845" i="1"/>
  <c r="E1844" i="1"/>
  <c r="E1843" i="1"/>
  <c r="E1842" i="1"/>
  <c r="E1841" i="1"/>
  <c r="E1840" i="1"/>
  <c r="E1839" i="1"/>
  <c r="E1838" i="1"/>
  <c r="E1837" i="1"/>
  <c r="E1836" i="1"/>
  <c r="E1835" i="1"/>
  <c r="E1834" i="1"/>
  <c r="E1833" i="1"/>
  <c r="E1832" i="1"/>
  <c r="E1831" i="1"/>
  <c r="E1830" i="1"/>
  <c r="E1829" i="1"/>
  <c r="E1828" i="1"/>
  <c r="E1827" i="1"/>
  <c r="E1826" i="1"/>
  <c r="E1825" i="1"/>
  <c r="E1824" i="1"/>
  <c r="E1823" i="1"/>
  <c r="E1822" i="1"/>
  <c r="E1821" i="1"/>
  <c r="E1820" i="1"/>
  <c r="E1819" i="1"/>
  <c r="E1818" i="1"/>
  <c r="E1817" i="1"/>
  <c r="E1816" i="1"/>
  <c r="E1815" i="1"/>
  <c r="E1814" i="1"/>
  <c r="E1813" i="1"/>
  <c r="E1812" i="1"/>
  <c r="E1811" i="1"/>
  <c r="E1810" i="1"/>
  <c r="E1809" i="1"/>
  <c r="E1808" i="1"/>
  <c r="E1807" i="1"/>
  <c r="E1806" i="1"/>
  <c r="E1805" i="1"/>
  <c r="E1804" i="1"/>
  <c r="E1803" i="1"/>
  <c r="E1802" i="1"/>
  <c r="E1801" i="1"/>
  <c r="E1800" i="1"/>
  <c r="E1799" i="1"/>
  <c r="E1798" i="1"/>
  <c r="E1797" i="1"/>
  <c r="E1796" i="1"/>
  <c r="E1795" i="1"/>
  <c r="E1794" i="1"/>
  <c r="E1793" i="1"/>
  <c r="E1792" i="1"/>
  <c r="E1791" i="1"/>
  <c r="E1790" i="1"/>
  <c r="E1789" i="1"/>
  <c r="E1788" i="1"/>
  <c r="E1787" i="1"/>
  <c r="E1786" i="1"/>
  <c r="E1785" i="1"/>
  <c r="E1784" i="1"/>
  <c r="E1783" i="1"/>
  <c r="E1782" i="1"/>
  <c r="E1781" i="1"/>
  <c r="E1780" i="1"/>
  <c r="E1779" i="1"/>
  <c r="E1778" i="1"/>
  <c r="E1777" i="1"/>
  <c r="E1776" i="1"/>
  <c r="E1775" i="1"/>
  <c r="E1774" i="1"/>
  <c r="E1773" i="1"/>
  <c r="E1772" i="1"/>
  <c r="E1771" i="1"/>
  <c r="E1770" i="1"/>
  <c r="E1769" i="1"/>
  <c r="E1768" i="1"/>
  <c r="E1767" i="1"/>
  <c r="E1766" i="1"/>
  <c r="E1765" i="1"/>
  <c r="E1764" i="1"/>
  <c r="E1763" i="1"/>
  <c r="E1762" i="1"/>
  <c r="E1761" i="1"/>
  <c r="E1760" i="1"/>
  <c r="E1759" i="1"/>
  <c r="E1758" i="1"/>
  <c r="E1757" i="1"/>
  <c r="E1756" i="1"/>
  <c r="E1755" i="1"/>
  <c r="E1754" i="1"/>
  <c r="E1753" i="1"/>
  <c r="E1752" i="1"/>
  <c r="E1751" i="1"/>
  <c r="E1750" i="1"/>
  <c r="E1749" i="1"/>
  <c r="E1748" i="1"/>
  <c r="E1747" i="1"/>
  <c r="E1746" i="1"/>
  <c r="E1745" i="1"/>
  <c r="E1744" i="1"/>
  <c r="E1743" i="1"/>
  <c r="E1742" i="1"/>
  <c r="E1741" i="1"/>
  <c r="E1740" i="1"/>
  <c r="E1739" i="1"/>
  <c r="E1738" i="1"/>
  <c r="E1737" i="1"/>
  <c r="E1736" i="1"/>
  <c r="E1735" i="1"/>
  <c r="E1734" i="1"/>
  <c r="E1733" i="1"/>
  <c r="E1732" i="1"/>
  <c r="E1731" i="1"/>
  <c r="E1730" i="1"/>
  <c r="E1729" i="1"/>
  <c r="E1728" i="1"/>
  <c r="E1727" i="1"/>
  <c r="E1726" i="1"/>
  <c r="E1725" i="1"/>
  <c r="E1724" i="1"/>
  <c r="E1723" i="1"/>
  <c r="E1722" i="1"/>
  <c r="E1721" i="1"/>
  <c r="E1720" i="1"/>
  <c r="E1719" i="1"/>
  <c r="E1718" i="1"/>
  <c r="E1717" i="1"/>
  <c r="E1716" i="1"/>
  <c r="E1715" i="1"/>
  <c r="E1714" i="1"/>
  <c r="E1713" i="1"/>
  <c r="E1712" i="1"/>
  <c r="E1711" i="1"/>
  <c r="E1710" i="1"/>
  <c r="E1709" i="1"/>
  <c r="E1708" i="1"/>
  <c r="E1707" i="1"/>
  <c r="E1706" i="1"/>
  <c r="E1705" i="1"/>
  <c r="E1704" i="1"/>
  <c r="E1703" i="1"/>
  <c r="E1702" i="1"/>
  <c r="E1701" i="1"/>
  <c r="E1700" i="1"/>
  <c r="E1699" i="1"/>
  <c r="E1698" i="1"/>
  <c r="E1697" i="1"/>
  <c r="E1696" i="1"/>
  <c r="E1695" i="1"/>
  <c r="E1694" i="1"/>
  <c r="E1693" i="1"/>
  <c r="E1692" i="1"/>
  <c r="E1691" i="1"/>
  <c r="E1690" i="1"/>
  <c r="E1689" i="1"/>
  <c r="E1688" i="1"/>
  <c r="E1687" i="1"/>
  <c r="E1686" i="1"/>
  <c r="E1685" i="1"/>
  <c r="E1684" i="1"/>
  <c r="E1683" i="1"/>
  <c r="E1682" i="1"/>
  <c r="E1681" i="1"/>
  <c r="E1680" i="1"/>
  <c r="E1679" i="1"/>
  <c r="E1678" i="1"/>
  <c r="E1677" i="1"/>
  <c r="E1676" i="1"/>
  <c r="E1675" i="1"/>
  <c r="E1674" i="1"/>
  <c r="E1673" i="1"/>
  <c r="E1672" i="1"/>
  <c r="E1671" i="1"/>
  <c r="E1670" i="1"/>
  <c r="E1669" i="1"/>
  <c r="E1668" i="1"/>
  <c r="E1667" i="1"/>
  <c r="E1666" i="1"/>
  <c r="E1665" i="1"/>
  <c r="E1664" i="1"/>
  <c r="E1663" i="1"/>
  <c r="E1662" i="1"/>
  <c r="E1661" i="1"/>
  <c r="E1660" i="1"/>
  <c r="E1659" i="1"/>
  <c r="E1658" i="1"/>
  <c r="E1657" i="1"/>
  <c r="E1656" i="1"/>
  <c r="E1655" i="1"/>
  <c r="E1654" i="1"/>
  <c r="E1653" i="1"/>
  <c r="E1652" i="1"/>
  <c r="E1651" i="1"/>
  <c r="E1650" i="1"/>
  <c r="E1649" i="1"/>
  <c r="E1648" i="1"/>
  <c r="E1647" i="1"/>
  <c r="E1646" i="1"/>
  <c r="E1645" i="1"/>
  <c r="E1644" i="1"/>
  <c r="E1643" i="1"/>
  <c r="E1642" i="1"/>
  <c r="E1641" i="1"/>
  <c r="E1640" i="1"/>
  <c r="E1639" i="1"/>
  <c r="E1638" i="1"/>
  <c r="E1637" i="1"/>
  <c r="E1636" i="1"/>
  <c r="E1635" i="1"/>
  <c r="E1634" i="1"/>
  <c r="E1633" i="1"/>
  <c r="E1632" i="1"/>
  <c r="E1631" i="1"/>
  <c r="E1630" i="1"/>
  <c r="E1629" i="1"/>
  <c r="E1628" i="1"/>
  <c r="E1627" i="1"/>
  <c r="E1626" i="1"/>
  <c r="E1625" i="1"/>
  <c r="E1624" i="1"/>
  <c r="E1623" i="1"/>
  <c r="E1622" i="1"/>
  <c r="E1621" i="1"/>
  <c r="E1620" i="1"/>
  <c r="E1619" i="1"/>
  <c r="E1618" i="1"/>
  <c r="E1617" i="1"/>
  <c r="E1616" i="1"/>
  <c r="E1615" i="1"/>
  <c r="E1614" i="1"/>
  <c r="E1613" i="1"/>
  <c r="E1612" i="1"/>
  <c r="E1611" i="1"/>
  <c r="E1610" i="1"/>
  <c r="E1609" i="1"/>
  <c r="E1608" i="1"/>
  <c r="E1607" i="1"/>
  <c r="E1606" i="1"/>
  <c r="E1605" i="1"/>
  <c r="E1604" i="1"/>
  <c r="E1603" i="1"/>
  <c r="E1602" i="1"/>
  <c r="E1601" i="1"/>
  <c r="E1600" i="1"/>
  <c r="E1599" i="1"/>
  <c r="E1598" i="1"/>
  <c r="E1597" i="1"/>
  <c r="E1596" i="1"/>
  <c r="E1595" i="1"/>
  <c r="E1594" i="1"/>
  <c r="E1593" i="1"/>
  <c r="E1592" i="1"/>
  <c r="E1591" i="1"/>
  <c r="E1590" i="1"/>
  <c r="E1589" i="1"/>
  <c r="E1588" i="1"/>
  <c r="E1587" i="1"/>
  <c r="E1586" i="1"/>
  <c r="E1585" i="1"/>
  <c r="E1584" i="1"/>
  <c r="E1583" i="1"/>
  <c r="E1582" i="1"/>
  <c r="E1581" i="1"/>
  <c r="E1580" i="1"/>
  <c r="E1579" i="1"/>
  <c r="E1578" i="1"/>
  <c r="E1577" i="1"/>
  <c r="E1576" i="1"/>
  <c r="E1575" i="1"/>
  <c r="E1574" i="1"/>
  <c r="E1573" i="1"/>
  <c r="E1572" i="1"/>
  <c r="E1571" i="1"/>
  <c r="E1570" i="1"/>
  <c r="E1569" i="1"/>
  <c r="E1568" i="1"/>
  <c r="E1567" i="1"/>
  <c r="E1566" i="1"/>
  <c r="E1565" i="1"/>
  <c r="E1564" i="1"/>
  <c r="E1563" i="1"/>
  <c r="E1562" i="1"/>
  <c r="E1561" i="1"/>
  <c r="E1560" i="1"/>
  <c r="E1559" i="1"/>
  <c r="E1558" i="1"/>
  <c r="E1557" i="1"/>
  <c r="E1556" i="1"/>
  <c r="E1555" i="1"/>
  <c r="E1554" i="1"/>
  <c r="E1553" i="1"/>
  <c r="E1552" i="1"/>
  <c r="E1551" i="1"/>
  <c r="E1550" i="1"/>
  <c r="E1549" i="1"/>
  <c r="E1548" i="1"/>
  <c r="E1547" i="1"/>
  <c r="E1546" i="1"/>
  <c r="E1545" i="1"/>
  <c r="E1544" i="1"/>
  <c r="E1543" i="1"/>
  <c r="E1542" i="1"/>
  <c r="E1541" i="1"/>
  <c r="E1540" i="1"/>
  <c r="E1539" i="1"/>
  <c r="E1538" i="1"/>
  <c r="E1537" i="1"/>
  <c r="E1536" i="1"/>
  <c r="E1535" i="1"/>
  <c r="E1534" i="1"/>
  <c r="E1533" i="1"/>
  <c r="E1532" i="1"/>
  <c r="E1531" i="1"/>
  <c r="E1530" i="1"/>
  <c r="E1529" i="1"/>
  <c r="E1528" i="1"/>
  <c r="E1527" i="1"/>
  <c r="E1526" i="1"/>
  <c r="E1525" i="1"/>
  <c r="E1524" i="1"/>
  <c r="E1523" i="1"/>
  <c r="E1522" i="1"/>
  <c r="E1521" i="1"/>
  <c r="E1520" i="1"/>
  <c r="E1519" i="1"/>
  <c r="E1518" i="1"/>
  <c r="E1517" i="1"/>
  <c r="E1516" i="1"/>
  <c r="E1515" i="1"/>
  <c r="E1514" i="1"/>
  <c r="E1513" i="1"/>
  <c r="E1512" i="1"/>
  <c r="E1511" i="1"/>
  <c r="E1510" i="1"/>
  <c r="E1509" i="1"/>
  <c r="E1508" i="1"/>
  <c r="E1507" i="1"/>
  <c r="E1506" i="1"/>
  <c r="E1505" i="1"/>
  <c r="E1504" i="1"/>
  <c r="E1503" i="1"/>
  <c r="E1502" i="1"/>
  <c r="E1501" i="1"/>
  <c r="E1500" i="1"/>
  <c r="E1499" i="1"/>
  <c r="E1498" i="1"/>
  <c r="E1497" i="1"/>
  <c r="E1496" i="1"/>
  <c r="E1495" i="1"/>
  <c r="E1494" i="1"/>
  <c r="E1493" i="1"/>
  <c r="E1492" i="1"/>
  <c r="E1491" i="1"/>
  <c r="E1490" i="1"/>
  <c r="E1489" i="1"/>
  <c r="E1488" i="1"/>
  <c r="E1487" i="1"/>
  <c r="E1486" i="1"/>
  <c r="E1485" i="1"/>
  <c r="E1484" i="1"/>
  <c r="E1483" i="1"/>
  <c r="E1482" i="1"/>
  <c r="E1481" i="1"/>
  <c r="E1480" i="1"/>
  <c r="E1479" i="1"/>
  <c r="E1478" i="1"/>
  <c r="E1477" i="1"/>
  <c r="E1476" i="1"/>
  <c r="E1475" i="1"/>
  <c r="E1474" i="1"/>
  <c r="E1473" i="1"/>
  <c r="E1472" i="1"/>
  <c r="E1471" i="1"/>
  <c r="E1470" i="1"/>
  <c r="E1469" i="1"/>
  <c r="E1468" i="1"/>
  <c r="E1467" i="1"/>
  <c r="E1466" i="1"/>
  <c r="E1465" i="1"/>
  <c r="E1464" i="1"/>
  <c r="E1463" i="1"/>
  <c r="E1462" i="1"/>
  <c r="E1461" i="1"/>
  <c r="E1460" i="1"/>
  <c r="E1459" i="1"/>
  <c r="E1458" i="1"/>
  <c r="E1457" i="1"/>
  <c r="E1456" i="1"/>
  <c r="E1455" i="1"/>
  <c r="E1454" i="1"/>
  <c r="E1453" i="1"/>
  <c r="E1452" i="1"/>
  <c r="E1451" i="1"/>
  <c r="E1450" i="1"/>
  <c r="E1449" i="1"/>
  <c r="E1448" i="1"/>
  <c r="E1447" i="1"/>
  <c r="E1446" i="1"/>
  <c r="E1445" i="1"/>
  <c r="E1444" i="1"/>
  <c r="E1443" i="1"/>
  <c r="E1442" i="1"/>
  <c r="E1441" i="1"/>
  <c r="E1440" i="1"/>
  <c r="E1439" i="1"/>
  <c r="E1438" i="1"/>
  <c r="E1437" i="1"/>
  <c r="E1436" i="1"/>
  <c r="E1435" i="1"/>
  <c r="E1434" i="1"/>
  <c r="E1433" i="1"/>
  <c r="E1432" i="1"/>
  <c r="E1431" i="1"/>
  <c r="E1430" i="1"/>
  <c r="E1429" i="1"/>
  <c r="E1428" i="1"/>
  <c r="E1427" i="1"/>
  <c r="E1426" i="1"/>
  <c r="E1425" i="1"/>
  <c r="E1424" i="1"/>
  <c r="E1423" i="1"/>
  <c r="E1422" i="1"/>
  <c r="E1421" i="1"/>
  <c r="E1420" i="1"/>
  <c r="E1419" i="1"/>
  <c r="E1418" i="1"/>
  <c r="E1417" i="1"/>
  <c r="E1416" i="1"/>
  <c r="E1415" i="1"/>
  <c r="E1414" i="1"/>
  <c r="E1413" i="1"/>
  <c r="E1412" i="1"/>
  <c r="E1411" i="1"/>
  <c r="E1410" i="1"/>
  <c r="E1409" i="1"/>
  <c r="E1408" i="1"/>
  <c r="E1407" i="1"/>
  <c r="E1406" i="1"/>
  <c r="E1405" i="1"/>
  <c r="E1404" i="1"/>
  <c r="E1403" i="1"/>
  <c r="E1402" i="1"/>
  <c r="E1401" i="1"/>
  <c r="E1400" i="1"/>
  <c r="E1399" i="1"/>
  <c r="E1398" i="1"/>
  <c r="E1397" i="1"/>
  <c r="E1396" i="1"/>
  <c r="E1395" i="1"/>
  <c r="E1394" i="1"/>
  <c r="E1393" i="1"/>
  <c r="E1392" i="1"/>
  <c r="E1391" i="1"/>
  <c r="E1390" i="1"/>
  <c r="E1389" i="1"/>
  <c r="E1388" i="1"/>
  <c r="E1387" i="1"/>
  <c r="E1386" i="1"/>
  <c r="E1385" i="1"/>
  <c r="E1384" i="1"/>
  <c r="E1383" i="1"/>
  <c r="E1382" i="1"/>
  <c r="E1381" i="1"/>
  <c r="E1380" i="1"/>
  <c r="E1379" i="1"/>
  <c r="E1378" i="1"/>
  <c r="E1377" i="1"/>
  <c r="E1376" i="1"/>
  <c r="E1375" i="1"/>
  <c r="E1374" i="1"/>
  <c r="E1373" i="1"/>
  <c r="E1372" i="1"/>
  <c r="E1371" i="1"/>
  <c r="E1370" i="1"/>
  <c r="E1369" i="1"/>
  <c r="E1368" i="1"/>
  <c r="E1367" i="1"/>
  <c r="E1366" i="1"/>
  <c r="E1365" i="1"/>
  <c r="E1364" i="1"/>
  <c r="E1363" i="1"/>
  <c r="E1362" i="1"/>
  <c r="E1361" i="1"/>
  <c r="E1360" i="1"/>
  <c r="E1359" i="1"/>
  <c r="E1358" i="1"/>
  <c r="E1357" i="1"/>
  <c r="E1356" i="1"/>
  <c r="E1355" i="1"/>
  <c r="E1354" i="1"/>
  <c r="E1353" i="1"/>
  <c r="E1352" i="1"/>
  <c r="E1351" i="1"/>
  <c r="E1350" i="1"/>
  <c r="E1349" i="1"/>
  <c r="E1348" i="1"/>
  <c r="E1347" i="1"/>
  <c r="E1346" i="1"/>
  <c r="E1345" i="1"/>
  <c r="E1344" i="1"/>
  <c r="E1343" i="1"/>
  <c r="E1342" i="1"/>
  <c r="E1341" i="1"/>
  <c r="E1340" i="1"/>
  <c r="E1339" i="1"/>
  <c r="E1338" i="1"/>
  <c r="E1337" i="1"/>
  <c r="E1336" i="1"/>
  <c r="E1335" i="1"/>
  <c r="E1334" i="1"/>
  <c r="E1333" i="1"/>
  <c r="E1332" i="1"/>
  <c r="E1331" i="1"/>
  <c r="E1330" i="1"/>
  <c r="E1329" i="1"/>
  <c r="E1328" i="1"/>
  <c r="E1327" i="1"/>
  <c r="E1326" i="1"/>
  <c r="E1325" i="1"/>
  <c r="E1324" i="1"/>
  <c r="E1323" i="1"/>
  <c r="E1322" i="1"/>
  <c r="E1321" i="1"/>
  <c r="E1320" i="1"/>
  <c r="E1319" i="1"/>
  <c r="E1318" i="1"/>
  <c r="E1317" i="1"/>
  <c r="E1316" i="1"/>
  <c r="E1315" i="1"/>
  <c r="E1314" i="1"/>
  <c r="E1313" i="1"/>
  <c r="E1312" i="1"/>
  <c r="E1311" i="1"/>
  <c r="E1310" i="1"/>
  <c r="E1309" i="1"/>
  <c r="E1308" i="1"/>
  <c r="E1307" i="1"/>
  <c r="E1306" i="1"/>
  <c r="E1305" i="1"/>
  <c r="E1304" i="1"/>
  <c r="E1303" i="1"/>
  <c r="E1302" i="1"/>
  <c r="E1301" i="1"/>
  <c r="E1300" i="1"/>
  <c r="E1299" i="1"/>
  <c r="E1298" i="1"/>
  <c r="E1297" i="1"/>
  <c r="E1296" i="1"/>
  <c r="E1295" i="1"/>
  <c r="E1294" i="1"/>
  <c r="E1293" i="1"/>
  <c r="E1292" i="1"/>
  <c r="E1291" i="1"/>
  <c r="E1290" i="1"/>
  <c r="E1289" i="1"/>
  <c r="E1288" i="1"/>
  <c r="E1287" i="1"/>
  <c r="E1286" i="1"/>
  <c r="E1285" i="1"/>
  <c r="E1284" i="1"/>
  <c r="E1283" i="1"/>
  <c r="E1282" i="1"/>
  <c r="E1281" i="1"/>
  <c r="E1280" i="1"/>
  <c r="E1279" i="1"/>
  <c r="E1278" i="1"/>
  <c r="E1277" i="1"/>
  <c r="E1276" i="1"/>
  <c r="E1275" i="1"/>
  <c r="E1274" i="1"/>
  <c r="E1273" i="1"/>
  <c r="E1272" i="1"/>
  <c r="E1271" i="1"/>
  <c r="E1270" i="1"/>
  <c r="E1269" i="1"/>
  <c r="E1268" i="1"/>
  <c r="E1267" i="1"/>
  <c r="E1266" i="1"/>
  <c r="E1265" i="1"/>
  <c r="E1264" i="1"/>
  <c r="E1263" i="1"/>
  <c r="E1262" i="1"/>
  <c r="E1261" i="1"/>
  <c r="E1260" i="1"/>
  <c r="E1259" i="1"/>
  <c r="E1258" i="1"/>
  <c r="E1257" i="1"/>
  <c r="E1256" i="1"/>
  <c r="E1255" i="1"/>
  <c r="E1254" i="1"/>
  <c r="E1253" i="1"/>
  <c r="E1252" i="1"/>
  <c r="E1251" i="1"/>
  <c r="E1250" i="1"/>
  <c r="E1249" i="1"/>
  <c r="E1248" i="1"/>
  <c r="E1247" i="1"/>
  <c r="E1246" i="1"/>
  <c r="E1245" i="1"/>
  <c r="E1244" i="1"/>
  <c r="E1243" i="1"/>
  <c r="E1242" i="1"/>
  <c r="E1241" i="1"/>
  <c r="E1240" i="1"/>
  <c r="E1239" i="1"/>
  <c r="E1238" i="1"/>
  <c r="E1237" i="1"/>
  <c r="E1236" i="1"/>
  <c r="E1235" i="1"/>
  <c r="E1234" i="1"/>
  <c r="E1233" i="1"/>
  <c r="E1232" i="1"/>
  <c r="E1231" i="1"/>
  <c r="E1230" i="1"/>
  <c r="E1229" i="1"/>
  <c r="E1228" i="1"/>
  <c r="E1227" i="1"/>
  <c r="E1226" i="1"/>
  <c r="E1225" i="1"/>
  <c r="E1224" i="1"/>
  <c r="E1223" i="1"/>
  <c r="E1222" i="1"/>
  <c r="E1221" i="1"/>
  <c r="E1220" i="1"/>
  <c r="E1219" i="1"/>
  <c r="E1218" i="1"/>
  <c r="E1217" i="1"/>
  <c r="E1216" i="1"/>
  <c r="E1215" i="1"/>
  <c r="E1214" i="1"/>
  <c r="E1213" i="1"/>
  <c r="E1212" i="1"/>
  <c r="E1211" i="1"/>
  <c r="E1210" i="1"/>
  <c r="E1209" i="1"/>
  <c r="E1208" i="1"/>
  <c r="E1207" i="1"/>
  <c r="E1206" i="1"/>
  <c r="E1205" i="1"/>
  <c r="E1204" i="1"/>
  <c r="E1203" i="1"/>
  <c r="E1202" i="1"/>
  <c r="E1201" i="1"/>
  <c r="E1200" i="1"/>
  <c r="E1199" i="1"/>
  <c r="E1198" i="1"/>
  <c r="E1197" i="1"/>
  <c r="E1196" i="1"/>
  <c r="E1195" i="1"/>
  <c r="E1194" i="1"/>
  <c r="E1193" i="1"/>
  <c r="E1192" i="1"/>
  <c r="E1191" i="1"/>
  <c r="E1190" i="1"/>
  <c r="E1189" i="1"/>
  <c r="E1188" i="1"/>
  <c r="E1187" i="1"/>
  <c r="E1186" i="1"/>
  <c r="E1185" i="1"/>
  <c r="E1184" i="1"/>
  <c r="E1183" i="1"/>
  <c r="E1182" i="1"/>
  <c r="E1181" i="1"/>
  <c r="E1180" i="1"/>
  <c r="E1179" i="1"/>
  <c r="E1178" i="1"/>
  <c r="E1177" i="1"/>
  <c r="E1176" i="1"/>
  <c r="E1175" i="1"/>
  <c r="E1174" i="1"/>
  <c r="E1173" i="1"/>
  <c r="E1172" i="1"/>
  <c r="E1171" i="1"/>
  <c r="E1170" i="1"/>
  <c r="E1169" i="1"/>
  <c r="E1168" i="1"/>
  <c r="E1167" i="1"/>
  <c r="E1166" i="1"/>
  <c r="E1165" i="1"/>
  <c r="E1164" i="1"/>
  <c r="E1163" i="1"/>
  <c r="E1162" i="1"/>
  <c r="E1161" i="1"/>
  <c r="E1160" i="1"/>
  <c r="E1159" i="1"/>
  <c r="E1158" i="1"/>
  <c r="E1157" i="1"/>
  <c r="E1156" i="1"/>
  <c r="E1155" i="1"/>
  <c r="E1154" i="1"/>
  <c r="E1153" i="1"/>
  <c r="E1152" i="1"/>
  <c r="E1151" i="1"/>
  <c r="E1150" i="1"/>
  <c r="E1149" i="1"/>
  <c r="E1148" i="1"/>
  <c r="E1147" i="1"/>
  <c r="E1146" i="1"/>
  <c r="E1145" i="1"/>
  <c r="E1144" i="1"/>
  <c r="E1143" i="1"/>
  <c r="E1142" i="1"/>
  <c r="E1141" i="1"/>
  <c r="E1140" i="1"/>
  <c r="E1139" i="1"/>
  <c r="E1138" i="1"/>
  <c r="E1137" i="1"/>
  <c r="E1136" i="1"/>
  <c r="E1135" i="1"/>
  <c r="E1134" i="1"/>
  <c r="E1133" i="1"/>
  <c r="E1132" i="1"/>
  <c r="E1131" i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6" i="1"/>
  <c r="E1115" i="1"/>
  <c r="E1114" i="1"/>
  <c r="E1113" i="1"/>
  <c r="E1112" i="1"/>
  <c r="E1111" i="1"/>
  <c r="E1110" i="1"/>
  <c r="E1109" i="1"/>
  <c r="E1108" i="1"/>
  <c r="E1107" i="1"/>
  <c r="E1106" i="1"/>
  <c r="E1105" i="1"/>
  <c r="E1104" i="1"/>
  <c r="E1103" i="1"/>
  <c r="E1102" i="1"/>
  <c r="E1101" i="1"/>
  <c r="E1100" i="1"/>
  <c r="E1099" i="1"/>
  <c r="E1098" i="1"/>
  <c r="E1097" i="1"/>
  <c r="E1096" i="1"/>
  <c r="E1095" i="1"/>
  <c r="E1094" i="1"/>
  <c r="E1093" i="1"/>
  <c r="E1092" i="1"/>
  <c r="E1091" i="1"/>
  <c r="E1090" i="1"/>
  <c r="E1089" i="1"/>
  <c r="E1088" i="1"/>
  <c r="E1087" i="1"/>
  <c r="E1086" i="1"/>
  <c r="E1085" i="1"/>
  <c r="E1084" i="1"/>
  <c r="E1083" i="1"/>
  <c r="E1082" i="1"/>
  <c r="E1081" i="1"/>
  <c r="E1080" i="1"/>
  <c r="E1079" i="1"/>
  <c r="E1078" i="1"/>
  <c r="E1077" i="1"/>
  <c r="E1076" i="1"/>
  <c r="E1075" i="1"/>
  <c r="E1074" i="1"/>
  <c r="E1073" i="1"/>
  <c r="E1072" i="1"/>
  <c r="E1071" i="1"/>
  <c r="E1070" i="1"/>
  <c r="E1069" i="1"/>
  <c r="E1068" i="1"/>
  <c r="E1067" i="1"/>
  <c r="E1066" i="1"/>
  <c r="E1065" i="1"/>
  <c r="E1064" i="1"/>
  <c r="E1063" i="1"/>
  <c r="E1062" i="1"/>
  <c r="E1061" i="1"/>
  <c r="E1060" i="1"/>
  <c r="E1059" i="1"/>
  <c r="E1058" i="1"/>
  <c r="E1057" i="1"/>
  <c r="E1056" i="1"/>
  <c r="E1055" i="1"/>
  <c r="E1054" i="1"/>
  <c r="E1053" i="1"/>
  <c r="E1052" i="1"/>
  <c r="E1051" i="1"/>
  <c r="E1050" i="1"/>
  <c r="E1049" i="1"/>
  <c r="E1048" i="1"/>
  <c r="E1047" i="1"/>
  <c r="E1046" i="1"/>
  <c r="E1045" i="1"/>
  <c r="E1044" i="1"/>
  <c r="E1043" i="1"/>
  <c r="E1042" i="1"/>
  <c r="E1041" i="1"/>
  <c r="E1040" i="1"/>
  <c r="E1039" i="1"/>
  <c r="E1038" i="1"/>
  <c r="E1037" i="1"/>
  <c r="E1036" i="1"/>
  <c r="E1035" i="1"/>
  <c r="E1034" i="1"/>
  <c r="E1033" i="1"/>
  <c r="E1032" i="1"/>
  <c r="E1031" i="1"/>
  <c r="E1030" i="1"/>
  <c r="E1029" i="1"/>
  <c r="E1028" i="1"/>
  <c r="E1027" i="1"/>
  <c r="E1026" i="1"/>
  <c r="E1025" i="1"/>
  <c r="E1024" i="1"/>
  <c r="E1023" i="1"/>
  <c r="E1022" i="1"/>
  <c r="E1021" i="1"/>
  <c r="E1020" i="1"/>
  <c r="E1019" i="1"/>
  <c r="E1018" i="1"/>
  <c r="E1017" i="1"/>
  <c r="E1016" i="1"/>
  <c r="E1015" i="1"/>
  <c r="E1014" i="1"/>
  <c r="E1013" i="1"/>
  <c r="E1012" i="1"/>
  <c r="E1011" i="1"/>
  <c r="E1010" i="1"/>
  <c r="E1009" i="1"/>
  <c r="E1008" i="1"/>
  <c r="E1007" i="1"/>
  <c r="E1006" i="1"/>
  <c r="E1005" i="1"/>
  <c r="E1004" i="1"/>
  <c r="E1003" i="1"/>
  <c r="E1002" i="1"/>
  <c r="E1001" i="1"/>
  <c r="E1000" i="1"/>
  <c r="E999" i="1"/>
  <c r="E998" i="1"/>
  <c r="E997" i="1"/>
  <c r="E996" i="1"/>
  <c r="E995" i="1"/>
  <c r="E994" i="1"/>
  <c r="E993" i="1"/>
  <c r="E992" i="1"/>
  <c r="E991" i="1"/>
  <c r="E990" i="1"/>
  <c r="E989" i="1"/>
  <c r="E988" i="1"/>
  <c r="E987" i="1"/>
  <c r="E986" i="1"/>
  <c r="E985" i="1"/>
  <c r="E984" i="1"/>
  <c r="E983" i="1"/>
  <c r="E982" i="1"/>
  <c r="E981" i="1"/>
  <c r="E980" i="1"/>
  <c r="E979" i="1"/>
  <c r="E978" i="1"/>
  <c r="E977" i="1"/>
  <c r="E976" i="1"/>
  <c r="E975" i="1"/>
  <c r="E974" i="1"/>
  <c r="E973" i="1"/>
  <c r="E972" i="1"/>
  <c r="E971" i="1"/>
  <c r="E970" i="1"/>
  <c r="E969" i="1"/>
  <c r="E968" i="1"/>
  <c r="E967" i="1"/>
  <c r="E966" i="1"/>
  <c r="E965" i="1"/>
  <c r="E964" i="1"/>
  <c r="E963" i="1"/>
  <c r="E962" i="1"/>
  <c r="E961" i="1"/>
  <c r="E960" i="1"/>
  <c r="E959" i="1"/>
  <c r="E958" i="1"/>
  <c r="E957" i="1"/>
  <c r="E956" i="1"/>
  <c r="E955" i="1"/>
  <c r="E954" i="1"/>
  <c r="E953" i="1"/>
  <c r="E952" i="1"/>
  <c r="E951" i="1"/>
  <c r="E950" i="1"/>
  <c r="E949" i="1"/>
  <c r="E948" i="1"/>
  <c r="E947" i="1"/>
  <c r="E946" i="1"/>
  <c r="E945" i="1"/>
  <c r="E944" i="1"/>
  <c r="E943" i="1"/>
  <c r="E942" i="1"/>
  <c r="E941" i="1"/>
  <c r="E940" i="1"/>
  <c r="E939" i="1"/>
  <c r="E938" i="1"/>
  <c r="E937" i="1"/>
  <c r="E936" i="1"/>
  <c r="E935" i="1"/>
  <c r="E934" i="1"/>
  <c r="E933" i="1"/>
  <c r="E932" i="1"/>
  <c r="E931" i="1"/>
  <c r="E930" i="1"/>
  <c r="E929" i="1"/>
  <c r="E928" i="1"/>
  <c r="E927" i="1"/>
  <c r="E926" i="1"/>
  <c r="E925" i="1"/>
  <c r="E924" i="1"/>
  <c r="E923" i="1"/>
  <c r="E922" i="1"/>
  <c r="E921" i="1"/>
  <c r="E920" i="1"/>
  <c r="E919" i="1"/>
  <c r="E918" i="1"/>
  <c r="E917" i="1"/>
  <c r="E916" i="1"/>
  <c r="E915" i="1"/>
  <c r="E914" i="1"/>
  <c r="E913" i="1"/>
  <c r="E912" i="1"/>
  <c r="E911" i="1"/>
  <c r="E910" i="1"/>
  <c r="E909" i="1"/>
  <c r="E908" i="1"/>
  <c r="E907" i="1"/>
  <c r="E906" i="1"/>
  <c r="E905" i="1"/>
  <c r="E904" i="1"/>
  <c r="E903" i="1"/>
  <c r="E902" i="1"/>
  <c r="E901" i="1"/>
  <c r="E900" i="1"/>
  <c r="E899" i="1"/>
  <c r="E898" i="1"/>
  <c r="E897" i="1"/>
  <c r="E896" i="1"/>
  <c r="E895" i="1"/>
  <c r="E894" i="1"/>
  <c r="E893" i="1"/>
  <c r="E892" i="1"/>
  <c r="E891" i="1"/>
  <c r="E890" i="1"/>
  <c r="E889" i="1"/>
  <c r="E888" i="1"/>
  <c r="E887" i="1"/>
  <c r="E886" i="1"/>
  <c r="E885" i="1"/>
  <c r="E884" i="1"/>
  <c r="E883" i="1"/>
  <c r="E882" i="1"/>
  <c r="E881" i="1"/>
  <c r="E880" i="1"/>
  <c r="E879" i="1"/>
  <c r="E878" i="1"/>
  <c r="E877" i="1"/>
  <c r="E876" i="1"/>
  <c r="E875" i="1"/>
  <c r="E874" i="1"/>
  <c r="E873" i="1"/>
  <c r="E872" i="1"/>
  <c r="E871" i="1"/>
  <c r="E870" i="1"/>
  <c r="E869" i="1"/>
  <c r="E868" i="1"/>
  <c r="E867" i="1"/>
  <c r="E866" i="1"/>
  <c r="E865" i="1"/>
  <c r="E864" i="1"/>
  <c r="E863" i="1"/>
  <c r="E862" i="1"/>
  <c r="E861" i="1"/>
  <c r="E860" i="1"/>
  <c r="E859" i="1"/>
  <c r="E858" i="1"/>
  <c r="E857" i="1"/>
  <c r="E856" i="1"/>
  <c r="E855" i="1"/>
  <c r="E854" i="1"/>
  <c r="E853" i="1"/>
  <c r="E852" i="1"/>
  <c r="E851" i="1"/>
  <c r="E850" i="1"/>
  <c r="E849" i="1"/>
  <c r="E848" i="1"/>
  <c r="E847" i="1"/>
  <c r="E846" i="1"/>
  <c r="E845" i="1"/>
  <c r="E844" i="1"/>
  <c r="E843" i="1"/>
  <c r="E842" i="1"/>
  <c r="E841" i="1"/>
  <c r="E840" i="1"/>
  <c r="E839" i="1"/>
  <c r="E838" i="1"/>
  <c r="E837" i="1"/>
  <c r="E836" i="1"/>
  <c r="E835" i="1"/>
  <c r="E834" i="1"/>
  <c r="E833" i="1"/>
  <c r="E832" i="1"/>
  <c r="E831" i="1"/>
  <c r="E830" i="1"/>
  <c r="E829" i="1"/>
  <c r="E828" i="1"/>
  <c r="E827" i="1"/>
  <c r="E826" i="1"/>
  <c r="E825" i="1"/>
  <c r="E824" i="1"/>
  <c r="E823" i="1"/>
  <c r="E822" i="1"/>
  <c r="E821" i="1"/>
  <c r="E820" i="1"/>
  <c r="E819" i="1"/>
  <c r="E818" i="1"/>
  <c r="E817" i="1"/>
  <c r="E816" i="1"/>
  <c r="E815" i="1"/>
  <c r="E814" i="1"/>
  <c r="E813" i="1"/>
  <c r="E812" i="1"/>
  <c r="E811" i="1"/>
  <c r="E810" i="1"/>
  <c r="E809" i="1"/>
  <c r="E808" i="1"/>
  <c r="E807" i="1"/>
  <c r="E806" i="1"/>
  <c r="E805" i="1"/>
  <c r="E804" i="1"/>
  <c r="E803" i="1"/>
  <c r="E802" i="1"/>
  <c r="E801" i="1"/>
  <c r="E800" i="1"/>
  <c r="E799" i="1"/>
  <c r="E798" i="1"/>
  <c r="E797" i="1"/>
  <c r="E796" i="1"/>
  <c r="E795" i="1"/>
  <c r="E794" i="1"/>
  <c r="E793" i="1"/>
  <c r="E792" i="1"/>
  <c r="E791" i="1"/>
  <c r="E790" i="1"/>
  <c r="E789" i="1"/>
  <c r="E788" i="1"/>
  <c r="E787" i="1"/>
  <c r="E786" i="1"/>
  <c r="E785" i="1"/>
  <c r="E784" i="1"/>
  <c r="E783" i="1"/>
  <c r="E782" i="1"/>
  <c r="E781" i="1"/>
  <c r="E780" i="1"/>
  <c r="E779" i="1"/>
  <c r="E778" i="1"/>
  <c r="E777" i="1"/>
  <c r="E776" i="1"/>
  <c r="E775" i="1"/>
  <c r="E774" i="1"/>
  <c r="E773" i="1"/>
  <c r="E772" i="1"/>
  <c r="E771" i="1"/>
  <c r="E770" i="1"/>
  <c r="E769" i="1"/>
  <c r="E768" i="1"/>
  <c r="E767" i="1"/>
  <c r="E766" i="1"/>
  <c r="E765" i="1"/>
  <c r="E764" i="1"/>
  <c r="E763" i="1"/>
  <c r="E762" i="1"/>
  <c r="E761" i="1"/>
  <c r="E760" i="1"/>
  <c r="E759" i="1"/>
  <c r="E758" i="1"/>
  <c r="E757" i="1"/>
  <c r="E756" i="1"/>
  <c r="E755" i="1"/>
  <c r="E754" i="1"/>
  <c r="E753" i="1"/>
  <c r="E752" i="1"/>
  <c r="E751" i="1"/>
  <c r="E750" i="1"/>
  <c r="E749" i="1"/>
  <c r="E748" i="1"/>
  <c r="E747" i="1"/>
  <c r="E746" i="1"/>
  <c r="E745" i="1"/>
  <c r="E744" i="1"/>
  <c r="E743" i="1"/>
  <c r="E742" i="1"/>
  <c r="E741" i="1"/>
  <c r="E740" i="1"/>
  <c r="E739" i="1"/>
  <c r="E738" i="1"/>
  <c r="E737" i="1"/>
  <c r="E736" i="1"/>
  <c r="E735" i="1"/>
  <c r="E734" i="1"/>
  <c r="E733" i="1"/>
  <c r="E732" i="1"/>
  <c r="E731" i="1"/>
  <c r="E730" i="1"/>
  <c r="E729" i="1"/>
  <c r="E728" i="1"/>
  <c r="E727" i="1"/>
  <c r="E726" i="1"/>
  <c r="E725" i="1"/>
  <c r="E724" i="1"/>
  <c r="E723" i="1"/>
  <c r="E722" i="1"/>
  <c r="E721" i="1"/>
  <c r="E720" i="1"/>
  <c r="E719" i="1"/>
  <c r="E718" i="1"/>
  <c r="E717" i="1"/>
  <c r="E716" i="1"/>
  <c r="E715" i="1"/>
  <c r="E714" i="1"/>
  <c r="E713" i="1"/>
  <c r="E712" i="1"/>
  <c r="E711" i="1"/>
  <c r="E710" i="1"/>
  <c r="E709" i="1"/>
  <c r="E708" i="1"/>
  <c r="E707" i="1"/>
  <c r="E706" i="1"/>
  <c r="E705" i="1"/>
  <c r="E704" i="1"/>
  <c r="E703" i="1"/>
  <c r="E702" i="1"/>
  <c r="E701" i="1"/>
  <c r="E700" i="1"/>
  <c r="E699" i="1"/>
  <c r="E698" i="1"/>
  <c r="E697" i="1"/>
  <c r="E696" i="1"/>
  <c r="E695" i="1"/>
  <c r="E694" i="1"/>
  <c r="E693" i="1"/>
  <c r="E692" i="1"/>
  <c r="E691" i="1"/>
  <c r="E690" i="1"/>
  <c r="E689" i="1"/>
  <c r="E688" i="1"/>
  <c r="E687" i="1"/>
  <c r="E686" i="1"/>
  <c r="E685" i="1"/>
  <c r="E684" i="1"/>
  <c r="E683" i="1"/>
  <c r="E682" i="1"/>
  <c r="E681" i="1"/>
  <c r="E680" i="1"/>
  <c r="E679" i="1"/>
  <c r="E678" i="1"/>
  <c r="E677" i="1"/>
  <c r="E676" i="1"/>
  <c r="E675" i="1"/>
  <c r="E674" i="1"/>
  <c r="E673" i="1"/>
  <c r="E672" i="1"/>
  <c r="E671" i="1"/>
  <c r="E670" i="1"/>
  <c r="E669" i="1"/>
  <c r="E668" i="1"/>
  <c r="E667" i="1"/>
  <c r="E666" i="1"/>
  <c r="E665" i="1"/>
  <c r="E664" i="1"/>
  <c r="E663" i="1"/>
  <c r="E662" i="1"/>
  <c r="E661" i="1"/>
  <c r="E660" i="1"/>
  <c r="E659" i="1"/>
  <c r="E658" i="1"/>
  <c r="E657" i="1"/>
  <c r="E656" i="1"/>
  <c r="E655" i="1"/>
  <c r="E654" i="1"/>
  <c r="E653" i="1"/>
  <c r="E652" i="1"/>
  <c r="E651" i="1"/>
  <c r="E650" i="1"/>
  <c r="E649" i="1"/>
  <c r="E648" i="1"/>
  <c r="E647" i="1"/>
  <c r="E646" i="1"/>
  <c r="E645" i="1"/>
  <c r="E644" i="1"/>
  <c r="E643" i="1"/>
  <c r="E642" i="1"/>
  <c r="E641" i="1"/>
  <c r="E640" i="1"/>
  <c r="E639" i="1"/>
  <c r="E638" i="1"/>
  <c r="E637" i="1"/>
  <c r="E636" i="1"/>
  <c r="E635" i="1"/>
  <c r="E634" i="1"/>
  <c r="E633" i="1"/>
  <c r="E632" i="1"/>
  <c r="E631" i="1"/>
  <c r="E630" i="1"/>
  <c r="E629" i="1"/>
  <c r="E628" i="1"/>
  <c r="E627" i="1"/>
  <c r="E626" i="1"/>
  <c r="E625" i="1"/>
  <c r="E624" i="1"/>
  <c r="E623" i="1"/>
  <c r="E622" i="1"/>
  <c r="E621" i="1"/>
  <c r="E620" i="1"/>
  <c r="E619" i="1"/>
  <c r="E618" i="1"/>
  <c r="E617" i="1"/>
  <c r="E616" i="1"/>
  <c r="E615" i="1"/>
  <c r="E614" i="1"/>
  <c r="E613" i="1"/>
  <c r="E612" i="1"/>
  <c r="E611" i="1"/>
  <c r="E610" i="1"/>
  <c r="E609" i="1"/>
  <c r="E608" i="1"/>
  <c r="E607" i="1"/>
  <c r="E606" i="1"/>
  <c r="E605" i="1"/>
  <c r="E604" i="1"/>
  <c r="E603" i="1"/>
  <c r="E602" i="1"/>
  <c r="E601" i="1"/>
  <c r="E600" i="1"/>
  <c r="E599" i="1"/>
  <c r="E598" i="1"/>
  <c r="E597" i="1"/>
  <c r="E596" i="1"/>
  <c r="E595" i="1"/>
  <c r="E594" i="1"/>
  <c r="E593" i="1"/>
  <c r="E592" i="1"/>
  <c r="E591" i="1"/>
  <c r="E590" i="1"/>
  <c r="E589" i="1"/>
  <c r="E588" i="1"/>
  <c r="E587" i="1"/>
  <c r="E586" i="1"/>
  <c r="E585" i="1"/>
  <c r="E584" i="1"/>
  <c r="E583" i="1"/>
  <c r="E582" i="1"/>
  <c r="E581" i="1"/>
  <c r="E580" i="1"/>
  <c r="E579" i="1"/>
  <c r="E578" i="1"/>
  <c r="E577" i="1"/>
  <c r="E576" i="1"/>
  <c r="E575" i="1"/>
  <c r="E574" i="1"/>
  <c r="E573" i="1"/>
  <c r="E572" i="1"/>
  <c r="E571" i="1"/>
  <c r="E570" i="1"/>
  <c r="E569" i="1"/>
  <c r="E568" i="1"/>
  <c r="E567" i="1"/>
  <c r="E566" i="1"/>
  <c r="E565" i="1"/>
  <c r="E564" i="1"/>
  <c r="E563" i="1"/>
  <c r="E562" i="1"/>
  <c r="E561" i="1"/>
  <c r="E560" i="1"/>
  <c r="E559" i="1"/>
  <c r="E558" i="1"/>
  <c r="E557" i="1"/>
  <c r="E556" i="1"/>
  <c r="E555" i="1"/>
  <c r="E554" i="1"/>
  <c r="E553" i="1"/>
  <c r="E552" i="1"/>
  <c r="E551" i="1"/>
  <c r="E550" i="1"/>
  <c r="E549" i="1"/>
  <c r="E548" i="1"/>
  <c r="E547" i="1"/>
  <c r="E546" i="1"/>
  <c r="E545" i="1"/>
  <c r="E544" i="1"/>
  <c r="E543" i="1"/>
  <c r="E542" i="1"/>
  <c r="E541" i="1"/>
  <c r="E540" i="1"/>
  <c r="E539" i="1"/>
  <c r="E538" i="1"/>
  <c r="E537" i="1"/>
  <c r="E536" i="1"/>
  <c r="E535" i="1"/>
  <c r="E534" i="1"/>
  <c r="E533" i="1"/>
  <c r="E532" i="1"/>
  <c r="E531" i="1"/>
  <c r="E530" i="1"/>
  <c r="E529" i="1"/>
  <c r="E528" i="1"/>
  <c r="E527" i="1"/>
  <c r="E526" i="1"/>
  <c r="E525" i="1"/>
  <c r="E524" i="1"/>
  <c r="E523" i="1"/>
  <c r="E522" i="1"/>
  <c r="E521" i="1"/>
  <c r="E520" i="1"/>
  <c r="E519" i="1"/>
  <c r="E518" i="1"/>
  <c r="E517" i="1"/>
  <c r="E516" i="1"/>
  <c r="E515" i="1"/>
  <c r="E514" i="1"/>
  <c r="E513" i="1"/>
  <c r="E512" i="1"/>
  <c r="E511" i="1"/>
  <c r="E510" i="1"/>
  <c r="E509" i="1"/>
  <c r="E508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6" i="1"/>
  <c r="E475" i="1"/>
  <c r="E474" i="1"/>
  <c r="E473" i="1"/>
  <c r="E472" i="1"/>
  <c r="E471" i="1"/>
  <c r="E470" i="1"/>
  <c r="E469" i="1"/>
  <c r="E468" i="1"/>
  <c r="E467" i="1"/>
  <c r="E466" i="1"/>
  <c r="E465" i="1"/>
  <c r="E464" i="1"/>
  <c r="E463" i="1"/>
  <c r="E462" i="1"/>
  <c r="E461" i="1"/>
  <c r="E460" i="1"/>
  <c r="E459" i="1"/>
  <c r="E458" i="1"/>
  <c r="E457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31" i="1"/>
  <c r="E430" i="1"/>
  <c r="E429" i="1"/>
  <c r="E428" i="1"/>
  <c r="E427" i="1"/>
  <c r="E426" i="1"/>
  <c r="E425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  <c r="T48" i="4" l="1"/>
  <c r="P13" i="4"/>
  <c r="T9" i="4"/>
  <c r="R23" i="4"/>
  <c r="T23" i="4" s="1"/>
  <c r="P23" i="4"/>
  <c r="T31" i="4"/>
  <c r="P37" i="4"/>
  <c r="T38" i="4"/>
  <c r="T13" i="4"/>
  <c r="P9" i="4"/>
  <c r="P38" i="4"/>
  <c r="P32" i="4"/>
  <c r="R32" i="4"/>
  <c r="T32" i="4" s="1"/>
  <c r="P34" i="4"/>
  <c r="R34" i="4"/>
  <c r="T34" i="4" s="1"/>
  <c r="P28" i="4"/>
  <c r="U28" i="4"/>
  <c r="T28" i="4"/>
  <c r="P18" i="4"/>
  <c r="R18" i="4"/>
  <c r="T18" i="4" s="1"/>
  <c r="P39" i="4"/>
  <c r="R39" i="4"/>
  <c r="T39" i="4" s="1"/>
  <c r="P22" i="4"/>
  <c r="R22" i="4"/>
  <c r="T22" i="4" s="1"/>
  <c r="P24" i="4"/>
  <c r="R24" i="4"/>
  <c r="T24" i="4" s="1"/>
  <c r="P26" i="4"/>
  <c r="R26" i="4"/>
  <c r="T26" i="4" s="1"/>
  <c r="P14" i="4"/>
  <c r="R14" i="4"/>
  <c r="T14" i="4" s="1"/>
  <c r="P40" i="4"/>
  <c r="R40" i="4"/>
  <c r="T40" i="4" s="1"/>
  <c r="P17" i="4"/>
  <c r="R17" i="4"/>
  <c r="T17" i="4" s="1"/>
  <c r="P20" i="4"/>
  <c r="R20" i="4"/>
  <c r="P36" i="4"/>
  <c r="R36" i="4"/>
  <c r="T36" i="4" s="1"/>
  <c r="R3" i="4"/>
  <c r="T3" i="4" s="1"/>
  <c r="P3" i="4"/>
  <c r="P7" i="4"/>
  <c r="R7" i="4"/>
  <c r="T7" i="4" s="1"/>
  <c r="R35" i="4"/>
  <c r="T35" i="4" s="1"/>
  <c r="P35" i="4"/>
  <c r="R21" i="4"/>
  <c r="T21" i="4" s="1"/>
  <c r="P21" i="4"/>
  <c r="P41" i="4"/>
  <c r="R41" i="4"/>
  <c r="T41" i="4" s="1"/>
  <c r="R5" i="4"/>
  <c r="T5" i="4" s="1"/>
  <c r="P5" i="4"/>
  <c r="P19" i="4"/>
  <c r="R19" i="4"/>
  <c r="T19" i="4" s="1"/>
  <c r="P46" i="4"/>
  <c r="R46" i="4"/>
  <c r="T46" i="4" s="1"/>
  <c r="R12" i="4"/>
  <c r="T12" i="4" s="1"/>
  <c r="P12" i="4"/>
  <c r="P10" i="4"/>
  <c r="R10" i="4"/>
  <c r="T10" i="4" s="1"/>
  <c r="P29" i="4"/>
  <c r="R29" i="4"/>
  <c r="T29" i="4" s="1"/>
  <c r="P27" i="4"/>
  <c r="R27" i="4"/>
  <c r="T27" i="4" s="1"/>
  <c r="P4" i="4"/>
  <c r="R4" i="4"/>
  <c r="T4" i="4" s="1"/>
  <c r="P47" i="4"/>
  <c r="R47" i="4"/>
  <c r="T47" i="4" s="1"/>
  <c r="P48" i="4"/>
  <c r="P30" i="4"/>
  <c r="R30" i="4"/>
  <c r="T30" i="4" s="1"/>
  <c r="T15" i="4"/>
  <c r="P8" i="4"/>
  <c r="R8" i="4"/>
  <c r="T8" i="4" s="1"/>
  <c r="P42" i="4"/>
  <c r="R42" i="4"/>
  <c r="T42" i="4" s="1"/>
  <c r="P15" i="4"/>
  <c r="P43" i="4"/>
  <c r="R43" i="4"/>
  <c r="T43" i="4" s="1"/>
  <c r="P16" i="4"/>
  <c r="R16" i="4"/>
  <c r="T16" i="4" s="1"/>
  <c r="T2" i="4"/>
  <c r="P31" i="4"/>
  <c r="T37" i="4"/>
  <c r="P2" i="4"/>
  <c r="P45" i="4"/>
  <c r="R45" i="4"/>
  <c r="T45" i="4" s="1"/>
  <c r="P44" i="4"/>
  <c r="R44" i="4"/>
  <c r="T44" i="4" s="1"/>
  <c r="P33" i="4"/>
  <c r="R33" i="4"/>
  <c r="T33" i="4" s="1"/>
  <c r="P25" i="4"/>
  <c r="R25" i="4"/>
  <c r="T25" i="4" s="1"/>
  <c r="P6" i="4"/>
  <c r="R6" i="4"/>
  <c r="T6" i="4" s="1"/>
  <c r="P11" i="4"/>
  <c r="R11" i="4"/>
  <c r="T11" i="4" s="1"/>
  <c r="B47" i="4"/>
  <c r="B48" i="4"/>
  <c r="B44" i="4"/>
  <c r="B25" i="4"/>
  <c r="B11" i="4"/>
  <c r="B13" i="4"/>
  <c r="B2" i="4"/>
  <c r="B30" i="4"/>
  <c r="U20" i="4" l="1"/>
  <c r="T20" i="4"/>
  <c r="V28" i="4"/>
  <c r="L47" i="4"/>
  <c r="L48" i="4"/>
  <c r="L44" i="4"/>
  <c r="L25" i="4"/>
  <c r="L11" i="4"/>
  <c r="L13" i="4"/>
  <c r="L2" i="4"/>
  <c r="L30" i="4"/>
  <c r="L18" i="4"/>
  <c r="L32" i="4"/>
  <c r="L7" i="4"/>
  <c r="L29" i="4"/>
  <c r="L26" i="4"/>
  <c r="L34" i="4"/>
  <c r="L39" i="4"/>
  <c r="L23" i="4"/>
  <c r="L14" i="4"/>
  <c r="L27" i="4"/>
  <c r="L4" i="4"/>
  <c r="L24" i="4"/>
  <c r="L22" i="4"/>
  <c r="L40" i="4"/>
  <c r="L21" i="4"/>
  <c r="L3" i="4"/>
  <c r="L17" i="4"/>
  <c r="L38" i="4"/>
  <c r="L46" i="4"/>
  <c r="L41" i="4"/>
  <c r="L36" i="4"/>
  <c r="L5" i="4"/>
  <c r="L31" i="4"/>
  <c r="L19" i="4"/>
  <c r="L33" i="4"/>
  <c r="L35" i="4"/>
  <c r="L15" i="4"/>
  <c r="L8" i="4"/>
  <c r="L12" i="4"/>
  <c r="L9" i="4"/>
  <c r="L45" i="4"/>
  <c r="L42" i="4"/>
  <c r="L10" i="4"/>
  <c r="L16" i="4"/>
  <c r="L37" i="4"/>
  <c r="L6" i="4"/>
  <c r="L43" i="4"/>
  <c r="I18" i="4"/>
  <c r="I32" i="4"/>
  <c r="I7" i="4"/>
  <c r="I29" i="4"/>
  <c r="I26" i="4"/>
  <c r="I34" i="4"/>
  <c r="I39" i="4"/>
  <c r="I23" i="4"/>
  <c r="I14" i="4"/>
  <c r="I27" i="4"/>
  <c r="I4" i="4"/>
  <c r="I24" i="4"/>
  <c r="I22" i="4"/>
  <c r="I40" i="4"/>
  <c r="I21" i="4"/>
  <c r="I3" i="4"/>
  <c r="I17" i="4"/>
  <c r="I38" i="4"/>
  <c r="I46" i="4"/>
  <c r="I41" i="4"/>
  <c r="I36" i="4"/>
  <c r="I5" i="4"/>
  <c r="I31" i="4"/>
  <c r="I19" i="4"/>
  <c r="I33" i="4"/>
  <c r="I35" i="4"/>
  <c r="I15" i="4"/>
  <c r="I8" i="4"/>
  <c r="I12" i="4"/>
  <c r="I9" i="4"/>
  <c r="I45" i="4"/>
  <c r="I42" i="4"/>
  <c r="I10" i="4"/>
  <c r="I16" i="4"/>
  <c r="I37" i="4"/>
  <c r="I6" i="4"/>
  <c r="I43" i="4"/>
  <c r="B18" i="4"/>
  <c r="B32" i="4"/>
  <c r="B7" i="4"/>
  <c r="B29" i="4"/>
  <c r="B26" i="4"/>
  <c r="B34" i="4"/>
  <c r="B39" i="4"/>
  <c r="B23" i="4"/>
  <c r="B14" i="4"/>
  <c r="B27" i="4"/>
  <c r="B4" i="4"/>
  <c r="B24" i="4"/>
  <c r="B22" i="4"/>
  <c r="B40" i="4"/>
  <c r="B21" i="4"/>
  <c r="B3" i="4"/>
  <c r="B17" i="4"/>
  <c r="B38" i="4"/>
  <c r="B46" i="4"/>
  <c r="B41" i="4"/>
  <c r="B36" i="4"/>
  <c r="B5" i="4"/>
  <c r="B31" i="4"/>
  <c r="B19" i="4"/>
  <c r="B33" i="4"/>
  <c r="B35" i="4"/>
  <c r="B15" i="4"/>
  <c r="B8" i="4"/>
  <c r="B12" i="4"/>
  <c r="B9" i="4"/>
  <c r="B45" i="4"/>
  <c r="B42" i="4"/>
  <c r="B10" i="4"/>
  <c r="B16" i="4"/>
  <c r="B37" i="4"/>
  <c r="B6" i="4"/>
  <c r="B43" i="4"/>
  <c r="Q19" i="4" l="1"/>
  <c r="Q11" i="4"/>
  <c r="Q14" i="4"/>
  <c r="Q37" i="4"/>
  <c r="Q41" i="4"/>
  <c r="Q40" i="4"/>
  <c r="Q27" i="4"/>
  <c r="Q47" i="4"/>
  <c r="Q23" i="4"/>
  <c r="Q2" i="4"/>
  <c r="Q10" i="4"/>
  <c r="Q18" i="4"/>
  <c r="Q22" i="4"/>
  <c r="Q48" i="4"/>
  <c r="Q3" i="4"/>
  <c r="Q36" i="4"/>
  <c r="Q7" i="4"/>
  <c r="Q44" i="4"/>
  <c r="Q42" i="4"/>
  <c r="Q29" i="4"/>
  <c r="Q20" i="4"/>
  <c r="Q24" i="4"/>
  <c r="Q35" i="4"/>
  <c r="Q32" i="4"/>
  <c r="Q25" i="4"/>
  <c r="Q46" i="4"/>
  <c r="Q26" i="4"/>
  <c r="Q45" i="4"/>
  <c r="Q13" i="4"/>
  <c r="Q4" i="4"/>
  <c r="Q30" i="4"/>
  <c r="Q12" i="4"/>
  <c r="Q31" i="4"/>
  <c r="Q34" i="4"/>
  <c r="Q6" i="4"/>
  <c r="Q33" i="4"/>
  <c r="Q5" i="4"/>
  <c r="Q15" i="4"/>
  <c r="Q43" i="4"/>
  <c r="Q8" i="4"/>
  <c r="Q28" i="4"/>
  <c r="Q38" i="4"/>
  <c r="Q16" i="4"/>
  <c r="Q9" i="4"/>
  <c r="Q17" i="4"/>
  <c r="Q39" i="4"/>
  <c r="Q21" i="4"/>
  <c r="V20" i="4"/>
  <c r="U11" i="4"/>
  <c r="U2" i="4"/>
  <c r="U44" i="4"/>
  <c r="U30" i="4"/>
  <c r="U47" i="4"/>
  <c r="V2" i="4" l="1"/>
  <c r="V11" i="4"/>
  <c r="V30" i="4"/>
  <c r="V47" i="4"/>
  <c r="V44" i="4"/>
  <c r="U13" i="4"/>
  <c r="U48" i="4"/>
  <c r="U25" i="4"/>
  <c r="U4" i="4"/>
  <c r="U45" i="4"/>
  <c r="U9" i="4"/>
  <c r="U26" i="4"/>
  <c r="U39" i="4"/>
  <c r="U37" i="4"/>
  <c r="U3" i="4"/>
  <c r="U27" i="4"/>
  <c r="U17" i="4"/>
  <c r="U43" i="4"/>
  <c r="U42" i="4"/>
  <c r="U19" i="4"/>
  <c r="U21" i="4"/>
  <c r="U5" i="4"/>
  <c r="U29" i="4"/>
  <c r="U33" i="4"/>
  <c r="U38" i="4"/>
  <c r="U24" i="4"/>
  <c r="U10" i="4"/>
  <c r="U23" i="4"/>
  <c r="U46" i="4"/>
  <c r="U15" i="4"/>
  <c r="U16" i="4"/>
  <c r="U36" i="4"/>
  <c r="U32" i="4"/>
  <c r="U41" i="4"/>
  <c r="U8" i="4"/>
  <c r="U7" i="4"/>
  <c r="U14" i="4"/>
  <c r="U31" i="4"/>
  <c r="U12" i="4"/>
  <c r="U18" i="4"/>
  <c r="U22" i="4"/>
  <c r="U35" i="4"/>
  <c r="U34" i="4"/>
  <c r="U6" i="4"/>
  <c r="U40" i="4"/>
  <c r="V48" i="4" l="1"/>
  <c r="V25" i="4"/>
  <c r="V13" i="4"/>
  <c r="V27" i="4"/>
  <c r="V39" i="4"/>
  <c r="V18" i="4"/>
  <c r="V12" i="4"/>
  <c r="V41" i="4"/>
  <c r="V23" i="4"/>
  <c r="V24" i="4"/>
  <c r="V29" i="4"/>
  <c r="V17" i="4"/>
  <c r="V4" i="4"/>
  <c r="V40" i="4"/>
  <c r="V31" i="4"/>
  <c r="V7" i="4"/>
  <c r="V36" i="4"/>
  <c r="V33" i="4"/>
  <c r="V5" i="4"/>
  <c r="V42" i="4"/>
  <c r="V43" i="4"/>
  <c r="V3" i="4"/>
  <c r="V45" i="4"/>
  <c r="V14" i="4"/>
  <c r="V8" i="4"/>
  <c r="V16" i="4"/>
  <c r="V46" i="4"/>
  <c r="V38" i="4"/>
  <c r="V37" i="4"/>
  <c r="V26" i="4"/>
  <c r="V9" i="4"/>
  <c r="V6" i="4"/>
  <c r="V34" i="4"/>
  <c r="V35" i="4"/>
  <c r="V22" i="4"/>
  <c r="V32" i="4"/>
  <c r="V15" i="4"/>
  <c r="V10" i="4"/>
  <c r="V21" i="4"/>
  <c r="V1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000-000020000000}">
      <text>
        <r>
          <rPr>
            <sz val="11"/>
            <color indexed="8"/>
            <rFont val="Calibri"/>
            <family val="2"/>
            <scheme val="minor"/>
          </rPr>
          <t>version: 1</t>
        </r>
      </text>
    </comment>
    <comment ref="D1" authorId="0" shapeId="0" xr:uid="{00000000-0006-0000-0000-000001000000}">
      <text>
        <r>
          <rPr>
            <sz val="11"/>
            <color indexed="8"/>
            <rFont val="Calibri"/>
            <family val="2"/>
            <scheme val="minor"/>
          </rPr>
          <t>name: whinr110._compnr
type: integer
session: whinr1510m000</t>
        </r>
      </text>
    </comment>
    <comment ref="F1" authorId="0" shapeId="0" xr:uid="{00000000-0006-0000-0000-000002000000}">
      <text>
        <r>
          <rPr>
            <sz val="11"/>
            <color indexed="8"/>
            <rFont val="Calibri"/>
            <family val="2"/>
            <scheme val="minor"/>
          </rPr>
          <t>name: whinr110.item.segment.1
type: string
primaryKey: true
session: whinr1510m000</t>
        </r>
      </text>
    </comment>
    <comment ref="G1" authorId="0" shapeId="0" xr:uid="{00000000-0006-0000-0000-000003000000}">
      <text>
        <r>
          <rPr>
            <sz val="11"/>
            <color indexed="8"/>
            <rFont val="Calibri"/>
            <family val="2"/>
            <scheme val="minor"/>
          </rPr>
          <t>name: whinr110.item.segment.2
type: string
primaryKey: true
session: whinr1510m000</t>
        </r>
      </text>
    </comment>
    <comment ref="K1" authorId="0" shapeId="0" xr:uid="{00000000-0006-0000-0000-000004000000}">
      <text>
        <r>
          <rPr>
            <sz val="11"/>
            <color indexed="8"/>
            <rFont val="Calibri"/>
            <family val="2"/>
            <scheme val="minor"/>
          </rPr>
          <t>name: tcibd001.dsca-2
type: string
session: whinr1510m000</t>
        </r>
      </text>
    </comment>
    <comment ref="L1" authorId="0" shapeId="0" xr:uid="{00000000-0006-0000-0000-000005000000}">
      <text>
        <r>
          <rPr>
            <sz val="11"/>
            <color indexed="8"/>
            <rFont val="Calibri"/>
            <family val="2"/>
            <scheme val="minor"/>
          </rPr>
          <t>name: whinr110.cwar
type: string
primaryKey: true
session: whinr1510m000</t>
        </r>
      </text>
    </comment>
    <comment ref="M1" authorId="0" shapeId="0" xr:uid="{00000000-0006-0000-0000-000006000000}">
      <text>
        <r>
          <rPr>
            <sz val="11"/>
            <color indexed="8"/>
            <rFont val="Calibri"/>
            <family val="2"/>
            <scheme val="minor"/>
          </rPr>
          <t>name: tcmcs003.dsca-4
type: string
session: whinr1510m000</t>
        </r>
      </text>
    </comment>
    <comment ref="N1" authorId="0" shapeId="0" xr:uid="{00000000-0006-0000-0000-000007000000}">
      <text>
        <r>
          <rPr>
            <sz val="11"/>
            <color indexed="8"/>
            <rFont val="Calibri"/>
            <family val="2"/>
            <scheme val="minor"/>
          </rPr>
          <t>name: whinr110.trdt
type: utc
primaryKey: true
session: whinr1510m000</t>
        </r>
      </text>
    </comment>
    <comment ref="O1" authorId="0" shapeId="0" xr:uid="{00000000-0006-0000-0000-000008000000}">
      <text>
        <r>
          <rPr>
            <sz val="11"/>
            <color indexed="8"/>
            <rFont val="Calibri"/>
            <family val="2"/>
            <scheme val="minor"/>
          </rPr>
          <t>name: whinr110.seqn
type: long
primaryKey: true
session: whinr1510m000</t>
        </r>
      </text>
    </comment>
    <comment ref="P1" authorId="0" shapeId="0" xr:uid="{00000000-0006-0000-0000-00000E000000}">
      <text>
        <r>
          <rPr>
            <sz val="11"/>
            <color indexed="8"/>
            <rFont val="Calibri"/>
            <family val="2"/>
            <scheme val="minor"/>
          </rPr>
          <t>name: whinr110.kost
type: enum
session: whinr1510m000
domain: tckost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<sst xmlns="http://schemas.openxmlformats.org/spreadsheetml/2006/main" count="68087" uniqueCount="96">
  <si>
    <t/>
  </si>
  <si>
    <t>Import Status</t>
  </si>
  <si>
    <t>Import Code</t>
  </si>
  <si>
    <t>Import Message</t>
  </si>
  <si>
    <t>Société</t>
  </si>
  <si>
    <t>Article</t>
  </si>
  <si>
    <t>Magasin</t>
  </si>
  <si>
    <t>Date de transaction</t>
  </si>
  <si>
    <t>Séquence</t>
  </si>
  <si>
    <t>Quantité</t>
  </si>
  <si>
    <t>Type de transaction</t>
  </si>
  <si>
    <t>Correction de stock</t>
  </si>
  <si>
    <t>Réception</t>
  </si>
  <si>
    <t>Sortie</t>
  </si>
  <si>
    <t>A2D3-S100C</t>
  </si>
  <si>
    <t>CM-L4-Y001H-24V-PROG</t>
  </si>
  <si>
    <t>CM-L8B-Y019A</t>
  </si>
  <si>
    <t>CM-L8-Y008G-TESTE</t>
  </si>
  <si>
    <t>CM-L8-Y014C</t>
  </si>
  <si>
    <t>CM-L8-Y014C-FI</t>
  </si>
  <si>
    <t>CM-L8-Y015D</t>
  </si>
  <si>
    <t>CM-L8-Y017C</t>
  </si>
  <si>
    <t>CTANF-33U50V</t>
  </si>
  <si>
    <t>D-MS1N6672-MIL(JANS)-A1431</t>
  </si>
  <si>
    <t>D-V00145-GROUP3-SPEC-1</t>
  </si>
  <si>
    <t>GP-7100-8614-300-A1327</t>
  </si>
  <si>
    <t>GRCLOK-MONTE</t>
  </si>
  <si>
    <t>IC-5962-0051801QXC-MIL(QML-Q)-A1198</t>
  </si>
  <si>
    <t>ICAD9832</t>
  </si>
  <si>
    <t>IC-ADP3334ACPZ-REEL7</t>
  </si>
  <si>
    <t>ICMC9S12A64</t>
  </si>
  <si>
    <t>IC-MRO50-01</t>
  </si>
  <si>
    <t>ICMSP432P401RIPZR</t>
  </si>
  <si>
    <t>ICSO16MB1502H</t>
  </si>
  <si>
    <t>IC-SRO100-01</t>
  </si>
  <si>
    <t>L4-S061A</t>
  </si>
  <si>
    <t>L7-S060A</t>
  </si>
  <si>
    <t>L8B-S011A</t>
  </si>
  <si>
    <t>L8-P001A</t>
  </si>
  <si>
    <t>L8-S006A</t>
  </si>
  <si>
    <t>L8-S008A</t>
  </si>
  <si>
    <t>MRO-50-MONTE</t>
  </si>
  <si>
    <t>M-SPIMPHYLSP-0.5X620-A1432</t>
  </si>
  <si>
    <t>P1-A050I</t>
  </si>
  <si>
    <t>P1-S015D</t>
  </si>
  <si>
    <t>P1-S059F</t>
  </si>
  <si>
    <t>P1-S129A</t>
  </si>
  <si>
    <t>P1-S137G</t>
  </si>
  <si>
    <t>PH-UDUS-100C</t>
  </si>
  <si>
    <t>Q-10.00HC40-ESCC(B)-A1044</t>
  </si>
  <si>
    <t>Q-10.23HC40-ESCC(B)-A0778</t>
  </si>
  <si>
    <t>R8A-S001A</t>
  </si>
  <si>
    <t>R9C-S953B</t>
  </si>
  <si>
    <t>SMP120100</t>
  </si>
  <si>
    <t>SMP150100</t>
  </si>
  <si>
    <t>SMP160100</t>
  </si>
  <si>
    <t>SP-S001A</t>
  </si>
  <si>
    <t>SRO-101-MONTE</t>
  </si>
  <si>
    <t>T-AT-64020-ESCC-A1519</t>
  </si>
  <si>
    <t>T-BDS20-EQ.ESCC(B)-A1048</t>
  </si>
  <si>
    <t>T-IRHMS597260-A1672</t>
  </si>
  <si>
    <t>T-JANS2N918UB-A948</t>
  </si>
  <si>
    <t>Last Mouvement</t>
  </si>
  <si>
    <t>Last date</t>
  </si>
  <si>
    <t>Dev</t>
  </si>
  <si>
    <t>Grpe val. art.</t>
  </si>
  <si>
    <t xml:space="preserve">pcs </t>
  </si>
  <si>
    <t>CHF</t>
  </si>
  <si>
    <t xml:space="preserve">kg  </t>
  </si>
  <si>
    <t>Dim</t>
  </si>
  <si>
    <t>WH</t>
  </si>
  <si>
    <t>Unité</t>
  </si>
  <si>
    <t>Description</t>
  </si>
  <si>
    <t>Montant total stock</t>
  </si>
  <si>
    <t>Prix unitaire</t>
  </si>
  <si>
    <t>Nom Mag</t>
  </si>
  <si>
    <t>Nom grpe val. art.</t>
  </si>
  <si>
    <t>Description article</t>
  </si>
  <si>
    <t>Dernière transaction de stock</t>
  </si>
  <si>
    <t>Stock physique</t>
  </si>
  <si>
    <t>Utilis. annuelle</t>
  </si>
  <si>
    <t>Taux de rotation</t>
  </si>
  <si>
    <t>Taux de rotation faible</t>
  </si>
  <si>
    <t>Dernier mouvement</t>
  </si>
  <si>
    <t>dernière réception</t>
  </si>
  <si>
    <t>Qté récept</t>
  </si>
  <si>
    <t>Actualité récept (année)</t>
  </si>
  <si>
    <t>Actualité mvt 
(année)</t>
  </si>
  <si>
    <t>Cas de dépréciation suivant règles</t>
  </si>
  <si>
    <t>Article &amp; Date</t>
  </si>
  <si>
    <t>OCXO-HSO-14-SMA1-08-5M</t>
  </si>
  <si>
    <t xml:space="preserve">MP            </t>
  </si>
  <si>
    <t xml:space="preserve">SO            </t>
  </si>
  <si>
    <t xml:space="preserve">SF            </t>
  </si>
  <si>
    <t>2025-11 Dépréciation calculée 
[%]</t>
  </si>
  <si>
    <t>2025-11 Dépréciation calculée 
[CHF]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</si>
</sst>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_-* #,##0.00\ _C_H_F_-;\-* #,##0.00\ _C_H_F_-;_-* &quot;-&quot;??\ _C_H_F_-;_-@_-"/>
  </numFmts>
  <fonts count="11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60"/>
      <name val="Calibri"/>
    </font>
    <font>
      <b/>
      <sz val="11"/>
      <color indexed="9"/>
      <name val="Calibri"/>
    </font>
    <font>
      <i/>
      <sz val="11"/>
      <color indexed="60"/>
      <name val="Calibri"/>
    </font>
    <font>
      <sz val="11"/>
      <color indexed="8"/>
      <name val="Calibri"/>
      <family val="2"/>
      <scheme val="minor"/>
    </font>
    <font>
      <b/>
      <sz val="11"/>
      <color indexed="9"/>
      <name val="Calibri"/>
      <family val="2"/>
    </font>
    <font>
      <b/>
      <sz val="11"/>
      <color theme="0"/>
      <name val="Calibri"/>
      <family val="2"/>
    </font>
    <font>
      <b/>
      <sz val="11"/>
      <color indexed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60"/>
      </patternFill>
    </fill>
    <fill>
      <patternFill patternType="solid">
        <fgColor indexed="22"/>
      </patternFill>
    </fill>
    <fill>
      <patternFill patternType="solid">
        <fgColor rgb="FF00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2" fillId="0" borderId="0"/>
  </cellStyleXfs>
  <cellXfs count="43">
    <xf numFmtId="0" fontId="0" fillId="0" borderId="0" xfId="0"/>
    <xf numFmtId="0" fontId="4" fillId="0" borderId="0" xfId="0" applyFont="1"/>
    <xf numFmtId="0" fontId="5" fillId="2" borderId="0" xfId="0" applyFont="1" applyFill="1"/>
    <xf numFmtId="0" fontId="4" fillId="0" borderId="0" xfId="0" applyFont="1" applyAlignment="1">
      <alignment horizontal="right"/>
    </xf>
    <xf numFmtId="0" fontId="5" fillId="2" borderId="0" xfId="0" applyFont="1" applyFill="1" applyAlignment="1">
      <alignment horizontal="right"/>
    </xf>
    <xf numFmtId="0" fontId="6" fillId="0" borderId="0" xfId="0" applyFont="1"/>
    <xf numFmtId="14" fontId="0" fillId="0" borderId="0" xfId="0" applyNumberFormat="1"/>
    <xf numFmtId="22" fontId="0" fillId="3" borderId="0" xfId="0" applyNumberFormat="1" applyFill="1"/>
    <xf numFmtId="0" fontId="0" fillId="3" borderId="0" xfId="0" applyFill="1"/>
    <xf numFmtId="0" fontId="7" fillId="4" borderId="0" xfId="2" applyFill="1"/>
    <xf numFmtId="0" fontId="8" fillId="2" borderId="0" xfId="3" applyFont="1" applyFill="1"/>
    <xf numFmtId="0" fontId="9" fillId="5" borderId="0" xfId="3" applyFont="1" applyFill="1"/>
    <xf numFmtId="14" fontId="7" fillId="6" borderId="0" xfId="3" applyNumberFormat="1" applyFill="1"/>
    <xf numFmtId="22" fontId="7" fillId="6" borderId="0" xfId="3" applyNumberFormat="1" applyFill="1"/>
    <xf numFmtId="14" fontId="7" fillId="3" borderId="0" xfId="3" applyNumberFormat="1" applyFill="1"/>
    <xf numFmtId="0" fontId="10" fillId="0" borderId="0" xfId="0" applyFont="1" applyAlignment="1">
      <alignment horizontal="center" vertical="center" wrapText="1"/>
    </xf>
    <xf numFmtId="4" fontId="0" fillId="0" borderId="0" xfId="0" applyNumberFormat="1"/>
    <xf numFmtId="3" fontId="0" fillId="0" borderId="0" xfId="0" applyNumberFormat="1"/>
    <xf numFmtId="14" fontId="3" fillId="0" borderId="0" xfId="4" applyNumberFormat="1"/>
    <xf numFmtId="9" fontId="0" fillId="0" borderId="0" xfId="0" applyNumberFormat="1"/>
    <xf numFmtId="9" fontId="0" fillId="0" borderId="0" xfId="1" applyFont="1"/>
    <xf numFmtId="0" fontId="0" fillId="0" borderId="2" xfId="0" applyBorder="1"/>
    <xf numFmtId="3" fontId="0" fillId="0" borderId="2" xfId="0" applyNumberFormat="1" applyBorder="1"/>
    <xf numFmtId="4" fontId="0" fillId="0" borderId="2" xfId="0" applyNumberFormat="1" applyBorder="1"/>
    <xf numFmtId="0" fontId="0" fillId="0" borderId="3" xfId="0" applyBorder="1"/>
    <xf numFmtId="3" fontId="0" fillId="0" borderId="3" xfId="0" applyNumberFormat="1" applyBorder="1"/>
    <xf numFmtId="4" fontId="0" fillId="0" borderId="3" xfId="0" applyNumberFormat="1" applyBorder="1"/>
    <xf numFmtId="166" fontId="0" fillId="0" borderId="0" xfId="0" applyNumberFormat="1"/>
    <xf numFmtId="0" fontId="0" fillId="0" borderId="0" xfId="0" applyFill="1"/>
    <xf numFmtId="9" fontId="0" fillId="7" borderId="2" xfId="0" applyNumberFormat="1" applyFill="1" applyBorder="1"/>
    <xf numFmtId="14" fontId="0" fillId="7" borderId="2" xfId="0" applyNumberFormat="1" applyFill="1" applyBorder="1"/>
    <xf numFmtId="4" fontId="0" fillId="7" borderId="2" xfId="0" applyNumberFormat="1" applyFill="1" applyBorder="1"/>
    <xf numFmtId="9" fontId="0" fillId="7" borderId="2" xfId="1" applyFont="1" applyFill="1" applyBorder="1"/>
    <xf numFmtId="22" fontId="7" fillId="7" borderId="0" xfId="3" applyNumberFormat="1" applyFill="1"/>
    <xf numFmtId="9" fontId="0" fillId="7" borderId="3" xfId="1" applyFont="1" applyFill="1" applyBorder="1"/>
    <xf numFmtId="4" fontId="0" fillId="7" borderId="3" xfId="0" applyNumberFormat="1" applyFill="1" applyBorder="1"/>
    <xf numFmtId="0" fontId="10" fillId="0" borderId="1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9" fontId="10" fillId="0" borderId="1" xfId="1" applyFont="1" applyFill="1" applyBorder="1" applyAlignment="1">
      <alignment horizontal="center" vertical="center" wrapText="1"/>
    </xf>
    <xf numFmtId="0" fontId="1" fillId="8" borderId="2" xfId="0" applyFont="1" applyFill="1" applyBorder="1"/>
  </cellXfs>
  <cellStyles count="6">
    <cellStyle name="Normal" xfId="0" builtinId="0"/>
    <cellStyle name="Normal 2" xfId="3" xr:uid="{C34E842B-5360-4D3F-A7C6-00AF7C8F3BB3}"/>
    <cellStyle name="Normal 3" xfId="2" xr:uid="{8743048E-F09F-426E-919A-947E84C91268}"/>
    <cellStyle name="Normal 4" xfId="4" xr:uid="{28D12763-B98A-4953-905D-469D896FF6F8}"/>
    <cellStyle name="Normal 5" xfId="5" xr:uid="{CBC27777-2C1C-4ECF-A003-14472ED99FE9}"/>
    <cellStyle name="Pourcentage" xfId="1" builtinId="5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906780</xdr:colOff>
      <xdr:row>3</xdr:row>
      <xdr:rowOff>144780</xdr:rowOff>
    </xdr:from>
    <xdr:to>
      <xdr:col>4</xdr:col>
      <xdr:colOff>659594</xdr:colOff>
      <xdr:row>15</xdr:row>
      <xdr:rowOff>72688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E6F3879-6E9A-40B6-997D-0C71E61AC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6780" y="716280"/>
          <a:ext cx="3174194" cy="22139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93AE7-7038-4D18-AC03-7D7B7CE0394C}">
  <dimension ref="A38"/>
  <sheetViews>
    <sheetView tabSelected="1" workbookViewId="0">
      <selection activeCell="F3" sqref="F3"/>
    </sheetView>
  </sheetViews>
  <sheetFormatPr baseColWidth="10" defaultRowHeight="15" x14ac:dyDescent="0.25"/>
  <cols>
    <col min="1" max="1" width="17" bestFit="1" customWidth="1"/>
  </cols>
  <sheetData>
    <row r="38" spans="1:1" x14ac:dyDescent="0.25">
      <c r="A38" s="27" t="e">
        <f>#REF!-#REF!</f>
        <v>#REF!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CE726-3E1D-42A6-A79C-DA4C3D7D8F8F}">
  <sheetPr>
    <tabColor rgb="FF92D050"/>
  </sheetPr>
  <dimension ref="A1:V48"/>
  <sheetViews>
    <sheetView zoomScale="99" zoomScaleNormal="99" workbookViewId="0">
      <pane xSplit="4" ySplit="1" topLeftCell="O2" activePane="bottomRight" state="frozen"/>
      <selection pane="topRight" activeCell="E1" sqref="E1"/>
      <selection pane="bottomLeft" activeCell="A2" sqref="A2"/>
      <selection pane="bottomRight" activeCell="P3" sqref="P3"/>
    </sheetView>
  </sheetViews>
  <sheetFormatPr baseColWidth="10" defaultRowHeight="15" x14ac:dyDescent="0.25"/>
  <cols>
    <col min="1" max="1" width="8.85546875" bestFit="1" customWidth="1"/>
    <col min="2" max="2" width="7.7109375" customWidth="1"/>
    <col min="3" max="3" width="29.5703125" bestFit="1" customWidth="1"/>
    <col min="4" max="4" width="29.140625" customWidth="1"/>
    <col min="5" max="5" width="33.28515625" customWidth="1"/>
    <col min="6" max="6" width="11.42578125" style="17"/>
    <col min="7" max="7" width="5.85546875" bestFit="1" customWidth="1"/>
    <col min="8" max="8" width="12.5703125" style="16" bestFit="1" customWidth="1"/>
    <col min="9" max="9" width="12.5703125" style="16" customWidth="1"/>
    <col min="10" max="10" width="6.42578125" customWidth="1"/>
    <col min="11" max="11" width="7.5703125" customWidth="1"/>
    <col min="12" max="12" width="17.85546875" bestFit="1" customWidth="1"/>
    <col min="13" max="13" width="13.5703125" style="19" customWidth="1"/>
    <col min="14" max="15" width="13.5703125" style="6" customWidth="1"/>
    <col min="16" max="16" width="45.140625" customWidth="1"/>
    <col min="17" max="17" width="12" customWidth="1"/>
    <col min="18" max="18" width="11.42578125" style="16" customWidth="1"/>
    <col min="19" max="19" width="10.7109375" style="16" customWidth="1"/>
    <col min="20" max="20" width="45" customWidth="1"/>
    <col min="21" max="21" width="13.140625" style="20" customWidth="1"/>
    <col min="22" max="22" width="14.42578125" style="16" customWidth="1"/>
  </cols>
  <sheetData>
    <row r="1" spans="1:22" s="15" customFormat="1" ht="60" x14ac:dyDescent="0.25">
      <c r="A1" s="36" t="s">
        <v>70</v>
      </c>
      <c r="B1" s="36" t="s">
        <v>69</v>
      </c>
      <c r="C1" s="36" t="s">
        <v>75</v>
      </c>
      <c r="D1" s="36" t="s">
        <v>5</v>
      </c>
      <c r="E1" s="36" t="s">
        <v>72</v>
      </c>
      <c r="F1" s="37" t="s">
        <v>9</v>
      </c>
      <c r="G1" s="36" t="s">
        <v>71</v>
      </c>
      <c r="H1" s="38" t="s">
        <v>73</v>
      </c>
      <c r="I1" s="38" t="s">
        <v>74</v>
      </c>
      <c r="J1" s="36" t="s">
        <v>64</v>
      </c>
      <c r="K1" s="36" t="s">
        <v>65</v>
      </c>
      <c r="L1" s="36" t="s">
        <v>76</v>
      </c>
      <c r="M1" s="39" t="s">
        <v>81</v>
      </c>
      <c r="N1" s="40" t="s">
        <v>83</v>
      </c>
      <c r="O1" s="40" t="s">
        <v>84</v>
      </c>
      <c r="P1" s="36" t="s">
        <v>89</v>
      </c>
      <c r="Q1" s="36" t="s">
        <v>85</v>
      </c>
      <c r="R1" s="38" t="s">
        <v>86</v>
      </c>
      <c r="S1" s="38" t="s">
        <v>87</v>
      </c>
      <c r="T1" s="36" t="s">
        <v>88</v>
      </c>
      <c r="U1" s="41" t="s">
        <v>94</v>
      </c>
      <c r="V1" s="38" t="s">
        <v>95</v>
      </c>
    </row>
    <row r="2" spans="1:22" x14ac:dyDescent="0.25">
      <c r="B2" s="21">
        <f>IFERROR(VLOOKUP(A2,#REF!,5,0),0)</f>
        <v>0</v>
      </c>
      <c r="C2" s="21"/>
      <c r="D2" s="21" t="s">
        <v>41</v>
      </c>
      <c r="E2" s="21"/>
      <c r="F2" s="22">
        <v>68.3125</v>
      </c>
      <c r="G2" s="21" t="s">
        <v>66</v>
      </c>
      <c r="H2" s="23">
        <v>33.078458095294188</v>
      </c>
      <c r="I2" s="23">
        <f>IFERROR(H2/F2,0)</f>
        <v>0.48422262536569716</v>
      </c>
      <c r="J2" s="21" t="s">
        <v>67</v>
      </c>
      <c r="K2" t="s">
        <v>93</v>
      </c>
      <c r="L2" s="21">
        <f>IFERROR(VLOOKUP(K2,#REF!,2,0),0)</f>
        <v>0</v>
      </c>
      <c r="M2" s="29">
        <f>IFERROR(VLOOKUP(D2,Taux_rotation!A:F,6,0),0)</f>
        <v>0.06</v>
      </c>
      <c r="N2" s="30">
        <f>IFERROR(VLOOKUP(D2,Mouvement!G:I,3,0),0)</f>
        <v>45931.373807870368</v>
      </c>
      <c r="O2" s="30">
        <f>IFERROR(VLOOKUP(D2,Réceptions!E:G,3,0),0)</f>
        <v>45378.663587962961</v>
      </c>
      <c r="P2" s="21" t="str">
        <f>+D2&amp;O2</f>
        <v>MRO-50-MONTE45378.663587963</v>
      </c>
      <c r="Q2" s="21">
        <f>IFERROR(VLOOKUP(P2,Réceptions!C:M,15,0),0)</f>
        <v>0</v>
      </c>
      <c r="R2" s="31">
        <f>IFERROR((DATE(2025,11,21)-O2)/365,99)</f>
        <v>1.6529764713343529</v>
      </c>
      <c r="S2" s="31">
        <f>IFERROR((DATE(2025,11,21)-N2)/365,99)</f>
        <v>0.13870189624556661</v>
      </c>
      <c r="T2" s="42" t="str">
        <f>IF(R2&lt;=1,"1 - Réception &lt;= 1 an",IF(AND(R2&gt;1,R2&lt;=2,M2&lt;50%),"2 - Réception &gt;1 an &amp; &lt;2 ans et utilisation &lt; 50%",IF(AND(R2&gt;1,R2&lt;=2,M2&gt;=50%),"3 - Réception &gt;1an &amp; &lt;=2 ans et utilisation &gt;=50%",IF(AND(R2&gt;2,M2&lt;25%),"4 - Réception &gt;2ans et rotation &lt;25%",IF(AND(R2&gt;2,M2&gt;=25%),"5 - Réception &gt;  2 ans et utilisation &gt;= 25%")))))</f>
        <v>2 - Réception &gt;1 an &amp; &lt;2 ans et utilisation &lt; 50%</v>
      </c>
      <c r="U2" s="32">
        <f>IF(R2&lt;=1,0%,IF(AND(R2&gt;1,R2&lt;=2,M2&lt;50%),50%,IF(AND(R2&gt;1,R2&lt;=2,M2&gt;=50%),0%,IF(AND(R2&gt;2,M2&lt;25%),100%,IF(AND(R2&gt;2,M2&gt;=25%),0%)))))</f>
        <v>0.5</v>
      </c>
      <c r="V2" s="31">
        <f>+U2*H2</f>
        <v>16.539229047647094</v>
      </c>
    </row>
    <row r="3" spans="1:22" x14ac:dyDescent="0.25">
      <c r="B3" s="21">
        <f>IFERROR(VLOOKUP(A3,#REF!,5,0),0)</f>
        <v>0</v>
      </c>
      <c r="C3" s="21"/>
      <c r="D3" s="21" t="s">
        <v>58</v>
      </c>
      <c r="E3" s="21"/>
      <c r="F3" s="22">
        <v>4.5</v>
      </c>
      <c r="G3" s="21" t="s">
        <v>66</v>
      </c>
      <c r="H3" s="23">
        <v>10.4009841568997</v>
      </c>
      <c r="I3" s="23">
        <f>IFERROR(H3/F3,0)</f>
        <v>2.3113298126443778</v>
      </c>
      <c r="J3" s="21" t="s">
        <v>67</v>
      </c>
      <c r="K3" t="s">
        <v>91</v>
      </c>
      <c r="L3" s="21">
        <f>IFERROR(VLOOKUP(K3,#REF!,2,0),0)</f>
        <v>0</v>
      </c>
      <c r="M3" s="29">
        <f>IFERROR(VLOOKUP(D3,Taux_rotation!A:F,6,0),0)</f>
        <v>0</v>
      </c>
      <c r="N3" s="30">
        <f>IFERROR(VLOOKUP(D3,Mouvement!G:I,3,0),0)</f>
        <v>45118.449571759258</v>
      </c>
      <c r="O3" s="30">
        <f>IFERROR(VLOOKUP(D3,Réceptions!E:G,3,0),0)</f>
        <v>45118.449571759258</v>
      </c>
      <c r="P3" s="21" t="str">
        <f>+D3&amp;O3</f>
        <v>T-AT-64020-ESCC-A151945118.4495717593</v>
      </c>
      <c r="Q3" s="21">
        <f>IFERROR(VLOOKUP(P3,Réceptions!C:M,15,0),0)</f>
        <v>0</v>
      </c>
      <c r="R3" s="31">
        <f>IFERROR((DATE(2025,11,21)-O3)/365,99)</f>
        <v>2.3658915842212105</v>
      </c>
      <c r="S3" s="31">
        <f>IFERROR((DATE(2025,11,21)-N3)/365,99)</f>
        <v>2.3658915842212105</v>
      </c>
      <c r="T3" s="42" t="str">
        <f>IF(R3&lt;=1,"1 - Réception &lt;= 1 an",IF(AND(R3&gt;1,R3&lt;=2,M3&lt;50%),"2 - Réception &gt;1 an &amp; &lt;2 ans et utilisation &lt; 50%",IF(AND(R3&gt;1,R3&lt;=2,M3&gt;=50%),"3 - Réception &gt;1an &amp; &lt;=2 ans et utilisation &gt;=50%",IF(AND(R3&gt;2,M3&lt;25%),"4 - Réception &gt;2ans et rotation &lt;25%",IF(AND(R3&gt;2,M3&gt;=25%),"5 - Réception &gt;  2 ans et utilisation &gt;= 25%")))))</f>
        <v>4 - Réception &gt;2ans et rotation &lt;25%</v>
      </c>
      <c r="U3" s="32">
        <f>IF(R3&lt;=1,0%,IF(AND(R3&gt;1,R3&lt;=2,M3&lt;50%),50%,IF(AND(R3&gt;1,R3&lt;=2,M3&gt;=50%),0%,IF(AND(R3&gt;2,M3&lt;25%),100%,IF(AND(R3&gt;2,M3&gt;=25%),0%)))))</f>
        <v>1</v>
      </c>
      <c r="V3" s="31">
        <f>+U3*H3</f>
        <v>10.4009841568997</v>
      </c>
    </row>
    <row r="4" spans="1:22" x14ac:dyDescent="0.25">
      <c r="B4" s="24">
        <f>IFERROR(VLOOKUP(A4,#REF!,5,0),0)</f>
        <v>0</v>
      </c>
      <c r="C4" s="24"/>
      <c r="D4" s="24" t="s">
        <v>23</v>
      </c>
      <c r="E4" s="24"/>
      <c r="F4" s="25">
        <v>10.5</v>
      </c>
      <c r="G4" s="24" t="s">
        <v>66</v>
      </c>
      <c r="H4" s="26">
        <v>5.6974945520937625</v>
      </c>
      <c r="I4" s="26">
        <f>IFERROR(H4/F4,0)</f>
        <v>0.5426185287708345</v>
      </c>
      <c r="J4" s="24" t="s">
        <v>67</v>
      </c>
      <c r="K4" t="s">
        <v>91</v>
      </c>
      <c r="L4" s="24">
        <f>IFERROR(VLOOKUP(K4,#REF!,2,0),0)</f>
        <v>0</v>
      </c>
      <c r="M4" s="29">
        <f>IFERROR(VLOOKUP(D4,Taux_rotation!A:F,6,0),0)</f>
        <v>0</v>
      </c>
      <c r="N4" s="30">
        <f>IFERROR(VLOOKUP(D4,Mouvement!G:I,3,0),0)</f>
        <v>44747.338564814818</v>
      </c>
      <c r="O4" s="30">
        <f>IFERROR(VLOOKUP(D4,Réceptions!E:G,3,0),0)</f>
        <v>44130.461678240739</v>
      </c>
      <c r="P4" s="21" t="str">
        <f>+D4&amp;O4</f>
        <v>D-MS1N6672-MIL(JANS)-A143144130.4616782407</v>
      </c>
      <c r="Q4" s="21">
        <f>IFERROR(VLOOKUP(P4,Réceptions!C:M,15,0),0)</f>
        <v>0</v>
      </c>
      <c r="R4" s="31">
        <f>IFERROR((DATE(2025,11,21)-O4)/365,99)</f>
        <v>5.0727077308472897</v>
      </c>
      <c r="S4" s="31">
        <f>IFERROR((DATE(2025,11,21)-N4)/365,99)</f>
        <v>3.382634069000499</v>
      </c>
      <c r="T4" s="42" t="str">
        <f>IF(R4&lt;=1,"1 - Réception &lt;= 1 an",IF(AND(R4&gt;1,R4&lt;=2,M4&lt;50%),"2 - Réception &gt;1 an &amp; &lt;2 ans et utilisation &lt; 50%",IF(AND(R4&gt;1,R4&lt;=2,M4&gt;=50%),"3 - Réception &gt;1an &amp; &lt;=2 ans et utilisation &gt;=50%",IF(AND(R4&gt;2,M4&lt;25%),"4 - Réception &gt;2ans et rotation &lt;25%",IF(AND(R4&gt;2,M4&gt;=25%),"5 - Réception &gt;  2 ans et utilisation &gt;= 25%")))))</f>
        <v>4 - Réception &gt;2ans et rotation &lt;25%</v>
      </c>
      <c r="U4" s="34">
        <f>IF(R4&lt;=1,0%,IF(AND(R4&gt;1,R4&lt;=2,M4&lt;50%),50%,IF(AND(R4&gt;1,R4&lt;=2,M4&gt;=50%),0%,IF(AND(R4&gt;2,M4&lt;25%),100%,IF(AND(R4&gt;2,M4&gt;=25%),0%)))))</f>
        <v>1</v>
      </c>
      <c r="V4" s="35">
        <f>+U4*H4</f>
        <v>5.6974945520937625</v>
      </c>
    </row>
    <row r="5" spans="1:22" x14ac:dyDescent="0.25">
      <c r="B5" s="24">
        <f>IFERROR(VLOOKUP(A5,#REF!,5,0),0)</f>
        <v>0</v>
      </c>
      <c r="C5" s="24"/>
      <c r="D5" s="24" t="s">
        <v>17</v>
      </c>
      <c r="E5" s="24"/>
      <c r="F5" s="25">
        <v>148.5625</v>
      </c>
      <c r="G5" s="24" t="s">
        <v>66</v>
      </c>
      <c r="H5" s="26">
        <v>11.280201425290064</v>
      </c>
      <c r="I5" s="26">
        <f>IFERROR(H5/F5,0)</f>
        <v>7.5928995710829214E-2</v>
      </c>
      <c r="J5" s="24" t="s">
        <v>67</v>
      </c>
      <c r="K5" t="s">
        <v>92</v>
      </c>
      <c r="L5" s="24">
        <f>IFERROR(VLOOKUP(K5,#REF!,2,0),0)</f>
        <v>0</v>
      </c>
      <c r="M5" s="29">
        <f>IFERROR(VLOOKUP(D5,Taux_rotation!A:F,6,0),0)</f>
        <v>0</v>
      </c>
      <c r="N5" s="30">
        <f>IFERROR(VLOOKUP(D5,Mouvement!G:I,3,0),0)</f>
        <v>45789.639722222222</v>
      </c>
      <c r="O5" s="30">
        <f>IFERROR(VLOOKUP(D5,Réceptions!E:G,3,0),0)</f>
        <v>45300.672847222224</v>
      </c>
      <c r="P5" s="21" t="str">
        <f>+D5&amp;O5</f>
        <v>CM-L8-Y008G-TESTE45300.6728472222</v>
      </c>
      <c r="Q5" s="21">
        <f>IFERROR(VLOOKUP(P5,Réceptions!C:M,15,0),0)</f>
        <v>0</v>
      </c>
      <c r="R5" s="31">
        <f>IFERROR((DATE(2025,11,21)-O5)/365,99)</f>
        <v>1.8666497336377426</v>
      </c>
      <c r="S5" s="31">
        <f>IFERROR((DATE(2025,11,21)-N5)/365,99)</f>
        <v>0.52701445966514471</v>
      </c>
      <c r="T5" s="42" t="str">
        <f>IF(R5&lt;=1,"1 - Réception &lt;= 1 an",IF(AND(R5&gt;1,R5&lt;=2,M5&lt;50%),"2 - Réception &gt;1 an &amp; &lt;2 ans et utilisation &lt; 50%",IF(AND(R5&gt;1,R5&lt;=2,M5&gt;=50%),"3 - Réception &gt;1an &amp; &lt;=2 ans et utilisation &gt;=50%",IF(AND(R5&gt;2,M5&lt;25%),"4 - Réception &gt;2ans et rotation &lt;25%",IF(AND(R5&gt;2,M5&gt;=25%),"5 - Réception &gt;  2 ans et utilisation &gt;= 25%")))))</f>
        <v>2 - Réception &gt;1 an &amp; &lt;2 ans et utilisation &lt; 50%</v>
      </c>
      <c r="U5" s="34">
        <f>IF(R5&lt;=1,0%,IF(AND(R5&gt;1,R5&lt;=2,M5&lt;50%),50%,IF(AND(R5&gt;1,R5&lt;=2,M5&gt;=50%),0%,IF(AND(R5&gt;2,M5&lt;25%),100%,IF(AND(R5&gt;2,M5&gt;=25%),0%)))))</f>
        <v>0.5</v>
      </c>
      <c r="V5" s="35">
        <f>+U5*H5</f>
        <v>5.6401007126450322</v>
      </c>
    </row>
    <row r="6" spans="1:22" x14ac:dyDescent="0.25">
      <c r="B6" s="24">
        <f>IFERROR(VLOOKUP(A6,#REF!,5,0),0)</f>
        <v>0</v>
      </c>
      <c r="C6" s="24"/>
      <c r="D6" s="24" t="s">
        <v>32</v>
      </c>
      <c r="E6" s="24"/>
      <c r="F6" s="25">
        <v>128.4375</v>
      </c>
      <c r="G6" s="24" t="s">
        <v>66</v>
      </c>
      <c r="H6" s="26">
        <v>10.546950350432889</v>
      </c>
      <c r="I6" s="26">
        <f>IFERROR(H6/F6,0)</f>
        <v>8.2117374991204972E-2</v>
      </c>
      <c r="J6" s="24" t="s">
        <v>67</v>
      </c>
      <c r="K6" t="s">
        <v>91</v>
      </c>
      <c r="L6" s="24">
        <f>IFERROR(VLOOKUP(K6,#REF!,2,0),0)</f>
        <v>0</v>
      </c>
      <c r="M6" s="29">
        <f>IFERROR(VLOOKUP(D6,Taux_rotation!A:F,6,0),0)</f>
        <v>0.22</v>
      </c>
      <c r="N6" s="30">
        <f>IFERROR(VLOOKUP(D6,Mouvement!G:I,3,0),0)</f>
        <v>45975.418449074074</v>
      </c>
      <c r="O6" s="30">
        <f>IFERROR(VLOOKUP(D6,Réceptions!E:G,3,0),0)</f>
        <v>45257.634247685186</v>
      </c>
      <c r="P6" s="21" t="str">
        <f>+D6&amp;O6</f>
        <v>ICMSP432P401RIPZR45257.6342476852</v>
      </c>
      <c r="Q6" s="21">
        <f>IFERROR(VLOOKUP(P6,Réceptions!C:M,15,0),0)</f>
        <v>0</v>
      </c>
      <c r="R6" s="31">
        <f>IFERROR((DATE(2025,11,21)-O6)/365,99)</f>
        <v>1.9845637049720932</v>
      </c>
      <c r="S6" s="31">
        <f>IFERROR((DATE(2025,11,21)-N6)/365,99)</f>
        <v>1.8031646372401157E-2</v>
      </c>
      <c r="T6" s="42" t="str">
        <f>IF(R6&lt;=1,"1 - Réception &lt;= 1 an",IF(AND(R6&gt;1,R6&lt;=2,M6&lt;50%),"2 - Réception &gt;1 an &amp; &lt;2 ans et utilisation &lt; 50%",IF(AND(R6&gt;1,R6&lt;=2,M6&gt;=50%),"3 - Réception &gt;1an &amp; &lt;=2 ans et utilisation &gt;=50%",IF(AND(R6&gt;2,M6&lt;25%),"4 - Réception &gt;2ans et rotation &lt;25%",IF(AND(R6&gt;2,M6&gt;=25%),"5 - Réception &gt;  2 ans et utilisation &gt;= 25%")))))</f>
        <v>2 - Réception &gt;1 an &amp; &lt;2 ans et utilisation &lt; 50%</v>
      </c>
      <c r="U6" s="34">
        <f>IF(R6&lt;=1,0%,IF(AND(R6&gt;1,R6&lt;=2,M6&lt;50%),50%,IF(AND(R6&gt;1,R6&lt;=2,M6&gt;=50%),0%,IF(AND(R6&gt;2,M6&lt;25%),100%,IF(AND(R6&gt;2,M6&gt;=25%),0%)))))</f>
        <v>0.5</v>
      </c>
      <c r="V6" s="35">
        <f>+U6*H6</f>
        <v>5.2734751752164444</v>
      </c>
    </row>
    <row r="7" spans="1:22" x14ac:dyDescent="0.25">
      <c r="B7" s="24">
        <f>IFERROR(VLOOKUP(A7,#REF!,5,0),0)</f>
        <v>0</v>
      </c>
      <c r="C7" s="24"/>
      <c r="D7" s="24" t="s">
        <v>25</v>
      </c>
      <c r="E7" s="24"/>
      <c r="F7" s="25">
        <v>1</v>
      </c>
      <c r="G7" s="24" t="s">
        <v>66</v>
      </c>
      <c r="H7" s="26">
        <v>5.097005712939513</v>
      </c>
      <c r="I7" s="26">
        <f>IFERROR(H7/F7,0)</f>
        <v>5.097005712939513</v>
      </c>
      <c r="J7" s="24" t="s">
        <v>67</v>
      </c>
      <c r="K7" t="s">
        <v>91</v>
      </c>
      <c r="L7" s="24">
        <f>IFERROR(VLOOKUP(K7,#REF!,2,0),0)</f>
        <v>0</v>
      </c>
      <c r="M7" s="29">
        <f>IFERROR(VLOOKUP(D7,Taux_rotation!A:F,6,0),0)</f>
        <v>0</v>
      </c>
      <c r="N7" s="30">
        <f>IFERROR(VLOOKUP(D7,Mouvement!G:I,3,0),0)</f>
        <v>45903.606979166667</v>
      </c>
      <c r="O7" s="30">
        <f>IFERROR(VLOOKUP(D7,Réceptions!E:G,3,0),0)</f>
        <v>45190.487650462965</v>
      </c>
      <c r="P7" s="21" t="str">
        <f>+D7&amp;O7</f>
        <v>GP-7100-8614-300-A132745190.487650463</v>
      </c>
      <c r="Q7" s="21">
        <f>IFERROR(VLOOKUP(P7,Réceptions!C:M,15,0),0)</f>
        <v>0</v>
      </c>
      <c r="R7" s="31">
        <f>IFERROR((DATE(2025,11,21)-O7)/365,99)</f>
        <v>2.1685269850329734</v>
      </c>
      <c r="S7" s="31">
        <f>IFERROR((DATE(2025,11,21)-N7)/365,99)</f>
        <v>0.21477539954337846</v>
      </c>
      <c r="T7" s="42" t="str">
        <f>IF(R7&lt;=1,"1 - Réception &lt;= 1 an",IF(AND(R7&gt;1,R7&lt;=2,M7&lt;50%),"2 - Réception &gt;1 an &amp; &lt;2 ans et utilisation &lt; 50%",IF(AND(R7&gt;1,R7&lt;=2,M7&gt;=50%),"3 - Réception &gt;1an &amp; &lt;=2 ans et utilisation &gt;=50%",IF(AND(R7&gt;2,M7&lt;25%),"4 - Réception &gt;2ans et rotation &lt;25%",IF(AND(R7&gt;2,M7&gt;=25%),"5 - Réception &gt;  2 ans et utilisation &gt;= 25%")))))</f>
        <v>4 - Réception &gt;2ans et rotation &lt;25%</v>
      </c>
      <c r="U7" s="34">
        <f>IF(R7&lt;=1,0%,IF(AND(R7&gt;1,R7&lt;=2,M7&lt;50%),50%,IF(AND(R7&gt;1,R7&lt;=2,M7&gt;=50%),0%,IF(AND(R7&gt;2,M7&lt;25%),100%,IF(AND(R7&gt;2,M7&gt;=25%),0%)))))</f>
        <v>1</v>
      </c>
      <c r="V7" s="35">
        <f>+U7*H7</f>
        <v>5.097005712939513</v>
      </c>
    </row>
    <row r="8" spans="1:22" x14ac:dyDescent="0.25">
      <c r="B8" s="24">
        <f>IFERROR(VLOOKUP(A8,#REF!,5,0),0)</f>
        <v>0</v>
      </c>
      <c r="C8" s="24"/>
      <c r="D8" s="24" t="s">
        <v>22</v>
      </c>
      <c r="E8" s="24"/>
      <c r="F8" s="25">
        <v>772.4375</v>
      </c>
      <c r="G8" s="24" t="s">
        <v>66</v>
      </c>
      <c r="H8" s="26">
        <v>4.8393297602921255</v>
      </c>
      <c r="I8" s="26">
        <f>IFERROR(H8/F8,0)</f>
        <v>6.2650114220142413E-3</v>
      </c>
      <c r="J8" s="24" t="s">
        <v>67</v>
      </c>
      <c r="K8" t="s">
        <v>91</v>
      </c>
      <c r="L8" s="24">
        <f>IFERROR(VLOOKUP(K8,#REF!,2,0),0)</f>
        <v>0</v>
      </c>
      <c r="M8" s="29">
        <f>IFERROR(VLOOKUP(D8,Taux_rotation!A:F,6,0),0)</f>
        <v>0</v>
      </c>
      <c r="N8" s="30">
        <f>IFERROR(VLOOKUP(D8,Mouvement!G:I,3,0),0)</f>
        <v>45834.649305555555</v>
      </c>
      <c r="O8" s="30">
        <f>IFERROR(VLOOKUP(D8,Réceptions!E:G,3,0),0)</f>
        <v>45084.31</v>
      </c>
      <c r="P8" s="21" t="str">
        <f>+D8&amp;O8</f>
        <v>CTANF-33U50V45084.31</v>
      </c>
      <c r="Q8" s="21">
        <f>IFERROR(VLOOKUP(P8,Réceptions!C:M,15,0),0)</f>
        <v>0</v>
      </c>
      <c r="R8" s="31">
        <f>IFERROR((DATE(2025,11,21)-O8)/365,99)</f>
        <v>2.4594246575342531</v>
      </c>
      <c r="S8" s="31">
        <f>IFERROR((DATE(2025,11,21)-N8)/365,99)</f>
        <v>0.40370053272450757</v>
      </c>
      <c r="T8" s="42" t="str">
        <f>IF(R8&lt;=1,"1 - Réception &lt;= 1 an",IF(AND(R8&gt;1,R8&lt;=2,M8&lt;50%),"2 - Réception &gt;1 an &amp; &lt;2 ans et utilisation &lt; 50%",IF(AND(R8&gt;1,R8&lt;=2,M8&gt;=50%),"3 - Réception &gt;1an &amp; &lt;=2 ans et utilisation &gt;=50%",IF(AND(R8&gt;2,M8&lt;25%),"4 - Réception &gt;2ans et rotation &lt;25%",IF(AND(R8&gt;2,M8&gt;=25%),"5 - Réception &gt;  2 ans et utilisation &gt;= 25%")))))</f>
        <v>4 - Réception &gt;2ans et rotation &lt;25%</v>
      </c>
      <c r="U8" s="34">
        <f>IF(R8&lt;=1,0%,IF(AND(R8&gt;1,R8&lt;=2,M8&lt;50%),50%,IF(AND(R8&gt;1,R8&lt;=2,M8&gt;=50%),0%,IF(AND(R8&gt;2,M8&lt;25%),100%,IF(AND(R8&gt;2,M8&gt;=25%),0%)))))</f>
        <v>1</v>
      </c>
      <c r="V8" s="35">
        <f>+U8*H8</f>
        <v>4.8393297602921255</v>
      </c>
    </row>
    <row r="9" spans="1:22" x14ac:dyDescent="0.25">
      <c r="B9" s="24">
        <f>IFERROR(VLOOKUP(A9,#REF!,5,0),0)</f>
        <v>0</v>
      </c>
      <c r="C9" s="24"/>
      <c r="D9" s="24" t="s">
        <v>26</v>
      </c>
      <c r="E9" s="24"/>
      <c r="F9" s="25">
        <v>6.5625</v>
      </c>
      <c r="G9" s="24" t="s">
        <v>66</v>
      </c>
      <c r="H9" s="26">
        <v>4.15111490664939</v>
      </c>
      <c r="I9" s="26">
        <f>IFERROR(H9/F9,0)</f>
        <v>0.63255084291800223</v>
      </c>
      <c r="J9" s="24" t="s">
        <v>67</v>
      </c>
      <c r="K9" t="s">
        <v>93</v>
      </c>
      <c r="L9" s="24">
        <f>IFERROR(VLOOKUP(K9,#REF!,2,0),0)</f>
        <v>0</v>
      </c>
      <c r="M9" s="29">
        <f>IFERROR(VLOOKUP(D9,Taux_rotation!A:F,6,0),0)</f>
        <v>0.03</v>
      </c>
      <c r="N9" s="30">
        <f>IFERROR(VLOOKUP(D9,Mouvement!G:I,3,0),0)</f>
        <v>45937.696435185186</v>
      </c>
      <c r="O9" s="30">
        <f>IFERROR(VLOOKUP(D9,Réceptions!E:G,3,0),0)</f>
        <v>45014.475069444445</v>
      </c>
      <c r="P9" s="21" t="str">
        <f>+D9&amp;O9</f>
        <v>GRCLOK-MONTE45014.4750694444</v>
      </c>
      <c r="Q9" s="21">
        <f>IFERROR(VLOOKUP(P9,Réceptions!C:M,15,0),0)</f>
        <v>0</v>
      </c>
      <c r="R9" s="31">
        <f>IFERROR((DATE(2025,11,21)-O9)/365,99)</f>
        <v>2.6507532343987816</v>
      </c>
      <c r="S9" s="31">
        <f>IFERROR((DATE(2025,11,21)-N9)/365,99)</f>
        <v>0.12137962962962824</v>
      </c>
      <c r="T9" s="42" t="str">
        <f>IF(R9&lt;=1,"1 - Réception &lt;= 1 an",IF(AND(R9&gt;1,R9&lt;=2,M9&lt;50%),"2 - Réception &gt;1 an &amp; &lt;2 ans et utilisation &lt; 50%",IF(AND(R9&gt;1,R9&lt;=2,M9&gt;=50%),"3 - Réception &gt;1an &amp; &lt;=2 ans et utilisation &gt;=50%",IF(AND(R9&gt;2,M9&lt;25%),"4 - Réception &gt;2ans et rotation &lt;25%",IF(AND(R9&gt;2,M9&gt;=25%),"5 - Réception &gt;  2 ans et utilisation &gt;= 25%")))))</f>
        <v>4 - Réception &gt;2ans et rotation &lt;25%</v>
      </c>
      <c r="U9" s="34">
        <f>IF(R9&lt;=1,0%,IF(AND(R9&gt;1,R9&lt;=2,M9&lt;50%),50%,IF(AND(R9&gt;1,R9&lt;=2,M9&gt;=50%),0%,IF(AND(R9&gt;2,M9&lt;25%),100%,IF(AND(R9&gt;2,M9&gt;=25%),0%)))))</f>
        <v>1</v>
      </c>
      <c r="V9" s="35">
        <f>+U9*H9</f>
        <v>4.15111490664939</v>
      </c>
    </row>
    <row r="10" spans="1:22" x14ac:dyDescent="0.25">
      <c r="B10" s="24">
        <f>IFERROR(VLOOKUP(A10,#REF!,5,0),0)</f>
        <v>0</v>
      </c>
      <c r="C10" s="24"/>
      <c r="D10" s="24" t="s">
        <v>34</v>
      </c>
      <c r="E10" s="24"/>
      <c r="F10" s="25">
        <v>244.0625</v>
      </c>
      <c r="G10" s="24" t="s">
        <v>66</v>
      </c>
      <c r="H10" s="26">
        <v>3.7889805053301138</v>
      </c>
      <c r="I10" s="26">
        <f>IFERROR(H10/F10,0)</f>
        <v>1.5524632032082413E-2</v>
      </c>
      <c r="J10" s="24" t="s">
        <v>67</v>
      </c>
      <c r="K10" t="s">
        <v>92</v>
      </c>
      <c r="L10" s="24">
        <f>IFERROR(VLOOKUP(K10,#REF!,2,0),0)</f>
        <v>0</v>
      </c>
      <c r="M10" s="29">
        <f>IFERROR(VLOOKUP(D10,Taux_rotation!A:F,6,0),0)</f>
        <v>0</v>
      </c>
      <c r="N10" s="30">
        <f>IFERROR(VLOOKUP(D10,Mouvement!G:I,3,0),0)</f>
        <v>45946.572916666664</v>
      </c>
      <c r="O10" s="30">
        <f>IFERROR(VLOOKUP(D10,Réceptions!E:G,3,0),0)</f>
        <v>44732.375787037039</v>
      </c>
      <c r="P10" s="21" t="str">
        <f>+D10&amp;O10</f>
        <v>IC-SRO100-0144732.375787037</v>
      </c>
      <c r="Q10" s="21">
        <f>IFERROR(VLOOKUP(P10,Réceptions!C:M,15,0),0)</f>
        <v>0</v>
      </c>
      <c r="R10" s="31">
        <f>IFERROR((DATE(2025,11,21)-O10)/365,99)</f>
        <v>3.4236279807204406</v>
      </c>
      <c r="S10" s="31">
        <f>IFERROR((DATE(2025,11,21)-N10)/365,99)</f>
        <v>9.7060502283111666E-2</v>
      </c>
      <c r="T10" s="42" t="str">
        <f>IF(R10&lt;=1,"1 - Réception &lt;= 1 an",IF(AND(R10&gt;1,R10&lt;=2,M10&lt;50%),"2 - Réception &gt;1 an &amp; &lt;2 ans et utilisation &lt; 50%",IF(AND(R10&gt;1,R10&lt;=2,M10&gt;=50%),"3 - Réception &gt;1an &amp; &lt;=2 ans et utilisation &gt;=50%",IF(AND(R10&gt;2,M10&lt;25%),"4 - Réception &gt;2ans et rotation &lt;25%",IF(AND(R10&gt;2,M10&gt;=25%),"5 - Réception &gt;  2 ans et utilisation &gt;= 25%")))))</f>
        <v>4 - Réception &gt;2ans et rotation &lt;25%</v>
      </c>
      <c r="U10" s="34">
        <f>IF(R10&lt;=1,0%,IF(AND(R10&gt;1,R10&lt;=2,M10&lt;50%),50%,IF(AND(R10&gt;1,R10&lt;=2,M10&gt;=50%),0%,IF(AND(R10&gt;2,M10&lt;25%),100%,IF(AND(R10&gt;2,M10&gt;=25%),0%)))))</f>
        <v>1</v>
      </c>
      <c r="V10" s="35">
        <f>+U10*H10</f>
        <v>3.7889805053301138</v>
      </c>
    </row>
    <row r="11" spans="1:22" x14ac:dyDescent="0.25">
      <c r="B11" s="24">
        <f>IFERROR(VLOOKUP(A11,#REF!,5,0),0)</f>
        <v>0</v>
      </c>
      <c r="C11" s="24"/>
      <c r="D11" s="24" t="s">
        <v>40</v>
      </c>
      <c r="E11" s="24"/>
      <c r="F11" s="25">
        <v>64.4375</v>
      </c>
      <c r="G11" s="24" t="s">
        <v>66</v>
      </c>
      <c r="H11" s="26">
        <v>6.2165675245891991</v>
      </c>
      <c r="I11" s="26">
        <f>IFERROR(H11/F11,0)</f>
        <v>9.6474374775390087E-2</v>
      </c>
      <c r="J11" s="24" t="s">
        <v>67</v>
      </c>
      <c r="K11" t="s">
        <v>92</v>
      </c>
      <c r="L11" s="24">
        <f>IFERROR(VLOOKUP(K11,#REF!,2,0),0)</f>
        <v>0</v>
      </c>
      <c r="M11" s="29">
        <f>IFERROR(VLOOKUP(D11,Taux_rotation!A:F,6,0),0)</f>
        <v>0</v>
      </c>
      <c r="N11" s="30">
        <f>IFERROR(VLOOKUP(D11,Mouvement!G:I,3,0),0)</f>
        <v>45828.603032407409</v>
      </c>
      <c r="O11" s="30">
        <f>IFERROR(VLOOKUP(D11,Réceptions!E:G,3,0),0)</f>
        <v>45481.637708333335</v>
      </c>
      <c r="P11" s="21" t="str">
        <f>+D11&amp;O11</f>
        <v>L8-S008A45481.6377083333</v>
      </c>
      <c r="Q11" s="21">
        <f>IFERROR(VLOOKUP(P11,Réceptions!C:M,15,0),0)</f>
        <v>0</v>
      </c>
      <c r="R11" s="31">
        <f>IFERROR((DATE(2025,11,21)-O11)/365,99)</f>
        <v>1.3708555936073001</v>
      </c>
      <c r="S11" s="31">
        <f>IFERROR((DATE(2025,11,21)-N11)/365,99)</f>
        <v>0.42026566463723547</v>
      </c>
      <c r="T11" s="42" t="str">
        <f>IF(R11&lt;=1,"1 - Réception &lt;= 1 an",IF(AND(R11&gt;1,R11&lt;=2,M11&lt;50%),"2 - Réception &gt;1 an &amp; &lt;2 ans et utilisation &lt; 50%",IF(AND(R11&gt;1,R11&lt;=2,M11&gt;=50%),"3 - Réception &gt;1an &amp; &lt;=2 ans et utilisation &gt;=50%",IF(AND(R11&gt;2,M11&lt;25%),"4 - Réception &gt;2ans et rotation &lt;25%",IF(AND(R11&gt;2,M11&gt;=25%),"5 - Réception &gt;  2 ans et utilisation &gt;= 25%")))))</f>
        <v>2 - Réception &gt;1 an &amp; &lt;2 ans et utilisation &lt; 50%</v>
      </c>
      <c r="U11" s="34">
        <f>IF(R11&lt;=1,0%,IF(AND(R11&gt;1,R11&lt;=2,M11&lt;50%),50%,IF(AND(R11&gt;1,R11&lt;=2,M11&gt;=50%),0%,IF(AND(R11&gt;2,M11&lt;25%),100%,IF(AND(R11&gt;2,M11&gt;=25%),0%)))))</f>
        <v>0.5</v>
      </c>
      <c r="V11" s="35">
        <f>+U11*H11</f>
        <v>3.1082837622945996</v>
      </c>
    </row>
    <row r="12" spans="1:22" x14ac:dyDescent="0.25">
      <c r="B12" s="24">
        <f>IFERROR(VLOOKUP(A12,#REF!,5,0),0)</f>
        <v>0</v>
      </c>
      <c r="C12" s="24"/>
      <c r="D12" s="24" t="s">
        <v>24</v>
      </c>
      <c r="E12" s="24"/>
      <c r="F12" s="25">
        <v>56.25</v>
      </c>
      <c r="G12" s="24" t="s">
        <v>66</v>
      </c>
      <c r="H12" s="26">
        <v>3.0417721891748633</v>
      </c>
      <c r="I12" s="26">
        <f>IFERROR(H12/F12,0)</f>
        <v>5.4075950029775346E-2</v>
      </c>
      <c r="J12" s="24" t="s">
        <v>67</v>
      </c>
      <c r="K12" t="s">
        <v>91</v>
      </c>
      <c r="L12" s="24">
        <f>IFERROR(VLOOKUP(K12,#REF!,2,0),0)</f>
        <v>0</v>
      </c>
      <c r="M12" s="29">
        <f>IFERROR(VLOOKUP(D12,Taux_rotation!A:F,6,0),0)</f>
        <v>0</v>
      </c>
      <c r="N12" s="30">
        <f>IFERROR(VLOOKUP(D12,Mouvement!G:I,3,0),0)</f>
        <v>44659.374247685184</v>
      </c>
      <c r="O12" s="30">
        <f>IFERROR(VLOOKUP(D12,Réceptions!E:G,3,0),0)</f>
        <v>44659.374247685184</v>
      </c>
      <c r="P12" s="21" t="str">
        <f>+D12&amp;O12</f>
        <v>D-V00145-GROUP3-SPEC-144659.3742476852</v>
      </c>
      <c r="Q12" s="21">
        <f>IFERROR(VLOOKUP(P12,Réceptions!C:M,15,0),0)</f>
        <v>0</v>
      </c>
      <c r="R12" s="31">
        <f>IFERROR((DATE(2025,11,21)-O12)/365,99)</f>
        <v>3.6236321981227837</v>
      </c>
      <c r="S12" s="31">
        <f>IFERROR((DATE(2025,11,21)-N12)/365,99)</f>
        <v>3.6236321981227837</v>
      </c>
      <c r="T12" s="42" t="str">
        <f>IF(R12&lt;=1,"1 - Réception &lt;= 1 an",IF(AND(R12&gt;1,R12&lt;=2,M12&lt;50%),"2 - Réception &gt;1 an &amp; &lt;2 ans et utilisation &lt; 50%",IF(AND(R12&gt;1,R12&lt;=2,M12&gt;=50%),"3 - Réception &gt;1an &amp; &lt;=2 ans et utilisation &gt;=50%",IF(AND(R12&gt;2,M12&lt;25%),"4 - Réception &gt;2ans et rotation &lt;25%",IF(AND(R12&gt;2,M12&gt;=25%),"5 - Réception &gt;  2 ans et utilisation &gt;= 25%")))))</f>
        <v>4 - Réception &gt;2ans et rotation &lt;25%</v>
      </c>
      <c r="U12" s="34">
        <f>IF(R12&lt;=1,0%,IF(AND(R12&gt;1,R12&lt;=2,M12&lt;50%),50%,IF(AND(R12&gt;1,R12&lt;=2,M12&gt;=50%),0%,IF(AND(R12&gt;2,M12&lt;25%),100%,IF(AND(R12&gt;2,M12&gt;=25%),0%)))))</f>
        <v>1</v>
      </c>
      <c r="V12" s="35">
        <f>+U12*H12</f>
        <v>3.0417721891748633</v>
      </c>
    </row>
    <row r="13" spans="1:22" x14ac:dyDescent="0.25">
      <c r="B13" s="24">
        <f>IFERROR(VLOOKUP(A13,#REF!,5,0),0)</f>
        <v>0</v>
      </c>
      <c r="C13" s="24"/>
      <c r="D13" s="24" t="s">
        <v>37</v>
      </c>
      <c r="E13" s="24"/>
      <c r="F13" s="25">
        <v>21.9375</v>
      </c>
      <c r="G13" s="24" t="s">
        <v>66</v>
      </c>
      <c r="H13" s="26">
        <v>5.8625184050886388</v>
      </c>
      <c r="I13" s="26">
        <f>IFERROR(H13/F13,0)</f>
        <v>0.26723730621486674</v>
      </c>
      <c r="J13" s="24" t="s">
        <v>67</v>
      </c>
      <c r="K13" t="s">
        <v>92</v>
      </c>
      <c r="L13" s="24">
        <f>IFERROR(VLOOKUP(K13,#REF!,2,0),0)</f>
        <v>0</v>
      </c>
      <c r="M13" s="29">
        <f>IFERROR(VLOOKUP(D13,Taux_rotation!A:F,6,0),0)</f>
        <v>0</v>
      </c>
      <c r="N13" s="30">
        <f>IFERROR(VLOOKUP(D13,Mouvement!G:I,3,0),0)</f>
        <v>45615.387569444443</v>
      </c>
      <c r="O13" s="30">
        <f>IFERROR(VLOOKUP(D13,Réceptions!E:G,3,0),0)</f>
        <v>45439.49324074074</v>
      </c>
      <c r="P13" s="21" t="str">
        <f>+D13&amp;O13</f>
        <v>L8B-S011A45439.4932407407</v>
      </c>
      <c r="Q13" s="21">
        <f>IFERROR(VLOOKUP(P13,Réceptions!C:M,15,0),0)</f>
        <v>0</v>
      </c>
      <c r="R13" s="31">
        <f>IFERROR((DATE(2025,11,21)-O13)/365,99)</f>
        <v>1.4863198883815354</v>
      </c>
      <c r="S13" s="31">
        <f>IFERROR((DATE(2025,11,21)-N13)/365,99)</f>
        <v>1.0044176179604296</v>
      </c>
      <c r="T13" s="42" t="str">
        <f>IF(R13&lt;=1,"1 - Réception &lt;= 1 an",IF(AND(R13&gt;1,R13&lt;=2,M13&lt;50%),"2 - Réception &gt;1 an &amp; &lt;2 ans et utilisation &lt; 50%",IF(AND(R13&gt;1,R13&lt;=2,M13&gt;=50%),"3 - Réception &gt;1an &amp; &lt;=2 ans et utilisation &gt;=50%",IF(AND(R13&gt;2,M13&lt;25%),"4 - Réception &gt;2ans et rotation &lt;25%",IF(AND(R13&gt;2,M13&gt;=25%),"5 - Réception &gt;  2 ans et utilisation &gt;= 25%")))))</f>
        <v>2 - Réception &gt;1 an &amp; &lt;2 ans et utilisation &lt; 50%</v>
      </c>
      <c r="U13" s="34">
        <f>IF(R13&lt;=1,0%,IF(AND(R13&gt;1,R13&lt;=2,M13&lt;50%),50%,IF(AND(R13&gt;1,R13&lt;=2,M13&gt;=50%),0%,IF(AND(R13&gt;2,M13&lt;25%),100%,IF(AND(R13&gt;2,M13&gt;=25%),0%)))))</f>
        <v>0.5</v>
      </c>
      <c r="V13" s="35">
        <f>+U13*H13</f>
        <v>2.9312592025443194</v>
      </c>
    </row>
    <row r="14" spans="1:22" x14ac:dyDescent="0.25">
      <c r="B14" s="24">
        <f>IFERROR(VLOOKUP(A14,#REF!,5,0),0)</f>
        <v>0</v>
      </c>
      <c r="C14" s="24"/>
      <c r="D14" s="24" t="s">
        <v>47</v>
      </c>
      <c r="E14" s="24"/>
      <c r="F14" s="25">
        <v>0.8125</v>
      </c>
      <c r="G14" s="24" t="s">
        <v>66</v>
      </c>
      <c r="H14" s="26">
        <v>2.7469703751693269</v>
      </c>
      <c r="I14" s="26">
        <f>IFERROR(H14/F14,0)</f>
        <v>3.3808866155930177</v>
      </c>
      <c r="J14" s="24" t="s">
        <v>67</v>
      </c>
      <c r="K14" t="s">
        <v>92</v>
      </c>
      <c r="L14" s="24">
        <f>IFERROR(VLOOKUP(K14,#REF!,2,0),0)</f>
        <v>0</v>
      </c>
      <c r="M14" s="29">
        <f>IFERROR(VLOOKUP(D14,Taux_rotation!A:F,6,0),0)</f>
        <v>0.08</v>
      </c>
      <c r="N14" s="30">
        <f>IFERROR(VLOOKUP(D14,Mouvement!G:I,3,0),0)</f>
        <v>45902.496331018519</v>
      </c>
      <c r="O14" s="30">
        <f>IFERROR(VLOOKUP(D14,Réceptions!E:G,3,0),0)</f>
        <v>45180.396307870367</v>
      </c>
      <c r="P14" s="21" t="str">
        <f>+D14&amp;O14</f>
        <v>P1-S137G45180.3963078704</v>
      </c>
      <c r="Q14" s="21">
        <f>IFERROR(VLOOKUP(P14,Réceptions!C:M,15,0),0)</f>
        <v>0</v>
      </c>
      <c r="R14" s="31">
        <f>IFERROR((DATE(2025,11,21)-O14)/365,99)</f>
        <v>2.1961744989852949</v>
      </c>
      <c r="S14" s="31">
        <f>IFERROR((DATE(2025,11,21)-N14)/365,99)</f>
        <v>0.21781827118213859</v>
      </c>
      <c r="T14" s="42" t="str">
        <f>IF(R14&lt;=1,"1 - Réception &lt;= 1 an",IF(AND(R14&gt;1,R14&lt;=2,M14&lt;50%),"2 - Réception &gt;1 an &amp; &lt;2 ans et utilisation &lt; 50%",IF(AND(R14&gt;1,R14&lt;=2,M14&gt;=50%),"3 - Réception &gt;1an &amp; &lt;=2 ans et utilisation &gt;=50%",IF(AND(R14&gt;2,M14&lt;25%),"4 - Réception &gt;2ans et rotation &lt;25%",IF(AND(R14&gt;2,M14&gt;=25%),"5 - Réception &gt;  2 ans et utilisation &gt;= 25%")))))</f>
        <v>4 - Réception &gt;2ans et rotation &lt;25%</v>
      </c>
      <c r="U14" s="34">
        <f>IF(R14&lt;=1,0%,IF(AND(R14&gt;1,R14&lt;=2,M14&lt;50%),50%,IF(AND(R14&gt;1,R14&lt;=2,M14&gt;=50%),0%,IF(AND(R14&gt;2,M14&lt;25%),100%,IF(AND(R14&gt;2,M14&gt;=25%),0%)))))</f>
        <v>1</v>
      </c>
      <c r="V14" s="35">
        <f>+U14*H14</f>
        <v>2.7469703751693269</v>
      </c>
    </row>
    <row r="15" spans="1:22" x14ac:dyDescent="0.25">
      <c r="B15" s="24">
        <f>IFERROR(VLOOKUP(A15,#REF!,5,0),0)</f>
        <v>0</v>
      </c>
      <c r="C15" s="24"/>
      <c r="D15" s="24" t="s">
        <v>16</v>
      </c>
      <c r="E15" s="24"/>
      <c r="F15" s="25">
        <v>112</v>
      </c>
      <c r="G15" s="24" t="s">
        <v>66</v>
      </c>
      <c r="H15" s="26">
        <v>5.1789952294010249</v>
      </c>
      <c r="I15" s="26">
        <f>IFERROR(H15/F15,0)</f>
        <v>4.6241028833937721E-2</v>
      </c>
      <c r="J15" s="24" t="s">
        <v>67</v>
      </c>
      <c r="K15" t="s">
        <v>92</v>
      </c>
      <c r="L15" s="24">
        <f>IFERROR(VLOOKUP(K15,#REF!,2,0),0)</f>
        <v>0</v>
      </c>
      <c r="M15" s="29">
        <f>IFERROR(VLOOKUP(D15,Taux_rotation!A:F,6,0),0)</f>
        <v>0</v>
      </c>
      <c r="N15" s="30">
        <f>IFERROR(VLOOKUP(D15,Mouvement!G:I,3,0),0)</f>
        <v>45539.688414351855</v>
      </c>
      <c r="O15" s="30">
        <f>IFERROR(VLOOKUP(D15,Réceptions!E:G,3,0),0)</f>
        <v>45428.340381944443</v>
      </c>
      <c r="P15" s="21" t="str">
        <f>+D15&amp;O15</f>
        <v>CM-L8B-Y019A45428.3403819444</v>
      </c>
      <c r="Q15" s="21">
        <f>IFERROR(VLOOKUP(P15,Réceptions!C:M,15,0),0)</f>
        <v>0</v>
      </c>
      <c r="R15" s="31">
        <f>IFERROR((DATE(2025,11,21)-O15)/365,99)</f>
        <v>1.5168756659056357</v>
      </c>
      <c r="S15" s="31">
        <f>IFERROR((DATE(2025,11,21)-N15)/365,99)</f>
        <v>1.2118125634195764</v>
      </c>
      <c r="T15" s="42" t="str">
        <f>IF(R15&lt;=1,"1 - Réception &lt;= 1 an",IF(AND(R15&gt;1,R15&lt;=2,M15&lt;50%),"2 - Réception &gt;1 an &amp; &lt;2 ans et utilisation &lt; 50%",IF(AND(R15&gt;1,R15&lt;=2,M15&gt;=50%),"3 - Réception &gt;1an &amp; &lt;=2 ans et utilisation &gt;=50%",IF(AND(R15&gt;2,M15&lt;25%),"4 - Réception &gt;2ans et rotation &lt;25%",IF(AND(R15&gt;2,M15&gt;=25%),"5 - Réception &gt;  2 ans et utilisation &gt;= 25%")))))</f>
        <v>2 - Réception &gt;1 an &amp; &lt;2 ans et utilisation &lt; 50%</v>
      </c>
      <c r="U15" s="34">
        <f>IF(R15&lt;=1,0%,IF(AND(R15&gt;1,R15&lt;=2,M15&lt;50%),50%,IF(AND(R15&gt;1,R15&lt;=2,M15&gt;=50%),0%,IF(AND(R15&gt;2,M15&lt;25%),100%,IF(AND(R15&gt;2,M15&gt;=25%),0%)))))</f>
        <v>0.5</v>
      </c>
      <c r="V15" s="35">
        <f>+U15*H15</f>
        <v>2.5894976147005124</v>
      </c>
    </row>
    <row r="16" spans="1:22" x14ac:dyDescent="0.25">
      <c r="B16" s="24">
        <f>IFERROR(VLOOKUP(A16,#REF!,5,0),0)</f>
        <v>0</v>
      </c>
      <c r="C16" s="24"/>
      <c r="D16" s="24" t="s">
        <v>28</v>
      </c>
      <c r="E16" s="24"/>
      <c r="F16" s="25">
        <v>290.1875</v>
      </c>
      <c r="G16" s="24" t="s">
        <v>66</v>
      </c>
      <c r="H16" s="26">
        <v>2.3151204429000529</v>
      </c>
      <c r="I16" s="26">
        <f>IFERROR(H16/F16,0)</f>
        <v>7.9780157412019919E-3</v>
      </c>
      <c r="J16" s="24" t="s">
        <v>67</v>
      </c>
      <c r="K16" t="s">
        <v>91</v>
      </c>
      <c r="L16" s="24">
        <f>IFERROR(VLOOKUP(K16,#REF!,2,0),0)</f>
        <v>0</v>
      </c>
      <c r="M16" s="29">
        <f>IFERROR(VLOOKUP(D16,Taux_rotation!A:F,6,0),0)</f>
        <v>0</v>
      </c>
      <c r="N16" s="30">
        <f>IFERROR(VLOOKUP(D16,Mouvement!G:I,3,0),0)</f>
        <v>45946.558333333334</v>
      </c>
      <c r="O16" s="30">
        <f>IFERROR(VLOOKUP(D16,Réceptions!E:G,3,0),0)</f>
        <v>45146.406747685185</v>
      </c>
      <c r="P16" s="21" t="str">
        <f>+D16&amp;O16</f>
        <v>ICAD983245146.4067476852</v>
      </c>
      <c r="Q16" s="21">
        <f>IFERROR(VLOOKUP(P16,Réceptions!C:M,15,0),0)</f>
        <v>0</v>
      </c>
      <c r="R16" s="31">
        <f>IFERROR((DATE(2025,11,21)-O16)/365,99)</f>
        <v>2.2892965816844244</v>
      </c>
      <c r="S16" s="31">
        <f>IFERROR((DATE(2025,11,21)-N16)/365,99)</f>
        <v>9.7100456621001904E-2</v>
      </c>
      <c r="T16" s="42" t="str">
        <f>IF(R16&lt;=1,"1 - Réception &lt;= 1 an",IF(AND(R16&gt;1,R16&lt;=2,M16&lt;50%),"2 - Réception &gt;1 an &amp; &lt;2 ans et utilisation &lt; 50%",IF(AND(R16&gt;1,R16&lt;=2,M16&gt;=50%),"3 - Réception &gt;1an &amp; &lt;=2 ans et utilisation &gt;=50%",IF(AND(R16&gt;2,M16&lt;25%),"4 - Réception &gt;2ans et rotation &lt;25%",IF(AND(R16&gt;2,M16&gt;=25%),"5 - Réception &gt;  2 ans et utilisation &gt;= 25%")))))</f>
        <v>4 - Réception &gt;2ans et rotation &lt;25%</v>
      </c>
      <c r="U16" s="34">
        <f>IF(R16&lt;=1,0%,IF(AND(R16&gt;1,R16&lt;=2,M16&lt;50%),50%,IF(AND(R16&gt;1,R16&lt;=2,M16&gt;=50%),0%,IF(AND(R16&gt;2,M16&lt;25%),100%,IF(AND(R16&gt;2,M16&gt;=25%),0%)))))</f>
        <v>1</v>
      </c>
      <c r="V16" s="35">
        <f>+U16*H16</f>
        <v>2.3151204429000529</v>
      </c>
    </row>
    <row r="17" spans="2:22" x14ac:dyDescent="0.25">
      <c r="B17" s="24">
        <f>IFERROR(VLOOKUP(A17,#REF!,5,0),0)</f>
        <v>0</v>
      </c>
      <c r="C17" s="24"/>
      <c r="D17" s="24" t="s">
        <v>59</v>
      </c>
      <c r="E17" s="24"/>
      <c r="F17" s="25">
        <v>28.1875</v>
      </c>
      <c r="G17" s="24" t="s">
        <v>66</v>
      </c>
      <c r="H17" s="26">
        <v>4.1995594557983393</v>
      </c>
      <c r="I17" s="26">
        <f>IFERROR(H17/F17,0)</f>
        <v>0.14898658823231359</v>
      </c>
      <c r="J17" s="24" t="s">
        <v>67</v>
      </c>
      <c r="K17" t="s">
        <v>91</v>
      </c>
      <c r="L17" s="24">
        <f>IFERROR(VLOOKUP(K17,#REF!,2,0),0)</f>
        <v>0</v>
      </c>
      <c r="M17" s="29">
        <f>IFERROR(VLOOKUP(D17,Taux_rotation!A:F,6,0),0)</f>
        <v>0</v>
      </c>
      <c r="N17" s="30">
        <f>IFERROR(VLOOKUP(D17,Mouvement!G:I,3,0),0)</f>
        <v>45587.643460648149</v>
      </c>
      <c r="O17" s="30">
        <f>IFERROR(VLOOKUP(D17,Réceptions!E:G,3,0),0)</f>
        <v>45587.643460648149</v>
      </c>
      <c r="P17" s="21" t="str">
        <f>+D17&amp;O17</f>
        <v>T-BDS20-EQ.ESCC(B)-A104845587.6434606481</v>
      </c>
      <c r="Q17" s="21">
        <f>IFERROR(VLOOKUP(P17,Réceptions!C:M,15,0),0)</f>
        <v>0</v>
      </c>
      <c r="R17" s="31">
        <f>IFERROR((DATE(2025,11,21)-O17)/365,99)</f>
        <v>1.0804288749365782</v>
      </c>
      <c r="S17" s="31">
        <f>IFERROR((DATE(2025,11,21)-N17)/365,99)</f>
        <v>1.0804288749365782</v>
      </c>
      <c r="T17" s="42" t="str">
        <f>IF(R17&lt;=1,"1 - Réception &lt;= 1 an",IF(AND(R17&gt;1,R17&lt;=2,M17&lt;50%),"2 - Réception &gt;1 an &amp; &lt;2 ans et utilisation &lt; 50%",IF(AND(R17&gt;1,R17&lt;=2,M17&gt;=50%),"3 - Réception &gt;1an &amp; &lt;=2 ans et utilisation &gt;=50%",IF(AND(R17&gt;2,M17&lt;25%),"4 - Réception &gt;2ans et rotation &lt;25%",IF(AND(R17&gt;2,M17&gt;=25%),"5 - Réception &gt;  2 ans et utilisation &gt;= 25%")))))</f>
        <v>2 - Réception &gt;1 an &amp; &lt;2 ans et utilisation &lt; 50%</v>
      </c>
      <c r="U17" s="34">
        <f>IF(R17&lt;=1,0%,IF(AND(R17&gt;1,R17&lt;=2,M17&lt;50%),50%,IF(AND(R17&gt;1,R17&lt;=2,M17&gt;=50%),0%,IF(AND(R17&gt;2,M17&lt;25%),100%,IF(AND(R17&gt;2,M17&gt;=25%),0%)))))</f>
        <v>0.5</v>
      </c>
      <c r="V17" s="35">
        <f>+U17*H17</f>
        <v>2.0997797278991697</v>
      </c>
    </row>
    <row r="18" spans="2:22" x14ac:dyDescent="0.25">
      <c r="B18" s="24">
        <f>IFERROR(VLOOKUP(A18,#REF!,5,0),0)</f>
        <v>0</v>
      </c>
      <c r="C18" s="24"/>
      <c r="D18" s="24" t="s">
        <v>90</v>
      </c>
      <c r="E18" s="24"/>
      <c r="F18" s="25">
        <v>0.3125</v>
      </c>
      <c r="G18" s="24" t="s">
        <v>66</v>
      </c>
      <c r="H18" s="26">
        <v>4.1227398551151424</v>
      </c>
      <c r="I18" s="26">
        <f>IFERROR(H18/F18,0)</f>
        <v>13.192767536368455</v>
      </c>
      <c r="J18" s="24" t="s">
        <v>67</v>
      </c>
      <c r="K18" t="s">
        <v>91</v>
      </c>
      <c r="L18" s="24">
        <f>IFERROR(VLOOKUP(K18,#REF!,2,0),0)</f>
        <v>0</v>
      </c>
      <c r="M18" s="29">
        <f>IFERROR(VLOOKUP(D18,Taux_rotation!A:F,6,0),0)</f>
        <v>0.4</v>
      </c>
      <c r="N18" s="30">
        <f>IFERROR(VLOOKUP(D18,Mouvement!G:I,3,0),0)</f>
        <v>45810.520520833335</v>
      </c>
      <c r="O18" s="30">
        <f>IFERROR(VLOOKUP(D18,Réceptions!E:G,3,0),0)</f>
        <v>45490.375347222223</v>
      </c>
      <c r="P18" s="21" t="str">
        <f>+D18&amp;O18</f>
        <v>OCXO-HSO-14-SMA1-08-5M45490.3753472222</v>
      </c>
      <c r="Q18" s="21">
        <f>IFERROR(VLOOKUP(P18,Réceptions!C:M,15,0),0)</f>
        <v>0</v>
      </c>
      <c r="R18" s="31">
        <f>IFERROR((DATE(2025,11,21)-O18)/365,99)</f>
        <v>1.3469168569254155</v>
      </c>
      <c r="S18" s="31">
        <f>IFERROR((DATE(2025,11,21)-N18)/365,99)</f>
        <v>0.4698067922374371</v>
      </c>
      <c r="T18" s="42" t="str">
        <f>IF(R18&lt;=1,"1 - Réception &lt;= 1 an",IF(AND(R18&gt;1,R18&lt;=2,M18&lt;50%),"2 - Réception &gt;1 an &amp; &lt;2 ans et utilisation &lt; 50%",IF(AND(R18&gt;1,R18&lt;=2,M18&gt;=50%),"3 - Réception &gt;1an &amp; &lt;=2 ans et utilisation &gt;=50%",IF(AND(R18&gt;2,M18&lt;25%),"4 - Réception &gt;2ans et rotation &lt;25%",IF(AND(R18&gt;2,M18&gt;=25%),"5 - Réception &gt;  2 ans et utilisation &gt;= 25%")))))</f>
        <v>2 - Réception &gt;1 an &amp; &lt;2 ans et utilisation &lt; 50%</v>
      </c>
      <c r="U18" s="34">
        <f>IF(R18&lt;=1,0%,IF(AND(R18&gt;1,R18&lt;=2,M18&lt;50%),50%,IF(AND(R18&gt;1,R18&lt;=2,M18&gt;=50%),0%,IF(AND(R18&gt;2,M18&lt;25%),100%,IF(AND(R18&gt;2,M18&gt;=25%),0%)))))</f>
        <v>0.5</v>
      </c>
      <c r="V18" s="35">
        <f>+U18*H18</f>
        <v>2.0613699275575712</v>
      </c>
    </row>
    <row r="19" spans="2:22" x14ac:dyDescent="0.25">
      <c r="B19" s="24">
        <f>IFERROR(VLOOKUP(A19,#REF!,5,0),0)</f>
        <v>0</v>
      </c>
      <c r="C19" s="24"/>
      <c r="D19" s="24" t="s">
        <v>19</v>
      </c>
      <c r="E19" s="24"/>
      <c r="F19" s="25">
        <v>169.875</v>
      </c>
      <c r="G19" s="24" t="s">
        <v>66</v>
      </c>
      <c r="H19" s="26">
        <v>4.045576300135461</v>
      </c>
      <c r="I19" s="26">
        <f>IFERROR(H19/F19,0)</f>
        <v>2.3815018691010808E-2</v>
      </c>
      <c r="J19" s="24" t="s">
        <v>67</v>
      </c>
      <c r="K19" t="s">
        <v>92</v>
      </c>
      <c r="L19" s="24">
        <f>IFERROR(VLOOKUP(K19,#REF!,2,0),0)</f>
        <v>0</v>
      </c>
      <c r="M19" s="29">
        <f>IFERROR(VLOOKUP(D19,Taux_rotation!A:F,6,0),0)</f>
        <v>0</v>
      </c>
      <c r="N19" s="30">
        <f>IFERROR(VLOOKUP(D19,Mouvement!G:I,3,0),0)</f>
        <v>45481.532847222225</v>
      </c>
      <c r="O19" s="30">
        <f>IFERROR(VLOOKUP(D19,Réceptions!E:G,3,0),0)</f>
        <v>45429.465046296296</v>
      </c>
      <c r="P19" s="21" t="str">
        <f>+D19&amp;O19</f>
        <v>CM-L8-Y014C-FI45429.4650462963</v>
      </c>
      <c r="Q19" s="21">
        <f>IFERROR(VLOOKUP(P19,Réceptions!C:M,15,0),0)</f>
        <v>0</v>
      </c>
      <c r="R19" s="31">
        <f>IFERROR((DATE(2025,11,21)-O19)/365,99)</f>
        <v>1.5137943937087772</v>
      </c>
      <c r="S19" s="31">
        <f>IFERROR((DATE(2025,11,21)-N19)/365,99)</f>
        <v>1.3711428843226725</v>
      </c>
      <c r="T19" s="42" t="str">
        <f>IF(R19&lt;=1,"1 - Réception &lt;= 1 an",IF(AND(R19&gt;1,R19&lt;=2,M19&lt;50%),"2 - Réception &gt;1 an &amp; &lt;2 ans et utilisation &lt; 50%",IF(AND(R19&gt;1,R19&lt;=2,M19&gt;=50%),"3 - Réception &gt;1an &amp; &lt;=2 ans et utilisation &gt;=50%",IF(AND(R19&gt;2,M19&lt;25%),"4 - Réception &gt;2ans et rotation &lt;25%",IF(AND(R19&gt;2,M19&gt;=25%),"5 - Réception &gt;  2 ans et utilisation &gt;= 25%")))))</f>
        <v>2 - Réception &gt;1 an &amp; &lt;2 ans et utilisation &lt; 50%</v>
      </c>
      <c r="U19" s="34">
        <f>IF(R19&lt;=1,0%,IF(AND(R19&gt;1,R19&lt;=2,M19&lt;50%),50%,IF(AND(R19&gt;1,R19&lt;=2,M19&gt;=50%),0%,IF(AND(R19&gt;2,M19&lt;25%),100%,IF(AND(R19&gt;2,M19&gt;=25%),0%)))))</f>
        <v>0.5</v>
      </c>
      <c r="V19" s="35">
        <f>+U19*H19</f>
        <v>2.0227881500677305</v>
      </c>
    </row>
    <row r="20" spans="2:22" x14ac:dyDescent="0.25">
      <c r="B20" s="24">
        <f>IFERROR(VLOOKUP(A20,#REF!,5,0),0)</f>
        <v>0</v>
      </c>
      <c r="C20" s="24"/>
      <c r="D20" s="24" t="s">
        <v>27</v>
      </c>
      <c r="E20" s="24"/>
      <c r="F20" s="25">
        <v>1.25</v>
      </c>
      <c r="G20" s="24" t="s">
        <v>66</v>
      </c>
      <c r="H20" s="26">
        <v>1.8618499322692736</v>
      </c>
      <c r="I20" s="26">
        <f>IFERROR(H20/F20,0)</f>
        <v>1.4894799458154189</v>
      </c>
      <c r="J20" s="24" t="s">
        <v>67</v>
      </c>
      <c r="K20" t="s">
        <v>91</v>
      </c>
      <c r="L20" s="24">
        <f>IFERROR(VLOOKUP(K20,#REF!,2,0),0)</f>
        <v>0</v>
      </c>
      <c r="M20" s="29">
        <f>IFERROR(VLOOKUP(D20,Taux_rotation!A:F,6,0),0)</f>
        <v>0</v>
      </c>
      <c r="N20" s="30">
        <f>IFERROR(VLOOKUP(D20,Mouvement!G:I,3,0),0)</f>
        <v>43741.483819444446</v>
      </c>
      <c r="O20" s="30">
        <f>IFERROR(VLOOKUP(D20,Réceptions!E:G,3,0),0)</f>
        <v>43741.483819444446</v>
      </c>
      <c r="P20" s="21" t="str">
        <f>+D20&amp;O20</f>
        <v>IC-5962-0051801QXC-MIL(QML-Q)-A119843741.4838194444</v>
      </c>
      <c r="Q20" s="21">
        <f>IFERROR(VLOOKUP(P20,Réceptions!C:M,15,0),0)</f>
        <v>0</v>
      </c>
      <c r="R20" s="31">
        <f>IFERROR((DATE(2025,11,21)-O20)/365,99)</f>
        <v>6.1384004946727515</v>
      </c>
      <c r="S20" s="31">
        <f>IFERROR((DATE(2025,11,21)-N20)/365,99)</f>
        <v>6.1384004946727515</v>
      </c>
      <c r="T20" s="42" t="str">
        <f>IF(R20&lt;=1,"1 - Réception &lt;= 1 an",IF(AND(R20&gt;1,R20&lt;=2,M20&lt;50%),"2 - Réception &gt;1 an &amp; &lt;2 ans et utilisation &lt; 50%",IF(AND(R20&gt;1,R20&lt;=2,M20&gt;=50%),"3 - Réception &gt;1an &amp; &lt;=2 ans et utilisation &gt;=50%",IF(AND(R20&gt;2,M20&lt;25%),"4 - Réception &gt;2ans et rotation &lt;25%",IF(AND(R20&gt;2,M20&gt;=25%),"5 - Réception &gt;  2 ans et utilisation &gt;= 25%")))))</f>
        <v>4 - Réception &gt;2ans et rotation &lt;25%</v>
      </c>
      <c r="U20" s="34">
        <f>IF(R20&lt;=1,0%,IF(AND(R20&gt;1,R20&lt;=2,M20&lt;50%),50%,IF(AND(R20&gt;1,R20&lt;=2,M20&gt;=50%),0%,IF(AND(R20&gt;2,M20&lt;25%),100%,IF(AND(R20&gt;2,M20&gt;=25%),0%)))))</f>
        <v>1</v>
      </c>
      <c r="V20" s="35">
        <f>+U20*H20</f>
        <v>1.8618499322692736</v>
      </c>
    </row>
    <row r="21" spans="2:22" x14ac:dyDescent="0.25">
      <c r="B21" s="24">
        <f>IFERROR(VLOOKUP(A21,#REF!,5,0),0)</f>
        <v>0</v>
      </c>
      <c r="C21" s="24"/>
      <c r="D21" s="24" t="s">
        <v>56</v>
      </c>
      <c r="E21" s="24"/>
      <c r="F21" s="25">
        <v>0.4375</v>
      </c>
      <c r="G21" s="24" t="s">
        <v>66</v>
      </c>
      <c r="H21" s="26">
        <v>1.8317397962188586</v>
      </c>
      <c r="I21" s="26">
        <f>IFERROR(H21/F21,0)</f>
        <v>4.18683381992882</v>
      </c>
      <c r="J21" s="24" t="s">
        <v>67</v>
      </c>
      <c r="K21" t="s">
        <v>92</v>
      </c>
      <c r="L21" s="24">
        <f>IFERROR(VLOOKUP(K21,#REF!,2,0),0)</f>
        <v>0</v>
      </c>
      <c r="M21" s="29">
        <f>IFERROR(VLOOKUP(D21,Taux_rotation!A:F,6,0),0)</f>
        <v>0</v>
      </c>
      <c r="N21" s="30">
        <f>IFERROR(VLOOKUP(D21,Mouvement!G:I,3,0),0)</f>
        <v>44602.658009259256</v>
      </c>
      <c r="O21" s="30">
        <f>IFERROR(VLOOKUP(D21,Réceptions!E:G,3,0),0)</f>
        <v>44602.658009259256</v>
      </c>
      <c r="P21" s="21" t="str">
        <f>+D21&amp;O21</f>
        <v>SP-S001A44602.6580092593</v>
      </c>
      <c r="Q21" s="21">
        <f>IFERROR(VLOOKUP(P21,Réceptions!C:M,15,0),0)</f>
        <v>0</v>
      </c>
      <c r="R21" s="31">
        <f>IFERROR((DATE(2025,11,21)-O21)/365,99)</f>
        <v>3.7790191527143677</v>
      </c>
      <c r="S21" s="31">
        <f>IFERROR((DATE(2025,11,21)-N21)/365,99)</f>
        <v>3.7790191527143677</v>
      </c>
      <c r="T21" s="42" t="str">
        <f>IF(R21&lt;=1,"1 - Réception &lt;= 1 an",IF(AND(R21&gt;1,R21&lt;=2,M21&lt;50%),"2 - Réception &gt;1 an &amp; &lt;2 ans et utilisation &lt; 50%",IF(AND(R21&gt;1,R21&lt;=2,M21&gt;=50%),"3 - Réception &gt;1an &amp; &lt;=2 ans et utilisation &gt;=50%",IF(AND(R21&gt;2,M21&lt;25%),"4 - Réception &gt;2ans et rotation &lt;25%",IF(AND(R21&gt;2,M21&gt;=25%),"5 - Réception &gt;  2 ans et utilisation &gt;= 25%")))))</f>
        <v>4 - Réception &gt;2ans et rotation &lt;25%</v>
      </c>
      <c r="U21" s="34">
        <f>IF(R21&lt;=1,0%,IF(AND(R21&gt;1,R21&lt;=2,M21&lt;50%),50%,IF(AND(R21&gt;1,R21&lt;=2,M21&gt;=50%),0%,IF(AND(R21&gt;2,M21&lt;25%),100%,IF(AND(R21&gt;2,M21&gt;=25%),0%)))))</f>
        <v>1</v>
      </c>
      <c r="V21" s="35">
        <f>+U21*H21</f>
        <v>1.8317397962188586</v>
      </c>
    </row>
    <row r="22" spans="2:22" x14ac:dyDescent="0.25">
      <c r="B22" s="24">
        <f>IFERROR(VLOOKUP(A22,#REF!,5,0),0)</f>
        <v>0</v>
      </c>
      <c r="C22" s="24"/>
      <c r="D22" s="24" t="s">
        <v>50</v>
      </c>
      <c r="E22" s="24"/>
      <c r="F22" s="25">
        <v>0.9375</v>
      </c>
      <c r="G22" s="24" t="s">
        <v>66</v>
      </c>
      <c r="H22" s="26">
        <v>1.7913110312739264</v>
      </c>
      <c r="I22" s="26">
        <f>IFERROR(H22/F22,0)</f>
        <v>1.9107317666921881</v>
      </c>
      <c r="J22" s="24" t="s">
        <v>67</v>
      </c>
      <c r="K22" t="s">
        <v>91</v>
      </c>
      <c r="L22" s="24">
        <f>IFERROR(VLOOKUP(K22,#REF!,2,0),0)</f>
        <v>0</v>
      </c>
      <c r="M22" s="29">
        <f>IFERROR(VLOOKUP(D22,Taux_rotation!A:F,6,0),0)</f>
        <v>0</v>
      </c>
      <c r="N22" s="30">
        <f>IFERROR(VLOOKUP(D22,Mouvement!G:I,3,0),0)</f>
        <v>45579.465995370374</v>
      </c>
      <c r="O22" s="30">
        <f>IFERROR(VLOOKUP(D22,Réceptions!E:G,3,0),0)</f>
        <v>43201.513356481482</v>
      </c>
      <c r="P22" s="21" t="str">
        <f>+D22&amp;O22</f>
        <v>Q-10.23HC40-ESCC(B)-A077843201.5133564815</v>
      </c>
      <c r="Q22" s="21">
        <f>IFERROR(VLOOKUP(P22,Réceptions!C:M,15,0),0)</f>
        <v>0</v>
      </c>
      <c r="R22" s="31">
        <f>IFERROR((DATE(2025,11,21)-O22)/365,99)</f>
        <v>7.617771626078131</v>
      </c>
      <c r="S22" s="31">
        <f>IFERROR((DATE(2025,11,21)-N22)/365,99)</f>
        <v>1.1028328893962356</v>
      </c>
      <c r="T22" s="42" t="str">
        <f>IF(R22&lt;=1,"1 - Réception &lt;= 1 an",IF(AND(R22&gt;1,R22&lt;=2,M22&lt;50%),"2 - Réception &gt;1 an &amp; &lt;2 ans et utilisation &lt; 50%",IF(AND(R22&gt;1,R22&lt;=2,M22&gt;=50%),"3 - Réception &gt;1an &amp; &lt;=2 ans et utilisation &gt;=50%",IF(AND(R22&gt;2,M22&lt;25%),"4 - Réception &gt;2ans et rotation &lt;25%",IF(AND(R22&gt;2,M22&gt;=25%),"5 - Réception &gt;  2 ans et utilisation &gt;= 25%")))))</f>
        <v>4 - Réception &gt;2ans et rotation &lt;25%</v>
      </c>
      <c r="U22" s="34">
        <f>IF(R22&lt;=1,0%,IF(AND(R22&gt;1,R22&lt;=2,M22&lt;50%),50%,IF(AND(R22&gt;1,R22&lt;=2,M22&gt;=50%),0%,IF(AND(R22&gt;2,M22&lt;25%),100%,IF(AND(R22&gt;2,M22&gt;=25%),0%)))))</f>
        <v>1</v>
      </c>
      <c r="V22" s="35">
        <f>+U22*H22</f>
        <v>1.7913110312739264</v>
      </c>
    </row>
    <row r="23" spans="2:22" x14ac:dyDescent="0.25">
      <c r="B23" s="24">
        <f>IFERROR(VLOOKUP(A23,#REF!,5,0),0)</f>
        <v>0</v>
      </c>
      <c r="C23" s="24"/>
      <c r="D23" s="24" t="s">
        <v>46</v>
      </c>
      <c r="E23" s="24"/>
      <c r="F23" s="25">
        <v>0.625</v>
      </c>
      <c r="G23" s="24" t="s">
        <v>66</v>
      </c>
      <c r="H23" s="26">
        <v>1.6370975911419989</v>
      </c>
      <c r="I23" s="26">
        <f>IFERROR(H23/F23,0)</f>
        <v>2.6193561458271981</v>
      </c>
      <c r="J23" s="24" t="s">
        <v>67</v>
      </c>
      <c r="K23" t="s">
        <v>92</v>
      </c>
      <c r="L23" s="24">
        <f>IFERROR(VLOOKUP(K23,#REF!,2,0),0)</f>
        <v>0</v>
      </c>
      <c r="M23" s="29">
        <f>IFERROR(VLOOKUP(D23,Taux_rotation!A:F,6,0),0)</f>
        <v>0.2</v>
      </c>
      <c r="N23" s="30">
        <f>IFERROR(VLOOKUP(D23,Mouvement!G:I,3,0),0)</f>
        <v>45890.572858796295</v>
      </c>
      <c r="O23" s="30">
        <f>IFERROR(VLOOKUP(D23,Réceptions!E:G,3,0),0)</f>
        <v>45174.460277777776</v>
      </c>
      <c r="P23" s="21" t="str">
        <f>+D23&amp;O23</f>
        <v>P1-S129A45174.4602777778</v>
      </c>
      <c r="Q23" s="21">
        <f>IFERROR(VLOOKUP(P23,Réceptions!C:M,15,0),0)</f>
        <v>0</v>
      </c>
      <c r="R23" s="31">
        <f>IFERROR((DATE(2025,11,21)-O23)/365,99)</f>
        <v>2.21243759512938</v>
      </c>
      <c r="S23" s="31">
        <f>IFERROR((DATE(2025,11,21)-N23)/365,99)</f>
        <v>0.25048531836631538</v>
      </c>
      <c r="T23" s="42" t="str">
        <f>IF(R23&lt;=1,"1 - Réception &lt;= 1 an",IF(AND(R23&gt;1,R23&lt;=2,M23&lt;50%),"2 - Réception &gt;1 an &amp; &lt;2 ans et utilisation &lt; 50%",IF(AND(R23&gt;1,R23&lt;=2,M23&gt;=50%),"3 - Réception &gt;1an &amp; &lt;=2 ans et utilisation &gt;=50%",IF(AND(R23&gt;2,M23&lt;25%),"4 - Réception &gt;2ans et rotation &lt;25%",IF(AND(R23&gt;2,M23&gt;=25%),"5 - Réception &gt;  2 ans et utilisation &gt;= 25%")))))</f>
        <v>4 - Réception &gt;2ans et rotation &lt;25%</v>
      </c>
      <c r="U23" s="34">
        <f>IF(R23&lt;=1,0%,IF(AND(R23&gt;1,R23&lt;=2,M23&lt;50%),50%,IF(AND(R23&gt;1,R23&lt;=2,M23&gt;=50%),0%,IF(AND(R23&gt;2,M23&lt;25%),100%,IF(AND(R23&gt;2,M23&gt;=25%),0%)))))</f>
        <v>1</v>
      </c>
      <c r="V23" s="35">
        <f>+U23*H23</f>
        <v>1.6370975911419989</v>
      </c>
    </row>
    <row r="24" spans="2:22" x14ac:dyDescent="0.25">
      <c r="B24" s="24">
        <f>IFERROR(VLOOKUP(A24,#REF!,5,0),0)</f>
        <v>0</v>
      </c>
      <c r="C24" s="24"/>
      <c r="D24" s="24" t="s">
        <v>49</v>
      </c>
      <c r="E24" s="24"/>
      <c r="F24" s="25">
        <v>1</v>
      </c>
      <c r="G24" s="24" t="s">
        <v>66</v>
      </c>
      <c r="H24" s="26">
        <v>1.6288927498674834</v>
      </c>
      <c r="I24" s="26">
        <f>IFERROR(H24/F24,0)</f>
        <v>1.6288927498674834</v>
      </c>
      <c r="J24" s="24" t="s">
        <v>67</v>
      </c>
      <c r="K24" t="s">
        <v>91</v>
      </c>
      <c r="L24" s="24">
        <f>IFERROR(VLOOKUP(K24,#REF!,2,0),0)</f>
        <v>0</v>
      </c>
      <c r="M24" s="29">
        <f>IFERROR(VLOOKUP(D24,Taux_rotation!A:F,6,0),0)</f>
        <v>0.19</v>
      </c>
      <c r="N24" s="30">
        <f>IFERROR(VLOOKUP(D24,Mouvement!G:I,3,0),0)</f>
        <v>45699.443599537037</v>
      </c>
      <c r="O24" s="30">
        <f>IFERROR(VLOOKUP(D24,Réceptions!E:G,3,0),0)</f>
        <v>42830.441354166665</v>
      </c>
      <c r="P24" s="21" t="str">
        <f>+D24&amp;O24</f>
        <v>Q-10.00HC40-ESCC(B)-A104442830.4413541667</v>
      </c>
      <c r="Q24" s="21">
        <f>IFERROR(VLOOKUP(P24,Réceptions!C:M,15,0),0)</f>
        <v>0</v>
      </c>
      <c r="R24" s="31">
        <f>IFERROR((DATE(2025,11,21)-O24)/365,99)</f>
        <v>8.6344072488584516</v>
      </c>
      <c r="S24" s="31">
        <f>IFERROR((DATE(2025,11,21)-N24)/365,99)</f>
        <v>0.77412712455606358</v>
      </c>
      <c r="T24" s="42" t="str">
        <f>IF(R24&lt;=1,"1 - Réception &lt;= 1 an",IF(AND(R24&gt;1,R24&lt;=2,M24&lt;50%),"2 - Réception &gt;1 an &amp; &lt;2 ans et utilisation &lt; 50%",IF(AND(R24&gt;1,R24&lt;=2,M24&gt;=50%),"3 - Réception &gt;1an &amp; &lt;=2 ans et utilisation &gt;=50%",IF(AND(R24&gt;2,M24&lt;25%),"4 - Réception &gt;2ans et rotation &lt;25%",IF(AND(R24&gt;2,M24&gt;=25%),"5 - Réception &gt;  2 ans et utilisation &gt;= 25%")))))</f>
        <v>4 - Réception &gt;2ans et rotation &lt;25%</v>
      </c>
      <c r="U24" s="34">
        <f>IF(R24&lt;=1,0%,IF(AND(R24&gt;1,R24&lt;=2,M24&lt;50%),50%,IF(AND(R24&gt;1,R24&lt;=2,M24&gt;=50%),0%,IF(AND(R24&gt;2,M24&lt;25%),100%,IF(AND(R24&gt;2,M24&gt;=25%),0%)))))</f>
        <v>1</v>
      </c>
      <c r="V24" s="35">
        <f>+U24*H24</f>
        <v>1.6288927498674834</v>
      </c>
    </row>
    <row r="25" spans="2:22" x14ac:dyDescent="0.25">
      <c r="B25" s="24">
        <f>IFERROR(VLOOKUP(A25,#REF!,5,0),0)</f>
        <v>0</v>
      </c>
      <c r="C25" s="24"/>
      <c r="D25" s="24" t="s">
        <v>39</v>
      </c>
      <c r="E25" s="24"/>
      <c r="F25" s="25">
        <v>160.9375</v>
      </c>
      <c r="G25" s="24" t="s">
        <v>66</v>
      </c>
      <c r="H25" s="26">
        <v>3.2435691147888566</v>
      </c>
      <c r="I25" s="26">
        <f>IFERROR(H25/F25,0)</f>
        <v>2.0154215858882215E-2</v>
      </c>
      <c r="J25" s="24" t="s">
        <v>67</v>
      </c>
      <c r="K25" t="s">
        <v>92</v>
      </c>
      <c r="L25" s="24">
        <f>IFERROR(VLOOKUP(K25,#REF!,2,0),0)</f>
        <v>0</v>
      </c>
      <c r="M25" s="29">
        <f>IFERROR(VLOOKUP(D25,Taux_rotation!A:F,6,0),0)</f>
        <v>0</v>
      </c>
      <c r="N25" s="30">
        <f>IFERROR(VLOOKUP(D25,Mouvement!G:I,3,0),0)</f>
        <v>45666.413240740738</v>
      </c>
      <c r="O25" s="30">
        <f>IFERROR(VLOOKUP(D25,Réceptions!E:G,3,0),0)</f>
        <v>45460.463240740741</v>
      </c>
      <c r="P25" s="21" t="str">
        <f>+D25&amp;O25</f>
        <v>L8-S006A45460.4632407407</v>
      </c>
      <c r="Q25" s="21">
        <f>IFERROR(VLOOKUP(P25,Réceptions!C:M,15,0),0)</f>
        <v>0</v>
      </c>
      <c r="R25" s="31">
        <f>IFERROR((DATE(2025,11,21)-O25)/365,99)</f>
        <v>1.4288678335870117</v>
      </c>
      <c r="S25" s="31">
        <f>IFERROR((DATE(2025,11,21)-N25)/365,99)</f>
        <v>0.86462125824455394</v>
      </c>
      <c r="T25" s="42" t="str">
        <f>IF(R25&lt;=1,"1 - Réception &lt;= 1 an",IF(AND(R25&gt;1,R25&lt;=2,M25&lt;50%),"2 - Réception &gt;1 an &amp; &lt;2 ans et utilisation &lt; 50%",IF(AND(R25&gt;1,R25&lt;=2,M25&gt;=50%),"3 - Réception &gt;1an &amp; &lt;=2 ans et utilisation &gt;=50%",IF(AND(R25&gt;2,M25&lt;25%),"4 - Réception &gt;2ans et rotation &lt;25%",IF(AND(R25&gt;2,M25&gt;=25%),"5 - Réception &gt;  2 ans et utilisation &gt;= 25%")))))</f>
        <v>2 - Réception &gt;1 an &amp; &lt;2 ans et utilisation &lt; 50%</v>
      </c>
      <c r="U25" s="34">
        <f>IF(R25&lt;=1,0%,IF(AND(R25&gt;1,R25&lt;=2,M25&lt;50%),50%,IF(AND(R25&gt;1,R25&lt;=2,M25&gt;=50%),0%,IF(AND(R25&gt;2,M25&lt;25%),100%,IF(AND(R25&gt;2,M25&gt;=25%),0%)))))</f>
        <v>0.5</v>
      </c>
      <c r="V25" s="35">
        <f>+U25*H25</f>
        <v>1.6217845573944283</v>
      </c>
    </row>
    <row r="26" spans="2:22" x14ac:dyDescent="0.25">
      <c r="B26" s="24">
        <f>IFERROR(VLOOKUP(A26,#REF!,5,0),0)</f>
        <v>0</v>
      </c>
      <c r="C26" s="24"/>
      <c r="D26" s="24" t="s">
        <v>43</v>
      </c>
      <c r="E26" s="24"/>
      <c r="F26" s="25">
        <v>3.875</v>
      </c>
      <c r="G26" s="24" t="s">
        <v>66</v>
      </c>
      <c r="H26" s="26">
        <v>3.1062806996878498</v>
      </c>
      <c r="I26" s="26">
        <f>IFERROR(H26/F26,0)</f>
        <v>0.80162082572589677</v>
      </c>
      <c r="J26" s="24" t="s">
        <v>67</v>
      </c>
      <c r="K26" t="s">
        <v>92</v>
      </c>
      <c r="L26" s="24">
        <f>IFERROR(VLOOKUP(K26,#REF!,2,0),0)</f>
        <v>0</v>
      </c>
      <c r="M26" s="29">
        <f>IFERROR(VLOOKUP(D26,Taux_rotation!A:F,6,0),0)</f>
        <v>0</v>
      </c>
      <c r="N26" s="30">
        <f>IFERROR(VLOOKUP(D26,Mouvement!G:I,3,0),0)</f>
        <v>45604.353263888886</v>
      </c>
      <c r="O26" s="30">
        <f>IFERROR(VLOOKUP(D26,Réceptions!E:G,3,0),0)</f>
        <v>45604.353263888886</v>
      </c>
      <c r="P26" s="21" t="str">
        <f>+D26&amp;O26</f>
        <v>P1-A050I45604.3532638889</v>
      </c>
      <c r="Q26" s="21">
        <f>IFERROR(VLOOKUP(P26,Réceptions!C:M,15,0),0)</f>
        <v>0</v>
      </c>
      <c r="R26" s="31">
        <f>IFERROR((DATE(2025,11,21)-O26)/365,99)</f>
        <v>1.0346485920852426</v>
      </c>
      <c r="S26" s="31">
        <f>IFERROR((DATE(2025,11,21)-N26)/365,99)</f>
        <v>1.0346485920852426</v>
      </c>
      <c r="T26" s="42" t="str">
        <f>IF(R26&lt;=1,"1 - Réception &lt;= 1 an",IF(AND(R26&gt;1,R26&lt;=2,M26&lt;50%),"2 - Réception &gt;1 an &amp; &lt;2 ans et utilisation &lt; 50%",IF(AND(R26&gt;1,R26&lt;=2,M26&gt;=50%),"3 - Réception &gt;1an &amp; &lt;=2 ans et utilisation &gt;=50%",IF(AND(R26&gt;2,M26&lt;25%),"4 - Réception &gt;2ans et rotation &lt;25%",IF(AND(R26&gt;2,M26&gt;=25%),"5 - Réception &gt;  2 ans et utilisation &gt;= 25%")))))</f>
        <v>2 - Réception &gt;1 an &amp; &lt;2 ans et utilisation &lt; 50%</v>
      </c>
      <c r="U26" s="34">
        <f>IF(R26&lt;=1,0%,IF(AND(R26&gt;1,R26&lt;=2,M26&lt;50%),50%,IF(AND(R26&gt;1,R26&lt;=2,M26&gt;=50%),0%,IF(AND(R26&gt;2,M26&lt;25%),100%,IF(AND(R26&gt;2,M26&gt;=25%),0%)))))</f>
        <v>0.5</v>
      </c>
      <c r="V26" s="35">
        <f>+U26*H26</f>
        <v>1.5531403498439249</v>
      </c>
    </row>
    <row r="27" spans="2:22" x14ac:dyDescent="0.25">
      <c r="B27" s="24">
        <f>IFERROR(VLOOKUP(A27,#REF!,5,0),0)</f>
        <v>0</v>
      </c>
      <c r="C27" s="24"/>
      <c r="D27" s="24" t="s">
        <v>14</v>
      </c>
      <c r="E27" s="24"/>
      <c r="F27" s="25">
        <v>1.0625</v>
      </c>
      <c r="G27" s="24" t="s">
        <v>66</v>
      </c>
      <c r="H27" s="26">
        <v>1.5524141586665881</v>
      </c>
      <c r="I27" s="26">
        <f>IFERROR(H27/F27,0)</f>
        <v>1.461095678745024</v>
      </c>
      <c r="J27" s="24" t="s">
        <v>67</v>
      </c>
      <c r="K27" t="s">
        <v>92</v>
      </c>
      <c r="L27" s="24">
        <f>IFERROR(VLOOKUP(K27,#REF!,2,0),0)</f>
        <v>0</v>
      </c>
      <c r="M27" s="29">
        <f>IFERROR(VLOOKUP(D27,Taux_rotation!A:F,6,0),0)</f>
        <v>0</v>
      </c>
      <c r="N27" s="30">
        <f>IFERROR(VLOOKUP(D27,Mouvement!G:I,3,0),0)</f>
        <v>0</v>
      </c>
      <c r="O27" s="30">
        <f>IFERROR(VLOOKUP(D27,Réceptions!E:G,3,0),0)</f>
        <v>0</v>
      </c>
      <c r="P27" s="21" t="str">
        <f>+D27&amp;O27</f>
        <v>A2D3-S100C0</v>
      </c>
      <c r="Q27" s="21">
        <f>IFERROR(VLOOKUP(P27,Réceptions!C:M,15,0),0)</f>
        <v>0</v>
      </c>
      <c r="R27" s="31">
        <f>IFERROR((DATE(2025,11,21)-O27)/365,99)</f>
        <v>125.97808219178083</v>
      </c>
      <c r="S27" s="31">
        <f>IFERROR((DATE(2025,11,21)-N27)/365,99)</f>
        <v>125.97808219178083</v>
      </c>
      <c r="T27" s="42" t="str">
        <f>IF(R27&lt;=1,"1 - Réception &lt;= 1 an",IF(AND(R27&gt;1,R27&lt;=2,M27&lt;50%),"2 - Réception &gt;1 an &amp; &lt;2 ans et utilisation &lt; 50%",IF(AND(R27&gt;1,R27&lt;=2,M27&gt;=50%),"3 - Réception &gt;1an &amp; &lt;=2 ans et utilisation &gt;=50%",IF(AND(R27&gt;2,M27&lt;25%),"4 - Réception &gt;2ans et rotation &lt;25%",IF(AND(R27&gt;2,M27&gt;=25%),"5 - Réception &gt;  2 ans et utilisation &gt;= 25%")))))</f>
        <v>4 - Réception &gt;2ans et rotation &lt;25%</v>
      </c>
      <c r="U27" s="34">
        <f>IF(R27&lt;=1,0%,IF(AND(R27&gt;1,R27&lt;=2,M27&lt;50%),50%,IF(AND(R27&gt;1,R27&lt;=2,M27&gt;=50%),0%,IF(AND(R27&gt;2,M27&lt;25%),100%,IF(AND(R27&gt;2,M27&gt;=25%),0%)))))</f>
        <v>1</v>
      </c>
      <c r="V27" s="35">
        <f>+U27*H27</f>
        <v>1.5524141586665881</v>
      </c>
    </row>
    <row r="28" spans="2:22" x14ac:dyDescent="0.25">
      <c r="B28" s="24">
        <f>IFERROR(VLOOKUP(A28,#REF!,5,0),0)</f>
        <v>0</v>
      </c>
      <c r="C28" s="24"/>
      <c r="D28" s="24" t="s">
        <v>57</v>
      </c>
      <c r="E28" s="24"/>
      <c r="F28" s="25">
        <v>2.4375</v>
      </c>
      <c r="G28" s="24" t="s">
        <v>66</v>
      </c>
      <c r="H28" s="26">
        <v>1.4979209611873492</v>
      </c>
      <c r="I28" s="26">
        <f>IFERROR(H28/F28,0)</f>
        <v>0.61453167638455353</v>
      </c>
      <c r="J28" s="24" t="s">
        <v>67</v>
      </c>
      <c r="K28" t="s">
        <v>93</v>
      </c>
      <c r="L28" s="24">
        <f>IFERROR(VLOOKUP(K28,#REF!,2,0),0)</f>
        <v>0</v>
      </c>
      <c r="M28" s="29">
        <f>IFERROR(VLOOKUP(D28,Taux_rotation!A:F,6,0),0)</f>
        <v>0</v>
      </c>
      <c r="N28" s="30">
        <f>IFERROR(VLOOKUP(D28,Mouvement!G:I,3,0),0)</f>
        <v>45133.599826388891</v>
      </c>
      <c r="O28" s="30">
        <f>IFERROR(VLOOKUP(D28,Réceptions!E:G,3,0),0)</f>
        <v>45133.599826388891</v>
      </c>
      <c r="P28" s="21" t="str">
        <f>+D28&amp;O28</f>
        <v>SRO-101-MONTE45133.5998263889</v>
      </c>
      <c r="Q28" s="21">
        <f>IFERROR(VLOOKUP(P28,Réceptions!C:M,15,0),0)</f>
        <v>0</v>
      </c>
      <c r="R28" s="31">
        <f>IFERROR((DATE(2025,11,21)-O28)/365,99)</f>
        <v>2.3243840372907107</v>
      </c>
      <c r="S28" s="31">
        <f>IFERROR((DATE(2025,11,21)-N28)/365,99)</f>
        <v>2.3243840372907107</v>
      </c>
      <c r="T28" s="42" t="str">
        <f>IF(R28&lt;=1,"1 - Réception &lt;= 1 an",IF(AND(R28&gt;1,R28&lt;=2,M28&lt;50%),"2 - Réception &gt;1 an &amp; &lt;2 ans et utilisation &lt; 50%",IF(AND(R28&gt;1,R28&lt;=2,M28&gt;=50%),"3 - Réception &gt;1an &amp; &lt;=2 ans et utilisation &gt;=50%",IF(AND(R28&gt;2,M28&lt;25%),"4 - Réception &gt;2ans et rotation &lt;25%",IF(AND(R28&gt;2,M28&gt;=25%),"5 - Réception &gt;  2 ans et utilisation &gt;= 25%")))))</f>
        <v>4 - Réception &gt;2ans et rotation &lt;25%</v>
      </c>
      <c r="U28" s="34">
        <f>IF(R28&lt;=1,0%,IF(AND(R28&gt;1,R28&lt;=2,M28&lt;50%),50%,IF(AND(R28&gt;1,R28&lt;=2,M28&gt;=50%),0%,IF(AND(R28&gt;2,M28&lt;25%),100%,IF(AND(R28&gt;2,M28&gt;=25%),0%)))))</f>
        <v>1</v>
      </c>
      <c r="V28" s="35">
        <f>+U28*H28</f>
        <v>1.4979209611873492</v>
      </c>
    </row>
    <row r="29" spans="2:22" x14ac:dyDescent="0.25">
      <c r="B29" s="24">
        <f>IFERROR(VLOOKUP(A29,#REF!,5,0),0)</f>
        <v>0</v>
      </c>
      <c r="C29" s="24"/>
      <c r="D29" s="24" t="s">
        <v>42</v>
      </c>
      <c r="E29" s="24"/>
      <c r="F29" s="25">
        <v>57.59375</v>
      </c>
      <c r="G29" s="24" t="s">
        <v>68</v>
      </c>
      <c r="H29" s="26">
        <v>2.9541468873314094</v>
      </c>
      <c r="I29" s="26">
        <f>IFERROR(H29/F29,0)</f>
        <v>5.1292837978624578E-2</v>
      </c>
      <c r="J29" s="24" t="s">
        <v>67</v>
      </c>
      <c r="K29" t="s">
        <v>91</v>
      </c>
      <c r="L29" s="24">
        <f>IFERROR(VLOOKUP(K29,#REF!,2,0),0)</f>
        <v>0</v>
      </c>
      <c r="M29" s="29">
        <f>IFERROR(VLOOKUP(D29,Taux_rotation!A:F,6,0),0)</f>
        <v>0</v>
      </c>
      <c r="N29" s="30">
        <f>IFERROR(VLOOKUP(D29,Mouvement!G:I,3,0),0)</f>
        <v>45446.59097222222</v>
      </c>
      <c r="O29" s="30">
        <f>IFERROR(VLOOKUP(D29,Réceptions!E:G,3,0),0)</f>
        <v>45429.574328703704</v>
      </c>
      <c r="P29" s="21" t="str">
        <f>+D29&amp;O29</f>
        <v>M-SPIMPHYLSP-0.5X620-A143245429.5743287037</v>
      </c>
      <c r="Q29" s="21">
        <f>IFERROR(VLOOKUP(P29,Réceptions!C:M,15,0),0)</f>
        <v>0</v>
      </c>
      <c r="R29" s="31">
        <f>IFERROR((DATE(2025,11,21)-O29)/365,99)</f>
        <v>1.513494989852866</v>
      </c>
      <c r="S29" s="31">
        <f>IFERROR((DATE(2025,11,21)-N29)/365,99)</f>
        <v>1.4668740487062453</v>
      </c>
      <c r="T29" s="42" t="str">
        <f>IF(R29&lt;=1,"1 - Réception &lt;= 1 an",IF(AND(R29&gt;1,R29&lt;=2,M29&lt;50%),"2 - Réception &gt;1 an &amp; &lt;2 ans et utilisation &lt; 50%",IF(AND(R29&gt;1,R29&lt;=2,M29&gt;=50%),"3 - Réception &gt;1an &amp; &lt;=2 ans et utilisation &gt;=50%",IF(AND(R29&gt;2,M29&lt;25%),"4 - Réception &gt;2ans et rotation &lt;25%",IF(AND(R29&gt;2,M29&gt;=25%),"5 - Réception &gt;  2 ans et utilisation &gt;= 25%")))))</f>
        <v>2 - Réception &gt;1 an &amp; &lt;2 ans et utilisation &lt; 50%</v>
      </c>
      <c r="U29" s="34">
        <f>IF(R29&lt;=1,0%,IF(AND(R29&gt;1,R29&lt;=2,M29&lt;50%),50%,IF(AND(R29&gt;1,R29&lt;=2,M29&gt;=50%),0%,IF(AND(R29&gt;2,M29&lt;25%),100%,IF(AND(R29&gt;2,M29&gt;=25%),0%)))))</f>
        <v>0.5</v>
      </c>
      <c r="V29" s="35">
        <f>+U29*H29</f>
        <v>1.4770734436657047</v>
      </c>
    </row>
    <row r="30" spans="2:22" x14ac:dyDescent="0.25">
      <c r="B30" s="24">
        <f>IFERROR(VLOOKUP(A30,#REF!,5,0),0)</f>
        <v>0</v>
      </c>
      <c r="C30" s="24"/>
      <c r="D30" s="24" t="s">
        <v>48</v>
      </c>
      <c r="E30" s="24"/>
      <c r="F30" s="25">
        <v>678.125</v>
      </c>
      <c r="G30" s="24" t="s">
        <v>66</v>
      </c>
      <c r="H30" s="26">
        <v>2.9371894693444842</v>
      </c>
      <c r="I30" s="26">
        <f>IFERROR(H30/F30,0)</f>
        <v>4.3313393096324196E-3</v>
      </c>
      <c r="J30" s="24" t="s">
        <v>67</v>
      </c>
      <c r="K30" t="s">
        <v>91</v>
      </c>
      <c r="L30" s="24">
        <f>IFERROR(VLOOKUP(K30,#REF!,2,0),0)</f>
        <v>0</v>
      </c>
      <c r="M30" s="29">
        <f>IFERROR(VLOOKUP(D30,Taux_rotation!A:F,6,0),0)</f>
        <v>0.23</v>
      </c>
      <c r="N30" s="30">
        <f>IFERROR(VLOOKUP(D30,Mouvement!G:I,3,0),0)</f>
        <v>45965.522777777776</v>
      </c>
      <c r="O30" s="30">
        <f>IFERROR(VLOOKUP(D30,Réceptions!E:G,3,0),0)</f>
        <v>45295.561840277776</v>
      </c>
      <c r="P30" s="21" t="str">
        <f>+D30&amp;O30</f>
        <v>PH-UDUS-100C45295.5618402778</v>
      </c>
      <c r="Q30" s="21">
        <f>IFERROR(VLOOKUP(P30,Réceptions!C:M,15,0),0)</f>
        <v>0</v>
      </c>
      <c r="R30" s="31">
        <f>IFERROR((DATE(2025,11,21)-O30)/365,99)</f>
        <v>1.8806524923896539</v>
      </c>
      <c r="S30" s="31">
        <f>IFERROR((DATE(2025,11,21)-N30)/365,99)</f>
        <v>4.5143074581434642E-2</v>
      </c>
      <c r="T30" s="42" t="str">
        <f>IF(R30&lt;=1,"1 - Réception &lt;= 1 an",IF(AND(R30&gt;1,R30&lt;=2,M30&lt;50%),"2 - Réception &gt;1 an &amp; &lt;2 ans et utilisation &lt; 50%",IF(AND(R30&gt;1,R30&lt;=2,M30&gt;=50%),"3 - Réception &gt;1an &amp; &lt;=2 ans et utilisation &gt;=50%",IF(AND(R30&gt;2,M30&lt;25%),"4 - Réception &gt;2ans et rotation &lt;25%",IF(AND(R30&gt;2,M30&gt;=25%),"5 - Réception &gt;  2 ans et utilisation &gt;= 25%")))))</f>
        <v>2 - Réception &gt;1 an &amp; &lt;2 ans et utilisation &lt; 50%</v>
      </c>
      <c r="U30" s="34">
        <f>IF(R30&lt;=1,0%,IF(AND(R30&gt;1,R30&lt;=2,M30&lt;50%),50%,IF(AND(R30&gt;1,R30&lt;=2,M30&gt;=50%),0%,IF(AND(R30&gt;2,M30&lt;25%),100%,IF(AND(R30&gt;2,M30&gt;=25%),0%)))))</f>
        <v>0.5</v>
      </c>
      <c r="V30" s="35">
        <f>+U30*H30</f>
        <v>1.4685947346722421</v>
      </c>
    </row>
    <row r="31" spans="2:22" x14ac:dyDescent="0.25">
      <c r="B31" s="24">
        <f>IFERROR(VLOOKUP(A31,#REF!,5,0),0)</f>
        <v>0</v>
      </c>
      <c r="C31" s="24"/>
      <c r="D31" s="24" t="s">
        <v>18</v>
      </c>
      <c r="E31" s="24"/>
      <c r="F31" s="25">
        <v>141.125</v>
      </c>
      <c r="G31" s="24" t="s">
        <v>66</v>
      </c>
      <c r="H31" s="26">
        <v>2.8848247835561578</v>
      </c>
      <c r="I31" s="26">
        <f>IFERROR(H31/F31,0)</f>
        <v>2.0441628227147266E-2</v>
      </c>
      <c r="J31" s="24" t="s">
        <v>67</v>
      </c>
      <c r="K31" t="s">
        <v>92</v>
      </c>
      <c r="L31" s="24">
        <f>IFERROR(VLOOKUP(K31,#REF!,2,0),0)</f>
        <v>0</v>
      </c>
      <c r="M31" s="29">
        <f>IFERROR(VLOOKUP(D31,Taux_rotation!A:F,6,0),0)</f>
        <v>0</v>
      </c>
      <c r="N31" s="30">
        <f>IFERROR(VLOOKUP(D31,Mouvement!G:I,3,0),0)</f>
        <v>45614.364201388889</v>
      </c>
      <c r="O31" s="30">
        <f>IFERROR(VLOOKUP(D31,Réceptions!E:G,3,0),0)</f>
        <v>45429.414918981478</v>
      </c>
      <c r="P31" s="21" t="str">
        <f>+D31&amp;O31</f>
        <v>CM-L8-Y014C45429.4149189815</v>
      </c>
      <c r="Q31" s="21">
        <f>IFERROR(VLOOKUP(P31,Réceptions!C:M,15,0),0)</f>
        <v>0</v>
      </c>
      <c r="R31" s="31">
        <f>IFERROR((DATE(2025,11,21)-O31)/365,99)</f>
        <v>1.5139317288178686</v>
      </c>
      <c r="S31" s="31">
        <f>IFERROR((DATE(2025,11,21)-N31)/365,99)</f>
        <v>1.0072213660578375</v>
      </c>
      <c r="T31" s="42" t="str">
        <f>IF(R31&lt;=1,"1 - Réception &lt;= 1 an",IF(AND(R31&gt;1,R31&lt;=2,M31&lt;50%),"2 - Réception &gt;1 an &amp; &lt;2 ans et utilisation &lt; 50%",IF(AND(R31&gt;1,R31&lt;=2,M31&gt;=50%),"3 - Réception &gt;1an &amp; &lt;=2 ans et utilisation &gt;=50%",IF(AND(R31&gt;2,M31&lt;25%),"4 - Réception &gt;2ans et rotation &lt;25%",IF(AND(R31&gt;2,M31&gt;=25%),"5 - Réception &gt;  2 ans et utilisation &gt;= 25%")))))</f>
        <v>2 - Réception &gt;1 an &amp; &lt;2 ans et utilisation &lt; 50%</v>
      </c>
      <c r="U31" s="34">
        <f>IF(R31&lt;=1,0%,IF(AND(R31&gt;1,R31&lt;=2,M31&lt;50%),50%,IF(AND(R31&gt;1,R31&lt;=2,M31&gt;=50%),0%,IF(AND(R31&gt;2,M31&lt;25%),100%,IF(AND(R31&gt;2,M31&gt;=25%),0%)))))</f>
        <v>0.5</v>
      </c>
      <c r="V31" s="35">
        <f>+U31*H31</f>
        <v>1.4424123917780789</v>
      </c>
    </row>
    <row r="32" spans="2:22" x14ac:dyDescent="0.25">
      <c r="B32" s="24">
        <f>IFERROR(VLOOKUP(A32,#REF!,5,0),0)</f>
        <v>0</v>
      </c>
      <c r="C32" s="24"/>
      <c r="D32" s="24" t="s">
        <v>25</v>
      </c>
      <c r="E32" s="24"/>
      <c r="F32" s="25">
        <v>0.3125</v>
      </c>
      <c r="G32" s="24" t="s">
        <v>66</v>
      </c>
      <c r="H32" s="26">
        <v>1.427042228635373</v>
      </c>
      <c r="I32" s="26">
        <f>IFERROR(H32/F32,0)</f>
        <v>4.5665351316331932</v>
      </c>
      <c r="J32" s="24" t="s">
        <v>67</v>
      </c>
      <c r="K32" t="s">
        <v>91</v>
      </c>
      <c r="L32" s="24">
        <f>IFERROR(VLOOKUP(K32,#REF!,2,0),0)</f>
        <v>0</v>
      </c>
      <c r="M32" s="29">
        <f>IFERROR(VLOOKUP(D32,Taux_rotation!A:F,6,0),0)</f>
        <v>0</v>
      </c>
      <c r="N32" s="30">
        <f>IFERROR(VLOOKUP(D32,Mouvement!G:I,3,0),0)</f>
        <v>45903.606979166667</v>
      </c>
      <c r="O32" s="30">
        <f>IFERROR(VLOOKUP(D32,Réceptions!E:G,3,0),0)</f>
        <v>45190.487650462965</v>
      </c>
      <c r="P32" s="21" t="str">
        <f>+D32&amp;O32</f>
        <v>GP-7100-8614-300-A132745190.487650463</v>
      </c>
      <c r="Q32" s="21">
        <f>IFERROR(VLOOKUP(P32,Réceptions!C:M,15,0),0)</f>
        <v>0</v>
      </c>
      <c r="R32" s="31">
        <f>IFERROR((DATE(2025,11,21)-O32)/365,99)</f>
        <v>2.1685269850329734</v>
      </c>
      <c r="S32" s="31">
        <f>IFERROR((DATE(2025,11,21)-N32)/365,99)</f>
        <v>0.21477539954337846</v>
      </c>
      <c r="T32" s="42" t="str">
        <f>IF(R32&lt;=1,"1 - Réception &lt;= 1 an",IF(AND(R32&gt;1,R32&lt;=2,M32&lt;50%),"2 - Réception &gt;1 an &amp; &lt;2 ans et utilisation &lt; 50%",IF(AND(R32&gt;1,R32&lt;=2,M32&gt;=50%),"3 - Réception &gt;1an &amp; &lt;=2 ans et utilisation &gt;=50%",IF(AND(R32&gt;2,M32&lt;25%),"4 - Réception &gt;2ans et rotation &lt;25%",IF(AND(R32&gt;2,M32&gt;=25%),"5 - Réception &gt;  2 ans et utilisation &gt;= 25%")))))</f>
        <v>4 - Réception &gt;2ans et rotation &lt;25%</v>
      </c>
      <c r="U32" s="34">
        <f>IF(R32&lt;=1,0%,IF(AND(R32&gt;1,R32&lt;=2,M32&lt;50%),50%,IF(AND(R32&gt;1,R32&lt;=2,M32&gt;=50%),0%,IF(AND(R32&gt;2,M32&lt;25%),100%,IF(AND(R32&gt;2,M32&gt;=25%),0%)))))</f>
        <v>1</v>
      </c>
      <c r="V32" s="35">
        <f>+U32*H32</f>
        <v>1.427042228635373</v>
      </c>
    </row>
    <row r="33" spans="2:22" x14ac:dyDescent="0.25">
      <c r="B33" s="24">
        <f>IFERROR(VLOOKUP(A33,#REF!,5,0),0)</f>
        <v>0</v>
      </c>
      <c r="C33" s="24"/>
      <c r="D33" s="24" t="s">
        <v>20</v>
      </c>
      <c r="E33" s="24"/>
      <c r="F33" s="25">
        <v>153.5625</v>
      </c>
      <c r="G33" s="24" t="s">
        <v>66</v>
      </c>
      <c r="H33" s="26">
        <v>2.5265610459979979</v>
      </c>
      <c r="I33" s="26">
        <f>IFERROR(H33/F33,0)</f>
        <v>1.6452981984520946E-2</v>
      </c>
      <c r="J33" s="24" t="s">
        <v>67</v>
      </c>
      <c r="K33" t="s">
        <v>92</v>
      </c>
      <c r="L33" s="24">
        <f>IFERROR(VLOOKUP(K33,#REF!,2,0),0)</f>
        <v>0</v>
      </c>
      <c r="M33" s="29">
        <f>IFERROR(VLOOKUP(D33,Taux_rotation!A:F,6,0),0)</f>
        <v>0</v>
      </c>
      <c r="N33" s="30">
        <f>IFERROR(VLOOKUP(D33,Mouvement!G:I,3,0),0)</f>
        <v>45482.302789351852</v>
      </c>
      <c r="O33" s="30">
        <f>IFERROR(VLOOKUP(D33,Réceptions!E:G,3,0),0)</f>
        <v>45482.302789351852</v>
      </c>
      <c r="P33" s="21" t="str">
        <f>+D33&amp;O33</f>
        <v>CM-L8-Y015D45482.3027893519</v>
      </c>
      <c r="Q33" s="21">
        <f>IFERROR(VLOOKUP(P33,Réceptions!C:M,15,0),0)</f>
        <v>0</v>
      </c>
      <c r="R33" s="31">
        <f>IFERROR((DATE(2025,11,21)-O33)/365,99)</f>
        <v>1.3690334538305426</v>
      </c>
      <c r="S33" s="31">
        <f>IFERROR((DATE(2025,11,21)-N33)/365,99)</f>
        <v>1.3690334538305426</v>
      </c>
      <c r="T33" s="42" t="str">
        <f>IF(R33&lt;=1,"1 - Réception &lt;= 1 an",IF(AND(R33&gt;1,R33&lt;=2,M33&lt;50%),"2 - Réception &gt;1 an &amp; &lt;2 ans et utilisation &lt; 50%",IF(AND(R33&gt;1,R33&lt;=2,M33&gt;=50%),"3 - Réception &gt;1an &amp; &lt;=2 ans et utilisation &gt;=50%",IF(AND(R33&gt;2,M33&lt;25%),"4 - Réception &gt;2ans et rotation &lt;25%",IF(AND(R33&gt;2,M33&gt;=25%),"5 - Réception &gt;  2 ans et utilisation &gt;= 25%")))))</f>
        <v>2 - Réception &gt;1 an &amp; &lt;2 ans et utilisation &lt; 50%</v>
      </c>
      <c r="U33" s="34">
        <f>IF(R33&lt;=1,0%,IF(AND(R33&gt;1,R33&lt;=2,M33&lt;50%),50%,IF(AND(R33&gt;1,R33&lt;=2,M33&gt;=50%),0%,IF(AND(R33&gt;2,M33&lt;25%),100%,IF(AND(R33&gt;2,M33&gt;=25%),0%)))))</f>
        <v>0.5</v>
      </c>
      <c r="V33" s="35">
        <f>+U33*H33</f>
        <v>1.263280522998999</v>
      </c>
    </row>
    <row r="34" spans="2:22" x14ac:dyDescent="0.25">
      <c r="B34" s="24">
        <f>IFERROR(VLOOKUP(A34,#REF!,5,0),0)</f>
        <v>0</v>
      </c>
      <c r="C34" s="24"/>
      <c r="D34" s="24" t="s">
        <v>44</v>
      </c>
      <c r="E34" s="24"/>
      <c r="F34" s="25">
        <v>1</v>
      </c>
      <c r="G34" s="24" t="s">
        <v>66</v>
      </c>
      <c r="H34" s="26">
        <v>2.4108539961128455</v>
      </c>
      <c r="I34" s="26">
        <f>IFERROR(H34/F34,0)</f>
        <v>2.4108539961128455</v>
      </c>
      <c r="J34" s="24" t="s">
        <v>67</v>
      </c>
      <c r="K34" t="s">
        <v>92</v>
      </c>
      <c r="L34" s="24">
        <f>IFERROR(VLOOKUP(K34,#REF!,2,0),0)</f>
        <v>0</v>
      </c>
      <c r="M34" s="29">
        <f>IFERROR(VLOOKUP(D34,Taux_rotation!A:F,6,0),0)</f>
        <v>0.19</v>
      </c>
      <c r="N34" s="30">
        <f>IFERROR(VLOOKUP(D34,Mouvement!G:I,3,0),0)</f>
        <v>45924.333009259259</v>
      </c>
      <c r="O34" s="30">
        <f>IFERROR(VLOOKUP(D34,Réceptions!E:G,3,0),0)</f>
        <v>45264.336134259262</v>
      </c>
      <c r="P34" s="21" t="str">
        <f>+D34&amp;O34</f>
        <v>P1-S015D45264.3361342593</v>
      </c>
      <c r="Q34" s="21">
        <f>IFERROR(VLOOKUP(P34,Réceptions!C:M,15,0),0)</f>
        <v>0</v>
      </c>
      <c r="R34" s="31">
        <f>IFERROR((DATE(2025,11,21)-O34)/365,99)</f>
        <v>1.966202371892434</v>
      </c>
      <c r="S34" s="31">
        <f>IFERROR((DATE(2025,11,21)-N34)/365,99)</f>
        <v>0.15799175545408578</v>
      </c>
      <c r="T34" s="42" t="str">
        <f>IF(R34&lt;=1,"1 - Réception &lt;= 1 an",IF(AND(R34&gt;1,R34&lt;=2,M34&lt;50%),"2 - Réception &gt;1 an &amp; &lt;2 ans et utilisation &lt; 50%",IF(AND(R34&gt;1,R34&lt;=2,M34&gt;=50%),"3 - Réception &gt;1an &amp; &lt;=2 ans et utilisation &gt;=50%",IF(AND(R34&gt;2,M34&lt;25%),"4 - Réception &gt;2ans et rotation &lt;25%",IF(AND(R34&gt;2,M34&gt;=25%),"5 - Réception &gt;  2 ans et utilisation &gt;= 25%")))))</f>
        <v>2 - Réception &gt;1 an &amp; &lt;2 ans et utilisation &lt; 50%</v>
      </c>
      <c r="U34" s="34">
        <f>IF(R34&lt;=1,0%,IF(AND(R34&gt;1,R34&lt;=2,M34&lt;50%),50%,IF(AND(R34&gt;1,R34&lt;=2,M34&gt;=50%),0%,IF(AND(R34&gt;2,M34&lt;25%),100%,IF(AND(R34&gt;2,M34&gt;=25%),0%)))))</f>
        <v>0.5</v>
      </c>
      <c r="V34" s="35">
        <f>+U34*H34</f>
        <v>1.2054269980564227</v>
      </c>
    </row>
    <row r="35" spans="2:22" x14ac:dyDescent="0.25">
      <c r="B35" s="24">
        <f>IFERROR(VLOOKUP(A35,#REF!,5,0),0)</f>
        <v>0</v>
      </c>
      <c r="C35" s="24"/>
      <c r="D35" s="24" t="s">
        <v>21</v>
      </c>
      <c r="E35" s="24"/>
      <c r="F35" s="25">
        <v>265.6875</v>
      </c>
      <c r="G35" s="24" t="s">
        <v>66</v>
      </c>
      <c r="H35" s="26">
        <v>2.3370110136050415</v>
      </c>
      <c r="I35" s="26">
        <f>IFERROR(H35/F35,0)</f>
        <v>8.796089441938524E-3</v>
      </c>
      <c r="J35" s="24" t="s">
        <v>67</v>
      </c>
      <c r="K35" t="s">
        <v>92</v>
      </c>
      <c r="L35" s="24">
        <f>IFERROR(VLOOKUP(K35,#REF!,2,0),0)</f>
        <v>0</v>
      </c>
      <c r="M35" s="29">
        <f>IFERROR(VLOOKUP(D35,Taux_rotation!A:F,6,0),0)</f>
        <v>0</v>
      </c>
      <c r="N35" s="30">
        <f>IFERROR(VLOOKUP(D35,Mouvement!G:I,3,0),0)</f>
        <v>45671.492835648147</v>
      </c>
      <c r="O35" s="30">
        <f>IFERROR(VLOOKUP(D35,Réceptions!E:G,3,0),0)</f>
        <v>45460.466909722221</v>
      </c>
      <c r="P35" s="21" t="str">
        <f>+D35&amp;O35</f>
        <v>CM-L8-Y017C45460.4669097222</v>
      </c>
      <c r="Q35" s="21">
        <f>IFERROR(VLOOKUP(P35,Réceptions!C:M,15,0),0)</f>
        <v>0</v>
      </c>
      <c r="R35" s="31">
        <f>IFERROR((DATE(2025,11,21)-O35)/365,99)</f>
        <v>1.4288577815829553</v>
      </c>
      <c r="S35" s="31">
        <f>IFERROR((DATE(2025,11,21)-N35)/365,99)</f>
        <v>0.85070455986809079</v>
      </c>
      <c r="T35" s="42" t="str">
        <f>IF(R35&lt;=1,"1 - Réception &lt;= 1 an",IF(AND(R35&gt;1,R35&lt;=2,M35&lt;50%),"2 - Réception &gt;1 an &amp; &lt;2 ans et utilisation &lt; 50%",IF(AND(R35&gt;1,R35&lt;=2,M35&gt;=50%),"3 - Réception &gt;1an &amp; &lt;=2 ans et utilisation &gt;=50%",IF(AND(R35&gt;2,M35&lt;25%),"4 - Réception &gt;2ans et rotation &lt;25%",IF(AND(R35&gt;2,M35&gt;=25%),"5 - Réception &gt;  2 ans et utilisation &gt;= 25%")))))</f>
        <v>2 - Réception &gt;1 an &amp; &lt;2 ans et utilisation &lt; 50%</v>
      </c>
      <c r="U35" s="34">
        <f>IF(R35&lt;=1,0%,IF(AND(R35&gt;1,R35&lt;=2,M35&lt;50%),50%,IF(AND(R35&gt;1,R35&lt;=2,M35&gt;=50%),0%,IF(AND(R35&gt;2,M35&lt;25%),100%,IF(AND(R35&gt;2,M35&gt;=25%),0%)))))</f>
        <v>0.5</v>
      </c>
      <c r="V35" s="35">
        <f>+U35*H35</f>
        <v>1.1685055068025207</v>
      </c>
    </row>
    <row r="36" spans="2:22" x14ac:dyDescent="0.25">
      <c r="B36" s="24">
        <f>IFERROR(VLOOKUP(A36,#REF!,5,0),0)</f>
        <v>0</v>
      </c>
      <c r="C36" s="24"/>
      <c r="D36" s="24" t="s">
        <v>15</v>
      </c>
      <c r="E36" s="24"/>
      <c r="F36" s="25">
        <v>12.4375</v>
      </c>
      <c r="G36" s="24" t="s">
        <v>66</v>
      </c>
      <c r="H36" s="26">
        <v>1.1124194593321162</v>
      </c>
      <c r="I36" s="26">
        <f>IFERROR(H36/F36,0)</f>
        <v>8.9440760549315879E-2</v>
      </c>
      <c r="J36" s="24" t="s">
        <v>67</v>
      </c>
      <c r="K36" t="s">
        <v>92</v>
      </c>
      <c r="L36" s="24">
        <f>IFERROR(VLOOKUP(K36,#REF!,2,0),0)</f>
        <v>0</v>
      </c>
      <c r="M36" s="29">
        <f>IFERROR(VLOOKUP(D36,Taux_rotation!A:F,6,0),0)</f>
        <v>0.01</v>
      </c>
      <c r="N36" s="30">
        <f>IFERROR(VLOOKUP(D36,Mouvement!G:I,3,0),0)</f>
        <v>45776.421400462961</v>
      </c>
      <c r="O36" s="30">
        <f>IFERROR(VLOOKUP(D36,Réceptions!E:G,3,0),0)</f>
        <v>45226.36645833333</v>
      </c>
      <c r="P36" s="21" t="str">
        <f>+D36&amp;O36</f>
        <v>CM-L4-Y001H-24V-PROG45226.3664583333</v>
      </c>
      <c r="Q36" s="21">
        <f>IFERROR(VLOOKUP(P36,Réceptions!C:M,15,0),0)</f>
        <v>0</v>
      </c>
      <c r="R36" s="31">
        <f>IFERROR((DATE(2025,11,21)-O36)/365,99)</f>
        <v>2.0702288812785472</v>
      </c>
      <c r="S36" s="31">
        <f>IFERROR((DATE(2025,11,21)-N36)/365,99)</f>
        <v>0.56322903982750361</v>
      </c>
      <c r="T36" s="42" t="str">
        <f>IF(R36&lt;=1,"1 - Réception &lt;= 1 an",IF(AND(R36&gt;1,R36&lt;=2,M36&lt;50%),"2 - Réception &gt;1 an &amp; &lt;2 ans et utilisation &lt; 50%",IF(AND(R36&gt;1,R36&lt;=2,M36&gt;=50%),"3 - Réception &gt;1an &amp; &lt;=2 ans et utilisation &gt;=50%",IF(AND(R36&gt;2,M36&lt;25%),"4 - Réception &gt;2ans et rotation &lt;25%",IF(AND(R36&gt;2,M36&gt;=25%),"5 - Réception &gt;  2 ans et utilisation &gt;= 25%")))))</f>
        <v>4 - Réception &gt;2ans et rotation &lt;25%</v>
      </c>
      <c r="U36" s="34">
        <f>IF(R36&lt;=1,0%,IF(AND(R36&gt;1,R36&lt;=2,M36&lt;50%),50%,IF(AND(R36&gt;1,R36&lt;=2,M36&gt;=50%),0%,IF(AND(R36&gt;2,M36&lt;25%),100%,IF(AND(R36&gt;2,M36&gt;=25%),0%)))))</f>
        <v>1</v>
      </c>
      <c r="V36" s="35">
        <f>+U36*H36</f>
        <v>1.1124194593321162</v>
      </c>
    </row>
    <row r="37" spans="2:22" x14ac:dyDescent="0.25">
      <c r="B37" s="24">
        <f>IFERROR(VLOOKUP(A37,#REF!,5,0),0)</f>
        <v>0</v>
      </c>
      <c r="C37" s="24"/>
      <c r="D37" s="24" t="s">
        <v>30</v>
      </c>
      <c r="E37" s="24"/>
      <c r="F37" s="25">
        <v>132.6875</v>
      </c>
      <c r="G37" s="24" t="s">
        <v>66</v>
      </c>
      <c r="H37" s="26">
        <v>2.2059320336886739</v>
      </c>
      <c r="I37" s="26">
        <f>IFERROR(H37/F37,0)</f>
        <v>1.6625017682062544E-2</v>
      </c>
      <c r="J37" s="24" t="s">
        <v>67</v>
      </c>
      <c r="K37" t="s">
        <v>91</v>
      </c>
      <c r="L37" s="24">
        <f>IFERROR(VLOOKUP(K37,#REF!,2,0),0)</f>
        <v>0</v>
      </c>
      <c r="M37" s="29">
        <f>IFERROR(VLOOKUP(D37,Taux_rotation!A:F,6,0),0)</f>
        <v>0.01</v>
      </c>
      <c r="N37" s="30">
        <f>IFERROR(VLOOKUP(D37,Mouvement!G:I,3,0),0)</f>
        <v>45929.593680555554</v>
      </c>
      <c r="O37" s="30">
        <f>IFERROR(VLOOKUP(D37,Réceptions!E:G,3,0),0)</f>
        <v>45275.35564814815</v>
      </c>
      <c r="P37" s="21" t="str">
        <f>+D37&amp;O37</f>
        <v>ICMC9S12A6445275.3556481482</v>
      </c>
      <c r="Q37" s="21">
        <f>IFERROR(VLOOKUP(P37,Réceptions!C:M,15,0),0)</f>
        <v>0</v>
      </c>
      <c r="R37" s="31">
        <f>IFERROR((DATE(2025,11,21)-O37)/365,99)</f>
        <v>1.9360119228817807</v>
      </c>
      <c r="S37" s="31">
        <f>IFERROR((DATE(2025,11,21)-N37)/365,99)</f>
        <v>0.14357895738204418</v>
      </c>
      <c r="T37" s="42" t="str">
        <f>IF(R37&lt;=1,"1 - Réception &lt;= 1 an",IF(AND(R37&gt;1,R37&lt;=2,M37&lt;50%),"2 - Réception &gt;1 an &amp; &lt;2 ans et utilisation &lt; 50%",IF(AND(R37&gt;1,R37&lt;=2,M37&gt;=50%),"3 - Réception &gt;1an &amp; &lt;=2 ans et utilisation &gt;=50%",IF(AND(R37&gt;2,M37&lt;25%),"4 - Réception &gt;2ans et rotation &lt;25%",IF(AND(R37&gt;2,M37&gt;=25%),"5 - Réception &gt;  2 ans et utilisation &gt;= 25%")))))</f>
        <v>2 - Réception &gt;1 an &amp; &lt;2 ans et utilisation &lt; 50%</v>
      </c>
      <c r="U37" s="34">
        <f>IF(R37&lt;=1,0%,IF(AND(R37&gt;1,R37&lt;=2,M37&lt;50%),50%,IF(AND(R37&gt;1,R37&lt;=2,M37&gt;=50%),0%,IF(AND(R37&gt;2,M37&lt;25%),100%,IF(AND(R37&gt;2,M37&gt;=25%),0%)))))</f>
        <v>0.5</v>
      </c>
      <c r="V37" s="35">
        <f>+U37*H37</f>
        <v>1.1029660168443369</v>
      </c>
    </row>
    <row r="38" spans="2:22" x14ac:dyDescent="0.25">
      <c r="B38" s="24">
        <f>IFERROR(VLOOKUP(A38,#REF!,5,0),0)</f>
        <v>0</v>
      </c>
      <c r="C38" s="24"/>
      <c r="D38" s="24" t="s">
        <v>60</v>
      </c>
      <c r="E38" s="24"/>
      <c r="F38" s="25">
        <v>1.125</v>
      </c>
      <c r="G38" s="24" t="s">
        <v>66</v>
      </c>
      <c r="H38" s="26">
        <v>1.0737646504505567</v>
      </c>
      <c r="I38" s="26">
        <f>IFERROR(H38/F38,0)</f>
        <v>0.9544574670671615</v>
      </c>
      <c r="J38" s="24" t="s">
        <v>67</v>
      </c>
      <c r="K38" t="s">
        <v>91</v>
      </c>
      <c r="L38" s="24">
        <f>IFERROR(VLOOKUP(K38,#REF!,2,0),0)</f>
        <v>0</v>
      </c>
      <c r="M38" s="29">
        <f>IFERROR(VLOOKUP(D38,Taux_rotation!A:F,6,0),0)</f>
        <v>0</v>
      </c>
      <c r="N38" s="30">
        <f>IFERROR(VLOOKUP(D38,Mouvement!G:I,3,0),0)</f>
        <v>45238.648576388892</v>
      </c>
      <c r="O38" s="30">
        <f>IFERROR(VLOOKUP(D38,Réceptions!E:G,3,0),0)</f>
        <v>45238.648576388892</v>
      </c>
      <c r="P38" s="21" t="str">
        <f>+D38&amp;O38</f>
        <v>T-IRHMS597260-A167245238.6485763889</v>
      </c>
      <c r="Q38" s="21">
        <f>IFERROR(VLOOKUP(P38,Réceptions!C:M,15,0),0)</f>
        <v>0</v>
      </c>
      <c r="R38" s="31">
        <f>IFERROR((DATE(2025,11,21)-O38)/365,99)</f>
        <v>2.0365792427701583</v>
      </c>
      <c r="S38" s="31">
        <f>IFERROR((DATE(2025,11,21)-N38)/365,99)</f>
        <v>2.0365792427701583</v>
      </c>
      <c r="T38" s="42" t="str">
        <f>IF(R38&lt;=1,"1 - Réception &lt;= 1 an",IF(AND(R38&gt;1,R38&lt;=2,M38&lt;50%),"2 - Réception &gt;1 an &amp; &lt;2 ans et utilisation &lt; 50%",IF(AND(R38&gt;1,R38&lt;=2,M38&gt;=50%),"3 - Réception &gt;1an &amp; &lt;=2 ans et utilisation &gt;=50%",IF(AND(R38&gt;2,M38&lt;25%),"4 - Réception &gt;2ans et rotation &lt;25%",IF(AND(R38&gt;2,M38&gt;=25%),"5 - Réception &gt;  2 ans et utilisation &gt;= 25%")))))</f>
        <v>4 - Réception &gt;2ans et rotation &lt;25%</v>
      </c>
      <c r="U38" s="34">
        <f>IF(R38&lt;=1,0%,IF(AND(R38&gt;1,R38&lt;=2,M38&lt;50%),50%,IF(AND(R38&gt;1,R38&lt;=2,M38&gt;=50%),0%,IF(AND(R38&gt;2,M38&lt;25%),100%,IF(AND(R38&gt;2,M38&gt;=25%),0%)))))</f>
        <v>1</v>
      </c>
      <c r="V38" s="35">
        <f>+U38*H38</f>
        <v>1.0737646504505567</v>
      </c>
    </row>
    <row r="39" spans="2:22" x14ac:dyDescent="0.25">
      <c r="B39" s="24">
        <f>IFERROR(VLOOKUP(A39,#REF!,5,0),0)</f>
        <v>0</v>
      </c>
      <c r="C39" s="24"/>
      <c r="D39" s="24" t="s">
        <v>45</v>
      </c>
      <c r="E39" s="24"/>
      <c r="F39" s="25">
        <v>0.8125</v>
      </c>
      <c r="G39" s="24" t="s">
        <v>66</v>
      </c>
      <c r="H39" s="26">
        <v>1.0053572059603038</v>
      </c>
      <c r="I39" s="26">
        <f>IFERROR(H39/F39,0)</f>
        <v>1.2373627150280662</v>
      </c>
      <c r="J39" s="24" t="s">
        <v>67</v>
      </c>
      <c r="K39" t="s">
        <v>92</v>
      </c>
      <c r="L39" s="24">
        <f>IFERROR(VLOOKUP(K39,#REF!,2,0),0)</f>
        <v>0</v>
      </c>
      <c r="M39" s="29">
        <f>IFERROR(VLOOKUP(D39,Taux_rotation!A:F,6,0),0)</f>
        <v>0.08</v>
      </c>
      <c r="N39" s="30">
        <f>IFERROR(VLOOKUP(D39,Mouvement!G:I,3,0),0)</f>
        <v>45902.496319444443</v>
      </c>
      <c r="O39" s="30">
        <f>IFERROR(VLOOKUP(D39,Réceptions!E:G,3,0),0)</f>
        <v>44959.590717592589</v>
      </c>
      <c r="P39" s="21" t="str">
        <f>+D39&amp;O39</f>
        <v>P1-S059F44959.5907175926</v>
      </c>
      <c r="Q39" s="21">
        <f>IFERROR(VLOOKUP(P39,Réceptions!C:M,15,0),0)</f>
        <v>0</v>
      </c>
      <c r="R39" s="31">
        <f>IFERROR((DATE(2025,11,21)-O39)/365,99)</f>
        <v>2.8011213216641382</v>
      </c>
      <c r="S39" s="31">
        <f>IFERROR((DATE(2025,11,21)-N39)/365,99)</f>
        <v>0.21781830289193799</v>
      </c>
      <c r="T39" s="42" t="str">
        <f>IF(R39&lt;=1,"1 - Réception &lt;= 1 an",IF(AND(R39&gt;1,R39&lt;=2,M39&lt;50%),"2 - Réception &gt;1 an &amp; &lt;2 ans et utilisation &lt; 50%",IF(AND(R39&gt;1,R39&lt;=2,M39&gt;=50%),"3 - Réception &gt;1an &amp; &lt;=2 ans et utilisation &gt;=50%",IF(AND(R39&gt;2,M39&lt;25%),"4 - Réception &gt;2ans et rotation &lt;25%",IF(AND(R39&gt;2,M39&gt;=25%),"5 - Réception &gt;  2 ans et utilisation &gt;= 25%")))))</f>
        <v>4 - Réception &gt;2ans et rotation &lt;25%</v>
      </c>
      <c r="U39" s="34">
        <f>IF(R39&lt;=1,0%,IF(AND(R39&gt;1,R39&lt;=2,M39&lt;50%),50%,IF(AND(R39&gt;1,R39&lt;=2,M39&gt;=50%),0%,IF(AND(R39&gt;2,M39&lt;25%),100%,IF(AND(R39&gt;2,M39&gt;=25%),0%)))))</f>
        <v>1</v>
      </c>
      <c r="V39" s="35">
        <f>+U39*H39</f>
        <v>1.0053572059603038</v>
      </c>
    </row>
    <row r="40" spans="2:22" x14ac:dyDescent="0.25">
      <c r="B40" s="24">
        <f>IFERROR(VLOOKUP(A40,#REF!,5,0),0)</f>
        <v>0</v>
      </c>
      <c r="C40" s="24"/>
      <c r="D40" s="24" t="s">
        <v>52</v>
      </c>
      <c r="E40" s="24"/>
      <c r="F40" s="25">
        <v>1.0625</v>
      </c>
      <c r="G40" s="24" t="s">
        <v>66</v>
      </c>
      <c r="H40" s="26">
        <v>0.94837269568290239</v>
      </c>
      <c r="I40" s="26">
        <f>IFERROR(H40/F40,0)</f>
        <v>0.89258606652508465</v>
      </c>
      <c r="J40" s="24" t="s">
        <v>67</v>
      </c>
      <c r="K40" t="s">
        <v>92</v>
      </c>
      <c r="L40" s="24">
        <f>IFERROR(VLOOKUP(K40,#REF!,2,0),0)</f>
        <v>0</v>
      </c>
      <c r="M40" s="29">
        <f>IFERROR(VLOOKUP(D40,Taux_rotation!A:F,6,0),0)</f>
        <v>0.12</v>
      </c>
      <c r="N40" s="30">
        <f>IFERROR(VLOOKUP(D40,Mouvement!G:I,3,0),0)</f>
        <v>45932.566550925927</v>
      </c>
      <c r="O40" s="30">
        <f>IFERROR(VLOOKUP(D40,Réceptions!E:G,3,0),0)</f>
        <v>45083.489247685182</v>
      </c>
      <c r="P40" s="21" t="str">
        <f>+D40&amp;O40</f>
        <v>R9C-S953B45083.4892476852</v>
      </c>
      <c r="Q40" s="21">
        <f>IFERROR(VLOOKUP(P40,Réceptions!C:M,15,0),0)</f>
        <v>0</v>
      </c>
      <c r="R40" s="31">
        <f>IFERROR((DATE(2025,11,21)-O40)/365,99)</f>
        <v>2.4616732940132002</v>
      </c>
      <c r="S40" s="31">
        <f>IFERROR((DATE(2025,11,21)-N40)/365,99)</f>
        <v>0.13543410705225478</v>
      </c>
      <c r="T40" s="42" t="str">
        <f>IF(R40&lt;=1,"1 - Réception &lt;= 1 an",IF(AND(R40&gt;1,R40&lt;=2,M40&lt;50%),"2 - Réception &gt;1 an &amp; &lt;2 ans et utilisation &lt; 50%",IF(AND(R40&gt;1,R40&lt;=2,M40&gt;=50%),"3 - Réception &gt;1an &amp; &lt;=2 ans et utilisation &gt;=50%",IF(AND(R40&gt;2,M40&lt;25%),"4 - Réception &gt;2ans et rotation &lt;25%",IF(AND(R40&gt;2,M40&gt;=25%),"5 - Réception &gt;  2 ans et utilisation &gt;= 25%")))))</f>
        <v>4 - Réception &gt;2ans et rotation &lt;25%</v>
      </c>
      <c r="U40" s="34">
        <f>IF(R40&lt;=1,0%,IF(AND(R40&gt;1,R40&lt;=2,M40&lt;50%),50%,IF(AND(R40&gt;1,R40&lt;=2,M40&gt;=50%),0%,IF(AND(R40&gt;2,M40&lt;25%),100%,IF(AND(R40&gt;2,M40&gt;=25%),0%)))))</f>
        <v>1</v>
      </c>
      <c r="V40" s="35">
        <f>+U40*H40</f>
        <v>0.94837269568290239</v>
      </c>
    </row>
    <row r="41" spans="2:22" x14ac:dyDescent="0.25">
      <c r="B41" s="24">
        <f>IFERROR(VLOOKUP(A41,#REF!,5,0),0)</f>
        <v>0</v>
      </c>
      <c r="C41" s="24"/>
      <c r="D41" s="24" t="s">
        <v>51</v>
      </c>
      <c r="E41" s="24"/>
      <c r="F41" s="25">
        <v>6.25E-2</v>
      </c>
      <c r="G41" s="24" t="s">
        <v>66</v>
      </c>
      <c r="H41" s="26">
        <v>0.93498910418752579</v>
      </c>
      <c r="I41" s="26">
        <f>IFERROR(H41/F41,0)</f>
        <v>14.959825667000413</v>
      </c>
      <c r="J41" s="24" t="s">
        <v>67</v>
      </c>
      <c r="K41" t="s">
        <v>92</v>
      </c>
      <c r="L41" s="24">
        <f>IFERROR(VLOOKUP(K41,#REF!,2,0),0)</f>
        <v>0</v>
      </c>
      <c r="M41" s="29">
        <f>IFERROR(VLOOKUP(D41,Taux_rotation!A:F,6,0),0)</f>
        <v>0</v>
      </c>
      <c r="N41" s="30">
        <f>IFERROR(VLOOKUP(D41,Mouvement!G:I,3,0),0)</f>
        <v>44224.66909722222</v>
      </c>
      <c r="O41" s="30">
        <f>IFERROR(VLOOKUP(D41,Réceptions!E:G,3,0),0)</f>
        <v>44224.66909722222</v>
      </c>
      <c r="P41" s="21" t="str">
        <f>+D41&amp;O41</f>
        <v>R8A-S001A44224.6690972222</v>
      </c>
      <c r="Q41" s="21">
        <f>IFERROR(VLOOKUP(P41,Réceptions!C:M,15,0),0)</f>
        <v>0</v>
      </c>
      <c r="R41" s="31">
        <f>IFERROR((DATE(2025,11,21)-O41)/365,99)</f>
        <v>4.8146052130898074</v>
      </c>
      <c r="S41" s="31">
        <f>IFERROR((DATE(2025,11,21)-N41)/365,99)</f>
        <v>4.8146052130898074</v>
      </c>
      <c r="T41" s="42" t="str">
        <f>IF(R41&lt;=1,"1 - Réception &lt;= 1 an",IF(AND(R41&gt;1,R41&lt;=2,M41&lt;50%),"2 - Réception &gt;1 an &amp; &lt;2 ans et utilisation &lt; 50%",IF(AND(R41&gt;1,R41&lt;=2,M41&gt;=50%),"3 - Réception &gt;1an &amp; &lt;=2 ans et utilisation &gt;=50%",IF(AND(R41&gt;2,M41&lt;25%),"4 - Réception &gt;2ans et rotation &lt;25%",IF(AND(R41&gt;2,M41&gt;=25%),"5 - Réception &gt;  2 ans et utilisation &gt;= 25%")))))</f>
        <v>4 - Réception &gt;2ans et rotation &lt;25%</v>
      </c>
      <c r="U41" s="34">
        <f>IF(R41&lt;=1,0%,IF(AND(R41&gt;1,R41&lt;=2,M41&lt;50%),50%,IF(AND(R41&gt;1,R41&lt;=2,M41&gt;=50%),0%,IF(AND(R41&gt;2,M41&lt;25%),100%,IF(AND(R41&gt;2,M41&gt;=25%),0%)))))</f>
        <v>1</v>
      </c>
      <c r="V41" s="35">
        <f>+U41*H41</f>
        <v>0.93498910418752579</v>
      </c>
    </row>
    <row r="42" spans="2:22" x14ac:dyDescent="0.25">
      <c r="B42" s="24">
        <f>IFERROR(VLOOKUP(A42,#REF!,5,0),0)</f>
        <v>0</v>
      </c>
      <c r="C42" s="24"/>
      <c r="D42" s="24" t="s">
        <v>31</v>
      </c>
      <c r="E42" s="24"/>
      <c r="F42" s="25">
        <v>312</v>
      </c>
      <c r="G42" s="24" t="s">
        <v>66</v>
      </c>
      <c r="H42" s="26">
        <v>1.8354579186053361</v>
      </c>
      <c r="I42" s="26">
        <f>IFERROR(H42/F42,0)</f>
        <v>5.8828779442478725E-3</v>
      </c>
      <c r="J42" s="24" t="s">
        <v>67</v>
      </c>
      <c r="K42" t="s">
        <v>92</v>
      </c>
      <c r="L42" s="24">
        <f>IFERROR(VLOOKUP(K42,#REF!,2,0),0)</f>
        <v>0</v>
      </c>
      <c r="M42" s="29">
        <f>IFERROR(VLOOKUP(D42,Taux_rotation!A:F,6,0),0)</f>
        <v>0</v>
      </c>
      <c r="N42" s="30">
        <f>IFERROR(VLOOKUP(D42,Mouvement!G:I,3,0),0)</f>
        <v>45334.293287037035</v>
      </c>
      <c r="O42" s="30">
        <f>IFERROR(VLOOKUP(D42,Réceptions!E:G,3,0),0)</f>
        <v>45334.293287037035</v>
      </c>
      <c r="P42" s="21" t="str">
        <f>+D42&amp;O42</f>
        <v>IC-MRO50-0145334.293287037</v>
      </c>
      <c r="Q42" s="21">
        <f>IFERROR(VLOOKUP(P42,Réceptions!C:M,15,0),0)</f>
        <v>0</v>
      </c>
      <c r="R42" s="31">
        <f>IFERROR((DATE(2025,11,21)-O42)/365,99)</f>
        <v>1.7745389396245614</v>
      </c>
      <c r="S42" s="31">
        <f>IFERROR((DATE(2025,11,21)-N42)/365,99)</f>
        <v>1.7745389396245614</v>
      </c>
      <c r="T42" s="42" t="str">
        <f>IF(R42&lt;=1,"1 - Réception &lt;= 1 an",IF(AND(R42&gt;1,R42&lt;=2,M42&lt;50%),"2 - Réception &gt;1 an &amp; &lt;2 ans et utilisation &lt; 50%",IF(AND(R42&gt;1,R42&lt;=2,M42&gt;=50%),"3 - Réception &gt;1an &amp; &lt;=2 ans et utilisation &gt;=50%",IF(AND(R42&gt;2,M42&lt;25%),"4 - Réception &gt;2ans et rotation &lt;25%",IF(AND(R42&gt;2,M42&gt;=25%),"5 - Réception &gt;  2 ans et utilisation &gt;= 25%")))))</f>
        <v>2 - Réception &gt;1 an &amp; &lt;2 ans et utilisation &lt; 50%</v>
      </c>
      <c r="U42" s="34">
        <f>IF(R42&lt;=1,0%,IF(AND(R42&gt;1,R42&lt;=2,M42&lt;50%),50%,IF(AND(R42&gt;1,R42&lt;=2,M42&gt;=50%),0%,IF(AND(R42&gt;2,M42&lt;25%),100%,IF(AND(R42&gt;2,M42&gt;=25%),0%)))))</f>
        <v>0.5</v>
      </c>
      <c r="V42" s="35">
        <f>+U42*H42</f>
        <v>0.91772895930266807</v>
      </c>
    </row>
    <row r="43" spans="2:22" x14ac:dyDescent="0.25">
      <c r="B43" s="24">
        <f>IFERROR(VLOOKUP(A43,#REF!,5,0),0)</f>
        <v>0</v>
      </c>
      <c r="C43" s="24"/>
      <c r="D43" s="24" t="s">
        <v>33</v>
      </c>
      <c r="E43" s="24"/>
      <c r="F43" s="25">
        <v>205</v>
      </c>
      <c r="G43" s="24" t="s">
        <v>66</v>
      </c>
      <c r="H43" s="26">
        <v>1.8004694033806465</v>
      </c>
      <c r="I43" s="26">
        <f>IFERROR(H43/F43,0)</f>
        <v>8.7827775774665679E-3</v>
      </c>
      <c r="J43" s="24" t="s">
        <v>67</v>
      </c>
      <c r="K43" t="s">
        <v>91</v>
      </c>
      <c r="L43" s="24">
        <f>IFERROR(VLOOKUP(K43,#REF!,2,0),0)</f>
        <v>0</v>
      </c>
      <c r="M43" s="29">
        <f>IFERROR(VLOOKUP(D43,Taux_rotation!A:F,6,0),0)</f>
        <v>0.34</v>
      </c>
      <c r="N43" s="30">
        <f>IFERROR(VLOOKUP(D43,Mouvement!G:I,3,0),0)</f>
        <v>45933.345219907409</v>
      </c>
      <c r="O43" s="30">
        <f>IFERROR(VLOOKUP(D43,Réceptions!E:G,3,0),0)</f>
        <v>45378.3672337963</v>
      </c>
      <c r="P43" s="21" t="str">
        <f>+D43&amp;O43</f>
        <v>ICSO16MB1502H45378.3672337963</v>
      </c>
      <c r="Q43" s="21">
        <f>IFERROR(VLOOKUP(P43,Réceptions!C:M,15,0),0)</f>
        <v>0</v>
      </c>
      <c r="R43" s="31">
        <f>IFERROR((DATE(2025,11,21)-O43)/365,99)</f>
        <v>1.6537884005580825</v>
      </c>
      <c r="S43" s="31">
        <f>IFERROR((DATE(2025,11,21)-N43)/365,99)</f>
        <v>0.13330076737696153</v>
      </c>
      <c r="T43" s="42" t="str">
        <f>IF(R43&lt;=1,"1 - Réception &lt;= 1 an",IF(AND(R43&gt;1,R43&lt;=2,M43&lt;50%),"2 - Réception &gt;1 an &amp; &lt;2 ans et utilisation &lt; 50%",IF(AND(R43&gt;1,R43&lt;=2,M43&gt;=50%),"3 - Réception &gt;1an &amp; &lt;=2 ans et utilisation &gt;=50%",IF(AND(R43&gt;2,M43&lt;25%),"4 - Réception &gt;2ans et rotation &lt;25%",IF(AND(R43&gt;2,M43&gt;=25%),"5 - Réception &gt;  2 ans et utilisation &gt;= 25%")))))</f>
        <v>2 - Réception &gt;1 an &amp; &lt;2 ans et utilisation &lt; 50%</v>
      </c>
      <c r="U43" s="34">
        <f>IF(R43&lt;=1,0%,IF(AND(R43&gt;1,R43&lt;=2,M43&lt;50%),50%,IF(AND(R43&gt;1,R43&lt;=2,M43&gt;=50%),0%,IF(AND(R43&gt;2,M43&lt;25%),100%,IF(AND(R43&gt;2,M43&gt;=25%),0%)))))</f>
        <v>0.5</v>
      </c>
      <c r="V43" s="35">
        <f>+U43*H43</f>
        <v>0.90023470169032327</v>
      </c>
    </row>
    <row r="44" spans="2:22" x14ac:dyDescent="0.25">
      <c r="B44" s="24">
        <f>IFERROR(VLOOKUP(A44,#REF!,5,0),0)</f>
        <v>0</v>
      </c>
      <c r="C44" s="24"/>
      <c r="D44" s="24" t="s">
        <v>38</v>
      </c>
      <c r="E44" s="24"/>
      <c r="F44" s="25">
        <v>233.375</v>
      </c>
      <c r="G44" s="24" t="s">
        <v>66</v>
      </c>
      <c r="H44" s="26">
        <v>0.84337004535013838</v>
      </c>
      <c r="I44" s="26">
        <f>IFERROR(H44/F44,0)</f>
        <v>3.6137977304772934E-3</v>
      </c>
      <c r="J44" s="24" t="s">
        <v>67</v>
      </c>
      <c r="K44" t="s">
        <v>91</v>
      </c>
      <c r="L44" s="24">
        <f>IFERROR(VLOOKUP(K44,#REF!,2,0),0)</f>
        <v>0</v>
      </c>
      <c r="M44" s="29">
        <f>IFERROR(VLOOKUP(D44,Taux_rotation!A:F,6,0),0)</f>
        <v>0</v>
      </c>
      <c r="N44" s="30">
        <f>IFERROR(VLOOKUP(D44,Mouvement!G:I,3,0),0)</f>
        <v>45433.451597222222</v>
      </c>
      <c r="O44" s="30">
        <f>IFERROR(VLOOKUP(D44,Réceptions!E:G,3,0),0)</f>
        <v>45166.56417824074</v>
      </c>
      <c r="P44" s="21" t="str">
        <f>+D44&amp;O44</f>
        <v>L8-P001A45166.5641782407</v>
      </c>
      <c r="Q44" s="21">
        <f>IFERROR(VLOOKUP(P44,Réceptions!C:M,15,0),0)</f>
        <v>0</v>
      </c>
      <c r="R44" s="31">
        <f>IFERROR((DATE(2025,11,21)-O44)/365,99)</f>
        <v>2.2340707445459174</v>
      </c>
      <c r="S44" s="31">
        <f>IFERROR((DATE(2025,11,21)-N44)/365,99)</f>
        <v>1.502872336377475</v>
      </c>
      <c r="T44" s="42" t="str">
        <f>IF(R44&lt;=1,"1 - Réception &lt;= 1 an",IF(AND(R44&gt;1,R44&lt;=2,M44&lt;50%),"2 - Réception &gt;1 an &amp; &lt;2 ans et utilisation &lt; 50%",IF(AND(R44&gt;1,R44&lt;=2,M44&gt;=50%),"3 - Réception &gt;1an &amp; &lt;=2 ans et utilisation &gt;=50%",IF(AND(R44&gt;2,M44&lt;25%),"4 - Réception &gt;2ans et rotation &lt;25%",IF(AND(R44&gt;2,M44&gt;=25%),"5 - Réception &gt;  2 ans et utilisation &gt;= 25%")))))</f>
        <v>4 - Réception &gt;2ans et rotation &lt;25%</v>
      </c>
      <c r="U44" s="34">
        <f>IF(R44&lt;=1,0%,IF(AND(R44&gt;1,R44&lt;=2,M44&lt;50%),50%,IF(AND(R44&gt;1,R44&lt;=2,M44&gt;=50%),0%,IF(AND(R44&gt;2,M44&lt;25%),100%,IF(AND(R44&gt;2,M44&gt;=25%),0%)))))</f>
        <v>1</v>
      </c>
      <c r="V44" s="35">
        <f>+U44*H44</f>
        <v>0.84337004535013838</v>
      </c>
    </row>
    <row r="45" spans="2:22" x14ac:dyDescent="0.25">
      <c r="B45" s="24">
        <f>IFERROR(VLOOKUP(A45,#REF!,5,0),0)</f>
        <v>0</v>
      </c>
      <c r="C45" s="24"/>
      <c r="D45" s="24" t="s">
        <v>29</v>
      </c>
      <c r="E45" s="24"/>
      <c r="F45" s="25">
        <v>537.5</v>
      </c>
      <c r="G45" s="24" t="s">
        <v>66</v>
      </c>
      <c r="H45" s="26">
        <v>0.81521703280522995</v>
      </c>
      <c r="I45" s="26">
        <f>IFERROR(H45/F45,0)</f>
        <v>1.5166828517306603E-3</v>
      </c>
      <c r="J45" s="24" t="s">
        <v>67</v>
      </c>
      <c r="K45" t="s">
        <v>91</v>
      </c>
      <c r="L45" s="24">
        <f>IFERROR(VLOOKUP(K45,#REF!,2,0),0)</f>
        <v>0</v>
      </c>
      <c r="M45" s="29">
        <f>IFERROR(VLOOKUP(D45,Taux_rotation!A:F,6,0),0)</f>
        <v>0</v>
      </c>
      <c r="N45" s="30">
        <f>IFERROR(VLOOKUP(D45,Mouvement!G:I,3,0),0)</f>
        <v>45141.505486111113</v>
      </c>
      <c r="O45" s="30">
        <f>IFERROR(VLOOKUP(D45,Réceptions!E:G,3,0),0)</f>
        <v>45141.505486111113</v>
      </c>
      <c r="P45" s="21" t="str">
        <f>+D45&amp;O45</f>
        <v>IC-ADP3334ACPZ-REEL745141.5054861111</v>
      </c>
      <c r="Q45" s="21">
        <f>IFERROR(VLOOKUP(P45,Réceptions!C:M,15,0),0)</f>
        <v>0</v>
      </c>
      <c r="R45" s="31">
        <f>IFERROR((DATE(2025,11,21)-O45)/365,99)</f>
        <v>2.3027246955859919</v>
      </c>
      <c r="S45" s="31">
        <f>IFERROR((DATE(2025,11,21)-N45)/365,99)</f>
        <v>2.3027246955859919</v>
      </c>
      <c r="T45" s="42" t="str">
        <f>IF(R45&lt;=1,"1 - Réception &lt;= 1 an",IF(AND(R45&gt;1,R45&lt;=2,M45&lt;50%),"2 - Réception &gt;1 an &amp; &lt;2 ans et utilisation &lt; 50%",IF(AND(R45&gt;1,R45&lt;=2,M45&gt;=50%),"3 - Réception &gt;1an &amp; &lt;=2 ans et utilisation &gt;=50%",IF(AND(R45&gt;2,M45&lt;25%),"4 - Réception &gt;2ans et rotation &lt;25%",IF(AND(R45&gt;2,M45&gt;=25%),"5 - Réception &gt;  2 ans et utilisation &gt;= 25%")))))</f>
        <v>4 - Réception &gt;2ans et rotation &lt;25%</v>
      </c>
      <c r="U45" s="34">
        <f>IF(R45&lt;=1,0%,IF(AND(R45&gt;1,R45&lt;=2,M45&lt;50%),50%,IF(AND(R45&gt;1,R45&lt;=2,M45&gt;=50%),0%,IF(AND(R45&gt;2,M45&lt;25%),100%,IF(AND(R45&gt;2,M45&gt;=25%),0%)))))</f>
        <v>1</v>
      </c>
      <c r="V45" s="35">
        <f>+U45*H45</f>
        <v>0.81521703280522995</v>
      </c>
    </row>
    <row r="46" spans="2:22" x14ac:dyDescent="0.25">
      <c r="B46" s="24">
        <f>IFERROR(VLOOKUP(A46,#REF!,5,0),0)</f>
        <v>0</v>
      </c>
      <c r="C46" s="24"/>
      <c r="D46" s="24" t="s">
        <v>61</v>
      </c>
      <c r="E46" s="24"/>
      <c r="F46" s="25">
        <v>2.875</v>
      </c>
      <c r="G46" s="24" t="s">
        <v>66</v>
      </c>
      <c r="H46" s="26">
        <v>0.804033806466812</v>
      </c>
      <c r="I46" s="26">
        <f>IFERROR(H46/F46,0)</f>
        <v>0.2796639326841085</v>
      </c>
      <c r="J46" s="24" t="s">
        <v>67</v>
      </c>
      <c r="K46" t="s">
        <v>91</v>
      </c>
      <c r="L46" s="24">
        <f>IFERROR(VLOOKUP(K46,#REF!,2,0),0)</f>
        <v>0</v>
      </c>
      <c r="M46" s="29">
        <f>IFERROR(VLOOKUP(D46,Taux_rotation!A:F,6,0),0)</f>
        <v>0</v>
      </c>
      <c r="N46" s="30">
        <f>IFERROR(VLOOKUP(D46,Mouvement!G:I,3,0),0)</f>
        <v>44613.391192129631</v>
      </c>
      <c r="O46" s="30">
        <f>IFERROR(VLOOKUP(D46,Réceptions!E:G,3,0),0)</f>
        <v>44613.391192129631</v>
      </c>
      <c r="P46" s="21" t="str">
        <f>+D46&amp;O46</f>
        <v>T-JANS2N918UB-A94844613.3911921296</v>
      </c>
      <c r="Q46" s="21">
        <f>IFERROR(VLOOKUP(P46,Réceptions!C:M,15,0),0)</f>
        <v>0</v>
      </c>
      <c r="R46" s="31">
        <f>IFERROR((DATE(2025,11,21)-O46)/365,99)</f>
        <v>3.7496131722475856</v>
      </c>
      <c r="S46" s="31">
        <f>IFERROR((DATE(2025,11,21)-N46)/365,99)</f>
        <v>3.7496131722475856</v>
      </c>
      <c r="T46" s="42" t="str">
        <f>IF(R46&lt;=1,"1 - Réception &lt;= 1 an",IF(AND(R46&gt;1,R46&lt;=2,M46&lt;50%),"2 - Réception &gt;1 an &amp; &lt;2 ans et utilisation &lt; 50%",IF(AND(R46&gt;1,R46&lt;=2,M46&gt;=50%),"3 - Réception &gt;1an &amp; &lt;=2 ans et utilisation &gt;=50%",IF(AND(R46&gt;2,M46&lt;25%),"4 - Réception &gt;2ans et rotation &lt;25%",IF(AND(R46&gt;2,M46&gt;=25%),"5 - Réception &gt;  2 ans et utilisation &gt;= 25%")))))</f>
        <v>4 - Réception &gt;2ans et rotation &lt;25%</v>
      </c>
      <c r="U46" s="34">
        <f>IF(R46&lt;=1,0%,IF(AND(R46&gt;1,R46&lt;=2,M46&lt;50%),50%,IF(AND(R46&gt;1,R46&lt;=2,M46&gt;=50%),0%,IF(AND(R46&gt;2,M46&lt;25%),100%,IF(AND(R46&gt;2,M46&gt;=25%),0%)))))</f>
        <v>1</v>
      </c>
      <c r="V46" s="35">
        <f>+U46*H46</f>
        <v>0.804033806466812</v>
      </c>
    </row>
    <row r="47" spans="2:22" x14ac:dyDescent="0.25">
      <c r="B47" s="24">
        <f>IFERROR(VLOOKUP(A47,#REF!,5,0),0)</f>
        <v>0</v>
      </c>
      <c r="C47" s="24"/>
      <c r="D47" s="24" t="s">
        <v>35</v>
      </c>
      <c r="E47" s="24"/>
      <c r="F47" s="25">
        <v>6.125</v>
      </c>
      <c r="G47" s="24" t="s">
        <v>66</v>
      </c>
      <c r="H47" s="26">
        <v>0.7954561517168266</v>
      </c>
      <c r="I47" s="26">
        <f>IFERROR(H47/F47,0)</f>
        <v>0.12987039211703291</v>
      </c>
      <c r="J47" s="24" t="s">
        <v>67</v>
      </c>
      <c r="K47" t="s">
        <v>92</v>
      </c>
      <c r="L47" s="24">
        <f>IFERROR(VLOOKUP(K47,#REF!,2,0),0)</f>
        <v>0</v>
      </c>
      <c r="M47" s="29">
        <f>IFERROR(VLOOKUP(D47,Taux_rotation!A:F,6,0),0)</f>
        <v>0</v>
      </c>
      <c r="N47" s="30">
        <f>IFERROR(VLOOKUP(D47,Mouvement!G:I,3,0),0)</f>
        <v>45440.536249999997</v>
      </c>
      <c r="O47" s="30">
        <f>IFERROR(VLOOKUP(D47,Réceptions!E:G,3,0),0)</f>
        <v>45209.673530092594</v>
      </c>
      <c r="P47" s="21" t="str">
        <f>+D47&amp;O47</f>
        <v>L4-S061A45209.6735300926</v>
      </c>
      <c r="Q47" s="21">
        <f>IFERROR(VLOOKUP(P47,Réceptions!C:M,15,0),0)</f>
        <v>0</v>
      </c>
      <c r="R47" s="31">
        <f>IFERROR((DATE(2025,11,21)-O47)/365,99)</f>
        <v>2.1159629312531676</v>
      </c>
      <c r="S47" s="31">
        <f>IFERROR((DATE(2025,11,21)-N47)/365,99)</f>
        <v>1.4834623287671305</v>
      </c>
      <c r="T47" s="42" t="str">
        <f>IF(R47&lt;=1,"1 - Réception &lt;= 1 an",IF(AND(R47&gt;1,R47&lt;=2,M47&lt;50%),"2 - Réception &gt;1 an &amp; &lt;2 ans et utilisation &lt; 50%",IF(AND(R47&gt;1,R47&lt;=2,M47&gt;=50%),"3 - Réception &gt;1an &amp; &lt;=2 ans et utilisation &gt;=50%",IF(AND(R47&gt;2,M47&lt;25%),"4 - Réception &gt;2ans et rotation &lt;25%",IF(AND(R47&gt;2,M47&gt;=25%),"5 - Réception &gt;  2 ans et utilisation &gt;= 25%")))))</f>
        <v>4 - Réception &gt;2ans et rotation &lt;25%</v>
      </c>
      <c r="U47" s="34">
        <f>IF(R47&lt;=1,0%,IF(AND(R47&gt;1,R47&lt;=2,M47&lt;50%),50%,IF(AND(R47&gt;1,R47&lt;=2,M47&gt;=50%),0%,IF(AND(R47&gt;2,M47&lt;25%),100%,IF(AND(R47&gt;2,M47&gt;=25%),0%)))))</f>
        <v>1</v>
      </c>
      <c r="V47" s="35">
        <f>+U47*H47</f>
        <v>0.7954561517168266</v>
      </c>
    </row>
    <row r="48" spans="2:22" x14ac:dyDescent="0.25">
      <c r="B48" s="24">
        <f>IFERROR(VLOOKUP(A48,#REF!,5,0),0)</f>
        <v>0</v>
      </c>
      <c r="C48" s="24"/>
      <c r="D48" s="24" t="s">
        <v>36</v>
      </c>
      <c r="E48" s="24"/>
      <c r="F48" s="25">
        <v>16979</v>
      </c>
      <c r="G48" s="24" t="s">
        <v>66</v>
      </c>
      <c r="H48" s="26">
        <v>0.7954196360209671</v>
      </c>
      <c r="I48" s="26">
        <f>IFERROR(H48/F48,0)</f>
        <v>4.6847260499497442E-5</v>
      </c>
      <c r="J48" s="24" t="s">
        <v>67</v>
      </c>
      <c r="K48" t="s">
        <v>92</v>
      </c>
      <c r="L48" s="24">
        <f>IFERROR(VLOOKUP(K48,#REF!,2,0),0)</f>
        <v>0</v>
      </c>
      <c r="M48" s="29">
        <f>IFERROR(VLOOKUP(D48,Taux_rotation!A:F,6,0),0)</f>
        <v>0.05</v>
      </c>
      <c r="N48" s="30">
        <f>IFERROR(VLOOKUP(D48,Mouvement!G:I,3,0),0)</f>
        <v>45926.523518518516</v>
      </c>
      <c r="O48" s="30">
        <f>IFERROR(VLOOKUP(D48,Réceptions!E:G,3,0),0)</f>
        <v>45196.331921296296</v>
      </c>
      <c r="P48" s="21" t="str">
        <f>+D48&amp;O48</f>
        <v>L7-S060A45196.3319212963</v>
      </c>
      <c r="Q48" s="21">
        <f>IFERROR(VLOOKUP(P48,Réceptions!C:M,15,0),0)</f>
        <v>0</v>
      </c>
      <c r="R48" s="31">
        <f>IFERROR((DATE(2025,11,21)-O48)/365,99)</f>
        <v>2.1525152841197368</v>
      </c>
      <c r="S48" s="31">
        <f>IFERROR((DATE(2025,11,21)-N48)/365,99)</f>
        <v>0.15199036022324486</v>
      </c>
      <c r="T48" s="42" t="str">
        <f>IF(R48&lt;=1,"1 - Réception &lt;= 1 an",IF(AND(R48&gt;1,R48&lt;=2,M48&lt;50%),"2 - Réception &gt;1 an &amp; &lt;2 ans et utilisation &lt; 50%",IF(AND(R48&gt;1,R48&lt;=2,M48&gt;=50%),"3 - Réception &gt;1an &amp; &lt;=2 ans et utilisation &gt;=50%",IF(AND(R48&gt;2,M48&lt;25%),"4 - Réception &gt;2ans et rotation &lt;25%",IF(AND(R48&gt;2,M48&gt;=25%),"5 - Réception &gt;  2 ans et utilisation &gt;= 25%")))))</f>
        <v>4 - Réception &gt;2ans et rotation &lt;25%</v>
      </c>
      <c r="U48" s="34">
        <f>IF(R48&lt;=1,0%,IF(AND(R48&gt;1,R48&lt;=2,M48&lt;50%),50%,IF(AND(R48&gt;1,R48&lt;=2,M48&gt;=50%),0%,IF(AND(R48&gt;2,M48&lt;25%),100%,IF(AND(R48&gt;2,M48&gt;=25%),0%)))))</f>
        <v>1</v>
      </c>
      <c r="V48" s="35">
        <f>+U48*H48</f>
        <v>0.7954196360209671</v>
      </c>
    </row>
  </sheetData>
  <autoFilter ref="A1:V48" xr:uid="{282CE726-3E1D-42A6-A79C-DA4C3D7D8F8F}">
    <sortState xmlns:xlrd2="http://schemas.microsoft.com/office/spreadsheetml/2017/richdata2" ref="A2:V48">
      <sortCondition descending="1" ref="V1:V48"/>
    </sortState>
  </autoFilter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F9CCB-C29D-4968-B817-E1794058A51E}">
  <sheetPr>
    <tabColor rgb="FF92D050"/>
  </sheetPr>
  <dimension ref="A1:G48"/>
  <sheetViews>
    <sheetView workbookViewId="0"/>
  </sheetViews>
  <sheetFormatPr baseColWidth="10" defaultRowHeight="15" x14ac:dyDescent="0.25"/>
  <cols>
    <col min="1" max="1" width="37" bestFit="1" customWidth="1"/>
    <col min="2" max="2" width="28.7109375" customWidth="1"/>
    <col min="3" max="3" width="27.28515625" bestFit="1" customWidth="1"/>
    <col min="4" max="4" width="14.28515625" bestFit="1" customWidth="1"/>
    <col min="5" max="5" width="14.42578125" bestFit="1" customWidth="1"/>
    <col min="6" max="6" width="15.42578125" bestFit="1" customWidth="1"/>
    <col min="7" max="7" width="21.28515625" bestFit="1" customWidth="1"/>
  </cols>
  <sheetData>
    <row r="1" spans="1:7" x14ac:dyDescent="0.25">
      <c r="A1" t="s">
        <v>5</v>
      </c>
      <c r="B1" t="s">
        <v>77</v>
      </c>
      <c r="C1" t="s">
        <v>78</v>
      </c>
      <c r="D1" t="s">
        <v>79</v>
      </c>
      <c r="E1" t="s">
        <v>80</v>
      </c>
      <c r="F1" t="s">
        <v>81</v>
      </c>
      <c r="G1" t="s">
        <v>82</v>
      </c>
    </row>
    <row r="2" spans="1:7" x14ac:dyDescent="0.25">
      <c r="A2" t="s">
        <v>14</v>
      </c>
      <c r="C2" s="18">
        <v>44532</v>
      </c>
      <c r="D2">
        <v>17</v>
      </c>
      <c r="E2">
        <v>0</v>
      </c>
      <c r="F2">
        <v>0</v>
      </c>
      <c r="G2">
        <v>100</v>
      </c>
    </row>
    <row r="3" spans="1:7" x14ac:dyDescent="0.25">
      <c r="A3" t="s">
        <v>15</v>
      </c>
      <c r="C3" s="18">
        <v>45776</v>
      </c>
      <c r="D3">
        <v>199</v>
      </c>
      <c r="E3">
        <v>1</v>
      </c>
      <c r="F3">
        <v>0.01</v>
      </c>
      <c r="G3">
        <v>50</v>
      </c>
    </row>
    <row r="4" spans="1:7" x14ac:dyDescent="0.25">
      <c r="A4" t="s">
        <v>17</v>
      </c>
      <c r="C4" s="18">
        <v>45789</v>
      </c>
      <c r="D4">
        <v>2377</v>
      </c>
      <c r="E4">
        <v>-2</v>
      </c>
      <c r="F4">
        <v>0</v>
      </c>
      <c r="G4">
        <v>100</v>
      </c>
    </row>
    <row r="5" spans="1:7" x14ac:dyDescent="0.25">
      <c r="A5" t="s">
        <v>18</v>
      </c>
      <c r="C5" s="18">
        <v>45614</v>
      </c>
      <c r="D5">
        <v>2258</v>
      </c>
      <c r="E5">
        <v>0</v>
      </c>
      <c r="F5">
        <v>0</v>
      </c>
      <c r="G5">
        <v>100</v>
      </c>
    </row>
    <row r="6" spans="1:7" x14ac:dyDescent="0.25">
      <c r="A6" t="s">
        <v>19</v>
      </c>
      <c r="C6" s="18">
        <v>45481</v>
      </c>
      <c r="D6">
        <v>2718</v>
      </c>
      <c r="E6">
        <v>0</v>
      </c>
      <c r="F6">
        <v>0</v>
      </c>
      <c r="G6">
        <v>100</v>
      </c>
    </row>
    <row r="7" spans="1:7" x14ac:dyDescent="0.25">
      <c r="A7" t="s">
        <v>20</v>
      </c>
      <c r="C7" s="18">
        <v>45482</v>
      </c>
      <c r="D7">
        <v>2457</v>
      </c>
      <c r="E7">
        <v>0</v>
      </c>
      <c r="F7">
        <v>0</v>
      </c>
      <c r="G7">
        <v>100</v>
      </c>
    </row>
    <row r="8" spans="1:7" x14ac:dyDescent="0.25">
      <c r="A8" t="s">
        <v>21</v>
      </c>
      <c r="C8" s="18">
        <v>45671</v>
      </c>
      <c r="D8">
        <v>4251</v>
      </c>
      <c r="E8">
        <v>1</v>
      </c>
      <c r="F8">
        <v>0</v>
      </c>
      <c r="G8">
        <v>100</v>
      </c>
    </row>
    <row r="9" spans="1:7" x14ac:dyDescent="0.25">
      <c r="A9" t="s">
        <v>16</v>
      </c>
      <c r="C9" s="18">
        <v>45539</v>
      </c>
      <c r="D9">
        <v>1792</v>
      </c>
      <c r="E9">
        <v>0</v>
      </c>
      <c r="F9">
        <v>0</v>
      </c>
      <c r="G9">
        <v>100</v>
      </c>
    </row>
    <row r="10" spans="1:7" x14ac:dyDescent="0.25">
      <c r="A10" t="s">
        <v>22</v>
      </c>
      <c r="C10" s="18">
        <v>45834</v>
      </c>
      <c r="D10">
        <v>12359</v>
      </c>
      <c r="E10">
        <v>0</v>
      </c>
      <c r="F10">
        <v>0</v>
      </c>
      <c r="G10">
        <v>100</v>
      </c>
    </row>
    <row r="11" spans="1:7" x14ac:dyDescent="0.25">
      <c r="A11" t="s">
        <v>23</v>
      </c>
      <c r="C11" s="18">
        <v>44747</v>
      </c>
      <c r="D11">
        <v>168</v>
      </c>
      <c r="E11">
        <v>0</v>
      </c>
      <c r="F11">
        <v>0</v>
      </c>
      <c r="G11">
        <v>100</v>
      </c>
    </row>
    <row r="12" spans="1:7" x14ac:dyDescent="0.25">
      <c r="A12" t="s">
        <v>24</v>
      </c>
      <c r="C12" s="18">
        <v>44659</v>
      </c>
      <c r="D12">
        <v>900</v>
      </c>
      <c r="E12">
        <v>0</v>
      </c>
      <c r="F12">
        <v>0</v>
      </c>
      <c r="G12">
        <v>100</v>
      </c>
    </row>
    <row r="13" spans="1:7" x14ac:dyDescent="0.25">
      <c r="A13" t="s">
        <v>25</v>
      </c>
      <c r="C13" s="18">
        <v>45903</v>
      </c>
      <c r="D13">
        <v>21</v>
      </c>
      <c r="E13">
        <v>0</v>
      </c>
      <c r="F13">
        <v>0</v>
      </c>
      <c r="G13">
        <v>100</v>
      </c>
    </row>
    <row r="14" spans="1:7" x14ac:dyDescent="0.25">
      <c r="A14" t="s">
        <v>26</v>
      </c>
      <c r="C14" s="18">
        <v>45937</v>
      </c>
      <c r="D14">
        <v>105</v>
      </c>
      <c r="E14">
        <v>3</v>
      </c>
      <c r="F14">
        <v>0.03</v>
      </c>
      <c r="G14">
        <v>50</v>
      </c>
    </row>
    <row r="15" spans="1:7" x14ac:dyDescent="0.25">
      <c r="A15" t="s">
        <v>27</v>
      </c>
      <c r="C15" s="18">
        <v>43741</v>
      </c>
      <c r="D15">
        <v>20</v>
      </c>
      <c r="E15">
        <v>0</v>
      </c>
      <c r="F15">
        <v>0</v>
      </c>
      <c r="G15">
        <v>100</v>
      </c>
    </row>
    <row r="16" spans="1:7" x14ac:dyDescent="0.25">
      <c r="A16" t="s">
        <v>29</v>
      </c>
      <c r="C16" s="18">
        <v>45141</v>
      </c>
      <c r="D16">
        <v>8600</v>
      </c>
      <c r="E16">
        <v>0</v>
      </c>
      <c r="F16">
        <v>0</v>
      </c>
      <c r="G16">
        <v>100</v>
      </c>
    </row>
    <row r="17" spans="1:7" x14ac:dyDescent="0.25">
      <c r="A17" t="s">
        <v>31</v>
      </c>
      <c r="C17" s="18">
        <v>45334</v>
      </c>
      <c r="D17">
        <v>4992</v>
      </c>
      <c r="E17">
        <v>0</v>
      </c>
      <c r="F17">
        <v>0</v>
      </c>
      <c r="G17">
        <v>100</v>
      </c>
    </row>
    <row r="18" spans="1:7" x14ac:dyDescent="0.25">
      <c r="A18" t="s">
        <v>34</v>
      </c>
      <c r="C18" s="18">
        <v>45946</v>
      </c>
      <c r="D18">
        <v>3905</v>
      </c>
      <c r="E18">
        <v>3</v>
      </c>
      <c r="F18">
        <v>0</v>
      </c>
      <c r="G18">
        <v>100</v>
      </c>
    </row>
    <row r="19" spans="1:7" x14ac:dyDescent="0.25">
      <c r="A19" t="s">
        <v>28</v>
      </c>
      <c r="C19" s="18">
        <v>45946</v>
      </c>
      <c r="D19">
        <v>4643</v>
      </c>
      <c r="E19">
        <v>0</v>
      </c>
      <c r="F19">
        <v>0</v>
      </c>
      <c r="G19">
        <v>100</v>
      </c>
    </row>
    <row r="20" spans="1:7" x14ac:dyDescent="0.25">
      <c r="A20" t="s">
        <v>30</v>
      </c>
      <c r="C20" s="18">
        <v>45929</v>
      </c>
      <c r="D20">
        <v>2123</v>
      </c>
      <c r="E20">
        <v>15</v>
      </c>
      <c r="F20">
        <v>0.01</v>
      </c>
      <c r="G20">
        <v>50</v>
      </c>
    </row>
    <row r="21" spans="1:7" x14ac:dyDescent="0.25">
      <c r="A21" t="s">
        <v>32</v>
      </c>
      <c r="C21" s="18">
        <v>45975</v>
      </c>
      <c r="D21">
        <v>2055</v>
      </c>
      <c r="E21">
        <v>448</v>
      </c>
      <c r="F21">
        <v>0.22</v>
      </c>
      <c r="G21">
        <v>50</v>
      </c>
    </row>
    <row r="22" spans="1:7" x14ac:dyDescent="0.25">
      <c r="A22" t="s">
        <v>33</v>
      </c>
      <c r="C22" s="18">
        <v>45933</v>
      </c>
      <c r="D22">
        <v>3307</v>
      </c>
      <c r="E22">
        <v>1114</v>
      </c>
      <c r="F22">
        <v>0.34</v>
      </c>
      <c r="G22">
        <v>0</v>
      </c>
    </row>
    <row r="23" spans="1:7" x14ac:dyDescent="0.25">
      <c r="A23" t="s">
        <v>35</v>
      </c>
      <c r="C23" s="18">
        <v>45440</v>
      </c>
      <c r="D23">
        <v>98</v>
      </c>
      <c r="E23">
        <v>0</v>
      </c>
      <c r="F23">
        <v>0</v>
      </c>
      <c r="G23">
        <v>100</v>
      </c>
    </row>
    <row r="24" spans="1:7" x14ac:dyDescent="0.25">
      <c r="A24" t="s">
        <v>36</v>
      </c>
      <c r="C24" s="18">
        <v>45926</v>
      </c>
      <c r="D24">
        <v>88</v>
      </c>
      <c r="E24">
        <v>4</v>
      </c>
      <c r="F24">
        <v>0.05</v>
      </c>
      <c r="G24">
        <v>50</v>
      </c>
    </row>
    <row r="25" spans="1:7" x14ac:dyDescent="0.25">
      <c r="A25" t="s">
        <v>38</v>
      </c>
      <c r="C25" s="18">
        <v>45433</v>
      </c>
      <c r="D25">
        <v>3734</v>
      </c>
      <c r="E25">
        <v>0</v>
      </c>
      <c r="F25">
        <v>0</v>
      </c>
      <c r="G25">
        <v>100</v>
      </c>
    </row>
    <row r="26" spans="1:7" x14ac:dyDescent="0.25">
      <c r="A26" t="s">
        <v>39</v>
      </c>
      <c r="C26" s="18">
        <v>45666</v>
      </c>
      <c r="D26">
        <v>2575</v>
      </c>
      <c r="E26">
        <v>0</v>
      </c>
      <c r="F26">
        <v>0</v>
      </c>
      <c r="G26">
        <v>100</v>
      </c>
    </row>
    <row r="27" spans="1:7" x14ac:dyDescent="0.25">
      <c r="A27" t="s">
        <v>40</v>
      </c>
      <c r="C27" s="18">
        <v>45828</v>
      </c>
      <c r="D27">
        <v>1031</v>
      </c>
      <c r="E27">
        <v>5</v>
      </c>
      <c r="F27">
        <v>0</v>
      </c>
      <c r="G27">
        <v>100</v>
      </c>
    </row>
    <row r="28" spans="1:7" x14ac:dyDescent="0.25">
      <c r="A28" t="s">
        <v>37</v>
      </c>
      <c r="C28" s="18">
        <v>45615</v>
      </c>
      <c r="D28">
        <v>351</v>
      </c>
      <c r="E28">
        <v>0</v>
      </c>
      <c r="F28">
        <v>0</v>
      </c>
      <c r="G28">
        <v>100</v>
      </c>
    </row>
    <row r="29" spans="1:7" x14ac:dyDescent="0.25">
      <c r="A29" t="s">
        <v>42</v>
      </c>
      <c r="C29" s="18">
        <v>45446</v>
      </c>
      <c r="D29">
        <v>921.5</v>
      </c>
      <c r="E29">
        <v>0</v>
      </c>
      <c r="F29">
        <v>0</v>
      </c>
      <c r="G29">
        <v>100</v>
      </c>
    </row>
    <row r="30" spans="1:7" x14ac:dyDescent="0.25">
      <c r="A30" t="s">
        <v>41</v>
      </c>
      <c r="C30" s="18">
        <v>45931</v>
      </c>
      <c r="D30">
        <v>1093</v>
      </c>
      <c r="E30">
        <v>62</v>
      </c>
      <c r="F30">
        <v>0.06</v>
      </c>
      <c r="G30">
        <v>50</v>
      </c>
    </row>
    <row r="31" spans="1:7" x14ac:dyDescent="0.25">
      <c r="A31" t="s">
        <v>90</v>
      </c>
      <c r="C31" s="18">
        <v>45810</v>
      </c>
      <c r="D31">
        <v>5</v>
      </c>
      <c r="E31">
        <v>2</v>
      </c>
      <c r="F31">
        <v>0.4</v>
      </c>
      <c r="G31">
        <v>0</v>
      </c>
    </row>
    <row r="32" spans="1:7" x14ac:dyDescent="0.25">
      <c r="A32" t="s">
        <v>43</v>
      </c>
      <c r="C32" s="18">
        <v>45604</v>
      </c>
      <c r="D32">
        <v>68</v>
      </c>
      <c r="E32">
        <v>0</v>
      </c>
      <c r="F32">
        <v>0</v>
      </c>
      <c r="G32">
        <v>100</v>
      </c>
    </row>
    <row r="33" spans="1:7" x14ac:dyDescent="0.25">
      <c r="A33" t="s">
        <v>44</v>
      </c>
      <c r="C33" s="18">
        <v>45924</v>
      </c>
      <c r="D33">
        <v>16</v>
      </c>
      <c r="E33">
        <v>3</v>
      </c>
      <c r="F33">
        <v>0.19</v>
      </c>
      <c r="G33">
        <v>50</v>
      </c>
    </row>
    <row r="34" spans="1:7" x14ac:dyDescent="0.25">
      <c r="A34" t="s">
        <v>45</v>
      </c>
      <c r="C34" s="18">
        <v>45902</v>
      </c>
      <c r="D34">
        <v>13</v>
      </c>
      <c r="E34">
        <v>1</v>
      </c>
      <c r="F34">
        <v>0.08</v>
      </c>
      <c r="G34">
        <v>50</v>
      </c>
    </row>
    <row r="35" spans="1:7" x14ac:dyDescent="0.25">
      <c r="A35" t="s">
        <v>46</v>
      </c>
      <c r="C35" s="18">
        <v>45890</v>
      </c>
      <c r="D35">
        <v>10</v>
      </c>
      <c r="E35">
        <v>2</v>
      </c>
      <c r="F35">
        <v>0.2</v>
      </c>
      <c r="G35">
        <v>50</v>
      </c>
    </row>
    <row r="36" spans="1:7" x14ac:dyDescent="0.25">
      <c r="A36" t="s">
        <v>47</v>
      </c>
      <c r="C36" s="18">
        <v>45902</v>
      </c>
      <c r="D36">
        <v>13</v>
      </c>
      <c r="E36">
        <v>1</v>
      </c>
      <c r="F36">
        <v>0.08</v>
      </c>
      <c r="G36">
        <v>50</v>
      </c>
    </row>
    <row r="37" spans="1:7" x14ac:dyDescent="0.25">
      <c r="A37" t="s">
        <v>48</v>
      </c>
      <c r="C37" s="18">
        <v>45965</v>
      </c>
      <c r="D37">
        <v>10850</v>
      </c>
      <c r="E37">
        <v>2515</v>
      </c>
      <c r="F37">
        <v>0.23</v>
      </c>
      <c r="G37">
        <v>50</v>
      </c>
    </row>
    <row r="38" spans="1:7" x14ac:dyDescent="0.25">
      <c r="A38" t="s">
        <v>49</v>
      </c>
      <c r="C38" s="18">
        <v>45699</v>
      </c>
      <c r="D38">
        <v>16</v>
      </c>
      <c r="E38">
        <v>3</v>
      </c>
      <c r="F38">
        <v>0.19</v>
      </c>
      <c r="G38">
        <v>50</v>
      </c>
    </row>
    <row r="39" spans="1:7" x14ac:dyDescent="0.25">
      <c r="A39" t="s">
        <v>50</v>
      </c>
      <c r="C39" s="18">
        <v>45579</v>
      </c>
      <c r="D39">
        <v>15</v>
      </c>
      <c r="E39">
        <v>0</v>
      </c>
      <c r="F39">
        <v>0</v>
      </c>
      <c r="G39">
        <v>100</v>
      </c>
    </row>
    <row r="40" spans="1:7" x14ac:dyDescent="0.25">
      <c r="A40" t="s">
        <v>51</v>
      </c>
      <c r="C40" s="18">
        <v>43992</v>
      </c>
      <c r="D40">
        <v>1</v>
      </c>
      <c r="E40">
        <v>0</v>
      </c>
      <c r="F40">
        <v>0</v>
      </c>
      <c r="G40">
        <v>100</v>
      </c>
    </row>
    <row r="41" spans="1:7" x14ac:dyDescent="0.25">
      <c r="A41" t="s">
        <v>52</v>
      </c>
      <c r="C41" s="18">
        <v>45932</v>
      </c>
      <c r="D41">
        <v>17</v>
      </c>
      <c r="E41">
        <v>2</v>
      </c>
      <c r="F41">
        <v>0.12</v>
      </c>
      <c r="G41">
        <v>50</v>
      </c>
    </row>
    <row r="42" spans="1:7" x14ac:dyDescent="0.25">
      <c r="A42" t="s">
        <v>56</v>
      </c>
      <c r="C42" s="18">
        <v>44602</v>
      </c>
      <c r="D42">
        <v>7</v>
      </c>
      <c r="E42">
        <v>0</v>
      </c>
      <c r="F42">
        <v>0</v>
      </c>
      <c r="G42">
        <v>100</v>
      </c>
    </row>
    <row r="43" spans="1:7" x14ac:dyDescent="0.25">
      <c r="A43" t="s">
        <v>57</v>
      </c>
      <c r="C43" s="18">
        <v>45133</v>
      </c>
      <c r="D43">
        <v>39</v>
      </c>
      <c r="E43">
        <v>0</v>
      </c>
      <c r="F43">
        <v>0</v>
      </c>
      <c r="G43">
        <v>100</v>
      </c>
    </row>
    <row r="44" spans="1:7" x14ac:dyDescent="0.25">
      <c r="A44" t="s">
        <v>58</v>
      </c>
      <c r="C44" s="18">
        <v>45118</v>
      </c>
      <c r="D44">
        <v>95</v>
      </c>
      <c r="E44">
        <v>0</v>
      </c>
      <c r="F44">
        <v>0</v>
      </c>
      <c r="G44">
        <v>100</v>
      </c>
    </row>
    <row r="45" spans="1:7" x14ac:dyDescent="0.25">
      <c r="A45" t="s">
        <v>59</v>
      </c>
      <c r="C45" s="18">
        <v>45587</v>
      </c>
      <c r="D45">
        <v>467</v>
      </c>
      <c r="E45">
        <v>0</v>
      </c>
      <c r="F45">
        <v>0</v>
      </c>
      <c r="G45">
        <v>100</v>
      </c>
    </row>
    <row r="46" spans="1:7" x14ac:dyDescent="0.25">
      <c r="A46" t="s">
        <v>60</v>
      </c>
      <c r="C46" s="18">
        <v>45238</v>
      </c>
      <c r="D46">
        <v>18</v>
      </c>
      <c r="E46">
        <v>0</v>
      </c>
      <c r="F46">
        <v>0</v>
      </c>
      <c r="G46">
        <v>100</v>
      </c>
    </row>
    <row r="47" spans="1:7" x14ac:dyDescent="0.25">
      <c r="A47" t="s">
        <v>61</v>
      </c>
      <c r="C47" s="18">
        <v>44613</v>
      </c>
      <c r="D47">
        <v>46</v>
      </c>
      <c r="E47">
        <v>0</v>
      </c>
      <c r="F47">
        <v>0</v>
      </c>
      <c r="G47">
        <v>100</v>
      </c>
    </row>
    <row r="48" spans="1:7" x14ac:dyDescent="0.25">
      <c r="A48" t="s">
        <v>5</v>
      </c>
      <c r="C48" s="18" t="s">
        <v>78</v>
      </c>
      <c r="D48" t="s">
        <v>79</v>
      </c>
      <c r="E48" t="s">
        <v>80</v>
      </c>
      <c r="F48" t="s">
        <v>81</v>
      </c>
      <c r="G48" t="s">
        <v>82</v>
      </c>
    </row>
  </sheetData>
  <autoFilter ref="A1:G48" xr:uid="{800F9CCB-C29D-4968-B817-E1794058A51E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P15256"/>
  <sheetViews>
    <sheetView topLeftCell="F1" workbookViewId="0">
      <selection activeCell="I3" sqref="I3"/>
    </sheetView>
  </sheetViews>
  <sheetFormatPr baseColWidth="10" defaultColWidth="9.140625" defaultRowHeight="15" x14ac:dyDescent="0.25"/>
  <cols>
    <col min="1" max="1" width="13" customWidth="1"/>
    <col min="2" max="2" width="12.140625" customWidth="1"/>
    <col min="3" max="3" width="15.28515625" customWidth="1"/>
    <col min="4" max="4" width="9.5703125" bestFit="1" customWidth="1"/>
    <col min="5" max="5" width="18.85546875" bestFit="1" customWidth="1"/>
    <col min="6" max="6" width="11.28515625" style="28" bestFit="1" customWidth="1"/>
    <col min="7" max="7" width="44.5703125" style="28" bestFit="1" customWidth="1"/>
    <col min="8" max="8" width="16.5703125" style="28" customWidth="1"/>
    <col min="9" max="9" width="19.28515625" style="28" customWidth="1"/>
    <col min="10" max="10" width="16.42578125" style="28" customWidth="1"/>
    <col min="11" max="11" width="35.42578125" bestFit="1" customWidth="1"/>
    <col min="12" max="12" width="8.85546875" style="8" bestFit="1" customWidth="1"/>
    <col min="13" max="13" width="35.42578125" bestFit="1" customWidth="1"/>
    <col min="14" max="14" width="19.42578125" style="7" bestFit="1" customWidth="1"/>
    <col min="15" max="15" width="14" style="8" bestFit="1" customWidth="1"/>
    <col min="16" max="16" width="19.85546875" bestFit="1" customWidth="1"/>
  </cols>
  <sheetData>
    <row r="1" spans="1:16" x14ac:dyDescent="0.25">
      <c r="A1" s="5" t="s">
        <v>1</v>
      </c>
      <c r="B1" s="5" t="s">
        <v>2</v>
      </c>
      <c r="C1" s="5" t="s">
        <v>3</v>
      </c>
      <c r="D1" s="3" t="s">
        <v>4</v>
      </c>
      <c r="E1" s="3"/>
      <c r="F1" s="2" t="s">
        <v>5</v>
      </c>
      <c r="G1" s="2" t="s">
        <v>0</v>
      </c>
      <c r="H1" s="10"/>
      <c r="I1" s="11" t="s">
        <v>62</v>
      </c>
      <c r="J1" s="10" t="s">
        <v>63</v>
      </c>
      <c r="K1" s="1" t="s">
        <v>0</v>
      </c>
      <c r="L1" s="2" t="s">
        <v>6</v>
      </c>
      <c r="M1" s="1" t="s">
        <v>0</v>
      </c>
      <c r="N1" s="4" t="s">
        <v>7</v>
      </c>
      <c r="O1" s="4" t="s">
        <v>8</v>
      </c>
      <c r="P1" s="1" t="s">
        <v>10</v>
      </c>
    </row>
    <row r="2" spans="1:16" x14ac:dyDescent="0.25">
      <c r="E2" s="9" t="str">
        <f t="shared" ref="E2:E23" si="0">+G2&amp;H2</f>
        <v>CM-L4-Y001H-24V-PROG</v>
      </c>
      <c r="F2" s="8" t="s">
        <v>0</v>
      </c>
      <c r="G2" s="8" t="s">
        <v>15</v>
      </c>
      <c r="H2" s="12"/>
      <c r="I2" s="33" cm="1">
        <f t="array" ref="I2">MAX(($G$2:$G$300000=G2)*$N$2:$N$300000)</f>
        <v>45776.421400462961</v>
      </c>
      <c r="J2" s="14"/>
      <c r="N2" s="7">
        <v>43599.600243055553</v>
      </c>
      <c r="O2" s="8">
        <v>1</v>
      </c>
      <c r="P2" t="s">
        <v>12</v>
      </c>
    </row>
    <row r="3" spans="1:16" x14ac:dyDescent="0.25">
      <c r="E3" s="9" t="str">
        <f t="shared" si="0"/>
        <v>CM-L4-Y001H-24V-PROG</v>
      </c>
      <c r="F3" s="8" t="s">
        <v>0</v>
      </c>
      <c r="G3" s="8" t="s">
        <v>15</v>
      </c>
      <c r="H3" s="12"/>
      <c r="I3" s="33" cm="1">
        <f t="array" ref="I3">MAX(($G$2:$G$300000=G3)*$N$2:$N$300000)</f>
        <v>45776.421400462961</v>
      </c>
      <c r="J3" s="14"/>
      <c r="N3" s="7">
        <v>43621.676874999997</v>
      </c>
      <c r="O3" s="8">
        <v>1</v>
      </c>
      <c r="P3" t="s">
        <v>13</v>
      </c>
    </row>
    <row r="4" spans="1:16" x14ac:dyDescent="0.25">
      <c r="E4" s="9" t="str">
        <f t="shared" si="0"/>
        <v>CM-L4-Y001H-24V-PROG</v>
      </c>
      <c r="F4" s="8" t="s">
        <v>0</v>
      </c>
      <c r="G4" s="8" t="s">
        <v>15</v>
      </c>
      <c r="H4" s="12"/>
      <c r="I4" s="33" cm="1">
        <f t="array" ref="I4">MAX(($G$2:$G$300000=G4)*$N$2:$N$300000)</f>
        <v>45776.421400462961</v>
      </c>
      <c r="J4" s="14"/>
      <c r="N4" s="7">
        <v>44167.708668981482</v>
      </c>
      <c r="O4" s="8">
        <v>1</v>
      </c>
      <c r="P4" t="s">
        <v>12</v>
      </c>
    </row>
    <row r="5" spans="1:16" x14ac:dyDescent="0.25">
      <c r="E5" s="9" t="str">
        <f t="shared" si="0"/>
        <v>CM-L4-Y001H-24V-PROG</v>
      </c>
      <c r="F5" s="8" t="s">
        <v>0</v>
      </c>
      <c r="G5" s="8" t="s">
        <v>15</v>
      </c>
      <c r="H5" s="12"/>
      <c r="I5" s="33" cm="1">
        <f t="array" ref="I5">MAX(($G$2:$G$300000=G5)*$N$2:$N$300000)</f>
        <v>45776.421400462961</v>
      </c>
      <c r="J5" s="14"/>
      <c r="N5" s="7">
        <v>44210.822002314817</v>
      </c>
      <c r="O5" s="8">
        <v>1</v>
      </c>
      <c r="P5" t="s">
        <v>13</v>
      </c>
    </row>
    <row r="6" spans="1:16" x14ac:dyDescent="0.25">
      <c r="E6" s="9" t="str">
        <f t="shared" si="0"/>
        <v>CM-L4-Y001H-24V-PROG</v>
      </c>
      <c r="F6" s="8" t="s">
        <v>0</v>
      </c>
      <c r="G6" s="8" t="s">
        <v>15</v>
      </c>
      <c r="H6" s="12"/>
      <c r="I6" s="33" cm="1">
        <f t="array" ref="I6">MAX(($G$2:$G$300000=G6)*$N$2:$N$300000)</f>
        <v>45776.421400462961</v>
      </c>
      <c r="J6" s="14"/>
      <c r="N6" s="7">
        <v>44252.333414351851</v>
      </c>
      <c r="O6" s="8">
        <v>1</v>
      </c>
      <c r="P6" t="s">
        <v>12</v>
      </c>
    </row>
    <row r="7" spans="1:16" x14ac:dyDescent="0.25">
      <c r="E7" s="9" t="str">
        <f t="shared" si="0"/>
        <v>CM-L4-Y001H-24V-PROG</v>
      </c>
      <c r="F7" s="8" t="s">
        <v>0</v>
      </c>
      <c r="G7" s="8" t="s">
        <v>15</v>
      </c>
      <c r="H7" s="12"/>
      <c r="I7" s="33" cm="1">
        <f t="array" ref="I7">MAX(($G$2:$G$300000=G7)*$N$2:$N$300000)</f>
        <v>45776.421400462961</v>
      </c>
      <c r="J7" s="14"/>
      <c r="N7" s="7">
        <v>44263.465439814812</v>
      </c>
      <c r="O7" s="8">
        <v>1</v>
      </c>
      <c r="P7" t="s">
        <v>13</v>
      </c>
    </row>
    <row r="8" spans="1:16" x14ac:dyDescent="0.25">
      <c r="E8" s="9" t="str">
        <f t="shared" si="0"/>
        <v>CM-L4-Y001H-24V-PROG</v>
      </c>
      <c r="F8" s="8" t="s">
        <v>0</v>
      </c>
      <c r="G8" s="8" t="s">
        <v>15</v>
      </c>
      <c r="H8" s="12"/>
      <c r="I8" s="33" cm="1">
        <f t="array" ref="I8">MAX(($G$2:$G$300000=G8)*$N$2:$N$300000)</f>
        <v>45776.421400462961</v>
      </c>
      <c r="J8" s="14"/>
      <c r="N8" s="7">
        <v>44282.384780092594</v>
      </c>
      <c r="O8" s="8">
        <v>1</v>
      </c>
      <c r="P8" t="s">
        <v>12</v>
      </c>
    </row>
    <row r="9" spans="1:16" x14ac:dyDescent="0.25">
      <c r="E9" s="9" t="str">
        <f t="shared" si="0"/>
        <v>CM-L4-Y001H-24V-PROG</v>
      </c>
      <c r="F9" s="8" t="s">
        <v>0</v>
      </c>
      <c r="G9" s="8" t="s">
        <v>15</v>
      </c>
      <c r="H9" s="12"/>
      <c r="I9" s="33" cm="1">
        <f t="array" ref="I9">MAX(($G$2:$G$300000=G9)*$N$2:$N$300000)</f>
        <v>45776.421400462961</v>
      </c>
      <c r="J9" s="14"/>
      <c r="N9" s="7">
        <v>44344.440891203703</v>
      </c>
      <c r="O9" s="8">
        <v>1</v>
      </c>
      <c r="P9" t="s">
        <v>13</v>
      </c>
    </row>
    <row r="10" spans="1:16" x14ac:dyDescent="0.25">
      <c r="E10" s="9" t="str">
        <f t="shared" si="0"/>
        <v>CM-L4-Y001H-24V-PROG</v>
      </c>
      <c r="F10" s="8" t="s">
        <v>0</v>
      </c>
      <c r="G10" s="8" t="s">
        <v>15</v>
      </c>
      <c r="H10" s="12"/>
      <c r="I10" s="33" cm="1">
        <f t="array" ref="I10">MAX(($G$2:$G$300000=G10)*$N$2:$N$300000)</f>
        <v>45776.421400462961</v>
      </c>
      <c r="J10" s="14"/>
      <c r="N10" s="7">
        <v>44497.480324074073</v>
      </c>
      <c r="O10" s="8">
        <v>1</v>
      </c>
      <c r="P10" t="s">
        <v>12</v>
      </c>
    </row>
    <row r="11" spans="1:16" x14ac:dyDescent="0.25">
      <c r="E11" s="9" t="str">
        <f t="shared" si="0"/>
        <v>CM-L4-Y001H-24V-PROG</v>
      </c>
      <c r="F11" s="8" t="s">
        <v>0</v>
      </c>
      <c r="G11" s="8" t="s">
        <v>15</v>
      </c>
      <c r="H11" s="12"/>
      <c r="I11" s="33" cm="1">
        <f t="array" ref="I11">MAX(($G$2:$G$300000=G11)*$N$2:$N$300000)</f>
        <v>45776.421400462961</v>
      </c>
      <c r="J11" s="14"/>
      <c r="N11" s="7">
        <v>44550.549432870372</v>
      </c>
      <c r="O11" s="8">
        <v>1</v>
      </c>
      <c r="P11" t="s">
        <v>13</v>
      </c>
    </row>
    <row r="12" spans="1:16" x14ac:dyDescent="0.25">
      <c r="E12" s="9" t="str">
        <f t="shared" si="0"/>
        <v>CM-L4-Y001H-24V-PROG</v>
      </c>
      <c r="F12" s="8" t="s">
        <v>0</v>
      </c>
      <c r="G12" s="8" t="s">
        <v>15</v>
      </c>
      <c r="H12" s="12"/>
      <c r="I12" s="33" cm="1">
        <f t="array" ref="I12">MAX(($G$2:$G$300000=G12)*$N$2:$N$300000)</f>
        <v>45776.421400462961</v>
      </c>
      <c r="J12" s="14"/>
      <c r="N12" s="7">
        <v>44603.400138888886</v>
      </c>
      <c r="O12" s="8">
        <v>1</v>
      </c>
      <c r="P12" t="s">
        <v>12</v>
      </c>
    </row>
    <row r="13" spans="1:16" x14ac:dyDescent="0.25">
      <c r="E13" s="9" t="str">
        <f t="shared" si="0"/>
        <v>CM-L4-Y001H-24V-PROG</v>
      </c>
      <c r="F13" s="8" t="s">
        <v>0</v>
      </c>
      <c r="G13" s="8" t="s">
        <v>15</v>
      </c>
      <c r="H13" s="12"/>
      <c r="I13" s="33" cm="1">
        <f t="array" ref="I13">MAX(($G$2:$G$300000=G13)*$N$2:$N$300000)</f>
        <v>45776.421400462961</v>
      </c>
      <c r="J13" s="14"/>
      <c r="N13" s="7">
        <v>44673.683923611112</v>
      </c>
      <c r="O13" s="8">
        <v>1</v>
      </c>
      <c r="P13" t="s">
        <v>13</v>
      </c>
    </row>
    <row r="14" spans="1:16" x14ac:dyDescent="0.25">
      <c r="E14" s="9" t="str">
        <f t="shared" si="0"/>
        <v>CM-L4-Y001H-24V-PROG</v>
      </c>
      <c r="F14" s="8" t="s">
        <v>0</v>
      </c>
      <c r="G14" s="8" t="s">
        <v>15</v>
      </c>
      <c r="H14" s="12"/>
      <c r="I14" s="33" cm="1">
        <f t="array" ref="I14">MAX(($G$2:$G$300000=G14)*$N$2:$N$300000)</f>
        <v>45776.421400462961</v>
      </c>
      <c r="J14" s="14"/>
      <c r="N14" s="7">
        <v>44673.684259259258</v>
      </c>
      <c r="O14" s="8">
        <v>1</v>
      </c>
      <c r="P14" t="s">
        <v>13</v>
      </c>
    </row>
    <row r="15" spans="1:16" x14ac:dyDescent="0.25">
      <c r="E15" s="9" t="str">
        <f t="shared" si="0"/>
        <v>CM-L4-Y001H-24V-PROG</v>
      </c>
      <c r="F15" s="8" t="s">
        <v>0</v>
      </c>
      <c r="G15" s="8" t="s">
        <v>15</v>
      </c>
      <c r="H15" s="12"/>
      <c r="I15" s="33" cm="1">
        <f t="array" ref="I15">MAX(($G$2:$G$300000=G15)*$N$2:$N$300000)</f>
        <v>45776.421400462961</v>
      </c>
      <c r="J15" s="14"/>
      <c r="N15" s="7">
        <v>44686.323067129626</v>
      </c>
      <c r="O15" s="8">
        <v>1</v>
      </c>
      <c r="P15" t="s">
        <v>12</v>
      </c>
    </row>
    <row r="16" spans="1:16" x14ac:dyDescent="0.25">
      <c r="E16" s="9" t="str">
        <f t="shared" si="0"/>
        <v>CM-L4-Y001H-24V-PROG</v>
      </c>
      <c r="F16" s="8" t="s">
        <v>0</v>
      </c>
      <c r="G16" s="8" t="s">
        <v>15</v>
      </c>
      <c r="H16" s="12"/>
      <c r="I16" s="33" cm="1">
        <f t="array" ref="I16">MAX(($G$2:$G$300000=G16)*$N$2:$N$300000)</f>
        <v>45776.421400462961</v>
      </c>
      <c r="J16" s="14"/>
      <c r="N16" s="7">
        <v>44686.432835648149</v>
      </c>
      <c r="O16" s="8">
        <v>1</v>
      </c>
      <c r="P16" t="s">
        <v>13</v>
      </c>
    </row>
    <row r="17" spans="5:16" x14ac:dyDescent="0.25">
      <c r="E17" s="9" t="str">
        <f t="shared" si="0"/>
        <v>CM-L4-Y001H-24V-PROG</v>
      </c>
      <c r="F17" s="8" t="s">
        <v>0</v>
      </c>
      <c r="G17" s="8" t="s">
        <v>15</v>
      </c>
      <c r="H17" s="12"/>
      <c r="I17" s="33" cm="1">
        <f t="array" ref="I17">MAX(($G$2:$G$300000=G17)*$N$2:$N$300000)</f>
        <v>45776.421400462961</v>
      </c>
      <c r="J17" s="14"/>
      <c r="N17" s="7">
        <v>44686.479780092595</v>
      </c>
      <c r="O17" s="8">
        <v>1</v>
      </c>
      <c r="P17" t="s">
        <v>13</v>
      </c>
    </row>
    <row r="18" spans="5:16" x14ac:dyDescent="0.25">
      <c r="E18" s="9" t="str">
        <f t="shared" si="0"/>
        <v>CM-L4-Y001H-24V-PROG</v>
      </c>
      <c r="F18" s="8" t="s">
        <v>0</v>
      </c>
      <c r="G18" s="8" t="s">
        <v>15</v>
      </c>
      <c r="H18" s="12"/>
      <c r="I18" s="33" cm="1">
        <f t="array" ref="I18">MAX(($G$2:$G$300000=G18)*$N$2:$N$300000)</f>
        <v>45776.421400462961</v>
      </c>
      <c r="J18" s="14"/>
      <c r="N18" s="7">
        <v>45223.633414351854</v>
      </c>
      <c r="O18" s="8">
        <v>1</v>
      </c>
      <c r="P18" t="s">
        <v>12</v>
      </c>
    </row>
    <row r="19" spans="5:16" x14ac:dyDescent="0.25">
      <c r="E19" s="9" t="str">
        <f t="shared" si="0"/>
        <v>CM-L4-Y001H-24V-PROG</v>
      </c>
      <c r="F19" s="8" t="s">
        <v>0</v>
      </c>
      <c r="G19" s="8" t="s">
        <v>15</v>
      </c>
      <c r="H19" s="12"/>
      <c r="I19" s="33" cm="1">
        <f t="array" ref="I19">MAX(($G$2:$G$300000=G19)*$N$2:$N$300000)</f>
        <v>45776.421400462961</v>
      </c>
      <c r="J19" s="14"/>
      <c r="N19" s="7">
        <v>45223.64099537037</v>
      </c>
      <c r="O19" s="8">
        <v>1</v>
      </c>
      <c r="P19" t="s">
        <v>13</v>
      </c>
    </row>
    <row r="20" spans="5:16" x14ac:dyDescent="0.25">
      <c r="E20" s="9" t="str">
        <f t="shared" si="0"/>
        <v>CM-L4-Y001H-24V-PROG</v>
      </c>
      <c r="F20" s="8" t="s">
        <v>0</v>
      </c>
      <c r="G20" s="8" t="s">
        <v>15</v>
      </c>
      <c r="H20" s="12"/>
      <c r="I20" s="33" cm="1">
        <f t="array" ref="I20">MAX(($G$2:$G$300000=G20)*$N$2:$N$300000)</f>
        <v>45776.421400462961</v>
      </c>
      <c r="J20" s="14"/>
      <c r="N20" s="7">
        <v>45226.36645833333</v>
      </c>
      <c r="O20" s="8">
        <v>1</v>
      </c>
      <c r="P20" t="s">
        <v>12</v>
      </c>
    </row>
    <row r="21" spans="5:16" x14ac:dyDescent="0.25">
      <c r="E21" s="9" t="str">
        <f t="shared" si="0"/>
        <v>CM-L4-Y001H-24V-PROG</v>
      </c>
      <c r="F21" s="8" t="s">
        <v>0</v>
      </c>
      <c r="G21" s="8" t="s">
        <v>15</v>
      </c>
      <c r="H21" s="12"/>
      <c r="I21" s="33" cm="1">
        <f t="array" ref="I21">MAX(($G$2:$G$300000=G21)*$N$2:$N$300000)</f>
        <v>45776.421400462961</v>
      </c>
      <c r="J21" s="14"/>
      <c r="N21" s="7">
        <v>45250.583449074074</v>
      </c>
      <c r="O21" s="8">
        <v>1</v>
      </c>
      <c r="P21" t="s">
        <v>13</v>
      </c>
    </row>
    <row r="22" spans="5:16" x14ac:dyDescent="0.25">
      <c r="E22" s="9" t="str">
        <f t="shared" si="0"/>
        <v>CM-L4-Y001H-24V-PROG</v>
      </c>
      <c r="F22" s="8" t="s">
        <v>0</v>
      </c>
      <c r="G22" s="8" t="s">
        <v>15</v>
      </c>
      <c r="H22" s="12"/>
      <c r="I22" s="33" cm="1">
        <f t="array" ref="I22">MAX(($G$2:$G$300000=G22)*$N$2:$N$300000)</f>
        <v>45776.421400462961</v>
      </c>
      <c r="J22" s="14"/>
      <c r="N22" s="7">
        <v>45449.659884259258</v>
      </c>
      <c r="O22" s="8">
        <v>1</v>
      </c>
      <c r="P22" t="s">
        <v>13</v>
      </c>
    </row>
    <row r="23" spans="5:16" x14ac:dyDescent="0.25">
      <c r="E23" s="9" t="str">
        <f t="shared" si="0"/>
        <v>CM-L4-Y001H-24V-PROG</v>
      </c>
      <c r="F23" s="8" t="s">
        <v>0</v>
      </c>
      <c r="G23" s="8" t="s">
        <v>15</v>
      </c>
      <c r="H23" s="12"/>
      <c r="I23" s="33" cm="1">
        <f t="array" ref="I23">MAX(($G$2:$G$300000=G23)*$N$2:$N$300000)</f>
        <v>45776.421400462961</v>
      </c>
      <c r="J23" s="14"/>
      <c r="N23" s="7">
        <v>45776.421400462961</v>
      </c>
      <c r="O23" s="8">
        <v>1</v>
      </c>
      <c r="P23" t="s">
        <v>13</v>
      </c>
    </row>
    <row r="24" spans="5:16" x14ac:dyDescent="0.25">
      <c r="E24" s="9" t="str">
        <f t="shared" ref="E24:E74" si="1">+G24&amp;H24</f>
        <v>CM-L8B-Y019A</v>
      </c>
      <c r="F24" s="8" t="s">
        <v>0</v>
      </c>
      <c r="G24" s="8" t="s">
        <v>16</v>
      </c>
      <c r="H24" s="12"/>
      <c r="I24" s="33" cm="1">
        <f t="array" ref="I24">MAX(($G$2:$G$300000=G24)*$N$2:$N$300000)</f>
        <v>45539.688414351855</v>
      </c>
      <c r="J24" s="14"/>
      <c r="N24" s="7">
        <v>44628.664189814815</v>
      </c>
      <c r="O24" s="8">
        <v>1</v>
      </c>
      <c r="P24" t="s">
        <v>12</v>
      </c>
    </row>
    <row r="25" spans="5:16" x14ac:dyDescent="0.25">
      <c r="E25" s="9" t="str">
        <f t="shared" si="1"/>
        <v>CM-L8B-Y019A</v>
      </c>
      <c r="F25" s="8" t="s">
        <v>0</v>
      </c>
      <c r="G25" s="8" t="s">
        <v>16</v>
      </c>
      <c r="H25" s="12"/>
      <c r="I25" s="33" cm="1">
        <f t="array" ref="I25">MAX(($G$2:$G$300000=G25)*$N$2:$N$300000)</f>
        <v>45539.688414351855</v>
      </c>
      <c r="J25" s="14"/>
      <c r="N25" s="7">
        <v>44628.66777777778</v>
      </c>
      <c r="O25" s="8">
        <v>1</v>
      </c>
      <c r="P25" t="s">
        <v>12</v>
      </c>
    </row>
    <row r="26" spans="5:16" x14ac:dyDescent="0.25">
      <c r="E26" s="9" t="str">
        <f t="shared" si="1"/>
        <v>CM-L8B-Y019A</v>
      </c>
      <c r="F26" s="8" t="s">
        <v>0</v>
      </c>
      <c r="G26" s="8" t="s">
        <v>16</v>
      </c>
      <c r="H26" s="12"/>
      <c r="I26" s="33" cm="1">
        <f t="array" ref="I26">MAX(($G$2:$G$300000=G26)*$N$2:$N$300000)</f>
        <v>45539.688414351855</v>
      </c>
      <c r="J26" s="14"/>
      <c r="N26" s="7">
        <v>44628.66851851852</v>
      </c>
      <c r="O26" s="8">
        <v>1</v>
      </c>
      <c r="P26" t="s">
        <v>11</v>
      </c>
    </row>
    <row r="27" spans="5:16" x14ac:dyDescent="0.25">
      <c r="E27" s="9" t="str">
        <f t="shared" si="1"/>
        <v>CM-L8B-Y019A</v>
      </c>
      <c r="F27" s="8" t="s">
        <v>0</v>
      </c>
      <c r="G27" s="8" t="s">
        <v>16</v>
      </c>
      <c r="H27" s="12"/>
      <c r="I27" s="33" cm="1">
        <f t="array" ref="I27">MAX(($G$2:$G$300000=G27)*$N$2:$N$300000)</f>
        <v>45539.688414351855</v>
      </c>
      <c r="J27" s="14"/>
      <c r="N27" s="7">
        <v>44650.406412037039</v>
      </c>
      <c r="O27" s="8">
        <v>1</v>
      </c>
      <c r="P27" t="s">
        <v>13</v>
      </c>
    </row>
    <row r="28" spans="5:16" x14ac:dyDescent="0.25">
      <c r="E28" s="9" t="str">
        <f t="shared" si="1"/>
        <v>CM-L8B-Y019A</v>
      </c>
      <c r="F28" s="8" t="s">
        <v>0</v>
      </c>
      <c r="G28" s="8" t="s">
        <v>16</v>
      </c>
      <c r="H28" s="12"/>
      <c r="I28" s="33" cm="1">
        <f t="array" ref="I28">MAX(($G$2:$G$300000=G28)*$N$2:$N$300000)</f>
        <v>45539.688414351855</v>
      </c>
      <c r="J28" s="14"/>
      <c r="N28" s="7">
        <v>44662.484722222223</v>
      </c>
      <c r="O28" s="8">
        <v>1</v>
      </c>
      <c r="P28" t="s">
        <v>11</v>
      </c>
    </row>
    <row r="29" spans="5:16" x14ac:dyDescent="0.25">
      <c r="E29" s="9" t="str">
        <f t="shared" si="1"/>
        <v>CM-L8B-Y019A</v>
      </c>
      <c r="F29" s="8" t="s">
        <v>0</v>
      </c>
      <c r="G29" s="8" t="s">
        <v>16</v>
      </c>
      <c r="H29" s="12"/>
      <c r="I29" s="33" cm="1">
        <f t="array" ref="I29">MAX(($G$2:$G$300000=G29)*$N$2:$N$300000)</f>
        <v>45539.688414351855</v>
      </c>
      <c r="J29" s="14"/>
      <c r="N29" s="7">
        <v>44662.484722222223</v>
      </c>
      <c r="O29" s="8">
        <v>2</v>
      </c>
      <c r="P29" t="s">
        <v>11</v>
      </c>
    </row>
    <row r="30" spans="5:16" x14ac:dyDescent="0.25">
      <c r="E30" s="9" t="str">
        <f t="shared" si="1"/>
        <v>CM-L8B-Y019A</v>
      </c>
      <c r="F30" s="8" t="s">
        <v>0</v>
      </c>
      <c r="G30" s="8" t="s">
        <v>16</v>
      </c>
      <c r="H30" s="12"/>
      <c r="I30" s="33" cm="1">
        <f t="array" ref="I30">MAX(($G$2:$G$300000=G30)*$N$2:$N$300000)</f>
        <v>45539.688414351855</v>
      </c>
      <c r="J30" s="14"/>
      <c r="N30" s="7">
        <v>44726.351875</v>
      </c>
      <c r="O30" s="8">
        <v>1</v>
      </c>
      <c r="P30" t="s">
        <v>12</v>
      </c>
    </row>
    <row r="31" spans="5:16" x14ac:dyDescent="0.25">
      <c r="E31" s="9" t="str">
        <f t="shared" si="1"/>
        <v>CM-L8B-Y019A</v>
      </c>
      <c r="F31" s="8" t="s">
        <v>0</v>
      </c>
      <c r="G31" s="8" t="s">
        <v>16</v>
      </c>
      <c r="H31" s="12"/>
      <c r="I31" s="33" cm="1">
        <f t="array" ref="I31">MAX(($G$2:$G$300000=G31)*$N$2:$N$300000)</f>
        <v>45539.688414351855</v>
      </c>
      <c r="J31" s="14"/>
      <c r="N31" s="7">
        <v>44734.335370370369</v>
      </c>
      <c r="O31" s="8">
        <v>1</v>
      </c>
      <c r="P31" t="s">
        <v>13</v>
      </c>
    </row>
    <row r="32" spans="5:16" x14ac:dyDescent="0.25">
      <c r="E32" s="9" t="str">
        <f t="shared" si="1"/>
        <v>CM-L8B-Y019A</v>
      </c>
      <c r="F32" s="8" t="s">
        <v>0</v>
      </c>
      <c r="G32" s="8" t="s">
        <v>16</v>
      </c>
      <c r="H32" s="12"/>
      <c r="I32" s="33" cm="1">
        <f t="array" ref="I32">MAX(($G$2:$G$300000=G32)*$N$2:$N$300000)</f>
        <v>45539.688414351855</v>
      </c>
      <c r="J32" s="14"/>
      <c r="N32" s="7">
        <v>44741.4528587963</v>
      </c>
      <c r="O32" s="8">
        <v>1</v>
      </c>
      <c r="P32" t="s">
        <v>13</v>
      </c>
    </row>
    <row r="33" spans="5:16" x14ac:dyDescent="0.25">
      <c r="E33" s="9" t="str">
        <f t="shared" si="1"/>
        <v>CM-L8B-Y019A</v>
      </c>
      <c r="F33" s="8" t="s">
        <v>0</v>
      </c>
      <c r="G33" s="8" t="s">
        <v>16</v>
      </c>
      <c r="H33" s="12"/>
      <c r="I33" s="33" cm="1">
        <f t="array" ref="I33">MAX(($G$2:$G$300000=G33)*$N$2:$N$300000)</f>
        <v>45539.688414351855</v>
      </c>
      <c r="J33" s="14"/>
      <c r="N33" s="7">
        <v>44767.52175925926</v>
      </c>
      <c r="O33" s="8">
        <v>1</v>
      </c>
      <c r="P33" t="s">
        <v>13</v>
      </c>
    </row>
    <row r="34" spans="5:16" x14ac:dyDescent="0.25">
      <c r="E34" s="9" t="str">
        <f t="shared" si="1"/>
        <v>CM-L8B-Y019A</v>
      </c>
      <c r="F34" s="8" t="s">
        <v>0</v>
      </c>
      <c r="G34" s="8" t="s">
        <v>16</v>
      </c>
      <c r="H34" s="12"/>
      <c r="I34" s="33" cm="1">
        <f t="array" ref="I34">MAX(($G$2:$G$300000=G34)*$N$2:$N$300000)</f>
        <v>45539.688414351855</v>
      </c>
      <c r="J34" s="14"/>
      <c r="N34" s="7">
        <v>44767.521770833337</v>
      </c>
      <c r="O34" s="8">
        <v>1</v>
      </c>
      <c r="P34" t="s">
        <v>13</v>
      </c>
    </row>
    <row r="35" spans="5:16" x14ac:dyDescent="0.25">
      <c r="E35" s="9" t="str">
        <f t="shared" si="1"/>
        <v>CM-L8B-Y019A</v>
      </c>
      <c r="F35" s="8" t="s">
        <v>0</v>
      </c>
      <c r="G35" s="8" t="s">
        <v>16</v>
      </c>
      <c r="H35" s="12"/>
      <c r="I35" s="33" cm="1">
        <f t="array" ref="I35">MAX(($G$2:$G$300000=G35)*$N$2:$N$300000)</f>
        <v>45539.688414351855</v>
      </c>
      <c r="J35" s="14"/>
      <c r="N35" s="7">
        <v>44769.548321759263</v>
      </c>
      <c r="O35" s="8">
        <v>1</v>
      </c>
      <c r="P35" t="s">
        <v>13</v>
      </c>
    </row>
    <row r="36" spans="5:16" x14ac:dyDescent="0.25">
      <c r="E36" s="9" t="str">
        <f t="shared" si="1"/>
        <v>CM-L8B-Y019A</v>
      </c>
      <c r="F36" s="8" t="s">
        <v>0</v>
      </c>
      <c r="G36" s="8" t="s">
        <v>16</v>
      </c>
      <c r="H36" s="12"/>
      <c r="I36" s="33" cm="1">
        <f t="array" ref="I36">MAX(($G$2:$G$300000=G36)*$N$2:$N$300000)</f>
        <v>45539.688414351855</v>
      </c>
      <c r="J36" s="14"/>
      <c r="N36" s="7">
        <v>44778.553090277775</v>
      </c>
      <c r="O36" s="8">
        <v>1</v>
      </c>
      <c r="P36" t="s">
        <v>13</v>
      </c>
    </row>
    <row r="37" spans="5:16" x14ac:dyDescent="0.25">
      <c r="E37" s="9" t="str">
        <f t="shared" si="1"/>
        <v>CM-L8B-Y019A</v>
      </c>
      <c r="F37" s="8" t="s">
        <v>0</v>
      </c>
      <c r="G37" s="8" t="s">
        <v>16</v>
      </c>
      <c r="H37" s="12"/>
      <c r="I37" s="33" cm="1">
        <f t="array" ref="I37">MAX(($G$2:$G$300000=G37)*$N$2:$N$300000)</f>
        <v>45539.688414351855</v>
      </c>
      <c r="J37" s="14"/>
      <c r="N37" s="7">
        <v>44778.625856481478</v>
      </c>
      <c r="O37" s="8">
        <v>1</v>
      </c>
      <c r="P37" t="s">
        <v>11</v>
      </c>
    </row>
    <row r="38" spans="5:16" x14ac:dyDescent="0.25">
      <c r="E38" s="9" t="str">
        <f t="shared" si="1"/>
        <v>CM-L8B-Y019A</v>
      </c>
      <c r="F38" s="8" t="s">
        <v>0</v>
      </c>
      <c r="G38" s="8" t="s">
        <v>16</v>
      </c>
      <c r="H38" s="12"/>
      <c r="I38" s="33" cm="1">
        <f t="array" ref="I38">MAX(($G$2:$G$300000=G38)*$N$2:$N$300000)</f>
        <v>45539.688414351855</v>
      </c>
      <c r="J38" s="14"/>
      <c r="N38" s="7">
        <v>44778.63181712963</v>
      </c>
      <c r="O38" s="8">
        <v>1</v>
      </c>
      <c r="P38" t="s">
        <v>13</v>
      </c>
    </row>
    <row r="39" spans="5:16" x14ac:dyDescent="0.25">
      <c r="E39" s="9" t="str">
        <f t="shared" si="1"/>
        <v>CM-L8B-Y019A</v>
      </c>
      <c r="F39" s="8" t="s">
        <v>0</v>
      </c>
      <c r="G39" s="8" t="s">
        <v>16</v>
      </c>
      <c r="H39" s="12"/>
      <c r="I39" s="33" cm="1">
        <f t="array" ref="I39">MAX(($G$2:$G$300000=G39)*$N$2:$N$300000)</f>
        <v>45539.688414351855</v>
      </c>
      <c r="J39" s="14"/>
      <c r="N39" s="7">
        <v>44778.635636574072</v>
      </c>
      <c r="O39" s="8">
        <v>1</v>
      </c>
      <c r="P39" t="s">
        <v>13</v>
      </c>
    </row>
    <row r="40" spans="5:16" x14ac:dyDescent="0.25">
      <c r="E40" s="9" t="str">
        <f t="shared" si="1"/>
        <v>CM-L8B-Y019A</v>
      </c>
      <c r="F40" s="8" t="s">
        <v>0</v>
      </c>
      <c r="G40" s="8" t="s">
        <v>16</v>
      </c>
      <c r="H40" s="12"/>
      <c r="I40" s="33" cm="1">
        <f t="array" ref="I40">MAX(($G$2:$G$300000=G40)*$N$2:$N$300000)</f>
        <v>45539.688414351855</v>
      </c>
      <c r="J40" s="14"/>
      <c r="N40" s="7">
        <v>44819.660752314812</v>
      </c>
      <c r="O40" s="8">
        <v>1</v>
      </c>
      <c r="P40" t="s">
        <v>13</v>
      </c>
    </row>
    <row r="41" spans="5:16" x14ac:dyDescent="0.25">
      <c r="E41" s="9" t="str">
        <f t="shared" si="1"/>
        <v>CM-L8B-Y019A</v>
      </c>
      <c r="F41" s="8" t="s">
        <v>0</v>
      </c>
      <c r="G41" s="8" t="s">
        <v>16</v>
      </c>
      <c r="H41" s="12"/>
      <c r="I41" s="33" cm="1">
        <f t="array" ref="I41">MAX(($G$2:$G$300000=G41)*$N$2:$N$300000)</f>
        <v>45539.688414351855</v>
      </c>
      <c r="J41" s="14"/>
      <c r="N41" s="7">
        <v>44834.323923611111</v>
      </c>
      <c r="O41" s="8">
        <v>1</v>
      </c>
      <c r="P41" t="s">
        <v>12</v>
      </c>
    </row>
    <row r="42" spans="5:16" x14ac:dyDescent="0.25">
      <c r="E42" s="9" t="str">
        <f t="shared" si="1"/>
        <v>CM-L8B-Y019A</v>
      </c>
      <c r="F42" s="8" t="s">
        <v>0</v>
      </c>
      <c r="G42" s="8" t="s">
        <v>16</v>
      </c>
      <c r="H42" s="12"/>
      <c r="I42" s="33" cm="1">
        <f t="array" ref="I42">MAX(($G$2:$G$300000=G42)*$N$2:$N$300000)</f>
        <v>45539.688414351855</v>
      </c>
      <c r="J42" s="14"/>
      <c r="N42" s="7">
        <v>44847.328252314815</v>
      </c>
      <c r="O42" s="8">
        <v>1</v>
      </c>
      <c r="P42" t="s">
        <v>12</v>
      </c>
    </row>
    <row r="43" spans="5:16" x14ac:dyDescent="0.25">
      <c r="E43" s="9" t="str">
        <f t="shared" si="1"/>
        <v>CM-L8B-Y019A</v>
      </c>
      <c r="F43" s="8" t="s">
        <v>0</v>
      </c>
      <c r="G43" s="8" t="s">
        <v>16</v>
      </c>
      <c r="H43" s="12"/>
      <c r="I43" s="33" cm="1">
        <f t="array" ref="I43">MAX(($G$2:$G$300000=G43)*$N$2:$N$300000)</f>
        <v>45539.688414351855</v>
      </c>
      <c r="J43" s="14"/>
      <c r="N43" s="7">
        <v>44847.372083333335</v>
      </c>
      <c r="O43" s="8">
        <v>1</v>
      </c>
      <c r="P43" t="s">
        <v>12</v>
      </c>
    </row>
    <row r="44" spans="5:16" x14ac:dyDescent="0.25">
      <c r="E44" s="9" t="str">
        <f t="shared" si="1"/>
        <v>CM-L8B-Y019A</v>
      </c>
      <c r="F44" s="8" t="s">
        <v>0</v>
      </c>
      <c r="G44" s="8" t="s">
        <v>16</v>
      </c>
      <c r="H44" s="12"/>
      <c r="I44" s="33" cm="1">
        <f t="array" ref="I44">MAX(($G$2:$G$300000=G44)*$N$2:$N$300000)</f>
        <v>45539.688414351855</v>
      </c>
      <c r="J44" s="14"/>
      <c r="N44" s="7">
        <v>44853.482638888891</v>
      </c>
      <c r="O44" s="8">
        <v>1</v>
      </c>
      <c r="P44" t="s">
        <v>11</v>
      </c>
    </row>
    <row r="45" spans="5:16" x14ac:dyDescent="0.25">
      <c r="E45" s="9" t="str">
        <f t="shared" si="1"/>
        <v>CM-L8B-Y019A</v>
      </c>
      <c r="F45" s="8" t="s">
        <v>0</v>
      </c>
      <c r="G45" s="8" t="s">
        <v>16</v>
      </c>
      <c r="H45" s="12"/>
      <c r="I45" s="33" cm="1">
        <f t="array" ref="I45">MAX(($G$2:$G$300000=G45)*$N$2:$N$300000)</f>
        <v>45539.688414351855</v>
      </c>
      <c r="J45" s="14"/>
      <c r="N45" s="7">
        <v>44868.721631944441</v>
      </c>
      <c r="O45" s="8">
        <v>1</v>
      </c>
      <c r="P45" t="s">
        <v>13</v>
      </c>
    </row>
    <row r="46" spans="5:16" x14ac:dyDescent="0.25">
      <c r="E46" s="9" t="str">
        <f t="shared" si="1"/>
        <v>CM-L8B-Y019A</v>
      </c>
      <c r="F46" s="8" t="s">
        <v>0</v>
      </c>
      <c r="G46" s="8" t="s">
        <v>16</v>
      </c>
      <c r="H46" s="12"/>
      <c r="I46" s="33" cm="1">
        <f t="array" ref="I46">MAX(($G$2:$G$300000=G46)*$N$2:$N$300000)</f>
        <v>45539.688414351855</v>
      </c>
      <c r="J46" s="14"/>
      <c r="N46" s="7">
        <v>44876.681168981479</v>
      </c>
      <c r="O46" s="8">
        <v>1</v>
      </c>
      <c r="P46" t="s">
        <v>13</v>
      </c>
    </row>
    <row r="47" spans="5:16" x14ac:dyDescent="0.25">
      <c r="E47" s="9" t="str">
        <f t="shared" si="1"/>
        <v>CM-L8B-Y019A</v>
      </c>
      <c r="F47" s="8" t="s">
        <v>0</v>
      </c>
      <c r="G47" s="8" t="s">
        <v>16</v>
      </c>
      <c r="H47" s="12"/>
      <c r="I47" s="33" cm="1">
        <f t="array" ref="I47">MAX(($G$2:$G$300000=G47)*$N$2:$N$300000)</f>
        <v>45539.688414351855</v>
      </c>
      <c r="J47" s="14"/>
      <c r="N47" s="7">
        <v>44881.358773148146</v>
      </c>
      <c r="O47" s="8">
        <v>1</v>
      </c>
      <c r="P47" t="s">
        <v>12</v>
      </c>
    </row>
    <row r="48" spans="5:16" x14ac:dyDescent="0.25">
      <c r="E48" s="9" t="str">
        <f t="shared" si="1"/>
        <v>CM-L8B-Y019A</v>
      </c>
      <c r="F48" s="8" t="s">
        <v>0</v>
      </c>
      <c r="G48" s="8" t="s">
        <v>16</v>
      </c>
      <c r="H48" s="12"/>
      <c r="I48" s="33" cm="1">
        <f t="array" ref="I48">MAX(($G$2:$G$300000=G48)*$N$2:$N$300000)</f>
        <v>45539.688414351855</v>
      </c>
      <c r="J48" s="14"/>
      <c r="N48" s="7">
        <v>44881.373530092591</v>
      </c>
      <c r="O48" s="8">
        <v>1</v>
      </c>
      <c r="P48" t="s">
        <v>12</v>
      </c>
    </row>
    <row r="49" spans="5:16" x14ac:dyDescent="0.25">
      <c r="E49" s="9" t="str">
        <f t="shared" si="1"/>
        <v>CM-L8B-Y019A</v>
      </c>
      <c r="F49" s="8" t="s">
        <v>0</v>
      </c>
      <c r="G49" s="8" t="s">
        <v>16</v>
      </c>
      <c r="H49" s="12"/>
      <c r="I49" s="33" cm="1">
        <f t="array" ref="I49">MAX(($G$2:$G$300000=G49)*$N$2:$N$300000)</f>
        <v>45539.688414351855</v>
      </c>
      <c r="J49" s="14"/>
      <c r="N49" s="7">
        <v>44888.411805555559</v>
      </c>
      <c r="O49" s="8">
        <v>1</v>
      </c>
      <c r="P49" t="s">
        <v>13</v>
      </c>
    </row>
    <row r="50" spans="5:16" x14ac:dyDescent="0.25">
      <c r="E50" s="9" t="str">
        <f t="shared" si="1"/>
        <v>CM-L8B-Y019A</v>
      </c>
      <c r="F50" s="8" t="s">
        <v>0</v>
      </c>
      <c r="G50" s="8" t="s">
        <v>16</v>
      </c>
      <c r="H50" s="12"/>
      <c r="I50" s="33" cm="1">
        <f t="array" ref="I50">MAX(($G$2:$G$300000=G50)*$N$2:$N$300000)</f>
        <v>45539.688414351855</v>
      </c>
      <c r="J50" s="14"/>
      <c r="N50" s="7">
        <v>44888.412349537037</v>
      </c>
      <c r="O50" s="8">
        <v>1</v>
      </c>
      <c r="P50" t="s">
        <v>13</v>
      </c>
    </row>
    <row r="51" spans="5:16" x14ac:dyDescent="0.25">
      <c r="E51" s="9" t="str">
        <f t="shared" si="1"/>
        <v>CM-L8B-Y019A</v>
      </c>
      <c r="F51" s="8" t="s">
        <v>0</v>
      </c>
      <c r="G51" s="8" t="s">
        <v>16</v>
      </c>
      <c r="H51" s="12"/>
      <c r="I51" s="33" cm="1">
        <f t="array" ref="I51">MAX(($G$2:$G$300000=G51)*$N$2:$N$300000)</f>
        <v>45539.688414351855</v>
      </c>
      <c r="J51" s="14"/>
      <c r="N51" s="7">
        <v>44895.378541666665</v>
      </c>
      <c r="O51" s="8">
        <v>1</v>
      </c>
      <c r="P51" t="s">
        <v>13</v>
      </c>
    </row>
    <row r="52" spans="5:16" x14ac:dyDescent="0.25">
      <c r="E52" s="9" t="str">
        <f t="shared" si="1"/>
        <v>CM-L8B-Y019A</v>
      </c>
      <c r="F52" s="8" t="s">
        <v>0</v>
      </c>
      <c r="G52" s="8" t="s">
        <v>16</v>
      </c>
      <c r="H52" s="12"/>
      <c r="I52" s="33" cm="1">
        <f t="array" ref="I52">MAX(($G$2:$G$300000=G52)*$N$2:$N$300000)</f>
        <v>45539.688414351855</v>
      </c>
      <c r="J52" s="14"/>
      <c r="N52" s="7">
        <v>44916.349236111113</v>
      </c>
      <c r="O52" s="8">
        <v>1</v>
      </c>
      <c r="P52" t="s">
        <v>13</v>
      </c>
    </row>
    <row r="53" spans="5:16" x14ac:dyDescent="0.25">
      <c r="E53" s="9" t="str">
        <f t="shared" si="1"/>
        <v>CM-L8B-Y019A</v>
      </c>
      <c r="F53" s="8" t="s">
        <v>0</v>
      </c>
      <c r="G53" s="8" t="s">
        <v>16</v>
      </c>
      <c r="H53" s="12"/>
      <c r="I53" s="33" cm="1">
        <f t="array" ref="I53">MAX(($G$2:$G$300000=G53)*$N$2:$N$300000)</f>
        <v>45539.688414351855</v>
      </c>
      <c r="J53" s="14"/>
      <c r="N53" s="7">
        <v>44939.343287037038</v>
      </c>
      <c r="O53" s="8">
        <v>1</v>
      </c>
      <c r="P53" t="s">
        <v>13</v>
      </c>
    </row>
    <row r="54" spans="5:16" x14ac:dyDescent="0.25">
      <c r="E54" s="9" t="str">
        <f t="shared" si="1"/>
        <v>CM-L8B-Y019A</v>
      </c>
      <c r="F54" s="8" t="s">
        <v>0</v>
      </c>
      <c r="G54" s="8" t="s">
        <v>16</v>
      </c>
      <c r="H54" s="12"/>
      <c r="I54" s="33" cm="1">
        <f t="array" ref="I54">MAX(($G$2:$G$300000=G54)*$N$2:$N$300000)</f>
        <v>45539.688414351855</v>
      </c>
      <c r="J54" s="14"/>
      <c r="N54" s="7">
        <v>44939.344074074077</v>
      </c>
      <c r="O54" s="8">
        <v>1</v>
      </c>
      <c r="P54" t="s">
        <v>13</v>
      </c>
    </row>
    <row r="55" spans="5:16" x14ac:dyDescent="0.25">
      <c r="E55" s="9" t="str">
        <f t="shared" si="1"/>
        <v>CM-L8B-Y019A</v>
      </c>
      <c r="F55" s="8" t="s">
        <v>0</v>
      </c>
      <c r="G55" s="8" t="s">
        <v>16</v>
      </c>
      <c r="H55" s="12"/>
      <c r="I55" s="33" cm="1">
        <f t="array" ref="I55">MAX(($G$2:$G$300000=G55)*$N$2:$N$300000)</f>
        <v>45539.688414351855</v>
      </c>
      <c r="J55" s="14"/>
      <c r="N55" s="7">
        <v>44939.344618055555</v>
      </c>
      <c r="O55" s="8">
        <v>1</v>
      </c>
      <c r="P55" t="s">
        <v>13</v>
      </c>
    </row>
    <row r="56" spans="5:16" x14ac:dyDescent="0.25">
      <c r="E56" s="9" t="str">
        <f t="shared" si="1"/>
        <v>CM-L8B-Y019A</v>
      </c>
      <c r="F56" s="8" t="s">
        <v>0</v>
      </c>
      <c r="G56" s="8" t="s">
        <v>16</v>
      </c>
      <c r="H56" s="12"/>
      <c r="I56" s="33" cm="1">
        <f t="array" ref="I56">MAX(($G$2:$G$300000=G56)*$N$2:$N$300000)</f>
        <v>45539.688414351855</v>
      </c>
      <c r="J56" s="14"/>
      <c r="N56" s="7">
        <v>44945.56355324074</v>
      </c>
      <c r="O56" s="8">
        <v>1</v>
      </c>
      <c r="P56" t="s">
        <v>13</v>
      </c>
    </row>
    <row r="57" spans="5:16" x14ac:dyDescent="0.25">
      <c r="E57" s="9" t="str">
        <f t="shared" si="1"/>
        <v>CM-L8B-Y019A</v>
      </c>
      <c r="F57" s="8" t="s">
        <v>0</v>
      </c>
      <c r="G57" s="8" t="s">
        <v>16</v>
      </c>
      <c r="H57" s="12"/>
      <c r="I57" s="33" cm="1">
        <f t="array" ref="I57">MAX(($G$2:$G$300000=G57)*$N$2:$N$300000)</f>
        <v>45539.688414351855</v>
      </c>
      <c r="J57" s="14"/>
      <c r="N57" s="7">
        <v>44953.338773148149</v>
      </c>
      <c r="O57" s="8">
        <v>1</v>
      </c>
      <c r="P57" t="s">
        <v>13</v>
      </c>
    </row>
    <row r="58" spans="5:16" x14ac:dyDescent="0.25">
      <c r="E58" s="9" t="str">
        <f t="shared" si="1"/>
        <v>CM-L8B-Y019A</v>
      </c>
      <c r="F58" s="8" t="s">
        <v>0</v>
      </c>
      <c r="G58" s="8" t="s">
        <v>16</v>
      </c>
      <c r="H58" s="12"/>
      <c r="I58" s="33" cm="1">
        <f t="array" ref="I58">MAX(($G$2:$G$300000=G58)*$N$2:$N$300000)</f>
        <v>45539.688414351855</v>
      </c>
      <c r="J58" s="14"/>
      <c r="N58" s="7">
        <v>44953.340011574073</v>
      </c>
      <c r="O58" s="8">
        <v>1</v>
      </c>
      <c r="P58" t="s">
        <v>13</v>
      </c>
    </row>
    <row r="59" spans="5:16" x14ac:dyDescent="0.25">
      <c r="E59" s="9" t="str">
        <f t="shared" si="1"/>
        <v>CM-L8B-Y019A</v>
      </c>
      <c r="F59" s="8" t="s">
        <v>0</v>
      </c>
      <c r="G59" s="8" t="s">
        <v>16</v>
      </c>
      <c r="H59" s="12"/>
      <c r="I59" s="33" cm="1">
        <f t="array" ref="I59">MAX(($G$2:$G$300000=G59)*$N$2:$N$300000)</f>
        <v>45539.688414351855</v>
      </c>
      <c r="J59" s="14"/>
      <c r="N59" s="7">
        <v>44957.735162037039</v>
      </c>
      <c r="O59" s="8">
        <v>1</v>
      </c>
      <c r="P59" t="s">
        <v>13</v>
      </c>
    </row>
    <row r="60" spans="5:16" x14ac:dyDescent="0.25">
      <c r="E60" s="9" t="str">
        <f t="shared" si="1"/>
        <v>CM-L8B-Y019A</v>
      </c>
      <c r="F60" s="8" t="s">
        <v>0</v>
      </c>
      <c r="G60" s="8" t="s">
        <v>16</v>
      </c>
      <c r="H60" s="12"/>
      <c r="I60" s="33" cm="1">
        <f t="array" ref="I60">MAX(($G$2:$G$300000=G60)*$N$2:$N$300000)</f>
        <v>45539.688414351855</v>
      </c>
      <c r="J60" s="14"/>
      <c r="N60" s="7">
        <v>44964.666689814818</v>
      </c>
      <c r="O60" s="8">
        <v>1</v>
      </c>
      <c r="P60" t="s">
        <v>12</v>
      </c>
    </row>
    <row r="61" spans="5:16" x14ac:dyDescent="0.25">
      <c r="E61" s="9" t="str">
        <f t="shared" si="1"/>
        <v>CM-L8B-Y019A</v>
      </c>
      <c r="F61" s="8" t="s">
        <v>0</v>
      </c>
      <c r="G61" s="8" t="s">
        <v>16</v>
      </c>
      <c r="H61" s="12"/>
      <c r="I61" s="33" cm="1">
        <f t="array" ref="I61">MAX(($G$2:$G$300000=G61)*$N$2:$N$300000)</f>
        <v>45539.688414351855</v>
      </c>
      <c r="J61" s="14"/>
      <c r="N61" s="7">
        <v>44965.597094907411</v>
      </c>
      <c r="O61" s="8">
        <v>1</v>
      </c>
      <c r="P61" t="s">
        <v>13</v>
      </c>
    </row>
    <row r="62" spans="5:16" x14ac:dyDescent="0.25">
      <c r="E62" s="9" t="str">
        <f t="shared" si="1"/>
        <v>CM-L8B-Y019A</v>
      </c>
      <c r="F62" s="8" t="s">
        <v>0</v>
      </c>
      <c r="G62" s="8" t="s">
        <v>16</v>
      </c>
      <c r="H62" s="12"/>
      <c r="I62" s="33" cm="1">
        <f t="array" ref="I62">MAX(($G$2:$G$300000=G62)*$N$2:$N$300000)</f>
        <v>45539.688414351855</v>
      </c>
      <c r="J62" s="14"/>
      <c r="N62" s="7">
        <v>44965.597094907411</v>
      </c>
      <c r="O62" s="8">
        <v>2</v>
      </c>
      <c r="P62" t="s">
        <v>13</v>
      </c>
    </row>
    <row r="63" spans="5:16" x14ac:dyDescent="0.25">
      <c r="E63" s="9" t="str">
        <f t="shared" si="1"/>
        <v>CM-L8B-Y019A</v>
      </c>
      <c r="F63" s="8" t="s">
        <v>0</v>
      </c>
      <c r="G63" s="8" t="s">
        <v>16</v>
      </c>
      <c r="H63" s="12"/>
      <c r="I63" s="33" cm="1">
        <f t="array" ref="I63">MAX(($G$2:$G$300000=G63)*$N$2:$N$300000)</f>
        <v>45539.688414351855</v>
      </c>
      <c r="J63" s="14"/>
      <c r="N63" s="7">
        <v>44972.490706018521</v>
      </c>
      <c r="O63" s="8">
        <v>1</v>
      </c>
      <c r="P63" t="s">
        <v>13</v>
      </c>
    </row>
    <row r="64" spans="5:16" x14ac:dyDescent="0.25">
      <c r="E64" s="9" t="str">
        <f t="shared" si="1"/>
        <v>CM-L8B-Y019A</v>
      </c>
      <c r="F64" s="8" t="s">
        <v>0</v>
      </c>
      <c r="G64" s="8" t="s">
        <v>16</v>
      </c>
      <c r="H64" s="12"/>
      <c r="I64" s="33" cm="1">
        <f t="array" ref="I64">MAX(($G$2:$G$300000=G64)*$N$2:$N$300000)</f>
        <v>45539.688414351855</v>
      </c>
      <c r="J64" s="14"/>
      <c r="N64" s="7">
        <v>44972.491423611114</v>
      </c>
      <c r="O64" s="8">
        <v>1</v>
      </c>
      <c r="P64" t="s">
        <v>13</v>
      </c>
    </row>
    <row r="65" spans="5:16" x14ac:dyDescent="0.25">
      <c r="E65" s="9" t="str">
        <f t="shared" si="1"/>
        <v>CM-L8B-Y019A</v>
      </c>
      <c r="F65" s="8" t="s">
        <v>0</v>
      </c>
      <c r="G65" s="8" t="s">
        <v>16</v>
      </c>
      <c r="H65" s="12"/>
      <c r="I65" s="33" cm="1">
        <f t="array" ref="I65">MAX(($G$2:$G$300000=G65)*$N$2:$N$300000)</f>
        <v>45539.688414351855</v>
      </c>
      <c r="J65" s="14"/>
      <c r="N65" s="7">
        <v>44974.646817129629</v>
      </c>
      <c r="O65" s="8">
        <v>1</v>
      </c>
      <c r="P65" t="s">
        <v>13</v>
      </c>
    </row>
    <row r="66" spans="5:16" x14ac:dyDescent="0.25">
      <c r="E66" s="9" t="str">
        <f t="shared" si="1"/>
        <v>CM-L8B-Y019A</v>
      </c>
      <c r="F66" s="8" t="s">
        <v>0</v>
      </c>
      <c r="G66" s="8" t="s">
        <v>16</v>
      </c>
      <c r="H66" s="12"/>
      <c r="I66" s="33" cm="1">
        <f t="array" ref="I66">MAX(($G$2:$G$300000=G66)*$N$2:$N$300000)</f>
        <v>45539.688414351855</v>
      </c>
      <c r="J66" s="14"/>
      <c r="N66" s="7">
        <v>44981.394942129627</v>
      </c>
      <c r="O66" s="8">
        <v>1</v>
      </c>
      <c r="P66" t="s">
        <v>13</v>
      </c>
    </row>
    <row r="67" spans="5:16" x14ac:dyDescent="0.25">
      <c r="E67" s="9" t="str">
        <f t="shared" si="1"/>
        <v>CM-L8B-Y019A</v>
      </c>
      <c r="F67" s="8" t="s">
        <v>0</v>
      </c>
      <c r="G67" s="8" t="s">
        <v>16</v>
      </c>
      <c r="H67" s="12"/>
      <c r="I67" s="33" cm="1">
        <f t="array" ref="I67">MAX(($G$2:$G$300000=G67)*$N$2:$N$300000)</f>
        <v>45539.688414351855</v>
      </c>
      <c r="J67" s="14"/>
      <c r="N67" s="7">
        <v>44981.398819444446</v>
      </c>
      <c r="O67" s="8">
        <v>1</v>
      </c>
      <c r="P67" t="s">
        <v>13</v>
      </c>
    </row>
    <row r="68" spans="5:16" x14ac:dyDescent="0.25">
      <c r="E68" s="9" t="str">
        <f t="shared" si="1"/>
        <v>CM-L8B-Y019A</v>
      </c>
      <c r="F68" s="8" t="s">
        <v>0</v>
      </c>
      <c r="G68" s="8" t="s">
        <v>16</v>
      </c>
      <c r="H68" s="12"/>
      <c r="I68" s="33" cm="1">
        <f t="array" ref="I68">MAX(($G$2:$G$300000=G68)*$N$2:$N$300000)</f>
        <v>45539.688414351855</v>
      </c>
      <c r="J68" s="14"/>
      <c r="N68" s="7">
        <v>44985.379594907405</v>
      </c>
      <c r="O68" s="8">
        <v>1</v>
      </c>
      <c r="P68" t="s">
        <v>13</v>
      </c>
    </row>
    <row r="69" spans="5:16" x14ac:dyDescent="0.25">
      <c r="E69" s="9" t="str">
        <f t="shared" si="1"/>
        <v>CM-L8B-Y019A</v>
      </c>
      <c r="F69" s="8" t="s">
        <v>0</v>
      </c>
      <c r="G69" s="8" t="s">
        <v>16</v>
      </c>
      <c r="H69" s="12"/>
      <c r="I69" s="33" cm="1">
        <f t="array" ref="I69">MAX(($G$2:$G$300000=G69)*$N$2:$N$300000)</f>
        <v>45539.688414351855</v>
      </c>
      <c r="J69" s="14"/>
      <c r="N69" s="7">
        <v>44992.384050925924</v>
      </c>
      <c r="O69" s="8">
        <v>1</v>
      </c>
      <c r="P69" t="s">
        <v>13</v>
      </c>
    </row>
    <row r="70" spans="5:16" x14ac:dyDescent="0.25">
      <c r="E70" s="9" t="str">
        <f t="shared" si="1"/>
        <v>CM-L8B-Y019A</v>
      </c>
      <c r="F70" s="8" t="s">
        <v>0</v>
      </c>
      <c r="G70" s="8" t="s">
        <v>16</v>
      </c>
      <c r="H70" s="12"/>
      <c r="I70" s="33" cm="1">
        <f t="array" ref="I70">MAX(($G$2:$G$300000=G70)*$N$2:$N$300000)</f>
        <v>45539.688414351855</v>
      </c>
      <c r="J70" s="14"/>
      <c r="N70" s="7">
        <v>45001.474398148152</v>
      </c>
      <c r="O70" s="8">
        <v>1</v>
      </c>
      <c r="P70" t="s">
        <v>13</v>
      </c>
    </row>
    <row r="71" spans="5:16" x14ac:dyDescent="0.25">
      <c r="E71" s="9" t="str">
        <f t="shared" si="1"/>
        <v>CM-L8B-Y019A</v>
      </c>
      <c r="F71" s="8" t="s">
        <v>0</v>
      </c>
      <c r="G71" s="8" t="s">
        <v>16</v>
      </c>
      <c r="H71" s="12"/>
      <c r="I71" s="33" cm="1">
        <f t="array" ref="I71">MAX(($G$2:$G$300000=G71)*$N$2:$N$300000)</f>
        <v>45539.688414351855</v>
      </c>
      <c r="J71" s="14"/>
      <c r="N71" s="7">
        <v>45007.673738425925</v>
      </c>
      <c r="O71" s="8">
        <v>1</v>
      </c>
      <c r="P71" t="s">
        <v>13</v>
      </c>
    </row>
    <row r="72" spans="5:16" x14ac:dyDescent="0.25">
      <c r="E72" s="9" t="str">
        <f t="shared" si="1"/>
        <v>CM-L8B-Y019A</v>
      </c>
      <c r="F72" s="8" t="s">
        <v>0</v>
      </c>
      <c r="G72" s="8" t="s">
        <v>16</v>
      </c>
      <c r="H72" s="12"/>
      <c r="I72" s="33" cm="1">
        <f t="array" ref="I72">MAX(($G$2:$G$300000=G72)*$N$2:$N$300000)</f>
        <v>45539.688414351855</v>
      </c>
      <c r="J72" s="14"/>
      <c r="N72" s="7">
        <v>45007.67591435185</v>
      </c>
      <c r="O72" s="8">
        <v>1</v>
      </c>
      <c r="P72" t="s">
        <v>13</v>
      </c>
    </row>
    <row r="73" spans="5:16" x14ac:dyDescent="0.25">
      <c r="E73" s="9" t="str">
        <f t="shared" si="1"/>
        <v>CM-L8B-Y019A</v>
      </c>
      <c r="F73" s="8" t="s">
        <v>0</v>
      </c>
      <c r="G73" s="8" t="s">
        <v>16</v>
      </c>
      <c r="H73" s="12"/>
      <c r="I73" s="33" cm="1">
        <f t="array" ref="I73">MAX(($G$2:$G$300000=G73)*$N$2:$N$300000)</f>
        <v>45539.688414351855</v>
      </c>
      <c r="J73" s="14"/>
      <c r="N73" s="7">
        <v>45019.483101851853</v>
      </c>
      <c r="O73" s="8">
        <v>1</v>
      </c>
      <c r="P73" t="s">
        <v>13</v>
      </c>
    </row>
    <row r="74" spans="5:16" x14ac:dyDescent="0.25">
      <c r="E74" s="9" t="str">
        <f t="shared" si="1"/>
        <v>CM-L8B-Y019A</v>
      </c>
      <c r="F74" s="8" t="s">
        <v>0</v>
      </c>
      <c r="G74" s="8" t="s">
        <v>16</v>
      </c>
      <c r="H74" s="12"/>
      <c r="I74" s="33" cm="1">
        <f t="array" ref="I74">MAX(($G$2:$G$300000=G74)*$N$2:$N$300000)</f>
        <v>45539.688414351855</v>
      </c>
      <c r="J74" s="14"/>
      <c r="N74" s="7">
        <v>45019.48369212963</v>
      </c>
      <c r="O74" s="8">
        <v>1</v>
      </c>
      <c r="P74" t="s">
        <v>13</v>
      </c>
    </row>
    <row r="75" spans="5:16" x14ac:dyDescent="0.25">
      <c r="E75" s="9" t="str">
        <f t="shared" ref="E75:E138" si="2">+G75&amp;H75</f>
        <v>CM-L8B-Y019A</v>
      </c>
      <c r="F75" s="8" t="s">
        <v>0</v>
      </c>
      <c r="G75" s="8" t="s">
        <v>16</v>
      </c>
      <c r="H75" s="12"/>
      <c r="I75" s="33" cm="1">
        <f t="array" ref="I75">MAX(($G$2:$G$300000=G75)*$N$2:$N$300000)</f>
        <v>45539.688414351855</v>
      </c>
      <c r="J75" s="14"/>
      <c r="N75" s="7">
        <v>45019.484594907408</v>
      </c>
      <c r="O75" s="8">
        <v>1</v>
      </c>
      <c r="P75" t="s">
        <v>13</v>
      </c>
    </row>
    <row r="76" spans="5:16" x14ac:dyDescent="0.25">
      <c r="E76" s="9" t="str">
        <f t="shared" si="2"/>
        <v>CM-L8B-Y019A</v>
      </c>
      <c r="F76" s="8" t="s">
        <v>0</v>
      </c>
      <c r="G76" s="8" t="s">
        <v>16</v>
      </c>
      <c r="H76" s="12"/>
      <c r="I76" s="33" cm="1">
        <f t="array" ref="I76">MAX(($G$2:$G$300000=G76)*$N$2:$N$300000)</f>
        <v>45539.688414351855</v>
      </c>
      <c r="J76" s="14"/>
      <c r="N76" s="7">
        <v>45021.309444444443</v>
      </c>
      <c r="O76" s="8">
        <v>1</v>
      </c>
      <c r="P76" t="s">
        <v>13</v>
      </c>
    </row>
    <row r="77" spans="5:16" x14ac:dyDescent="0.25">
      <c r="E77" s="9" t="str">
        <f t="shared" si="2"/>
        <v>CM-L8B-Y019A</v>
      </c>
      <c r="F77" s="8" t="s">
        <v>0</v>
      </c>
      <c r="G77" s="8" t="s">
        <v>16</v>
      </c>
      <c r="H77" s="12"/>
      <c r="I77" s="33" cm="1">
        <f t="array" ref="I77">MAX(($G$2:$G$300000=G77)*$N$2:$N$300000)</f>
        <v>45539.688414351855</v>
      </c>
      <c r="J77" s="14"/>
      <c r="N77" s="7">
        <v>45028.453344907408</v>
      </c>
      <c r="O77" s="8">
        <v>1</v>
      </c>
      <c r="P77" t="s">
        <v>13</v>
      </c>
    </row>
    <row r="78" spans="5:16" x14ac:dyDescent="0.25">
      <c r="E78" s="9" t="str">
        <f t="shared" si="2"/>
        <v>CM-L8B-Y019A</v>
      </c>
      <c r="F78" s="8" t="s">
        <v>0</v>
      </c>
      <c r="G78" s="8" t="s">
        <v>16</v>
      </c>
      <c r="H78" s="12"/>
      <c r="I78" s="33" cm="1">
        <f t="array" ref="I78">MAX(($G$2:$G$300000=G78)*$N$2:$N$300000)</f>
        <v>45539.688414351855</v>
      </c>
      <c r="J78" s="14"/>
      <c r="N78" s="7">
        <v>45030.32984953704</v>
      </c>
      <c r="O78" s="8">
        <v>1</v>
      </c>
      <c r="P78" t="s">
        <v>13</v>
      </c>
    </row>
    <row r="79" spans="5:16" x14ac:dyDescent="0.25">
      <c r="E79" s="9" t="str">
        <f t="shared" si="2"/>
        <v>CM-L8B-Y019A</v>
      </c>
      <c r="F79" s="8" t="s">
        <v>0</v>
      </c>
      <c r="G79" s="8" t="s">
        <v>16</v>
      </c>
      <c r="H79" s="12"/>
      <c r="I79" s="33" cm="1">
        <f t="array" ref="I79">MAX(($G$2:$G$300000=G79)*$N$2:$N$300000)</f>
        <v>45539.688414351855</v>
      </c>
      <c r="J79" s="14"/>
      <c r="N79" s="7">
        <v>45033.394791666666</v>
      </c>
      <c r="O79" s="8">
        <v>1</v>
      </c>
      <c r="P79" t="s">
        <v>13</v>
      </c>
    </row>
    <row r="80" spans="5:16" x14ac:dyDescent="0.25">
      <c r="E80" s="9" t="str">
        <f t="shared" si="2"/>
        <v>CM-L8B-Y019A</v>
      </c>
      <c r="F80" s="8" t="s">
        <v>0</v>
      </c>
      <c r="G80" s="8" t="s">
        <v>16</v>
      </c>
      <c r="H80" s="12"/>
      <c r="I80" s="33" cm="1">
        <f t="array" ref="I80">MAX(($G$2:$G$300000=G80)*$N$2:$N$300000)</f>
        <v>45539.688414351855</v>
      </c>
      <c r="J80" s="14"/>
      <c r="N80" s="7">
        <v>45042.472974537035</v>
      </c>
      <c r="O80" s="8">
        <v>1</v>
      </c>
      <c r="P80" t="s">
        <v>13</v>
      </c>
    </row>
    <row r="81" spans="5:16" x14ac:dyDescent="0.25">
      <c r="E81" s="9" t="str">
        <f t="shared" si="2"/>
        <v>CM-L8B-Y019A</v>
      </c>
      <c r="F81" s="8" t="s">
        <v>0</v>
      </c>
      <c r="G81" s="8" t="s">
        <v>16</v>
      </c>
      <c r="H81" s="12"/>
      <c r="I81" s="33" cm="1">
        <f t="array" ref="I81">MAX(($G$2:$G$300000=G81)*$N$2:$N$300000)</f>
        <v>45539.688414351855</v>
      </c>
      <c r="J81" s="14"/>
      <c r="N81" s="7">
        <v>45055.338599537034</v>
      </c>
      <c r="O81" s="8">
        <v>1</v>
      </c>
      <c r="P81" t="s">
        <v>13</v>
      </c>
    </row>
    <row r="82" spans="5:16" x14ac:dyDescent="0.25">
      <c r="E82" s="9" t="str">
        <f t="shared" si="2"/>
        <v>CM-L8B-Y019A</v>
      </c>
      <c r="F82" s="8" t="s">
        <v>0</v>
      </c>
      <c r="G82" s="8" t="s">
        <v>16</v>
      </c>
      <c r="H82" s="12"/>
      <c r="I82" s="33" cm="1">
        <f t="array" ref="I82">MAX(($G$2:$G$300000=G82)*$N$2:$N$300000)</f>
        <v>45539.688414351855</v>
      </c>
      <c r="J82" s="14"/>
      <c r="N82" s="7">
        <v>45062.626388888886</v>
      </c>
      <c r="O82" s="8">
        <v>1</v>
      </c>
      <c r="P82" t="s">
        <v>11</v>
      </c>
    </row>
    <row r="83" spans="5:16" x14ac:dyDescent="0.25">
      <c r="E83" s="9" t="str">
        <f t="shared" si="2"/>
        <v>CM-L8B-Y019A</v>
      </c>
      <c r="F83" s="8" t="s">
        <v>0</v>
      </c>
      <c r="G83" s="8" t="s">
        <v>16</v>
      </c>
      <c r="H83" s="12"/>
      <c r="I83" s="33" cm="1">
        <f t="array" ref="I83">MAX(($G$2:$G$300000=G83)*$N$2:$N$300000)</f>
        <v>45539.688414351855</v>
      </c>
      <c r="J83" s="14"/>
      <c r="N83" s="7">
        <v>45062.634201388886</v>
      </c>
      <c r="O83" s="8">
        <v>1</v>
      </c>
      <c r="P83" t="s">
        <v>13</v>
      </c>
    </row>
    <row r="84" spans="5:16" x14ac:dyDescent="0.25">
      <c r="E84" s="9" t="str">
        <f t="shared" si="2"/>
        <v>CM-L8B-Y019A</v>
      </c>
      <c r="F84" s="8" t="s">
        <v>0</v>
      </c>
      <c r="G84" s="8" t="s">
        <v>16</v>
      </c>
      <c r="H84" s="12"/>
      <c r="I84" s="33" cm="1">
        <f t="array" ref="I84">MAX(($G$2:$G$300000=G84)*$N$2:$N$300000)</f>
        <v>45539.688414351855</v>
      </c>
      <c r="J84" s="14"/>
      <c r="N84" s="7">
        <v>45062.635023148148</v>
      </c>
      <c r="O84" s="8">
        <v>1</v>
      </c>
      <c r="P84" t="s">
        <v>13</v>
      </c>
    </row>
    <row r="85" spans="5:16" x14ac:dyDescent="0.25">
      <c r="E85" s="9" t="str">
        <f t="shared" si="2"/>
        <v>CM-L8B-Y019A</v>
      </c>
      <c r="F85" s="8" t="s">
        <v>0</v>
      </c>
      <c r="G85" s="8" t="s">
        <v>16</v>
      </c>
      <c r="H85" s="12"/>
      <c r="I85" s="33" cm="1">
        <f t="array" ref="I85">MAX(($G$2:$G$300000=G85)*$N$2:$N$300000)</f>
        <v>45539.688414351855</v>
      </c>
      <c r="J85" s="14"/>
      <c r="N85" s="7">
        <v>45090.373842592591</v>
      </c>
      <c r="O85" s="8">
        <v>1</v>
      </c>
      <c r="P85" t="s">
        <v>13</v>
      </c>
    </row>
    <row r="86" spans="5:16" x14ac:dyDescent="0.25">
      <c r="E86" s="9" t="str">
        <f t="shared" si="2"/>
        <v>CM-L8B-Y019A</v>
      </c>
      <c r="F86" s="8" t="s">
        <v>0</v>
      </c>
      <c r="G86" s="8" t="s">
        <v>16</v>
      </c>
      <c r="H86" s="12"/>
      <c r="I86" s="33" cm="1">
        <f t="array" ref="I86">MAX(($G$2:$G$300000=G86)*$N$2:$N$300000)</f>
        <v>45539.688414351855</v>
      </c>
      <c r="J86" s="14"/>
      <c r="N86" s="7">
        <v>45100.532708333332</v>
      </c>
      <c r="O86" s="8">
        <v>1</v>
      </c>
      <c r="P86" t="s">
        <v>13</v>
      </c>
    </row>
    <row r="87" spans="5:16" x14ac:dyDescent="0.25">
      <c r="E87" s="9" t="str">
        <f t="shared" si="2"/>
        <v>CM-L8B-Y019A</v>
      </c>
      <c r="F87" s="8" t="s">
        <v>0</v>
      </c>
      <c r="G87" s="8" t="s">
        <v>16</v>
      </c>
      <c r="H87" s="12"/>
      <c r="I87" s="33" cm="1">
        <f t="array" ref="I87">MAX(($G$2:$G$300000=G87)*$N$2:$N$300000)</f>
        <v>45539.688414351855</v>
      </c>
      <c r="J87" s="14"/>
      <c r="N87" s="7">
        <v>45100.618634259263</v>
      </c>
      <c r="O87" s="8">
        <v>1</v>
      </c>
      <c r="P87" t="s">
        <v>13</v>
      </c>
    </row>
    <row r="88" spans="5:16" x14ac:dyDescent="0.25">
      <c r="E88" s="9" t="str">
        <f t="shared" si="2"/>
        <v>CM-L8B-Y019A</v>
      </c>
      <c r="F88" s="8" t="s">
        <v>0</v>
      </c>
      <c r="G88" s="8" t="s">
        <v>16</v>
      </c>
      <c r="H88" s="12"/>
      <c r="I88" s="33" cm="1">
        <f t="array" ref="I88">MAX(($G$2:$G$300000=G88)*$N$2:$N$300000)</f>
        <v>45539.688414351855</v>
      </c>
      <c r="J88" s="14"/>
      <c r="N88" s="7">
        <v>45111.364756944444</v>
      </c>
      <c r="O88" s="8">
        <v>1</v>
      </c>
      <c r="P88" t="s">
        <v>13</v>
      </c>
    </row>
    <row r="89" spans="5:16" x14ac:dyDescent="0.25">
      <c r="E89" s="9" t="str">
        <f t="shared" si="2"/>
        <v>CM-L8B-Y019A</v>
      </c>
      <c r="F89" s="8" t="s">
        <v>0</v>
      </c>
      <c r="G89" s="8" t="s">
        <v>16</v>
      </c>
      <c r="H89" s="12"/>
      <c r="I89" s="33" cm="1">
        <f t="array" ref="I89">MAX(($G$2:$G$300000=G89)*$N$2:$N$300000)</f>
        <v>45539.688414351855</v>
      </c>
      <c r="J89" s="14"/>
      <c r="N89" s="7">
        <v>45112.428124999999</v>
      </c>
      <c r="O89" s="8">
        <v>1</v>
      </c>
      <c r="P89" t="s">
        <v>13</v>
      </c>
    </row>
    <row r="90" spans="5:16" x14ac:dyDescent="0.25">
      <c r="E90" s="9" t="str">
        <f t="shared" si="2"/>
        <v>CM-L8B-Y019A</v>
      </c>
      <c r="F90" s="8" t="s">
        <v>0</v>
      </c>
      <c r="G90" s="8" t="s">
        <v>16</v>
      </c>
      <c r="H90" s="12"/>
      <c r="I90" s="33" cm="1">
        <f t="array" ref="I90">MAX(($G$2:$G$300000=G90)*$N$2:$N$300000)</f>
        <v>45539.688414351855</v>
      </c>
      <c r="J90" s="14"/>
      <c r="N90" s="7">
        <v>45113.445208333331</v>
      </c>
      <c r="O90" s="8">
        <v>1</v>
      </c>
      <c r="P90" t="s">
        <v>12</v>
      </c>
    </row>
    <row r="91" spans="5:16" x14ac:dyDescent="0.25">
      <c r="E91" s="9" t="str">
        <f t="shared" si="2"/>
        <v>CM-L8B-Y019A</v>
      </c>
      <c r="F91" s="8" t="s">
        <v>0</v>
      </c>
      <c r="G91" s="8" t="s">
        <v>16</v>
      </c>
      <c r="H91" s="12"/>
      <c r="I91" s="33" cm="1">
        <f t="array" ref="I91">MAX(($G$2:$G$300000=G91)*$N$2:$N$300000)</f>
        <v>45539.688414351855</v>
      </c>
      <c r="J91" s="14"/>
      <c r="N91" s="7">
        <v>45113.450046296297</v>
      </c>
      <c r="O91" s="8">
        <v>1</v>
      </c>
      <c r="P91" t="s">
        <v>13</v>
      </c>
    </row>
    <row r="92" spans="5:16" x14ac:dyDescent="0.25">
      <c r="E92" s="9" t="str">
        <f t="shared" si="2"/>
        <v>CM-L8B-Y019A</v>
      </c>
      <c r="F92" s="8" t="s">
        <v>0</v>
      </c>
      <c r="G92" s="8" t="s">
        <v>16</v>
      </c>
      <c r="H92" s="12"/>
      <c r="I92" s="33" cm="1">
        <f t="array" ref="I92">MAX(($G$2:$G$300000=G92)*$N$2:$N$300000)</f>
        <v>45539.688414351855</v>
      </c>
      <c r="J92" s="14"/>
      <c r="N92" s="7">
        <v>45113.450057870374</v>
      </c>
      <c r="O92" s="8">
        <v>1</v>
      </c>
      <c r="P92" t="s">
        <v>13</v>
      </c>
    </row>
    <row r="93" spans="5:16" x14ac:dyDescent="0.25">
      <c r="E93" s="9" t="str">
        <f t="shared" si="2"/>
        <v>CM-L8B-Y019A</v>
      </c>
      <c r="F93" s="8" t="s">
        <v>0</v>
      </c>
      <c r="G93" s="8" t="s">
        <v>16</v>
      </c>
      <c r="H93" s="12"/>
      <c r="I93" s="33" cm="1">
        <f t="array" ref="I93">MAX(($G$2:$G$300000=G93)*$N$2:$N$300000)</f>
        <v>45539.688414351855</v>
      </c>
      <c r="J93" s="14"/>
      <c r="N93" s="7">
        <v>45113.450057870374</v>
      </c>
      <c r="O93" s="8">
        <v>2</v>
      </c>
      <c r="P93" t="s">
        <v>13</v>
      </c>
    </row>
    <row r="94" spans="5:16" x14ac:dyDescent="0.25">
      <c r="E94" s="9" t="str">
        <f t="shared" si="2"/>
        <v>CM-L8B-Y019A</v>
      </c>
      <c r="F94" s="8" t="s">
        <v>0</v>
      </c>
      <c r="G94" s="8" t="s">
        <v>16</v>
      </c>
      <c r="H94" s="12"/>
      <c r="I94" s="33" cm="1">
        <f t="array" ref="I94">MAX(($G$2:$G$300000=G94)*$N$2:$N$300000)</f>
        <v>45539.688414351855</v>
      </c>
      <c r="J94" s="14"/>
      <c r="N94" s="7">
        <v>45113.450358796297</v>
      </c>
      <c r="O94" s="8">
        <v>1</v>
      </c>
      <c r="P94" t="s">
        <v>13</v>
      </c>
    </row>
    <row r="95" spans="5:16" x14ac:dyDescent="0.25">
      <c r="E95" s="9" t="str">
        <f t="shared" si="2"/>
        <v>CM-L8B-Y019A</v>
      </c>
      <c r="F95" s="8" t="s">
        <v>0</v>
      </c>
      <c r="G95" s="8" t="s">
        <v>16</v>
      </c>
      <c r="H95" s="12"/>
      <c r="I95" s="33" cm="1">
        <f t="array" ref="I95">MAX(($G$2:$G$300000=G95)*$N$2:$N$300000)</f>
        <v>45539.688414351855</v>
      </c>
      <c r="J95" s="14"/>
      <c r="N95" s="7">
        <v>45113.459780092591</v>
      </c>
      <c r="O95" s="8">
        <v>1</v>
      </c>
      <c r="P95" t="s">
        <v>12</v>
      </c>
    </row>
    <row r="96" spans="5:16" x14ac:dyDescent="0.25">
      <c r="E96" s="9" t="str">
        <f t="shared" si="2"/>
        <v>CM-L8B-Y019A</v>
      </c>
      <c r="F96" s="8" t="s">
        <v>0</v>
      </c>
      <c r="G96" s="8" t="s">
        <v>16</v>
      </c>
      <c r="H96" s="12"/>
      <c r="I96" s="33" cm="1">
        <f t="array" ref="I96">MAX(($G$2:$G$300000=G96)*$N$2:$N$300000)</f>
        <v>45539.688414351855</v>
      </c>
      <c r="J96" s="14"/>
      <c r="N96" s="7">
        <v>45113.498449074075</v>
      </c>
      <c r="O96" s="8">
        <v>1</v>
      </c>
      <c r="P96" t="s">
        <v>12</v>
      </c>
    </row>
    <row r="97" spans="5:16" x14ac:dyDescent="0.25">
      <c r="E97" s="9" t="str">
        <f t="shared" si="2"/>
        <v>CM-L8B-Y019A</v>
      </c>
      <c r="F97" s="8" t="s">
        <v>0</v>
      </c>
      <c r="G97" s="8" t="s">
        <v>16</v>
      </c>
      <c r="H97" s="12"/>
      <c r="I97" s="33" cm="1">
        <f t="array" ref="I97">MAX(($G$2:$G$300000=G97)*$N$2:$N$300000)</f>
        <v>45539.688414351855</v>
      </c>
      <c r="J97" s="14"/>
      <c r="N97" s="7">
        <v>45113.499548611115</v>
      </c>
      <c r="O97" s="8">
        <v>1</v>
      </c>
      <c r="P97" t="s">
        <v>12</v>
      </c>
    </row>
    <row r="98" spans="5:16" x14ac:dyDescent="0.25">
      <c r="E98" s="9" t="str">
        <f t="shared" si="2"/>
        <v>CM-L8B-Y019A</v>
      </c>
      <c r="F98" s="8" t="s">
        <v>0</v>
      </c>
      <c r="G98" s="8" t="s">
        <v>16</v>
      </c>
      <c r="H98" s="12"/>
      <c r="I98" s="33" cm="1">
        <f t="array" ref="I98">MAX(($G$2:$G$300000=G98)*$N$2:$N$300000)</f>
        <v>45539.688414351855</v>
      </c>
      <c r="J98" s="14"/>
      <c r="N98" s="7">
        <v>45113.628576388888</v>
      </c>
      <c r="O98" s="8">
        <v>1</v>
      </c>
      <c r="P98" t="s">
        <v>12</v>
      </c>
    </row>
    <row r="99" spans="5:16" x14ac:dyDescent="0.25">
      <c r="E99" s="9" t="str">
        <f t="shared" si="2"/>
        <v>CM-L8B-Y019A</v>
      </c>
      <c r="F99" s="8" t="s">
        <v>0</v>
      </c>
      <c r="G99" s="8" t="s">
        <v>16</v>
      </c>
      <c r="H99" s="12"/>
      <c r="I99" s="33" cm="1">
        <f t="array" ref="I99">MAX(($G$2:$G$300000=G99)*$N$2:$N$300000)</f>
        <v>45539.688414351855</v>
      </c>
      <c r="J99" s="14"/>
      <c r="N99" s="7">
        <v>45113.628599537034</v>
      </c>
      <c r="O99" s="8">
        <v>1</v>
      </c>
      <c r="P99" t="s">
        <v>12</v>
      </c>
    </row>
    <row r="100" spans="5:16" x14ac:dyDescent="0.25">
      <c r="E100" s="9" t="str">
        <f t="shared" si="2"/>
        <v>CM-L8B-Y019A</v>
      </c>
      <c r="F100" s="8" t="s">
        <v>0</v>
      </c>
      <c r="G100" s="8" t="s">
        <v>16</v>
      </c>
      <c r="H100" s="12"/>
      <c r="I100" s="33" cm="1">
        <f t="array" ref="I100">MAX(($G$2:$G$300000=G100)*$N$2:$N$300000)</f>
        <v>45539.688414351855</v>
      </c>
      <c r="J100" s="14"/>
      <c r="N100" s="7">
        <v>45118.575659722221</v>
      </c>
      <c r="O100" s="8">
        <v>1</v>
      </c>
      <c r="P100" t="s">
        <v>13</v>
      </c>
    </row>
    <row r="101" spans="5:16" x14ac:dyDescent="0.25">
      <c r="E101" s="9" t="str">
        <f t="shared" si="2"/>
        <v>CM-L8B-Y019A</v>
      </c>
      <c r="F101" s="8" t="s">
        <v>0</v>
      </c>
      <c r="G101" s="8" t="s">
        <v>16</v>
      </c>
      <c r="H101" s="12"/>
      <c r="I101" s="33" cm="1">
        <f t="array" ref="I101">MAX(($G$2:$G$300000=G101)*$N$2:$N$300000)</f>
        <v>45539.688414351855</v>
      </c>
      <c r="J101" s="14"/>
      <c r="N101" s="7">
        <v>45118.576643518521</v>
      </c>
      <c r="O101" s="8">
        <v>1</v>
      </c>
      <c r="P101" t="s">
        <v>13</v>
      </c>
    </row>
    <row r="102" spans="5:16" x14ac:dyDescent="0.25">
      <c r="E102" s="9" t="str">
        <f t="shared" si="2"/>
        <v>CM-L8B-Y019A</v>
      </c>
      <c r="F102" s="8" t="s">
        <v>0</v>
      </c>
      <c r="G102" s="8" t="s">
        <v>16</v>
      </c>
      <c r="H102" s="12"/>
      <c r="I102" s="33" cm="1">
        <f t="array" ref="I102">MAX(($G$2:$G$300000=G102)*$N$2:$N$300000)</f>
        <v>45539.688414351855</v>
      </c>
      <c r="J102" s="14"/>
      <c r="N102" s="7">
        <v>45118.578032407408</v>
      </c>
      <c r="O102" s="8">
        <v>1</v>
      </c>
      <c r="P102" t="s">
        <v>13</v>
      </c>
    </row>
    <row r="103" spans="5:16" x14ac:dyDescent="0.25">
      <c r="E103" s="9" t="str">
        <f t="shared" si="2"/>
        <v>CM-L8B-Y019A</v>
      </c>
      <c r="F103" s="8" t="s">
        <v>0</v>
      </c>
      <c r="G103" s="8" t="s">
        <v>16</v>
      </c>
      <c r="H103" s="12"/>
      <c r="I103" s="33" cm="1">
        <f t="array" ref="I103">MAX(($G$2:$G$300000=G103)*$N$2:$N$300000)</f>
        <v>45539.688414351855</v>
      </c>
      <c r="J103" s="14"/>
      <c r="N103" s="7">
        <v>45124.49490740741</v>
      </c>
      <c r="O103" s="8">
        <v>1</v>
      </c>
      <c r="P103" t="s">
        <v>13</v>
      </c>
    </row>
    <row r="104" spans="5:16" x14ac:dyDescent="0.25">
      <c r="E104" s="9" t="str">
        <f t="shared" si="2"/>
        <v>CM-L8B-Y019A</v>
      </c>
      <c r="F104" s="8" t="s">
        <v>0</v>
      </c>
      <c r="G104" s="8" t="s">
        <v>16</v>
      </c>
      <c r="H104" s="12"/>
      <c r="I104" s="33" cm="1">
        <f t="array" ref="I104">MAX(($G$2:$G$300000=G104)*$N$2:$N$300000)</f>
        <v>45539.688414351855</v>
      </c>
      <c r="J104" s="14"/>
      <c r="N104" s="7">
        <v>45125.533935185187</v>
      </c>
      <c r="O104" s="8">
        <v>1</v>
      </c>
      <c r="P104" t="s">
        <v>13</v>
      </c>
    </row>
    <row r="105" spans="5:16" x14ac:dyDescent="0.25">
      <c r="E105" s="9" t="str">
        <f t="shared" si="2"/>
        <v>CM-L8B-Y019A</v>
      </c>
      <c r="F105" s="8" t="s">
        <v>0</v>
      </c>
      <c r="G105" s="8" t="s">
        <v>16</v>
      </c>
      <c r="H105" s="12"/>
      <c r="I105" s="33" cm="1">
        <f t="array" ref="I105">MAX(($G$2:$G$300000=G105)*$N$2:$N$300000)</f>
        <v>45539.688414351855</v>
      </c>
      <c r="J105" s="14"/>
      <c r="N105" s="7">
        <v>45126.614895833336</v>
      </c>
      <c r="O105" s="8">
        <v>1</v>
      </c>
      <c r="P105" t="s">
        <v>13</v>
      </c>
    </row>
    <row r="106" spans="5:16" x14ac:dyDescent="0.25">
      <c r="E106" s="9" t="str">
        <f t="shared" si="2"/>
        <v>CM-L8B-Y019A</v>
      </c>
      <c r="F106" s="8" t="s">
        <v>0</v>
      </c>
      <c r="G106" s="8" t="s">
        <v>16</v>
      </c>
      <c r="H106" s="12"/>
      <c r="I106" s="33" cm="1">
        <f t="array" ref="I106">MAX(($G$2:$G$300000=G106)*$N$2:$N$300000)</f>
        <v>45539.688414351855</v>
      </c>
      <c r="J106" s="14"/>
      <c r="N106" s="7">
        <v>45126.615219907406</v>
      </c>
      <c r="O106" s="8">
        <v>1</v>
      </c>
      <c r="P106" t="s">
        <v>13</v>
      </c>
    </row>
    <row r="107" spans="5:16" x14ac:dyDescent="0.25">
      <c r="E107" s="9" t="str">
        <f t="shared" si="2"/>
        <v>CM-L8B-Y019A</v>
      </c>
      <c r="F107" s="8" t="s">
        <v>0</v>
      </c>
      <c r="G107" s="8" t="s">
        <v>16</v>
      </c>
      <c r="H107" s="12"/>
      <c r="I107" s="33" cm="1">
        <f t="array" ref="I107">MAX(($G$2:$G$300000=G107)*$N$2:$N$300000)</f>
        <v>45539.688414351855</v>
      </c>
      <c r="J107" s="14"/>
      <c r="N107" s="7">
        <v>45126.616319444445</v>
      </c>
      <c r="O107" s="8">
        <v>1</v>
      </c>
      <c r="P107" t="s">
        <v>13</v>
      </c>
    </row>
    <row r="108" spans="5:16" x14ac:dyDescent="0.25">
      <c r="E108" s="9" t="str">
        <f t="shared" si="2"/>
        <v>CM-L8B-Y019A</v>
      </c>
      <c r="F108" s="8" t="s">
        <v>0</v>
      </c>
      <c r="G108" s="8" t="s">
        <v>16</v>
      </c>
      <c r="H108" s="12"/>
      <c r="I108" s="33" cm="1">
        <f t="array" ref="I108">MAX(($G$2:$G$300000=G108)*$N$2:$N$300000)</f>
        <v>45539.688414351855</v>
      </c>
      <c r="J108" s="14"/>
      <c r="N108" s="7">
        <v>45140.577164351853</v>
      </c>
      <c r="O108" s="8">
        <v>1</v>
      </c>
      <c r="P108" t="s">
        <v>13</v>
      </c>
    </row>
    <row r="109" spans="5:16" x14ac:dyDescent="0.25">
      <c r="E109" s="9" t="str">
        <f t="shared" si="2"/>
        <v>CM-L8B-Y019A</v>
      </c>
      <c r="F109" s="8" t="s">
        <v>0</v>
      </c>
      <c r="G109" s="8" t="s">
        <v>16</v>
      </c>
      <c r="H109" s="12"/>
      <c r="I109" s="33" cm="1">
        <f t="array" ref="I109">MAX(($G$2:$G$300000=G109)*$N$2:$N$300000)</f>
        <v>45539.688414351855</v>
      </c>
      <c r="J109" s="14"/>
      <c r="N109" s="7">
        <v>45145.333425925928</v>
      </c>
      <c r="O109" s="8">
        <v>1</v>
      </c>
      <c r="P109" t="s">
        <v>13</v>
      </c>
    </row>
    <row r="110" spans="5:16" x14ac:dyDescent="0.25">
      <c r="E110" s="9" t="str">
        <f t="shared" si="2"/>
        <v>CM-L8B-Y019A</v>
      </c>
      <c r="F110" s="8" t="s">
        <v>0</v>
      </c>
      <c r="G110" s="8" t="s">
        <v>16</v>
      </c>
      <c r="H110" s="12"/>
      <c r="I110" s="33" cm="1">
        <f t="array" ref="I110">MAX(($G$2:$G$300000=G110)*$N$2:$N$300000)</f>
        <v>45539.688414351855</v>
      </c>
      <c r="J110" s="14"/>
      <c r="N110" s="7">
        <v>45149.539155092592</v>
      </c>
      <c r="O110" s="8">
        <v>1</v>
      </c>
      <c r="P110" t="s">
        <v>13</v>
      </c>
    </row>
    <row r="111" spans="5:16" x14ac:dyDescent="0.25">
      <c r="E111" s="9" t="str">
        <f t="shared" si="2"/>
        <v>CM-L8B-Y019A</v>
      </c>
      <c r="F111" s="8" t="s">
        <v>0</v>
      </c>
      <c r="G111" s="8" t="s">
        <v>16</v>
      </c>
      <c r="H111" s="12"/>
      <c r="I111" s="33" cm="1">
        <f t="array" ref="I111">MAX(($G$2:$G$300000=G111)*$N$2:$N$300000)</f>
        <v>45539.688414351855</v>
      </c>
      <c r="J111" s="14"/>
      <c r="N111" s="7">
        <v>45149.539444444446</v>
      </c>
      <c r="O111" s="8">
        <v>1</v>
      </c>
      <c r="P111" t="s">
        <v>13</v>
      </c>
    </row>
    <row r="112" spans="5:16" x14ac:dyDescent="0.25">
      <c r="E112" s="9" t="str">
        <f t="shared" si="2"/>
        <v>CM-L8B-Y019A</v>
      </c>
      <c r="F112" s="8" t="s">
        <v>0</v>
      </c>
      <c r="G112" s="8" t="s">
        <v>16</v>
      </c>
      <c r="H112" s="12"/>
      <c r="I112" s="33" cm="1">
        <f t="array" ref="I112">MAX(($G$2:$G$300000=G112)*$N$2:$N$300000)</f>
        <v>45539.688414351855</v>
      </c>
      <c r="J112" s="14"/>
      <c r="N112" s="7">
        <v>45149.539699074077</v>
      </c>
      <c r="O112" s="8">
        <v>1</v>
      </c>
      <c r="P112" t="s">
        <v>13</v>
      </c>
    </row>
    <row r="113" spans="5:16" x14ac:dyDescent="0.25">
      <c r="E113" s="9" t="str">
        <f t="shared" si="2"/>
        <v>CM-L8B-Y019A</v>
      </c>
      <c r="F113" s="8" t="s">
        <v>0</v>
      </c>
      <c r="G113" s="8" t="s">
        <v>16</v>
      </c>
      <c r="H113" s="12"/>
      <c r="I113" s="33" cm="1">
        <f t="array" ref="I113">MAX(($G$2:$G$300000=G113)*$N$2:$N$300000)</f>
        <v>45539.688414351855</v>
      </c>
      <c r="J113" s="14"/>
      <c r="N113" s="7">
        <v>45149.588900462964</v>
      </c>
      <c r="O113" s="8">
        <v>1</v>
      </c>
      <c r="P113" t="s">
        <v>13</v>
      </c>
    </row>
    <row r="114" spans="5:16" x14ac:dyDescent="0.25">
      <c r="E114" s="9" t="str">
        <f t="shared" si="2"/>
        <v>CM-L8B-Y019A</v>
      </c>
      <c r="F114" s="8" t="s">
        <v>0</v>
      </c>
      <c r="G114" s="8" t="s">
        <v>16</v>
      </c>
      <c r="H114" s="12"/>
      <c r="I114" s="33" cm="1">
        <f t="array" ref="I114">MAX(($G$2:$G$300000=G114)*$N$2:$N$300000)</f>
        <v>45539.688414351855</v>
      </c>
      <c r="J114" s="14"/>
      <c r="N114" s="7">
        <v>45154.45616898148</v>
      </c>
      <c r="O114" s="8">
        <v>1</v>
      </c>
      <c r="P114" t="s">
        <v>13</v>
      </c>
    </row>
    <row r="115" spans="5:16" x14ac:dyDescent="0.25">
      <c r="E115" s="9" t="str">
        <f t="shared" si="2"/>
        <v>CM-L8B-Y019A</v>
      </c>
      <c r="F115" s="8" t="s">
        <v>0</v>
      </c>
      <c r="G115" s="8" t="s">
        <v>16</v>
      </c>
      <c r="H115" s="12"/>
      <c r="I115" s="33" cm="1">
        <f t="array" ref="I115">MAX(($G$2:$G$300000=G115)*$N$2:$N$300000)</f>
        <v>45539.688414351855</v>
      </c>
      <c r="J115" s="14"/>
      <c r="N115" s="7">
        <v>45154.650324074071</v>
      </c>
      <c r="O115" s="8">
        <v>1</v>
      </c>
      <c r="P115" t="s">
        <v>13</v>
      </c>
    </row>
    <row r="116" spans="5:16" x14ac:dyDescent="0.25">
      <c r="E116" s="9" t="str">
        <f t="shared" si="2"/>
        <v>CM-L8B-Y019A</v>
      </c>
      <c r="F116" s="8" t="s">
        <v>0</v>
      </c>
      <c r="G116" s="8" t="s">
        <v>16</v>
      </c>
      <c r="H116" s="12"/>
      <c r="I116" s="33" cm="1">
        <f t="array" ref="I116">MAX(($G$2:$G$300000=G116)*$N$2:$N$300000)</f>
        <v>45539.688414351855</v>
      </c>
      <c r="J116" s="14"/>
      <c r="N116" s="7">
        <v>45155.3672337963</v>
      </c>
      <c r="O116" s="8">
        <v>1</v>
      </c>
      <c r="P116" t="s">
        <v>13</v>
      </c>
    </row>
    <row r="117" spans="5:16" x14ac:dyDescent="0.25">
      <c r="E117" s="9" t="str">
        <f t="shared" si="2"/>
        <v>CM-L8B-Y019A</v>
      </c>
      <c r="F117" s="8" t="s">
        <v>0</v>
      </c>
      <c r="G117" s="8" t="s">
        <v>16</v>
      </c>
      <c r="H117" s="12"/>
      <c r="I117" s="33" cm="1">
        <f t="array" ref="I117">MAX(($G$2:$G$300000=G117)*$N$2:$N$300000)</f>
        <v>45539.688414351855</v>
      </c>
      <c r="J117" s="14"/>
      <c r="N117" s="7">
        <v>45161.642210648148</v>
      </c>
      <c r="O117" s="8">
        <v>1</v>
      </c>
      <c r="P117" t="s">
        <v>13</v>
      </c>
    </row>
    <row r="118" spans="5:16" x14ac:dyDescent="0.25">
      <c r="E118" s="9" t="str">
        <f t="shared" si="2"/>
        <v>CM-L8B-Y019A</v>
      </c>
      <c r="F118" s="8" t="s">
        <v>0</v>
      </c>
      <c r="G118" s="8" t="s">
        <v>16</v>
      </c>
      <c r="H118" s="12"/>
      <c r="I118" s="33" cm="1">
        <f t="array" ref="I118">MAX(($G$2:$G$300000=G118)*$N$2:$N$300000)</f>
        <v>45539.688414351855</v>
      </c>
      <c r="J118" s="14"/>
      <c r="N118" s="7">
        <v>45170.585625</v>
      </c>
      <c r="O118" s="8">
        <v>1</v>
      </c>
      <c r="P118" t="s">
        <v>13</v>
      </c>
    </row>
    <row r="119" spans="5:16" x14ac:dyDescent="0.25">
      <c r="E119" s="9" t="str">
        <f t="shared" si="2"/>
        <v>CM-L8B-Y019A</v>
      </c>
      <c r="F119" s="8" t="s">
        <v>0</v>
      </c>
      <c r="G119" s="8" t="s">
        <v>16</v>
      </c>
      <c r="H119" s="12"/>
      <c r="I119" s="33" cm="1">
        <f t="array" ref="I119">MAX(($G$2:$G$300000=G119)*$N$2:$N$300000)</f>
        <v>45539.688414351855</v>
      </c>
      <c r="J119" s="14"/>
      <c r="N119" s="7">
        <v>45173.328240740739</v>
      </c>
      <c r="O119" s="8">
        <v>1</v>
      </c>
      <c r="P119" t="s">
        <v>13</v>
      </c>
    </row>
    <row r="120" spans="5:16" x14ac:dyDescent="0.25">
      <c r="E120" s="9" t="str">
        <f t="shared" si="2"/>
        <v>CM-L8B-Y019A</v>
      </c>
      <c r="F120" s="8" t="s">
        <v>0</v>
      </c>
      <c r="G120" s="8" t="s">
        <v>16</v>
      </c>
      <c r="H120" s="12"/>
      <c r="I120" s="33" cm="1">
        <f t="array" ref="I120">MAX(($G$2:$G$300000=G120)*$N$2:$N$300000)</f>
        <v>45539.688414351855</v>
      </c>
      <c r="J120" s="14"/>
      <c r="N120" s="7">
        <v>45175.377858796295</v>
      </c>
      <c r="O120" s="8">
        <v>1</v>
      </c>
      <c r="P120" t="s">
        <v>13</v>
      </c>
    </row>
    <row r="121" spans="5:16" x14ac:dyDescent="0.25">
      <c r="E121" s="9" t="str">
        <f t="shared" si="2"/>
        <v>CM-L8B-Y019A</v>
      </c>
      <c r="F121" s="8" t="s">
        <v>0</v>
      </c>
      <c r="G121" s="8" t="s">
        <v>16</v>
      </c>
      <c r="H121" s="12"/>
      <c r="I121" s="33" cm="1">
        <f t="array" ref="I121">MAX(($G$2:$G$300000=G121)*$N$2:$N$300000)</f>
        <v>45539.688414351855</v>
      </c>
      <c r="J121" s="14"/>
      <c r="N121" s="7">
        <v>45177.43550925926</v>
      </c>
      <c r="O121" s="8">
        <v>1</v>
      </c>
      <c r="P121" t="s">
        <v>13</v>
      </c>
    </row>
    <row r="122" spans="5:16" x14ac:dyDescent="0.25">
      <c r="E122" s="9" t="str">
        <f t="shared" si="2"/>
        <v>CM-L8B-Y019A</v>
      </c>
      <c r="F122" s="8" t="s">
        <v>0</v>
      </c>
      <c r="G122" s="8" t="s">
        <v>16</v>
      </c>
      <c r="H122" s="12"/>
      <c r="I122" s="33" cm="1">
        <f t="array" ref="I122">MAX(($G$2:$G$300000=G122)*$N$2:$N$300000)</f>
        <v>45539.688414351855</v>
      </c>
      <c r="J122" s="14"/>
      <c r="N122" s="7">
        <v>45197.486504629633</v>
      </c>
      <c r="O122" s="8">
        <v>1</v>
      </c>
      <c r="P122" t="s">
        <v>13</v>
      </c>
    </row>
    <row r="123" spans="5:16" x14ac:dyDescent="0.25">
      <c r="E123" s="9" t="str">
        <f t="shared" si="2"/>
        <v>CM-L8B-Y019A</v>
      </c>
      <c r="F123" s="8" t="s">
        <v>0</v>
      </c>
      <c r="G123" s="8" t="s">
        <v>16</v>
      </c>
      <c r="H123" s="12"/>
      <c r="I123" s="33" cm="1">
        <f t="array" ref="I123">MAX(($G$2:$G$300000=G123)*$N$2:$N$300000)</f>
        <v>45539.688414351855</v>
      </c>
      <c r="J123" s="14"/>
      <c r="N123" s="7">
        <v>45197.486516203702</v>
      </c>
      <c r="O123" s="8">
        <v>1</v>
      </c>
      <c r="P123" t="s">
        <v>13</v>
      </c>
    </row>
    <row r="124" spans="5:16" x14ac:dyDescent="0.25">
      <c r="E124" s="9" t="str">
        <f t="shared" si="2"/>
        <v>CM-L8B-Y019A</v>
      </c>
      <c r="F124" s="8" t="s">
        <v>0</v>
      </c>
      <c r="G124" s="8" t="s">
        <v>16</v>
      </c>
      <c r="H124" s="12"/>
      <c r="I124" s="33" cm="1">
        <f t="array" ref="I124">MAX(($G$2:$G$300000=G124)*$N$2:$N$300000)</f>
        <v>45539.688414351855</v>
      </c>
      <c r="J124" s="14"/>
      <c r="N124" s="7">
        <v>45197.487013888887</v>
      </c>
      <c r="O124" s="8">
        <v>1</v>
      </c>
      <c r="P124" t="s">
        <v>13</v>
      </c>
    </row>
    <row r="125" spans="5:16" x14ac:dyDescent="0.25">
      <c r="E125" s="9" t="str">
        <f t="shared" si="2"/>
        <v>CM-L8B-Y019A</v>
      </c>
      <c r="F125" s="8" t="s">
        <v>0</v>
      </c>
      <c r="G125" s="8" t="s">
        <v>16</v>
      </c>
      <c r="H125" s="12"/>
      <c r="I125" s="33" cm="1">
        <f t="array" ref="I125">MAX(($G$2:$G$300000=G125)*$N$2:$N$300000)</f>
        <v>45539.688414351855</v>
      </c>
      <c r="J125" s="14"/>
      <c r="N125" s="7">
        <v>45197.487962962965</v>
      </c>
      <c r="O125" s="8">
        <v>1</v>
      </c>
      <c r="P125" t="s">
        <v>13</v>
      </c>
    </row>
    <row r="126" spans="5:16" x14ac:dyDescent="0.25">
      <c r="E126" s="9" t="str">
        <f t="shared" si="2"/>
        <v>CM-L8B-Y019A</v>
      </c>
      <c r="F126" s="8" t="s">
        <v>0</v>
      </c>
      <c r="G126" s="8" t="s">
        <v>16</v>
      </c>
      <c r="H126" s="12"/>
      <c r="I126" s="33" cm="1">
        <f t="array" ref="I126">MAX(($G$2:$G$300000=G126)*$N$2:$N$300000)</f>
        <v>45539.688414351855</v>
      </c>
      <c r="J126" s="14"/>
      <c r="N126" s="7">
        <v>45197.488564814812</v>
      </c>
      <c r="O126" s="8">
        <v>1</v>
      </c>
      <c r="P126" t="s">
        <v>13</v>
      </c>
    </row>
    <row r="127" spans="5:16" x14ac:dyDescent="0.25">
      <c r="E127" s="9" t="str">
        <f t="shared" si="2"/>
        <v>CM-L8B-Y019A</v>
      </c>
      <c r="F127" s="8" t="s">
        <v>0</v>
      </c>
      <c r="G127" s="8" t="s">
        <v>16</v>
      </c>
      <c r="H127" s="12"/>
      <c r="I127" s="33" cm="1">
        <f t="array" ref="I127">MAX(($G$2:$G$300000=G127)*$N$2:$N$300000)</f>
        <v>45539.688414351855</v>
      </c>
      <c r="J127" s="14"/>
      <c r="N127" s="7">
        <v>45208.666909722226</v>
      </c>
      <c r="O127" s="8">
        <v>1</v>
      </c>
      <c r="P127" t="s">
        <v>13</v>
      </c>
    </row>
    <row r="128" spans="5:16" x14ac:dyDescent="0.25">
      <c r="E128" s="9" t="str">
        <f t="shared" si="2"/>
        <v>CM-L8B-Y019A</v>
      </c>
      <c r="F128" s="8" t="s">
        <v>0</v>
      </c>
      <c r="G128" s="8" t="s">
        <v>16</v>
      </c>
      <c r="H128" s="12"/>
      <c r="I128" s="33" cm="1">
        <f t="array" ref="I128">MAX(($G$2:$G$300000=G128)*$N$2:$N$300000)</f>
        <v>45539.688414351855</v>
      </c>
      <c r="J128" s="14"/>
      <c r="N128" s="7">
        <v>45210.390451388892</v>
      </c>
      <c r="O128" s="8">
        <v>1</v>
      </c>
      <c r="P128" t="s">
        <v>13</v>
      </c>
    </row>
    <row r="129" spans="5:16" x14ac:dyDescent="0.25">
      <c r="E129" s="9" t="str">
        <f t="shared" si="2"/>
        <v>CM-L8B-Y019A</v>
      </c>
      <c r="F129" s="8" t="s">
        <v>0</v>
      </c>
      <c r="G129" s="8" t="s">
        <v>16</v>
      </c>
      <c r="H129" s="12"/>
      <c r="I129" s="33" cm="1">
        <f t="array" ref="I129">MAX(($G$2:$G$300000=G129)*$N$2:$N$300000)</f>
        <v>45539.688414351855</v>
      </c>
      <c r="J129" s="14"/>
      <c r="N129" s="7">
        <v>45210.390659722223</v>
      </c>
      <c r="O129" s="8">
        <v>1</v>
      </c>
      <c r="P129" t="s">
        <v>13</v>
      </c>
    </row>
    <row r="130" spans="5:16" x14ac:dyDescent="0.25">
      <c r="E130" s="9" t="str">
        <f t="shared" si="2"/>
        <v>CM-L8B-Y019A</v>
      </c>
      <c r="F130" s="8" t="s">
        <v>0</v>
      </c>
      <c r="G130" s="8" t="s">
        <v>16</v>
      </c>
      <c r="H130" s="12"/>
      <c r="I130" s="33" cm="1">
        <f t="array" ref="I130">MAX(($G$2:$G$300000=G130)*$N$2:$N$300000)</f>
        <v>45539.688414351855</v>
      </c>
      <c r="J130" s="14"/>
      <c r="N130" s="7">
        <v>45210.391655092593</v>
      </c>
      <c r="O130" s="8">
        <v>1</v>
      </c>
      <c r="P130" t="s">
        <v>13</v>
      </c>
    </row>
    <row r="131" spans="5:16" x14ac:dyDescent="0.25">
      <c r="E131" s="9" t="str">
        <f t="shared" si="2"/>
        <v>CM-L8B-Y019A</v>
      </c>
      <c r="F131" s="8" t="s">
        <v>0</v>
      </c>
      <c r="G131" s="8" t="s">
        <v>16</v>
      </c>
      <c r="H131" s="12"/>
      <c r="I131" s="33" cm="1">
        <f t="array" ref="I131">MAX(($G$2:$G$300000=G131)*$N$2:$N$300000)</f>
        <v>45539.688414351855</v>
      </c>
      <c r="J131" s="14"/>
      <c r="N131" s="7">
        <v>45211.374583333331</v>
      </c>
      <c r="O131" s="8">
        <v>1</v>
      </c>
      <c r="P131" t="s">
        <v>13</v>
      </c>
    </row>
    <row r="132" spans="5:16" x14ac:dyDescent="0.25">
      <c r="E132" s="9" t="str">
        <f t="shared" si="2"/>
        <v>CM-L8B-Y019A</v>
      </c>
      <c r="F132" s="8" t="s">
        <v>0</v>
      </c>
      <c r="G132" s="8" t="s">
        <v>16</v>
      </c>
      <c r="H132" s="12"/>
      <c r="I132" s="33" cm="1">
        <f t="array" ref="I132">MAX(($G$2:$G$300000=G132)*$N$2:$N$300000)</f>
        <v>45539.688414351855</v>
      </c>
      <c r="J132" s="14"/>
      <c r="N132" s="7">
        <v>45216.585127314815</v>
      </c>
      <c r="O132" s="8">
        <v>1</v>
      </c>
      <c r="P132" t="s">
        <v>13</v>
      </c>
    </row>
    <row r="133" spans="5:16" x14ac:dyDescent="0.25">
      <c r="E133" s="9" t="str">
        <f t="shared" si="2"/>
        <v>CM-L8B-Y019A</v>
      </c>
      <c r="F133" s="8" t="s">
        <v>0</v>
      </c>
      <c r="G133" s="8" t="s">
        <v>16</v>
      </c>
      <c r="H133" s="12"/>
      <c r="I133" s="33" cm="1">
        <f t="array" ref="I133">MAX(($G$2:$G$300000=G133)*$N$2:$N$300000)</f>
        <v>45539.688414351855</v>
      </c>
      <c r="J133" s="14"/>
      <c r="N133" s="7">
        <v>45216.585428240738</v>
      </c>
      <c r="O133" s="8">
        <v>1</v>
      </c>
      <c r="P133" t="s">
        <v>13</v>
      </c>
    </row>
    <row r="134" spans="5:16" x14ac:dyDescent="0.25">
      <c r="E134" s="9" t="str">
        <f t="shared" si="2"/>
        <v>CM-L8B-Y019A</v>
      </c>
      <c r="F134" s="8" t="s">
        <v>0</v>
      </c>
      <c r="G134" s="8" t="s">
        <v>16</v>
      </c>
      <c r="H134" s="12"/>
      <c r="I134" s="33" cm="1">
        <f t="array" ref="I134">MAX(($G$2:$G$300000=G134)*$N$2:$N$300000)</f>
        <v>45539.688414351855</v>
      </c>
      <c r="J134" s="14"/>
      <c r="N134" s="7">
        <v>45216.585729166669</v>
      </c>
      <c r="O134" s="8">
        <v>1</v>
      </c>
      <c r="P134" t="s">
        <v>13</v>
      </c>
    </row>
    <row r="135" spans="5:16" x14ac:dyDescent="0.25">
      <c r="E135" s="9" t="str">
        <f t="shared" si="2"/>
        <v>CM-L8B-Y019A</v>
      </c>
      <c r="F135" s="8" t="s">
        <v>0</v>
      </c>
      <c r="G135" s="8" t="s">
        <v>16</v>
      </c>
      <c r="H135" s="12"/>
      <c r="I135" s="33" cm="1">
        <f t="array" ref="I135">MAX(($G$2:$G$300000=G135)*$N$2:$N$300000)</f>
        <v>45539.688414351855</v>
      </c>
      <c r="J135" s="14"/>
      <c r="N135" s="7">
        <v>45224.309548611112</v>
      </c>
      <c r="O135" s="8">
        <v>1</v>
      </c>
      <c r="P135" t="s">
        <v>12</v>
      </c>
    </row>
    <row r="136" spans="5:16" x14ac:dyDescent="0.25">
      <c r="E136" s="9" t="str">
        <f t="shared" si="2"/>
        <v>CM-L8B-Y019A</v>
      </c>
      <c r="F136" s="8" t="s">
        <v>0</v>
      </c>
      <c r="G136" s="8" t="s">
        <v>16</v>
      </c>
      <c r="H136" s="12"/>
      <c r="I136" s="33" cm="1">
        <f t="array" ref="I136">MAX(($G$2:$G$300000=G136)*$N$2:$N$300000)</f>
        <v>45539.688414351855</v>
      </c>
      <c r="J136" s="14"/>
      <c r="N136" s="7">
        <v>45224.454756944448</v>
      </c>
      <c r="O136" s="8">
        <v>1</v>
      </c>
      <c r="P136" t="s">
        <v>13</v>
      </c>
    </row>
    <row r="137" spans="5:16" x14ac:dyDescent="0.25">
      <c r="E137" s="9" t="str">
        <f t="shared" si="2"/>
        <v>CM-L8B-Y019A</v>
      </c>
      <c r="F137" s="8" t="s">
        <v>0</v>
      </c>
      <c r="G137" s="8" t="s">
        <v>16</v>
      </c>
      <c r="H137" s="12"/>
      <c r="I137" s="33" cm="1">
        <f t="array" ref="I137">MAX(($G$2:$G$300000=G137)*$N$2:$N$300000)</f>
        <v>45539.688414351855</v>
      </c>
      <c r="J137" s="14"/>
      <c r="N137" s="7">
        <v>45224.454768518517</v>
      </c>
      <c r="O137" s="8">
        <v>1</v>
      </c>
      <c r="P137" t="s">
        <v>13</v>
      </c>
    </row>
    <row r="138" spans="5:16" x14ac:dyDescent="0.25">
      <c r="E138" s="9" t="str">
        <f t="shared" si="2"/>
        <v>CM-L8B-Y019A</v>
      </c>
      <c r="F138" s="8" t="s">
        <v>0</v>
      </c>
      <c r="G138" s="8" t="s">
        <v>16</v>
      </c>
      <c r="H138" s="12"/>
      <c r="I138" s="33" cm="1">
        <f t="array" ref="I138">MAX(($G$2:$G$300000=G138)*$N$2:$N$300000)</f>
        <v>45539.688414351855</v>
      </c>
      <c r="J138" s="14"/>
      <c r="N138" s="7">
        <v>45224.454976851855</v>
      </c>
      <c r="O138" s="8">
        <v>1</v>
      </c>
      <c r="P138" t="s">
        <v>13</v>
      </c>
    </row>
    <row r="139" spans="5:16" x14ac:dyDescent="0.25">
      <c r="E139" s="9" t="str">
        <f t="shared" ref="E139:E202" si="3">+G139&amp;H139</f>
        <v>CM-L8B-Y019A</v>
      </c>
      <c r="F139" s="8" t="s">
        <v>0</v>
      </c>
      <c r="G139" s="8" t="s">
        <v>16</v>
      </c>
      <c r="H139" s="12"/>
      <c r="I139" s="33" cm="1">
        <f t="array" ref="I139">MAX(($G$2:$G$300000=G139)*$N$2:$N$300000)</f>
        <v>45539.688414351855</v>
      </c>
      <c r="J139" s="14"/>
      <c r="N139" s="7">
        <v>45225.298090277778</v>
      </c>
      <c r="O139" s="8">
        <v>1</v>
      </c>
      <c r="P139" t="s">
        <v>12</v>
      </c>
    </row>
    <row r="140" spans="5:16" x14ac:dyDescent="0.25">
      <c r="E140" s="9" t="str">
        <f t="shared" si="3"/>
        <v>CM-L8B-Y019A</v>
      </c>
      <c r="F140" s="8" t="s">
        <v>0</v>
      </c>
      <c r="G140" s="8" t="s">
        <v>16</v>
      </c>
      <c r="H140" s="12"/>
      <c r="I140" s="33" cm="1">
        <f t="array" ref="I140">MAX(($G$2:$G$300000=G140)*$N$2:$N$300000)</f>
        <v>45539.688414351855</v>
      </c>
      <c r="J140" s="14"/>
      <c r="N140" s="7">
        <v>45232.317858796298</v>
      </c>
      <c r="O140" s="8">
        <v>1</v>
      </c>
      <c r="P140" t="s">
        <v>13</v>
      </c>
    </row>
    <row r="141" spans="5:16" x14ac:dyDescent="0.25">
      <c r="E141" s="9" t="str">
        <f t="shared" si="3"/>
        <v>CM-L8B-Y019A</v>
      </c>
      <c r="F141" s="8" t="s">
        <v>0</v>
      </c>
      <c r="G141" s="8" t="s">
        <v>16</v>
      </c>
      <c r="H141" s="12"/>
      <c r="I141" s="33" cm="1">
        <f t="array" ref="I141">MAX(($G$2:$G$300000=G141)*$N$2:$N$300000)</f>
        <v>45539.688414351855</v>
      </c>
      <c r="J141" s="14"/>
      <c r="N141" s="7">
        <v>45238.553067129629</v>
      </c>
      <c r="O141" s="8">
        <v>1</v>
      </c>
      <c r="P141" t="s">
        <v>13</v>
      </c>
    </row>
    <row r="142" spans="5:16" x14ac:dyDescent="0.25">
      <c r="E142" s="9" t="str">
        <f t="shared" si="3"/>
        <v>CM-L8B-Y019A</v>
      </c>
      <c r="F142" s="8" t="s">
        <v>0</v>
      </c>
      <c r="G142" s="8" t="s">
        <v>16</v>
      </c>
      <c r="H142" s="12"/>
      <c r="I142" s="33" cm="1">
        <f t="array" ref="I142">MAX(($G$2:$G$300000=G142)*$N$2:$N$300000)</f>
        <v>45539.688414351855</v>
      </c>
      <c r="J142" s="14"/>
      <c r="N142" s="7">
        <v>45243.374837962961</v>
      </c>
      <c r="O142" s="8">
        <v>1</v>
      </c>
      <c r="P142" t="s">
        <v>13</v>
      </c>
    </row>
    <row r="143" spans="5:16" x14ac:dyDescent="0.25">
      <c r="E143" s="9" t="str">
        <f t="shared" si="3"/>
        <v>CM-L8B-Y019A</v>
      </c>
      <c r="F143" s="8" t="s">
        <v>0</v>
      </c>
      <c r="G143" s="8" t="s">
        <v>16</v>
      </c>
      <c r="H143" s="12"/>
      <c r="I143" s="33" cm="1">
        <f t="array" ref="I143">MAX(($G$2:$G$300000=G143)*$N$2:$N$300000)</f>
        <v>45539.688414351855</v>
      </c>
      <c r="J143" s="14"/>
      <c r="N143" s="7">
        <v>45243.375057870369</v>
      </c>
      <c r="O143" s="8">
        <v>1</v>
      </c>
      <c r="P143" t="s">
        <v>13</v>
      </c>
    </row>
    <row r="144" spans="5:16" x14ac:dyDescent="0.25">
      <c r="E144" s="9" t="str">
        <f t="shared" si="3"/>
        <v>CM-L8B-Y019A</v>
      </c>
      <c r="F144" s="8" t="s">
        <v>0</v>
      </c>
      <c r="G144" s="8" t="s">
        <v>16</v>
      </c>
      <c r="H144" s="12"/>
      <c r="I144" s="33" cm="1">
        <f t="array" ref="I144">MAX(($G$2:$G$300000=G144)*$N$2:$N$300000)</f>
        <v>45539.688414351855</v>
      </c>
      <c r="J144" s="14"/>
      <c r="N144" s="7">
        <v>45243.391527777778</v>
      </c>
      <c r="O144" s="8">
        <v>1</v>
      </c>
      <c r="P144" t="s">
        <v>13</v>
      </c>
    </row>
    <row r="145" spans="5:16" x14ac:dyDescent="0.25">
      <c r="E145" s="9" t="str">
        <f t="shared" si="3"/>
        <v>CM-L8B-Y019A</v>
      </c>
      <c r="F145" s="8" t="s">
        <v>0</v>
      </c>
      <c r="G145" s="8" t="s">
        <v>16</v>
      </c>
      <c r="H145" s="12"/>
      <c r="I145" s="33" cm="1">
        <f t="array" ref="I145">MAX(($G$2:$G$300000=G145)*$N$2:$N$300000)</f>
        <v>45539.688414351855</v>
      </c>
      <c r="J145" s="14"/>
      <c r="N145" s="7">
        <v>45244.679803240739</v>
      </c>
      <c r="O145" s="8">
        <v>1</v>
      </c>
      <c r="P145" t="s">
        <v>13</v>
      </c>
    </row>
    <row r="146" spans="5:16" x14ac:dyDescent="0.25">
      <c r="E146" s="9" t="str">
        <f t="shared" si="3"/>
        <v>CM-L8B-Y019A</v>
      </c>
      <c r="F146" s="8" t="s">
        <v>0</v>
      </c>
      <c r="G146" s="8" t="s">
        <v>16</v>
      </c>
      <c r="H146" s="12"/>
      <c r="I146" s="33" cm="1">
        <f t="array" ref="I146">MAX(($G$2:$G$300000=G146)*$N$2:$N$300000)</f>
        <v>45539.688414351855</v>
      </c>
      <c r="J146" s="14"/>
      <c r="N146" s="7">
        <v>45244.679803240739</v>
      </c>
      <c r="O146" s="8">
        <v>2</v>
      </c>
      <c r="P146" t="s">
        <v>13</v>
      </c>
    </row>
    <row r="147" spans="5:16" x14ac:dyDescent="0.25">
      <c r="E147" s="9" t="str">
        <f t="shared" si="3"/>
        <v>CM-L8B-Y019A</v>
      </c>
      <c r="F147" s="8" t="s">
        <v>0</v>
      </c>
      <c r="G147" s="8" t="s">
        <v>16</v>
      </c>
      <c r="H147" s="12"/>
      <c r="I147" s="33" cm="1">
        <f t="array" ref="I147">MAX(($G$2:$G$300000=G147)*$N$2:$N$300000)</f>
        <v>45539.688414351855</v>
      </c>
      <c r="J147" s="14"/>
      <c r="N147" s="7">
        <v>45244.680011574077</v>
      </c>
      <c r="O147" s="8">
        <v>1</v>
      </c>
      <c r="P147" t="s">
        <v>13</v>
      </c>
    </row>
    <row r="148" spans="5:16" x14ac:dyDescent="0.25">
      <c r="E148" s="9" t="str">
        <f t="shared" si="3"/>
        <v>CM-L8B-Y019A</v>
      </c>
      <c r="F148" s="8" t="s">
        <v>0</v>
      </c>
      <c r="G148" s="8" t="s">
        <v>16</v>
      </c>
      <c r="H148" s="12"/>
      <c r="I148" s="33" cm="1">
        <f t="array" ref="I148">MAX(($G$2:$G$300000=G148)*$N$2:$N$300000)</f>
        <v>45539.688414351855</v>
      </c>
      <c r="J148" s="14"/>
      <c r="N148" s="7">
        <v>45250.506076388891</v>
      </c>
      <c r="O148" s="8">
        <v>1</v>
      </c>
      <c r="P148" t="s">
        <v>12</v>
      </c>
    </row>
    <row r="149" spans="5:16" x14ac:dyDescent="0.25">
      <c r="E149" s="9" t="str">
        <f t="shared" si="3"/>
        <v>CM-L8B-Y019A</v>
      </c>
      <c r="F149" s="8" t="s">
        <v>0</v>
      </c>
      <c r="G149" s="8" t="s">
        <v>16</v>
      </c>
      <c r="H149" s="12"/>
      <c r="I149" s="33" cm="1">
        <f t="array" ref="I149">MAX(($G$2:$G$300000=G149)*$N$2:$N$300000)</f>
        <v>45539.688414351855</v>
      </c>
      <c r="J149" s="14"/>
      <c r="N149" s="7">
        <v>45253.426446759258</v>
      </c>
      <c r="O149" s="8">
        <v>1</v>
      </c>
      <c r="P149" t="s">
        <v>13</v>
      </c>
    </row>
    <row r="150" spans="5:16" x14ac:dyDescent="0.25">
      <c r="E150" s="9" t="str">
        <f t="shared" si="3"/>
        <v>CM-L8B-Y019A</v>
      </c>
      <c r="F150" s="8" t="s">
        <v>0</v>
      </c>
      <c r="G150" s="8" t="s">
        <v>16</v>
      </c>
      <c r="H150" s="12"/>
      <c r="I150" s="33" cm="1">
        <f t="array" ref="I150">MAX(($G$2:$G$300000=G150)*$N$2:$N$300000)</f>
        <v>45539.688414351855</v>
      </c>
      <c r="J150" s="14"/>
      <c r="N150" s="7">
        <v>45253.426712962966</v>
      </c>
      <c r="O150" s="8">
        <v>1</v>
      </c>
      <c r="P150" t="s">
        <v>13</v>
      </c>
    </row>
    <row r="151" spans="5:16" x14ac:dyDescent="0.25">
      <c r="E151" s="9" t="str">
        <f t="shared" si="3"/>
        <v>CM-L8B-Y019A</v>
      </c>
      <c r="F151" s="8" t="s">
        <v>0</v>
      </c>
      <c r="G151" s="8" t="s">
        <v>16</v>
      </c>
      <c r="H151" s="12"/>
      <c r="I151" s="33" cm="1">
        <f t="array" ref="I151">MAX(($G$2:$G$300000=G151)*$N$2:$N$300000)</f>
        <v>45539.688414351855</v>
      </c>
      <c r="J151" s="14"/>
      <c r="N151" s="7">
        <v>45253.427083333336</v>
      </c>
      <c r="O151" s="8">
        <v>1</v>
      </c>
      <c r="P151" t="s">
        <v>13</v>
      </c>
    </row>
    <row r="152" spans="5:16" x14ac:dyDescent="0.25">
      <c r="E152" s="9" t="str">
        <f t="shared" si="3"/>
        <v>CM-L8B-Y019A</v>
      </c>
      <c r="F152" s="8" t="s">
        <v>0</v>
      </c>
      <c r="G152" s="8" t="s">
        <v>16</v>
      </c>
      <c r="H152" s="12"/>
      <c r="I152" s="33" cm="1">
        <f t="array" ref="I152">MAX(($G$2:$G$300000=G152)*$N$2:$N$300000)</f>
        <v>45539.688414351855</v>
      </c>
      <c r="J152" s="14"/>
      <c r="N152" s="7">
        <v>45253.427094907405</v>
      </c>
      <c r="O152" s="8">
        <v>1</v>
      </c>
      <c r="P152" t="s">
        <v>13</v>
      </c>
    </row>
    <row r="153" spans="5:16" x14ac:dyDescent="0.25">
      <c r="E153" s="9" t="str">
        <f t="shared" si="3"/>
        <v>CM-L8B-Y019A</v>
      </c>
      <c r="F153" s="8" t="s">
        <v>0</v>
      </c>
      <c r="G153" s="8" t="s">
        <v>16</v>
      </c>
      <c r="H153" s="12"/>
      <c r="I153" s="33" cm="1">
        <f t="array" ref="I153">MAX(($G$2:$G$300000=G153)*$N$2:$N$300000)</f>
        <v>45539.688414351855</v>
      </c>
      <c r="J153" s="14"/>
      <c r="N153" s="7">
        <v>45253.427581018521</v>
      </c>
      <c r="O153" s="8">
        <v>1</v>
      </c>
      <c r="P153" t="s">
        <v>13</v>
      </c>
    </row>
    <row r="154" spans="5:16" x14ac:dyDescent="0.25">
      <c r="E154" s="9" t="str">
        <f t="shared" si="3"/>
        <v>CM-L8B-Y019A</v>
      </c>
      <c r="F154" s="8" t="s">
        <v>0</v>
      </c>
      <c r="G154" s="8" t="s">
        <v>16</v>
      </c>
      <c r="H154" s="12"/>
      <c r="I154" s="33" cm="1">
        <f t="array" ref="I154">MAX(($G$2:$G$300000=G154)*$N$2:$N$300000)</f>
        <v>45539.688414351855</v>
      </c>
      <c r="J154" s="14"/>
      <c r="N154" s="7">
        <v>45258.490300925929</v>
      </c>
      <c r="O154" s="8">
        <v>1</v>
      </c>
      <c r="P154" t="s">
        <v>13</v>
      </c>
    </row>
    <row r="155" spans="5:16" x14ac:dyDescent="0.25">
      <c r="E155" s="9" t="str">
        <f t="shared" si="3"/>
        <v>CM-L8B-Y019A</v>
      </c>
      <c r="F155" s="8" t="s">
        <v>0</v>
      </c>
      <c r="G155" s="8" t="s">
        <v>16</v>
      </c>
      <c r="H155" s="12"/>
      <c r="I155" s="33" cm="1">
        <f t="array" ref="I155">MAX(($G$2:$G$300000=G155)*$N$2:$N$300000)</f>
        <v>45539.688414351855</v>
      </c>
      <c r="J155" s="14"/>
      <c r="N155" s="7">
        <v>45260.585729166669</v>
      </c>
      <c r="O155" s="8">
        <v>1</v>
      </c>
      <c r="P155" t="s">
        <v>13</v>
      </c>
    </row>
    <row r="156" spans="5:16" x14ac:dyDescent="0.25">
      <c r="E156" s="9" t="str">
        <f t="shared" si="3"/>
        <v>CM-L8B-Y019A</v>
      </c>
      <c r="F156" s="8" t="s">
        <v>0</v>
      </c>
      <c r="G156" s="8" t="s">
        <v>16</v>
      </c>
      <c r="H156" s="12"/>
      <c r="I156" s="33" cm="1">
        <f t="array" ref="I156">MAX(($G$2:$G$300000=G156)*$N$2:$N$300000)</f>
        <v>45539.688414351855</v>
      </c>
      <c r="J156" s="14"/>
      <c r="N156" s="7">
        <v>45267.353275462963</v>
      </c>
      <c r="O156" s="8">
        <v>1</v>
      </c>
      <c r="P156" t="s">
        <v>13</v>
      </c>
    </row>
    <row r="157" spans="5:16" x14ac:dyDescent="0.25">
      <c r="E157" s="9" t="str">
        <f t="shared" si="3"/>
        <v>CM-L8B-Y019A</v>
      </c>
      <c r="F157" s="8" t="s">
        <v>0</v>
      </c>
      <c r="G157" s="8" t="s">
        <v>16</v>
      </c>
      <c r="H157" s="12"/>
      <c r="I157" s="33" cm="1">
        <f t="array" ref="I157">MAX(($G$2:$G$300000=G157)*$N$2:$N$300000)</f>
        <v>45539.688414351855</v>
      </c>
      <c r="J157" s="14"/>
      <c r="N157" s="7">
        <v>45272.591539351852</v>
      </c>
      <c r="O157" s="8">
        <v>1</v>
      </c>
      <c r="P157" t="s">
        <v>13</v>
      </c>
    </row>
    <row r="158" spans="5:16" x14ac:dyDescent="0.25">
      <c r="E158" s="9" t="str">
        <f t="shared" si="3"/>
        <v>CM-L8B-Y019A</v>
      </c>
      <c r="F158" s="8" t="s">
        <v>0</v>
      </c>
      <c r="G158" s="8" t="s">
        <v>16</v>
      </c>
      <c r="H158" s="12"/>
      <c r="I158" s="33" cm="1">
        <f t="array" ref="I158">MAX(($G$2:$G$300000=G158)*$N$2:$N$300000)</f>
        <v>45539.688414351855</v>
      </c>
      <c r="J158" s="14"/>
      <c r="N158" s="7">
        <v>45274.356678240743</v>
      </c>
      <c r="O158" s="8">
        <v>1</v>
      </c>
      <c r="P158" t="s">
        <v>13</v>
      </c>
    </row>
    <row r="159" spans="5:16" x14ac:dyDescent="0.25">
      <c r="E159" s="9" t="str">
        <f t="shared" si="3"/>
        <v>CM-L8B-Y019A</v>
      </c>
      <c r="F159" s="8" t="s">
        <v>0</v>
      </c>
      <c r="G159" s="8" t="s">
        <v>16</v>
      </c>
      <c r="H159" s="12"/>
      <c r="I159" s="33" cm="1">
        <f t="array" ref="I159">MAX(($G$2:$G$300000=G159)*$N$2:$N$300000)</f>
        <v>45539.688414351855</v>
      </c>
      <c r="J159" s="14"/>
      <c r="N159" s="7">
        <v>45274.421851851854</v>
      </c>
      <c r="O159" s="8">
        <v>1</v>
      </c>
      <c r="P159" t="s">
        <v>13</v>
      </c>
    </row>
    <row r="160" spans="5:16" x14ac:dyDescent="0.25">
      <c r="E160" s="9" t="str">
        <f t="shared" si="3"/>
        <v>CM-L8B-Y019A</v>
      </c>
      <c r="F160" s="8" t="s">
        <v>0</v>
      </c>
      <c r="G160" s="8" t="s">
        <v>16</v>
      </c>
      <c r="H160" s="12"/>
      <c r="I160" s="33" cm="1">
        <f t="array" ref="I160">MAX(($G$2:$G$300000=G160)*$N$2:$N$300000)</f>
        <v>45539.688414351855</v>
      </c>
      <c r="J160" s="14"/>
      <c r="N160" s="7">
        <v>45301.331793981481</v>
      </c>
      <c r="O160" s="8">
        <v>1</v>
      </c>
      <c r="P160" t="s">
        <v>13</v>
      </c>
    </row>
    <row r="161" spans="5:16" x14ac:dyDescent="0.25">
      <c r="E161" s="9" t="str">
        <f t="shared" si="3"/>
        <v>CM-L8B-Y019A</v>
      </c>
      <c r="F161" s="8" t="s">
        <v>0</v>
      </c>
      <c r="G161" s="8" t="s">
        <v>16</v>
      </c>
      <c r="H161" s="12"/>
      <c r="I161" s="33" cm="1">
        <f t="array" ref="I161">MAX(($G$2:$G$300000=G161)*$N$2:$N$300000)</f>
        <v>45539.688414351855</v>
      </c>
      <c r="J161" s="14"/>
      <c r="N161" s="7">
        <v>45301.487384259257</v>
      </c>
      <c r="O161" s="8">
        <v>1</v>
      </c>
      <c r="P161" t="s">
        <v>13</v>
      </c>
    </row>
    <row r="162" spans="5:16" x14ac:dyDescent="0.25">
      <c r="E162" s="9" t="str">
        <f t="shared" si="3"/>
        <v>CM-L8B-Y019A</v>
      </c>
      <c r="F162" s="8" t="s">
        <v>0</v>
      </c>
      <c r="G162" s="8" t="s">
        <v>16</v>
      </c>
      <c r="H162" s="12"/>
      <c r="I162" s="33" cm="1">
        <f t="array" ref="I162">MAX(($G$2:$G$300000=G162)*$N$2:$N$300000)</f>
        <v>45539.688414351855</v>
      </c>
      <c r="J162" s="14"/>
      <c r="N162" s="7">
        <v>45301.487685185188</v>
      </c>
      <c r="O162" s="8">
        <v>1</v>
      </c>
      <c r="P162" t="s">
        <v>13</v>
      </c>
    </row>
    <row r="163" spans="5:16" x14ac:dyDescent="0.25">
      <c r="E163" s="9" t="str">
        <f t="shared" si="3"/>
        <v>CM-L8B-Y019A</v>
      </c>
      <c r="F163" s="8" t="s">
        <v>0</v>
      </c>
      <c r="G163" s="8" t="s">
        <v>16</v>
      </c>
      <c r="H163" s="12"/>
      <c r="I163" s="33" cm="1">
        <f t="array" ref="I163">MAX(($G$2:$G$300000=G163)*$N$2:$N$300000)</f>
        <v>45539.688414351855</v>
      </c>
      <c r="J163" s="14"/>
      <c r="N163" s="7">
        <v>45307.570347222223</v>
      </c>
      <c r="O163" s="8">
        <v>1</v>
      </c>
      <c r="P163" t="s">
        <v>13</v>
      </c>
    </row>
    <row r="164" spans="5:16" x14ac:dyDescent="0.25">
      <c r="E164" s="9" t="str">
        <f t="shared" si="3"/>
        <v>CM-L8B-Y019A</v>
      </c>
      <c r="F164" s="8" t="s">
        <v>0</v>
      </c>
      <c r="G164" s="8" t="s">
        <v>16</v>
      </c>
      <c r="H164" s="12"/>
      <c r="I164" s="33" cm="1">
        <f t="array" ref="I164">MAX(($G$2:$G$300000=G164)*$N$2:$N$300000)</f>
        <v>45539.688414351855</v>
      </c>
      <c r="J164" s="14"/>
      <c r="N164" s="7">
        <v>45307.570613425924</v>
      </c>
      <c r="O164" s="8">
        <v>1</v>
      </c>
      <c r="P164" t="s">
        <v>13</v>
      </c>
    </row>
    <row r="165" spans="5:16" x14ac:dyDescent="0.25">
      <c r="E165" s="9" t="str">
        <f t="shared" si="3"/>
        <v>CM-L8B-Y019A</v>
      </c>
      <c r="F165" s="8" t="s">
        <v>0</v>
      </c>
      <c r="G165" s="8" t="s">
        <v>16</v>
      </c>
      <c r="H165" s="12"/>
      <c r="I165" s="33" cm="1">
        <f t="array" ref="I165">MAX(($G$2:$G$300000=G165)*$N$2:$N$300000)</f>
        <v>45539.688414351855</v>
      </c>
      <c r="J165" s="14"/>
      <c r="N165" s="7">
        <v>45309.567442129628</v>
      </c>
      <c r="O165" s="8">
        <v>1</v>
      </c>
      <c r="P165" t="s">
        <v>13</v>
      </c>
    </row>
    <row r="166" spans="5:16" x14ac:dyDescent="0.25">
      <c r="E166" s="9" t="str">
        <f t="shared" si="3"/>
        <v>CM-L8B-Y019A</v>
      </c>
      <c r="F166" s="8" t="s">
        <v>0</v>
      </c>
      <c r="G166" s="8" t="s">
        <v>16</v>
      </c>
      <c r="H166" s="12"/>
      <c r="I166" s="33" cm="1">
        <f t="array" ref="I166">MAX(($G$2:$G$300000=G166)*$N$2:$N$300000)</f>
        <v>45539.688414351855</v>
      </c>
      <c r="J166" s="14"/>
      <c r="N166" s="7">
        <v>45314.471342592595</v>
      </c>
      <c r="O166" s="8">
        <v>1</v>
      </c>
      <c r="P166" t="s">
        <v>13</v>
      </c>
    </row>
    <row r="167" spans="5:16" x14ac:dyDescent="0.25">
      <c r="E167" s="9" t="str">
        <f t="shared" si="3"/>
        <v>CM-L8B-Y019A</v>
      </c>
      <c r="F167" s="8" t="s">
        <v>0</v>
      </c>
      <c r="G167" s="8" t="s">
        <v>16</v>
      </c>
      <c r="H167" s="12"/>
      <c r="I167" s="33" cm="1">
        <f t="array" ref="I167">MAX(($G$2:$G$300000=G167)*$N$2:$N$300000)</f>
        <v>45539.688414351855</v>
      </c>
      <c r="J167" s="14"/>
      <c r="N167" s="7">
        <v>45315.370300925926</v>
      </c>
      <c r="O167" s="8">
        <v>1</v>
      </c>
      <c r="P167" t="s">
        <v>13</v>
      </c>
    </row>
    <row r="168" spans="5:16" x14ac:dyDescent="0.25">
      <c r="E168" s="9" t="str">
        <f t="shared" si="3"/>
        <v>CM-L8B-Y019A</v>
      </c>
      <c r="F168" s="8" t="s">
        <v>0</v>
      </c>
      <c r="G168" s="8" t="s">
        <v>16</v>
      </c>
      <c r="H168" s="12"/>
      <c r="I168" s="33" cm="1">
        <f t="array" ref="I168">MAX(($G$2:$G$300000=G168)*$N$2:$N$300000)</f>
        <v>45539.688414351855</v>
      </c>
      <c r="J168" s="14"/>
      <c r="N168" s="7">
        <v>45316.474618055552</v>
      </c>
      <c r="O168" s="8">
        <v>1</v>
      </c>
      <c r="P168" t="s">
        <v>12</v>
      </c>
    </row>
    <row r="169" spans="5:16" x14ac:dyDescent="0.25">
      <c r="E169" s="9" t="str">
        <f t="shared" si="3"/>
        <v>CM-L8B-Y019A</v>
      </c>
      <c r="F169" s="8" t="s">
        <v>0</v>
      </c>
      <c r="G169" s="8" t="s">
        <v>16</v>
      </c>
      <c r="H169" s="12"/>
      <c r="I169" s="33" cm="1">
        <f t="array" ref="I169">MAX(($G$2:$G$300000=G169)*$N$2:$N$300000)</f>
        <v>45539.688414351855</v>
      </c>
      <c r="J169" s="14"/>
      <c r="N169" s="7">
        <v>45316.650694444441</v>
      </c>
      <c r="O169" s="8">
        <v>1</v>
      </c>
      <c r="P169" t="s">
        <v>13</v>
      </c>
    </row>
    <row r="170" spans="5:16" x14ac:dyDescent="0.25">
      <c r="E170" s="9" t="str">
        <f t="shared" si="3"/>
        <v>CM-L8B-Y019A</v>
      </c>
      <c r="F170" s="8" t="s">
        <v>0</v>
      </c>
      <c r="G170" s="8" t="s">
        <v>16</v>
      </c>
      <c r="H170" s="12"/>
      <c r="I170" s="33" cm="1">
        <f t="array" ref="I170">MAX(($G$2:$G$300000=G170)*$N$2:$N$300000)</f>
        <v>45539.688414351855</v>
      </c>
      <c r="J170" s="14"/>
      <c r="N170" s="7">
        <v>45316.651018518518</v>
      </c>
      <c r="O170" s="8">
        <v>1</v>
      </c>
      <c r="P170" t="s">
        <v>13</v>
      </c>
    </row>
    <row r="171" spans="5:16" x14ac:dyDescent="0.25">
      <c r="E171" s="9" t="str">
        <f t="shared" si="3"/>
        <v>CM-L8B-Y019A</v>
      </c>
      <c r="F171" s="8" t="s">
        <v>0</v>
      </c>
      <c r="G171" s="8" t="s">
        <v>16</v>
      </c>
      <c r="H171" s="12"/>
      <c r="I171" s="33" cm="1">
        <f t="array" ref="I171">MAX(($G$2:$G$300000=G171)*$N$2:$N$300000)</f>
        <v>45539.688414351855</v>
      </c>
      <c r="J171" s="14"/>
      <c r="N171" s="7">
        <v>45322.346400462964</v>
      </c>
      <c r="O171" s="8">
        <v>1</v>
      </c>
      <c r="P171" t="s">
        <v>13</v>
      </c>
    </row>
    <row r="172" spans="5:16" x14ac:dyDescent="0.25">
      <c r="E172" s="9" t="str">
        <f t="shared" si="3"/>
        <v>CM-L8B-Y019A</v>
      </c>
      <c r="F172" s="8" t="s">
        <v>0</v>
      </c>
      <c r="G172" s="8" t="s">
        <v>16</v>
      </c>
      <c r="H172" s="12"/>
      <c r="I172" s="33" cm="1">
        <f t="array" ref="I172">MAX(($G$2:$G$300000=G172)*$N$2:$N$300000)</f>
        <v>45539.688414351855</v>
      </c>
      <c r="J172" s="14"/>
      <c r="N172" s="7">
        <v>45322.347210648149</v>
      </c>
      <c r="O172" s="8">
        <v>1</v>
      </c>
      <c r="P172" t="s">
        <v>13</v>
      </c>
    </row>
    <row r="173" spans="5:16" x14ac:dyDescent="0.25">
      <c r="E173" s="9" t="str">
        <f t="shared" si="3"/>
        <v>CM-L8B-Y019A</v>
      </c>
      <c r="F173" s="8" t="s">
        <v>0</v>
      </c>
      <c r="G173" s="8" t="s">
        <v>16</v>
      </c>
      <c r="H173" s="12"/>
      <c r="I173" s="33" cm="1">
        <f t="array" ref="I173">MAX(($G$2:$G$300000=G173)*$N$2:$N$300000)</f>
        <v>45539.688414351855</v>
      </c>
      <c r="J173" s="14"/>
      <c r="N173" s="7">
        <v>45330.546111111114</v>
      </c>
      <c r="O173" s="8">
        <v>1</v>
      </c>
      <c r="P173" t="s">
        <v>13</v>
      </c>
    </row>
    <row r="174" spans="5:16" x14ac:dyDescent="0.25">
      <c r="E174" s="9" t="str">
        <f t="shared" si="3"/>
        <v>CM-L8B-Y019A</v>
      </c>
      <c r="F174" s="8" t="s">
        <v>0</v>
      </c>
      <c r="G174" s="8" t="s">
        <v>16</v>
      </c>
      <c r="H174" s="12"/>
      <c r="I174" s="33" cm="1">
        <f t="array" ref="I174">MAX(($G$2:$G$300000=G174)*$N$2:$N$300000)</f>
        <v>45539.688414351855</v>
      </c>
      <c r="J174" s="14"/>
      <c r="N174" s="7">
        <v>45330.546365740738</v>
      </c>
      <c r="O174" s="8">
        <v>1</v>
      </c>
      <c r="P174" t="s">
        <v>13</v>
      </c>
    </row>
    <row r="175" spans="5:16" x14ac:dyDescent="0.25">
      <c r="E175" s="9" t="str">
        <f t="shared" si="3"/>
        <v>CM-L8B-Y019A</v>
      </c>
      <c r="F175" s="8" t="s">
        <v>0</v>
      </c>
      <c r="G175" s="8" t="s">
        <v>16</v>
      </c>
      <c r="H175" s="12"/>
      <c r="I175" s="33" cm="1">
        <f t="array" ref="I175">MAX(($G$2:$G$300000=G175)*$N$2:$N$300000)</f>
        <v>45539.688414351855</v>
      </c>
      <c r="J175" s="14"/>
      <c r="N175" s="7">
        <v>45330.646053240744</v>
      </c>
      <c r="O175" s="8">
        <v>1</v>
      </c>
      <c r="P175" t="s">
        <v>13</v>
      </c>
    </row>
    <row r="176" spans="5:16" x14ac:dyDescent="0.25">
      <c r="E176" s="9" t="str">
        <f t="shared" si="3"/>
        <v>CM-L8B-Y019A</v>
      </c>
      <c r="F176" s="8" t="s">
        <v>0</v>
      </c>
      <c r="G176" s="8" t="s">
        <v>16</v>
      </c>
      <c r="H176" s="12"/>
      <c r="I176" s="33" cm="1">
        <f t="array" ref="I176">MAX(($G$2:$G$300000=G176)*$N$2:$N$300000)</f>
        <v>45539.688414351855</v>
      </c>
      <c r="J176" s="14"/>
      <c r="N176" s="7">
        <v>45335.391701388886</v>
      </c>
      <c r="O176" s="8">
        <v>1</v>
      </c>
      <c r="P176" t="s">
        <v>13</v>
      </c>
    </row>
    <row r="177" spans="5:16" x14ac:dyDescent="0.25">
      <c r="E177" s="9" t="str">
        <f t="shared" si="3"/>
        <v>CM-L8B-Y019A</v>
      </c>
      <c r="F177" s="8" t="s">
        <v>0</v>
      </c>
      <c r="G177" s="8" t="s">
        <v>16</v>
      </c>
      <c r="H177" s="12"/>
      <c r="I177" s="33" cm="1">
        <f t="array" ref="I177">MAX(($G$2:$G$300000=G177)*$N$2:$N$300000)</f>
        <v>45539.688414351855</v>
      </c>
      <c r="J177" s="14"/>
      <c r="N177" s="7">
        <v>45335.398229166669</v>
      </c>
      <c r="O177" s="8">
        <v>1</v>
      </c>
      <c r="P177" t="s">
        <v>13</v>
      </c>
    </row>
    <row r="178" spans="5:16" x14ac:dyDescent="0.25">
      <c r="E178" s="9" t="str">
        <f t="shared" si="3"/>
        <v>CM-L8B-Y019A</v>
      </c>
      <c r="F178" s="8" t="s">
        <v>0</v>
      </c>
      <c r="G178" s="8" t="s">
        <v>16</v>
      </c>
      <c r="H178" s="12"/>
      <c r="I178" s="33" cm="1">
        <f t="array" ref="I178">MAX(($G$2:$G$300000=G178)*$N$2:$N$300000)</f>
        <v>45539.688414351855</v>
      </c>
      <c r="J178" s="14"/>
      <c r="N178" s="7">
        <v>45335.478067129632</v>
      </c>
      <c r="O178" s="8">
        <v>1</v>
      </c>
      <c r="P178" t="s">
        <v>13</v>
      </c>
    </row>
    <row r="179" spans="5:16" x14ac:dyDescent="0.25">
      <c r="E179" s="9" t="str">
        <f t="shared" si="3"/>
        <v>CM-L8B-Y019A</v>
      </c>
      <c r="F179" s="8" t="s">
        <v>0</v>
      </c>
      <c r="G179" s="8" t="s">
        <v>16</v>
      </c>
      <c r="H179" s="12"/>
      <c r="I179" s="33" cm="1">
        <f t="array" ref="I179">MAX(($G$2:$G$300000=G179)*$N$2:$N$300000)</f>
        <v>45539.688414351855</v>
      </c>
      <c r="J179" s="14"/>
      <c r="N179" s="7">
        <v>45335.654768518521</v>
      </c>
      <c r="O179" s="8">
        <v>1</v>
      </c>
      <c r="P179" t="s">
        <v>13</v>
      </c>
    </row>
    <row r="180" spans="5:16" x14ac:dyDescent="0.25">
      <c r="E180" s="9" t="str">
        <f t="shared" si="3"/>
        <v>CM-L8B-Y019A</v>
      </c>
      <c r="F180" s="8" t="s">
        <v>0</v>
      </c>
      <c r="G180" s="8" t="s">
        <v>16</v>
      </c>
      <c r="H180" s="12"/>
      <c r="I180" s="33" cm="1">
        <f t="array" ref="I180">MAX(($G$2:$G$300000=G180)*$N$2:$N$300000)</f>
        <v>45539.688414351855</v>
      </c>
      <c r="J180" s="14"/>
      <c r="N180" s="7">
        <v>45342.614629629628</v>
      </c>
      <c r="O180" s="8">
        <v>1</v>
      </c>
      <c r="P180" t="s">
        <v>13</v>
      </c>
    </row>
    <row r="181" spans="5:16" x14ac:dyDescent="0.25">
      <c r="E181" s="9" t="str">
        <f t="shared" si="3"/>
        <v>CM-L8B-Y019A</v>
      </c>
      <c r="F181" s="8" t="s">
        <v>0</v>
      </c>
      <c r="G181" s="8" t="s">
        <v>16</v>
      </c>
      <c r="H181" s="12"/>
      <c r="I181" s="33" cm="1">
        <f t="array" ref="I181">MAX(($G$2:$G$300000=G181)*$N$2:$N$300000)</f>
        <v>45539.688414351855</v>
      </c>
      <c r="J181" s="14"/>
      <c r="N181" s="7">
        <v>45342.650682870371</v>
      </c>
      <c r="O181" s="8">
        <v>1</v>
      </c>
      <c r="P181" t="s">
        <v>13</v>
      </c>
    </row>
    <row r="182" spans="5:16" x14ac:dyDescent="0.25">
      <c r="E182" s="9" t="str">
        <f t="shared" si="3"/>
        <v>CM-L8B-Y019A</v>
      </c>
      <c r="F182" s="8" t="s">
        <v>0</v>
      </c>
      <c r="G182" s="8" t="s">
        <v>16</v>
      </c>
      <c r="H182" s="12"/>
      <c r="I182" s="33" cm="1">
        <f t="array" ref="I182">MAX(($G$2:$G$300000=G182)*$N$2:$N$300000)</f>
        <v>45539.688414351855</v>
      </c>
      <c r="J182" s="14"/>
      <c r="N182" s="7">
        <v>45348.589803240742</v>
      </c>
      <c r="O182" s="8">
        <v>1</v>
      </c>
      <c r="P182" t="s">
        <v>13</v>
      </c>
    </row>
    <row r="183" spans="5:16" x14ac:dyDescent="0.25">
      <c r="E183" s="9" t="str">
        <f t="shared" si="3"/>
        <v>CM-L8B-Y019A</v>
      </c>
      <c r="F183" s="8" t="s">
        <v>0</v>
      </c>
      <c r="G183" s="8" t="s">
        <v>16</v>
      </c>
      <c r="H183" s="12"/>
      <c r="I183" s="33" cm="1">
        <f t="array" ref="I183">MAX(($G$2:$G$300000=G183)*$N$2:$N$300000)</f>
        <v>45539.688414351855</v>
      </c>
      <c r="J183" s="14"/>
      <c r="N183" s="7">
        <v>45349.644537037035</v>
      </c>
      <c r="O183" s="8">
        <v>1</v>
      </c>
      <c r="P183" t="s">
        <v>13</v>
      </c>
    </row>
    <row r="184" spans="5:16" x14ac:dyDescent="0.25">
      <c r="E184" s="9" t="str">
        <f t="shared" si="3"/>
        <v>CM-L8B-Y019A</v>
      </c>
      <c r="F184" s="8" t="s">
        <v>0</v>
      </c>
      <c r="G184" s="8" t="s">
        <v>16</v>
      </c>
      <c r="H184" s="12"/>
      <c r="I184" s="33" cm="1">
        <f t="array" ref="I184">MAX(($G$2:$G$300000=G184)*$N$2:$N$300000)</f>
        <v>45539.688414351855</v>
      </c>
      <c r="J184" s="14"/>
      <c r="N184" s="7">
        <v>45349.65111111111</v>
      </c>
      <c r="O184" s="8">
        <v>1</v>
      </c>
      <c r="P184" t="s">
        <v>13</v>
      </c>
    </row>
    <row r="185" spans="5:16" x14ac:dyDescent="0.25">
      <c r="E185" s="9" t="str">
        <f t="shared" si="3"/>
        <v>CM-L8B-Y019A</v>
      </c>
      <c r="F185" s="8" t="s">
        <v>0</v>
      </c>
      <c r="G185" s="8" t="s">
        <v>16</v>
      </c>
      <c r="H185" s="12"/>
      <c r="I185" s="33" cm="1">
        <f t="array" ref="I185">MAX(($G$2:$G$300000=G185)*$N$2:$N$300000)</f>
        <v>45539.688414351855</v>
      </c>
      <c r="J185" s="14"/>
      <c r="N185" s="7">
        <v>45349.664027777777</v>
      </c>
      <c r="O185" s="8">
        <v>1</v>
      </c>
      <c r="P185" t="s">
        <v>13</v>
      </c>
    </row>
    <row r="186" spans="5:16" x14ac:dyDescent="0.25">
      <c r="E186" s="9" t="str">
        <f t="shared" si="3"/>
        <v>CM-L8B-Y019A</v>
      </c>
      <c r="F186" s="8" t="s">
        <v>0</v>
      </c>
      <c r="G186" s="8" t="s">
        <v>16</v>
      </c>
      <c r="H186" s="12"/>
      <c r="I186" s="33" cm="1">
        <f t="array" ref="I186">MAX(($G$2:$G$300000=G186)*$N$2:$N$300000)</f>
        <v>45539.688414351855</v>
      </c>
      <c r="J186" s="14"/>
      <c r="N186" s="7">
        <v>45349.664351851854</v>
      </c>
      <c r="O186" s="8">
        <v>1</v>
      </c>
      <c r="P186" t="s">
        <v>13</v>
      </c>
    </row>
    <row r="187" spans="5:16" x14ac:dyDescent="0.25">
      <c r="E187" s="9" t="str">
        <f t="shared" si="3"/>
        <v>CM-L8B-Y019A</v>
      </c>
      <c r="F187" s="8" t="s">
        <v>0</v>
      </c>
      <c r="G187" s="8" t="s">
        <v>16</v>
      </c>
      <c r="H187" s="12"/>
      <c r="I187" s="33" cm="1">
        <f t="array" ref="I187">MAX(($G$2:$G$300000=G187)*$N$2:$N$300000)</f>
        <v>45539.688414351855</v>
      </c>
      <c r="J187" s="14"/>
      <c r="N187" s="7">
        <v>45350.349317129629</v>
      </c>
      <c r="O187" s="8">
        <v>1</v>
      </c>
      <c r="P187" t="s">
        <v>13</v>
      </c>
    </row>
    <row r="188" spans="5:16" x14ac:dyDescent="0.25">
      <c r="E188" s="9" t="str">
        <f t="shared" si="3"/>
        <v>CM-L8B-Y019A</v>
      </c>
      <c r="F188" s="8" t="s">
        <v>0</v>
      </c>
      <c r="G188" s="8" t="s">
        <v>16</v>
      </c>
      <c r="H188" s="12"/>
      <c r="I188" s="33" cm="1">
        <f t="array" ref="I188">MAX(($G$2:$G$300000=G188)*$N$2:$N$300000)</f>
        <v>45539.688414351855</v>
      </c>
      <c r="J188" s="14"/>
      <c r="N188" s="7">
        <v>45350.672881944447</v>
      </c>
      <c r="O188" s="8">
        <v>1</v>
      </c>
      <c r="P188" t="s">
        <v>13</v>
      </c>
    </row>
    <row r="189" spans="5:16" x14ac:dyDescent="0.25">
      <c r="E189" s="9" t="str">
        <f t="shared" si="3"/>
        <v>CM-L8B-Y019A</v>
      </c>
      <c r="F189" s="8" t="s">
        <v>0</v>
      </c>
      <c r="G189" s="8" t="s">
        <v>16</v>
      </c>
      <c r="H189" s="12"/>
      <c r="I189" s="33" cm="1">
        <f t="array" ref="I189">MAX(($G$2:$G$300000=G189)*$N$2:$N$300000)</f>
        <v>45539.688414351855</v>
      </c>
      <c r="J189" s="14"/>
      <c r="N189" s="7">
        <v>45356.410914351851</v>
      </c>
      <c r="O189" s="8">
        <v>1</v>
      </c>
      <c r="P189" t="s">
        <v>13</v>
      </c>
    </row>
    <row r="190" spans="5:16" x14ac:dyDescent="0.25">
      <c r="E190" s="9" t="str">
        <f t="shared" si="3"/>
        <v>CM-L8B-Y019A</v>
      </c>
      <c r="F190" s="8" t="s">
        <v>0</v>
      </c>
      <c r="G190" s="8" t="s">
        <v>16</v>
      </c>
      <c r="H190" s="12"/>
      <c r="I190" s="33" cm="1">
        <f t="array" ref="I190">MAX(($G$2:$G$300000=G190)*$N$2:$N$300000)</f>
        <v>45539.688414351855</v>
      </c>
      <c r="J190" s="14"/>
      <c r="N190" s="7">
        <v>45356.411145833335</v>
      </c>
      <c r="O190" s="8">
        <v>1</v>
      </c>
      <c r="P190" t="s">
        <v>13</v>
      </c>
    </row>
    <row r="191" spans="5:16" x14ac:dyDescent="0.25">
      <c r="E191" s="9" t="str">
        <f t="shared" si="3"/>
        <v>CM-L8B-Y019A</v>
      </c>
      <c r="F191" s="8" t="s">
        <v>0</v>
      </c>
      <c r="G191" s="8" t="s">
        <v>16</v>
      </c>
      <c r="H191" s="12"/>
      <c r="I191" s="33" cm="1">
        <f t="array" ref="I191">MAX(($G$2:$G$300000=G191)*$N$2:$N$300000)</f>
        <v>45539.688414351855</v>
      </c>
      <c r="J191" s="14"/>
      <c r="N191" s="7">
        <v>45362.44332175926</v>
      </c>
      <c r="O191" s="8">
        <v>1</v>
      </c>
      <c r="P191" t="s">
        <v>13</v>
      </c>
    </row>
    <row r="192" spans="5:16" x14ac:dyDescent="0.25">
      <c r="E192" s="9" t="str">
        <f t="shared" si="3"/>
        <v>CM-L8B-Y019A</v>
      </c>
      <c r="F192" s="8" t="s">
        <v>0</v>
      </c>
      <c r="G192" s="8" t="s">
        <v>16</v>
      </c>
      <c r="H192" s="12"/>
      <c r="I192" s="33" cm="1">
        <f t="array" ref="I192">MAX(($G$2:$G$300000=G192)*$N$2:$N$300000)</f>
        <v>45539.688414351855</v>
      </c>
      <c r="J192" s="14"/>
      <c r="N192" s="7">
        <v>45365.451597222222</v>
      </c>
      <c r="O192" s="8">
        <v>1</v>
      </c>
      <c r="P192" t="s">
        <v>13</v>
      </c>
    </row>
    <row r="193" spans="5:16" x14ac:dyDescent="0.25">
      <c r="E193" s="9" t="str">
        <f t="shared" si="3"/>
        <v>CM-L8B-Y019A</v>
      </c>
      <c r="F193" s="8" t="s">
        <v>0</v>
      </c>
      <c r="G193" s="8" t="s">
        <v>16</v>
      </c>
      <c r="H193" s="12"/>
      <c r="I193" s="33" cm="1">
        <f t="array" ref="I193">MAX(($G$2:$G$300000=G193)*$N$2:$N$300000)</f>
        <v>45539.688414351855</v>
      </c>
      <c r="J193" s="14"/>
      <c r="N193" s="7">
        <v>45369.325972222221</v>
      </c>
      <c r="O193" s="8">
        <v>1</v>
      </c>
      <c r="P193" t="s">
        <v>13</v>
      </c>
    </row>
    <row r="194" spans="5:16" x14ac:dyDescent="0.25">
      <c r="E194" s="9" t="str">
        <f t="shared" si="3"/>
        <v>CM-L8B-Y019A</v>
      </c>
      <c r="F194" s="8" t="s">
        <v>0</v>
      </c>
      <c r="G194" s="8" t="s">
        <v>16</v>
      </c>
      <c r="H194" s="12"/>
      <c r="I194" s="33" cm="1">
        <f t="array" ref="I194">MAX(($G$2:$G$300000=G194)*$N$2:$N$300000)</f>
        <v>45539.688414351855</v>
      </c>
      <c r="J194" s="14"/>
      <c r="N194" s="7">
        <v>45370.646956018521</v>
      </c>
      <c r="O194" s="8">
        <v>1</v>
      </c>
      <c r="P194" t="s">
        <v>13</v>
      </c>
    </row>
    <row r="195" spans="5:16" x14ac:dyDescent="0.25">
      <c r="E195" s="9" t="str">
        <f t="shared" si="3"/>
        <v>CM-L8B-Y019A</v>
      </c>
      <c r="F195" s="8" t="s">
        <v>0</v>
      </c>
      <c r="G195" s="8" t="s">
        <v>16</v>
      </c>
      <c r="H195" s="12"/>
      <c r="I195" s="33" cm="1">
        <f t="array" ref="I195">MAX(($G$2:$G$300000=G195)*$N$2:$N$300000)</f>
        <v>45539.688414351855</v>
      </c>
      <c r="J195" s="14"/>
      <c r="N195" s="7">
        <v>45370.666180555556</v>
      </c>
      <c r="O195" s="8">
        <v>1</v>
      </c>
      <c r="P195" t="s">
        <v>13</v>
      </c>
    </row>
    <row r="196" spans="5:16" x14ac:dyDescent="0.25">
      <c r="E196" s="9" t="str">
        <f t="shared" si="3"/>
        <v>CM-L8B-Y019A</v>
      </c>
      <c r="F196" s="8" t="s">
        <v>0</v>
      </c>
      <c r="G196" s="8" t="s">
        <v>16</v>
      </c>
      <c r="H196" s="12"/>
      <c r="I196" s="33" cm="1">
        <f t="array" ref="I196">MAX(($G$2:$G$300000=G196)*$N$2:$N$300000)</f>
        <v>45539.688414351855</v>
      </c>
      <c r="J196" s="14"/>
      <c r="N196" s="7">
        <v>45370.666435185187</v>
      </c>
      <c r="O196" s="8">
        <v>1</v>
      </c>
      <c r="P196" t="s">
        <v>13</v>
      </c>
    </row>
    <row r="197" spans="5:16" x14ac:dyDescent="0.25">
      <c r="E197" s="9" t="str">
        <f t="shared" si="3"/>
        <v>CM-L8B-Y019A</v>
      </c>
      <c r="F197" s="8" t="s">
        <v>0</v>
      </c>
      <c r="G197" s="8" t="s">
        <v>16</v>
      </c>
      <c r="H197" s="12"/>
      <c r="I197" s="33" cm="1">
        <f t="array" ref="I197">MAX(($G$2:$G$300000=G197)*$N$2:$N$300000)</f>
        <v>45539.688414351855</v>
      </c>
      <c r="J197" s="14"/>
      <c r="N197" s="7">
        <v>45370.666655092595</v>
      </c>
      <c r="O197" s="8">
        <v>1</v>
      </c>
      <c r="P197" t="s">
        <v>13</v>
      </c>
    </row>
    <row r="198" spans="5:16" x14ac:dyDescent="0.25">
      <c r="E198" s="9" t="str">
        <f t="shared" si="3"/>
        <v>CM-L8B-Y019A</v>
      </c>
      <c r="F198" s="8" t="s">
        <v>0</v>
      </c>
      <c r="G198" s="8" t="s">
        <v>16</v>
      </c>
      <c r="H198" s="12"/>
      <c r="I198" s="33" cm="1">
        <f t="array" ref="I198">MAX(($G$2:$G$300000=G198)*$N$2:$N$300000)</f>
        <v>45539.688414351855</v>
      </c>
      <c r="J198" s="14"/>
      <c r="N198" s="7">
        <v>45371.392314814817</v>
      </c>
      <c r="O198" s="8">
        <v>1</v>
      </c>
      <c r="P198" t="s">
        <v>13</v>
      </c>
    </row>
    <row r="199" spans="5:16" x14ac:dyDescent="0.25">
      <c r="E199" s="9" t="str">
        <f t="shared" si="3"/>
        <v>CM-L8B-Y019A</v>
      </c>
      <c r="F199" s="8" t="s">
        <v>0</v>
      </c>
      <c r="G199" s="8" t="s">
        <v>16</v>
      </c>
      <c r="H199" s="12"/>
      <c r="I199" s="33" cm="1">
        <f t="array" ref="I199">MAX(($G$2:$G$300000=G199)*$N$2:$N$300000)</f>
        <v>45539.688414351855</v>
      </c>
      <c r="J199" s="14"/>
      <c r="N199" s="7">
        <v>45379.494560185187</v>
      </c>
      <c r="O199" s="8">
        <v>1</v>
      </c>
      <c r="P199" t="s">
        <v>13</v>
      </c>
    </row>
    <row r="200" spans="5:16" x14ac:dyDescent="0.25">
      <c r="E200" s="9" t="str">
        <f t="shared" si="3"/>
        <v>CM-L8B-Y019A</v>
      </c>
      <c r="F200" s="8" t="s">
        <v>0</v>
      </c>
      <c r="G200" s="8" t="s">
        <v>16</v>
      </c>
      <c r="H200" s="12"/>
      <c r="I200" s="33" cm="1">
        <f t="array" ref="I200">MAX(($G$2:$G$300000=G200)*$N$2:$N$300000)</f>
        <v>45539.688414351855</v>
      </c>
      <c r="J200" s="14"/>
      <c r="N200" s="7">
        <v>45384.663865740738</v>
      </c>
      <c r="O200" s="8">
        <v>1</v>
      </c>
      <c r="P200" t="s">
        <v>13</v>
      </c>
    </row>
    <row r="201" spans="5:16" x14ac:dyDescent="0.25">
      <c r="E201" s="9" t="str">
        <f t="shared" si="3"/>
        <v>CM-L8B-Y019A</v>
      </c>
      <c r="F201" s="8" t="s">
        <v>0</v>
      </c>
      <c r="G201" s="8" t="s">
        <v>16</v>
      </c>
      <c r="H201" s="12"/>
      <c r="I201" s="33" cm="1">
        <f t="array" ref="I201">MAX(($G$2:$G$300000=G201)*$N$2:$N$300000)</f>
        <v>45539.688414351855</v>
      </c>
      <c r="J201" s="14"/>
      <c r="N201" s="7">
        <v>45387.441666666666</v>
      </c>
      <c r="O201" s="8">
        <v>1</v>
      </c>
      <c r="P201" t="s">
        <v>11</v>
      </c>
    </row>
    <row r="202" spans="5:16" x14ac:dyDescent="0.25">
      <c r="E202" s="9" t="str">
        <f t="shared" si="3"/>
        <v>CM-L8B-Y019A</v>
      </c>
      <c r="F202" s="8" t="s">
        <v>0</v>
      </c>
      <c r="G202" s="8" t="s">
        <v>16</v>
      </c>
      <c r="H202" s="12"/>
      <c r="I202" s="33" cm="1">
        <f t="array" ref="I202">MAX(($G$2:$G$300000=G202)*$N$2:$N$300000)</f>
        <v>45539.688414351855</v>
      </c>
      <c r="J202" s="14"/>
      <c r="N202" s="7">
        <v>45405.574328703704</v>
      </c>
      <c r="O202" s="8">
        <v>1</v>
      </c>
      <c r="P202" t="s">
        <v>13</v>
      </c>
    </row>
    <row r="203" spans="5:16" x14ac:dyDescent="0.25">
      <c r="E203" s="9" t="str">
        <f t="shared" ref="E203:E214" si="4">+G203&amp;H203</f>
        <v>CM-L8B-Y019A</v>
      </c>
      <c r="F203" s="8" t="s">
        <v>0</v>
      </c>
      <c r="G203" s="8" t="s">
        <v>16</v>
      </c>
      <c r="H203" s="12"/>
      <c r="I203" s="33" cm="1">
        <f t="array" ref="I203">MAX(($G$2:$G$300000=G203)*$N$2:$N$300000)</f>
        <v>45539.688414351855</v>
      </c>
      <c r="J203" s="14"/>
      <c r="N203" s="7">
        <v>45419.359861111108</v>
      </c>
      <c r="O203" s="8">
        <v>1</v>
      </c>
      <c r="P203" t="s">
        <v>13</v>
      </c>
    </row>
    <row r="204" spans="5:16" x14ac:dyDescent="0.25">
      <c r="E204" s="9" t="str">
        <f t="shared" si="4"/>
        <v>CM-L8B-Y019A</v>
      </c>
      <c r="F204" s="8" t="s">
        <v>0</v>
      </c>
      <c r="G204" s="8" t="s">
        <v>16</v>
      </c>
      <c r="H204" s="12"/>
      <c r="I204" s="33" cm="1">
        <f t="array" ref="I204">MAX(($G$2:$G$300000=G204)*$N$2:$N$300000)</f>
        <v>45539.688414351855</v>
      </c>
      <c r="J204" s="14"/>
      <c r="N204" s="7">
        <v>45425.598252314812</v>
      </c>
      <c r="O204" s="8">
        <v>1</v>
      </c>
      <c r="P204" t="s">
        <v>12</v>
      </c>
    </row>
    <row r="205" spans="5:16" x14ac:dyDescent="0.25">
      <c r="E205" s="9" t="str">
        <f t="shared" si="4"/>
        <v>CM-L8B-Y019A</v>
      </c>
      <c r="F205" s="8" t="s">
        <v>0</v>
      </c>
      <c r="G205" s="8" t="s">
        <v>16</v>
      </c>
      <c r="H205" s="12"/>
      <c r="I205" s="33" cm="1">
        <f t="array" ref="I205">MAX(($G$2:$G$300000=G205)*$N$2:$N$300000)</f>
        <v>45539.688414351855</v>
      </c>
      <c r="J205" s="14"/>
      <c r="N205" s="7">
        <v>45427.593194444446</v>
      </c>
      <c r="O205" s="8">
        <v>1</v>
      </c>
      <c r="P205" t="s">
        <v>13</v>
      </c>
    </row>
    <row r="206" spans="5:16" x14ac:dyDescent="0.25">
      <c r="E206" s="9" t="str">
        <f t="shared" si="4"/>
        <v>CM-L8B-Y019A</v>
      </c>
      <c r="F206" s="8" t="s">
        <v>0</v>
      </c>
      <c r="G206" s="8" t="s">
        <v>16</v>
      </c>
      <c r="H206" s="12"/>
      <c r="I206" s="33" cm="1">
        <f t="array" ref="I206">MAX(($G$2:$G$300000=G206)*$N$2:$N$300000)</f>
        <v>45539.688414351855</v>
      </c>
      <c r="J206" s="14"/>
      <c r="N206" s="7">
        <v>45428.340381944443</v>
      </c>
      <c r="O206" s="8">
        <v>1</v>
      </c>
      <c r="P206" t="s">
        <v>12</v>
      </c>
    </row>
    <row r="207" spans="5:16" x14ac:dyDescent="0.25">
      <c r="E207" s="9" t="str">
        <f t="shared" si="4"/>
        <v>CM-L8B-Y019A</v>
      </c>
      <c r="F207" s="8" t="s">
        <v>0</v>
      </c>
      <c r="G207" s="8" t="s">
        <v>16</v>
      </c>
      <c r="H207" s="12"/>
      <c r="I207" s="33" cm="1">
        <f t="array" ref="I207">MAX(($G$2:$G$300000=G207)*$N$2:$N$300000)</f>
        <v>45539.688414351855</v>
      </c>
      <c r="J207" s="14"/>
      <c r="N207" s="7">
        <v>45481.531944444447</v>
      </c>
      <c r="O207" s="8">
        <v>1</v>
      </c>
      <c r="P207" t="s">
        <v>13</v>
      </c>
    </row>
    <row r="208" spans="5:16" x14ac:dyDescent="0.25">
      <c r="E208" s="9" t="str">
        <f t="shared" si="4"/>
        <v>CM-L8B-Y019A</v>
      </c>
      <c r="F208" s="8" t="s">
        <v>0</v>
      </c>
      <c r="G208" s="8" t="s">
        <v>16</v>
      </c>
      <c r="H208" s="12"/>
      <c r="I208" s="33" cm="1">
        <f t="array" ref="I208">MAX(($G$2:$G$300000=G208)*$N$2:$N$300000)</f>
        <v>45539.688414351855</v>
      </c>
      <c r="J208" s="14"/>
      <c r="N208" s="7">
        <v>45481.532847222225</v>
      </c>
      <c r="O208" s="8">
        <v>1</v>
      </c>
      <c r="P208" t="s">
        <v>13</v>
      </c>
    </row>
    <row r="209" spans="5:16" x14ac:dyDescent="0.25">
      <c r="E209" s="9" t="str">
        <f t="shared" si="4"/>
        <v>CM-L8B-Y019A</v>
      </c>
      <c r="F209" s="8" t="s">
        <v>0</v>
      </c>
      <c r="G209" s="8" t="s">
        <v>16</v>
      </c>
      <c r="H209" s="12"/>
      <c r="I209" s="33" cm="1">
        <f t="array" ref="I209">MAX(($G$2:$G$300000=G209)*$N$2:$N$300000)</f>
        <v>45539.688414351855</v>
      </c>
      <c r="J209" s="14"/>
      <c r="N209" s="7">
        <v>45539.688414351855</v>
      </c>
      <c r="O209" s="8">
        <v>1</v>
      </c>
      <c r="P209" t="s">
        <v>13</v>
      </c>
    </row>
    <row r="210" spans="5:16" x14ac:dyDescent="0.25">
      <c r="E210" s="9" t="str">
        <f t="shared" si="4"/>
        <v>CM-L8-Y008G-TESTE</v>
      </c>
      <c r="F210" s="8" t="s">
        <v>0</v>
      </c>
      <c r="G210" s="8" t="s">
        <v>17</v>
      </c>
      <c r="H210" s="12"/>
      <c r="I210" s="33" cm="1">
        <f t="array" ref="I210">MAX(($G$2:$G$300000=G210)*$N$2:$N$300000)</f>
        <v>45789.639722222222</v>
      </c>
      <c r="J210" s="14"/>
      <c r="N210" s="7">
        <v>43998.642870370371</v>
      </c>
      <c r="O210" s="8">
        <v>1</v>
      </c>
      <c r="P210" t="s">
        <v>12</v>
      </c>
    </row>
    <row r="211" spans="5:16" x14ac:dyDescent="0.25">
      <c r="E211" s="9" t="str">
        <f t="shared" si="4"/>
        <v>CM-L8-Y008G-TESTE</v>
      </c>
      <c r="F211" s="8" t="s">
        <v>0</v>
      </c>
      <c r="G211" s="8" t="s">
        <v>17</v>
      </c>
      <c r="H211" s="12"/>
      <c r="I211" s="33" cm="1">
        <f t="array" ref="I211">MAX(($G$2:$G$300000=G211)*$N$2:$N$300000)</f>
        <v>45789.639722222222</v>
      </c>
      <c r="J211" s="14"/>
      <c r="N211" s="7">
        <v>43998.646481481483</v>
      </c>
      <c r="O211" s="8">
        <v>1</v>
      </c>
      <c r="P211" t="s">
        <v>13</v>
      </c>
    </row>
    <row r="212" spans="5:16" x14ac:dyDescent="0.25">
      <c r="E212" s="9" t="str">
        <f t="shared" si="4"/>
        <v>CM-L8-Y008G-TESTE</v>
      </c>
      <c r="F212" s="8" t="s">
        <v>0</v>
      </c>
      <c r="G212" s="8" t="s">
        <v>17</v>
      </c>
      <c r="H212" s="12"/>
      <c r="I212" s="33" cm="1">
        <f t="array" ref="I212">MAX(($G$2:$G$300000=G212)*$N$2:$N$300000)</f>
        <v>45789.639722222222</v>
      </c>
      <c r="J212" s="14"/>
      <c r="N212" s="7">
        <v>44026.710381944446</v>
      </c>
      <c r="O212" s="8">
        <v>1</v>
      </c>
      <c r="P212" t="s">
        <v>12</v>
      </c>
    </row>
    <row r="213" spans="5:16" x14ac:dyDescent="0.25">
      <c r="E213" s="9" t="str">
        <f t="shared" si="4"/>
        <v>CM-L8-Y008G-TESTE</v>
      </c>
      <c r="F213" s="8" t="s">
        <v>0</v>
      </c>
      <c r="G213" s="8" t="s">
        <v>17</v>
      </c>
      <c r="H213" s="12"/>
      <c r="I213" s="33" cm="1">
        <f t="array" ref="I213">MAX(($G$2:$G$300000=G213)*$N$2:$N$300000)</f>
        <v>45789.639722222222</v>
      </c>
      <c r="J213" s="14"/>
      <c r="N213" s="7">
        <v>44032.379108796296</v>
      </c>
      <c r="O213" s="8">
        <v>1</v>
      </c>
      <c r="P213" t="s">
        <v>13</v>
      </c>
    </row>
    <row r="214" spans="5:16" x14ac:dyDescent="0.25">
      <c r="E214" s="9" t="str">
        <f t="shared" si="4"/>
        <v>CM-L8-Y008G-TESTE</v>
      </c>
      <c r="F214" s="8" t="s">
        <v>0</v>
      </c>
      <c r="G214" s="8" t="s">
        <v>17</v>
      </c>
      <c r="H214" s="12"/>
      <c r="I214" s="33" cm="1">
        <f t="array" ref="I214">MAX(($G$2:$G$300000=G214)*$N$2:$N$300000)</f>
        <v>45789.639722222222</v>
      </c>
      <c r="J214" s="14"/>
      <c r="N214" s="7">
        <v>44127.423043981478</v>
      </c>
      <c r="O214" s="8">
        <v>1</v>
      </c>
      <c r="P214" t="s">
        <v>13</v>
      </c>
    </row>
    <row r="215" spans="5:16" x14ac:dyDescent="0.25">
      <c r="E215" s="9" t="str">
        <f t="shared" ref="E215:E278" si="5">+G215&amp;H215</f>
        <v>CM-L8-Y008G-TESTE</v>
      </c>
      <c r="F215" s="8" t="s">
        <v>0</v>
      </c>
      <c r="G215" s="8" t="s">
        <v>17</v>
      </c>
      <c r="H215" s="12"/>
      <c r="I215" s="33" cm="1">
        <f t="array" ref="I215">MAX(($G$2:$G$300000=G215)*$N$2:$N$300000)</f>
        <v>45789.639722222222</v>
      </c>
      <c r="J215" s="14"/>
      <c r="N215" s="7">
        <v>44166.758622685185</v>
      </c>
      <c r="O215" s="8">
        <v>1</v>
      </c>
      <c r="P215" t="s">
        <v>13</v>
      </c>
    </row>
    <row r="216" spans="5:16" x14ac:dyDescent="0.25">
      <c r="E216" s="9" t="str">
        <f t="shared" si="5"/>
        <v>CM-L8-Y008G-TESTE</v>
      </c>
      <c r="F216" s="8" t="s">
        <v>0</v>
      </c>
      <c r="G216" s="8" t="s">
        <v>17</v>
      </c>
      <c r="H216" s="12"/>
      <c r="I216" s="33" cm="1">
        <f t="array" ref="I216">MAX(($G$2:$G$300000=G216)*$N$2:$N$300000)</f>
        <v>45789.639722222222</v>
      </c>
      <c r="J216" s="14"/>
      <c r="N216" s="7">
        <v>44202.524976851855</v>
      </c>
      <c r="O216" s="8">
        <v>1</v>
      </c>
      <c r="P216" t="s">
        <v>13</v>
      </c>
    </row>
    <row r="217" spans="5:16" x14ac:dyDescent="0.25">
      <c r="E217" s="9" t="str">
        <f t="shared" si="5"/>
        <v>CM-L8-Y008G-TESTE</v>
      </c>
      <c r="F217" s="8" t="s">
        <v>0</v>
      </c>
      <c r="G217" s="8" t="s">
        <v>17</v>
      </c>
      <c r="H217" s="12"/>
      <c r="I217" s="33" cm="1">
        <f t="array" ref="I217">MAX(($G$2:$G$300000=G217)*$N$2:$N$300000)</f>
        <v>45789.639722222222</v>
      </c>
      <c r="J217" s="14"/>
      <c r="N217" s="7">
        <v>44341.459467592591</v>
      </c>
      <c r="O217" s="8">
        <v>1</v>
      </c>
      <c r="P217" t="s">
        <v>13</v>
      </c>
    </row>
    <row r="218" spans="5:16" x14ac:dyDescent="0.25">
      <c r="E218" s="9" t="str">
        <f t="shared" si="5"/>
        <v>CM-L8-Y008G-TESTE</v>
      </c>
      <c r="F218" s="8" t="s">
        <v>0</v>
      </c>
      <c r="G218" s="8" t="s">
        <v>17</v>
      </c>
      <c r="H218" s="12"/>
      <c r="I218" s="33" cm="1">
        <f t="array" ref="I218">MAX(($G$2:$G$300000=G218)*$N$2:$N$300000)</f>
        <v>45789.639722222222</v>
      </c>
      <c r="J218" s="14"/>
      <c r="N218" s="7">
        <v>44354.496030092596</v>
      </c>
      <c r="O218" s="8">
        <v>1</v>
      </c>
      <c r="P218" t="s">
        <v>13</v>
      </c>
    </row>
    <row r="219" spans="5:16" x14ac:dyDescent="0.25">
      <c r="E219" s="9" t="str">
        <f t="shared" si="5"/>
        <v>CM-L8-Y008G-TESTE</v>
      </c>
      <c r="F219" s="8" t="s">
        <v>0</v>
      </c>
      <c r="G219" s="8" t="s">
        <v>17</v>
      </c>
      <c r="H219" s="12"/>
      <c r="I219" s="33" cm="1">
        <f t="array" ref="I219">MAX(($G$2:$G$300000=G219)*$N$2:$N$300000)</f>
        <v>45789.639722222222</v>
      </c>
      <c r="J219" s="14"/>
      <c r="N219" s="7">
        <v>44383.360358796293</v>
      </c>
      <c r="O219" s="8">
        <v>1</v>
      </c>
      <c r="P219" t="s">
        <v>13</v>
      </c>
    </row>
    <row r="220" spans="5:16" x14ac:dyDescent="0.25">
      <c r="E220" s="9" t="str">
        <f t="shared" si="5"/>
        <v>CM-L8-Y008G-TESTE</v>
      </c>
      <c r="F220" s="8" t="s">
        <v>0</v>
      </c>
      <c r="G220" s="8" t="s">
        <v>17</v>
      </c>
      <c r="H220" s="12"/>
      <c r="I220" s="33" cm="1">
        <f t="array" ref="I220">MAX(($G$2:$G$300000=G220)*$N$2:$N$300000)</f>
        <v>45789.639722222222</v>
      </c>
      <c r="J220" s="14"/>
      <c r="N220" s="7">
        <v>44390.461550925924</v>
      </c>
      <c r="O220" s="8">
        <v>1</v>
      </c>
      <c r="P220" t="s">
        <v>13</v>
      </c>
    </row>
    <row r="221" spans="5:16" x14ac:dyDescent="0.25">
      <c r="E221" s="9" t="str">
        <f t="shared" si="5"/>
        <v>CM-L8-Y008G-TESTE</v>
      </c>
      <c r="F221" s="8" t="s">
        <v>0</v>
      </c>
      <c r="G221" s="8" t="s">
        <v>17</v>
      </c>
      <c r="H221" s="12"/>
      <c r="I221" s="33" cm="1">
        <f t="array" ref="I221">MAX(($G$2:$G$300000=G221)*$N$2:$N$300000)</f>
        <v>45789.639722222222</v>
      </c>
      <c r="J221" s="14"/>
      <c r="N221" s="7">
        <v>44473.778460648151</v>
      </c>
      <c r="O221" s="8">
        <v>1</v>
      </c>
      <c r="P221" t="s">
        <v>13</v>
      </c>
    </row>
    <row r="222" spans="5:16" x14ac:dyDescent="0.25">
      <c r="E222" s="9" t="str">
        <f t="shared" si="5"/>
        <v>CM-L8-Y008G-TESTE</v>
      </c>
      <c r="F222" s="8" t="s">
        <v>0</v>
      </c>
      <c r="G222" s="8" t="s">
        <v>17</v>
      </c>
      <c r="H222" s="12"/>
      <c r="I222" s="33" cm="1">
        <f t="array" ref="I222">MAX(($G$2:$G$300000=G222)*$N$2:$N$300000)</f>
        <v>45789.639722222222</v>
      </c>
      <c r="J222" s="14"/>
      <c r="N222" s="7">
        <v>44547.589259259257</v>
      </c>
      <c r="O222" s="8">
        <v>1</v>
      </c>
      <c r="P222" t="s">
        <v>13</v>
      </c>
    </row>
    <row r="223" spans="5:16" x14ac:dyDescent="0.25">
      <c r="E223" s="9" t="str">
        <f t="shared" si="5"/>
        <v>CM-L8-Y008G-TESTE</v>
      </c>
      <c r="F223" s="8" t="s">
        <v>0</v>
      </c>
      <c r="G223" s="8" t="s">
        <v>17</v>
      </c>
      <c r="H223" s="12"/>
      <c r="I223" s="33" cm="1">
        <f t="array" ref="I223">MAX(($G$2:$G$300000=G223)*$N$2:$N$300000)</f>
        <v>45789.639722222222</v>
      </c>
      <c r="J223" s="14"/>
      <c r="N223" s="7">
        <v>44565.638726851852</v>
      </c>
      <c r="O223" s="8">
        <v>1</v>
      </c>
      <c r="P223" t="s">
        <v>12</v>
      </c>
    </row>
    <row r="224" spans="5:16" x14ac:dyDescent="0.25">
      <c r="E224" s="9" t="str">
        <f t="shared" si="5"/>
        <v>CM-L8-Y008G-TESTE</v>
      </c>
      <c r="F224" s="8" t="s">
        <v>0</v>
      </c>
      <c r="G224" s="8" t="s">
        <v>17</v>
      </c>
      <c r="H224" s="12"/>
      <c r="I224" s="33" cm="1">
        <f t="array" ref="I224">MAX(($G$2:$G$300000=G224)*$N$2:$N$300000)</f>
        <v>45789.639722222222</v>
      </c>
      <c r="J224" s="14"/>
      <c r="N224" s="7">
        <v>44574.425902777781</v>
      </c>
      <c r="O224" s="8">
        <v>1</v>
      </c>
      <c r="P224" t="s">
        <v>13</v>
      </c>
    </row>
    <row r="225" spans="5:16" x14ac:dyDescent="0.25">
      <c r="E225" s="9" t="str">
        <f t="shared" si="5"/>
        <v>CM-L8-Y008G-TESTE</v>
      </c>
      <c r="F225" s="8" t="s">
        <v>0</v>
      </c>
      <c r="G225" s="8" t="s">
        <v>17</v>
      </c>
      <c r="H225" s="12"/>
      <c r="I225" s="33" cm="1">
        <f t="array" ref="I225">MAX(($G$2:$G$300000=G225)*$N$2:$N$300000)</f>
        <v>45789.639722222222</v>
      </c>
      <c r="J225" s="14"/>
      <c r="N225" s="7">
        <v>44580.415081018517</v>
      </c>
      <c r="O225" s="8">
        <v>1</v>
      </c>
      <c r="P225" t="s">
        <v>13</v>
      </c>
    </row>
    <row r="226" spans="5:16" x14ac:dyDescent="0.25">
      <c r="E226" s="9" t="str">
        <f t="shared" si="5"/>
        <v>CM-L8-Y008G-TESTE</v>
      </c>
      <c r="F226" s="8" t="s">
        <v>0</v>
      </c>
      <c r="G226" s="8" t="s">
        <v>17</v>
      </c>
      <c r="H226" s="12"/>
      <c r="I226" s="33" cm="1">
        <f t="array" ref="I226">MAX(($G$2:$G$300000=G226)*$N$2:$N$300000)</f>
        <v>45789.639722222222</v>
      </c>
      <c r="J226" s="14"/>
      <c r="N226" s="7">
        <v>44595.420648148145</v>
      </c>
      <c r="O226" s="8">
        <v>1</v>
      </c>
      <c r="P226" t="s">
        <v>13</v>
      </c>
    </row>
    <row r="227" spans="5:16" x14ac:dyDescent="0.25">
      <c r="E227" s="9" t="str">
        <f t="shared" si="5"/>
        <v>CM-L8-Y008G-TESTE</v>
      </c>
      <c r="F227" s="8" t="s">
        <v>0</v>
      </c>
      <c r="G227" s="8" t="s">
        <v>17</v>
      </c>
      <c r="H227" s="12"/>
      <c r="I227" s="33" cm="1">
        <f t="array" ref="I227">MAX(($G$2:$G$300000=G227)*$N$2:$N$300000)</f>
        <v>45789.639722222222</v>
      </c>
      <c r="J227" s="14"/>
      <c r="N227" s="7">
        <v>44650.417430555557</v>
      </c>
      <c r="O227" s="8">
        <v>1</v>
      </c>
      <c r="P227" t="s">
        <v>13</v>
      </c>
    </row>
    <row r="228" spans="5:16" x14ac:dyDescent="0.25">
      <c r="E228" s="9" t="str">
        <f t="shared" si="5"/>
        <v>CM-L8-Y008G-TESTE</v>
      </c>
      <c r="F228" s="8" t="s">
        <v>0</v>
      </c>
      <c r="G228" s="8" t="s">
        <v>17</v>
      </c>
      <c r="H228" s="12"/>
      <c r="I228" s="33" cm="1">
        <f t="array" ref="I228">MAX(($G$2:$G$300000=G228)*$N$2:$N$300000)</f>
        <v>45789.639722222222</v>
      </c>
      <c r="J228" s="14"/>
      <c r="N228" s="7">
        <v>44652.559907407405</v>
      </c>
      <c r="O228" s="8">
        <v>1</v>
      </c>
      <c r="P228" t="s">
        <v>11</v>
      </c>
    </row>
    <row r="229" spans="5:16" x14ac:dyDescent="0.25">
      <c r="E229" s="9" t="str">
        <f t="shared" si="5"/>
        <v>CM-L8-Y008G-TESTE</v>
      </c>
      <c r="F229" s="8" t="s">
        <v>0</v>
      </c>
      <c r="G229" s="8" t="s">
        <v>17</v>
      </c>
      <c r="H229" s="12"/>
      <c r="I229" s="33" cm="1">
        <f t="array" ref="I229">MAX(($G$2:$G$300000=G229)*$N$2:$N$300000)</f>
        <v>45789.639722222222</v>
      </c>
      <c r="J229" s="14"/>
      <c r="N229" s="7">
        <v>44662.474999999999</v>
      </c>
      <c r="O229" s="8">
        <v>1</v>
      </c>
      <c r="P229" t="s">
        <v>11</v>
      </c>
    </row>
    <row r="230" spans="5:16" x14ac:dyDescent="0.25">
      <c r="E230" s="9" t="str">
        <f t="shared" si="5"/>
        <v>CM-L8-Y008G-TESTE</v>
      </c>
      <c r="F230" s="8" t="s">
        <v>0</v>
      </c>
      <c r="G230" s="8" t="s">
        <v>17</v>
      </c>
      <c r="H230" s="12"/>
      <c r="I230" s="33" cm="1">
        <f t="array" ref="I230">MAX(($G$2:$G$300000=G230)*$N$2:$N$300000)</f>
        <v>45789.639722222222</v>
      </c>
      <c r="J230" s="14"/>
      <c r="N230" s="7">
        <v>44671.581875000003</v>
      </c>
      <c r="O230" s="8">
        <v>1</v>
      </c>
      <c r="P230" t="s">
        <v>13</v>
      </c>
    </row>
    <row r="231" spans="5:16" x14ac:dyDescent="0.25">
      <c r="E231" s="9" t="str">
        <f t="shared" si="5"/>
        <v>CM-L8-Y008G-TESTE</v>
      </c>
      <c r="F231" s="8" t="s">
        <v>0</v>
      </c>
      <c r="G231" s="8" t="s">
        <v>17</v>
      </c>
      <c r="H231" s="12"/>
      <c r="I231" s="33" cm="1">
        <f t="array" ref="I231">MAX(($G$2:$G$300000=G231)*$N$2:$N$300000)</f>
        <v>45789.639722222222</v>
      </c>
      <c r="J231" s="14"/>
      <c r="N231" s="7">
        <v>44706.414409722223</v>
      </c>
      <c r="O231" s="8">
        <v>1</v>
      </c>
      <c r="P231" t="s">
        <v>13</v>
      </c>
    </row>
    <row r="232" spans="5:16" x14ac:dyDescent="0.25">
      <c r="E232" s="9" t="str">
        <f t="shared" si="5"/>
        <v>CM-L8-Y008G-TESTE</v>
      </c>
      <c r="F232" s="8" t="s">
        <v>0</v>
      </c>
      <c r="G232" s="8" t="s">
        <v>17</v>
      </c>
      <c r="H232" s="12"/>
      <c r="I232" s="33" cm="1">
        <f t="array" ref="I232">MAX(($G$2:$G$300000=G232)*$N$2:$N$300000)</f>
        <v>45789.639722222222</v>
      </c>
      <c r="J232" s="14"/>
      <c r="N232" s="7">
        <v>44718.566550925927</v>
      </c>
      <c r="O232" s="8">
        <v>1</v>
      </c>
      <c r="P232" t="s">
        <v>13</v>
      </c>
    </row>
    <row r="233" spans="5:16" x14ac:dyDescent="0.25">
      <c r="E233" s="9" t="str">
        <f t="shared" si="5"/>
        <v>CM-L8-Y008G-TESTE</v>
      </c>
      <c r="F233" s="8" t="s">
        <v>0</v>
      </c>
      <c r="G233" s="8" t="s">
        <v>17</v>
      </c>
      <c r="H233" s="12"/>
      <c r="I233" s="33" cm="1">
        <f t="array" ref="I233">MAX(($G$2:$G$300000=G233)*$N$2:$N$300000)</f>
        <v>45789.639722222222</v>
      </c>
      <c r="J233" s="14"/>
      <c r="N233" s="7">
        <v>44783.461712962962</v>
      </c>
      <c r="O233" s="8">
        <v>1</v>
      </c>
      <c r="P233" t="s">
        <v>13</v>
      </c>
    </row>
    <row r="234" spans="5:16" x14ac:dyDescent="0.25">
      <c r="E234" s="9" t="str">
        <f t="shared" si="5"/>
        <v>CM-L8-Y008G-TESTE</v>
      </c>
      <c r="F234" s="8" t="s">
        <v>0</v>
      </c>
      <c r="G234" s="8" t="s">
        <v>17</v>
      </c>
      <c r="H234" s="12"/>
      <c r="I234" s="33" cm="1">
        <f t="array" ref="I234">MAX(($G$2:$G$300000=G234)*$N$2:$N$300000)</f>
        <v>45789.639722222222</v>
      </c>
      <c r="J234" s="14"/>
      <c r="N234" s="7">
        <v>44832.689606481479</v>
      </c>
      <c r="O234" s="8">
        <v>1</v>
      </c>
      <c r="P234" t="s">
        <v>13</v>
      </c>
    </row>
    <row r="235" spans="5:16" x14ac:dyDescent="0.25">
      <c r="E235" s="9" t="str">
        <f t="shared" si="5"/>
        <v>CM-L8-Y008G-TESTE</v>
      </c>
      <c r="F235" s="8" t="s">
        <v>0</v>
      </c>
      <c r="G235" s="8" t="s">
        <v>17</v>
      </c>
      <c r="H235" s="12"/>
      <c r="I235" s="33" cm="1">
        <f t="array" ref="I235">MAX(($G$2:$G$300000=G235)*$N$2:$N$300000)</f>
        <v>45789.639722222222</v>
      </c>
      <c r="J235" s="14"/>
      <c r="N235" s="7">
        <v>44852.72515046296</v>
      </c>
      <c r="O235" s="8">
        <v>1</v>
      </c>
      <c r="P235" t="s">
        <v>12</v>
      </c>
    </row>
    <row r="236" spans="5:16" x14ac:dyDescent="0.25">
      <c r="E236" s="9" t="str">
        <f t="shared" si="5"/>
        <v>CM-L8-Y008G-TESTE</v>
      </c>
      <c r="F236" s="8" t="s">
        <v>0</v>
      </c>
      <c r="G236" s="8" t="s">
        <v>17</v>
      </c>
      <c r="H236" s="12"/>
      <c r="I236" s="33" cm="1">
        <f t="array" ref="I236">MAX(($G$2:$G$300000=G236)*$N$2:$N$300000)</f>
        <v>45789.639722222222</v>
      </c>
      <c r="J236" s="14"/>
      <c r="N236" s="7">
        <v>44858.424039351848</v>
      </c>
      <c r="O236" s="8">
        <v>1</v>
      </c>
      <c r="P236" t="s">
        <v>13</v>
      </c>
    </row>
    <row r="237" spans="5:16" x14ac:dyDescent="0.25">
      <c r="E237" s="9" t="str">
        <f t="shared" si="5"/>
        <v>CM-L8-Y008G-TESTE</v>
      </c>
      <c r="F237" s="8" t="s">
        <v>0</v>
      </c>
      <c r="G237" s="8" t="s">
        <v>17</v>
      </c>
      <c r="H237" s="12"/>
      <c r="I237" s="33" cm="1">
        <f t="array" ref="I237">MAX(($G$2:$G$300000=G237)*$N$2:$N$300000)</f>
        <v>45789.639722222222</v>
      </c>
      <c r="J237" s="14"/>
      <c r="N237" s="7">
        <v>44862.374189814815</v>
      </c>
      <c r="O237" s="8">
        <v>1</v>
      </c>
      <c r="P237" t="s">
        <v>13</v>
      </c>
    </row>
    <row r="238" spans="5:16" x14ac:dyDescent="0.25">
      <c r="E238" s="9" t="str">
        <f t="shared" si="5"/>
        <v>CM-L8-Y008G-TESTE</v>
      </c>
      <c r="F238" s="8" t="s">
        <v>0</v>
      </c>
      <c r="G238" s="8" t="s">
        <v>17</v>
      </c>
      <c r="H238" s="12"/>
      <c r="I238" s="33" cm="1">
        <f t="array" ref="I238">MAX(($G$2:$G$300000=G238)*$N$2:$N$300000)</f>
        <v>45789.639722222222</v>
      </c>
      <c r="J238" s="14"/>
      <c r="N238" s="7">
        <v>44881.576388888891</v>
      </c>
      <c r="O238" s="8">
        <v>1</v>
      </c>
      <c r="P238" t="s">
        <v>13</v>
      </c>
    </row>
    <row r="239" spans="5:16" x14ac:dyDescent="0.25">
      <c r="E239" s="9" t="str">
        <f t="shared" si="5"/>
        <v>CM-L8-Y008G-TESTE</v>
      </c>
      <c r="F239" s="8" t="s">
        <v>0</v>
      </c>
      <c r="G239" s="8" t="s">
        <v>17</v>
      </c>
      <c r="H239" s="12"/>
      <c r="I239" s="33" cm="1">
        <f t="array" ref="I239">MAX(($G$2:$G$300000=G239)*$N$2:$N$300000)</f>
        <v>45789.639722222222</v>
      </c>
      <c r="J239" s="14"/>
      <c r="N239" s="7">
        <v>44897.71638888889</v>
      </c>
      <c r="O239" s="8">
        <v>1</v>
      </c>
      <c r="P239" t="s">
        <v>12</v>
      </c>
    </row>
    <row r="240" spans="5:16" x14ac:dyDescent="0.25">
      <c r="E240" s="9" t="str">
        <f t="shared" si="5"/>
        <v>CM-L8-Y008G-TESTE</v>
      </c>
      <c r="F240" s="8" t="s">
        <v>0</v>
      </c>
      <c r="G240" s="8" t="s">
        <v>17</v>
      </c>
      <c r="H240" s="12"/>
      <c r="I240" s="33" cm="1">
        <f t="array" ref="I240">MAX(($G$2:$G$300000=G240)*$N$2:$N$300000)</f>
        <v>45789.639722222222</v>
      </c>
      <c r="J240" s="14"/>
      <c r="N240" s="7">
        <v>44900.567511574074</v>
      </c>
      <c r="O240" s="8">
        <v>1</v>
      </c>
      <c r="P240" t="s">
        <v>13</v>
      </c>
    </row>
    <row r="241" spans="5:16" x14ac:dyDescent="0.25">
      <c r="E241" s="9" t="str">
        <f t="shared" si="5"/>
        <v>CM-L8-Y008G-TESTE</v>
      </c>
      <c r="F241" s="8" t="s">
        <v>0</v>
      </c>
      <c r="G241" s="8" t="s">
        <v>17</v>
      </c>
      <c r="H241" s="12"/>
      <c r="I241" s="33" cm="1">
        <f t="array" ref="I241">MAX(($G$2:$G$300000=G241)*$N$2:$N$300000)</f>
        <v>45789.639722222222</v>
      </c>
      <c r="J241" s="14"/>
      <c r="N241" s="7">
        <v>44958.750844907408</v>
      </c>
      <c r="O241" s="8">
        <v>1</v>
      </c>
      <c r="P241" t="s">
        <v>13</v>
      </c>
    </row>
    <row r="242" spans="5:16" x14ac:dyDescent="0.25">
      <c r="E242" s="9" t="str">
        <f t="shared" si="5"/>
        <v>CM-L8-Y008G-TESTE</v>
      </c>
      <c r="F242" s="8" t="s">
        <v>0</v>
      </c>
      <c r="G242" s="8" t="s">
        <v>17</v>
      </c>
      <c r="H242" s="12"/>
      <c r="I242" s="33" cm="1">
        <f t="array" ref="I242">MAX(($G$2:$G$300000=G242)*$N$2:$N$300000)</f>
        <v>45789.639722222222</v>
      </c>
      <c r="J242" s="14"/>
      <c r="N242" s="7">
        <v>44959.655659722222</v>
      </c>
      <c r="O242" s="8">
        <v>1</v>
      </c>
      <c r="P242" t="s">
        <v>13</v>
      </c>
    </row>
    <row r="243" spans="5:16" x14ac:dyDescent="0.25">
      <c r="E243" s="9" t="str">
        <f t="shared" si="5"/>
        <v>CM-L8-Y008G-TESTE</v>
      </c>
      <c r="F243" s="8" t="s">
        <v>0</v>
      </c>
      <c r="G243" s="8" t="s">
        <v>17</v>
      </c>
      <c r="H243" s="12"/>
      <c r="I243" s="33" cm="1">
        <f t="array" ref="I243">MAX(($G$2:$G$300000=G243)*$N$2:$N$300000)</f>
        <v>45789.639722222222</v>
      </c>
      <c r="J243" s="14"/>
      <c r="N243" s="7">
        <v>44960.364131944443</v>
      </c>
      <c r="O243" s="8">
        <v>1</v>
      </c>
      <c r="P243" t="s">
        <v>13</v>
      </c>
    </row>
    <row r="244" spans="5:16" x14ac:dyDescent="0.25">
      <c r="E244" s="9" t="str">
        <f t="shared" si="5"/>
        <v>CM-L8-Y008G-TESTE</v>
      </c>
      <c r="F244" s="8" t="s">
        <v>0</v>
      </c>
      <c r="G244" s="8" t="s">
        <v>17</v>
      </c>
      <c r="H244" s="12"/>
      <c r="I244" s="33" cm="1">
        <f t="array" ref="I244">MAX(($G$2:$G$300000=G244)*$N$2:$N$300000)</f>
        <v>45789.639722222222</v>
      </c>
      <c r="J244" s="14"/>
      <c r="N244" s="7">
        <v>44964.715682870374</v>
      </c>
      <c r="O244" s="8">
        <v>1</v>
      </c>
      <c r="P244" t="s">
        <v>13</v>
      </c>
    </row>
    <row r="245" spans="5:16" x14ac:dyDescent="0.25">
      <c r="E245" s="9" t="str">
        <f t="shared" si="5"/>
        <v>CM-L8-Y008G-TESTE</v>
      </c>
      <c r="F245" s="8" t="s">
        <v>0</v>
      </c>
      <c r="G245" s="8" t="s">
        <v>17</v>
      </c>
      <c r="H245" s="12"/>
      <c r="I245" s="33" cm="1">
        <f t="array" ref="I245">MAX(($G$2:$G$300000=G245)*$N$2:$N$300000)</f>
        <v>45789.639722222222</v>
      </c>
      <c r="J245" s="14"/>
      <c r="N245" s="7">
        <v>44967.668182870373</v>
      </c>
      <c r="O245" s="8">
        <v>1</v>
      </c>
      <c r="P245" t="s">
        <v>13</v>
      </c>
    </row>
    <row r="246" spans="5:16" x14ac:dyDescent="0.25">
      <c r="E246" s="9" t="str">
        <f t="shared" si="5"/>
        <v>CM-L8-Y008G-TESTE</v>
      </c>
      <c r="F246" s="8" t="s">
        <v>0</v>
      </c>
      <c r="G246" s="8" t="s">
        <v>17</v>
      </c>
      <c r="H246" s="12"/>
      <c r="I246" s="33" cm="1">
        <f t="array" ref="I246">MAX(($G$2:$G$300000=G246)*$N$2:$N$300000)</f>
        <v>45789.639722222222</v>
      </c>
      <c r="J246" s="14"/>
      <c r="N246" s="7">
        <v>44967.714918981481</v>
      </c>
      <c r="O246" s="8">
        <v>1</v>
      </c>
      <c r="P246" t="s">
        <v>13</v>
      </c>
    </row>
    <row r="247" spans="5:16" x14ac:dyDescent="0.25">
      <c r="E247" s="9" t="str">
        <f t="shared" si="5"/>
        <v>CM-L8-Y008G-TESTE</v>
      </c>
      <c r="F247" s="8" t="s">
        <v>0</v>
      </c>
      <c r="G247" s="8" t="s">
        <v>17</v>
      </c>
      <c r="H247" s="12"/>
      <c r="I247" s="33" cm="1">
        <f t="array" ref="I247">MAX(($G$2:$G$300000=G247)*$N$2:$N$300000)</f>
        <v>45789.639722222222</v>
      </c>
      <c r="J247" s="14"/>
      <c r="N247" s="7">
        <v>44984.598275462966</v>
      </c>
      <c r="O247" s="8">
        <v>1</v>
      </c>
      <c r="P247" t="s">
        <v>12</v>
      </c>
    </row>
    <row r="248" spans="5:16" x14ac:dyDescent="0.25">
      <c r="E248" s="9" t="str">
        <f t="shared" si="5"/>
        <v>CM-L8-Y008G-TESTE</v>
      </c>
      <c r="F248" s="8" t="s">
        <v>0</v>
      </c>
      <c r="G248" s="8" t="s">
        <v>17</v>
      </c>
      <c r="H248" s="12"/>
      <c r="I248" s="33" cm="1">
        <f t="array" ref="I248">MAX(($G$2:$G$300000=G248)*$N$2:$N$300000)</f>
        <v>45789.639722222222</v>
      </c>
      <c r="J248" s="14"/>
      <c r="N248" s="7">
        <v>44984.600891203707</v>
      </c>
      <c r="O248" s="8">
        <v>1</v>
      </c>
      <c r="P248" t="s">
        <v>13</v>
      </c>
    </row>
    <row r="249" spans="5:16" x14ac:dyDescent="0.25">
      <c r="E249" s="9" t="str">
        <f t="shared" si="5"/>
        <v>CM-L8-Y008G-TESTE</v>
      </c>
      <c r="F249" s="8" t="s">
        <v>0</v>
      </c>
      <c r="G249" s="8" t="s">
        <v>17</v>
      </c>
      <c r="H249" s="12"/>
      <c r="I249" s="33" cm="1">
        <f t="array" ref="I249">MAX(($G$2:$G$300000=G249)*$N$2:$N$300000)</f>
        <v>45789.639722222222</v>
      </c>
      <c r="J249" s="14"/>
      <c r="N249" s="7">
        <v>44984.601053240738</v>
      </c>
      <c r="O249" s="8">
        <v>1</v>
      </c>
      <c r="P249" t="s">
        <v>13</v>
      </c>
    </row>
    <row r="250" spans="5:16" x14ac:dyDescent="0.25">
      <c r="E250" s="9" t="str">
        <f t="shared" si="5"/>
        <v>CM-L8-Y008G-TESTE</v>
      </c>
      <c r="F250" s="8" t="s">
        <v>0</v>
      </c>
      <c r="G250" s="8" t="s">
        <v>17</v>
      </c>
      <c r="H250" s="12"/>
      <c r="I250" s="33" cm="1">
        <f t="array" ref="I250">MAX(($G$2:$G$300000=G250)*$N$2:$N$300000)</f>
        <v>45789.639722222222</v>
      </c>
      <c r="J250" s="14"/>
      <c r="N250" s="7">
        <v>44984.630312499998</v>
      </c>
      <c r="O250" s="8">
        <v>1</v>
      </c>
      <c r="P250" t="s">
        <v>11</v>
      </c>
    </row>
    <row r="251" spans="5:16" x14ac:dyDescent="0.25">
      <c r="E251" s="9" t="str">
        <f t="shared" si="5"/>
        <v>CM-L8-Y008G-TESTE</v>
      </c>
      <c r="F251" s="8" t="s">
        <v>0</v>
      </c>
      <c r="G251" s="8" t="s">
        <v>17</v>
      </c>
      <c r="H251" s="12"/>
      <c r="I251" s="33" cm="1">
        <f t="array" ref="I251">MAX(($G$2:$G$300000=G251)*$N$2:$N$300000)</f>
        <v>45789.639722222222</v>
      </c>
      <c r="J251" s="14"/>
      <c r="N251" s="7">
        <v>44985.537326388891</v>
      </c>
      <c r="O251" s="8">
        <v>1</v>
      </c>
      <c r="P251" t="s">
        <v>13</v>
      </c>
    </row>
    <row r="252" spans="5:16" x14ac:dyDescent="0.25">
      <c r="E252" s="9" t="str">
        <f t="shared" si="5"/>
        <v>CM-L8-Y008G-TESTE</v>
      </c>
      <c r="F252" s="8" t="s">
        <v>0</v>
      </c>
      <c r="G252" s="8" t="s">
        <v>17</v>
      </c>
      <c r="H252" s="12"/>
      <c r="I252" s="33" cm="1">
        <f t="array" ref="I252">MAX(($G$2:$G$300000=G252)*$N$2:$N$300000)</f>
        <v>45789.639722222222</v>
      </c>
      <c r="J252" s="14"/>
      <c r="N252" s="7">
        <v>44991.634976851848</v>
      </c>
      <c r="O252" s="8">
        <v>1</v>
      </c>
      <c r="P252" t="s">
        <v>13</v>
      </c>
    </row>
    <row r="253" spans="5:16" x14ac:dyDescent="0.25">
      <c r="E253" s="9" t="str">
        <f t="shared" si="5"/>
        <v>CM-L8-Y008G-TESTE</v>
      </c>
      <c r="F253" s="8" t="s">
        <v>0</v>
      </c>
      <c r="G253" s="8" t="s">
        <v>17</v>
      </c>
      <c r="H253" s="12"/>
      <c r="I253" s="33" cm="1">
        <f t="array" ref="I253">MAX(($G$2:$G$300000=G253)*$N$2:$N$300000)</f>
        <v>45789.639722222222</v>
      </c>
      <c r="J253" s="14"/>
      <c r="N253" s="7">
        <v>45008.417384259257</v>
      </c>
      <c r="O253" s="8">
        <v>1</v>
      </c>
      <c r="P253" t="s">
        <v>13</v>
      </c>
    </row>
    <row r="254" spans="5:16" x14ac:dyDescent="0.25">
      <c r="E254" s="9" t="str">
        <f t="shared" si="5"/>
        <v>CM-L8-Y008G-TESTE</v>
      </c>
      <c r="F254" s="8" t="s">
        <v>0</v>
      </c>
      <c r="G254" s="8" t="s">
        <v>17</v>
      </c>
      <c r="H254" s="12"/>
      <c r="I254" s="33" cm="1">
        <f t="array" ref="I254">MAX(($G$2:$G$300000=G254)*$N$2:$N$300000)</f>
        <v>45789.639722222222</v>
      </c>
      <c r="J254" s="14"/>
      <c r="N254" s="7">
        <v>45013.503206018519</v>
      </c>
      <c r="O254" s="8">
        <v>1</v>
      </c>
      <c r="P254" t="s">
        <v>13</v>
      </c>
    </row>
    <row r="255" spans="5:16" x14ac:dyDescent="0.25">
      <c r="E255" s="9" t="str">
        <f t="shared" si="5"/>
        <v>CM-L8-Y008G-TESTE</v>
      </c>
      <c r="F255" s="8" t="s">
        <v>0</v>
      </c>
      <c r="G255" s="8" t="s">
        <v>17</v>
      </c>
      <c r="H255" s="12"/>
      <c r="I255" s="33" cm="1">
        <f t="array" ref="I255">MAX(($G$2:$G$300000=G255)*$N$2:$N$300000)</f>
        <v>45789.639722222222</v>
      </c>
      <c r="J255" s="14"/>
      <c r="N255" s="7">
        <v>45013.503634259258</v>
      </c>
      <c r="O255" s="8">
        <v>1</v>
      </c>
      <c r="P255" t="s">
        <v>13</v>
      </c>
    </row>
    <row r="256" spans="5:16" x14ac:dyDescent="0.25">
      <c r="E256" s="9" t="str">
        <f t="shared" si="5"/>
        <v>CM-L8-Y008G-TESTE</v>
      </c>
      <c r="F256" s="8" t="s">
        <v>0</v>
      </c>
      <c r="G256" s="8" t="s">
        <v>17</v>
      </c>
      <c r="H256" s="12"/>
      <c r="I256" s="33" cm="1">
        <f t="array" ref="I256">MAX(($G$2:$G$300000=G256)*$N$2:$N$300000)</f>
        <v>45789.639722222222</v>
      </c>
      <c r="J256" s="14"/>
      <c r="N256" s="7">
        <v>45016.414826388886</v>
      </c>
      <c r="O256" s="8">
        <v>1</v>
      </c>
      <c r="P256" t="s">
        <v>13</v>
      </c>
    </row>
    <row r="257" spans="5:16" x14ac:dyDescent="0.25">
      <c r="E257" s="9" t="str">
        <f t="shared" si="5"/>
        <v>CM-L8-Y008G-TESTE</v>
      </c>
      <c r="F257" s="8" t="s">
        <v>0</v>
      </c>
      <c r="G257" s="8" t="s">
        <v>17</v>
      </c>
      <c r="H257" s="12"/>
      <c r="I257" s="33" cm="1">
        <f t="array" ref="I257">MAX(($G$2:$G$300000=G257)*$N$2:$N$300000)</f>
        <v>45789.639722222222</v>
      </c>
      <c r="J257" s="14"/>
      <c r="N257" s="7">
        <v>45016.433125000003</v>
      </c>
      <c r="O257" s="8">
        <v>1</v>
      </c>
      <c r="P257" t="s">
        <v>13</v>
      </c>
    </row>
    <row r="258" spans="5:16" x14ac:dyDescent="0.25">
      <c r="E258" s="9" t="str">
        <f t="shared" si="5"/>
        <v>CM-L8-Y008G-TESTE</v>
      </c>
      <c r="F258" s="8" t="s">
        <v>0</v>
      </c>
      <c r="G258" s="8" t="s">
        <v>17</v>
      </c>
      <c r="H258" s="12"/>
      <c r="I258" s="33" cm="1">
        <f t="array" ref="I258">MAX(($G$2:$G$300000=G258)*$N$2:$N$300000)</f>
        <v>45789.639722222222</v>
      </c>
      <c r="J258" s="14"/>
      <c r="N258" s="7">
        <v>45029.340439814812</v>
      </c>
      <c r="O258" s="8">
        <v>1</v>
      </c>
      <c r="P258" t="s">
        <v>13</v>
      </c>
    </row>
    <row r="259" spans="5:16" x14ac:dyDescent="0.25">
      <c r="E259" s="9" t="str">
        <f t="shared" si="5"/>
        <v>CM-L8-Y008G-TESTE</v>
      </c>
      <c r="F259" s="8" t="s">
        <v>0</v>
      </c>
      <c r="G259" s="8" t="s">
        <v>17</v>
      </c>
      <c r="H259" s="12"/>
      <c r="I259" s="33" cm="1">
        <f t="array" ref="I259">MAX(($G$2:$G$300000=G259)*$N$2:$N$300000)</f>
        <v>45789.639722222222</v>
      </c>
      <c r="J259" s="14"/>
      <c r="N259" s="7">
        <v>45040.640682870369</v>
      </c>
      <c r="O259" s="8">
        <v>1</v>
      </c>
      <c r="P259" t="s">
        <v>12</v>
      </c>
    </row>
    <row r="260" spans="5:16" x14ac:dyDescent="0.25">
      <c r="E260" s="9" t="str">
        <f t="shared" si="5"/>
        <v>CM-L8-Y008G-TESTE</v>
      </c>
      <c r="F260" s="8" t="s">
        <v>0</v>
      </c>
      <c r="G260" s="8" t="s">
        <v>17</v>
      </c>
      <c r="H260" s="12"/>
      <c r="I260" s="33" cm="1">
        <f t="array" ref="I260">MAX(($G$2:$G$300000=G260)*$N$2:$N$300000)</f>
        <v>45789.639722222222</v>
      </c>
      <c r="J260" s="14"/>
      <c r="N260" s="7">
        <v>45042.393865740742</v>
      </c>
      <c r="O260" s="8">
        <v>1</v>
      </c>
      <c r="P260" t="s">
        <v>13</v>
      </c>
    </row>
    <row r="261" spans="5:16" x14ac:dyDescent="0.25">
      <c r="E261" s="9" t="str">
        <f t="shared" si="5"/>
        <v>CM-L8-Y008G-TESTE</v>
      </c>
      <c r="F261" s="8" t="s">
        <v>0</v>
      </c>
      <c r="G261" s="8" t="s">
        <v>17</v>
      </c>
      <c r="H261" s="12"/>
      <c r="I261" s="33" cm="1">
        <f t="array" ref="I261">MAX(($G$2:$G$300000=G261)*$N$2:$N$300000)</f>
        <v>45789.639722222222</v>
      </c>
      <c r="J261" s="14"/>
      <c r="N261" s="7">
        <v>45044.481388888889</v>
      </c>
      <c r="O261" s="8">
        <v>1</v>
      </c>
      <c r="P261" t="s">
        <v>13</v>
      </c>
    </row>
    <row r="262" spans="5:16" x14ac:dyDescent="0.25">
      <c r="E262" s="9" t="str">
        <f t="shared" si="5"/>
        <v>CM-L8-Y008G-TESTE</v>
      </c>
      <c r="F262" s="8" t="s">
        <v>0</v>
      </c>
      <c r="G262" s="8" t="s">
        <v>17</v>
      </c>
      <c r="H262" s="12"/>
      <c r="I262" s="33" cm="1">
        <f t="array" ref="I262">MAX(($G$2:$G$300000=G262)*$N$2:$N$300000)</f>
        <v>45789.639722222222</v>
      </c>
      <c r="J262" s="14"/>
      <c r="N262" s="7">
        <v>45044.481724537036</v>
      </c>
      <c r="O262" s="8">
        <v>1</v>
      </c>
      <c r="P262" t="s">
        <v>13</v>
      </c>
    </row>
    <row r="263" spans="5:16" x14ac:dyDescent="0.25">
      <c r="E263" s="9" t="str">
        <f t="shared" si="5"/>
        <v>CM-L8-Y008G-TESTE</v>
      </c>
      <c r="F263" s="8" t="s">
        <v>0</v>
      </c>
      <c r="G263" s="8" t="s">
        <v>17</v>
      </c>
      <c r="H263" s="12"/>
      <c r="I263" s="33" cm="1">
        <f t="array" ref="I263">MAX(($G$2:$G$300000=G263)*$N$2:$N$300000)</f>
        <v>45789.639722222222</v>
      </c>
      <c r="J263" s="14"/>
      <c r="N263" s="7">
        <v>45050.631539351853</v>
      </c>
      <c r="O263" s="8">
        <v>1</v>
      </c>
      <c r="P263" t="s">
        <v>13</v>
      </c>
    </row>
    <row r="264" spans="5:16" x14ac:dyDescent="0.25">
      <c r="E264" s="9" t="str">
        <f t="shared" si="5"/>
        <v>CM-L8-Y008G-TESTE</v>
      </c>
      <c r="F264" s="8" t="s">
        <v>0</v>
      </c>
      <c r="G264" s="8" t="s">
        <v>17</v>
      </c>
      <c r="H264" s="12"/>
      <c r="I264" s="33" cm="1">
        <f t="array" ref="I264">MAX(($G$2:$G$300000=G264)*$N$2:$N$300000)</f>
        <v>45789.639722222222</v>
      </c>
      <c r="J264" s="14"/>
      <c r="N264" s="7">
        <v>45056.348680555559</v>
      </c>
      <c r="O264" s="8">
        <v>1</v>
      </c>
      <c r="P264" t="s">
        <v>13</v>
      </c>
    </row>
    <row r="265" spans="5:16" x14ac:dyDescent="0.25">
      <c r="E265" s="9" t="str">
        <f t="shared" si="5"/>
        <v>CM-L8-Y008G-TESTE</v>
      </c>
      <c r="F265" s="8" t="s">
        <v>0</v>
      </c>
      <c r="G265" s="8" t="s">
        <v>17</v>
      </c>
      <c r="H265" s="12"/>
      <c r="I265" s="33" cm="1">
        <f t="array" ref="I265">MAX(($G$2:$G$300000=G265)*$N$2:$N$300000)</f>
        <v>45789.639722222222</v>
      </c>
      <c r="J265" s="14"/>
      <c r="N265" s="7">
        <v>45057.64739583333</v>
      </c>
      <c r="O265" s="8">
        <v>1</v>
      </c>
      <c r="P265" t="s">
        <v>13</v>
      </c>
    </row>
    <row r="266" spans="5:16" x14ac:dyDescent="0.25">
      <c r="E266" s="9" t="str">
        <f t="shared" si="5"/>
        <v>CM-L8-Y008G-TESTE</v>
      </c>
      <c r="F266" s="8" t="s">
        <v>0</v>
      </c>
      <c r="G266" s="8" t="s">
        <v>17</v>
      </c>
      <c r="H266" s="12"/>
      <c r="I266" s="33" cm="1">
        <f t="array" ref="I266">MAX(($G$2:$G$300000=G266)*$N$2:$N$300000)</f>
        <v>45789.639722222222</v>
      </c>
      <c r="J266" s="14"/>
      <c r="N266" s="7">
        <v>45061.623414351852</v>
      </c>
      <c r="O266" s="8">
        <v>1</v>
      </c>
      <c r="P266" t="s">
        <v>13</v>
      </c>
    </row>
    <row r="267" spans="5:16" x14ac:dyDescent="0.25">
      <c r="E267" s="9" t="str">
        <f t="shared" si="5"/>
        <v>CM-L8-Y008G-TESTE</v>
      </c>
      <c r="F267" s="8" t="s">
        <v>0</v>
      </c>
      <c r="G267" s="8" t="s">
        <v>17</v>
      </c>
      <c r="H267" s="12"/>
      <c r="I267" s="33" cm="1">
        <f t="array" ref="I267">MAX(($G$2:$G$300000=G267)*$N$2:$N$300000)</f>
        <v>45789.639722222222</v>
      </c>
      <c r="J267" s="14"/>
      <c r="N267" s="7">
        <v>45070.345960648148</v>
      </c>
      <c r="O267" s="8">
        <v>1</v>
      </c>
      <c r="P267" t="s">
        <v>13</v>
      </c>
    </row>
    <row r="268" spans="5:16" x14ac:dyDescent="0.25">
      <c r="E268" s="9" t="str">
        <f t="shared" si="5"/>
        <v>CM-L8-Y008G-TESTE</v>
      </c>
      <c r="F268" s="8" t="s">
        <v>0</v>
      </c>
      <c r="G268" s="8" t="s">
        <v>17</v>
      </c>
      <c r="H268" s="12"/>
      <c r="I268" s="33" cm="1">
        <f t="array" ref="I268">MAX(($G$2:$G$300000=G268)*$N$2:$N$300000)</f>
        <v>45789.639722222222</v>
      </c>
      <c r="J268" s="14"/>
      <c r="N268" s="7">
        <v>45076.654108796298</v>
      </c>
      <c r="O268" s="8">
        <v>1</v>
      </c>
      <c r="P268" t="s">
        <v>13</v>
      </c>
    </row>
    <row r="269" spans="5:16" x14ac:dyDescent="0.25">
      <c r="E269" s="9" t="str">
        <f t="shared" si="5"/>
        <v>CM-L8-Y008G-TESTE</v>
      </c>
      <c r="F269" s="8" t="s">
        <v>0</v>
      </c>
      <c r="G269" s="8" t="s">
        <v>17</v>
      </c>
      <c r="H269" s="12"/>
      <c r="I269" s="33" cm="1">
        <f t="array" ref="I269">MAX(($G$2:$G$300000=G269)*$N$2:$N$300000)</f>
        <v>45789.639722222222</v>
      </c>
      <c r="J269" s="14"/>
      <c r="N269" s="7">
        <v>45078.360856481479</v>
      </c>
      <c r="O269" s="8">
        <v>1</v>
      </c>
      <c r="P269" t="s">
        <v>13</v>
      </c>
    </row>
    <row r="270" spans="5:16" x14ac:dyDescent="0.25">
      <c r="E270" s="9" t="str">
        <f t="shared" si="5"/>
        <v>CM-L8-Y008G-TESTE</v>
      </c>
      <c r="F270" s="8" t="s">
        <v>0</v>
      </c>
      <c r="G270" s="8" t="s">
        <v>17</v>
      </c>
      <c r="H270" s="12"/>
      <c r="I270" s="33" cm="1">
        <f t="array" ref="I270">MAX(($G$2:$G$300000=G270)*$N$2:$N$300000)</f>
        <v>45789.639722222222</v>
      </c>
      <c r="J270" s="14"/>
      <c r="N270" s="7">
        <v>45083.668009259258</v>
      </c>
      <c r="O270" s="8">
        <v>1</v>
      </c>
      <c r="P270" t="s">
        <v>12</v>
      </c>
    </row>
    <row r="271" spans="5:16" x14ac:dyDescent="0.25">
      <c r="E271" s="9" t="str">
        <f t="shared" si="5"/>
        <v>CM-L8-Y008G-TESTE</v>
      </c>
      <c r="F271" s="8" t="s">
        <v>0</v>
      </c>
      <c r="G271" s="8" t="s">
        <v>17</v>
      </c>
      <c r="H271" s="12"/>
      <c r="I271" s="33" cm="1">
        <f t="array" ref="I271">MAX(($G$2:$G$300000=G271)*$N$2:$N$300000)</f>
        <v>45789.639722222222</v>
      </c>
      <c r="J271" s="14"/>
      <c r="N271" s="7">
        <v>45083.668611111112</v>
      </c>
      <c r="O271" s="8">
        <v>1</v>
      </c>
      <c r="P271" t="s">
        <v>13</v>
      </c>
    </row>
    <row r="272" spans="5:16" x14ac:dyDescent="0.25">
      <c r="E272" s="9" t="str">
        <f t="shared" si="5"/>
        <v>CM-L8-Y008G-TESTE</v>
      </c>
      <c r="F272" s="8" t="s">
        <v>0</v>
      </c>
      <c r="G272" s="8" t="s">
        <v>17</v>
      </c>
      <c r="H272" s="12"/>
      <c r="I272" s="33" cm="1">
        <f t="array" ref="I272">MAX(($G$2:$G$300000=G272)*$N$2:$N$300000)</f>
        <v>45789.639722222222</v>
      </c>
      <c r="J272" s="14"/>
      <c r="N272" s="7">
        <v>45084.396886574075</v>
      </c>
      <c r="O272" s="8">
        <v>1</v>
      </c>
      <c r="P272" t="s">
        <v>13</v>
      </c>
    </row>
    <row r="273" spans="5:16" x14ac:dyDescent="0.25">
      <c r="E273" s="9" t="str">
        <f t="shared" si="5"/>
        <v>CM-L8-Y008G-TESTE</v>
      </c>
      <c r="F273" s="8" t="s">
        <v>0</v>
      </c>
      <c r="G273" s="8" t="s">
        <v>17</v>
      </c>
      <c r="H273" s="12"/>
      <c r="I273" s="33" cm="1">
        <f t="array" ref="I273">MAX(($G$2:$G$300000=G273)*$N$2:$N$300000)</f>
        <v>45789.639722222222</v>
      </c>
      <c r="J273" s="14"/>
      <c r="N273" s="7">
        <v>45089.551249999997</v>
      </c>
      <c r="O273" s="8">
        <v>1</v>
      </c>
      <c r="P273" t="s">
        <v>13</v>
      </c>
    </row>
    <row r="274" spans="5:16" x14ac:dyDescent="0.25">
      <c r="E274" s="9" t="str">
        <f t="shared" si="5"/>
        <v>CM-L8-Y008G-TESTE</v>
      </c>
      <c r="F274" s="8" t="s">
        <v>0</v>
      </c>
      <c r="G274" s="8" t="s">
        <v>17</v>
      </c>
      <c r="H274" s="12"/>
      <c r="I274" s="33" cm="1">
        <f t="array" ref="I274">MAX(($G$2:$G$300000=G274)*$N$2:$N$300000)</f>
        <v>45789.639722222222</v>
      </c>
      <c r="J274" s="14"/>
      <c r="N274" s="7">
        <v>45100.632650462961</v>
      </c>
      <c r="O274" s="8">
        <v>1</v>
      </c>
      <c r="P274" t="s">
        <v>12</v>
      </c>
    </row>
    <row r="275" spans="5:16" x14ac:dyDescent="0.25">
      <c r="E275" s="9" t="str">
        <f t="shared" si="5"/>
        <v>CM-L8-Y008G-TESTE</v>
      </c>
      <c r="F275" s="8" t="s">
        <v>0</v>
      </c>
      <c r="G275" s="8" t="s">
        <v>17</v>
      </c>
      <c r="H275" s="12"/>
      <c r="I275" s="33" cm="1">
        <f t="array" ref="I275">MAX(($G$2:$G$300000=G275)*$N$2:$N$300000)</f>
        <v>45789.639722222222</v>
      </c>
      <c r="J275" s="14"/>
      <c r="N275" s="7">
        <v>45111.567175925928</v>
      </c>
      <c r="O275" s="8">
        <v>1</v>
      </c>
      <c r="P275" t="s">
        <v>13</v>
      </c>
    </row>
    <row r="276" spans="5:16" x14ac:dyDescent="0.25">
      <c r="E276" s="9" t="str">
        <f t="shared" si="5"/>
        <v>CM-L8-Y008G-TESTE</v>
      </c>
      <c r="F276" s="8" t="s">
        <v>0</v>
      </c>
      <c r="G276" s="8" t="s">
        <v>17</v>
      </c>
      <c r="H276" s="12"/>
      <c r="I276" s="33" cm="1">
        <f t="array" ref="I276">MAX(($G$2:$G$300000=G276)*$N$2:$N$300000)</f>
        <v>45789.639722222222</v>
      </c>
      <c r="J276" s="14"/>
      <c r="N276" s="7">
        <v>45120.633217592593</v>
      </c>
      <c r="O276" s="8">
        <v>1</v>
      </c>
      <c r="P276" t="s">
        <v>12</v>
      </c>
    </row>
    <row r="277" spans="5:16" x14ac:dyDescent="0.25">
      <c r="E277" s="9" t="str">
        <f t="shared" si="5"/>
        <v>CM-L8-Y008G-TESTE</v>
      </c>
      <c r="F277" s="8" t="s">
        <v>0</v>
      </c>
      <c r="G277" s="8" t="s">
        <v>17</v>
      </c>
      <c r="H277" s="12"/>
      <c r="I277" s="33" cm="1">
        <f t="array" ref="I277">MAX(($G$2:$G$300000=G277)*$N$2:$N$300000)</f>
        <v>45789.639722222222</v>
      </c>
      <c r="J277" s="14"/>
      <c r="N277" s="7">
        <v>45142.636412037034</v>
      </c>
      <c r="O277" s="8">
        <v>1</v>
      </c>
      <c r="P277" t="s">
        <v>13</v>
      </c>
    </row>
    <row r="278" spans="5:16" x14ac:dyDescent="0.25">
      <c r="E278" s="9" t="str">
        <f t="shared" si="5"/>
        <v>CM-L8-Y008G-TESTE</v>
      </c>
      <c r="F278" s="8" t="s">
        <v>0</v>
      </c>
      <c r="G278" s="8" t="s">
        <v>17</v>
      </c>
      <c r="H278" s="12"/>
      <c r="I278" s="33" cm="1">
        <f t="array" ref="I278">MAX(($G$2:$G$300000=G278)*$N$2:$N$300000)</f>
        <v>45789.639722222222</v>
      </c>
      <c r="J278" s="14"/>
      <c r="N278" s="7">
        <v>45142.640046296299</v>
      </c>
      <c r="O278" s="8">
        <v>1</v>
      </c>
      <c r="P278" t="s">
        <v>13</v>
      </c>
    </row>
    <row r="279" spans="5:16" x14ac:dyDescent="0.25">
      <c r="E279" s="9" t="str">
        <f t="shared" ref="E279:E342" si="6">+G279&amp;H279</f>
        <v>CM-L8-Y008G-TESTE</v>
      </c>
      <c r="F279" s="8" t="s">
        <v>0</v>
      </c>
      <c r="G279" s="8" t="s">
        <v>17</v>
      </c>
      <c r="H279" s="12"/>
      <c r="I279" s="33" cm="1">
        <f t="array" ref="I279">MAX(($G$2:$G$300000=G279)*$N$2:$N$300000)</f>
        <v>45789.639722222222</v>
      </c>
      <c r="J279" s="14"/>
      <c r="N279" s="7">
        <v>45142.643206018518</v>
      </c>
      <c r="O279" s="8">
        <v>1</v>
      </c>
      <c r="P279" t="s">
        <v>13</v>
      </c>
    </row>
    <row r="280" spans="5:16" x14ac:dyDescent="0.25">
      <c r="E280" s="9" t="str">
        <f t="shared" si="6"/>
        <v>CM-L8-Y008G-TESTE</v>
      </c>
      <c r="F280" s="8" t="s">
        <v>0</v>
      </c>
      <c r="G280" s="8" t="s">
        <v>17</v>
      </c>
      <c r="H280" s="12"/>
      <c r="I280" s="33" cm="1">
        <f t="array" ref="I280">MAX(($G$2:$G$300000=G280)*$N$2:$N$300000)</f>
        <v>45789.639722222222</v>
      </c>
      <c r="J280" s="14"/>
      <c r="N280" s="7">
        <v>45142.645324074074</v>
      </c>
      <c r="O280" s="8">
        <v>1</v>
      </c>
      <c r="P280" t="s">
        <v>13</v>
      </c>
    </row>
    <row r="281" spans="5:16" x14ac:dyDescent="0.25">
      <c r="E281" s="9" t="str">
        <f t="shared" si="6"/>
        <v>CM-L8-Y008G-TESTE</v>
      </c>
      <c r="F281" s="8" t="s">
        <v>0</v>
      </c>
      <c r="G281" s="8" t="s">
        <v>17</v>
      </c>
      <c r="H281" s="12"/>
      <c r="I281" s="33" cm="1">
        <f t="array" ref="I281">MAX(($G$2:$G$300000=G281)*$N$2:$N$300000)</f>
        <v>45789.639722222222</v>
      </c>
      <c r="J281" s="14"/>
      <c r="N281" s="7">
        <v>45149.357974537037</v>
      </c>
      <c r="O281" s="8">
        <v>1</v>
      </c>
      <c r="P281" t="s">
        <v>13</v>
      </c>
    </row>
    <row r="282" spans="5:16" x14ac:dyDescent="0.25">
      <c r="E282" s="9" t="str">
        <f t="shared" si="6"/>
        <v>CM-L8-Y008G-TESTE</v>
      </c>
      <c r="F282" s="8" t="s">
        <v>0</v>
      </c>
      <c r="G282" s="8" t="s">
        <v>17</v>
      </c>
      <c r="H282" s="12"/>
      <c r="I282" s="33" cm="1">
        <f t="array" ref="I282">MAX(($G$2:$G$300000=G282)*$N$2:$N$300000)</f>
        <v>45789.639722222222</v>
      </c>
      <c r="J282" s="14"/>
      <c r="N282" s="7">
        <v>45152.314756944441</v>
      </c>
      <c r="O282" s="8">
        <v>1</v>
      </c>
      <c r="P282" t="s">
        <v>13</v>
      </c>
    </row>
    <row r="283" spans="5:16" x14ac:dyDescent="0.25">
      <c r="E283" s="9" t="str">
        <f t="shared" si="6"/>
        <v>CM-L8-Y008G-TESTE</v>
      </c>
      <c r="F283" s="8" t="s">
        <v>0</v>
      </c>
      <c r="G283" s="8" t="s">
        <v>17</v>
      </c>
      <c r="H283" s="12"/>
      <c r="I283" s="33" cm="1">
        <f t="array" ref="I283">MAX(($G$2:$G$300000=G283)*$N$2:$N$300000)</f>
        <v>45789.639722222222</v>
      </c>
      <c r="J283" s="14"/>
      <c r="N283" s="7">
        <v>45153.617928240739</v>
      </c>
      <c r="O283" s="8">
        <v>1</v>
      </c>
      <c r="P283" t="s">
        <v>13</v>
      </c>
    </row>
    <row r="284" spans="5:16" x14ac:dyDescent="0.25">
      <c r="E284" s="9" t="str">
        <f t="shared" si="6"/>
        <v>CM-L8-Y008G-TESTE</v>
      </c>
      <c r="F284" s="8" t="s">
        <v>0</v>
      </c>
      <c r="G284" s="8" t="s">
        <v>17</v>
      </c>
      <c r="H284" s="12"/>
      <c r="I284" s="33" cm="1">
        <f t="array" ref="I284">MAX(($G$2:$G$300000=G284)*$N$2:$N$300000)</f>
        <v>45789.639722222222</v>
      </c>
      <c r="J284" s="14"/>
      <c r="N284" s="7">
        <v>45153.619722222225</v>
      </c>
      <c r="O284" s="8">
        <v>1</v>
      </c>
      <c r="P284" t="s">
        <v>13</v>
      </c>
    </row>
    <row r="285" spans="5:16" x14ac:dyDescent="0.25">
      <c r="E285" s="9" t="str">
        <f t="shared" si="6"/>
        <v>CM-L8-Y008G-TESTE</v>
      </c>
      <c r="F285" s="8" t="s">
        <v>0</v>
      </c>
      <c r="G285" s="8" t="s">
        <v>17</v>
      </c>
      <c r="H285" s="12"/>
      <c r="I285" s="33" cm="1">
        <f t="array" ref="I285">MAX(($G$2:$G$300000=G285)*$N$2:$N$300000)</f>
        <v>45789.639722222222</v>
      </c>
      <c r="J285" s="14"/>
      <c r="N285" s="7">
        <v>45156.383321759262</v>
      </c>
      <c r="O285" s="8">
        <v>1</v>
      </c>
      <c r="P285" t="s">
        <v>13</v>
      </c>
    </row>
    <row r="286" spans="5:16" x14ac:dyDescent="0.25">
      <c r="E286" s="9" t="str">
        <f t="shared" si="6"/>
        <v>CM-L8-Y008G-TESTE</v>
      </c>
      <c r="F286" s="8" t="s">
        <v>0</v>
      </c>
      <c r="G286" s="8" t="s">
        <v>17</v>
      </c>
      <c r="H286" s="12"/>
      <c r="I286" s="33" cm="1">
        <f t="array" ref="I286">MAX(($G$2:$G$300000=G286)*$N$2:$N$300000)</f>
        <v>45789.639722222222</v>
      </c>
      <c r="J286" s="14"/>
      <c r="N286" s="7">
        <v>45161.401585648149</v>
      </c>
      <c r="O286" s="8">
        <v>1</v>
      </c>
      <c r="P286" t="s">
        <v>13</v>
      </c>
    </row>
    <row r="287" spans="5:16" x14ac:dyDescent="0.25">
      <c r="E287" s="9" t="str">
        <f t="shared" si="6"/>
        <v>CM-L8-Y008G-TESTE</v>
      </c>
      <c r="F287" s="8" t="s">
        <v>0</v>
      </c>
      <c r="G287" s="8" t="s">
        <v>17</v>
      </c>
      <c r="H287" s="12"/>
      <c r="I287" s="33" cm="1">
        <f t="array" ref="I287">MAX(($G$2:$G$300000=G287)*$N$2:$N$300000)</f>
        <v>45789.639722222222</v>
      </c>
      <c r="J287" s="14"/>
      <c r="N287" s="7">
        <v>45174.538761574076</v>
      </c>
      <c r="O287" s="8">
        <v>1</v>
      </c>
      <c r="P287" t="s">
        <v>13</v>
      </c>
    </row>
    <row r="288" spans="5:16" x14ac:dyDescent="0.25">
      <c r="E288" s="9" t="str">
        <f t="shared" si="6"/>
        <v>CM-L8-Y008G-TESTE</v>
      </c>
      <c r="F288" s="8" t="s">
        <v>0</v>
      </c>
      <c r="G288" s="8" t="s">
        <v>17</v>
      </c>
      <c r="H288" s="12"/>
      <c r="I288" s="33" cm="1">
        <f t="array" ref="I288">MAX(($G$2:$G$300000=G288)*$N$2:$N$300000)</f>
        <v>45789.639722222222</v>
      </c>
      <c r="J288" s="14"/>
      <c r="N288" s="7">
        <v>45174.539259259262</v>
      </c>
      <c r="O288" s="8">
        <v>1</v>
      </c>
      <c r="P288" t="s">
        <v>13</v>
      </c>
    </row>
    <row r="289" spans="5:16" x14ac:dyDescent="0.25">
      <c r="E289" s="9" t="str">
        <f t="shared" si="6"/>
        <v>CM-L8-Y008G-TESTE</v>
      </c>
      <c r="F289" s="8" t="s">
        <v>0</v>
      </c>
      <c r="G289" s="8" t="s">
        <v>17</v>
      </c>
      <c r="H289" s="12"/>
      <c r="I289" s="33" cm="1">
        <f t="array" ref="I289">MAX(($G$2:$G$300000=G289)*$N$2:$N$300000)</f>
        <v>45789.639722222222</v>
      </c>
      <c r="J289" s="14"/>
      <c r="N289" s="7">
        <v>45174.539814814816</v>
      </c>
      <c r="O289" s="8">
        <v>1</v>
      </c>
      <c r="P289" t="s">
        <v>13</v>
      </c>
    </row>
    <row r="290" spans="5:16" x14ac:dyDescent="0.25">
      <c r="E290" s="9" t="str">
        <f t="shared" si="6"/>
        <v>CM-L8-Y008G-TESTE</v>
      </c>
      <c r="F290" s="8" t="s">
        <v>0</v>
      </c>
      <c r="G290" s="8" t="s">
        <v>17</v>
      </c>
      <c r="H290" s="12"/>
      <c r="I290" s="33" cm="1">
        <f t="array" ref="I290">MAX(($G$2:$G$300000=G290)*$N$2:$N$300000)</f>
        <v>45789.639722222222</v>
      </c>
      <c r="J290" s="14"/>
      <c r="N290" s="7">
        <v>45176.34578703704</v>
      </c>
      <c r="O290" s="8">
        <v>1</v>
      </c>
      <c r="P290" t="s">
        <v>12</v>
      </c>
    </row>
    <row r="291" spans="5:16" x14ac:dyDescent="0.25">
      <c r="E291" s="9" t="str">
        <f t="shared" si="6"/>
        <v>CM-L8-Y008G-TESTE</v>
      </c>
      <c r="F291" s="8" t="s">
        <v>0</v>
      </c>
      <c r="G291" s="8" t="s">
        <v>17</v>
      </c>
      <c r="H291" s="12"/>
      <c r="I291" s="33" cm="1">
        <f t="array" ref="I291">MAX(($G$2:$G$300000=G291)*$N$2:$N$300000)</f>
        <v>45789.639722222222</v>
      </c>
      <c r="J291" s="14"/>
      <c r="N291" s="7">
        <v>45176.345937500002</v>
      </c>
      <c r="O291" s="8">
        <v>1</v>
      </c>
      <c r="P291" t="s">
        <v>12</v>
      </c>
    </row>
    <row r="292" spans="5:16" x14ac:dyDescent="0.25">
      <c r="E292" s="9" t="str">
        <f t="shared" si="6"/>
        <v>CM-L8-Y008G-TESTE</v>
      </c>
      <c r="F292" s="8" t="s">
        <v>0</v>
      </c>
      <c r="G292" s="8" t="s">
        <v>17</v>
      </c>
      <c r="H292" s="12"/>
      <c r="I292" s="33" cm="1">
        <f t="array" ref="I292">MAX(($G$2:$G$300000=G292)*$N$2:$N$300000)</f>
        <v>45789.639722222222</v>
      </c>
      <c r="J292" s="14"/>
      <c r="N292" s="7">
        <v>45197.690405092595</v>
      </c>
      <c r="O292" s="8">
        <v>1</v>
      </c>
      <c r="P292" t="s">
        <v>12</v>
      </c>
    </row>
    <row r="293" spans="5:16" x14ac:dyDescent="0.25">
      <c r="E293" s="9" t="str">
        <f t="shared" si="6"/>
        <v>CM-L8-Y008G-TESTE</v>
      </c>
      <c r="F293" s="8" t="s">
        <v>0</v>
      </c>
      <c r="G293" s="8" t="s">
        <v>17</v>
      </c>
      <c r="H293" s="12"/>
      <c r="I293" s="33" cm="1">
        <f t="array" ref="I293">MAX(($G$2:$G$300000=G293)*$N$2:$N$300000)</f>
        <v>45789.639722222222</v>
      </c>
      <c r="J293" s="14"/>
      <c r="N293" s="7">
        <v>45197.691342592596</v>
      </c>
      <c r="O293" s="8">
        <v>1</v>
      </c>
      <c r="P293" t="s">
        <v>12</v>
      </c>
    </row>
    <row r="294" spans="5:16" x14ac:dyDescent="0.25">
      <c r="E294" s="9" t="str">
        <f t="shared" si="6"/>
        <v>CM-L8-Y008G-TESTE</v>
      </c>
      <c r="F294" s="8" t="s">
        <v>0</v>
      </c>
      <c r="G294" s="8" t="s">
        <v>17</v>
      </c>
      <c r="H294" s="12"/>
      <c r="I294" s="33" cm="1">
        <f t="array" ref="I294">MAX(($G$2:$G$300000=G294)*$N$2:$N$300000)</f>
        <v>45789.639722222222</v>
      </c>
      <c r="J294" s="14"/>
      <c r="N294" s="7">
        <v>45225.612719907411</v>
      </c>
      <c r="O294" s="8">
        <v>1</v>
      </c>
      <c r="P294" t="s">
        <v>13</v>
      </c>
    </row>
    <row r="295" spans="5:16" x14ac:dyDescent="0.25">
      <c r="E295" s="9" t="str">
        <f t="shared" si="6"/>
        <v>CM-L8-Y008G-TESTE</v>
      </c>
      <c r="F295" s="8" t="s">
        <v>0</v>
      </c>
      <c r="G295" s="8" t="s">
        <v>17</v>
      </c>
      <c r="H295" s="12"/>
      <c r="I295" s="33" cm="1">
        <f t="array" ref="I295">MAX(($G$2:$G$300000=G295)*$N$2:$N$300000)</f>
        <v>45789.639722222222</v>
      </c>
      <c r="J295" s="14"/>
      <c r="N295" s="7">
        <v>45226.308657407404</v>
      </c>
      <c r="O295" s="8">
        <v>1</v>
      </c>
      <c r="P295" t="s">
        <v>13</v>
      </c>
    </row>
    <row r="296" spans="5:16" x14ac:dyDescent="0.25">
      <c r="E296" s="9" t="str">
        <f t="shared" si="6"/>
        <v>CM-L8-Y008G-TESTE</v>
      </c>
      <c r="F296" s="8" t="s">
        <v>0</v>
      </c>
      <c r="G296" s="8" t="s">
        <v>17</v>
      </c>
      <c r="H296" s="12"/>
      <c r="I296" s="33" cm="1">
        <f t="array" ref="I296">MAX(($G$2:$G$300000=G296)*$N$2:$N$300000)</f>
        <v>45789.639722222222</v>
      </c>
      <c r="J296" s="14"/>
      <c r="N296" s="7">
        <v>45226.308900462966</v>
      </c>
      <c r="O296" s="8">
        <v>1</v>
      </c>
      <c r="P296" t="s">
        <v>13</v>
      </c>
    </row>
    <row r="297" spans="5:16" x14ac:dyDescent="0.25">
      <c r="E297" s="9" t="str">
        <f t="shared" si="6"/>
        <v>CM-L8-Y008G-TESTE</v>
      </c>
      <c r="F297" s="8" t="s">
        <v>0</v>
      </c>
      <c r="G297" s="8" t="s">
        <v>17</v>
      </c>
      <c r="H297" s="12"/>
      <c r="I297" s="33" cm="1">
        <f t="array" ref="I297">MAX(($G$2:$G$300000=G297)*$N$2:$N$300000)</f>
        <v>45789.639722222222</v>
      </c>
      <c r="J297" s="14"/>
      <c r="N297" s="7">
        <v>45229.695185185185</v>
      </c>
      <c r="O297" s="8">
        <v>1</v>
      </c>
      <c r="P297" t="s">
        <v>13</v>
      </c>
    </row>
    <row r="298" spans="5:16" x14ac:dyDescent="0.25">
      <c r="E298" s="9" t="str">
        <f t="shared" si="6"/>
        <v>CM-L8-Y008G-TESTE</v>
      </c>
      <c r="F298" s="8" t="s">
        <v>0</v>
      </c>
      <c r="G298" s="8" t="s">
        <v>17</v>
      </c>
      <c r="H298" s="12"/>
      <c r="I298" s="33" cm="1">
        <f t="array" ref="I298">MAX(($G$2:$G$300000=G298)*$N$2:$N$300000)</f>
        <v>45789.639722222222</v>
      </c>
      <c r="J298" s="14"/>
      <c r="N298" s="7">
        <v>45229.695451388892</v>
      </c>
      <c r="O298" s="8">
        <v>1</v>
      </c>
      <c r="P298" t="s">
        <v>13</v>
      </c>
    </row>
    <row r="299" spans="5:16" x14ac:dyDescent="0.25">
      <c r="E299" s="9" t="str">
        <f t="shared" si="6"/>
        <v>CM-L8-Y008G-TESTE</v>
      </c>
      <c r="F299" s="8" t="s">
        <v>0</v>
      </c>
      <c r="G299" s="8" t="s">
        <v>17</v>
      </c>
      <c r="H299" s="12"/>
      <c r="I299" s="33" cm="1">
        <f t="array" ref="I299">MAX(($G$2:$G$300000=G299)*$N$2:$N$300000)</f>
        <v>45789.639722222222</v>
      </c>
      <c r="J299" s="14"/>
      <c r="N299" s="7">
        <v>45231.5468287037</v>
      </c>
      <c r="O299" s="8">
        <v>1</v>
      </c>
      <c r="P299" t="s">
        <v>12</v>
      </c>
    </row>
    <row r="300" spans="5:16" x14ac:dyDescent="0.25">
      <c r="E300" s="9" t="str">
        <f t="shared" si="6"/>
        <v>CM-L8-Y008G-TESTE</v>
      </c>
      <c r="F300" s="8" t="s">
        <v>0</v>
      </c>
      <c r="G300" s="8" t="s">
        <v>17</v>
      </c>
      <c r="H300" s="12"/>
      <c r="I300" s="33" cm="1">
        <f t="array" ref="I300">MAX(($G$2:$G$300000=G300)*$N$2:$N$300000)</f>
        <v>45789.639722222222</v>
      </c>
      <c r="J300" s="14"/>
      <c r="N300" s="7">
        <v>45247.553113425929</v>
      </c>
      <c r="O300" s="8">
        <v>1</v>
      </c>
      <c r="P300" t="s">
        <v>13</v>
      </c>
    </row>
    <row r="301" spans="5:16" x14ac:dyDescent="0.25">
      <c r="E301" s="9" t="str">
        <f t="shared" si="6"/>
        <v>CM-L8-Y008G-TESTE</v>
      </c>
      <c r="F301" s="8" t="s">
        <v>0</v>
      </c>
      <c r="G301" s="8" t="s">
        <v>17</v>
      </c>
      <c r="H301" s="12"/>
      <c r="I301" s="33" cm="1">
        <f t="array" ref="I301">MAX(($G$2:$G$300000=G301)*$N$2:$N$300000)</f>
        <v>45789.639722222222</v>
      </c>
      <c r="J301" s="14"/>
      <c r="N301" s="7">
        <v>45257.405868055554</v>
      </c>
      <c r="O301" s="8">
        <v>1</v>
      </c>
      <c r="P301" t="s">
        <v>13</v>
      </c>
    </row>
    <row r="302" spans="5:16" x14ac:dyDescent="0.25">
      <c r="E302" s="9" t="str">
        <f t="shared" si="6"/>
        <v>CM-L8-Y008G-TESTE</v>
      </c>
      <c r="F302" s="8" t="s">
        <v>0</v>
      </c>
      <c r="G302" s="8" t="s">
        <v>17</v>
      </c>
      <c r="H302" s="12"/>
      <c r="I302" s="33" cm="1">
        <f t="array" ref="I302">MAX(($G$2:$G$300000=G302)*$N$2:$N$300000)</f>
        <v>45789.639722222222</v>
      </c>
      <c r="J302" s="14"/>
      <c r="N302" s="7">
        <v>45259.470520833333</v>
      </c>
      <c r="O302" s="8">
        <v>1</v>
      </c>
      <c r="P302" t="s">
        <v>13</v>
      </c>
    </row>
    <row r="303" spans="5:16" x14ac:dyDescent="0.25">
      <c r="E303" s="9" t="str">
        <f t="shared" si="6"/>
        <v>CM-L8-Y008G-TESTE</v>
      </c>
      <c r="F303" s="8" t="s">
        <v>0</v>
      </c>
      <c r="G303" s="8" t="s">
        <v>17</v>
      </c>
      <c r="H303" s="12"/>
      <c r="I303" s="33" cm="1">
        <f t="array" ref="I303">MAX(($G$2:$G$300000=G303)*$N$2:$N$300000)</f>
        <v>45789.639722222222</v>
      </c>
      <c r="J303" s="14"/>
      <c r="N303" s="7">
        <v>45259.530694444446</v>
      </c>
      <c r="O303" s="8">
        <v>1</v>
      </c>
      <c r="P303" t="s">
        <v>13</v>
      </c>
    </row>
    <row r="304" spans="5:16" x14ac:dyDescent="0.25">
      <c r="E304" s="9" t="str">
        <f t="shared" si="6"/>
        <v>CM-L8-Y008G-TESTE</v>
      </c>
      <c r="F304" s="8" t="s">
        <v>0</v>
      </c>
      <c r="G304" s="8" t="s">
        <v>17</v>
      </c>
      <c r="H304" s="12"/>
      <c r="I304" s="33" cm="1">
        <f t="array" ref="I304">MAX(($G$2:$G$300000=G304)*$N$2:$N$300000)</f>
        <v>45789.639722222222</v>
      </c>
      <c r="J304" s="14"/>
      <c r="N304" s="7">
        <v>45300.672847222224</v>
      </c>
      <c r="O304" s="8">
        <v>1</v>
      </c>
      <c r="P304" t="s">
        <v>12</v>
      </c>
    </row>
    <row r="305" spans="5:16" x14ac:dyDescent="0.25">
      <c r="E305" s="9" t="str">
        <f t="shared" si="6"/>
        <v>CM-L8-Y008G-TESTE</v>
      </c>
      <c r="F305" s="8" t="s">
        <v>0</v>
      </c>
      <c r="G305" s="8" t="s">
        <v>17</v>
      </c>
      <c r="H305" s="12"/>
      <c r="I305" s="33" cm="1">
        <f t="array" ref="I305">MAX(($G$2:$G$300000=G305)*$N$2:$N$300000)</f>
        <v>45789.639722222222</v>
      </c>
      <c r="J305" s="14"/>
      <c r="N305" s="7">
        <v>45306.468101851853</v>
      </c>
      <c r="O305" s="8">
        <v>1</v>
      </c>
      <c r="P305" t="s">
        <v>13</v>
      </c>
    </row>
    <row r="306" spans="5:16" x14ac:dyDescent="0.25">
      <c r="E306" s="9" t="str">
        <f t="shared" si="6"/>
        <v>CM-L8-Y008G-TESTE</v>
      </c>
      <c r="F306" s="8" t="s">
        <v>0</v>
      </c>
      <c r="G306" s="8" t="s">
        <v>17</v>
      </c>
      <c r="H306" s="12"/>
      <c r="I306" s="33" cm="1">
        <f t="array" ref="I306">MAX(($G$2:$G$300000=G306)*$N$2:$N$300000)</f>
        <v>45789.639722222222</v>
      </c>
      <c r="J306" s="14"/>
      <c r="N306" s="7">
        <v>45306.468518518515</v>
      </c>
      <c r="O306" s="8">
        <v>1</v>
      </c>
      <c r="P306" t="s">
        <v>13</v>
      </c>
    </row>
    <row r="307" spans="5:16" x14ac:dyDescent="0.25">
      <c r="E307" s="9" t="str">
        <f t="shared" si="6"/>
        <v>CM-L8-Y008G-TESTE</v>
      </c>
      <c r="F307" s="8" t="s">
        <v>0</v>
      </c>
      <c r="G307" s="8" t="s">
        <v>17</v>
      </c>
      <c r="H307" s="12"/>
      <c r="I307" s="33" cm="1">
        <f t="array" ref="I307">MAX(($G$2:$G$300000=G307)*$N$2:$N$300000)</f>
        <v>45789.639722222222</v>
      </c>
      <c r="J307" s="14"/>
      <c r="N307" s="7">
        <v>45314.426736111112</v>
      </c>
      <c r="O307" s="8">
        <v>1</v>
      </c>
      <c r="P307" t="s">
        <v>13</v>
      </c>
    </row>
    <row r="308" spans="5:16" x14ac:dyDescent="0.25">
      <c r="E308" s="9" t="str">
        <f t="shared" si="6"/>
        <v>CM-L8-Y008G-TESTE</v>
      </c>
      <c r="F308" s="8" t="s">
        <v>0</v>
      </c>
      <c r="G308" s="8" t="s">
        <v>17</v>
      </c>
      <c r="H308" s="12"/>
      <c r="I308" s="33" cm="1">
        <f t="array" ref="I308">MAX(($G$2:$G$300000=G308)*$N$2:$N$300000)</f>
        <v>45789.639722222222</v>
      </c>
      <c r="J308" s="14"/>
      <c r="N308" s="7">
        <v>45321.34883101852</v>
      </c>
      <c r="O308" s="8">
        <v>1</v>
      </c>
      <c r="P308" t="s">
        <v>13</v>
      </c>
    </row>
    <row r="309" spans="5:16" x14ac:dyDescent="0.25">
      <c r="E309" s="9" t="str">
        <f t="shared" si="6"/>
        <v>CM-L8-Y008G-TESTE</v>
      </c>
      <c r="F309" s="8" t="s">
        <v>0</v>
      </c>
      <c r="G309" s="8" t="s">
        <v>17</v>
      </c>
      <c r="H309" s="12"/>
      <c r="I309" s="33" cm="1">
        <f t="array" ref="I309">MAX(($G$2:$G$300000=G309)*$N$2:$N$300000)</f>
        <v>45789.639722222222</v>
      </c>
      <c r="J309" s="14"/>
      <c r="N309" s="7">
        <v>45329.427175925928</v>
      </c>
      <c r="O309" s="8">
        <v>1</v>
      </c>
      <c r="P309" t="s">
        <v>13</v>
      </c>
    </row>
    <row r="310" spans="5:16" x14ac:dyDescent="0.25">
      <c r="E310" s="9" t="str">
        <f t="shared" si="6"/>
        <v>CM-L8-Y008G-TESTE</v>
      </c>
      <c r="F310" s="8" t="s">
        <v>0</v>
      </c>
      <c r="G310" s="8" t="s">
        <v>17</v>
      </c>
      <c r="H310" s="12"/>
      <c r="I310" s="33" cm="1">
        <f t="array" ref="I310">MAX(($G$2:$G$300000=G310)*$N$2:$N$300000)</f>
        <v>45789.639722222222</v>
      </c>
      <c r="J310" s="14"/>
      <c r="N310" s="7">
        <v>45334.668888888889</v>
      </c>
      <c r="O310" s="8">
        <v>1</v>
      </c>
      <c r="P310" t="s">
        <v>13</v>
      </c>
    </row>
    <row r="311" spans="5:16" x14ac:dyDescent="0.25">
      <c r="E311" s="9" t="str">
        <f t="shared" si="6"/>
        <v>CM-L8-Y008G-TESTE</v>
      </c>
      <c r="F311" s="8" t="s">
        <v>0</v>
      </c>
      <c r="G311" s="8" t="s">
        <v>17</v>
      </c>
      <c r="H311" s="12"/>
      <c r="I311" s="33" cm="1">
        <f t="array" ref="I311">MAX(($G$2:$G$300000=G311)*$N$2:$N$300000)</f>
        <v>45789.639722222222</v>
      </c>
      <c r="J311" s="14"/>
      <c r="N311" s="7">
        <v>45334.669212962966</v>
      </c>
      <c r="O311" s="8">
        <v>1</v>
      </c>
      <c r="P311" t="s">
        <v>13</v>
      </c>
    </row>
    <row r="312" spans="5:16" x14ac:dyDescent="0.25">
      <c r="E312" s="9" t="str">
        <f t="shared" si="6"/>
        <v>CM-L8-Y008G-TESTE</v>
      </c>
      <c r="F312" s="8" t="s">
        <v>0</v>
      </c>
      <c r="G312" s="8" t="s">
        <v>17</v>
      </c>
      <c r="H312" s="12"/>
      <c r="I312" s="33" cm="1">
        <f t="array" ref="I312">MAX(($G$2:$G$300000=G312)*$N$2:$N$300000)</f>
        <v>45789.639722222222</v>
      </c>
      <c r="J312" s="14"/>
      <c r="N312" s="7">
        <v>45342.633518518516</v>
      </c>
      <c r="O312" s="8">
        <v>1</v>
      </c>
      <c r="P312" t="s">
        <v>13</v>
      </c>
    </row>
    <row r="313" spans="5:16" x14ac:dyDescent="0.25">
      <c r="E313" s="9" t="str">
        <f t="shared" si="6"/>
        <v>CM-L8-Y008G-TESTE</v>
      </c>
      <c r="F313" s="8" t="s">
        <v>0</v>
      </c>
      <c r="G313" s="8" t="s">
        <v>17</v>
      </c>
      <c r="H313" s="12"/>
      <c r="I313" s="33" cm="1">
        <f t="array" ref="I313">MAX(($G$2:$G$300000=G313)*$N$2:$N$300000)</f>
        <v>45789.639722222222</v>
      </c>
      <c r="J313" s="14"/>
      <c r="N313" s="7">
        <v>45348.583287037036</v>
      </c>
      <c r="O313" s="8">
        <v>1</v>
      </c>
      <c r="P313" t="s">
        <v>13</v>
      </c>
    </row>
    <row r="314" spans="5:16" x14ac:dyDescent="0.25">
      <c r="E314" s="9" t="str">
        <f t="shared" si="6"/>
        <v>CM-L8-Y008G-TESTE</v>
      </c>
      <c r="F314" s="8" t="s">
        <v>0</v>
      </c>
      <c r="G314" s="8" t="s">
        <v>17</v>
      </c>
      <c r="H314" s="12"/>
      <c r="I314" s="33" cm="1">
        <f t="array" ref="I314">MAX(($G$2:$G$300000=G314)*$N$2:$N$300000)</f>
        <v>45789.639722222222</v>
      </c>
      <c r="J314" s="14"/>
      <c r="N314" s="7">
        <v>45355.621319444443</v>
      </c>
      <c r="O314" s="8">
        <v>1</v>
      </c>
      <c r="P314" t="s">
        <v>13</v>
      </c>
    </row>
    <row r="315" spans="5:16" x14ac:dyDescent="0.25">
      <c r="E315" s="9" t="str">
        <f t="shared" si="6"/>
        <v>CM-L8-Y008G-TESTE</v>
      </c>
      <c r="F315" s="8" t="s">
        <v>0</v>
      </c>
      <c r="G315" s="8" t="s">
        <v>17</v>
      </c>
      <c r="H315" s="12"/>
      <c r="I315" s="33" cm="1">
        <f t="array" ref="I315">MAX(($G$2:$G$300000=G315)*$N$2:$N$300000)</f>
        <v>45789.639722222222</v>
      </c>
      <c r="J315" s="14"/>
      <c r="N315" s="7">
        <v>45355.622743055559</v>
      </c>
      <c r="O315" s="8">
        <v>1</v>
      </c>
      <c r="P315" t="s">
        <v>13</v>
      </c>
    </row>
    <row r="316" spans="5:16" x14ac:dyDescent="0.25">
      <c r="E316" s="9" t="str">
        <f t="shared" si="6"/>
        <v>CM-L8-Y008G-TESTE</v>
      </c>
      <c r="F316" s="8" t="s">
        <v>0</v>
      </c>
      <c r="G316" s="8" t="s">
        <v>17</v>
      </c>
      <c r="H316" s="12"/>
      <c r="I316" s="33" cm="1">
        <f t="array" ref="I316">MAX(($G$2:$G$300000=G316)*$N$2:$N$300000)</f>
        <v>45789.639722222222</v>
      </c>
      <c r="J316" s="14"/>
      <c r="N316" s="7">
        <v>45355.625277777777</v>
      </c>
      <c r="O316" s="8">
        <v>1</v>
      </c>
      <c r="P316" t="s">
        <v>13</v>
      </c>
    </row>
    <row r="317" spans="5:16" x14ac:dyDescent="0.25">
      <c r="E317" s="9" t="str">
        <f t="shared" si="6"/>
        <v>CM-L8-Y008G-TESTE</v>
      </c>
      <c r="F317" s="8" t="s">
        <v>0</v>
      </c>
      <c r="G317" s="8" t="s">
        <v>17</v>
      </c>
      <c r="H317" s="12"/>
      <c r="I317" s="33" cm="1">
        <f t="array" ref="I317">MAX(($G$2:$G$300000=G317)*$N$2:$N$300000)</f>
        <v>45789.639722222222</v>
      </c>
      <c r="J317" s="14"/>
      <c r="N317" s="7">
        <v>45449.569039351853</v>
      </c>
      <c r="O317" s="8">
        <v>1</v>
      </c>
      <c r="P317" t="s">
        <v>13</v>
      </c>
    </row>
    <row r="318" spans="5:16" x14ac:dyDescent="0.25">
      <c r="E318" s="9" t="str">
        <f t="shared" si="6"/>
        <v>CM-L8-Y008G-TESTE</v>
      </c>
      <c r="F318" s="8" t="s">
        <v>0</v>
      </c>
      <c r="G318" s="8" t="s">
        <v>17</v>
      </c>
      <c r="H318" s="12"/>
      <c r="I318" s="33" cm="1">
        <f t="array" ref="I318">MAX(($G$2:$G$300000=G318)*$N$2:$N$300000)</f>
        <v>45789.639722222222</v>
      </c>
      <c r="J318" s="14"/>
      <c r="N318" s="7">
        <v>45449.582118055558</v>
      </c>
      <c r="O318" s="8">
        <v>1</v>
      </c>
      <c r="P318" t="s">
        <v>13</v>
      </c>
    </row>
    <row r="319" spans="5:16" x14ac:dyDescent="0.25">
      <c r="E319" s="9" t="str">
        <f t="shared" si="6"/>
        <v>CM-L8-Y008G-TESTE</v>
      </c>
      <c r="F319" s="8" t="s">
        <v>0</v>
      </c>
      <c r="G319" s="8" t="s">
        <v>17</v>
      </c>
      <c r="H319" s="12"/>
      <c r="I319" s="33" cm="1">
        <f t="array" ref="I319">MAX(($G$2:$G$300000=G319)*$N$2:$N$300000)</f>
        <v>45789.639722222222</v>
      </c>
      <c r="J319" s="14"/>
      <c r="N319" s="7">
        <v>45449.603113425925</v>
      </c>
      <c r="O319" s="8">
        <v>1</v>
      </c>
      <c r="P319" t="s">
        <v>13</v>
      </c>
    </row>
    <row r="320" spans="5:16" x14ac:dyDescent="0.25">
      <c r="E320" s="9" t="str">
        <f t="shared" si="6"/>
        <v>CM-L8-Y008G-TESTE</v>
      </c>
      <c r="F320" s="8" t="s">
        <v>0</v>
      </c>
      <c r="G320" s="8" t="s">
        <v>17</v>
      </c>
      <c r="H320" s="12"/>
      <c r="I320" s="33" cm="1">
        <f t="array" ref="I320">MAX(($G$2:$G$300000=G320)*$N$2:$N$300000)</f>
        <v>45789.639722222222</v>
      </c>
      <c r="J320" s="14"/>
      <c r="N320" s="7">
        <v>45621.691817129627</v>
      </c>
      <c r="O320" s="8">
        <v>1</v>
      </c>
      <c r="P320" t="s">
        <v>13</v>
      </c>
    </row>
    <row r="321" spans="5:16" x14ac:dyDescent="0.25">
      <c r="E321" s="9" t="str">
        <f t="shared" si="6"/>
        <v>CM-L8-Y008G-TESTE</v>
      </c>
      <c r="F321" s="8" t="s">
        <v>0</v>
      </c>
      <c r="G321" s="8" t="s">
        <v>17</v>
      </c>
      <c r="H321" s="12"/>
      <c r="I321" s="33" cm="1">
        <f t="array" ref="I321">MAX(($G$2:$G$300000=G321)*$N$2:$N$300000)</f>
        <v>45789.639722222222</v>
      </c>
      <c r="J321" s="14"/>
      <c r="N321" s="7">
        <v>45624.280127314814</v>
      </c>
      <c r="O321" s="8">
        <v>1</v>
      </c>
      <c r="P321" t="s">
        <v>13</v>
      </c>
    </row>
    <row r="322" spans="5:16" x14ac:dyDescent="0.25">
      <c r="E322" s="9" t="str">
        <f t="shared" si="6"/>
        <v>CM-L8-Y008G-TESTE</v>
      </c>
      <c r="F322" s="8" t="s">
        <v>0</v>
      </c>
      <c r="G322" s="8" t="s">
        <v>17</v>
      </c>
      <c r="H322" s="12"/>
      <c r="I322" s="33" cm="1">
        <f t="array" ref="I322">MAX(($G$2:$G$300000=G322)*$N$2:$N$300000)</f>
        <v>45789.639722222222</v>
      </c>
      <c r="J322" s="14"/>
      <c r="N322" s="7">
        <v>45628.52915509259</v>
      </c>
      <c r="O322" s="8">
        <v>1</v>
      </c>
      <c r="P322" t="s">
        <v>13</v>
      </c>
    </row>
    <row r="323" spans="5:16" x14ac:dyDescent="0.25">
      <c r="E323" s="9" t="str">
        <f t="shared" si="6"/>
        <v>CM-L8-Y008G-TESTE</v>
      </c>
      <c r="F323" s="8" t="s">
        <v>0</v>
      </c>
      <c r="G323" s="8" t="s">
        <v>17</v>
      </c>
      <c r="H323" s="12"/>
      <c r="I323" s="33" cm="1">
        <f t="array" ref="I323">MAX(($G$2:$G$300000=G323)*$N$2:$N$300000)</f>
        <v>45789.639722222222</v>
      </c>
      <c r="J323" s="14"/>
      <c r="N323" s="7">
        <v>45630.531631944446</v>
      </c>
      <c r="O323" s="8">
        <v>1</v>
      </c>
      <c r="P323" t="s">
        <v>13</v>
      </c>
    </row>
    <row r="324" spans="5:16" x14ac:dyDescent="0.25">
      <c r="E324" s="9" t="str">
        <f t="shared" si="6"/>
        <v>CM-L8-Y008G-TESTE</v>
      </c>
      <c r="F324" s="8" t="s">
        <v>0</v>
      </c>
      <c r="G324" s="8" t="s">
        <v>17</v>
      </c>
      <c r="H324" s="12"/>
      <c r="I324" s="33" cm="1">
        <f t="array" ref="I324">MAX(($G$2:$G$300000=G324)*$N$2:$N$300000)</f>
        <v>45789.639722222222</v>
      </c>
      <c r="J324" s="14"/>
      <c r="N324" s="7">
        <v>45631.473634259259</v>
      </c>
      <c r="O324" s="8">
        <v>1</v>
      </c>
      <c r="P324" t="s">
        <v>13</v>
      </c>
    </row>
    <row r="325" spans="5:16" x14ac:dyDescent="0.25">
      <c r="E325" s="9" t="str">
        <f t="shared" si="6"/>
        <v>CM-L8-Y008G-TESTE</v>
      </c>
      <c r="F325" s="8" t="s">
        <v>0</v>
      </c>
      <c r="G325" s="8" t="s">
        <v>17</v>
      </c>
      <c r="H325" s="12"/>
      <c r="I325" s="33" cm="1">
        <f t="array" ref="I325">MAX(($G$2:$G$300000=G325)*$N$2:$N$300000)</f>
        <v>45789.639722222222</v>
      </c>
      <c r="J325" s="14"/>
      <c r="N325" s="7">
        <v>45789.639722222222</v>
      </c>
      <c r="O325" s="8">
        <v>1</v>
      </c>
      <c r="P325" t="s">
        <v>13</v>
      </c>
    </row>
    <row r="326" spans="5:16" x14ac:dyDescent="0.25">
      <c r="E326" s="9" t="str">
        <f t="shared" si="6"/>
        <v>CM-L8-Y014C</v>
      </c>
      <c r="F326" s="8" t="s">
        <v>0</v>
      </c>
      <c r="G326" s="8" t="s">
        <v>18</v>
      </c>
      <c r="H326" s="12"/>
      <c r="I326" s="33" cm="1">
        <f t="array" ref="I326">MAX(($G$2:$G$300000=G326)*$N$2:$N$300000)</f>
        <v>45614.364201388889</v>
      </c>
      <c r="J326" s="14"/>
      <c r="N326" s="7">
        <v>43998.664293981485</v>
      </c>
      <c r="O326" s="8">
        <v>1</v>
      </c>
      <c r="P326" t="s">
        <v>12</v>
      </c>
    </row>
    <row r="327" spans="5:16" x14ac:dyDescent="0.25">
      <c r="E327" s="9" t="str">
        <f t="shared" si="6"/>
        <v>CM-L8-Y014C</v>
      </c>
      <c r="F327" s="8" t="s">
        <v>0</v>
      </c>
      <c r="G327" s="8" t="s">
        <v>18</v>
      </c>
      <c r="H327" s="12"/>
      <c r="I327" s="33" cm="1">
        <f t="array" ref="I327">MAX(($G$2:$G$300000=G327)*$N$2:$N$300000)</f>
        <v>45614.364201388889</v>
      </c>
      <c r="J327" s="14"/>
      <c r="N327" s="7">
        <v>43999.376354166663</v>
      </c>
      <c r="O327" s="8">
        <v>1</v>
      </c>
      <c r="P327" t="s">
        <v>13</v>
      </c>
    </row>
    <row r="328" spans="5:16" x14ac:dyDescent="0.25">
      <c r="E328" s="9" t="str">
        <f t="shared" si="6"/>
        <v>CM-L8-Y014C</v>
      </c>
      <c r="F328" s="8" t="s">
        <v>0</v>
      </c>
      <c r="G328" s="8" t="s">
        <v>18</v>
      </c>
      <c r="H328" s="12"/>
      <c r="I328" s="33" cm="1">
        <f t="array" ref="I328">MAX(($G$2:$G$300000=G328)*$N$2:$N$300000)</f>
        <v>45614.364201388889</v>
      </c>
      <c r="J328" s="14"/>
      <c r="N328" s="7">
        <v>44027.467349537037</v>
      </c>
      <c r="O328" s="8">
        <v>1</v>
      </c>
      <c r="P328" t="s">
        <v>13</v>
      </c>
    </row>
    <row r="329" spans="5:16" x14ac:dyDescent="0.25">
      <c r="E329" s="9" t="str">
        <f t="shared" si="6"/>
        <v>CM-L8-Y014C</v>
      </c>
      <c r="F329" s="8" t="s">
        <v>0</v>
      </c>
      <c r="G329" s="8" t="s">
        <v>18</v>
      </c>
      <c r="H329" s="12"/>
      <c r="I329" s="33" cm="1">
        <f t="array" ref="I329">MAX(($G$2:$G$300000=G329)*$N$2:$N$300000)</f>
        <v>45614.364201388889</v>
      </c>
      <c r="J329" s="14"/>
      <c r="N329" s="7">
        <v>44043.483900462961</v>
      </c>
      <c r="O329" s="8">
        <v>1</v>
      </c>
      <c r="P329" t="s">
        <v>13</v>
      </c>
    </row>
    <row r="330" spans="5:16" x14ac:dyDescent="0.25">
      <c r="E330" s="9" t="str">
        <f t="shared" si="6"/>
        <v>CM-L8-Y014C</v>
      </c>
      <c r="F330" s="8" t="s">
        <v>0</v>
      </c>
      <c r="G330" s="8" t="s">
        <v>18</v>
      </c>
      <c r="H330" s="12"/>
      <c r="I330" s="33" cm="1">
        <f t="array" ref="I330">MAX(($G$2:$G$300000=G330)*$N$2:$N$300000)</f>
        <v>45614.364201388889</v>
      </c>
      <c r="J330" s="14"/>
      <c r="N330" s="7">
        <v>44067.625138888892</v>
      </c>
      <c r="O330" s="8">
        <v>1</v>
      </c>
      <c r="P330" t="s">
        <v>12</v>
      </c>
    </row>
    <row r="331" spans="5:16" x14ac:dyDescent="0.25">
      <c r="E331" s="9" t="str">
        <f t="shared" si="6"/>
        <v>CM-L8-Y014C</v>
      </c>
      <c r="F331" s="8" t="s">
        <v>0</v>
      </c>
      <c r="G331" s="8" t="s">
        <v>18</v>
      </c>
      <c r="H331" s="12"/>
      <c r="I331" s="33" cm="1">
        <f t="array" ref="I331">MAX(($G$2:$G$300000=G331)*$N$2:$N$300000)</f>
        <v>45614.364201388889</v>
      </c>
      <c r="J331" s="14"/>
      <c r="N331" s="7">
        <v>44127.434687499997</v>
      </c>
      <c r="O331" s="8">
        <v>1</v>
      </c>
      <c r="P331" t="s">
        <v>13</v>
      </c>
    </row>
    <row r="332" spans="5:16" x14ac:dyDescent="0.25">
      <c r="E332" s="9" t="str">
        <f t="shared" si="6"/>
        <v>CM-L8-Y014C</v>
      </c>
      <c r="F332" s="8" t="s">
        <v>0</v>
      </c>
      <c r="G332" s="8" t="s">
        <v>18</v>
      </c>
      <c r="H332" s="12"/>
      <c r="I332" s="33" cm="1">
        <f t="array" ref="I332">MAX(($G$2:$G$300000=G332)*$N$2:$N$300000)</f>
        <v>45614.364201388889</v>
      </c>
      <c r="J332" s="14"/>
      <c r="N332" s="7">
        <v>44240.566377314812</v>
      </c>
      <c r="O332" s="8">
        <v>1</v>
      </c>
      <c r="P332" t="s">
        <v>13</v>
      </c>
    </row>
    <row r="333" spans="5:16" x14ac:dyDescent="0.25">
      <c r="E333" s="9" t="str">
        <f t="shared" si="6"/>
        <v>CM-L8-Y014C</v>
      </c>
      <c r="F333" s="8" t="s">
        <v>0</v>
      </c>
      <c r="G333" s="8" t="s">
        <v>18</v>
      </c>
      <c r="H333" s="12"/>
      <c r="I333" s="33" cm="1">
        <f t="array" ref="I333">MAX(($G$2:$G$300000=G333)*$N$2:$N$300000)</f>
        <v>45614.364201388889</v>
      </c>
      <c r="J333" s="14"/>
      <c r="N333" s="7">
        <v>44275.655949074076</v>
      </c>
      <c r="O333" s="8">
        <v>1</v>
      </c>
      <c r="P333" t="s">
        <v>13</v>
      </c>
    </row>
    <row r="334" spans="5:16" x14ac:dyDescent="0.25">
      <c r="E334" s="9" t="str">
        <f t="shared" si="6"/>
        <v>CM-L8-Y014C</v>
      </c>
      <c r="F334" s="8" t="s">
        <v>0</v>
      </c>
      <c r="G334" s="8" t="s">
        <v>18</v>
      </c>
      <c r="H334" s="12"/>
      <c r="I334" s="33" cm="1">
        <f t="array" ref="I334">MAX(($G$2:$G$300000=G334)*$N$2:$N$300000)</f>
        <v>45614.364201388889</v>
      </c>
      <c r="J334" s="14"/>
      <c r="N334" s="7">
        <v>44341.45789351852</v>
      </c>
      <c r="O334" s="8">
        <v>1</v>
      </c>
      <c r="P334" t="s">
        <v>13</v>
      </c>
    </row>
    <row r="335" spans="5:16" x14ac:dyDescent="0.25">
      <c r="E335" s="9" t="str">
        <f t="shared" si="6"/>
        <v>CM-L8-Y014C</v>
      </c>
      <c r="F335" s="8" t="s">
        <v>0</v>
      </c>
      <c r="G335" s="8" t="s">
        <v>18</v>
      </c>
      <c r="H335" s="12"/>
      <c r="I335" s="33" cm="1">
        <f t="array" ref="I335">MAX(($G$2:$G$300000=G335)*$N$2:$N$300000)</f>
        <v>45614.364201388889</v>
      </c>
      <c r="J335" s="14"/>
      <c r="N335" s="7">
        <v>44355.637384259258</v>
      </c>
      <c r="O335" s="8">
        <v>1</v>
      </c>
      <c r="P335" t="s">
        <v>13</v>
      </c>
    </row>
    <row r="336" spans="5:16" x14ac:dyDescent="0.25">
      <c r="E336" s="9" t="str">
        <f t="shared" si="6"/>
        <v>CM-L8-Y014C</v>
      </c>
      <c r="F336" s="8" t="s">
        <v>0</v>
      </c>
      <c r="G336" s="8" t="s">
        <v>18</v>
      </c>
      <c r="H336" s="12"/>
      <c r="I336" s="33" cm="1">
        <f t="array" ref="I336">MAX(($G$2:$G$300000=G336)*$N$2:$N$300000)</f>
        <v>45614.364201388889</v>
      </c>
      <c r="J336" s="14"/>
      <c r="N336" s="7">
        <v>44543.682835648149</v>
      </c>
      <c r="O336" s="8">
        <v>1</v>
      </c>
      <c r="P336" t="s">
        <v>12</v>
      </c>
    </row>
    <row r="337" spans="5:16" x14ac:dyDescent="0.25">
      <c r="E337" s="9" t="str">
        <f t="shared" si="6"/>
        <v>CM-L8-Y014C</v>
      </c>
      <c r="F337" s="8" t="s">
        <v>0</v>
      </c>
      <c r="G337" s="8" t="s">
        <v>18</v>
      </c>
      <c r="H337" s="12"/>
      <c r="I337" s="33" cm="1">
        <f t="array" ref="I337">MAX(($G$2:$G$300000=G337)*$N$2:$N$300000)</f>
        <v>45614.364201388889</v>
      </c>
      <c r="J337" s="14"/>
      <c r="N337" s="7">
        <v>44544.373854166668</v>
      </c>
      <c r="O337" s="8">
        <v>1</v>
      </c>
      <c r="P337" t="s">
        <v>13</v>
      </c>
    </row>
    <row r="338" spans="5:16" x14ac:dyDescent="0.25">
      <c r="E338" s="9" t="str">
        <f t="shared" si="6"/>
        <v>CM-L8-Y014C</v>
      </c>
      <c r="F338" s="8" t="s">
        <v>0</v>
      </c>
      <c r="G338" s="8" t="s">
        <v>18</v>
      </c>
      <c r="H338" s="12"/>
      <c r="I338" s="33" cm="1">
        <f t="array" ref="I338">MAX(($G$2:$G$300000=G338)*$N$2:$N$300000)</f>
        <v>45614.364201388889</v>
      </c>
      <c r="J338" s="14"/>
      <c r="N338" s="7">
        <v>44544.37400462963</v>
      </c>
      <c r="O338" s="8">
        <v>1</v>
      </c>
      <c r="P338" t="s">
        <v>13</v>
      </c>
    </row>
    <row r="339" spans="5:16" x14ac:dyDescent="0.25">
      <c r="E339" s="9" t="str">
        <f t="shared" si="6"/>
        <v>CM-L8-Y014C</v>
      </c>
      <c r="F339" s="8" t="s">
        <v>0</v>
      </c>
      <c r="G339" s="8" t="s">
        <v>18</v>
      </c>
      <c r="H339" s="12"/>
      <c r="I339" s="33" cm="1">
        <f t="array" ref="I339">MAX(($G$2:$G$300000=G339)*$N$2:$N$300000)</f>
        <v>45614.364201388889</v>
      </c>
      <c r="J339" s="14"/>
      <c r="N339" s="7">
        <v>44544.374282407407</v>
      </c>
      <c r="O339" s="8">
        <v>1</v>
      </c>
      <c r="P339" t="s">
        <v>13</v>
      </c>
    </row>
    <row r="340" spans="5:16" x14ac:dyDescent="0.25">
      <c r="E340" s="9" t="str">
        <f t="shared" si="6"/>
        <v>CM-L8-Y014C</v>
      </c>
      <c r="F340" s="8" t="s">
        <v>0</v>
      </c>
      <c r="G340" s="8" t="s">
        <v>18</v>
      </c>
      <c r="H340" s="12"/>
      <c r="I340" s="33" cm="1">
        <f t="array" ref="I340">MAX(($G$2:$G$300000=G340)*$N$2:$N$300000)</f>
        <v>45614.364201388889</v>
      </c>
      <c r="J340" s="14"/>
      <c r="N340" s="7">
        <v>44544.374421296299</v>
      </c>
      <c r="O340" s="8">
        <v>1</v>
      </c>
      <c r="P340" t="s">
        <v>13</v>
      </c>
    </row>
    <row r="341" spans="5:16" x14ac:dyDescent="0.25">
      <c r="E341" s="9" t="str">
        <f t="shared" si="6"/>
        <v>CM-L8-Y014C</v>
      </c>
      <c r="F341" s="8" t="s">
        <v>0</v>
      </c>
      <c r="G341" s="8" t="s">
        <v>18</v>
      </c>
      <c r="H341" s="12"/>
      <c r="I341" s="33" cm="1">
        <f t="array" ref="I341">MAX(($G$2:$G$300000=G341)*$N$2:$N$300000)</f>
        <v>45614.364201388889</v>
      </c>
      <c r="J341" s="14"/>
      <c r="N341" s="7">
        <v>44607.458912037036</v>
      </c>
      <c r="O341" s="8">
        <v>1</v>
      </c>
      <c r="P341" t="s">
        <v>12</v>
      </c>
    </row>
    <row r="342" spans="5:16" x14ac:dyDescent="0.25">
      <c r="E342" s="9" t="str">
        <f t="shared" si="6"/>
        <v>CM-L8-Y014C</v>
      </c>
      <c r="F342" s="8" t="s">
        <v>0</v>
      </c>
      <c r="G342" s="8" t="s">
        <v>18</v>
      </c>
      <c r="H342" s="12"/>
      <c r="I342" s="33" cm="1">
        <f t="array" ref="I342">MAX(($G$2:$G$300000=G342)*$N$2:$N$300000)</f>
        <v>45614.364201388889</v>
      </c>
      <c r="J342" s="14"/>
      <c r="N342" s="7">
        <v>44607.459085648145</v>
      </c>
      <c r="O342" s="8">
        <v>1</v>
      </c>
      <c r="P342" t="s">
        <v>13</v>
      </c>
    </row>
    <row r="343" spans="5:16" x14ac:dyDescent="0.25">
      <c r="E343" s="9" t="str">
        <f t="shared" ref="E343:E406" si="7">+G343&amp;H343</f>
        <v>CM-L8-Y014C</v>
      </c>
      <c r="F343" s="8" t="s">
        <v>0</v>
      </c>
      <c r="G343" s="8" t="s">
        <v>18</v>
      </c>
      <c r="H343" s="12"/>
      <c r="I343" s="33" cm="1">
        <f t="array" ref="I343">MAX(($G$2:$G$300000=G343)*$N$2:$N$300000)</f>
        <v>45614.364201388889</v>
      </c>
      <c r="J343" s="14"/>
      <c r="N343" s="7">
        <v>44607.459305555552</v>
      </c>
      <c r="O343" s="8">
        <v>1</v>
      </c>
      <c r="P343" t="s">
        <v>13</v>
      </c>
    </row>
    <row r="344" spans="5:16" x14ac:dyDescent="0.25">
      <c r="E344" s="9" t="str">
        <f t="shared" si="7"/>
        <v>CM-L8-Y014C</v>
      </c>
      <c r="F344" s="8" t="s">
        <v>0</v>
      </c>
      <c r="G344" s="8" t="s">
        <v>18</v>
      </c>
      <c r="H344" s="12"/>
      <c r="I344" s="33" cm="1">
        <f t="array" ref="I344">MAX(($G$2:$G$300000=G344)*$N$2:$N$300000)</f>
        <v>45614.364201388889</v>
      </c>
      <c r="J344" s="14"/>
      <c r="N344" s="7">
        <v>44608.446250000001</v>
      </c>
      <c r="O344" s="8">
        <v>1</v>
      </c>
      <c r="P344" t="s">
        <v>12</v>
      </c>
    </row>
    <row r="345" spans="5:16" x14ac:dyDescent="0.25">
      <c r="E345" s="9" t="str">
        <f t="shared" si="7"/>
        <v>CM-L8-Y014C</v>
      </c>
      <c r="F345" s="8" t="s">
        <v>0</v>
      </c>
      <c r="G345" s="8" t="s">
        <v>18</v>
      </c>
      <c r="H345" s="12"/>
      <c r="I345" s="33" cm="1">
        <f t="array" ref="I345">MAX(($G$2:$G$300000=G345)*$N$2:$N$300000)</f>
        <v>45614.364201388889</v>
      </c>
      <c r="J345" s="14"/>
      <c r="N345" s="7">
        <v>44649.447442129633</v>
      </c>
      <c r="O345" s="8">
        <v>1</v>
      </c>
      <c r="P345" t="s">
        <v>12</v>
      </c>
    </row>
    <row r="346" spans="5:16" x14ac:dyDescent="0.25">
      <c r="E346" s="9" t="str">
        <f t="shared" si="7"/>
        <v>CM-L8-Y014C</v>
      </c>
      <c r="F346" s="8" t="s">
        <v>0</v>
      </c>
      <c r="G346" s="8" t="s">
        <v>18</v>
      </c>
      <c r="H346" s="12"/>
      <c r="I346" s="33" cm="1">
        <f t="array" ref="I346">MAX(($G$2:$G$300000=G346)*$N$2:$N$300000)</f>
        <v>45614.364201388889</v>
      </c>
      <c r="J346" s="14"/>
      <c r="N346" s="7">
        <v>44650.398888888885</v>
      </c>
      <c r="O346" s="8">
        <v>1</v>
      </c>
      <c r="P346" t="s">
        <v>13</v>
      </c>
    </row>
    <row r="347" spans="5:16" x14ac:dyDescent="0.25">
      <c r="E347" s="9" t="str">
        <f t="shared" si="7"/>
        <v>CM-L8-Y014C</v>
      </c>
      <c r="F347" s="8" t="s">
        <v>0</v>
      </c>
      <c r="G347" s="8" t="s">
        <v>18</v>
      </c>
      <c r="H347" s="12"/>
      <c r="I347" s="33" cm="1">
        <f t="array" ref="I347">MAX(($G$2:$G$300000=G347)*$N$2:$N$300000)</f>
        <v>45614.364201388889</v>
      </c>
      <c r="J347" s="14"/>
      <c r="N347" s="7">
        <v>44650.406377314815</v>
      </c>
      <c r="O347" s="8">
        <v>1</v>
      </c>
      <c r="P347" t="s">
        <v>13</v>
      </c>
    </row>
    <row r="348" spans="5:16" x14ac:dyDescent="0.25">
      <c r="E348" s="9" t="str">
        <f t="shared" si="7"/>
        <v>CM-L8-Y014C</v>
      </c>
      <c r="F348" s="8" t="s">
        <v>0</v>
      </c>
      <c r="G348" s="8" t="s">
        <v>18</v>
      </c>
      <c r="H348" s="12"/>
      <c r="I348" s="33" cm="1">
        <f t="array" ref="I348">MAX(($G$2:$G$300000=G348)*$N$2:$N$300000)</f>
        <v>45614.364201388889</v>
      </c>
      <c r="J348" s="14"/>
      <c r="N348" s="7">
        <v>44650.414583333331</v>
      </c>
      <c r="O348" s="8">
        <v>1</v>
      </c>
      <c r="P348" t="s">
        <v>13</v>
      </c>
    </row>
    <row r="349" spans="5:16" x14ac:dyDescent="0.25">
      <c r="E349" s="9" t="str">
        <f t="shared" si="7"/>
        <v>CM-L8-Y014C</v>
      </c>
      <c r="F349" s="8" t="s">
        <v>0</v>
      </c>
      <c r="G349" s="8" t="s">
        <v>18</v>
      </c>
      <c r="H349" s="12"/>
      <c r="I349" s="33" cm="1">
        <f t="array" ref="I349">MAX(($G$2:$G$300000=G349)*$N$2:$N$300000)</f>
        <v>45614.364201388889</v>
      </c>
      <c r="J349" s="14"/>
      <c r="N349" s="7">
        <v>44650.436562499999</v>
      </c>
      <c r="O349" s="8">
        <v>1</v>
      </c>
      <c r="P349" t="s">
        <v>13</v>
      </c>
    </row>
    <row r="350" spans="5:16" x14ac:dyDescent="0.25">
      <c r="E350" s="9" t="str">
        <f t="shared" si="7"/>
        <v>CM-L8-Y014C</v>
      </c>
      <c r="F350" s="8" t="s">
        <v>0</v>
      </c>
      <c r="G350" s="8" t="s">
        <v>18</v>
      </c>
      <c r="H350" s="12"/>
      <c r="I350" s="33" cm="1">
        <f t="array" ref="I350">MAX(($G$2:$G$300000=G350)*$N$2:$N$300000)</f>
        <v>45614.364201388889</v>
      </c>
      <c r="J350" s="14"/>
      <c r="N350" s="7">
        <v>44650.437476851854</v>
      </c>
      <c r="O350" s="8">
        <v>1</v>
      </c>
      <c r="P350" t="s">
        <v>13</v>
      </c>
    </row>
    <row r="351" spans="5:16" x14ac:dyDescent="0.25">
      <c r="E351" s="9" t="str">
        <f t="shared" si="7"/>
        <v>CM-L8-Y014C</v>
      </c>
      <c r="F351" s="8" t="s">
        <v>0</v>
      </c>
      <c r="G351" s="8" t="s">
        <v>18</v>
      </c>
      <c r="H351" s="12"/>
      <c r="I351" s="33" cm="1">
        <f t="array" ref="I351">MAX(($G$2:$G$300000=G351)*$N$2:$N$300000)</f>
        <v>45614.364201388889</v>
      </c>
      <c r="J351" s="14"/>
      <c r="N351" s="7">
        <v>44650.439837962964</v>
      </c>
      <c r="O351" s="8">
        <v>1</v>
      </c>
      <c r="P351" t="s">
        <v>13</v>
      </c>
    </row>
    <row r="352" spans="5:16" x14ac:dyDescent="0.25">
      <c r="E352" s="9" t="str">
        <f t="shared" si="7"/>
        <v>CM-L8-Y014C</v>
      </c>
      <c r="F352" s="8" t="s">
        <v>0</v>
      </c>
      <c r="G352" s="8" t="s">
        <v>18</v>
      </c>
      <c r="H352" s="12"/>
      <c r="I352" s="33" cm="1">
        <f t="array" ref="I352">MAX(($G$2:$G$300000=G352)*$N$2:$N$300000)</f>
        <v>45614.364201388889</v>
      </c>
      <c r="J352" s="14"/>
      <c r="N352" s="7">
        <v>44662.481249999997</v>
      </c>
      <c r="O352" s="8">
        <v>1</v>
      </c>
      <c r="P352" t="s">
        <v>11</v>
      </c>
    </row>
    <row r="353" spans="5:16" x14ac:dyDescent="0.25">
      <c r="E353" s="9" t="str">
        <f t="shared" si="7"/>
        <v>CM-L8-Y014C</v>
      </c>
      <c r="F353" s="8" t="s">
        <v>0</v>
      </c>
      <c r="G353" s="8" t="s">
        <v>18</v>
      </c>
      <c r="H353" s="12"/>
      <c r="I353" s="33" cm="1">
        <f t="array" ref="I353">MAX(($G$2:$G$300000=G353)*$N$2:$N$300000)</f>
        <v>45614.364201388889</v>
      </c>
      <c r="J353" s="14"/>
      <c r="N353" s="7">
        <v>44722.497303240743</v>
      </c>
      <c r="O353" s="8">
        <v>1</v>
      </c>
      <c r="P353" t="s">
        <v>13</v>
      </c>
    </row>
    <row r="354" spans="5:16" x14ac:dyDescent="0.25">
      <c r="E354" s="9" t="str">
        <f t="shared" si="7"/>
        <v>CM-L8-Y014C</v>
      </c>
      <c r="F354" s="8" t="s">
        <v>0</v>
      </c>
      <c r="G354" s="8" t="s">
        <v>18</v>
      </c>
      <c r="H354" s="12"/>
      <c r="I354" s="33" cm="1">
        <f t="array" ref="I354">MAX(($G$2:$G$300000=G354)*$N$2:$N$300000)</f>
        <v>45614.364201388889</v>
      </c>
      <c r="J354" s="14"/>
      <c r="N354" s="7">
        <v>44734.335347222222</v>
      </c>
      <c r="O354" s="8">
        <v>1</v>
      </c>
      <c r="P354" t="s">
        <v>13</v>
      </c>
    </row>
    <row r="355" spans="5:16" x14ac:dyDescent="0.25">
      <c r="E355" s="9" t="str">
        <f t="shared" si="7"/>
        <v>CM-L8-Y014C</v>
      </c>
      <c r="F355" s="8" t="s">
        <v>0</v>
      </c>
      <c r="G355" s="8" t="s">
        <v>18</v>
      </c>
      <c r="H355" s="12"/>
      <c r="I355" s="33" cm="1">
        <f t="array" ref="I355">MAX(($G$2:$G$300000=G355)*$N$2:$N$300000)</f>
        <v>45614.364201388889</v>
      </c>
      <c r="J355" s="14"/>
      <c r="N355" s="7">
        <v>44741.453541666669</v>
      </c>
      <c r="O355" s="8">
        <v>1</v>
      </c>
      <c r="P355" t="s">
        <v>13</v>
      </c>
    </row>
    <row r="356" spans="5:16" x14ac:dyDescent="0.25">
      <c r="E356" s="9" t="str">
        <f t="shared" si="7"/>
        <v>CM-L8-Y014C</v>
      </c>
      <c r="F356" s="8" t="s">
        <v>0</v>
      </c>
      <c r="G356" s="8" t="s">
        <v>18</v>
      </c>
      <c r="H356" s="12"/>
      <c r="I356" s="33" cm="1">
        <f t="array" ref="I356">MAX(($G$2:$G$300000=G356)*$N$2:$N$300000)</f>
        <v>45614.364201388889</v>
      </c>
      <c r="J356" s="14"/>
      <c r="N356" s="7">
        <v>44741.455393518518</v>
      </c>
      <c r="O356" s="8">
        <v>1</v>
      </c>
      <c r="P356" t="s">
        <v>13</v>
      </c>
    </row>
    <row r="357" spans="5:16" x14ac:dyDescent="0.25">
      <c r="E357" s="9" t="str">
        <f t="shared" si="7"/>
        <v>CM-L8-Y014C</v>
      </c>
      <c r="F357" s="8" t="s">
        <v>0</v>
      </c>
      <c r="G357" s="8" t="s">
        <v>18</v>
      </c>
      <c r="H357" s="12"/>
      <c r="I357" s="33" cm="1">
        <f t="array" ref="I357">MAX(($G$2:$G$300000=G357)*$N$2:$N$300000)</f>
        <v>45614.364201388889</v>
      </c>
      <c r="J357" s="14"/>
      <c r="N357" s="7">
        <v>44741.457118055558</v>
      </c>
      <c r="O357" s="8">
        <v>1</v>
      </c>
      <c r="P357" t="s">
        <v>13</v>
      </c>
    </row>
    <row r="358" spans="5:16" x14ac:dyDescent="0.25">
      <c r="E358" s="9" t="str">
        <f t="shared" si="7"/>
        <v>CM-L8-Y014C</v>
      </c>
      <c r="F358" s="8" t="s">
        <v>0</v>
      </c>
      <c r="G358" s="8" t="s">
        <v>18</v>
      </c>
      <c r="H358" s="12"/>
      <c r="I358" s="33" cm="1">
        <f t="array" ref="I358">MAX(($G$2:$G$300000=G358)*$N$2:$N$300000)</f>
        <v>45614.364201388889</v>
      </c>
      <c r="J358" s="14"/>
      <c r="N358" s="7">
        <v>44767.532800925925</v>
      </c>
      <c r="O358" s="8">
        <v>1</v>
      </c>
      <c r="P358" t="s">
        <v>13</v>
      </c>
    </row>
    <row r="359" spans="5:16" x14ac:dyDescent="0.25">
      <c r="E359" s="9" t="str">
        <f t="shared" si="7"/>
        <v>CM-L8-Y014C</v>
      </c>
      <c r="F359" s="8" t="s">
        <v>0</v>
      </c>
      <c r="G359" s="8" t="s">
        <v>18</v>
      </c>
      <c r="H359" s="12"/>
      <c r="I359" s="33" cm="1">
        <f t="array" ref="I359">MAX(($G$2:$G$300000=G359)*$N$2:$N$300000)</f>
        <v>45614.364201388889</v>
      </c>
      <c r="J359" s="14"/>
      <c r="N359" s="7">
        <v>44813.344884259262</v>
      </c>
      <c r="O359" s="8">
        <v>1</v>
      </c>
      <c r="P359" t="s">
        <v>12</v>
      </c>
    </row>
    <row r="360" spans="5:16" x14ac:dyDescent="0.25">
      <c r="E360" s="9" t="str">
        <f t="shared" si="7"/>
        <v>CM-L8-Y014C</v>
      </c>
      <c r="F360" s="8" t="s">
        <v>0</v>
      </c>
      <c r="G360" s="8" t="s">
        <v>18</v>
      </c>
      <c r="H360" s="12"/>
      <c r="I360" s="33" cm="1">
        <f t="array" ref="I360">MAX(($G$2:$G$300000=G360)*$N$2:$N$300000)</f>
        <v>45614.364201388889</v>
      </c>
      <c r="J360" s="14"/>
      <c r="N360" s="7">
        <v>44819.660729166666</v>
      </c>
      <c r="O360" s="8">
        <v>1</v>
      </c>
      <c r="P360" t="s">
        <v>13</v>
      </c>
    </row>
    <row r="361" spans="5:16" x14ac:dyDescent="0.25">
      <c r="E361" s="9" t="str">
        <f t="shared" si="7"/>
        <v>CM-L8-Y014C</v>
      </c>
      <c r="F361" s="8" t="s">
        <v>0</v>
      </c>
      <c r="G361" s="8" t="s">
        <v>18</v>
      </c>
      <c r="H361" s="12"/>
      <c r="I361" s="33" cm="1">
        <f t="array" ref="I361">MAX(($G$2:$G$300000=G361)*$N$2:$N$300000)</f>
        <v>45614.364201388889</v>
      </c>
      <c r="J361" s="14"/>
      <c r="N361" s="7">
        <v>44853.484027777777</v>
      </c>
      <c r="O361" s="8">
        <v>1</v>
      </c>
      <c r="P361" t="s">
        <v>11</v>
      </c>
    </row>
    <row r="362" spans="5:16" x14ac:dyDescent="0.25">
      <c r="E362" s="9" t="str">
        <f t="shared" si="7"/>
        <v>CM-L8-Y014C</v>
      </c>
      <c r="F362" s="8" t="s">
        <v>0</v>
      </c>
      <c r="G362" s="8" t="s">
        <v>18</v>
      </c>
      <c r="H362" s="12"/>
      <c r="I362" s="33" cm="1">
        <f t="array" ref="I362">MAX(($G$2:$G$300000=G362)*$N$2:$N$300000)</f>
        <v>45614.364201388889</v>
      </c>
      <c r="J362" s="14"/>
      <c r="N362" s="7">
        <v>44876.681145833332</v>
      </c>
      <c r="O362" s="8">
        <v>1</v>
      </c>
      <c r="P362" t="s">
        <v>13</v>
      </c>
    </row>
    <row r="363" spans="5:16" x14ac:dyDescent="0.25">
      <c r="E363" s="9" t="str">
        <f t="shared" si="7"/>
        <v>CM-L8-Y014C</v>
      </c>
      <c r="F363" s="8" t="s">
        <v>0</v>
      </c>
      <c r="G363" s="8" t="s">
        <v>18</v>
      </c>
      <c r="H363" s="12"/>
      <c r="I363" s="33" cm="1">
        <f t="array" ref="I363">MAX(($G$2:$G$300000=G363)*$N$2:$N$300000)</f>
        <v>45614.364201388889</v>
      </c>
      <c r="J363" s="14"/>
      <c r="N363" s="7">
        <v>44888.411770833336</v>
      </c>
      <c r="O363" s="8">
        <v>1</v>
      </c>
      <c r="P363" t="s">
        <v>13</v>
      </c>
    </row>
    <row r="364" spans="5:16" x14ac:dyDescent="0.25">
      <c r="E364" s="9" t="str">
        <f t="shared" si="7"/>
        <v>CM-L8-Y014C</v>
      </c>
      <c r="F364" s="8" t="s">
        <v>0</v>
      </c>
      <c r="G364" s="8" t="s">
        <v>18</v>
      </c>
      <c r="H364" s="12"/>
      <c r="I364" s="33" cm="1">
        <f t="array" ref="I364">MAX(($G$2:$G$300000=G364)*$N$2:$N$300000)</f>
        <v>45614.364201388889</v>
      </c>
      <c r="J364" s="14"/>
      <c r="N364" s="7">
        <v>44888.41233796296</v>
      </c>
      <c r="O364" s="8">
        <v>1</v>
      </c>
      <c r="P364" t="s">
        <v>13</v>
      </c>
    </row>
    <row r="365" spans="5:16" x14ac:dyDescent="0.25">
      <c r="E365" s="9" t="str">
        <f t="shared" si="7"/>
        <v>CM-L8-Y014C</v>
      </c>
      <c r="F365" s="8" t="s">
        <v>0</v>
      </c>
      <c r="G365" s="8" t="s">
        <v>18</v>
      </c>
      <c r="H365" s="12"/>
      <c r="I365" s="33" cm="1">
        <f t="array" ref="I365">MAX(($G$2:$G$300000=G365)*$N$2:$N$300000)</f>
        <v>45614.364201388889</v>
      </c>
      <c r="J365" s="14"/>
      <c r="N365" s="7">
        <v>44895.378518518519</v>
      </c>
      <c r="O365" s="8">
        <v>1</v>
      </c>
      <c r="P365" t="s">
        <v>13</v>
      </c>
    </row>
    <row r="366" spans="5:16" x14ac:dyDescent="0.25">
      <c r="E366" s="9" t="str">
        <f t="shared" si="7"/>
        <v>CM-L8-Y014C</v>
      </c>
      <c r="F366" s="8" t="s">
        <v>0</v>
      </c>
      <c r="G366" s="8" t="s">
        <v>18</v>
      </c>
      <c r="H366" s="12"/>
      <c r="I366" s="33" cm="1">
        <f t="array" ref="I366">MAX(($G$2:$G$300000=G366)*$N$2:$N$300000)</f>
        <v>45614.364201388889</v>
      </c>
      <c r="J366" s="14"/>
      <c r="N366" s="7">
        <v>44904.329050925924</v>
      </c>
      <c r="O366" s="8">
        <v>1</v>
      </c>
      <c r="P366" t="s">
        <v>12</v>
      </c>
    </row>
    <row r="367" spans="5:16" x14ac:dyDescent="0.25">
      <c r="E367" s="9" t="str">
        <f t="shared" si="7"/>
        <v>CM-L8-Y014C</v>
      </c>
      <c r="F367" s="8" t="s">
        <v>0</v>
      </c>
      <c r="G367" s="8" t="s">
        <v>18</v>
      </c>
      <c r="H367" s="12"/>
      <c r="I367" s="33" cm="1">
        <f t="array" ref="I367">MAX(($G$2:$G$300000=G367)*$N$2:$N$300000)</f>
        <v>45614.364201388889</v>
      </c>
      <c r="J367" s="14"/>
      <c r="N367" s="7">
        <v>44904.354861111111</v>
      </c>
      <c r="O367" s="8">
        <v>1</v>
      </c>
      <c r="P367" t="s">
        <v>11</v>
      </c>
    </row>
    <row r="368" spans="5:16" x14ac:dyDescent="0.25">
      <c r="E368" s="9" t="str">
        <f t="shared" si="7"/>
        <v>CM-L8-Y014C</v>
      </c>
      <c r="F368" s="8" t="s">
        <v>0</v>
      </c>
      <c r="G368" s="8" t="s">
        <v>18</v>
      </c>
      <c r="H368" s="12"/>
      <c r="I368" s="33" cm="1">
        <f t="array" ref="I368">MAX(($G$2:$G$300000=G368)*$N$2:$N$300000)</f>
        <v>45614.364201388889</v>
      </c>
      <c r="J368" s="14"/>
      <c r="N368" s="7">
        <v>44904.360127314816</v>
      </c>
      <c r="O368" s="8">
        <v>1</v>
      </c>
      <c r="P368" t="s">
        <v>13</v>
      </c>
    </row>
    <row r="369" spans="5:16" x14ac:dyDescent="0.25">
      <c r="E369" s="9" t="str">
        <f t="shared" si="7"/>
        <v>CM-L8-Y014C</v>
      </c>
      <c r="F369" s="8" t="s">
        <v>0</v>
      </c>
      <c r="G369" s="8" t="s">
        <v>18</v>
      </c>
      <c r="H369" s="12"/>
      <c r="I369" s="33" cm="1">
        <f t="array" ref="I369">MAX(($G$2:$G$300000=G369)*$N$2:$N$300000)</f>
        <v>45614.364201388889</v>
      </c>
      <c r="J369" s="14"/>
      <c r="N369" s="7">
        <v>44939.343252314815</v>
      </c>
      <c r="O369" s="8">
        <v>1</v>
      </c>
      <c r="P369" t="s">
        <v>13</v>
      </c>
    </row>
    <row r="370" spans="5:16" x14ac:dyDescent="0.25">
      <c r="E370" s="9" t="str">
        <f t="shared" si="7"/>
        <v>CM-L8-Y014C</v>
      </c>
      <c r="F370" s="8" t="s">
        <v>0</v>
      </c>
      <c r="G370" s="8" t="s">
        <v>18</v>
      </c>
      <c r="H370" s="12"/>
      <c r="I370" s="33" cm="1">
        <f t="array" ref="I370">MAX(($G$2:$G$300000=G370)*$N$2:$N$300000)</f>
        <v>45614.364201388889</v>
      </c>
      <c r="J370" s="14"/>
      <c r="N370" s="7">
        <v>44939.344050925924</v>
      </c>
      <c r="O370" s="8">
        <v>1</v>
      </c>
      <c r="P370" t="s">
        <v>13</v>
      </c>
    </row>
    <row r="371" spans="5:16" x14ac:dyDescent="0.25">
      <c r="E371" s="9" t="str">
        <f t="shared" si="7"/>
        <v>CM-L8-Y014C</v>
      </c>
      <c r="F371" s="8" t="s">
        <v>0</v>
      </c>
      <c r="G371" s="8" t="s">
        <v>18</v>
      </c>
      <c r="H371" s="12"/>
      <c r="I371" s="33" cm="1">
        <f t="array" ref="I371">MAX(($G$2:$G$300000=G371)*$N$2:$N$300000)</f>
        <v>45614.364201388889</v>
      </c>
      <c r="J371" s="14"/>
      <c r="N371" s="7">
        <v>44939.344606481478</v>
      </c>
      <c r="O371" s="8">
        <v>1</v>
      </c>
      <c r="P371" t="s">
        <v>13</v>
      </c>
    </row>
    <row r="372" spans="5:16" x14ac:dyDescent="0.25">
      <c r="E372" s="9" t="str">
        <f t="shared" si="7"/>
        <v>CM-L8-Y014C</v>
      </c>
      <c r="F372" s="8" t="s">
        <v>0</v>
      </c>
      <c r="G372" s="8" t="s">
        <v>18</v>
      </c>
      <c r="H372" s="12"/>
      <c r="I372" s="33" cm="1">
        <f t="array" ref="I372">MAX(($G$2:$G$300000=G372)*$N$2:$N$300000)</f>
        <v>45614.364201388889</v>
      </c>
      <c r="J372" s="14"/>
      <c r="N372" s="7">
        <v>44945.563530092593</v>
      </c>
      <c r="O372" s="8">
        <v>1</v>
      </c>
      <c r="P372" t="s">
        <v>13</v>
      </c>
    </row>
    <row r="373" spans="5:16" x14ac:dyDescent="0.25">
      <c r="E373" s="9" t="str">
        <f t="shared" si="7"/>
        <v>CM-L8-Y014C</v>
      </c>
      <c r="F373" s="8" t="s">
        <v>0</v>
      </c>
      <c r="G373" s="8" t="s">
        <v>18</v>
      </c>
      <c r="H373" s="12"/>
      <c r="I373" s="33" cm="1">
        <f t="array" ref="I373">MAX(($G$2:$G$300000=G373)*$N$2:$N$300000)</f>
        <v>45614.364201388889</v>
      </c>
      <c r="J373" s="14"/>
      <c r="N373" s="7">
        <v>44953.338750000003</v>
      </c>
      <c r="O373" s="8">
        <v>1</v>
      </c>
      <c r="P373" t="s">
        <v>13</v>
      </c>
    </row>
    <row r="374" spans="5:16" x14ac:dyDescent="0.25">
      <c r="E374" s="9" t="str">
        <f t="shared" si="7"/>
        <v>CM-L8-Y014C</v>
      </c>
      <c r="F374" s="8" t="s">
        <v>0</v>
      </c>
      <c r="G374" s="8" t="s">
        <v>18</v>
      </c>
      <c r="H374" s="12"/>
      <c r="I374" s="33" cm="1">
        <f t="array" ref="I374">MAX(($G$2:$G$300000=G374)*$N$2:$N$300000)</f>
        <v>45614.364201388889</v>
      </c>
      <c r="J374" s="14"/>
      <c r="N374" s="7">
        <v>44953.34</v>
      </c>
      <c r="O374" s="8">
        <v>1</v>
      </c>
      <c r="P374" t="s">
        <v>13</v>
      </c>
    </row>
    <row r="375" spans="5:16" x14ac:dyDescent="0.25">
      <c r="E375" s="9" t="str">
        <f t="shared" si="7"/>
        <v>CM-L8-Y014C</v>
      </c>
      <c r="F375" s="8" t="s">
        <v>0</v>
      </c>
      <c r="G375" s="8" t="s">
        <v>18</v>
      </c>
      <c r="H375" s="12"/>
      <c r="I375" s="33" cm="1">
        <f t="array" ref="I375">MAX(($G$2:$G$300000=G375)*$N$2:$N$300000)</f>
        <v>45614.364201388889</v>
      </c>
      <c r="J375" s="14"/>
      <c r="N375" s="7">
        <v>44964.666689814818</v>
      </c>
      <c r="O375" s="8">
        <v>1</v>
      </c>
      <c r="P375" t="s">
        <v>12</v>
      </c>
    </row>
    <row r="376" spans="5:16" x14ac:dyDescent="0.25">
      <c r="E376" s="9" t="str">
        <f t="shared" si="7"/>
        <v>CM-L8-Y014C</v>
      </c>
      <c r="F376" s="8" t="s">
        <v>0</v>
      </c>
      <c r="G376" s="8" t="s">
        <v>18</v>
      </c>
      <c r="H376" s="12"/>
      <c r="I376" s="33" cm="1">
        <f t="array" ref="I376">MAX(($G$2:$G$300000=G376)*$N$2:$N$300000)</f>
        <v>45614.364201388889</v>
      </c>
      <c r="J376" s="14"/>
      <c r="N376" s="7">
        <v>44965.597060185188</v>
      </c>
      <c r="O376" s="8">
        <v>1</v>
      </c>
      <c r="P376" t="s">
        <v>13</v>
      </c>
    </row>
    <row r="377" spans="5:16" x14ac:dyDescent="0.25">
      <c r="E377" s="9" t="str">
        <f t="shared" si="7"/>
        <v>CM-L8-Y014C</v>
      </c>
      <c r="F377" s="8" t="s">
        <v>0</v>
      </c>
      <c r="G377" s="8" t="s">
        <v>18</v>
      </c>
      <c r="H377" s="12"/>
      <c r="I377" s="33" cm="1">
        <f t="array" ref="I377">MAX(($G$2:$G$300000=G377)*$N$2:$N$300000)</f>
        <v>45614.364201388889</v>
      </c>
      <c r="J377" s="14"/>
      <c r="N377" s="7">
        <v>44970.299016203702</v>
      </c>
      <c r="O377" s="8">
        <v>1</v>
      </c>
      <c r="P377" t="s">
        <v>12</v>
      </c>
    </row>
    <row r="378" spans="5:16" x14ac:dyDescent="0.25">
      <c r="E378" s="9" t="str">
        <f t="shared" si="7"/>
        <v>CM-L8-Y014C</v>
      </c>
      <c r="F378" s="8" t="s">
        <v>0</v>
      </c>
      <c r="G378" s="8" t="s">
        <v>18</v>
      </c>
      <c r="H378" s="12"/>
      <c r="I378" s="33" cm="1">
        <f t="array" ref="I378">MAX(($G$2:$G$300000=G378)*$N$2:$N$300000)</f>
        <v>45614.364201388889</v>
      </c>
      <c r="J378" s="14"/>
      <c r="N378" s="7">
        <v>44972.34269675926</v>
      </c>
      <c r="O378" s="8">
        <v>1</v>
      </c>
      <c r="P378" t="s">
        <v>13</v>
      </c>
    </row>
    <row r="379" spans="5:16" x14ac:dyDescent="0.25">
      <c r="E379" s="9" t="str">
        <f t="shared" si="7"/>
        <v>CM-L8-Y014C</v>
      </c>
      <c r="F379" s="8" t="s">
        <v>0</v>
      </c>
      <c r="G379" s="8" t="s">
        <v>18</v>
      </c>
      <c r="H379" s="12"/>
      <c r="I379" s="33" cm="1">
        <f t="array" ref="I379">MAX(($G$2:$G$300000=G379)*$N$2:$N$300000)</f>
        <v>45614.364201388889</v>
      </c>
      <c r="J379" s="14"/>
      <c r="N379" s="7">
        <v>44972.490682870368</v>
      </c>
      <c r="O379" s="8">
        <v>1</v>
      </c>
      <c r="P379" t="s">
        <v>13</v>
      </c>
    </row>
    <row r="380" spans="5:16" x14ac:dyDescent="0.25">
      <c r="E380" s="9" t="str">
        <f t="shared" si="7"/>
        <v>CM-L8-Y014C</v>
      </c>
      <c r="F380" s="8" t="s">
        <v>0</v>
      </c>
      <c r="G380" s="8" t="s">
        <v>18</v>
      </c>
      <c r="H380" s="12"/>
      <c r="I380" s="33" cm="1">
        <f t="array" ref="I380">MAX(($G$2:$G$300000=G380)*$N$2:$N$300000)</f>
        <v>45614.364201388889</v>
      </c>
      <c r="J380" s="14"/>
      <c r="N380" s="7">
        <v>44972.491412037038</v>
      </c>
      <c r="O380" s="8">
        <v>1</v>
      </c>
      <c r="P380" t="s">
        <v>13</v>
      </c>
    </row>
    <row r="381" spans="5:16" x14ac:dyDescent="0.25">
      <c r="E381" s="9" t="str">
        <f t="shared" si="7"/>
        <v>CM-L8-Y014C</v>
      </c>
      <c r="F381" s="8" t="s">
        <v>0</v>
      </c>
      <c r="G381" s="8" t="s">
        <v>18</v>
      </c>
      <c r="H381" s="12"/>
      <c r="I381" s="33" cm="1">
        <f t="array" ref="I381">MAX(($G$2:$G$300000=G381)*$N$2:$N$300000)</f>
        <v>45614.364201388889</v>
      </c>
      <c r="J381" s="14"/>
      <c r="N381" s="7">
        <v>44972.506030092591</v>
      </c>
      <c r="O381" s="8">
        <v>1</v>
      </c>
      <c r="P381" t="s">
        <v>13</v>
      </c>
    </row>
    <row r="382" spans="5:16" x14ac:dyDescent="0.25">
      <c r="E382" s="9" t="str">
        <f t="shared" si="7"/>
        <v>CM-L8-Y014C</v>
      </c>
      <c r="F382" s="8" t="s">
        <v>0</v>
      </c>
      <c r="G382" s="8" t="s">
        <v>18</v>
      </c>
      <c r="H382" s="12"/>
      <c r="I382" s="33" cm="1">
        <f t="array" ref="I382">MAX(($G$2:$G$300000=G382)*$N$2:$N$300000)</f>
        <v>45614.364201388889</v>
      </c>
      <c r="J382" s="14"/>
      <c r="N382" s="7">
        <v>44981.394907407404</v>
      </c>
      <c r="O382" s="8">
        <v>1</v>
      </c>
      <c r="P382" t="s">
        <v>13</v>
      </c>
    </row>
    <row r="383" spans="5:16" x14ac:dyDescent="0.25">
      <c r="E383" s="9" t="str">
        <f t="shared" si="7"/>
        <v>CM-L8-Y014C</v>
      </c>
      <c r="F383" s="8" t="s">
        <v>0</v>
      </c>
      <c r="G383" s="8" t="s">
        <v>18</v>
      </c>
      <c r="H383" s="12"/>
      <c r="I383" s="33" cm="1">
        <f t="array" ref="I383">MAX(($G$2:$G$300000=G383)*$N$2:$N$300000)</f>
        <v>45614.364201388889</v>
      </c>
      <c r="J383" s="14"/>
      <c r="N383" s="7">
        <v>44981.39880787037</v>
      </c>
      <c r="O383" s="8">
        <v>1</v>
      </c>
      <c r="P383" t="s">
        <v>13</v>
      </c>
    </row>
    <row r="384" spans="5:16" x14ac:dyDescent="0.25">
      <c r="E384" s="9" t="str">
        <f t="shared" si="7"/>
        <v>CM-L8-Y014C</v>
      </c>
      <c r="F384" s="8" t="s">
        <v>0</v>
      </c>
      <c r="G384" s="8" t="s">
        <v>18</v>
      </c>
      <c r="H384" s="12"/>
      <c r="I384" s="33" cm="1">
        <f t="array" ref="I384">MAX(($G$2:$G$300000=G384)*$N$2:$N$300000)</f>
        <v>45614.364201388889</v>
      </c>
      <c r="J384" s="14"/>
      <c r="N384" s="7">
        <v>44984.688252314816</v>
      </c>
      <c r="O384" s="8">
        <v>1</v>
      </c>
      <c r="P384" t="s">
        <v>13</v>
      </c>
    </row>
    <row r="385" spans="5:16" x14ac:dyDescent="0.25">
      <c r="E385" s="9" t="str">
        <f t="shared" si="7"/>
        <v>CM-L8-Y014C</v>
      </c>
      <c r="F385" s="8" t="s">
        <v>0</v>
      </c>
      <c r="G385" s="8" t="s">
        <v>18</v>
      </c>
      <c r="H385" s="12"/>
      <c r="I385" s="33" cm="1">
        <f t="array" ref="I385">MAX(($G$2:$G$300000=G385)*$N$2:$N$300000)</f>
        <v>45614.364201388889</v>
      </c>
      <c r="J385" s="14"/>
      <c r="N385" s="7">
        <v>44988.603483796294</v>
      </c>
      <c r="O385" s="8">
        <v>1</v>
      </c>
      <c r="P385" t="s">
        <v>13</v>
      </c>
    </row>
    <row r="386" spans="5:16" x14ac:dyDescent="0.25">
      <c r="E386" s="9" t="str">
        <f t="shared" si="7"/>
        <v>CM-L8-Y014C</v>
      </c>
      <c r="F386" s="8" t="s">
        <v>0</v>
      </c>
      <c r="G386" s="8" t="s">
        <v>18</v>
      </c>
      <c r="H386" s="12"/>
      <c r="I386" s="33" cm="1">
        <f t="array" ref="I386">MAX(($G$2:$G$300000=G386)*$N$2:$N$300000)</f>
        <v>45614.364201388889</v>
      </c>
      <c r="J386" s="14"/>
      <c r="N386" s="7">
        <v>45001.474363425928</v>
      </c>
      <c r="O386" s="8">
        <v>1</v>
      </c>
      <c r="P386" t="s">
        <v>13</v>
      </c>
    </row>
    <row r="387" spans="5:16" x14ac:dyDescent="0.25">
      <c r="E387" s="9" t="str">
        <f t="shared" si="7"/>
        <v>CM-L8-Y014C</v>
      </c>
      <c r="F387" s="8" t="s">
        <v>0</v>
      </c>
      <c r="G387" s="8" t="s">
        <v>18</v>
      </c>
      <c r="H387" s="12"/>
      <c r="I387" s="33" cm="1">
        <f t="array" ref="I387">MAX(($G$2:$G$300000=G387)*$N$2:$N$300000)</f>
        <v>45614.364201388889</v>
      </c>
      <c r="J387" s="14"/>
      <c r="N387" s="7">
        <v>45007.673715277779</v>
      </c>
      <c r="O387" s="8">
        <v>1</v>
      </c>
      <c r="P387" t="s">
        <v>13</v>
      </c>
    </row>
    <row r="388" spans="5:16" x14ac:dyDescent="0.25">
      <c r="E388" s="9" t="str">
        <f t="shared" si="7"/>
        <v>CM-L8-Y014C</v>
      </c>
      <c r="F388" s="8" t="s">
        <v>0</v>
      </c>
      <c r="G388" s="8" t="s">
        <v>18</v>
      </c>
      <c r="H388" s="12"/>
      <c r="I388" s="33" cm="1">
        <f t="array" ref="I388">MAX(($G$2:$G$300000=G388)*$N$2:$N$300000)</f>
        <v>45614.364201388889</v>
      </c>
      <c r="J388" s="14"/>
      <c r="N388" s="7">
        <v>45007.675902777781</v>
      </c>
      <c r="O388" s="8">
        <v>1</v>
      </c>
      <c r="P388" t="s">
        <v>13</v>
      </c>
    </row>
    <row r="389" spans="5:16" x14ac:dyDescent="0.25">
      <c r="E389" s="9" t="str">
        <f t="shared" si="7"/>
        <v>CM-L8-Y014C</v>
      </c>
      <c r="F389" s="8" t="s">
        <v>0</v>
      </c>
      <c r="G389" s="8" t="s">
        <v>18</v>
      </c>
      <c r="H389" s="12"/>
      <c r="I389" s="33" cm="1">
        <f t="array" ref="I389">MAX(($G$2:$G$300000=G389)*$N$2:$N$300000)</f>
        <v>45614.364201388889</v>
      </c>
      <c r="J389" s="14"/>
      <c r="N389" s="7">
        <v>45019.483067129629</v>
      </c>
      <c r="O389" s="8">
        <v>1</v>
      </c>
      <c r="P389" t="s">
        <v>13</v>
      </c>
    </row>
    <row r="390" spans="5:16" x14ac:dyDescent="0.25">
      <c r="E390" s="9" t="str">
        <f t="shared" si="7"/>
        <v>CM-L8-Y014C</v>
      </c>
      <c r="F390" s="8" t="s">
        <v>0</v>
      </c>
      <c r="G390" s="8" t="s">
        <v>18</v>
      </c>
      <c r="H390" s="12"/>
      <c r="I390" s="33" cm="1">
        <f t="array" ref="I390">MAX(($G$2:$G$300000=G390)*$N$2:$N$300000)</f>
        <v>45614.364201388889</v>
      </c>
      <c r="J390" s="14"/>
      <c r="N390" s="7">
        <v>45019.483668981484</v>
      </c>
      <c r="O390" s="8">
        <v>1</v>
      </c>
      <c r="P390" t="s">
        <v>13</v>
      </c>
    </row>
    <row r="391" spans="5:16" x14ac:dyDescent="0.25">
      <c r="E391" s="9" t="str">
        <f t="shared" si="7"/>
        <v>CM-L8-Y014C</v>
      </c>
      <c r="F391" s="8" t="s">
        <v>0</v>
      </c>
      <c r="G391" s="8" t="s">
        <v>18</v>
      </c>
      <c r="H391" s="12"/>
      <c r="I391" s="33" cm="1">
        <f t="array" ref="I391">MAX(($G$2:$G$300000=G391)*$N$2:$N$300000)</f>
        <v>45614.364201388889</v>
      </c>
      <c r="J391" s="14"/>
      <c r="N391" s="7">
        <v>45019.484571759262</v>
      </c>
      <c r="O391" s="8">
        <v>1</v>
      </c>
      <c r="P391" t="s">
        <v>13</v>
      </c>
    </row>
    <row r="392" spans="5:16" x14ac:dyDescent="0.25">
      <c r="E392" s="9" t="str">
        <f t="shared" si="7"/>
        <v>CM-L8-Y014C</v>
      </c>
      <c r="F392" s="8" t="s">
        <v>0</v>
      </c>
      <c r="G392" s="8" t="s">
        <v>18</v>
      </c>
      <c r="H392" s="12"/>
      <c r="I392" s="33" cm="1">
        <f t="array" ref="I392">MAX(($G$2:$G$300000=G392)*$N$2:$N$300000)</f>
        <v>45614.364201388889</v>
      </c>
      <c r="J392" s="14"/>
      <c r="N392" s="7">
        <v>45021.309421296297</v>
      </c>
      <c r="O392" s="8">
        <v>1</v>
      </c>
      <c r="P392" t="s">
        <v>13</v>
      </c>
    </row>
    <row r="393" spans="5:16" x14ac:dyDescent="0.25">
      <c r="E393" s="9" t="str">
        <f t="shared" si="7"/>
        <v>CM-L8-Y014C</v>
      </c>
      <c r="F393" s="8" t="s">
        <v>0</v>
      </c>
      <c r="G393" s="8" t="s">
        <v>18</v>
      </c>
      <c r="H393" s="12"/>
      <c r="I393" s="33" cm="1">
        <f t="array" ref="I393">MAX(($G$2:$G$300000=G393)*$N$2:$N$300000)</f>
        <v>45614.364201388889</v>
      </c>
      <c r="J393" s="14"/>
      <c r="N393" s="7">
        <v>45028.453321759262</v>
      </c>
      <c r="O393" s="8">
        <v>1</v>
      </c>
      <c r="P393" t="s">
        <v>13</v>
      </c>
    </row>
    <row r="394" spans="5:16" x14ac:dyDescent="0.25">
      <c r="E394" s="9" t="str">
        <f t="shared" si="7"/>
        <v>CM-L8-Y014C</v>
      </c>
      <c r="F394" s="8" t="s">
        <v>0</v>
      </c>
      <c r="G394" s="8" t="s">
        <v>18</v>
      </c>
      <c r="H394" s="12"/>
      <c r="I394" s="33" cm="1">
        <f t="array" ref="I394">MAX(($G$2:$G$300000=G394)*$N$2:$N$300000)</f>
        <v>45614.364201388889</v>
      </c>
      <c r="J394" s="14"/>
      <c r="N394" s="7">
        <v>45030.329837962963</v>
      </c>
      <c r="O394" s="8">
        <v>1</v>
      </c>
      <c r="P394" t="s">
        <v>13</v>
      </c>
    </row>
    <row r="395" spans="5:16" x14ac:dyDescent="0.25">
      <c r="E395" s="9" t="str">
        <f t="shared" si="7"/>
        <v>CM-L8-Y014C</v>
      </c>
      <c r="F395" s="8" t="s">
        <v>0</v>
      </c>
      <c r="G395" s="8" t="s">
        <v>18</v>
      </c>
      <c r="H395" s="12"/>
      <c r="I395" s="33" cm="1">
        <f t="array" ref="I395">MAX(($G$2:$G$300000=G395)*$N$2:$N$300000)</f>
        <v>45614.364201388889</v>
      </c>
      <c r="J395" s="14"/>
      <c r="N395" s="7">
        <v>45033.394768518519</v>
      </c>
      <c r="O395" s="8">
        <v>1</v>
      </c>
      <c r="P395" t="s">
        <v>13</v>
      </c>
    </row>
    <row r="396" spans="5:16" x14ac:dyDescent="0.25">
      <c r="E396" s="9" t="str">
        <f t="shared" si="7"/>
        <v>CM-L8-Y014C</v>
      </c>
      <c r="F396" s="8" t="s">
        <v>0</v>
      </c>
      <c r="G396" s="8" t="s">
        <v>18</v>
      </c>
      <c r="H396" s="12"/>
      <c r="I396" s="33" cm="1">
        <f t="array" ref="I396">MAX(($G$2:$G$300000=G396)*$N$2:$N$300000)</f>
        <v>45614.364201388889</v>
      </c>
      <c r="J396" s="14"/>
      <c r="N396" s="7">
        <v>45036.285416666666</v>
      </c>
      <c r="O396" s="8">
        <v>1</v>
      </c>
      <c r="P396" t="s">
        <v>11</v>
      </c>
    </row>
    <row r="397" spans="5:16" x14ac:dyDescent="0.25">
      <c r="E397" s="9" t="str">
        <f t="shared" si="7"/>
        <v>CM-L8-Y014C</v>
      </c>
      <c r="F397" s="8" t="s">
        <v>0</v>
      </c>
      <c r="G397" s="8" t="s">
        <v>18</v>
      </c>
      <c r="H397" s="12"/>
      <c r="I397" s="33" cm="1">
        <f t="array" ref="I397">MAX(($G$2:$G$300000=G397)*$N$2:$N$300000)</f>
        <v>45614.364201388889</v>
      </c>
      <c r="J397" s="14"/>
      <c r="N397" s="7">
        <v>45055.338576388887</v>
      </c>
      <c r="O397" s="8">
        <v>1</v>
      </c>
      <c r="P397" t="s">
        <v>13</v>
      </c>
    </row>
    <row r="398" spans="5:16" x14ac:dyDescent="0.25">
      <c r="E398" s="9" t="str">
        <f t="shared" si="7"/>
        <v>CM-L8-Y014C</v>
      </c>
      <c r="F398" s="8" t="s">
        <v>0</v>
      </c>
      <c r="G398" s="8" t="s">
        <v>18</v>
      </c>
      <c r="H398" s="12"/>
      <c r="I398" s="33" cm="1">
        <f t="array" ref="I398">MAX(($G$2:$G$300000=G398)*$N$2:$N$300000)</f>
        <v>45614.364201388889</v>
      </c>
      <c r="J398" s="14"/>
      <c r="N398" s="7">
        <v>45062.628472222219</v>
      </c>
      <c r="O398" s="8">
        <v>1</v>
      </c>
      <c r="P398" t="s">
        <v>11</v>
      </c>
    </row>
    <row r="399" spans="5:16" x14ac:dyDescent="0.25">
      <c r="E399" s="9" t="str">
        <f t="shared" si="7"/>
        <v>CM-L8-Y014C</v>
      </c>
      <c r="F399" s="8" t="s">
        <v>0</v>
      </c>
      <c r="G399" s="8" t="s">
        <v>18</v>
      </c>
      <c r="H399" s="12"/>
      <c r="I399" s="33" cm="1">
        <f t="array" ref="I399">MAX(($G$2:$G$300000=G399)*$N$2:$N$300000)</f>
        <v>45614.364201388889</v>
      </c>
      <c r="J399" s="14"/>
      <c r="N399" s="7">
        <v>45062.634189814817</v>
      </c>
      <c r="O399" s="8">
        <v>1</v>
      </c>
      <c r="P399" t="s">
        <v>13</v>
      </c>
    </row>
    <row r="400" spans="5:16" x14ac:dyDescent="0.25">
      <c r="E400" s="9" t="str">
        <f t="shared" si="7"/>
        <v>CM-L8-Y014C</v>
      </c>
      <c r="F400" s="8" t="s">
        <v>0</v>
      </c>
      <c r="G400" s="8" t="s">
        <v>18</v>
      </c>
      <c r="H400" s="12"/>
      <c r="I400" s="33" cm="1">
        <f t="array" ref="I400">MAX(($G$2:$G$300000=G400)*$N$2:$N$300000)</f>
        <v>45614.364201388889</v>
      </c>
      <c r="J400" s="14"/>
      <c r="N400" s="7">
        <v>45093.370844907404</v>
      </c>
      <c r="O400" s="8">
        <v>1</v>
      </c>
      <c r="P400" t="s">
        <v>12</v>
      </c>
    </row>
    <row r="401" spans="5:16" x14ac:dyDescent="0.25">
      <c r="E401" s="9" t="str">
        <f t="shared" si="7"/>
        <v>CM-L8-Y014C</v>
      </c>
      <c r="F401" s="8" t="s">
        <v>0</v>
      </c>
      <c r="G401" s="8" t="s">
        <v>18</v>
      </c>
      <c r="H401" s="12"/>
      <c r="I401" s="33" cm="1">
        <f t="array" ref="I401">MAX(($G$2:$G$300000=G401)*$N$2:$N$300000)</f>
        <v>45614.364201388889</v>
      </c>
      <c r="J401" s="14"/>
      <c r="N401" s="7">
        <v>45093.419108796297</v>
      </c>
      <c r="O401" s="8">
        <v>1</v>
      </c>
      <c r="P401" t="s">
        <v>12</v>
      </c>
    </row>
    <row r="402" spans="5:16" x14ac:dyDescent="0.25">
      <c r="E402" s="9" t="str">
        <f t="shared" si="7"/>
        <v>CM-L8-Y014C</v>
      </c>
      <c r="F402" s="8" t="s">
        <v>0</v>
      </c>
      <c r="G402" s="8" t="s">
        <v>18</v>
      </c>
      <c r="H402" s="12"/>
      <c r="I402" s="33" cm="1">
        <f t="array" ref="I402">MAX(($G$2:$G$300000=G402)*$N$2:$N$300000)</f>
        <v>45614.364201388889</v>
      </c>
      <c r="J402" s="14"/>
      <c r="N402" s="7">
        <v>45093.439212962963</v>
      </c>
      <c r="O402" s="8">
        <v>1</v>
      </c>
      <c r="P402" t="s">
        <v>13</v>
      </c>
    </row>
    <row r="403" spans="5:16" x14ac:dyDescent="0.25">
      <c r="E403" s="9" t="str">
        <f t="shared" si="7"/>
        <v>CM-L8-Y014C</v>
      </c>
      <c r="F403" s="8" t="s">
        <v>0</v>
      </c>
      <c r="G403" s="8" t="s">
        <v>18</v>
      </c>
      <c r="H403" s="12"/>
      <c r="I403" s="33" cm="1">
        <f t="array" ref="I403">MAX(($G$2:$G$300000=G403)*$N$2:$N$300000)</f>
        <v>45614.364201388889</v>
      </c>
      <c r="J403" s="14"/>
      <c r="N403" s="7">
        <v>45093.439444444448</v>
      </c>
      <c r="O403" s="8">
        <v>1</v>
      </c>
      <c r="P403" t="s">
        <v>13</v>
      </c>
    </row>
    <row r="404" spans="5:16" x14ac:dyDescent="0.25">
      <c r="E404" s="9" t="str">
        <f t="shared" si="7"/>
        <v>CM-L8-Y014C</v>
      </c>
      <c r="F404" s="8" t="s">
        <v>0</v>
      </c>
      <c r="G404" s="8" t="s">
        <v>18</v>
      </c>
      <c r="H404" s="12"/>
      <c r="I404" s="33" cm="1">
        <f t="array" ref="I404">MAX(($G$2:$G$300000=G404)*$N$2:$N$300000)</f>
        <v>45614.364201388889</v>
      </c>
      <c r="J404" s="14"/>
      <c r="N404" s="7">
        <v>45093.439745370371</v>
      </c>
      <c r="O404" s="8">
        <v>1</v>
      </c>
      <c r="P404" t="s">
        <v>13</v>
      </c>
    </row>
    <row r="405" spans="5:16" x14ac:dyDescent="0.25">
      <c r="E405" s="9" t="str">
        <f t="shared" si="7"/>
        <v>CM-L8-Y014C</v>
      </c>
      <c r="F405" s="8" t="s">
        <v>0</v>
      </c>
      <c r="G405" s="8" t="s">
        <v>18</v>
      </c>
      <c r="H405" s="12"/>
      <c r="I405" s="33" cm="1">
        <f t="array" ref="I405">MAX(($G$2:$G$300000=G405)*$N$2:$N$300000)</f>
        <v>45614.364201388889</v>
      </c>
      <c r="J405" s="14"/>
      <c r="N405" s="7">
        <v>45093.445868055554</v>
      </c>
      <c r="O405" s="8">
        <v>1</v>
      </c>
      <c r="P405" t="s">
        <v>11</v>
      </c>
    </row>
    <row r="406" spans="5:16" x14ac:dyDescent="0.25">
      <c r="E406" s="9" t="str">
        <f t="shared" si="7"/>
        <v>CM-L8-Y014C</v>
      </c>
      <c r="F406" s="8" t="s">
        <v>0</v>
      </c>
      <c r="G406" s="8" t="s">
        <v>18</v>
      </c>
      <c r="H406" s="12"/>
      <c r="I406" s="33" cm="1">
        <f t="array" ref="I406">MAX(($G$2:$G$300000=G406)*$N$2:$N$300000)</f>
        <v>45614.364201388889</v>
      </c>
      <c r="J406" s="14"/>
      <c r="N406" s="7">
        <v>45100.532685185186</v>
      </c>
      <c r="O406" s="8">
        <v>1</v>
      </c>
      <c r="P406" t="s">
        <v>13</v>
      </c>
    </row>
    <row r="407" spans="5:16" x14ac:dyDescent="0.25">
      <c r="E407" s="9" t="str">
        <f t="shared" ref="E407:E470" si="8">+G407&amp;H407</f>
        <v>CM-L8-Y014C</v>
      </c>
      <c r="F407" s="8" t="s">
        <v>0</v>
      </c>
      <c r="G407" s="8" t="s">
        <v>18</v>
      </c>
      <c r="H407" s="12"/>
      <c r="I407" s="33" cm="1">
        <f t="array" ref="I407">MAX(($G$2:$G$300000=G407)*$N$2:$N$300000)</f>
        <v>45614.364201388889</v>
      </c>
      <c r="J407" s="14"/>
      <c r="N407" s="7">
        <v>45100.533078703702</v>
      </c>
      <c r="O407" s="8">
        <v>1</v>
      </c>
      <c r="P407" t="s">
        <v>13</v>
      </c>
    </row>
    <row r="408" spans="5:16" x14ac:dyDescent="0.25">
      <c r="E408" s="9" t="str">
        <f t="shared" si="8"/>
        <v>CM-L8-Y014C</v>
      </c>
      <c r="F408" s="8" t="s">
        <v>0</v>
      </c>
      <c r="G408" s="8" t="s">
        <v>18</v>
      </c>
      <c r="H408" s="12"/>
      <c r="I408" s="33" cm="1">
        <f t="array" ref="I408">MAX(($G$2:$G$300000=G408)*$N$2:$N$300000)</f>
        <v>45614.364201388889</v>
      </c>
      <c r="J408" s="14"/>
      <c r="N408" s="7">
        <v>45100.534687500003</v>
      </c>
      <c r="O408" s="8">
        <v>1</v>
      </c>
      <c r="P408" t="s">
        <v>13</v>
      </c>
    </row>
    <row r="409" spans="5:16" x14ac:dyDescent="0.25">
      <c r="E409" s="9" t="str">
        <f t="shared" si="8"/>
        <v>CM-L8-Y014C</v>
      </c>
      <c r="F409" s="8" t="s">
        <v>0</v>
      </c>
      <c r="G409" s="8" t="s">
        <v>18</v>
      </c>
      <c r="H409" s="12"/>
      <c r="I409" s="33" cm="1">
        <f t="array" ref="I409">MAX(($G$2:$G$300000=G409)*$N$2:$N$300000)</f>
        <v>45614.364201388889</v>
      </c>
      <c r="J409" s="14"/>
      <c r="N409" s="7">
        <v>45100.618125000001</v>
      </c>
      <c r="O409" s="8">
        <v>1</v>
      </c>
      <c r="P409" t="s">
        <v>13</v>
      </c>
    </row>
    <row r="410" spans="5:16" x14ac:dyDescent="0.25">
      <c r="E410" s="9" t="str">
        <f t="shared" si="8"/>
        <v>CM-L8-Y014C</v>
      </c>
      <c r="F410" s="8" t="s">
        <v>0</v>
      </c>
      <c r="G410" s="8" t="s">
        <v>18</v>
      </c>
      <c r="H410" s="12"/>
      <c r="I410" s="33" cm="1">
        <f t="array" ref="I410">MAX(($G$2:$G$300000=G410)*$N$2:$N$300000)</f>
        <v>45614.364201388889</v>
      </c>
      <c r="J410" s="14"/>
      <c r="N410" s="7">
        <v>45103.371666666666</v>
      </c>
      <c r="O410" s="8">
        <v>1</v>
      </c>
      <c r="P410" t="s">
        <v>13</v>
      </c>
    </row>
    <row r="411" spans="5:16" x14ac:dyDescent="0.25">
      <c r="E411" s="9" t="str">
        <f t="shared" si="8"/>
        <v>CM-L8-Y014C</v>
      </c>
      <c r="F411" s="8" t="s">
        <v>0</v>
      </c>
      <c r="G411" s="8" t="s">
        <v>18</v>
      </c>
      <c r="H411" s="12"/>
      <c r="I411" s="33" cm="1">
        <f t="array" ref="I411">MAX(($G$2:$G$300000=G411)*$N$2:$N$300000)</f>
        <v>45614.364201388889</v>
      </c>
      <c r="J411" s="14"/>
      <c r="N411" s="7">
        <v>45103.371666666666</v>
      </c>
      <c r="O411" s="8">
        <v>2</v>
      </c>
      <c r="P411" t="s">
        <v>13</v>
      </c>
    </row>
    <row r="412" spans="5:16" x14ac:dyDescent="0.25">
      <c r="E412" s="9" t="str">
        <f t="shared" si="8"/>
        <v>CM-L8-Y014C</v>
      </c>
      <c r="F412" s="8" t="s">
        <v>0</v>
      </c>
      <c r="G412" s="8" t="s">
        <v>18</v>
      </c>
      <c r="H412" s="12"/>
      <c r="I412" s="33" cm="1">
        <f t="array" ref="I412">MAX(($G$2:$G$300000=G412)*$N$2:$N$300000)</f>
        <v>45614.364201388889</v>
      </c>
      <c r="J412" s="14"/>
      <c r="N412" s="7">
        <v>45117.551087962966</v>
      </c>
      <c r="O412" s="8">
        <v>1</v>
      </c>
      <c r="P412" t="s">
        <v>13</v>
      </c>
    </row>
    <row r="413" spans="5:16" x14ac:dyDescent="0.25">
      <c r="E413" s="9" t="str">
        <f t="shared" si="8"/>
        <v>CM-L8-Y014C</v>
      </c>
      <c r="F413" s="8" t="s">
        <v>0</v>
      </c>
      <c r="G413" s="8" t="s">
        <v>18</v>
      </c>
      <c r="H413" s="12"/>
      <c r="I413" s="33" cm="1">
        <f t="array" ref="I413">MAX(($G$2:$G$300000=G413)*$N$2:$N$300000)</f>
        <v>45614.364201388889</v>
      </c>
      <c r="J413" s="14"/>
      <c r="N413" s="7">
        <v>45118.575624999998</v>
      </c>
      <c r="O413" s="8">
        <v>1</v>
      </c>
      <c r="P413" t="s">
        <v>13</v>
      </c>
    </row>
    <row r="414" spans="5:16" x14ac:dyDescent="0.25">
      <c r="E414" s="9" t="str">
        <f t="shared" si="8"/>
        <v>CM-L8-Y014C</v>
      </c>
      <c r="F414" s="8" t="s">
        <v>0</v>
      </c>
      <c r="G414" s="8" t="s">
        <v>18</v>
      </c>
      <c r="H414" s="12"/>
      <c r="I414" s="33" cm="1">
        <f t="array" ref="I414">MAX(($G$2:$G$300000=G414)*$N$2:$N$300000)</f>
        <v>45614.364201388889</v>
      </c>
      <c r="J414" s="14"/>
      <c r="N414" s="7">
        <v>45118.576631944445</v>
      </c>
      <c r="O414" s="8">
        <v>1</v>
      </c>
      <c r="P414" t="s">
        <v>13</v>
      </c>
    </row>
    <row r="415" spans="5:16" x14ac:dyDescent="0.25">
      <c r="E415" s="9" t="str">
        <f t="shared" si="8"/>
        <v>CM-L8-Y014C</v>
      </c>
      <c r="F415" s="8" t="s">
        <v>0</v>
      </c>
      <c r="G415" s="8" t="s">
        <v>18</v>
      </c>
      <c r="H415" s="12"/>
      <c r="I415" s="33" cm="1">
        <f t="array" ref="I415">MAX(($G$2:$G$300000=G415)*$N$2:$N$300000)</f>
        <v>45614.364201388889</v>
      </c>
      <c r="J415" s="14"/>
      <c r="N415" s="7">
        <v>45118.578009259261</v>
      </c>
      <c r="O415" s="8">
        <v>1</v>
      </c>
      <c r="P415" t="s">
        <v>13</v>
      </c>
    </row>
    <row r="416" spans="5:16" x14ac:dyDescent="0.25">
      <c r="E416" s="9" t="str">
        <f t="shared" si="8"/>
        <v>CM-L8-Y014C</v>
      </c>
      <c r="F416" s="8" t="s">
        <v>0</v>
      </c>
      <c r="G416" s="8" t="s">
        <v>18</v>
      </c>
      <c r="H416" s="12"/>
      <c r="I416" s="33" cm="1">
        <f t="array" ref="I416">MAX(($G$2:$G$300000=G416)*$N$2:$N$300000)</f>
        <v>45614.364201388889</v>
      </c>
      <c r="J416" s="14"/>
      <c r="N416" s="7">
        <v>45125.53392361111</v>
      </c>
      <c r="O416" s="8">
        <v>1</v>
      </c>
      <c r="P416" t="s">
        <v>13</v>
      </c>
    </row>
    <row r="417" spans="5:16" x14ac:dyDescent="0.25">
      <c r="E417" s="9" t="str">
        <f t="shared" si="8"/>
        <v>CM-L8-Y014C</v>
      </c>
      <c r="F417" s="8" t="s">
        <v>0</v>
      </c>
      <c r="G417" s="8" t="s">
        <v>18</v>
      </c>
      <c r="H417" s="12"/>
      <c r="I417" s="33" cm="1">
        <f t="array" ref="I417">MAX(($G$2:$G$300000=G417)*$N$2:$N$300000)</f>
        <v>45614.364201388889</v>
      </c>
      <c r="J417" s="14"/>
      <c r="N417" s="7">
        <v>45126.614861111113</v>
      </c>
      <c r="O417" s="8">
        <v>1</v>
      </c>
      <c r="P417" t="s">
        <v>13</v>
      </c>
    </row>
    <row r="418" spans="5:16" x14ac:dyDescent="0.25">
      <c r="E418" s="9" t="str">
        <f t="shared" si="8"/>
        <v>CM-L8-Y014C</v>
      </c>
      <c r="F418" s="8" t="s">
        <v>0</v>
      </c>
      <c r="G418" s="8" t="s">
        <v>18</v>
      </c>
      <c r="H418" s="12"/>
      <c r="I418" s="33" cm="1">
        <f t="array" ref="I418">MAX(($G$2:$G$300000=G418)*$N$2:$N$300000)</f>
        <v>45614.364201388889</v>
      </c>
      <c r="J418" s="14"/>
      <c r="N418" s="7">
        <v>45126.61519675926</v>
      </c>
      <c r="O418" s="8">
        <v>1</v>
      </c>
      <c r="P418" t="s">
        <v>13</v>
      </c>
    </row>
    <row r="419" spans="5:16" x14ac:dyDescent="0.25">
      <c r="E419" s="9" t="str">
        <f t="shared" si="8"/>
        <v>CM-L8-Y014C</v>
      </c>
      <c r="F419" s="8" t="s">
        <v>0</v>
      </c>
      <c r="G419" s="8" t="s">
        <v>18</v>
      </c>
      <c r="H419" s="12"/>
      <c r="I419" s="33" cm="1">
        <f t="array" ref="I419">MAX(($G$2:$G$300000=G419)*$N$2:$N$300000)</f>
        <v>45614.364201388889</v>
      </c>
      <c r="J419" s="14"/>
      <c r="N419" s="7">
        <v>45126.616296296299</v>
      </c>
      <c r="O419" s="8">
        <v>1</v>
      </c>
      <c r="P419" t="s">
        <v>13</v>
      </c>
    </row>
    <row r="420" spans="5:16" x14ac:dyDescent="0.25">
      <c r="E420" s="9" t="str">
        <f t="shared" si="8"/>
        <v>CM-L8-Y014C</v>
      </c>
      <c r="F420" s="8" t="s">
        <v>0</v>
      </c>
      <c r="G420" s="8" t="s">
        <v>18</v>
      </c>
      <c r="H420" s="12"/>
      <c r="I420" s="33" cm="1">
        <f t="array" ref="I420">MAX(($G$2:$G$300000=G420)*$N$2:$N$300000)</f>
        <v>45614.364201388889</v>
      </c>
      <c r="J420" s="14"/>
      <c r="N420" s="7">
        <v>45134.343819444446</v>
      </c>
      <c r="O420" s="8">
        <v>1</v>
      </c>
      <c r="P420" t="s">
        <v>13</v>
      </c>
    </row>
    <row r="421" spans="5:16" x14ac:dyDescent="0.25">
      <c r="E421" s="9" t="str">
        <f t="shared" si="8"/>
        <v>CM-L8-Y014C</v>
      </c>
      <c r="F421" s="8" t="s">
        <v>0</v>
      </c>
      <c r="G421" s="8" t="s">
        <v>18</v>
      </c>
      <c r="H421" s="12"/>
      <c r="I421" s="33" cm="1">
        <f t="array" ref="I421">MAX(($G$2:$G$300000=G421)*$N$2:$N$300000)</f>
        <v>45614.364201388889</v>
      </c>
      <c r="J421" s="14"/>
      <c r="N421" s="7">
        <v>45138.637962962966</v>
      </c>
      <c r="O421" s="8">
        <v>1</v>
      </c>
      <c r="P421" t="s">
        <v>13</v>
      </c>
    </row>
    <row r="422" spans="5:16" x14ac:dyDescent="0.25">
      <c r="E422" s="9" t="str">
        <f t="shared" si="8"/>
        <v>CM-L8-Y014C</v>
      </c>
      <c r="F422" s="8" t="s">
        <v>0</v>
      </c>
      <c r="G422" s="8" t="s">
        <v>18</v>
      </c>
      <c r="H422" s="12"/>
      <c r="I422" s="33" cm="1">
        <f t="array" ref="I422">MAX(($G$2:$G$300000=G422)*$N$2:$N$300000)</f>
        <v>45614.364201388889</v>
      </c>
      <c r="J422" s="14"/>
      <c r="N422" s="7">
        <v>45141.580925925926</v>
      </c>
      <c r="O422" s="8">
        <v>1</v>
      </c>
      <c r="P422" t="s">
        <v>13</v>
      </c>
    </row>
    <row r="423" spans="5:16" x14ac:dyDescent="0.25">
      <c r="E423" s="9" t="str">
        <f t="shared" si="8"/>
        <v>CM-L8-Y014C</v>
      </c>
      <c r="F423" s="8" t="s">
        <v>0</v>
      </c>
      <c r="G423" s="8" t="s">
        <v>18</v>
      </c>
      <c r="H423" s="12"/>
      <c r="I423" s="33" cm="1">
        <f t="array" ref="I423">MAX(($G$2:$G$300000=G423)*$N$2:$N$300000)</f>
        <v>45614.364201388889</v>
      </c>
      <c r="J423" s="14"/>
      <c r="N423" s="7">
        <v>45149.539131944446</v>
      </c>
      <c r="O423" s="8">
        <v>1</v>
      </c>
      <c r="P423" t="s">
        <v>13</v>
      </c>
    </row>
    <row r="424" spans="5:16" x14ac:dyDescent="0.25">
      <c r="E424" s="9" t="str">
        <f t="shared" si="8"/>
        <v>CM-L8-Y014C</v>
      </c>
      <c r="F424" s="8" t="s">
        <v>0</v>
      </c>
      <c r="G424" s="8" t="s">
        <v>18</v>
      </c>
      <c r="H424" s="12"/>
      <c r="I424" s="33" cm="1">
        <f t="array" ref="I424">MAX(($G$2:$G$300000=G424)*$N$2:$N$300000)</f>
        <v>45614.364201388889</v>
      </c>
      <c r="J424" s="14"/>
      <c r="N424" s="7">
        <v>45149.539421296293</v>
      </c>
      <c r="O424" s="8">
        <v>1</v>
      </c>
      <c r="P424" t="s">
        <v>13</v>
      </c>
    </row>
    <row r="425" spans="5:16" x14ac:dyDescent="0.25">
      <c r="E425" s="9" t="str">
        <f t="shared" si="8"/>
        <v>CM-L8-Y014C</v>
      </c>
      <c r="F425" s="8" t="s">
        <v>0</v>
      </c>
      <c r="G425" s="8" t="s">
        <v>18</v>
      </c>
      <c r="H425" s="12"/>
      <c r="I425" s="33" cm="1">
        <f t="array" ref="I425">MAX(($G$2:$G$300000=G425)*$N$2:$N$300000)</f>
        <v>45614.364201388889</v>
      </c>
      <c r="J425" s="14"/>
      <c r="N425" s="7">
        <v>45149.539675925924</v>
      </c>
      <c r="O425" s="8">
        <v>1</v>
      </c>
      <c r="P425" t="s">
        <v>13</v>
      </c>
    </row>
    <row r="426" spans="5:16" x14ac:dyDescent="0.25">
      <c r="E426" s="9" t="str">
        <f t="shared" si="8"/>
        <v>CM-L8-Y014C</v>
      </c>
      <c r="F426" s="8" t="s">
        <v>0</v>
      </c>
      <c r="G426" s="8" t="s">
        <v>18</v>
      </c>
      <c r="H426" s="12"/>
      <c r="I426" s="33" cm="1">
        <f t="array" ref="I426">MAX(($G$2:$G$300000=G426)*$N$2:$N$300000)</f>
        <v>45614.364201388889</v>
      </c>
      <c r="J426" s="14"/>
      <c r="N426" s="7">
        <v>45149.588877314818</v>
      </c>
      <c r="O426" s="8">
        <v>1</v>
      </c>
      <c r="P426" t="s">
        <v>13</v>
      </c>
    </row>
    <row r="427" spans="5:16" x14ac:dyDescent="0.25">
      <c r="E427" s="9" t="str">
        <f t="shared" si="8"/>
        <v>CM-L8-Y014C</v>
      </c>
      <c r="F427" s="8" t="s">
        <v>0</v>
      </c>
      <c r="G427" s="8" t="s">
        <v>18</v>
      </c>
      <c r="H427" s="12"/>
      <c r="I427" s="33" cm="1">
        <f t="array" ref="I427">MAX(($G$2:$G$300000=G427)*$N$2:$N$300000)</f>
        <v>45614.364201388889</v>
      </c>
      <c r="J427" s="14"/>
      <c r="N427" s="7">
        <v>45154.456145833334</v>
      </c>
      <c r="O427" s="8">
        <v>1</v>
      </c>
      <c r="P427" t="s">
        <v>13</v>
      </c>
    </row>
    <row r="428" spans="5:16" x14ac:dyDescent="0.25">
      <c r="E428" s="9" t="str">
        <f t="shared" si="8"/>
        <v>CM-L8-Y014C</v>
      </c>
      <c r="F428" s="8" t="s">
        <v>0</v>
      </c>
      <c r="G428" s="8" t="s">
        <v>18</v>
      </c>
      <c r="H428" s="12"/>
      <c r="I428" s="33" cm="1">
        <f t="array" ref="I428">MAX(($G$2:$G$300000=G428)*$N$2:$N$300000)</f>
        <v>45614.364201388889</v>
      </c>
      <c r="J428" s="14"/>
      <c r="N428" s="7">
        <v>45154.622986111113</v>
      </c>
      <c r="O428" s="8">
        <v>1</v>
      </c>
      <c r="P428" t="s">
        <v>13</v>
      </c>
    </row>
    <row r="429" spans="5:16" x14ac:dyDescent="0.25">
      <c r="E429" s="9" t="str">
        <f t="shared" si="8"/>
        <v>CM-L8-Y014C</v>
      </c>
      <c r="F429" s="8" t="s">
        <v>0</v>
      </c>
      <c r="G429" s="8" t="s">
        <v>18</v>
      </c>
      <c r="H429" s="12"/>
      <c r="I429" s="33" cm="1">
        <f t="array" ref="I429">MAX(($G$2:$G$300000=G429)*$N$2:$N$300000)</f>
        <v>45614.364201388889</v>
      </c>
      <c r="J429" s="14"/>
      <c r="N429" s="7">
        <v>45154.650312500002</v>
      </c>
      <c r="O429" s="8">
        <v>1</v>
      </c>
      <c r="P429" t="s">
        <v>13</v>
      </c>
    </row>
    <row r="430" spans="5:16" x14ac:dyDescent="0.25">
      <c r="E430" s="9" t="str">
        <f t="shared" si="8"/>
        <v>CM-L8-Y014C</v>
      </c>
      <c r="F430" s="8" t="s">
        <v>0</v>
      </c>
      <c r="G430" s="8" t="s">
        <v>18</v>
      </c>
      <c r="H430" s="12"/>
      <c r="I430" s="33" cm="1">
        <f t="array" ref="I430">MAX(($G$2:$G$300000=G430)*$N$2:$N$300000)</f>
        <v>45614.364201388889</v>
      </c>
      <c r="J430" s="14"/>
      <c r="N430" s="7">
        <v>45161.640439814815</v>
      </c>
      <c r="O430" s="8">
        <v>1</v>
      </c>
      <c r="P430" t="s">
        <v>13</v>
      </c>
    </row>
    <row r="431" spans="5:16" x14ac:dyDescent="0.25">
      <c r="E431" s="9" t="str">
        <f t="shared" si="8"/>
        <v>CM-L8-Y014C</v>
      </c>
      <c r="F431" s="8" t="s">
        <v>0</v>
      </c>
      <c r="G431" s="8" t="s">
        <v>18</v>
      </c>
      <c r="H431" s="12"/>
      <c r="I431" s="33" cm="1">
        <f t="array" ref="I431">MAX(($G$2:$G$300000=G431)*$N$2:$N$300000)</f>
        <v>45614.364201388889</v>
      </c>
      <c r="J431" s="14"/>
      <c r="N431" s="7">
        <v>45177.43550925926</v>
      </c>
      <c r="O431" s="8">
        <v>1</v>
      </c>
      <c r="P431" t="s">
        <v>13</v>
      </c>
    </row>
    <row r="432" spans="5:16" x14ac:dyDescent="0.25">
      <c r="E432" s="9" t="str">
        <f t="shared" si="8"/>
        <v>CM-L8-Y014C</v>
      </c>
      <c r="F432" s="8" t="s">
        <v>0</v>
      </c>
      <c r="G432" s="8" t="s">
        <v>18</v>
      </c>
      <c r="H432" s="12"/>
      <c r="I432" s="33" cm="1">
        <f t="array" ref="I432">MAX(($G$2:$G$300000=G432)*$N$2:$N$300000)</f>
        <v>45614.364201388889</v>
      </c>
      <c r="J432" s="14"/>
      <c r="N432" s="7">
        <v>45177.437361111108</v>
      </c>
      <c r="O432" s="8">
        <v>1</v>
      </c>
      <c r="P432" t="s">
        <v>13</v>
      </c>
    </row>
    <row r="433" spans="5:16" x14ac:dyDescent="0.25">
      <c r="E433" s="9" t="str">
        <f t="shared" si="8"/>
        <v>CM-L8-Y014C</v>
      </c>
      <c r="F433" s="8" t="s">
        <v>0</v>
      </c>
      <c r="G433" s="8" t="s">
        <v>18</v>
      </c>
      <c r="H433" s="12"/>
      <c r="I433" s="33" cm="1">
        <f t="array" ref="I433">MAX(($G$2:$G$300000=G433)*$N$2:$N$300000)</f>
        <v>45614.364201388889</v>
      </c>
      <c r="J433" s="14"/>
      <c r="N433" s="7">
        <v>45189.610543981478</v>
      </c>
      <c r="O433" s="8">
        <v>1</v>
      </c>
      <c r="P433" t="s">
        <v>12</v>
      </c>
    </row>
    <row r="434" spans="5:16" x14ac:dyDescent="0.25">
      <c r="E434" s="9" t="str">
        <f t="shared" si="8"/>
        <v>CM-L8-Y014C</v>
      </c>
      <c r="F434" s="8" t="s">
        <v>0</v>
      </c>
      <c r="G434" s="8" t="s">
        <v>18</v>
      </c>
      <c r="H434" s="12"/>
      <c r="I434" s="33" cm="1">
        <f t="array" ref="I434">MAX(($G$2:$G$300000=G434)*$N$2:$N$300000)</f>
        <v>45614.364201388889</v>
      </c>
      <c r="J434" s="14"/>
      <c r="N434" s="7">
        <v>45189.612615740742</v>
      </c>
      <c r="O434" s="8">
        <v>1</v>
      </c>
      <c r="P434" t="s">
        <v>12</v>
      </c>
    </row>
    <row r="435" spans="5:16" x14ac:dyDescent="0.25">
      <c r="E435" s="9" t="str">
        <f t="shared" si="8"/>
        <v>CM-L8-Y014C</v>
      </c>
      <c r="F435" s="8" t="s">
        <v>0</v>
      </c>
      <c r="G435" s="8" t="s">
        <v>18</v>
      </c>
      <c r="H435" s="12"/>
      <c r="I435" s="33" cm="1">
        <f t="array" ref="I435">MAX(($G$2:$G$300000=G435)*$N$2:$N$300000)</f>
        <v>45614.364201388889</v>
      </c>
      <c r="J435" s="14"/>
      <c r="N435" s="7">
        <v>45189.644780092596</v>
      </c>
      <c r="O435" s="8">
        <v>1</v>
      </c>
      <c r="P435" t="s">
        <v>12</v>
      </c>
    </row>
    <row r="436" spans="5:16" x14ac:dyDescent="0.25">
      <c r="E436" s="9" t="str">
        <f t="shared" si="8"/>
        <v>CM-L8-Y014C</v>
      </c>
      <c r="F436" s="8" t="s">
        <v>0</v>
      </c>
      <c r="G436" s="8" t="s">
        <v>18</v>
      </c>
      <c r="H436" s="12"/>
      <c r="I436" s="33" cm="1">
        <f t="array" ref="I436">MAX(($G$2:$G$300000=G436)*$N$2:$N$300000)</f>
        <v>45614.364201388889</v>
      </c>
      <c r="J436" s="14"/>
      <c r="N436" s="7">
        <v>45197.486481481479</v>
      </c>
      <c r="O436" s="8">
        <v>1</v>
      </c>
      <c r="P436" t="s">
        <v>13</v>
      </c>
    </row>
    <row r="437" spans="5:16" x14ac:dyDescent="0.25">
      <c r="E437" s="9" t="str">
        <f t="shared" si="8"/>
        <v>CM-L8-Y014C</v>
      </c>
      <c r="F437" s="8" t="s">
        <v>0</v>
      </c>
      <c r="G437" s="8" t="s">
        <v>18</v>
      </c>
      <c r="H437" s="12"/>
      <c r="I437" s="33" cm="1">
        <f t="array" ref="I437">MAX(($G$2:$G$300000=G437)*$N$2:$N$300000)</f>
        <v>45614.364201388889</v>
      </c>
      <c r="J437" s="14"/>
      <c r="N437" s="7">
        <v>45197.486990740741</v>
      </c>
      <c r="O437" s="8">
        <v>1</v>
      </c>
      <c r="P437" t="s">
        <v>13</v>
      </c>
    </row>
    <row r="438" spans="5:16" x14ac:dyDescent="0.25">
      <c r="E438" s="9" t="str">
        <f t="shared" si="8"/>
        <v>CM-L8-Y014C</v>
      </c>
      <c r="F438" s="8" t="s">
        <v>0</v>
      </c>
      <c r="G438" s="8" t="s">
        <v>18</v>
      </c>
      <c r="H438" s="12"/>
      <c r="I438" s="33" cm="1">
        <f t="array" ref="I438">MAX(($G$2:$G$300000=G438)*$N$2:$N$300000)</f>
        <v>45614.364201388889</v>
      </c>
      <c r="J438" s="14"/>
      <c r="N438" s="7">
        <v>45197.487951388888</v>
      </c>
      <c r="O438" s="8">
        <v>1</v>
      </c>
      <c r="P438" t="s">
        <v>13</v>
      </c>
    </row>
    <row r="439" spans="5:16" x14ac:dyDescent="0.25">
      <c r="E439" s="9" t="str">
        <f t="shared" si="8"/>
        <v>CM-L8-Y014C</v>
      </c>
      <c r="F439" s="8" t="s">
        <v>0</v>
      </c>
      <c r="G439" s="8" t="s">
        <v>18</v>
      </c>
      <c r="H439" s="12"/>
      <c r="I439" s="33" cm="1">
        <f t="array" ref="I439">MAX(($G$2:$G$300000=G439)*$N$2:$N$300000)</f>
        <v>45614.364201388889</v>
      </c>
      <c r="J439" s="14"/>
      <c r="N439" s="7">
        <v>45197.488553240742</v>
      </c>
      <c r="O439" s="8">
        <v>1</v>
      </c>
      <c r="P439" t="s">
        <v>13</v>
      </c>
    </row>
    <row r="440" spans="5:16" x14ac:dyDescent="0.25">
      <c r="E440" s="9" t="str">
        <f t="shared" si="8"/>
        <v>CM-L8-Y014C</v>
      </c>
      <c r="F440" s="8" t="s">
        <v>0</v>
      </c>
      <c r="G440" s="8" t="s">
        <v>18</v>
      </c>
      <c r="H440" s="12"/>
      <c r="I440" s="33" cm="1">
        <f t="array" ref="I440">MAX(($G$2:$G$300000=G440)*$N$2:$N$300000)</f>
        <v>45614.364201388889</v>
      </c>
      <c r="J440" s="14"/>
      <c r="N440" s="7">
        <v>45208.666875000003</v>
      </c>
      <c r="O440" s="8">
        <v>1</v>
      </c>
      <c r="P440" t="s">
        <v>13</v>
      </c>
    </row>
    <row r="441" spans="5:16" x14ac:dyDescent="0.25">
      <c r="E441" s="9" t="str">
        <f t="shared" si="8"/>
        <v>CM-L8-Y014C</v>
      </c>
      <c r="F441" s="8" t="s">
        <v>0</v>
      </c>
      <c r="G441" s="8" t="s">
        <v>18</v>
      </c>
      <c r="H441" s="12"/>
      <c r="I441" s="33" cm="1">
        <f t="array" ref="I441">MAX(($G$2:$G$300000=G441)*$N$2:$N$300000)</f>
        <v>45614.364201388889</v>
      </c>
      <c r="J441" s="14"/>
      <c r="N441" s="7">
        <v>45210.390428240738</v>
      </c>
      <c r="O441" s="8">
        <v>1</v>
      </c>
      <c r="P441" t="s">
        <v>13</v>
      </c>
    </row>
    <row r="442" spans="5:16" x14ac:dyDescent="0.25">
      <c r="E442" s="9" t="str">
        <f t="shared" si="8"/>
        <v>CM-L8-Y014C</v>
      </c>
      <c r="F442" s="8" t="s">
        <v>0</v>
      </c>
      <c r="G442" s="8" t="s">
        <v>18</v>
      </c>
      <c r="H442" s="12"/>
      <c r="I442" s="33" cm="1">
        <f t="array" ref="I442">MAX(($G$2:$G$300000=G442)*$N$2:$N$300000)</f>
        <v>45614.364201388889</v>
      </c>
      <c r="J442" s="14"/>
      <c r="N442" s="7">
        <v>45210.390636574077</v>
      </c>
      <c r="O442" s="8">
        <v>1</v>
      </c>
      <c r="P442" t="s">
        <v>13</v>
      </c>
    </row>
    <row r="443" spans="5:16" x14ac:dyDescent="0.25">
      <c r="E443" s="9" t="str">
        <f t="shared" si="8"/>
        <v>CM-L8-Y014C</v>
      </c>
      <c r="F443" s="8" t="s">
        <v>0</v>
      </c>
      <c r="G443" s="8" t="s">
        <v>18</v>
      </c>
      <c r="H443" s="12"/>
      <c r="I443" s="33" cm="1">
        <f t="array" ref="I443">MAX(($G$2:$G$300000=G443)*$N$2:$N$300000)</f>
        <v>45614.364201388889</v>
      </c>
      <c r="J443" s="14"/>
      <c r="N443" s="7">
        <v>45210.391388888886</v>
      </c>
      <c r="O443" s="8">
        <v>1</v>
      </c>
      <c r="P443" t="s">
        <v>13</v>
      </c>
    </row>
    <row r="444" spans="5:16" x14ac:dyDescent="0.25">
      <c r="E444" s="9" t="str">
        <f t="shared" si="8"/>
        <v>CM-L8-Y014C</v>
      </c>
      <c r="F444" s="8" t="s">
        <v>0</v>
      </c>
      <c r="G444" s="8" t="s">
        <v>18</v>
      </c>
      <c r="H444" s="12"/>
      <c r="I444" s="33" cm="1">
        <f t="array" ref="I444">MAX(($G$2:$G$300000=G444)*$N$2:$N$300000)</f>
        <v>45614.364201388889</v>
      </c>
      <c r="J444" s="14"/>
      <c r="N444" s="7">
        <v>45216.307152777779</v>
      </c>
      <c r="O444" s="8">
        <v>1</v>
      </c>
      <c r="P444" t="s">
        <v>12</v>
      </c>
    </row>
    <row r="445" spans="5:16" x14ac:dyDescent="0.25">
      <c r="E445" s="9" t="str">
        <f t="shared" si="8"/>
        <v>CM-L8-Y014C</v>
      </c>
      <c r="F445" s="8" t="s">
        <v>0</v>
      </c>
      <c r="G445" s="8" t="s">
        <v>18</v>
      </c>
      <c r="H445" s="12"/>
      <c r="I445" s="33" cm="1">
        <f t="array" ref="I445">MAX(($G$2:$G$300000=G445)*$N$2:$N$300000)</f>
        <v>45614.364201388889</v>
      </c>
      <c r="J445" s="14"/>
      <c r="N445" s="7">
        <v>45216.349074074074</v>
      </c>
      <c r="O445" s="8">
        <v>1</v>
      </c>
      <c r="P445" t="s">
        <v>13</v>
      </c>
    </row>
    <row r="446" spans="5:16" x14ac:dyDescent="0.25">
      <c r="E446" s="9" t="str">
        <f t="shared" si="8"/>
        <v>CM-L8-Y014C</v>
      </c>
      <c r="F446" s="8" t="s">
        <v>0</v>
      </c>
      <c r="G446" s="8" t="s">
        <v>18</v>
      </c>
      <c r="H446" s="12"/>
      <c r="I446" s="33" cm="1">
        <f t="array" ref="I446">MAX(($G$2:$G$300000=G446)*$N$2:$N$300000)</f>
        <v>45614.364201388889</v>
      </c>
      <c r="J446" s="14"/>
      <c r="N446" s="7">
        <v>45216.349270833336</v>
      </c>
      <c r="O446" s="8">
        <v>1</v>
      </c>
      <c r="P446" t="s">
        <v>13</v>
      </c>
    </row>
    <row r="447" spans="5:16" x14ac:dyDescent="0.25">
      <c r="E447" s="9" t="str">
        <f t="shared" si="8"/>
        <v>CM-L8-Y014C</v>
      </c>
      <c r="F447" s="8" t="s">
        <v>0</v>
      </c>
      <c r="G447" s="8" t="s">
        <v>18</v>
      </c>
      <c r="H447" s="12"/>
      <c r="I447" s="33" cm="1">
        <f t="array" ref="I447">MAX(($G$2:$G$300000=G447)*$N$2:$N$300000)</f>
        <v>45614.364201388889</v>
      </c>
      <c r="J447" s="14"/>
      <c r="N447" s="7">
        <v>45216.585092592592</v>
      </c>
      <c r="O447" s="8">
        <v>1</v>
      </c>
      <c r="P447" t="s">
        <v>13</v>
      </c>
    </row>
    <row r="448" spans="5:16" x14ac:dyDescent="0.25">
      <c r="E448" s="9" t="str">
        <f t="shared" si="8"/>
        <v>CM-L8-Y014C</v>
      </c>
      <c r="F448" s="8" t="s">
        <v>0</v>
      </c>
      <c r="G448" s="8" t="s">
        <v>18</v>
      </c>
      <c r="H448" s="12"/>
      <c r="I448" s="33" cm="1">
        <f t="array" ref="I448">MAX(($G$2:$G$300000=G448)*$N$2:$N$300000)</f>
        <v>45614.364201388889</v>
      </c>
      <c r="J448" s="14"/>
      <c r="N448" s="7">
        <v>45216.585405092592</v>
      </c>
      <c r="O448" s="8">
        <v>1</v>
      </c>
      <c r="P448" t="s">
        <v>13</v>
      </c>
    </row>
    <row r="449" spans="5:16" x14ac:dyDescent="0.25">
      <c r="E449" s="9" t="str">
        <f t="shared" si="8"/>
        <v>CM-L8-Y014C</v>
      </c>
      <c r="F449" s="8" t="s">
        <v>0</v>
      </c>
      <c r="G449" s="8" t="s">
        <v>18</v>
      </c>
      <c r="H449" s="12"/>
      <c r="I449" s="33" cm="1">
        <f t="array" ref="I449">MAX(($G$2:$G$300000=G449)*$N$2:$N$300000)</f>
        <v>45614.364201388889</v>
      </c>
      <c r="J449" s="14"/>
      <c r="N449" s="7">
        <v>45216.585706018515</v>
      </c>
      <c r="O449" s="8">
        <v>1</v>
      </c>
      <c r="P449" t="s">
        <v>13</v>
      </c>
    </row>
    <row r="450" spans="5:16" x14ac:dyDescent="0.25">
      <c r="E450" s="9" t="str">
        <f t="shared" si="8"/>
        <v>CM-L8-Y014C</v>
      </c>
      <c r="F450" s="8" t="s">
        <v>0</v>
      </c>
      <c r="G450" s="8" t="s">
        <v>18</v>
      </c>
      <c r="H450" s="12"/>
      <c r="I450" s="33" cm="1">
        <f t="array" ref="I450">MAX(($G$2:$G$300000=G450)*$N$2:$N$300000)</f>
        <v>45614.364201388889</v>
      </c>
      <c r="J450" s="14"/>
      <c r="N450" s="7">
        <v>45222.440833333334</v>
      </c>
      <c r="O450" s="8">
        <v>1</v>
      </c>
      <c r="P450" t="s">
        <v>13</v>
      </c>
    </row>
    <row r="451" spans="5:16" x14ac:dyDescent="0.25">
      <c r="E451" s="9" t="str">
        <f t="shared" si="8"/>
        <v>CM-L8-Y014C</v>
      </c>
      <c r="F451" s="8" t="s">
        <v>0</v>
      </c>
      <c r="G451" s="8" t="s">
        <v>18</v>
      </c>
      <c r="H451" s="12"/>
      <c r="I451" s="33" cm="1">
        <f t="array" ref="I451">MAX(($G$2:$G$300000=G451)*$N$2:$N$300000)</f>
        <v>45614.364201388889</v>
      </c>
      <c r="J451" s="14"/>
      <c r="N451" s="7">
        <v>45224.309548611112</v>
      </c>
      <c r="O451" s="8">
        <v>1</v>
      </c>
      <c r="P451" t="s">
        <v>12</v>
      </c>
    </row>
    <row r="452" spans="5:16" x14ac:dyDescent="0.25">
      <c r="E452" s="9" t="str">
        <f t="shared" si="8"/>
        <v>CM-L8-Y014C</v>
      </c>
      <c r="F452" s="8" t="s">
        <v>0</v>
      </c>
      <c r="G452" s="8" t="s">
        <v>18</v>
      </c>
      <c r="H452" s="12"/>
      <c r="I452" s="33" cm="1">
        <f t="array" ref="I452">MAX(($G$2:$G$300000=G452)*$N$2:$N$300000)</f>
        <v>45614.364201388889</v>
      </c>
      <c r="J452" s="14"/>
      <c r="N452" s="7">
        <v>45224.454745370371</v>
      </c>
      <c r="O452" s="8">
        <v>1</v>
      </c>
      <c r="P452" t="s">
        <v>13</v>
      </c>
    </row>
    <row r="453" spans="5:16" x14ac:dyDescent="0.25">
      <c r="E453" s="9" t="str">
        <f t="shared" si="8"/>
        <v>CM-L8-Y014C</v>
      </c>
      <c r="F453" s="8" t="s">
        <v>0</v>
      </c>
      <c r="G453" s="8" t="s">
        <v>18</v>
      </c>
      <c r="H453" s="12"/>
      <c r="I453" s="33" cm="1">
        <f t="array" ref="I453">MAX(($G$2:$G$300000=G453)*$N$2:$N$300000)</f>
        <v>45614.364201388889</v>
      </c>
      <c r="J453" s="14"/>
      <c r="N453" s="7">
        <v>45224.454953703702</v>
      </c>
      <c r="O453" s="8">
        <v>1</v>
      </c>
      <c r="P453" t="s">
        <v>13</v>
      </c>
    </row>
    <row r="454" spans="5:16" x14ac:dyDescent="0.25">
      <c r="E454" s="9" t="str">
        <f t="shared" si="8"/>
        <v>CM-L8-Y014C</v>
      </c>
      <c r="F454" s="8" t="s">
        <v>0</v>
      </c>
      <c r="G454" s="8" t="s">
        <v>18</v>
      </c>
      <c r="H454" s="12"/>
      <c r="I454" s="33" cm="1">
        <f t="array" ref="I454">MAX(($G$2:$G$300000=G454)*$N$2:$N$300000)</f>
        <v>45614.364201388889</v>
      </c>
      <c r="J454" s="14"/>
      <c r="N454" s="7">
        <v>45243.374814814815</v>
      </c>
      <c r="O454" s="8">
        <v>1</v>
      </c>
      <c r="P454" t="s">
        <v>13</v>
      </c>
    </row>
    <row r="455" spans="5:16" x14ac:dyDescent="0.25">
      <c r="E455" s="9" t="str">
        <f t="shared" si="8"/>
        <v>CM-L8-Y014C</v>
      </c>
      <c r="F455" s="8" t="s">
        <v>0</v>
      </c>
      <c r="G455" s="8" t="s">
        <v>18</v>
      </c>
      <c r="H455" s="12"/>
      <c r="I455" s="33" cm="1">
        <f t="array" ref="I455">MAX(($G$2:$G$300000=G455)*$N$2:$N$300000)</f>
        <v>45614.364201388889</v>
      </c>
      <c r="J455" s="14"/>
      <c r="N455" s="7">
        <v>45243.375034722223</v>
      </c>
      <c r="O455" s="8">
        <v>1</v>
      </c>
      <c r="P455" t="s">
        <v>13</v>
      </c>
    </row>
    <row r="456" spans="5:16" x14ac:dyDescent="0.25">
      <c r="E456" s="9" t="str">
        <f t="shared" si="8"/>
        <v>CM-L8-Y014C</v>
      </c>
      <c r="F456" s="8" t="s">
        <v>0</v>
      </c>
      <c r="G456" s="8" t="s">
        <v>18</v>
      </c>
      <c r="H456" s="12"/>
      <c r="I456" s="33" cm="1">
        <f t="array" ref="I456">MAX(($G$2:$G$300000=G456)*$N$2:$N$300000)</f>
        <v>45614.364201388889</v>
      </c>
      <c r="J456" s="14"/>
      <c r="N456" s="7">
        <v>45243.391493055555</v>
      </c>
      <c r="O456" s="8">
        <v>1</v>
      </c>
      <c r="P456" t="s">
        <v>13</v>
      </c>
    </row>
    <row r="457" spans="5:16" x14ac:dyDescent="0.25">
      <c r="E457" s="9" t="str">
        <f t="shared" si="8"/>
        <v>CM-L8-Y014C</v>
      </c>
      <c r="F457" s="8" t="s">
        <v>0</v>
      </c>
      <c r="G457" s="8" t="s">
        <v>18</v>
      </c>
      <c r="H457" s="12"/>
      <c r="I457" s="33" cm="1">
        <f t="array" ref="I457">MAX(($G$2:$G$300000=G457)*$N$2:$N$300000)</f>
        <v>45614.364201388889</v>
      </c>
      <c r="J457" s="14"/>
      <c r="N457" s="7">
        <v>45244.679780092592</v>
      </c>
      <c r="O457" s="8">
        <v>1</v>
      </c>
      <c r="P457" t="s">
        <v>13</v>
      </c>
    </row>
    <row r="458" spans="5:16" x14ac:dyDescent="0.25">
      <c r="E458" s="9" t="str">
        <f t="shared" si="8"/>
        <v>CM-L8-Y014C</v>
      </c>
      <c r="F458" s="8" t="s">
        <v>0</v>
      </c>
      <c r="G458" s="8" t="s">
        <v>18</v>
      </c>
      <c r="H458" s="12"/>
      <c r="I458" s="33" cm="1">
        <f t="array" ref="I458">MAX(($G$2:$G$300000=G458)*$N$2:$N$300000)</f>
        <v>45614.364201388889</v>
      </c>
      <c r="J458" s="14"/>
      <c r="N458" s="7">
        <v>45244.680439814816</v>
      </c>
      <c r="O458" s="8">
        <v>1</v>
      </c>
      <c r="P458" t="s">
        <v>13</v>
      </c>
    </row>
    <row r="459" spans="5:16" x14ac:dyDescent="0.25">
      <c r="E459" s="9" t="str">
        <f t="shared" si="8"/>
        <v>CM-L8-Y014C</v>
      </c>
      <c r="F459" s="8" t="s">
        <v>0</v>
      </c>
      <c r="G459" s="8" t="s">
        <v>18</v>
      </c>
      <c r="H459" s="12"/>
      <c r="I459" s="33" cm="1">
        <f t="array" ref="I459">MAX(($G$2:$G$300000=G459)*$N$2:$N$300000)</f>
        <v>45614.364201388889</v>
      </c>
      <c r="J459" s="14"/>
      <c r="N459" s="7">
        <v>45251.326979166668</v>
      </c>
      <c r="O459" s="8">
        <v>1</v>
      </c>
      <c r="P459" t="s">
        <v>11</v>
      </c>
    </row>
    <row r="460" spans="5:16" x14ac:dyDescent="0.25">
      <c r="E460" s="9" t="str">
        <f t="shared" si="8"/>
        <v>CM-L8-Y014C</v>
      </c>
      <c r="F460" s="8" t="s">
        <v>0</v>
      </c>
      <c r="G460" s="8" t="s">
        <v>18</v>
      </c>
      <c r="H460" s="12"/>
      <c r="I460" s="33" cm="1">
        <f t="array" ref="I460">MAX(($G$2:$G$300000=G460)*$N$2:$N$300000)</f>
        <v>45614.364201388889</v>
      </c>
      <c r="J460" s="14"/>
      <c r="N460" s="7">
        <v>45252.510879629626</v>
      </c>
      <c r="O460" s="8">
        <v>1</v>
      </c>
      <c r="P460" t="s">
        <v>12</v>
      </c>
    </row>
    <row r="461" spans="5:16" x14ac:dyDescent="0.25">
      <c r="E461" s="9" t="str">
        <f t="shared" si="8"/>
        <v>CM-L8-Y014C</v>
      </c>
      <c r="F461" s="8" t="s">
        <v>0</v>
      </c>
      <c r="G461" s="8" t="s">
        <v>18</v>
      </c>
      <c r="H461" s="12"/>
      <c r="I461" s="33" cm="1">
        <f t="array" ref="I461">MAX(($G$2:$G$300000=G461)*$N$2:$N$300000)</f>
        <v>45614.364201388889</v>
      </c>
      <c r="J461" s="14"/>
      <c r="N461" s="7">
        <v>45252.574270833335</v>
      </c>
      <c r="O461" s="8">
        <v>1</v>
      </c>
      <c r="P461" t="s">
        <v>12</v>
      </c>
    </row>
    <row r="462" spans="5:16" x14ac:dyDescent="0.25">
      <c r="E462" s="9" t="str">
        <f t="shared" si="8"/>
        <v>CM-L8-Y014C</v>
      </c>
      <c r="F462" s="8" t="s">
        <v>0</v>
      </c>
      <c r="G462" s="8" t="s">
        <v>18</v>
      </c>
      <c r="H462" s="12"/>
      <c r="I462" s="33" cm="1">
        <f t="array" ref="I462">MAX(($G$2:$G$300000=G462)*$N$2:$N$300000)</f>
        <v>45614.364201388889</v>
      </c>
      <c r="J462" s="14"/>
      <c r="N462" s="7">
        <v>45252.616828703707</v>
      </c>
      <c r="O462" s="8">
        <v>1</v>
      </c>
      <c r="P462" t="s">
        <v>13</v>
      </c>
    </row>
    <row r="463" spans="5:16" x14ac:dyDescent="0.25">
      <c r="E463" s="9" t="str">
        <f t="shared" si="8"/>
        <v>CM-L8-Y014C</v>
      </c>
      <c r="F463" s="8" t="s">
        <v>0</v>
      </c>
      <c r="G463" s="8" t="s">
        <v>18</v>
      </c>
      <c r="H463" s="12"/>
      <c r="I463" s="33" cm="1">
        <f t="array" ref="I463">MAX(($G$2:$G$300000=G463)*$N$2:$N$300000)</f>
        <v>45614.364201388889</v>
      </c>
      <c r="J463" s="14"/>
      <c r="N463" s="7">
        <v>45252.617152777777</v>
      </c>
      <c r="O463" s="8">
        <v>1</v>
      </c>
      <c r="P463" t="s">
        <v>13</v>
      </c>
    </row>
    <row r="464" spans="5:16" x14ac:dyDescent="0.25">
      <c r="E464" s="9" t="str">
        <f t="shared" si="8"/>
        <v>CM-L8-Y014C</v>
      </c>
      <c r="F464" s="8" t="s">
        <v>0</v>
      </c>
      <c r="G464" s="8" t="s">
        <v>18</v>
      </c>
      <c r="H464" s="12"/>
      <c r="I464" s="33" cm="1">
        <f t="array" ref="I464">MAX(($G$2:$G$300000=G464)*$N$2:$N$300000)</f>
        <v>45614.364201388889</v>
      </c>
      <c r="J464" s="14"/>
      <c r="N464" s="7">
        <v>45253.426423611112</v>
      </c>
      <c r="O464" s="8">
        <v>1</v>
      </c>
      <c r="P464" t="s">
        <v>13</v>
      </c>
    </row>
    <row r="465" spans="5:16" x14ac:dyDescent="0.25">
      <c r="E465" s="9" t="str">
        <f t="shared" si="8"/>
        <v>CM-L8-Y014C</v>
      </c>
      <c r="F465" s="8" t="s">
        <v>0</v>
      </c>
      <c r="G465" s="8" t="s">
        <v>18</v>
      </c>
      <c r="H465" s="12"/>
      <c r="I465" s="33" cm="1">
        <f t="array" ref="I465">MAX(($G$2:$G$300000=G465)*$N$2:$N$300000)</f>
        <v>45614.364201388889</v>
      </c>
      <c r="J465" s="14"/>
      <c r="N465" s="7">
        <v>45253.426701388889</v>
      </c>
      <c r="O465" s="8">
        <v>1</v>
      </c>
      <c r="P465" t="s">
        <v>13</v>
      </c>
    </row>
    <row r="466" spans="5:16" x14ac:dyDescent="0.25">
      <c r="E466" s="9" t="str">
        <f t="shared" si="8"/>
        <v>CM-L8-Y014C</v>
      </c>
      <c r="F466" s="8" t="s">
        <v>0</v>
      </c>
      <c r="G466" s="8" t="s">
        <v>18</v>
      </c>
      <c r="H466" s="12"/>
      <c r="I466" s="33" cm="1">
        <f t="array" ref="I466">MAX(($G$2:$G$300000=G466)*$N$2:$N$300000)</f>
        <v>45614.364201388889</v>
      </c>
      <c r="J466" s="14"/>
      <c r="N466" s="7">
        <v>45253.427060185182</v>
      </c>
      <c r="O466" s="8">
        <v>1</v>
      </c>
      <c r="P466" t="s">
        <v>13</v>
      </c>
    </row>
    <row r="467" spans="5:16" x14ac:dyDescent="0.25">
      <c r="E467" s="9" t="str">
        <f t="shared" si="8"/>
        <v>CM-L8-Y014C</v>
      </c>
      <c r="F467" s="8" t="s">
        <v>0</v>
      </c>
      <c r="G467" s="8" t="s">
        <v>18</v>
      </c>
      <c r="H467" s="12"/>
      <c r="I467" s="33" cm="1">
        <f t="array" ref="I467">MAX(($G$2:$G$300000=G467)*$N$2:$N$300000)</f>
        <v>45614.364201388889</v>
      </c>
      <c r="J467" s="14"/>
      <c r="N467" s="7">
        <v>45253.427546296298</v>
      </c>
      <c r="O467" s="8">
        <v>1</v>
      </c>
      <c r="P467" t="s">
        <v>13</v>
      </c>
    </row>
    <row r="468" spans="5:16" x14ac:dyDescent="0.25">
      <c r="E468" s="9" t="str">
        <f t="shared" si="8"/>
        <v>CM-L8-Y014C</v>
      </c>
      <c r="F468" s="8" t="s">
        <v>0</v>
      </c>
      <c r="G468" s="8" t="s">
        <v>18</v>
      </c>
      <c r="H468" s="12"/>
      <c r="I468" s="33" cm="1">
        <f t="array" ref="I468">MAX(($G$2:$G$300000=G468)*$N$2:$N$300000)</f>
        <v>45614.364201388889</v>
      </c>
      <c r="J468" s="14"/>
      <c r="N468" s="7">
        <v>45253.427569444444</v>
      </c>
      <c r="O468" s="8">
        <v>1</v>
      </c>
      <c r="P468" t="s">
        <v>13</v>
      </c>
    </row>
    <row r="469" spans="5:16" x14ac:dyDescent="0.25">
      <c r="E469" s="9" t="str">
        <f t="shared" si="8"/>
        <v>CM-L8-Y014C</v>
      </c>
      <c r="F469" s="8" t="s">
        <v>0</v>
      </c>
      <c r="G469" s="8" t="s">
        <v>18</v>
      </c>
      <c r="H469" s="12"/>
      <c r="I469" s="33" cm="1">
        <f t="array" ref="I469">MAX(($G$2:$G$300000=G469)*$N$2:$N$300000)</f>
        <v>45614.364201388889</v>
      </c>
      <c r="J469" s="14"/>
      <c r="N469" s="7">
        <v>45260.585706018515</v>
      </c>
      <c r="O469" s="8">
        <v>1</v>
      </c>
      <c r="P469" t="s">
        <v>13</v>
      </c>
    </row>
    <row r="470" spans="5:16" x14ac:dyDescent="0.25">
      <c r="E470" s="9" t="str">
        <f t="shared" si="8"/>
        <v>CM-L8-Y014C</v>
      </c>
      <c r="F470" s="8" t="s">
        <v>0</v>
      </c>
      <c r="G470" s="8" t="s">
        <v>18</v>
      </c>
      <c r="H470" s="12"/>
      <c r="I470" s="33" cm="1">
        <f t="array" ref="I470">MAX(($G$2:$G$300000=G470)*$N$2:$N$300000)</f>
        <v>45614.364201388889</v>
      </c>
      <c r="J470" s="14"/>
      <c r="N470" s="7">
        <v>45267.662777777776</v>
      </c>
      <c r="O470" s="8">
        <v>1</v>
      </c>
      <c r="P470" t="s">
        <v>13</v>
      </c>
    </row>
    <row r="471" spans="5:16" x14ac:dyDescent="0.25">
      <c r="E471" s="9" t="str">
        <f t="shared" ref="E471:E534" si="9">+G471&amp;H471</f>
        <v>CM-L8-Y014C</v>
      </c>
      <c r="F471" s="8" t="s">
        <v>0</v>
      </c>
      <c r="G471" s="8" t="s">
        <v>18</v>
      </c>
      <c r="H471" s="12"/>
      <c r="I471" s="33" cm="1">
        <f t="array" ref="I471">MAX(($G$2:$G$300000=G471)*$N$2:$N$300000)</f>
        <v>45614.364201388889</v>
      </c>
      <c r="J471" s="14"/>
      <c r="N471" s="7">
        <v>45301.487349537034</v>
      </c>
      <c r="O471" s="8">
        <v>1</v>
      </c>
      <c r="P471" t="s">
        <v>13</v>
      </c>
    </row>
    <row r="472" spans="5:16" x14ac:dyDescent="0.25">
      <c r="E472" s="9" t="str">
        <f t="shared" si="9"/>
        <v>CM-L8-Y014C</v>
      </c>
      <c r="F472" s="8" t="s">
        <v>0</v>
      </c>
      <c r="G472" s="8" t="s">
        <v>18</v>
      </c>
      <c r="H472" s="12"/>
      <c r="I472" s="33" cm="1">
        <f t="array" ref="I472">MAX(($G$2:$G$300000=G472)*$N$2:$N$300000)</f>
        <v>45614.364201388889</v>
      </c>
      <c r="J472" s="14"/>
      <c r="N472" s="7">
        <v>45301.487662037034</v>
      </c>
      <c r="O472" s="8">
        <v>1</v>
      </c>
      <c r="P472" t="s">
        <v>13</v>
      </c>
    </row>
    <row r="473" spans="5:16" x14ac:dyDescent="0.25">
      <c r="E473" s="9" t="str">
        <f t="shared" si="9"/>
        <v>CM-L8-Y014C</v>
      </c>
      <c r="F473" s="8" t="s">
        <v>0</v>
      </c>
      <c r="G473" s="8" t="s">
        <v>18</v>
      </c>
      <c r="H473" s="12"/>
      <c r="I473" s="33" cm="1">
        <f t="array" ref="I473">MAX(($G$2:$G$300000=G473)*$N$2:$N$300000)</f>
        <v>45614.364201388889</v>
      </c>
      <c r="J473" s="14"/>
      <c r="N473" s="7">
        <v>45307.570324074077</v>
      </c>
      <c r="O473" s="8">
        <v>1</v>
      </c>
      <c r="P473" t="s">
        <v>13</v>
      </c>
    </row>
    <row r="474" spans="5:16" x14ac:dyDescent="0.25">
      <c r="E474" s="9" t="str">
        <f t="shared" si="9"/>
        <v>CM-L8-Y014C</v>
      </c>
      <c r="F474" s="8" t="s">
        <v>0</v>
      </c>
      <c r="G474" s="8" t="s">
        <v>18</v>
      </c>
      <c r="H474" s="12"/>
      <c r="I474" s="33" cm="1">
        <f t="array" ref="I474">MAX(($G$2:$G$300000=G474)*$N$2:$N$300000)</f>
        <v>45614.364201388889</v>
      </c>
      <c r="J474" s="14"/>
      <c r="N474" s="7">
        <v>45307.570601851854</v>
      </c>
      <c r="O474" s="8">
        <v>1</v>
      </c>
      <c r="P474" t="s">
        <v>13</v>
      </c>
    </row>
    <row r="475" spans="5:16" x14ac:dyDescent="0.25">
      <c r="E475" s="9" t="str">
        <f t="shared" si="9"/>
        <v>CM-L8-Y014C</v>
      </c>
      <c r="F475" s="8" t="s">
        <v>0</v>
      </c>
      <c r="G475" s="8" t="s">
        <v>18</v>
      </c>
      <c r="H475" s="12"/>
      <c r="I475" s="33" cm="1">
        <f t="array" ref="I475">MAX(($G$2:$G$300000=G475)*$N$2:$N$300000)</f>
        <v>45614.364201388889</v>
      </c>
      <c r="J475" s="14"/>
      <c r="N475" s="7">
        <v>45316.650671296295</v>
      </c>
      <c r="O475" s="8">
        <v>1</v>
      </c>
      <c r="P475" t="s">
        <v>13</v>
      </c>
    </row>
    <row r="476" spans="5:16" x14ac:dyDescent="0.25">
      <c r="E476" s="9" t="str">
        <f t="shared" si="9"/>
        <v>CM-L8-Y014C</v>
      </c>
      <c r="F476" s="8" t="s">
        <v>0</v>
      </c>
      <c r="G476" s="8" t="s">
        <v>18</v>
      </c>
      <c r="H476" s="12"/>
      <c r="I476" s="33" cm="1">
        <f t="array" ref="I476">MAX(($G$2:$G$300000=G476)*$N$2:$N$300000)</f>
        <v>45614.364201388889</v>
      </c>
      <c r="J476" s="14"/>
      <c r="N476" s="7">
        <v>45316.650995370372</v>
      </c>
      <c r="O476" s="8">
        <v>1</v>
      </c>
      <c r="P476" t="s">
        <v>13</v>
      </c>
    </row>
    <row r="477" spans="5:16" x14ac:dyDescent="0.25">
      <c r="E477" s="9" t="str">
        <f t="shared" si="9"/>
        <v>CM-L8-Y014C</v>
      </c>
      <c r="F477" s="8" t="s">
        <v>0</v>
      </c>
      <c r="G477" s="8" t="s">
        <v>18</v>
      </c>
      <c r="H477" s="12"/>
      <c r="I477" s="33" cm="1">
        <f t="array" ref="I477">MAX(($G$2:$G$300000=G477)*$N$2:$N$300000)</f>
        <v>45614.364201388889</v>
      </c>
      <c r="J477" s="14"/>
      <c r="N477" s="7">
        <v>45322.346377314818</v>
      </c>
      <c r="O477" s="8">
        <v>1</v>
      </c>
      <c r="P477" t="s">
        <v>13</v>
      </c>
    </row>
    <row r="478" spans="5:16" x14ac:dyDescent="0.25">
      <c r="E478" s="9" t="str">
        <f t="shared" si="9"/>
        <v>CM-L8-Y014C</v>
      </c>
      <c r="F478" s="8" t="s">
        <v>0</v>
      </c>
      <c r="G478" s="8" t="s">
        <v>18</v>
      </c>
      <c r="H478" s="12"/>
      <c r="I478" s="33" cm="1">
        <f t="array" ref="I478">MAX(($G$2:$G$300000=G478)*$N$2:$N$300000)</f>
        <v>45614.364201388889</v>
      </c>
      <c r="J478" s="14"/>
      <c r="N478" s="7">
        <v>45322.347187500003</v>
      </c>
      <c r="O478" s="8">
        <v>1</v>
      </c>
      <c r="P478" t="s">
        <v>13</v>
      </c>
    </row>
    <row r="479" spans="5:16" x14ac:dyDescent="0.25">
      <c r="E479" s="9" t="str">
        <f t="shared" si="9"/>
        <v>CM-L8-Y014C</v>
      </c>
      <c r="F479" s="8" t="s">
        <v>0</v>
      </c>
      <c r="G479" s="8" t="s">
        <v>18</v>
      </c>
      <c r="H479" s="12"/>
      <c r="I479" s="33" cm="1">
        <f t="array" ref="I479">MAX(($G$2:$G$300000=G479)*$N$2:$N$300000)</f>
        <v>45614.364201388889</v>
      </c>
      <c r="J479" s="14"/>
      <c r="N479" s="7">
        <v>45328.316342592596</v>
      </c>
      <c r="O479" s="8">
        <v>1</v>
      </c>
      <c r="P479" t="s">
        <v>13</v>
      </c>
    </row>
    <row r="480" spans="5:16" x14ac:dyDescent="0.25">
      <c r="E480" s="9" t="str">
        <f t="shared" si="9"/>
        <v>CM-L8-Y014C</v>
      </c>
      <c r="F480" s="8" t="s">
        <v>0</v>
      </c>
      <c r="G480" s="8" t="s">
        <v>18</v>
      </c>
      <c r="H480" s="12"/>
      <c r="I480" s="33" cm="1">
        <f t="array" ref="I480">MAX(($G$2:$G$300000=G480)*$N$2:$N$300000)</f>
        <v>45614.364201388889</v>
      </c>
      <c r="J480" s="14"/>
      <c r="N480" s="7">
        <v>45330.546076388891</v>
      </c>
      <c r="O480" s="8">
        <v>1</v>
      </c>
      <c r="P480" t="s">
        <v>13</v>
      </c>
    </row>
    <row r="481" spans="5:16" x14ac:dyDescent="0.25">
      <c r="E481" s="9" t="str">
        <f t="shared" si="9"/>
        <v>CM-L8-Y014C</v>
      </c>
      <c r="F481" s="8" t="s">
        <v>0</v>
      </c>
      <c r="G481" s="8" t="s">
        <v>18</v>
      </c>
      <c r="H481" s="12"/>
      <c r="I481" s="33" cm="1">
        <f t="array" ref="I481">MAX(($G$2:$G$300000=G481)*$N$2:$N$300000)</f>
        <v>45614.364201388889</v>
      </c>
      <c r="J481" s="14"/>
      <c r="N481" s="7">
        <v>45330.546342592592</v>
      </c>
      <c r="O481" s="8">
        <v>1</v>
      </c>
      <c r="P481" t="s">
        <v>13</v>
      </c>
    </row>
    <row r="482" spans="5:16" x14ac:dyDescent="0.25">
      <c r="E482" s="9" t="str">
        <f t="shared" si="9"/>
        <v>CM-L8-Y014C</v>
      </c>
      <c r="F482" s="8" t="s">
        <v>0</v>
      </c>
      <c r="G482" s="8" t="s">
        <v>18</v>
      </c>
      <c r="H482" s="12"/>
      <c r="I482" s="33" cm="1">
        <f t="array" ref="I482">MAX(($G$2:$G$300000=G482)*$N$2:$N$300000)</f>
        <v>45614.364201388889</v>
      </c>
      <c r="J482" s="14"/>
      <c r="N482" s="7">
        <v>45335.391689814816</v>
      </c>
      <c r="O482" s="8">
        <v>1</v>
      </c>
      <c r="P482" t="s">
        <v>13</v>
      </c>
    </row>
    <row r="483" spans="5:16" x14ac:dyDescent="0.25">
      <c r="E483" s="9" t="str">
        <f t="shared" si="9"/>
        <v>CM-L8-Y014C</v>
      </c>
      <c r="F483" s="8" t="s">
        <v>0</v>
      </c>
      <c r="G483" s="8" t="s">
        <v>18</v>
      </c>
      <c r="H483" s="12"/>
      <c r="I483" s="33" cm="1">
        <f t="array" ref="I483">MAX(($G$2:$G$300000=G483)*$N$2:$N$300000)</f>
        <v>45614.364201388889</v>
      </c>
      <c r="J483" s="14"/>
      <c r="N483" s="7">
        <v>45335.398206018515</v>
      </c>
      <c r="O483" s="8">
        <v>1</v>
      </c>
      <c r="P483" t="s">
        <v>13</v>
      </c>
    </row>
    <row r="484" spans="5:16" x14ac:dyDescent="0.25">
      <c r="E484" s="9" t="str">
        <f t="shared" si="9"/>
        <v>CM-L8-Y014C</v>
      </c>
      <c r="F484" s="8" t="s">
        <v>0</v>
      </c>
      <c r="G484" s="8" t="s">
        <v>18</v>
      </c>
      <c r="H484" s="12"/>
      <c r="I484" s="33" cm="1">
        <f t="array" ref="I484">MAX(($G$2:$G$300000=G484)*$N$2:$N$300000)</f>
        <v>45614.364201388889</v>
      </c>
      <c r="J484" s="14"/>
      <c r="N484" s="7">
        <v>45335.478055555555</v>
      </c>
      <c r="O484" s="8">
        <v>1</v>
      </c>
      <c r="P484" t="s">
        <v>13</v>
      </c>
    </row>
    <row r="485" spans="5:16" x14ac:dyDescent="0.25">
      <c r="E485" s="9" t="str">
        <f t="shared" si="9"/>
        <v>CM-L8-Y014C</v>
      </c>
      <c r="F485" s="8" t="s">
        <v>0</v>
      </c>
      <c r="G485" s="8" t="s">
        <v>18</v>
      </c>
      <c r="H485" s="12"/>
      <c r="I485" s="33" cm="1">
        <f t="array" ref="I485">MAX(($G$2:$G$300000=G485)*$N$2:$N$300000)</f>
        <v>45614.364201388889</v>
      </c>
      <c r="J485" s="14"/>
      <c r="N485" s="7">
        <v>45335.654745370368</v>
      </c>
      <c r="O485" s="8">
        <v>1</v>
      </c>
      <c r="P485" t="s">
        <v>13</v>
      </c>
    </row>
    <row r="486" spans="5:16" x14ac:dyDescent="0.25">
      <c r="E486" s="9" t="str">
        <f t="shared" si="9"/>
        <v>CM-L8-Y014C</v>
      </c>
      <c r="F486" s="8" t="s">
        <v>0</v>
      </c>
      <c r="G486" s="8" t="s">
        <v>18</v>
      </c>
      <c r="H486" s="12"/>
      <c r="I486" s="33" cm="1">
        <f t="array" ref="I486">MAX(($G$2:$G$300000=G486)*$N$2:$N$300000)</f>
        <v>45614.364201388889</v>
      </c>
      <c r="J486" s="14"/>
      <c r="N486" s="7">
        <v>45337.65824074074</v>
      </c>
      <c r="O486" s="8">
        <v>1</v>
      </c>
      <c r="P486" t="s">
        <v>13</v>
      </c>
    </row>
    <row r="487" spans="5:16" x14ac:dyDescent="0.25">
      <c r="E487" s="9" t="str">
        <f t="shared" si="9"/>
        <v>CM-L8-Y014C</v>
      </c>
      <c r="F487" s="8" t="s">
        <v>0</v>
      </c>
      <c r="G487" s="8" t="s">
        <v>18</v>
      </c>
      <c r="H487" s="12"/>
      <c r="I487" s="33" cm="1">
        <f t="array" ref="I487">MAX(($G$2:$G$300000=G487)*$N$2:$N$300000)</f>
        <v>45614.364201388889</v>
      </c>
      <c r="J487" s="14"/>
      <c r="N487" s="7">
        <v>45348.382280092592</v>
      </c>
      <c r="O487" s="8">
        <v>1</v>
      </c>
      <c r="P487" t="s">
        <v>13</v>
      </c>
    </row>
    <row r="488" spans="5:16" x14ac:dyDescent="0.25">
      <c r="E488" s="9" t="str">
        <f t="shared" si="9"/>
        <v>CM-L8-Y014C</v>
      </c>
      <c r="F488" s="8" t="s">
        <v>0</v>
      </c>
      <c r="G488" s="8" t="s">
        <v>18</v>
      </c>
      <c r="H488" s="12"/>
      <c r="I488" s="33" cm="1">
        <f t="array" ref="I488">MAX(($G$2:$G$300000=G488)*$N$2:$N$300000)</f>
        <v>45614.364201388889</v>
      </c>
      <c r="J488" s="14"/>
      <c r="N488" s="7">
        <v>45348.589780092596</v>
      </c>
      <c r="O488" s="8">
        <v>1</v>
      </c>
      <c r="P488" t="s">
        <v>13</v>
      </c>
    </row>
    <row r="489" spans="5:16" x14ac:dyDescent="0.25">
      <c r="E489" s="9" t="str">
        <f t="shared" si="9"/>
        <v>CM-L8-Y014C</v>
      </c>
      <c r="F489" s="8" t="s">
        <v>0</v>
      </c>
      <c r="G489" s="8" t="s">
        <v>18</v>
      </c>
      <c r="H489" s="12"/>
      <c r="I489" s="33" cm="1">
        <f t="array" ref="I489">MAX(($G$2:$G$300000=G489)*$N$2:$N$300000)</f>
        <v>45614.364201388889</v>
      </c>
      <c r="J489" s="14"/>
      <c r="N489" s="7">
        <v>45349.664004629631</v>
      </c>
      <c r="O489" s="8">
        <v>1</v>
      </c>
      <c r="P489" t="s">
        <v>13</v>
      </c>
    </row>
    <row r="490" spans="5:16" x14ac:dyDescent="0.25">
      <c r="E490" s="9" t="str">
        <f t="shared" si="9"/>
        <v>CM-L8-Y014C</v>
      </c>
      <c r="F490" s="8" t="s">
        <v>0</v>
      </c>
      <c r="G490" s="8" t="s">
        <v>18</v>
      </c>
      <c r="H490" s="12"/>
      <c r="I490" s="33" cm="1">
        <f t="array" ref="I490">MAX(($G$2:$G$300000=G490)*$N$2:$N$300000)</f>
        <v>45614.364201388889</v>
      </c>
      <c r="J490" s="14"/>
      <c r="N490" s="7">
        <v>45349.664340277777</v>
      </c>
      <c r="O490" s="8">
        <v>1</v>
      </c>
      <c r="P490" t="s">
        <v>13</v>
      </c>
    </row>
    <row r="491" spans="5:16" x14ac:dyDescent="0.25">
      <c r="E491" s="9" t="str">
        <f t="shared" si="9"/>
        <v>CM-L8-Y014C</v>
      </c>
      <c r="F491" s="8" t="s">
        <v>0</v>
      </c>
      <c r="G491" s="8" t="s">
        <v>18</v>
      </c>
      <c r="H491" s="12"/>
      <c r="I491" s="33" cm="1">
        <f t="array" ref="I491">MAX(($G$2:$G$300000=G491)*$N$2:$N$300000)</f>
        <v>45614.364201388889</v>
      </c>
      <c r="J491" s="14"/>
      <c r="N491" s="7">
        <v>45356.343414351853</v>
      </c>
      <c r="O491" s="8">
        <v>1</v>
      </c>
      <c r="P491" t="s">
        <v>13</v>
      </c>
    </row>
    <row r="492" spans="5:16" x14ac:dyDescent="0.25">
      <c r="E492" s="9" t="str">
        <f t="shared" si="9"/>
        <v>CM-L8-Y014C</v>
      </c>
      <c r="F492" s="8" t="s">
        <v>0</v>
      </c>
      <c r="G492" s="8" t="s">
        <v>18</v>
      </c>
      <c r="H492" s="12"/>
      <c r="I492" s="33" cm="1">
        <f t="array" ref="I492">MAX(($G$2:$G$300000=G492)*$N$2:$N$300000)</f>
        <v>45614.364201388889</v>
      </c>
      <c r="J492" s="14"/>
      <c r="N492" s="7">
        <v>45356.410879629628</v>
      </c>
      <c r="O492" s="8">
        <v>1</v>
      </c>
      <c r="P492" t="s">
        <v>13</v>
      </c>
    </row>
    <row r="493" spans="5:16" x14ac:dyDescent="0.25">
      <c r="E493" s="9" t="str">
        <f t="shared" si="9"/>
        <v>CM-L8-Y014C</v>
      </c>
      <c r="F493" s="8" t="s">
        <v>0</v>
      </c>
      <c r="G493" s="8" t="s">
        <v>18</v>
      </c>
      <c r="H493" s="12"/>
      <c r="I493" s="33" cm="1">
        <f t="array" ref="I493">MAX(($G$2:$G$300000=G493)*$N$2:$N$300000)</f>
        <v>45614.364201388889</v>
      </c>
      <c r="J493" s="14"/>
      <c r="N493" s="7">
        <v>45356.411111111112</v>
      </c>
      <c r="O493" s="8">
        <v>1</v>
      </c>
      <c r="P493" t="s">
        <v>13</v>
      </c>
    </row>
    <row r="494" spans="5:16" x14ac:dyDescent="0.25">
      <c r="E494" s="9" t="str">
        <f t="shared" si="9"/>
        <v>CM-L8-Y014C</v>
      </c>
      <c r="F494" s="8" t="s">
        <v>0</v>
      </c>
      <c r="G494" s="8" t="s">
        <v>18</v>
      </c>
      <c r="H494" s="12"/>
      <c r="I494" s="33" cm="1">
        <f t="array" ref="I494">MAX(($G$2:$G$300000=G494)*$N$2:$N$300000)</f>
        <v>45614.364201388889</v>
      </c>
      <c r="J494" s="14"/>
      <c r="N494" s="7">
        <v>45364.654594907406</v>
      </c>
      <c r="O494" s="8">
        <v>1</v>
      </c>
      <c r="P494" t="s">
        <v>13</v>
      </c>
    </row>
    <row r="495" spans="5:16" x14ac:dyDescent="0.25">
      <c r="E495" s="9" t="str">
        <f t="shared" si="9"/>
        <v>CM-L8-Y014C</v>
      </c>
      <c r="F495" s="8" t="s">
        <v>0</v>
      </c>
      <c r="G495" s="8" t="s">
        <v>18</v>
      </c>
      <c r="H495" s="12"/>
      <c r="I495" s="33" cm="1">
        <f t="array" ref="I495">MAX(($G$2:$G$300000=G495)*$N$2:$N$300000)</f>
        <v>45614.364201388889</v>
      </c>
      <c r="J495" s="14"/>
      <c r="N495" s="7">
        <v>45365.344976851855</v>
      </c>
      <c r="O495" s="8">
        <v>1</v>
      </c>
      <c r="P495" t="s">
        <v>13</v>
      </c>
    </row>
    <row r="496" spans="5:16" x14ac:dyDescent="0.25">
      <c r="E496" s="9" t="str">
        <f t="shared" si="9"/>
        <v>CM-L8-Y014C</v>
      </c>
      <c r="F496" s="8" t="s">
        <v>0</v>
      </c>
      <c r="G496" s="8" t="s">
        <v>18</v>
      </c>
      <c r="H496" s="12"/>
      <c r="I496" s="33" cm="1">
        <f t="array" ref="I496">MAX(($G$2:$G$300000=G496)*$N$2:$N$300000)</f>
        <v>45614.364201388889</v>
      </c>
      <c r="J496" s="14"/>
      <c r="N496" s="7">
        <v>45370.332824074074</v>
      </c>
      <c r="O496" s="8">
        <v>1</v>
      </c>
      <c r="P496" t="s">
        <v>13</v>
      </c>
    </row>
    <row r="497" spans="5:16" x14ac:dyDescent="0.25">
      <c r="E497" s="9" t="str">
        <f t="shared" si="9"/>
        <v>CM-L8-Y014C</v>
      </c>
      <c r="F497" s="8" t="s">
        <v>0</v>
      </c>
      <c r="G497" s="8" t="s">
        <v>18</v>
      </c>
      <c r="H497" s="12"/>
      <c r="I497" s="33" cm="1">
        <f t="array" ref="I497">MAX(($G$2:$G$300000=G497)*$N$2:$N$300000)</f>
        <v>45614.364201388889</v>
      </c>
      <c r="J497" s="14"/>
      <c r="N497" s="7">
        <v>45370.646932870368</v>
      </c>
      <c r="O497" s="8">
        <v>1</v>
      </c>
      <c r="P497" t="s">
        <v>13</v>
      </c>
    </row>
    <row r="498" spans="5:16" x14ac:dyDescent="0.25">
      <c r="E498" s="9" t="str">
        <f t="shared" si="9"/>
        <v>CM-L8-Y014C</v>
      </c>
      <c r="F498" s="8" t="s">
        <v>0</v>
      </c>
      <c r="G498" s="8" t="s">
        <v>18</v>
      </c>
      <c r="H498" s="12"/>
      <c r="I498" s="33" cm="1">
        <f t="array" ref="I498">MAX(($G$2:$G$300000=G498)*$N$2:$N$300000)</f>
        <v>45614.364201388889</v>
      </c>
      <c r="J498" s="14"/>
      <c r="N498" s="7">
        <v>45370.66369212963</v>
      </c>
      <c r="O498" s="8">
        <v>1</v>
      </c>
      <c r="P498" t="s">
        <v>13</v>
      </c>
    </row>
    <row r="499" spans="5:16" x14ac:dyDescent="0.25">
      <c r="E499" s="9" t="str">
        <f t="shared" si="9"/>
        <v>CM-L8-Y014C</v>
      </c>
      <c r="F499" s="8" t="s">
        <v>0</v>
      </c>
      <c r="G499" s="8" t="s">
        <v>18</v>
      </c>
      <c r="H499" s="12"/>
      <c r="I499" s="33" cm="1">
        <f t="array" ref="I499">MAX(($G$2:$G$300000=G499)*$N$2:$N$300000)</f>
        <v>45614.364201388889</v>
      </c>
      <c r="J499" s="14"/>
      <c r="N499" s="7">
        <v>45371.3825</v>
      </c>
      <c r="O499" s="8">
        <v>1</v>
      </c>
      <c r="P499" t="s">
        <v>13</v>
      </c>
    </row>
    <row r="500" spans="5:16" x14ac:dyDescent="0.25">
      <c r="E500" s="9" t="str">
        <f t="shared" si="9"/>
        <v>CM-L8-Y014C</v>
      </c>
      <c r="F500" s="8" t="s">
        <v>0</v>
      </c>
      <c r="G500" s="8" t="s">
        <v>18</v>
      </c>
      <c r="H500" s="12"/>
      <c r="I500" s="33" cm="1">
        <f t="array" ref="I500">MAX(($G$2:$G$300000=G500)*$N$2:$N$300000)</f>
        <v>45614.364201388889</v>
      </c>
      <c r="J500" s="14"/>
      <c r="N500" s="7">
        <v>45371.415821759256</v>
      </c>
      <c r="O500" s="8">
        <v>1</v>
      </c>
      <c r="P500" t="s">
        <v>13</v>
      </c>
    </row>
    <row r="501" spans="5:16" x14ac:dyDescent="0.25">
      <c r="E501" s="9" t="str">
        <f t="shared" si="9"/>
        <v>CM-L8-Y014C</v>
      </c>
      <c r="F501" s="8" t="s">
        <v>0</v>
      </c>
      <c r="G501" s="8" t="s">
        <v>18</v>
      </c>
      <c r="H501" s="12"/>
      <c r="I501" s="33" cm="1">
        <f t="array" ref="I501">MAX(($G$2:$G$300000=G501)*$N$2:$N$300000)</f>
        <v>45614.364201388889</v>
      </c>
      <c r="J501" s="14"/>
      <c r="N501" s="7">
        <v>45376.321053240739</v>
      </c>
      <c r="O501" s="8">
        <v>1</v>
      </c>
      <c r="P501" t="s">
        <v>12</v>
      </c>
    </row>
    <row r="502" spans="5:16" x14ac:dyDescent="0.25">
      <c r="E502" s="9" t="str">
        <f t="shared" si="9"/>
        <v>CM-L8-Y014C</v>
      </c>
      <c r="F502" s="8" t="s">
        <v>0</v>
      </c>
      <c r="G502" s="8" t="s">
        <v>18</v>
      </c>
      <c r="H502" s="12"/>
      <c r="I502" s="33" cm="1">
        <f t="array" ref="I502">MAX(($G$2:$G$300000=G502)*$N$2:$N$300000)</f>
        <v>45614.364201388889</v>
      </c>
      <c r="J502" s="14"/>
      <c r="N502" s="7">
        <v>45376.332719907405</v>
      </c>
      <c r="O502" s="8">
        <v>1</v>
      </c>
      <c r="P502" t="s">
        <v>12</v>
      </c>
    </row>
    <row r="503" spans="5:16" x14ac:dyDescent="0.25">
      <c r="E503" s="9" t="str">
        <f t="shared" si="9"/>
        <v>CM-L8-Y014C</v>
      </c>
      <c r="F503" s="8" t="s">
        <v>0</v>
      </c>
      <c r="G503" s="8" t="s">
        <v>18</v>
      </c>
      <c r="H503" s="12"/>
      <c r="I503" s="33" cm="1">
        <f t="array" ref="I503">MAX(($G$2:$G$300000=G503)*$N$2:$N$300000)</f>
        <v>45614.364201388889</v>
      </c>
      <c r="J503" s="14"/>
      <c r="N503" s="7">
        <v>45376.367395833331</v>
      </c>
      <c r="O503" s="8">
        <v>1</v>
      </c>
      <c r="P503" t="s">
        <v>13</v>
      </c>
    </row>
    <row r="504" spans="5:16" x14ac:dyDescent="0.25">
      <c r="E504" s="9" t="str">
        <f t="shared" si="9"/>
        <v>CM-L8-Y014C</v>
      </c>
      <c r="F504" s="8" t="s">
        <v>0</v>
      </c>
      <c r="G504" s="8" t="s">
        <v>18</v>
      </c>
      <c r="H504" s="12"/>
      <c r="I504" s="33" cm="1">
        <f t="array" ref="I504">MAX(($G$2:$G$300000=G504)*$N$2:$N$300000)</f>
        <v>45614.364201388889</v>
      </c>
      <c r="J504" s="14"/>
      <c r="N504" s="7">
        <v>45376.370520833334</v>
      </c>
      <c r="O504" s="8">
        <v>1</v>
      </c>
      <c r="P504" t="s">
        <v>13</v>
      </c>
    </row>
    <row r="505" spans="5:16" x14ac:dyDescent="0.25">
      <c r="E505" s="9" t="str">
        <f t="shared" si="9"/>
        <v>CM-L8-Y014C</v>
      </c>
      <c r="F505" s="8" t="s">
        <v>0</v>
      </c>
      <c r="G505" s="8" t="s">
        <v>18</v>
      </c>
      <c r="H505" s="12"/>
      <c r="I505" s="33" cm="1">
        <f t="array" ref="I505">MAX(($G$2:$G$300000=G505)*$N$2:$N$300000)</f>
        <v>45614.364201388889</v>
      </c>
      <c r="J505" s="14"/>
      <c r="N505" s="7">
        <v>45376.391655092593</v>
      </c>
      <c r="O505" s="8">
        <v>1</v>
      </c>
      <c r="P505" t="s">
        <v>13</v>
      </c>
    </row>
    <row r="506" spans="5:16" x14ac:dyDescent="0.25">
      <c r="E506" s="9" t="str">
        <f t="shared" si="9"/>
        <v>CM-L8-Y014C</v>
      </c>
      <c r="F506" s="8" t="s">
        <v>0</v>
      </c>
      <c r="G506" s="8" t="s">
        <v>18</v>
      </c>
      <c r="H506" s="12"/>
      <c r="I506" s="33" cm="1">
        <f t="array" ref="I506">MAX(($G$2:$G$300000=G506)*$N$2:$N$300000)</f>
        <v>45614.364201388889</v>
      </c>
      <c r="J506" s="14"/>
      <c r="N506" s="7">
        <v>45376.395497685182</v>
      </c>
      <c r="O506" s="8">
        <v>1</v>
      </c>
      <c r="P506" t="s">
        <v>13</v>
      </c>
    </row>
    <row r="507" spans="5:16" x14ac:dyDescent="0.25">
      <c r="E507" s="9" t="str">
        <f t="shared" si="9"/>
        <v>CM-L8-Y014C</v>
      </c>
      <c r="F507" s="8" t="s">
        <v>0</v>
      </c>
      <c r="G507" s="8" t="s">
        <v>18</v>
      </c>
      <c r="H507" s="12"/>
      <c r="I507" s="33" cm="1">
        <f t="array" ref="I507">MAX(($G$2:$G$300000=G507)*$N$2:$N$300000)</f>
        <v>45614.364201388889</v>
      </c>
      <c r="J507" s="14"/>
      <c r="N507" s="7">
        <v>45385.653784722221</v>
      </c>
      <c r="O507" s="8">
        <v>1</v>
      </c>
      <c r="P507" t="s">
        <v>12</v>
      </c>
    </row>
    <row r="508" spans="5:16" x14ac:dyDescent="0.25">
      <c r="E508" s="9" t="str">
        <f t="shared" si="9"/>
        <v>CM-L8-Y014C</v>
      </c>
      <c r="F508" s="8" t="s">
        <v>0</v>
      </c>
      <c r="G508" s="8" t="s">
        <v>18</v>
      </c>
      <c r="H508" s="12"/>
      <c r="I508" s="33" cm="1">
        <f t="array" ref="I508">MAX(($G$2:$G$300000=G508)*$N$2:$N$300000)</f>
        <v>45614.364201388889</v>
      </c>
      <c r="J508" s="14"/>
      <c r="N508" s="7">
        <v>45393.658391203702</v>
      </c>
      <c r="O508" s="8">
        <v>1</v>
      </c>
      <c r="P508" t="s">
        <v>13</v>
      </c>
    </row>
    <row r="509" spans="5:16" x14ac:dyDescent="0.25">
      <c r="E509" s="9" t="str">
        <f t="shared" si="9"/>
        <v>CM-L8-Y014C</v>
      </c>
      <c r="F509" s="8" t="s">
        <v>0</v>
      </c>
      <c r="G509" s="8" t="s">
        <v>18</v>
      </c>
      <c r="H509" s="12"/>
      <c r="I509" s="33" cm="1">
        <f t="array" ref="I509">MAX(($G$2:$G$300000=G509)*$N$2:$N$300000)</f>
        <v>45614.364201388889</v>
      </c>
      <c r="J509" s="14"/>
      <c r="N509" s="7">
        <v>45405.481712962966</v>
      </c>
      <c r="O509" s="8">
        <v>1</v>
      </c>
      <c r="P509" t="s">
        <v>13</v>
      </c>
    </row>
    <row r="510" spans="5:16" x14ac:dyDescent="0.25">
      <c r="E510" s="9" t="str">
        <f t="shared" si="9"/>
        <v>CM-L8-Y014C</v>
      </c>
      <c r="F510" s="8" t="s">
        <v>0</v>
      </c>
      <c r="G510" s="8" t="s">
        <v>18</v>
      </c>
      <c r="H510" s="12"/>
      <c r="I510" s="33" cm="1">
        <f t="array" ref="I510">MAX(($G$2:$G$300000=G510)*$N$2:$N$300000)</f>
        <v>45614.364201388889</v>
      </c>
      <c r="J510" s="14"/>
      <c r="N510" s="7">
        <v>45425.584513888891</v>
      </c>
      <c r="O510" s="8">
        <v>1</v>
      </c>
      <c r="P510" t="s">
        <v>12</v>
      </c>
    </row>
    <row r="511" spans="5:16" x14ac:dyDescent="0.25">
      <c r="E511" s="9" t="str">
        <f t="shared" si="9"/>
        <v>CM-L8-Y014C</v>
      </c>
      <c r="F511" s="8" t="s">
        <v>0</v>
      </c>
      <c r="G511" s="8" t="s">
        <v>18</v>
      </c>
      <c r="H511" s="12"/>
      <c r="I511" s="33" cm="1">
        <f t="array" ref="I511">MAX(($G$2:$G$300000=G511)*$N$2:$N$300000)</f>
        <v>45614.364201388889</v>
      </c>
      <c r="J511" s="14"/>
      <c r="N511" s="7">
        <v>45429.414918981478</v>
      </c>
      <c r="O511" s="8">
        <v>1</v>
      </c>
      <c r="P511" t="s">
        <v>12</v>
      </c>
    </row>
    <row r="512" spans="5:16" x14ac:dyDescent="0.25">
      <c r="E512" s="9" t="str">
        <f t="shared" si="9"/>
        <v>CM-L8-Y014C</v>
      </c>
      <c r="F512" s="8" t="s">
        <v>0</v>
      </c>
      <c r="G512" s="8" t="s">
        <v>18</v>
      </c>
      <c r="H512" s="12"/>
      <c r="I512" s="33" cm="1">
        <f t="array" ref="I512">MAX(($G$2:$G$300000=G512)*$N$2:$N$300000)</f>
        <v>45614.364201388889</v>
      </c>
      <c r="J512" s="14"/>
      <c r="N512" s="7">
        <v>45481.531944444447</v>
      </c>
      <c r="O512" s="8">
        <v>1</v>
      </c>
      <c r="P512" t="s">
        <v>13</v>
      </c>
    </row>
    <row r="513" spans="5:16" x14ac:dyDescent="0.25">
      <c r="E513" s="9" t="str">
        <f t="shared" si="9"/>
        <v>CM-L8-Y014C</v>
      </c>
      <c r="F513" s="8" t="s">
        <v>0</v>
      </c>
      <c r="G513" s="8" t="s">
        <v>18</v>
      </c>
      <c r="H513" s="12"/>
      <c r="I513" s="33" cm="1">
        <f t="array" ref="I513">MAX(($G$2:$G$300000=G513)*$N$2:$N$300000)</f>
        <v>45614.364201388889</v>
      </c>
      <c r="J513" s="14"/>
      <c r="N513" s="7">
        <v>45481.532847222225</v>
      </c>
      <c r="O513" s="8">
        <v>1</v>
      </c>
      <c r="P513" t="s">
        <v>13</v>
      </c>
    </row>
    <row r="514" spans="5:16" x14ac:dyDescent="0.25">
      <c r="E514" s="9" t="str">
        <f t="shared" si="9"/>
        <v>CM-L8-Y014C</v>
      </c>
      <c r="F514" s="8" t="s">
        <v>0</v>
      </c>
      <c r="G514" s="8" t="s">
        <v>18</v>
      </c>
      <c r="H514" s="12"/>
      <c r="I514" s="33" cm="1">
        <f t="array" ref="I514">MAX(($G$2:$G$300000=G514)*$N$2:$N$300000)</f>
        <v>45614.364201388889</v>
      </c>
      <c r="J514" s="14"/>
      <c r="N514" s="7">
        <v>45579.662233796298</v>
      </c>
      <c r="O514" s="8">
        <v>1</v>
      </c>
      <c r="P514" t="s">
        <v>13</v>
      </c>
    </row>
    <row r="515" spans="5:16" x14ac:dyDescent="0.25">
      <c r="E515" s="9" t="str">
        <f t="shared" si="9"/>
        <v>CM-L8-Y014C</v>
      </c>
      <c r="F515" s="8" t="s">
        <v>0</v>
      </c>
      <c r="G515" s="8" t="s">
        <v>18</v>
      </c>
      <c r="H515" s="12"/>
      <c r="I515" s="33" cm="1">
        <f t="array" ref="I515">MAX(($G$2:$G$300000=G515)*$N$2:$N$300000)</f>
        <v>45614.364201388889</v>
      </c>
      <c r="J515" s="14"/>
      <c r="N515" s="7">
        <v>45586.580925925926</v>
      </c>
      <c r="O515" s="8">
        <v>1</v>
      </c>
      <c r="P515" t="s">
        <v>13</v>
      </c>
    </row>
    <row r="516" spans="5:16" x14ac:dyDescent="0.25">
      <c r="E516" s="9" t="str">
        <f t="shared" si="9"/>
        <v>CM-L8-Y014C</v>
      </c>
      <c r="F516" s="8" t="s">
        <v>0</v>
      </c>
      <c r="G516" s="8" t="s">
        <v>18</v>
      </c>
      <c r="H516" s="12"/>
      <c r="I516" s="33" cm="1">
        <f t="array" ref="I516">MAX(($G$2:$G$300000=G516)*$N$2:$N$300000)</f>
        <v>45614.364201388889</v>
      </c>
      <c r="J516" s="14"/>
      <c r="N516" s="7">
        <v>45614.364201388889</v>
      </c>
      <c r="O516" s="8">
        <v>1</v>
      </c>
      <c r="P516" t="s">
        <v>13</v>
      </c>
    </row>
    <row r="517" spans="5:16" x14ac:dyDescent="0.25">
      <c r="E517" s="9" t="str">
        <f t="shared" si="9"/>
        <v>CM-L8-Y014C-FI</v>
      </c>
      <c r="F517" s="8" t="s">
        <v>0</v>
      </c>
      <c r="G517" s="8" t="s">
        <v>19</v>
      </c>
      <c r="H517" s="12"/>
      <c r="I517" s="33" cm="1">
        <f t="array" ref="I517">MAX(($G$2:$G$300000=G517)*$N$2:$N$300000)</f>
        <v>45481.532847222225</v>
      </c>
      <c r="J517" s="14"/>
      <c r="N517" s="7">
        <v>43998.664490740739</v>
      </c>
      <c r="O517" s="8">
        <v>1</v>
      </c>
      <c r="P517" t="s">
        <v>12</v>
      </c>
    </row>
    <row r="518" spans="5:16" x14ac:dyDescent="0.25">
      <c r="E518" s="9" t="str">
        <f t="shared" si="9"/>
        <v>CM-L8-Y014C-FI</v>
      </c>
      <c r="F518" s="8" t="s">
        <v>0</v>
      </c>
      <c r="G518" s="8" t="s">
        <v>19</v>
      </c>
      <c r="H518" s="12"/>
      <c r="I518" s="33" cm="1">
        <f t="array" ref="I518">MAX(($G$2:$G$300000=G518)*$N$2:$N$300000)</f>
        <v>45481.532847222225</v>
      </c>
      <c r="J518" s="14"/>
      <c r="N518" s="7">
        <v>43999.37636574074</v>
      </c>
      <c r="O518" s="8">
        <v>1</v>
      </c>
      <c r="P518" t="s">
        <v>13</v>
      </c>
    </row>
    <row r="519" spans="5:16" x14ac:dyDescent="0.25">
      <c r="E519" s="9" t="str">
        <f t="shared" si="9"/>
        <v>CM-L8-Y014C-FI</v>
      </c>
      <c r="F519" s="8" t="s">
        <v>0</v>
      </c>
      <c r="G519" s="8" t="s">
        <v>19</v>
      </c>
      <c r="H519" s="12"/>
      <c r="I519" s="33" cm="1">
        <f t="array" ref="I519">MAX(($G$2:$G$300000=G519)*$N$2:$N$300000)</f>
        <v>45481.532847222225</v>
      </c>
      <c r="J519" s="14"/>
      <c r="N519" s="7">
        <v>44027.467361111114</v>
      </c>
      <c r="O519" s="8">
        <v>1</v>
      </c>
      <c r="P519" t="s">
        <v>13</v>
      </c>
    </row>
    <row r="520" spans="5:16" x14ac:dyDescent="0.25">
      <c r="E520" s="9" t="str">
        <f t="shared" si="9"/>
        <v>CM-L8-Y014C-FI</v>
      </c>
      <c r="F520" s="8" t="s">
        <v>0</v>
      </c>
      <c r="G520" s="8" t="s">
        <v>19</v>
      </c>
      <c r="H520" s="12"/>
      <c r="I520" s="33" cm="1">
        <f t="array" ref="I520">MAX(($G$2:$G$300000=G520)*$N$2:$N$300000)</f>
        <v>45481.532847222225</v>
      </c>
      <c r="J520" s="14"/>
      <c r="N520" s="7">
        <v>44043.483900462961</v>
      </c>
      <c r="O520" s="8">
        <v>1</v>
      </c>
      <c r="P520" t="s">
        <v>13</v>
      </c>
    </row>
    <row r="521" spans="5:16" x14ac:dyDescent="0.25">
      <c r="E521" s="9" t="str">
        <f t="shared" si="9"/>
        <v>CM-L8-Y014C-FI</v>
      </c>
      <c r="F521" s="8" t="s">
        <v>0</v>
      </c>
      <c r="G521" s="8" t="s">
        <v>19</v>
      </c>
      <c r="H521" s="12"/>
      <c r="I521" s="33" cm="1">
        <f t="array" ref="I521">MAX(($G$2:$G$300000=G521)*$N$2:$N$300000)</f>
        <v>45481.532847222225</v>
      </c>
      <c r="J521" s="14"/>
      <c r="N521" s="7">
        <v>44067.629710648151</v>
      </c>
      <c r="O521" s="8">
        <v>1</v>
      </c>
      <c r="P521" t="s">
        <v>12</v>
      </c>
    </row>
    <row r="522" spans="5:16" x14ac:dyDescent="0.25">
      <c r="E522" s="9" t="str">
        <f t="shared" si="9"/>
        <v>CM-L8-Y014C-FI</v>
      </c>
      <c r="F522" s="8" t="s">
        <v>0</v>
      </c>
      <c r="G522" s="8" t="s">
        <v>19</v>
      </c>
      <c r="H522" s="12"/>
      <c r="I522" s="33" cm="1">
        <f t="array" ref="I522">MAX(($G$2:$G$300000=G522)*$N$2:$N$300000)</f>
        <v>45481.532847222225</v>
      </c>
      <c r="J522" s="14"/>
      <c r="N522" s="7">
        <v>44202.52615740741</v>
      </c>
      <c r="O522" s="8">
        <v>1</v>
      </c>
      <c r="P522" t="s">
        <v>13</v>
      </c>
    </row>
    <row r="523" spans="5:16" x14ac:dyDescent="0.25">
      <c r="E523" s="9" t="str">
        <f t="shared" si="9"/>
        <v>CM-L8-Y014C-FI</v>
      </c>
      <c r="F523" s="8" t="s">
        <v>0</v>
      </c>
      <c r="G523" s="8" t="s">
        <v>19</v>
      </c>
      <c r="H523" s="12"/>
      <c r="I523" s="33" cm="1">
        <f t="array" ref="I523">MAX(($G$2:$G$300000=G523)*$N$2:$N$300000)</f>
        <v>45481.532847222225</v>
      </c>
      <c r="J523" s="14"/>
      <c r="N523" s="7">
        <v>44240.566377314812</v>
      </c>
      <c r="O523" s="8">
        <v>1</v>
      </c>
      <c r="P523" t="s">
        <v>13</v>
      </c>
    </row>
    <row r="524" spans="5:16" x14ac:dyDescent="0.25">
      <c r="E524" s="9" t="str">
        <f t="shared" si="9"/>
        <v>CM-L8-Y014C-FI</v>
      </c>
      <c r="F524" s="8" t="s">
        <v>0</v>
      </c>
      <c r="G524" s="8" t="s">
        <v>19</v>
      </c>
      <c r="H524" s="12"/>
      <c r="I524" s="33" cm="1">
        <f t="array" ref="I524">MAX(($G$2:$G$300000=G524)*$N$2:$N$300000)</f>
        <v>45481.532847222225</v>
      </c>
      <c r="J524" s="14"/>
      <c r="N524" s="7">
        <v>44275.655949074076</v>
      </c>
      <c r="O524" s="8">
        <v>1</v>
      </c>
      <c r="P524" t="s">
        <v>13</v>
      </c>
    </row>
    <row r="525" spans="5:16" x14ac:dyDescent="0.25">
      <c r="E525" s="9" t="str">
        <f t="shared" si="9"/>
        <v>CM-L8-Y014C-FI</v>
      </c>
      <c r="F525" s="8" t="s">
        <v>0</v>
      </c>
      <c r="G525" s="8" t="s">
        <v>19</v>
      </c>
      <c r="H525" s="12"/>
      <c r="I525" s="33" cm="1">
        <f t="array" ref="I525">MAX(($G$2:$G$300000=G525)*$N$2:$N$300000)</f>
        <v>45481.532847222225</v>
      </c>
      <c r="J525" s="14"/>
      <c r="N525" s="7">
        <v>44341.457905092589</v>
      </c>
      <c r="O525" s="8">
        <v>1</v>
      </c>
      <c r="P525" t="s">
        <v>13</v>
      </c>
    </row>
    <row r="526" spans="5:16" x14ac:dyDescent="0.25">
      <c r="E526" s="9" t="str">
        <f t="shared" si="9"/>
        <v>CM-L8-Y014C-FI</v>
      </c>
      <c r="F526" s="8" t="s">
        <v>0</v>
      </c>
      <c r="G526" s="8" t="s">
        <v>19</v>
      </c>
      <c r="H526" s="12"/>
      <c r="I526" s="33" cm="1">
        <f t="array" ref="I526">MAX(($G$2:$G$300000=G526)*$N$2:$N$300000)</f>
        <v>45481.532847222225</v>
      </c>
      <c r="J526" s="14"/>
      <c r="N526" s="7">
        <v>44355.637800925928</v>
      </c>
      <c r="O526" s="8">
        <v>1</v>
      </c>
      <c r="P526" t="s">
        <v>13</v>
      </c>
    </row>
    <row r="527" spans="5:16" x14ac:dyDescent="0.25">
      <c r="E527" s="9" t="str">
        <f t="shared" si="9"/>
        <v>CM-L8-Y014C-FI</v>
      </c>
      <c r="F527" s="8" t="s">
        <v>0</v>
      </c>
      <c r="G527" s="8" t="s">
        <v>19</v>
      </c>
      <c r="H527" s="12"/>
      <c r="I527" s="33" cm="1">
        <f t="array" ref="I527">MAX(($G$2:$G$300000=G527)*$N$2:$N$300000)</f>
        <v>45481.532847222225</v>
      </c>
      <c r="J527" s="14"/>
      <c r="N527" s="7">
        <v>44355.645138888889</v>
      </c>
      <c r="O527" s="8">
        <v>1</v>
      </c>
      <c r="P527" t="s">
        <v>11</v>
      </c>
    </row>
    <row r="528" spans="5:16" x14ac:dyDescent="0.25">
      <c r="E528" s="9" t="str">
        <f t="shared" si="9"/>
        <v>CM-L8-Y014C-FI</v>
      </c>
      <c r="F528" s="8" t="s">
        <v>0</v>
      </c>
      <c r="G528" s="8" t="s">
        <v>19</v>
      </c>
      <c r="H528" s="12"/>
      <c r="I528" s="33" cm="1">
        <f t="array" ref="I528">MAX(($G$2:$G$300000=G528)*$N$2:$N$300000)</f>
        <v>45481.532847222225</v>
      </c>
      <c r="J528" s="14"/>
      <c r="N528" s="7">
        <v>44543.683587962965</v>
      </c>
      <c r="O528" s="8">
        <v>1</v>
      </c>
      <c r="P528" t="s">
        <v>12</v>
      </c>
    </row>
    <row r="529" spans="5:16" x14ac:dyDescent="0.25">
      <c r="E529" s="9" t="str">
        <f t="shared" si="9"/>
        <v>CM-L8-Y014C-FI</v>
      </c>
      <c r="F529" s="8" t="s">
        <v>0</v>
      </c>
      <c r="G529" s="8" t="s">
        <v>19</v>
      </c>
      <c r="H529" s="12"/>
      <c r="I529" s="33" cm="1">
        <f t="array" ref="I529">MAX(($G$2:$G$300000=G529)*$N$2:$N$300000)</f>
        <v>45481.532847222225</v>
      </c>
      <c r="J529" s="14"/>
      <c r="N529" s="7">
        <v>44544.373865740738</v>
      </c>
      <c r="O529" s="8">
        <v>1</v>
      </c>
      <c r="P529" t="s">
        <v>13</v>
      </c>
    </row>
    <row r="530" spans="5:16" x14ac:dyDescent="0.25">
      <c r="E530" s="9" t="str">
        <f t="shared" si="9"/>
        <v>CM-L8-Y014C-FI</v>
      </c>
      <c r="F530" s="8" t="s">
        <v>0</v>
      </c>
      <c r="G530" s="8" t="s">
        <v>19</v>
      </c>
      <c r="H530" s="12"/>
      <c r="I530" s="33" cm="1">
        <f t="array" ref="I530">MAX(($G$2:$G$300000=G530)*$N$2:$N$300000)</f>
        <v>45481.532847222225</v>
      </c>
      <c r="J530" s="14"/>
      <c r="N530" s="7">
        <v>44544.374016203707</v>
      </c>
      <c r="O530" s="8">
        <v>1</v>
      </c>
      <c r="P530" t="s">
        <v>13</v>
      </c>
    </row>
    <row r="531" spans="5:16" x14ac:dyDescent="0.25">
      <c r="E531" s="9" t="str">
        <f t="shared" si="9"/>
        <v>CM-L8-Y014C-FI</v>
      </c>
      <c r="F531" s="8" t="s">
        <v>0</v>
      </c>
      <c r="G531" s="8" t="s">
        <v>19</v>
      </c>
      <c r="H531" s="12"/>
      <c r="I531" s="33" cm="1">
        <f t="array" ref="I531">MAX(($G$2:$G$300000=G531)*$N$2:$N$300000)</f>
        <v>45481.532847222225</v>
      </c>
      <c r="J531" s="14"/>
      <c r="N531" s="7">
        <v>44544.374293981484</v>
      </c>
      <c r="O531" s="8">
        <v>1</v>
      </c>
      <c r="P531" t="s">
        <v>13</v>
      </c>
    </row>
    <row r="532" spans="5:16" x14ac:dyDescent="0.25">
      <c r="E532" s="9" t="str">
        <f t="shared" si="9"/>
        <v>CM-L8-Y014C-FI</v>
      </c>
      <c r="F532" s="8" t="s">
        <v>0</v>
      </c>
      <c r="G532" s="8" t="s">
        <v>19</v>
      </c>
      <c r="H532" s="12"/>
      <c r="I532" s="33" cm="1">
        <f t="array" ref="I532">MAX(($G$2:$G$300000=G532)*$N$2:$N$300000)</f>
        <v>45481.532847222225</v>
      </c>
      <c r="J532" s="14"/>
      <c r="N532" s="7">
        <v>44544.374432870369</v>
      </c>
      <c r="O532" s="8">
        <v>1</v>
      </c>
      <c r="P532" t="s">
        <v>13</v>
      </c>
    </row>
    <row r="533" spans="5:16" x14ac:dyDescent="0.25">
      <c r="E533" s="9" t="str">
        <f t="shared" si="9"/>
        <v>CM-L8-Y014C-FI</v>
      </c>
      <c r="F533" s="8" t="s">
        <v>0</v>
      </c>
      <c r="G533" s="8" t="s">
        <v>19</v>
      </c>
      <c r="H533" s="12"/>
      <c r="I533" s="33" cm="1">
        <f t="array" ref="I533">MAX(($G$2:$G$300000=G533)*$N$2:$N$300000)</f>
        <v>45481.532847222225</v>
      </c>
      <c r="J533" s="14"/>
      <c r="N533" s="7">
        <v>44607.457361111112</v>
      </c>
      <c r="O533" s="8">
        <v>1</v>
      </c>
      <c r="P533" t="s">
        <v>12</v>
      </c>
    </row>
    <row r="534" spans="5:16" x14ac:dyDescent="0.25">
      <c r="E534" s="9" t="str">
        <f t="shared" si="9"/>
        <v>CM-L8-Y014C-FI</v>
      </c>
      <c r="F534" s="8" t="s">
        <v>0</v>
      </c>
      <c r="G534" s="8" t="s">
        <v>19</v>
      </c>
      <c r="H534" s="12"/>
      <c r="I534" s="33" cm="1">
        <f t="array" ref="I534">MAX(($G$2:$G$300000=G534)*$N$2:$N$300000)</f>
        <v>45481.532847222225</v>
      </c>
      <c r="J534" s="14"/>
      <c r="N534" s="7">
        <v>44645.367638888885</v>
      </c>
      <c r="O534" s="8">
        <v>1</v>
      </c>
      <c r="P534" t="s">
        <v>12</v>
      </c>
    </row>
    <row r="535" spans="5:16" x14ac:dyDescent="0.25">
      <c r="E535" s="9" t="str">
        <f t="shared" ref="E535:E598" si="10">+G535&amp;H535</f>
        <v>CM-L8-Y014C-FI</v>
      </c>
      <c r="F535" s="8" t="s">
        <v>0</v>
      </c>
      <c r="G535" s="8" t="s">
        <v>19</v>
      </c>
      <c r="H535" s="12"/>
      <c r="I535" s="33" cm="1">
        <f t="array" ref="I535">MAX(($G$2:$G$300000=G535)*$N$2:$N$300000)</f>
        <v>45481.532847222225</v>
      </c>
      <c r="J535" s="14"/>
      <c r="N535" s="7">
        <v>44650.398888888885</v>
      </c>
      <c r="O535" s="8">
        <v>1</v>
      </c>
      <c r="P535" t="s">
        <v>13</v>
      </c>
    </row>
    <row r="536" spans="5:16" x14ac:dyDescent="0.25">
      <c r="E536" s="9" t="str">
        <f t="shared" si="10"/>
        <v>CM-L8-Y014C-FI</v>
      </c>
      <c r="F536" s="8" t="s">
        <v>0</v>
      </c>
      <c r="G536" s="8" t="s">
        <v>19</v>
      </c>
      <c r="H536" s="12"/>
      <c r="I536" s="33" cm="1">
        <f t="array" ref="I536">MAX(($G$2:$G$300000=G536)*$N$2:$N$300000)</f>
        <v>45481.532847222225</v>
      </c>
      <c r="J536" s="14"/>
      <c r="N536" s="7">
        <v>44650.416400462964</v>
      </c>
      <c r="O536" s="8">
        <v>1</v>
      </c>
      <c r="P536" t="s">
        <v>13</v>
      </c>
    </row>
    <row r="537" spans="5:16" x14ac:dyDescent="0.25">
      <c r="E537" s="9" t="str">
        <f t="shared" si="10"/>
        <v>CM-L8-Y014C-FI</v>
      </c>
      <c r="F537" s="8" t="s">
        <v>0</v>
      </c>
      <c r="G537" s="8" t="s">
        <v>19</v>
      </c>
      <c r="H537" s="12"/>
      <c r="I537" s="33" cm="1">
        <f t="array" ref="I537">MAX(($G$2:$G$300000=G537)*$N$2:$N$300000)</f>
        <v>45481.532847222225</v>
      </c>
      <c r="J537" s="14"/>
      <c r="N537" s="7">
        <v>44662.481944444444</v>
      </c>
      <c r="O537" s="8">
        <v>1</v>
      </c>
      <c r="P537" t="s">
        <v>11</v>
      </c>
    </row>
    <row r="538" spans="5:16" x14ac:dyDescent="0.25">
      <c r="E538" s="9" t="str">
        <f t="shared" si="10"/>
        <v>CM-L8-Y014C-FI</v>
      </c>
      <c r="F538" s="8" t="s">
        <v>0</v>
      </c>
      <c r="G538" s="8" t="s">
        <v>19</v>
      </c>
      <c r="H538" s="12"/>
      <c r="I538" s="33" cm="1">
        <f t="array" ref="I538">MAX(($G$2:$G$300000=G538)*$N$2:$N$300000)</f>
        <v>45481.532847222225</v>
      </c>
      <c r="J538" s="14"/>
      <c r="N538" s="7">
        <v>44722.497314814813</v>
      </c>
      <c r="O538" s="8">
        <v>1</v>
      </c>
      <c r="P538" t="s">
        <v>13</v>
      </c>
    </row>
    <row r="539" spans="5:16" x14ac:dyDescent="0.25">
      <c r="E539" s="9" t="str">
        <f t="shared" si="10"/>
        <v>CM-L8-Y014C-FI</v>
      </c>
      <c r="F539" s="8" t="s">
        <v>0</v>
      </c>
      <c r="G539" s="8" t="s">
        <v>19</v>
      </c>
      <c r="H539" s="12"/>
      <c r="I539" s="33" cm="1">
        <f t="array" ref="I539">MAX(($G$2:$G$300000=G539)*$N$2:$N$300000)</f>
        <v>45481.532847222225</v>
      </c>
      <c r="J539" s="14"/>
      <c r="N539" s="7">
        <v>44734.335358796299</v>
      </c>
      <c r="O539" s="8">
        <v>1</v>
      </c>
      <c r="P539" t="s">
        <v>13</v>
      </c>
    </row>
    <row r="540" spans="5:16" x14ac:dyDescent="0.25">
      <c r="E540" s="9" t="str">
        <f t="shared" si="10"/>
        <v>CM-L8-Y014C-FI</v>
      </c>
      <c r="F540" s="8" t="s">
        <v>0</v>
      </c>
      <c r="G540" s="8" t="s">
        <v>19</v>
      </c>
      <c r="H540" s="12"/>
      <c r="I540" s="33" cm="1">
        <f t="array" ref="I540">MAX(($G$2:$G$300000=G540)*$N$2:$N$300000)</f>
        <v>45481.532847222225</v>
      </c>
      <c r="J540" s="14"/>
      <c r="N540" s="7">
        <v>44741.453541666669</v>
      </c>
      <c r="O540" s="8">
        <v>1</v>
      </c>
      <c r="P540" t="s">
        <v>13</v>
      </c>
    </row>
    <row r="541" spans="5:16" x14ac:dyDescent="0.25">
      <c r="E541" s="9" t="str">
        <f t="shared" si="10"/>
        <v>CM-L8-Y014C-FI</v>
      </c>
      <c r="F541" s="8" t="s">
        <v>0</v>
      </c>
      <c r="G541" s="8" t="s">
        <v>19</v>
      </c>
      <c r="H541" s="12"/>
      <c r="I541" s="33" cm="1">
        <f t="array" ref="I541">MAX(($G$2:$G$300000=G541)*$N$2:$N$300000)</f>
        <v>45481.532847222225</v>
      </c>
      <c r="J541" s="14"/>
      <c r="N541" s="7">
        <v>44741.455405092594</v>
      </c>
      <c r="O541" s="8">
        <v>1</v>
      </c>
      <c r="P541" t="s">
        <v>13</v>
      </c>
    </row>
    <row r="542" spans="5:16" x14ac:dyDescent="0.25">
      <c r="E542" s="9" t="str">
        <f t="shared" si="10"/>
        <v>CM-L8-Y014C-FI</v>
      </c>
      <c r="F542" s="8" t="s">
        <v>0</v>
      </c>
      <c r="G542" s="8" t="s">
        <v>19</v>
      </c>
      <c r="H542" s="12"/>
      <c r="I542" s="33" cm="1">
        <f t="array" ref="I542">MAX(($G$2:$G$300000=G542)*$N$2:$N$300000)</f>
        <v>45481.532847222225</v>
      </c>
      <c r="J542" s="14"/>
      <c r="N542" s="7">
        <v>44741.457141203704</v>
      </c>
      <c r="O542" s="8">
        <v>1</v>
      </c>
      <c r="P542" t="s">
        <v>13</v>
      </c>
    </row>
    <row r="543" spans="5:16" x14ac:dyDescent="0.25">
      <c r="E543" s="9" t="str">
        <f t="shared" si="10"/>
        <v>CM-L8-Y014C-FI</v>
      </c>
      <c r="F543" s="8" t="s">
        <v>0</v>
      </c>
      <c r="G543" s="8" t="s">
        <v>19</v>
      </c>
      <c r="H543" s="12"/>
      <c r="I543" s="33" cm="1">
        <f t="array" ref="I543">MAX(($G$2:$G$300000=G543)*$N$2:$N$300000)</f>
        <v>45481.532847222225</v>
      </c>
      <c r="J543" s="14"/>
      <c r="N543" s="7">
        <v>44819.660740740743</v>
      </c>
      <c r="O543" s="8">
        <v>1</v>
      </c>
      <c r="P543" t="s">
        <v>13</v>
      </c>
    </row>
    <row r="544" spans="5:16" x14ac:dyDescent="0.25">
      <c r="E544" s="9" t="str">
        <f t="shared" si="10"/>
        <v>CM-L8-Y014C-FI</v>
      </c>
      <c r="F544" s="8" t="s">
        <v>0</v>
      </c>
      <c r="G544" s="8" t="s">
        <v>19</v>
      </c>
      <c r="H544" s="12"/>
      <c r="I544" s="33" cm="1">
        <f t="array" ref="I544">MAX(($G$2:$G$300000=G544)*$N$2:$N$300000)</f>
        <v>45481.532847222225</v>
      </c>
      <c r="J544" s="14"/>
      <c r="N544" s="7">
        <v>44853.48541666667</v>
      </c>
      <c r="O544" s="8">
        <v>1</v>
      </c>
      <c r="P544" t="s">
        <v>11</v>
      </c>
    </row>
    <row r="545" spans="5:16" x14ac:dyDescent="0.25">
      <c r="E545" s="9" t="str">
        <f t="shared" si="10"/>
        <v>CM-L8-Y014C-FI</v>
      </c>
      <c r="F545" s="8" t="s">
        <v>0</v>
      </c>
      <c r="G545" s="8" t="s">
        <v>19</v>
      </c>
      <c r="H545" s="12"/>
      <c r="I545" s="33" cm="1">
        <f t="array" ref="I545">MAX(($G$2:$G$300000=G545)*$N$2:$N$300000)</f>
        <v>45481.532847222225</v>
      </c>
      <c r="J545" s="14"/>
      <c r="N545" s="7">
        <v>44873.510162037041</v>
      </c>
      <c r="O545" s="8">
        <v>1</v>
      </c>
      <c r="P545" t="s">
        <v>12</v>
      </c>
    </row>
    <row r="546" spans="5:16" x14ac:dyDescent="0.25">
      <c r="E546" s="9" t="str">
        <f t="shared" si="10"/>
        <v>CM-L8-Y014C-FI</v>
      </c>
      <c r="F546" s="8" t="s">
        <v>0</v>
      </c>
      <c r="G546" s="8" t="s">
        <v>19</v>
      </c>
      <c r="H546" s="12"/>
      <c r="I546" s="33" cm="1">
        <f t="array" ref="I546">MAX(($G$2:$G$300000=G546)*$N$2:$N$300000)</f>
        <v>45481.532847222225</v>
      </c>
      <c r="J546" s="14"/>
      <c r="N546" s="7">
        <v>44873.510729166665</v>
      </c>
      <c r="O546" s="8">
        <v>1</v>
      </c>
      <c r="P546" t="s">
        <v>13</v>
      </c>
    </row>
    <row r="547" spans="5:16" x14ac:dyDescent="0.25">
      <c r="E547" s="9" t="str">
        <f t="shared" si="10"/>
        <v>CM-L8-Y014C-FI</v>
      </c>
      <c r="F547" s="8" t="s">
        <v>0</v>
      </c>
      <c r="G547" s="8" t="s">
        <v>19</v>
      </c>
      <c r="H547" s="12"/>
      <c r="I547" s="33" cm="1">
        <f t="array" ref="I547">MAX(($G$2:$G$300000=G547)*$N$2:$N$300000)</f>
        <v>45481.532847222225</v>
      </c>
      <c r="J547" s="14"/>
      <c r="N547" s="7">
        <v>44876.681157407409</v>
      </c>
      <c r="O547" s="8">
        <v>1</v>
      </c>
      <c r="P547" t="s">
        <v>13</v>
      </c>
    </row>
    <row r="548" spans="5:16" x14ac:dyDescent="0.25">
      <c r="E548" s="9" t="str">
        <f t="shared" si="10"/>
        <v>CM-L8-Y014C-FI</v>
      </c>
      <c r="F548" s="8" t="s">
        <v>0</v>
      </c>
      <c r="G548" s="8" t="s">
        <v>19</v>
      </c>
      <c r="H548" s="12"/>
      <c r="I548" s="33" cm="1">
        <f t="array" ref="I548">MAX(($G$2:$G$300000=G548)*$N$2:$N$300000)</f>
        <v>45481.532847222225</v>
      </c>
      <c r="J548" s="14"/>
      <c r="N548" s="7">
        <v>44888.411793981482</v>
      </c>
      <c r="O548" s="8">
        <v>1</v>
      </c>
      <c r="P548" t="s">
        <v>13</v>
      </c>
    </row>
    <row r="549" spans="5:16" x14ac:dyDescent="0.25">
      <c r="E549" s="9" t="str">
        <f t="shared" si="10"/>
        <v>CM-L8-Y014C-FI</v>
      </c>
      <c r="F549" s="8" t="s">
        <v>0</v>
      </c>
      <c r="G549" s="8" t="s">
        <v>19</v>
      </c>
      <c r="H549" s="12"/>
      <c r="I549" s="33" cm="1">
        <f t="array" ref="I549">MAX(($G$2:$G$300000=G549)*$N$2:$N$300000)</f>
        <v>45481.532847222225</v>
      </c>
      <c r="J549" s="14"/>
      <c r="N549" s="7">
        <v>44888.41233796296</v>
      </c>
      <c r="O549" s="8">
        <v>1</v>
      </c>
      <c r="P549" t="s">
        <v>13</v>
      </c>
    </row>
    <row r="550" spans="5:16" x14ac:dyDescent="0.25">
      <c r="E550" s="9" t="str">
        <f t="shared" si="10"/>
        <v>CM-L8-Y014C-FI</v>
      </c>
      <c r="F550" s="8" t="s">
        <v>0</v>
      </c>
      <c r="G550" s="8" t="s">
        <v>19</v>
      </c>
      <c r="H550" s="12"/>
      <c r="I550" s="33" cm="1">
        <f t="array" ref="I550">MAX(($G$2:$G$300000=G550)*$N$2:$N$300000)</f>
        <v>45481.532847222225</v>
      </c>
      <c r="J550" s="14"/>
      <c r="N550" s="7">
        <v>44895.378530092596</v>
      </c>
      <c r="O550" s="8">
        <v>1</v>
      </c>
      <c r="P550" t="s">
        <v>13</v>
      </c>
    </row>
    <row r="551" spans="5:16" x14ac:dyDescent="0.25">
      <c r="E551" s="9" t="str">
        <f t="shared" si="10"/>
        <v>CM-L8-Y014C-FI</v>
      </c>
      <c r="F551" s="8" t="s">
        <v>0</v>
      </c>
      <c r="G551" s="8" t="s">
        <v>19</v>
      </c>
      <c r="H551" s="12"/>
      <c r="I551" s="33" cm="1">
        <f t="array" ref="I551">MAX(($G$2:$G$300000=G551)*$N$2:$N$300000)</f>
        <v>45481.532847222225</v>
      </c>
      <c r="J551" s="14"/>
      <c r="N551" s="7">
        <v>44904.309467592589</v>
      </c>
      <c r="O551" s="8">
        <v>1</v>
      </c>
      <c r="P551" t="s">
        <v>12</v>
      </c>
    </row>
    <row r="552" spans="5:16" x14ac:dyDescent="0.25">
      <c r="E552" s="9" t="str">
        <f t="shared" si="10"/>
        <v>CM-L8-Y014C-FI</v>
      </c>
      <c r="F552" s="8" t="s">
        <v>0</v>
      </c>
      <c r="G552" s="8" t="s">
        <v>19</v>
      </c>
      <c r="H552" s="12"/>
      <c r="I552" s="33" cm="1">
        <f t="array" ref="I552">MAX(($G$2:$G$300000=G552)*$N$2:$N$300000)</f>
        <v>45481.532847222225</v>
      </c>
      <c r="J552" s="14"/>
      <c r="N552" s="7">
        <v>44939.343275462961</v>
      </c>
      <c r="O552" s="8">
        <v>1</v>
      </c>
      <c r="P552" t="s">
        <v>13</v>
      </c>
    </row>
    <row r="553" spans="5:16" x14ac:dyDescent="0.25">
      <c r="E553" s="9" t="str">
        <f t="shared" si="10"/>
        <v>CM-L8-Y014C-FI</v>
      </c>
      <c r="F553" s="8" t="s">
        <v>0</v>
      </c>
      <c r="G553" s="8" t="s">
        <v>19</v>
      </c>
      <c r="H553" s="12"/>
      <c r="I553" s="33" cm="1">
        <f t="array" ref="I553">MAX(($G$2:$G$300000=G553)*$N$2:$N$300000)</f>
        <v>45481.532847222225</v>
      </c>
      <c r="J553" s="14"/>
      <c r="N553" s="7">
        <v>44939.3440625</v>
      </c>
      <c r="O553" s="8">
        <v>1</v>
      </c>
      <c r="P553" t="s">
        <v>13</v>
      </c>
    </row>
    <row r="554" spans="5:16" x14ac:dyDescent="0.25">
      <c r="E554" s="9" t="str">
        <f t="shared" si="10"/>
        <v>CM-L8-Y014C-FI</v>
      </c>
      <c r="F554" s="8" t="s">
        <v>0</v>
      </c>
      <c r="G554" s="8" t="s">
        <v>19</v>
      </c>
      <c r="H554" s="12"/>
      <c r="I554" s="33" cm="1">
        <f t="array" ref="I554">MAX(($G$2:$G$300000=G554)*$N$2:$N$300000)</f>
        <v>45481.532847222225</v>
      </c>
      <c r="J554" s="14"/>
      <c r="N554" s="7">
        <v>44939.344618055555</v>
      </c>
      <c r="O554" s="8">
        <v>1</v>
      </c>
      <c r="P554" t="s">
        <v>13</v>
      </c>
    </row>
    <row r="555" spans="5:16" x14ac:dyDescent="0.25">
      <c r="E555" s="9" t="str">
        <f t="shared" si="10"/>
        <v>CM-L8-Y014C-FI</v>
      </c>
      <c r="F555" s="8" t="s">
        <v>0</v>
      </c>
      <c r="G555" s="8" t="s">
        <v>19</v>
      </c>
      <c r="H555" s="12"/>
      <c r="I555" s="33" cm="1">
        <f t="array" ref="I555">MAX(($G$2:$G$300000=G555)*$N$2:$N$300000)</f>
        <v>45481.532847222225</v>
      </c>
      <c r="J555" s="14"/>
      <c r="N555" s="7">
        <v>44945.56354166667</v>
      </c>
      <c r="O555" s="8">
        <v>1</v>
      </c>
      <c r="P555" t="s">
        <v>13</v>
      </c>
    </row>
    <row r="556" spans="5:16" x14ac:dyDescent="0.25">
      <c r="E556" s="9" t="str">
        <f t="shared" si="10"/>
        <v>CM-L8-Y014C-FI</v>
      </c>
      <c r="F556" s="8" t="s">
        <v>0</v>
      </c>
      <c r="G556" s="8" t="s">
        <v>19</v>
      </c>
      <c r="H556" s="12"/>
      <c r="I556" s="33" cm="1">
        <f t="array" ref="I556">MAX(($G$2:$G$300000=G556)*$N$2:$N$300000)</f>
        <v>45481.532847222225</v>
      </c>
      <c r="J556" s="14"/>
      <c r="N556" s="7">
        <v>44953.338761574072</v>
      </c>
      <c r="O556" s="8">
        <v>1</v>
      </c>
      <c r="P556" t="s">
        <v>13</v>
      </c>
    </row>
    <row r="557" spans="5:16" x14ac:dyDescent="0.25">
      <c r="E557" s="9" t="str">
        <f t="shared" si="10"/>
        <v>CM-L8-Y014C-FI</v>
      </c>
      <c r="F557" s="8" t="s">
        <v>0</v>
      </c>
      <c r="G557" s="8" t="s">
        <v>19</v>
      </c>
      <c r="H557" s="12"/>
      <c r="I557" s="33" cm="1">
        <f t="array" ref="I557">MAX(($G$2:$G$300000=G557)*$N$2:$N$300000)</f>
        <v>45481.532847222225</v>
      </c>
      <c r="J557" s="14"/>
      <c r="N557" s="7">
        <v>44953.340011574073</v>
      </c>
      <c r="O557" s="8">
        <v>1</v>
      </c>
      <c r="P557" t="s">
        <v>13</v>
      </c>
    </row>
    <row r="558" spans="5:16" x14ac:dyDescent="0.25">
      <c r="E558" s="9" t="str">
        <f t="shared" si="10"/>
        <v>CM-L8-Y014C-FI</v>
      </c>
      <c r="F558" s="8" t="s">
        <v>0</v>
      </c>
      <c r="G558" s="8" t="s">
        <v>19</v>
      </c>
      <c r="H558" s="12"/>
      <c r="I558" s="33" cm="1">
        <f t="array" ref="I558">MAX(($G$2:$G$300000=G558)*$N$2:$N$300000)</f>
        <v>45481.532847222225</v>
      </c>
      <c r="J558" s="14"/>
      <c r="N558" s="7">
        <v>44957.396504629629</v>
      </c>
      <c r="O558" s="8">
        <v>1</v>
      </c>
      <c r="P558" t="s">
        <v>13</v>
      </c>
    </row>
    <row r="559" spans="5:16" x14ac:dyDescent="0.25">
      <c r="E559" s="9" t="str">
        <f t="shared" si="10"/>
        <v>CM-L8-Y014C-FI</v>
      </c>
      <c r="F559" s="8" t="s">
        <v>0</v>
      </c>
      <c r="G559" s="8" t="s">
        <v>19</v>
      </c>
      <c r="H559" s="12"/>
      <c r="I559" s="33" cm="1">
        <f t="array" ref="I559">MAX(($G$2:$G$300000=G559)*$N$2:$N$300000)</f>
        <v>45481.532847222225</v>
      </c>
      <c r="J559" s="14"/>
      <c r="N559" s="7">
        <v>44964.666689814818</v>
      </c>
      <c r="O559" s="8">
        <v>1</v>
      </c>
      <c r="P559" t="s">
        <v>12</v>
      </c>
    </row>
    <row r="560" spans="5:16" x14ac:dyDescent="0.25">
      <c r="E560" s="9" t="str">
        <f t="shared" si="10"/>
        <v>CM-L8-Y014C-FI</v>
      </c>
      <c r="F560" s="8" t="s">
        <v>0</v>
      </c>
      <c r="G560" s="8" t="s">
        <v>19</v>
      </c>
      <c r="H560" s="12"/>
      <c r="I560" s="33" cm="1">
        <f t="array" ref="I560">MAX(($G$2:$G$300000=G560)*$N$2:$N$300000)</f>
        <v>45481.532847222225</v>
      </c>
      <c r="J560" s="14"/>
      <c r="N560" s="7">
        <v>44965.597071759257</v>
      </c>
      <c r="O560" s="8">
        <v>1</v>
      </c>
      <c r="P560" t="s">
        <v>13</v>
      </c>
    </row>
    <row r="561" spans="5:16" x14ac:dyDescent="0.25">
      <c r="E561" s="9" t="str">
        <f t="shared" si="10"/>
        <v>CM-L8-Y014C-FI</v>
      </c>
      <c r="F561" s="8" t="s">
        <v>0</v>
      </c>
      <c r="G561" s="8" t="s">
        <v>19</v>
      </c>
      <c r="H561" s="12"/>
      <c r="I561" s="33" cm="1">
        <f t="array" ref="I561">MAX(($G$2:$G$300000=G561)*$N$2:$N$300000)</f>
        <v>45481.532847222225</v>
      </c>
      <c r="J561" s="14"/>
      <c r="N561" s="7">
        <v>44970.307141203702</v>
      </c>
      <c r="O561" s="8">
        <v>1</v>
      </c>
      <c r="P561" t="s">
        <v>12</v>
      </c>
    </row>
    <row r="562" spans="5:16" x14ac:dyDescent="0.25">
      <c r="E562" s="9" t="str">
        <f t="shared" si="10"/>
        <v>CM-L8-Y014C-FI</v>
      </c>
      <c r="F562" s="8" t="s">
        <v>0</v>
      </c>
      <c r="G562" s="8" t="s">
        <v>19</v>
      </c>
      <c r="H562" s="12"/>
      <c r="I562" s="33" cm="1">
        <f t="array" ref="I562">MAX(($G$2:$G$300000=G562)*$N$2:$N$300000)</f>
        <v>45481.532847222225</v>
      </c>
      <c r="J562" s="14"/>
      <c r="N562" s="7">
        <v>44972.34269675926</v>
      </c>
      <c r="O562" s="8">
        <v>1</v>
      </c>
      <c r="P562" t="s">
        <v>13</v>
      </c>
    </row>
    <row r="563" spans="5:16" x14ac:dyDescent="0.25">
      <c r="E563" s="9" t="str">
        <f t="shared" si="10"/>
        <v>CM-L8-Y014C-FI</v>
      </c>
      <c r="F563" s="8" t="s">
        <v>0</v>
      </c>
      <c r="G563" s="8" t="s">
        <v>19</v>
      </c>
      <c r="H563" s="12"/>
      <c r="I563" s="33" cm="1">
        <f t="array" ref="I563">MAX(($G$2:$G$300000=G563)*$N$2:$N$300000)</f>
        <v>45481.532847222225</v>
      </c>
      <c r="J563" s="14"/>
      <c r="N563" s="7">
        <v>44972.490694444445</v>
      </c>
      <c r="O563" s="8">
        <v>1</v>
      </c>
      <c r="P563" t="s">
        <v>13</v>
      </c>
    </row>
    <row r="564" spans="5:16" x14ac:dyDescent="0.25">
      <c r="E564" s="9" t="str">
        <f t="shared" si="10"/>
        <v>CM-L8-Y014C-FI</v>
      </c>
      <c r="F564" s="8" t="s">
        <v>0</v>
      </c>
      <c r="G564" s="8" t="s">
        <v>19</v>
      </c>
      <c r="H564" s="12"/>
      <c r="I564" s="33" cm="1">
        <f t="array" ref="I564">MAX(($G$2:$G$300000=G564)*$N$2:$N$300000)</f>
        <v>45481.532847222225</v>
      </c>
      <c r="J564" s="14"/>
      <c r="N564" s="7">
        <v>44972.491412037038</v>
      </c>
      <c r="O564" s="8">
        <v>1</v>
      </c>
      <c r="P564" t="s">
        <v>13</v>
      </c>
    </row>
    <row r="565" spans="5:16" x14ac:dyDescent="0.25">
      <c r="E565" s="9" t="str">
        <f t="shared" si="10"/>
        <v>CM-L8-Y014C-FI</v>
      </c>
      <c r="F565" s="8" t="s">
        <v>0</v>
      </c>
      <c r="G565" s="8" t="s">
        <v>19</v>
      </c>
      <c r="H565" s="12"/>
      <c r="I565" s="33" cm="1">
        <f t="array" ref="I565">MAX(($G$2:$G$300000=G565)*$N$2:$N$300000)</f>
        <v>45481.532847222225</v>
      </c>
      <c r="J565" s="14"/>
      <c r="N565" s="7">
        <v>44972.507638888892</v>
      </c>
      <c r="O565" s="8">
        <v>1</v>
      </c>
      <c r="P565" t="s">
        <v>13</v>
      </c>
    </row>
    <row r="566" spans="5:16" x14ac:dyDescent="0.25">
      <c r="E566" s="9" t="str">
        <f t="shared" si="10"/>
        <v>CM-L8-Y014C-FI</v>
      </c>
      <c r="F566" s="8" t="s">
        <v>0</v>
      </c>
      <c r="G566" s="8" t="s">
        <v>19</v>
      </c>
      <c r="H566" s="12"/>
      <c r="I566" s="33" cm="1">
        <f t="array" ref="I566">MAX(($G$2:$G$300000=G566)*$N$2:$N$300000)</f>
        <v>45481.532847222225</v>
      </c>
      <c r="J566" s="14"/>
      <c r="N566" s="7">
        <v>44974.647430555553</v>
      </c>
      <c r="O566" s="8">
        <v>1</v>
      </c>
      <c r="P566" t="s">
        <v>13</v>
      </c>
    </row>
    <row r="567" spans="5:16" x14ac:dyDescent="0.25">
      <c r="E567" s="9" t="str">
        <f t="shared" si="10"/>
        <v>CM-L8-Y014C-FI</v>
      </c>
      <c r="F567" s="8" t="s">
        <v>0</v>
      </c>
      <c r="G567" s="8" t="s">
        <v>19</v>
      </c>
      <c r="H567" s="12"/>
      <c r="I567" s="33" cm="1">
        <f t="array" ref="I567">MAX(($G$2:$G$300000=G567)*$N$2:$N$300000)</f>
        <v>45481.532847222225</v>
      </c>
      <c r="J567" s="14"/>
      <c r="N567" s="7">
        <v>44981.394918981481</v>
      </c>
      <c r="O567" s="8">
        <v>1</v>
      </c>
      <c r="P567" t="s">
        <v>13</v>
      </c>
    </row>
    <row r="568" spans="5:16" x14ac:dyDescent="0.25">
      <c r="E568" s="9" t="str">
        <f t="shared" si="10"/>
        <v>CM-L8-Y014C-FI</v>
      </c>
      <c r="F568" s="8" t="s">
        <v>0</v>
      </c>
      <c r="G568" s="8" t="s">
        <v>19</v>
      </c>
      <c r="H568" s="12"/>
      <c r="I568" s="33" cm="1">
        <f t="array" ref="I568">MAX(($G$2:$G$300000=G568)*$N$2:$N$300000)</f>
        <v>45481.532847222225</v>
      </c>
      <c r="J568" s="14"/>
      <c r="N568" s="7">
        <v>44981.39880787037</v>
      </c>
      <c r="O568" s="8">
        <v>1</v>
      </c>
      <c r="P568" t="s">
        <v>13</v>
      </c>
    </row>
    <row r="569" spans="5:16" x14ac:dyDescent="0.25">
      <c r="E569" s="9" t="str">
        <f t="shared" si="10"/>
        <v>CM-L8-Y014C-FI</v>
      </c>
      <c r="F569" s="8" t="s">
        <v>0</v>
      </c>
      <c r="G569" s="8" t="s">
        <v>19</v>
      </c>
      <c r="H569" s="12"/>
      <c r="I569" s="33" cm="1">
        <f t="array" ref="I569">MAX(($G$2:$G$300000=G569)*$N$2:$N$300000)</f>
        <v>45481.532847222225</v>
      </c>
      <c r="J569" s="14"/>
      <c r="N569" s="7">
        <v>44984.688275462962</v>
      </c>
      <c r="O569" s="8">
        <v>1</v>
      </c>
      <c r="P569" t="s">
        <v>13</v>
      </c>
    </row>
    <row r="570" spans="5:16" x14ac:dyDescent="0.25">
      <c r="E570" s="9" t="str">
        <f t="shared" si="10"/>
        <v>CM-L8-Y014C-FI</v>
      </c>
      <c r="F570" s="8" t="s">
        <v>0</v>
      </c>
      <c r="G570" s="8" t="s">
        <v>19</v>
      </c>
      <c r="H570" s="12"/>
      <c r="I570" s="33" cm="1">
        <f t="array" ref="I570">MAX(($G$2:$G$300000=G570)*$N$2:$N$300000)</f>
        <v>45481.532847222225</v>
      </c>
      <c r="J570" s="14"/>
      <c r="N570" s="7">
        <v>45001.474386574075</v>
      </c>
      <c r="O570" s="8">
        <v>1</v>
      </c>
      <c r="P570" t="s">
        <v>13</v>
      </c>
    </row>
    <row r="571" spans="5:16" x14ac:dyDescent="0.25">
      <c r="E571" s="9" t="str">
        <f t="shared" si="10"/>
        <v>CM-L8-Y014C-FI</v>
      </c>
      <c r="F571" s="8" t="s">
        <v>0</v>
      </c>
      <c r="G571" s="8" t="s">
        <v>19</v>
      </c>
      <c r="H571" s="12"/>
      <c r="I571" s="33" cm="1">
        <f t="array" ref="I571">MAX(($G$2:$G$300000=G571)*$N$2:$N$300000)</f>
        <v>45481.532847222225</v>
      </c>
      <c r="J571" s="14"/>
      <c r="N571" s="7">
        <v>45006.505798611113</v>
      </c>
      <c r="O571" s="8">
        <v>1</v>
      </c>
      <c r="P571" t="s">
        <v>13</v>
      </c>
    </row>
    <row r="572" spans="5:16" x14ac:dyDescent="0.25">
      <c r="E572" s="9" t="str">
        <f t="shared" si="10"/>
        <v>CM-L8-Y014C-FI</v>
      </c>
      <c r="F572" s="8" t="s">
        <v>0</v>
      </c>
      <c r="G572" s="8" t="s">
        <v>19</v>
      </c>
      <c r="H572" s="12"/>
      <c r="I572" s="33" cm="1">
        <f t="array" ref="I572">MAX(($G$2:$G$300000=G572)*$N$2:$N$300000)</f>
        <v>45481.532847222225</v>
      </c>
      <c r="J572" s="14"/>
      <c r="N572" s="7">
        <v>45007.673738425925</v>
      </c>
      <c r="O572" s="8">
        <v>1</v>
      </c>
      <c r="P572" t="s">
        <v>13</v>
      </c>
    </row>
    <row r="573" spans="5:16" x14ac:dyDescent="0.25">
      <c r="E573" s="9" t="str">
        <f t="shared" si="10"/>
        <v>CM-L8-Y014C-FI</v>
      </c>
      <c r="F573" s="8" t="s">
        <v>0</v>
      </c>
      <c r="G573" s="8" t="s">
        <v>19</v>
      </c>
      <c r="H573" s="12"/>
      <c r="I573" s="33" cm="1">
        <f t="array" ref="I573">MAX(($G$2:$G$300000=G573)*$N$2:$N$300000)</f>
        <v>45481.532847222225</v>
      </c>
      <c r="J573" s="14"/>
      <c r="N573" s="7">
        <v>45007.675902777781</v>
      </c>
      <c r="O573" s="8">
        <v>1</v>
      </c>
      <c r="P573" t="s">
        <v>13</v>
      </c>
    </row>
    <row r="574" spans="5:16" x14ac:dyDescent="0.25">
      <c r="E574" s="9" t="str">
        <f t="shared" si="10"/>
        <v>CM-L8-Y014C-FI</v>
      </c>
      <c r="F574" s="8" t="s">
        <v>0</v>
      </c>
      <c r="G574" s="8" t="s">
        <v>19</v>
      </c>
      <c r="H574" s="12"/>
      <c r="I574" s="33" cm="1">
        <f t="array" ref="I574">MAX(($G$2:$G$300000=G574)*$N$2:$N$300000)</f>
        <v>45481.532847222225</v>
      </c>
      <c r="J574" s="14"/>
      <c r="N574" s="7">
        <v>45019.483090277776</v>
      </c>
      <c r="O574" s="8">
        <v>1</v>
      </c>
      <c r="P574" t="s">
        <v>13</v>
      </c>
    </row>
    <row r="575" spans="5:16" x14ac:dyDescent="0.25">
      <c r="E575" s="9" t="str">
        <f t="shared" si="10"/>
        <v>CM-L8-Y014C-FI</v>
      </c>
      <c r="F575" s="8" t="s">
        <v>0</v>
      </c>
      <c r="G575" s="8" t="s">
        <v>19</v>
      </c>
      <c r="H575" s="12"/>
      <c r="I575" s="33" cm="1">
        <f t="array" ref="I575">MAX(($G$2:$G$300000=G575)*$N$2:$N$300000)</f>
        <v>45481.532847222225</v>
      </c>
      <c r="J575" s="14"/>
      <c r="N575" s="7">
        <v>45019.483680555553</v>
      </c>
      <c r="O575" s="8">
        <v>1</v>
      </c>
      <c r="P575" t="s">
        <v>13</v>
      </c>
    </row>
    <row r="576" spans="5:16" x14ac:dyDescent="0.25">
      <c r="E576" s="9" t="str">
        <f t="shared" si="10"/>
        <v>CM-L8-Y014C-FI</v>
      </c>
      <c r="F576" s="8" t="s">
        <v>0</v>
      </c>
      <c r="G576" s="8" t="s">
        <v>19</v>
      </c>
      <c r="H576" s="12"/>
      <c r="I576" s="33" cm="1">
        <f t="array" ref="I576">MAX(($G$2:$G$300000=G576)*$N$2:$N$300000)</f>
        <v>45481.532847222225</v>
      </c>
      <c r="J576" s="14"/>
      <c r="N576" s="7">
        <v>45019.484583333331</v>
      </c>
      <c r="O576" s="8">
        <v>1</v>
      </c>
      <c r="P576" t="s">
        <v>13</v>
      </c>
    </row>
    <row r="577" spans="5:16" x14ac:dyDescent="0.25">
      <c r="E577" s="9" t="str">
        <f t="shared" si="10"/>
        <v>CM-L8-Y014C-FI</v>
      </c>
      <c r="F577" s="8" t="s">
        <v>0</v>
      </c>
      <c r="G577" s="8" t="s">
        <v>19</v>
      </c>
      <c r="H577" s="12"/>
      <c r="I577" s="33" cm="1">
        <f t="array" ref="I577">MAX(($G$2:$G$300000=G577)*$N$2:$N$300000)</f>
        <v>45481.532847222225</v>
      </c>
      <c r="J577" s="14"/>
      <c r="N577" s="7">
        <v>45021.309432870374</v>
      </c>
      <c r="O577" s="8">
        <v>1</v>
      </c>
      <c r="P577" t="s">
        <v>13</v>
      </c>
    </row>
    <row r="578" spans="5:16" x14ac:dyDescent="0.25">
      <c r="E578" s="9" t="str">
        <f t="shared" si="10"/>
        <v>CM-L8-Y014C-FI</v>
      </c>
      <c r="F578" s="8" t="s">
        <v>0</v>
      </c>
      <c r="G578" s="8" t="s">
        <v>19</v>
      </c>
      <c r="H578" s="12"/>
      <c r="I578" s="33" cm="1">
        <f t="array" ref="I578">MAX(($G$2:$G$300000=G578)*$N$2:$N$300000)</f>
        <v>45481.532847222225</v>
      </c>
      <c r="J578" s="14"/>
      <c r="N578" s="7">
        <v>45028.453333333331</v>
      </c>
      <c r="O578" s="8">
        <v>1</v>
      </c>
      <c r="P578" t="s">
        <v>13</v>
      </c>
    </row>
    <row r="579" spans="5:16" x14ac:dyDescent="0.25">
      <c r="E579" s="9" t="str">
        <f t="shared" si="10"/>
        <v>CM-L8-Y014C-FI</v>
      </c>
      <c r="F579" s="8" t="s">
        <v>0</v>
      </c>
      <c r="G579" s="8" t="s">
        <v>19</v>
      </c>
      <c r="H579" s="12"/>
      <c r="I579" s="33" cm="1">
        <f t="array" ref="I579">MAX(($G$2:$G$300000=G579)*$N$2:$N$300000)</f>
        <v>45481.532847222225</v>
      </c>
      <c r="J579" s="14"/>
      <c r="N579" s="7">
        <v>45030.329837962963</v>
      </c>
      <c r="O579" s="8">
        <v>1</v>
      </c>
      <c r="P579" t="s">
        <v>13</v>
      </c>
    </row>
    <row r="580" spans="5:16" x14ac:dyDescent="0.25">
      <c r="E580" s="9" t="str">
        <f t="shared" si="10"/>
        <v>CM-L8-Y014C-FI</v>
      </c>
      <c r="F580" s="8" t="s">
        <v>0</v>
      </c>
      <c r="G580" s="8" t="s">
        <v>19</v>
      </c>
      <c r="H580" s="12"/>
      <c r="I580" s="33" cm="1">
        <f t="array" ref="I580">MAX(($G$2:$G$300000=G580)*$N$2:$N$300000)</f>
        <v>45481.532847222225</v>
      </c>
      <c r="J580" s="14"/>
      <c r="N580" s="7">
        <v>45033.394780092596</v>
      </c>
      <c r="O580" s="8">
        <v>1</v>
      </c>
      <c r="P580" t="s">
        <v>13</v>
      </c>
    </row>
    <row r="581" spans="5:16" x14ac:dyDescent="0.25">
      <c r="E581" s="9" t="str">
        <f t="shared" si="10"/>
        <v>CM-L8-Y014C-FI</v>
      </c>
      <c r="F581" s="8" t="s">
        <v>0</v>
      </c>
      <c r="G581" s="8" t="s">
        <v>19</v>
      </c>
      <c r="H581" s="12"/>
      <c r="I581" s="33" cm="1">
        <f t="array" ref="I581">MAX(($G$2:$G$300000=G581)*$N$2:$N$300000)</f>
        <v>45481.532847222225</v>
      </c>
      <c r="J581" s="14"/>
      <c r="N581" s="7">
        <v>45036.286111111112</v>
      </c>
      <c r="O581" s="8">
        <v>1</v>
      </c>
      <c r="P581" t="s">
        <v>11</v>
      </c>
    </row>
    <row r="582" spans="5:16" x14ac:dyDescent="0.25">
      <c r="E582" s="9" t="str">
        <f t="shared" si="10"/>
        <v>CM-L8-Y014C-FI</v>
      </c>
      <c r="F582" s="8" t="s">
        <v>0</v>
      </c>
      <c r="G582" s="8" t="s">
        <v>19</v>
      </c>
      <c r="H582" s="12"/>
      <c r="I582" s="33" cm="1">
        <f t="array" ref="I582">MAX(($G$2:$G$300000=G582)*$N$2:$N$300000)</f>
        <v>45481.532847222225</v>
      </c>
      <c r="J582" s="14"/>
      <c r="N582" s="7">
        <v>45042.472951388889</v>
      </c>
      <c r="O582" s="8">
        <v>1</v>
      </c>
      <c r="P582" t="s">
        <v>13</v>
      </c>
    </row>
    <row r="583" spans="5:16" x14ac:dyDescent="0.25">
      <c r="E583" s="9" t="str">
        <f t="shared" si="10"/>
        <v>CM-L8-Y014C-FI</v>
      </c>
      <c r="F583" s="8" t="s">
        <v>0</v>
      </c>
      <c r="G583" s="8" t="s">
        <v>19</v>
      </c>
      <c r="H583" s="12"/>
      <c r="I583" s="33" cm="1">
        <f t="array" ref="I583">MAX(($G$2:$G$300000=G583)*$N$2:$N$300000)</f>
        <v>45481.532847222225</v>
      </c>
      <c r="J583" s="14"/>
      <c r="N583" s="7">
        <v>45055.338587962964</v>
      </c>
      <c r="O583" s="8">
        <v>1</v>
      </c>
      <c r="P583" t="s">
        <v>13</v>
      </c>
    </row>
    <row r="584" spans="5:16" x14ac:dyDescent="0.25">
      <c r="E584" s="9" t="str">
        <f t="shared" si="10"/>
        <v>CM-L8-Y014C-FI</v>
      </c>
      <c r="F584" s="8" t="s">
        <v>0</v>
      </c>
      <c r="G584" s="8" t="s">
        <v>19</v>
      </c>
      <c r="H584" s="12"/>
      <c r="I584" s="33" cm="1">
        <f t="array" ref="I584">MAX(($G$2:$G$300000=G584)*$N$2:$N$300000)</f>
        <v>45481.532847222225</v>
      </c>
      <c r="J584" s="14"/>
      <c r="N584" s="7">
        <v>45062.634189814817</v>
      </c>
      <c r="O584" s="8">
        <v>1</v>
      </c>
      <c r="P584" t="s">
        <v>13</v>
      </c>
    </row>
    <row r="585" spans="5:16" x14ac:dyDescent="0.25">
      <c r="E585" s="9" t="str">
        <f t="shared" si="10"/>
        <v>CM-L8-Y014C-FI</v>
      </c>
      <c r="F585" s="8" t="s">
        <v>0</v>
      </c>
      <c r="G585" s="8" t="s">
        <v>19</v>
      </c>
      <c r="H585" s="12"/>
      <c r="I585" s="33" cm="1">
        <f t="array" ref="I585">MAX(($G$2:$G$300000=G585)*$N$2:$N$300000)</f>
        <v>45481.532847222225</v>
      </c>
      <c r="J585" s="14"/>
      <c r="N585" s="7">
        <v>45062.635011574072</v>
      </c>
      <c r="O585" s="8">
        <v>1</v>
      </c>
      <c r="P585" t="s">
        <v>13</v>
      </c>
    </row>
    <row r="586" spans="5:16" x14ac:dyDescent="0.25">
      <c r="E586" s="9" t="str">
        <f t="shared" si="10"/>
        <v>CM-L8-Y014C-FI</v>
      </c>
      <c r="F586" s="8" t="s">
        <v>0</v>
      </c>
      <c r="G586" s="8" t="s">
        <v>19</v>
      </c>
      <c r="H586" s="12"/>
      <c r="I586" s="33" cm="1">
        <f t="array" ref="I586">MAX(($G$2:$G$300000=G586)*$N$2:$N$300000)</f>
        <v>45481.532847222225</v>
      </c>
      <c r="J586" s="14"/>
      <c r="N586" s="7">
        <v>45071.494444444441</v>
      </c>
      <c r="O586" s="8">
        <v>1</v>
      </c>
      <c r="P586" t="s">
        <v>11</v>
      </c>
    </row>
    <row r="587" spans="5:16" x14ac:dyDescent="0.25">
      <c r="E587" s="9" t="str">
        <f t="shared" si="10"/>
        <v>CM-L8-Y014C-FI</v>
      </c>
      <c r="F587" s="8" t="s">
        <v>0</v>
      </c>
      <c r="G587" s="8" t="s">
        <v>19</v>
      </c>
      <c r="H587" s="12"/>
      <c r="I587" s="33" cm="1">
        <f t="array" ref="I587">MAX(($G$2:$G$300000=G587)*$N$2:$N$300000)</f>
        <v>45481.532847222225</v>
      </c>
      <c r="J587" s="14"/>
      <c r="N587" s="7">
        <v>45090.373819444445</v>
      </c>
      <c r="O587" s="8">
        <v>1</v>
      </c>
      <c r="P587" t="s">
        <v>13</v>
      </c>
    </row>
    <row r="588" spans="5:16" x14ac:dyDescent="0.25">
      <c r="E588" s="9" t="str">
        <f t="shared" si="10"/>
        <v>CM-L8-Y014C-FI</v>
      </c>
      <c r="F588" s="8" t="s">
        <v>0</v>
      </c>
      <c r="G588" s="8" t="s">
        <v>19</v>
      </c>
      <c r="H588" s="12"/>
      <c r="I588" s="33" cm="1">
        <f t="array" ref="I588">MAX(($G$2:$G$300000=G588)*$N$2:$N$300000)</f>
        <v>45481.532847222225</v>
      </c>
      <c r="J588" s="14"/>
      <c r="N588" s="7">
        <v>45092.509212962963</v>
      </c>
      <c r="O588" s="8">
        <v>1</v>
      </c>
      <c r="P588" t="s">
        <v>12</v>
      </c>
    </row>
    <row r="589" spans="5:16" x14ac:dyDescent="0.25">
      <c r="E589" s="9" t="str">
        <f t="shared" si="10"/>
        <v>CM-L8-Y014C-FI</v>
      </c>
      <c r="F589" s="8" t="s">
        <v>0</v>
      </c>
      <c r="G589" s="8" t="s">
        <v>19</v>
      </c>
      <c r="H589" s="12"/>
      <c r="I589" s="33" cm="1">
        <f t="array" ref="I589">MAX(($G$2:$G$300000=G589)*$N$2:$N$300000)</f>
        <v>45481.532847222225</v>
      </c>
      <c r="J589" s="14"/>
      <c r="N589" s="7">
        <v>45093.439745370371</v>
      </c>
      <c r="O589" s="8">
        <v>1</v>
      </c>
      <c r="P589" t="s">
        <v>13</v>
      </c>
    </row>
    <row r="590" spans="5:16" x14ac:dyDescent="0.25">
      <c r="E590" s="9" t="str">
        <f t="shared" si="10"/>
        <v>CM-L8-Y014C-FI</v>
      </c>
      <c r="F590" s="8" t="s">
        <v>0</v>
      </c>
      <c r="G590" s="8" t="s">
        <v>19</v>
      </c>
      <c r="H590" s="12"/>
      <c r="I590" s="33" cm="1">
        <f t="array" ref="I590">MAX(($G$2:$G$300000=G590)*$N$2:$N$300000)</f>
        <v>45481.532847222225</v>
      </c>
      <c r="J590" s="14"/>
      <c r="N590" s="7">
        <v>45093.467800925922</v>
      </c>
      <c r="O590" s="8">
        <v>1</v>
      </c>
      <c r="P590" t="s">
        <v>12</v>
      </c>
    </row>
    <row r="591" spans="5:16" x14ac:dyDescent="0.25">
      <c r="E591" s="9" t="str">
        <f t="shared" si="10"/>
        <v>CM-L8-Y014C-FI</v>
      </c>
      <c r="F591" s="8" t="s">
        <v>0</v>
      </c>
      <c r="G591" s="8" t="s">
        <v>19</v>
      </c>
      <c r="H591" s="12"/>
      <c r="I591" s="33" cm="1">
        <f t="array" ref="I591">MAX(($G$2:$G$300000=G591)*$N$2:$N$300000)</f>
        <v>45481.532847222225</v>
      </c>
      <c r="J591" s="14"/>
      <c r="N591" s="7">
        <v>45100.532696759263</v>
      </c>
      <c r="O591" s="8">
        <v>1</v>
      </c>
      <c r="P591" t="s">
        <v>13</v>
      </c>
    </row>
    <row r="592" spans="5:16" x14ac:dyDescent="0.25">
      <c r="E592" s="9" t="str">
        <f t="shared" si="10"/>
        <v>CM-L8-Y014C-FI</v>
      </c>
      <c r="F592" s="8" t="s">
        <v>0</v>
      </c>
      <c r="G592" s="8" t="s">
        <v>19</v>
      </c>
      <c r="H592" s="12"/>
      <c r="I592" s="33" cm="1">
        <f t="array" ref="I592">MAX(($G$2:$G$300000=G592)*$N$2:$N$300000)</f>
        <v>45481.532847222225</v>
      </c>
      <c r="J592" s="14"/>
      <c r="N592" s="7">
        <v>45100.533090277779</v>
      </c>
      <c r="O592" s="8">
        <v>1</v>
      </c>
      <c r="P592" t="s">
        <v>13</v>
      </c>
    </row>
    <row r="593" spans="5:16" x14ac:dyDescent="0.25">
      <c r="E593" s="9" t="str">
        <f t="shared" si="10"/>
        <v>CM-L8-Y014C-FI</v>
      </c>
      <c r="F593" s="8" t="s">
        <v>0</v>
      </c>
      <c r="G593" s="8" t="s">
        <v>19</v>
      </c>
      <c r="H593" s="12"/>
      <c r="I593" s="33" cm="1">
        <f t="array" ref="I593">MAX(($G$2:$G$300000=G593)*$N$2:$N$300000)</f>
        <v>45481.532847222225</v>
      </c>
      <c r="J593" s="14"/>
      <c r="N593" s="7">
        <v>45100.534699074073</v>
      </c>
      <c r="O593" s="8">
        <v>1</v>
      </c>
      <c r="P593" t="s">
        <v>13</v>
      </c>
    </row>
    <row r="594" spans="5:16" x14ac:dyDescent="0.25">
      <c r="E594" s="9" t="str">
        <f t="shared" si="10"/>
        <v>CM-L8-Y014C-FI</v>
      </c>
      <c r="F594" s="8" t="s">
        <v>0</v>
      </c>
      <c r="G594" s="8" t="s">
        <v>19</v>
      </c>
      <c r="H594" s="12"/>
      <c r="I594" s="33" cm="1">
        <f t="array" ref="I594">MAX(($G$2:$G$300000=G594)*$N$2:$N$300000)</f>
        <v>45481.532847222225</v>
      </c>
      <c r="J594" s="14"/>
      <c r="N594" s="7">
        <v>45100.618321759262</v>
      </c>
      <c r="O594" s="8">
        <v>1</v>
      </c>
      <c r="P594" t="s">
        <v>13</v>
      </c>
    </row>
    <row r="595" spans="5:16" x14ac:dyDescent="0.25">
      <c r="E595" s="9" t="str">
        <f t="shared" si="10"/>
        <v>CM-L8-Y014C-FI</v>
      </c>
      <c r="F595" s="8" t="s">
        <v>0</v>
      </c>
      <c r="G595" s="8" t="s">
        <v>19</v>
      </c>
      <c r="H595" s="12"/>
      <c r="I595" s="33" cm="1">
        <f t="array" ref="I595">MAX(($G$2:$G$300000=G595)*$N$2:$N$300000)</f>
        <v>45481.532847222225</v>
      </c>
      <c r="J595" s="14"/>
      <c r="N595" s="7">
        <v>45104.546481481484</v>
      </c>
      <c r="O595" s="8">
        <v>1</v>
      </c>
      <c r="P595" t="s">
        <v>13</v>
      </c>
    </row>
    <row r="596" spans="5:16" x14ac:dyDescent="0.25">
      <c r="E596" s="9" t="str">
        <f t="shared" si="10"/>
        <v>CM-L8-Y014C-FI</v>
      </c>
      <c r="F596" s="8" t="s">
        <v>0</v>
      </c>
      <c r="G596" s="8" t="s">
        <v>19</v>
      </c>
      <c r="H596" s="12"/>
      <c r="I596" s="33" cm="1">
        <f t="array" ref="I596">MAX(($G$2:$G$300000=G596)*$N$2:$N$300000)</f>
        <v>45481.532847222225</v>
      </c>
      <c r="J596" s="14"/>
      <c r="N596" s="7">
        <v>45117.617974537039</v>
      </c>
      <c r="O596" s="8">
        <v>1</v>
      </c>
      <c r="P596" t="s">
        <v>13</v>
      </c>
    </row>
    <row r="597" spans="5:16" x14ac:dyDescent="0.25">
      <c r="E597" s="9" t="str">
        <f t="shared" si="10"/>
        <v>CM-L8-Y014C-FI</v>
      </c>
      <c r="F597" s="8" t="s">
        <v>0</v>
      </c>
      <c r="G597" s="8" t="s">
        <v>19</v>
      </c>
      <c r="H597" s="12"/>
      <c r="I597" s="33" cm="1">
        <f t="array" ref="I597">MAX(($G$2:$G$300000=G597)*$N$2:$N$300000)</f>
        <v>45481.532847222225</v>
      </c>
      <c r="J597" s="14"/>
      <c r="N597" s="7">
        <v>45118.575636574074</v>
      </c>
      <c r="O597" s="8">
        <v>1</v>
      </c>
      <c r="P597" t="s">
        <v>13</v>
      </c>
    </row>
    <row r="598" spans="5:16" x14ac:dyDescent="0.25">
      <c r="E598" s="9" t="str">
        <f t="shared" si="10"/>
        <v>CM-L8-Y014C-FI</v>
      </c>
      <c r="F598" s="8" t="s">
        <v>0</v>
      </c>
      <c r="G598" s="8" t="s">
        <v>19</v>
      </c>
      <c r="H598" s="12"/>
      <c r="I598" s="33" cm="1">
        <f t="array" ref="I598">MAX(($G$2:$G$300000=G598)*$N$2:$N$300000)</f>
        <v>45481.532847222225</v>
      </c>
      <c r="J598" s="14"/>
      <c r="N598" s="7">
        <v>45118.576643518521</v>
      </c>
      <c r="O598" s="8">
        <v>1</v>
      </c>
      <c r="P598" t="s">
        <v>13</v>
      </c>
    </row>
    <row r="599" spans="5:16" x14ac:dyDescent="0.25">
      <c r="E599" s="9" t="str">
        <f t="shared" ref="E599:E662" si="11">+G599&amp;H599</f>
        <v>CM-L8-Y014C-FI</v>
      </c>
      <c r="F599" s="8" t="s">
        <v>0</v>
      </c>
      <c r="G599" s="8" t="s">
        <v>19</v>
      </c>
      <c r="H599" s="12"/>
      <c r="I599" s="33" cm="1">
        <f t="array" ref="I599">MAX(($G$2:$G$300000=G599)*$N$2:$N$300000)</f>
        <v>45481.532847222225</v>
      </c>
      <c r="J599" s="14"/>
      <c r="N599" s="7">
        <v>45118.578020833331</v>
      </c>
      <c r="O599" s="8">
        <v>1</v>
      </c>
      <c r="P599" t="s">
        <v>13</v>
      </c>
    </row>
    <row r="600" spans="5:16" x14ac:dyDescent="0.25">
      <c r="E600" s="9" t="str">
        <f t="shared" si="11"/>
        <v>CM-L8-Y014C-FI</v>
      </c>
      <c r="F600" s="8" t="s">
        <v>0</v>
      </c>
      <c r="G600" s="8" t="s">
        <v>19</v>
      </c>
      <c r="H600" s="12"/>
      <c r="I600" s="33" cm="1">
        <f t="array" ref="I600">MAX(($G$2:$G$300000=G600)*$N$2:$N$300000)</f>
        <v>45481.532847222225</v>
      </c>
      <c r="J600" s="14"/>
      <c r="N600" s="7">
        <v>45124.494722222225</v>
      </c>
      <c r="O600" s="8">
        <v>1</v>
      </c>
      <c r="P600" t="s">
        <v>13</v>
      </c>
    </row>
    <row r="601" spans="5:16" x14ac:dyDescent="0.25">
      <c r="E601" s="9" t="str">
        <f t="shared" si="11"/>
        <v>CM-L8-Y014C-FI</v>
      </c>
      <c r="F601" s="8" t="s">
        <v>0</v>
      </c>
      <c r="G601" s="8" t="s">
        <v>19</v>
      </c>
      <c r="H601" s="12"/>
      <c r="I601" s="33" cm="1">
        <f t="array" ref="I601">MAX(($G$2:$G$300000=G601)*$N$2:$N$300000)</f>
        <v>45481.532847222225</v>
      </c>
      <c r="J601" s="14"/>
      <c r="N601" s="7">
        <v>45125.533935185187</v>
      </c>
      <c r="O601" s="8">
        <v>1</v>
      </c>
      <c r="P601" t="s">
        <v>13</v>
      </c>
    </row>
    <row r="602" spans="5:16" x14ac:dyDescent="0.25">
      <c r="E602" s="9" t="str">
        <f t="shared" si="11"/>
        <v>CM-L8-Y014C-FI</v>
      </c>
      <c r="F602" s="8" t="s">
        <v>0</v>
      </c>
      <c r="G602" s="8" t="s">
        <v>19</v>
      </c>
      <c r="H602" s="12"/>
      <c r="I602" s="33" cm="1">
        <f t="array" ref="I602">MAX(($G$2:$G$300000=G602)*$N$2:$N$300000)</f>
        <v>45481.532847222225</v>
      </c>
      <c r="J602" s="14"/>
      <c r="N602" s="7">
        <v>45125.619456018518</v>
      </c>
      <c r="O602" s="8">
        <v>1</v>
      </c>
      <c r="P602" t="s">
        <v>13</v>
      </c>
    </row>
    <row r="603" spans="5:16" x14ac:dyDescent="0.25">
      <c r="E603" s="9" t="str">
        <f t="shared" si="11"/>
        <v>CM-L8-Y014C-FI</v>
      </c>
      <c r="F603" s="8" t="s">
        <v>0</v>
      </c>
      <c r="G603" s="8" t="s">
        <v>19</v>
      </c>
      <c r="H603" s="12"/>
      <c r="I603" s="33" cm="1">
        <f t="array" ref="I603">MAX(($G$2:$G$300000=G603)*$N$2:$N$300000)</f>
        <v>45481.532847222225</v>
      </c>
      <c r="J603" s="14"/>
      <c r="N603" s="7">
        <v>45126.614884259259</v>
      </c>
      <c r="O603" s="8">
        <v>1</v>
      </c>
      <c r="P603" t="s">
        <v>13</v>
      </c>
    </row>
    <row r="604" spans="5:16" x14ac:dyDescent="0.25">
      <c r="E604" s="9" t="str">
        <f t="shared" si="11"/>
        <v>CM-L8-Y014C-FI</v>
      </c>
      <c r="F604" s="8" t="s">
        <v>0</v>
      </c>
      <c r="G604" s="8" t="s">
        <v>19</v>
      </c>
      <c r="H604" s="12"/>
      <c r="I604" s="33" cm="1">
        <f t="array" ref="I604">MAX(($G$2:$G$300000=G604)*$N$2:$N$300000)</f>
        <v>45481.532847222225</v>
      </c>
      <c r="J604" s="14"/>
      <c r="N604" s="7">
        <v>45126.615219907406</v>
      </c>
      <c r="O604" s="8">
        <v>1</v>
      </c>
      <c r="P604" t="s">
        <v>13</v>
      </c>
    </row>
    <row r="605" spans="5:16" x14ac:dyDescent="0.25">
      <c r="E605" s="9" t="str">
        <f t="shared" si="11"/>
        <v>CM-L8-Y014C-FI</v>
      </c>
      <c r="F605" s="8" t="s">
        <v>0</v>
      </c>
      <c r="G605" s="8" t="s">
        <v>19</v>
      </c>
      <c r="H605" s="12"/>
      <c r="I605" s="33" cm="1">
        <f t="array" ref="I605">MAX(($G$2:$G$300000=G605)*$N$2:$N$300000)</f>
        <v>45481.532847222225</v>
      </c>
      <c r="J605" s="14"/>
      <c r="N605" s="7">
        <v>45126.616307870368</v>
      </c>
      <c r="O605" s="8">
        <v>1</v>
      </c>
      <c r="P605" t="s">
        <v>13</v>
      </c>
    </row>
    <row r="606" spans="5:16" x14ac:dyDescent="0.25">
      <c r="E606" s="9" t="str">
        <f t="shared" si="11"/>
        <v>CM-L8-Y014C-FI</v>
      </c>
      <c r="F606" s="8" t="s">
        <v>0</v>
      </c>
      <c r="G606" s="8" t="s">
        <v>19</v>
      </c>
      <c r="H606" s="12"/>
      <c r="I606" s="33" cm="1">
        <f t="array" ref="I606">MAX(($G$2:$G$300000=G606)*$N$2:$N$300000)</f>
        <v>45481.532847222225</v>
      </c>
      <c r="J606" s="14"/>
      <c r="N606" s="7">
        <v>45135.420243055552</v>
      </c>
      <c r="O606" s="8">
        <v>1</v>
      </c>
      <c r="P606" t="s">
        <v>13</v>
      </c>
    </row>
    <row r="607" spans="5:16" x14ac:dyDescent="0.25">
      <c r="E607" s="9" t="str">
        <f t="shared" si="11"/>
        <v>CM-L8-Y014C-FI</v>
      </c>
      <c r="F607" s="8" t="s">
        <v>0</v>
      </c>
      <c r="G607" s="8" t="s">
        <v>19</v>
      </c>
      <c r="H607" s="12"/>
      <c r="I607" s="33" cm="1">
        <f t="array" ref="I607">MAX(($G$2:$G$300000=G607)*$N$2:$N$300000)</f>
        <v>45481.532847222225</v>
      </c>
      <c r="J607" s="14"/>
      <c r="N607" s="7">
        <v>45138.637974537036</v>
      </c>
      <c r="O607" s="8">
        <v>1</v>
      </c>
      <c r="P607" t="s">
        <v>13</v>
      </c>
    </row>
    <row r="608" spans="5:16" x14ac:dyDescent="0.25">
      <c r="E608" s="9" t="str">
        <f t="shared" si="11"/>
        <v>CM-L8-Y014C-FI</v>
      </c>
      <c r="F608" s="8" t="s">
        <v>0</v>
      </c>
      <c r="G608" s="8" t="s">
        <v>19</v>
      </c>
      <c r="H608" s="12"/>
      <c r="I608" s="33" cm="1">
        <f t="array" ref="I608">MAX(($G$2:$G$300000=G608)*$N$2:$N$300000)</f>
        <v>45481.532847222225</v>
      </c>
      <c r="J608" s="14"/>
      <c r="N608" s="7">
        <v>45142.501701388886</v>
      </c>
      <c r="O608" s="8">
        <v>1</v>
      </c>
      <c r="P608" t="s">
        <v>13</v>
      </c>
    </row>
    <row r="609" spans="5:16" x14ac:dyDescent="0.25">
      <c r="E609" s="9" t="str">
        <f t="shared" si="11"/>
        <v>CM-L8-Y014C-FI</v>
      </c>
      <c r="F609" s="8" t="s">
        <v>0</v>
      </c>
      <c r="G609" s="8" t="s">
        <v>19</v>
      </c>
      <c r="H609" s="12"/>
      <c r="I609" s="33" cm="1">
        <f t="array" ref="I609">MAX(($G$2:$G$300000=G609)*$N$2:$N$300000)</f>
        <v>45481.532847222225</v>
      </c>
      <c r="J609" s="14"/>
      <c r="N609" s="7">
        <v>45142.515567129631</v>
      </c>
      <c r="O609" s="8">
        <v>1</v>
      </c>
      <c r="P609" t="s">
        <v>13</v>
      </c>
    </row>
    <row r="610" spans="5:16" x14ac:dyDescent="0.25">
      <c r="E610" s="9" t="str">
        <f t="shared" si="11"/>
        <v>CM-L8-Y014C-FI</v>
      </c>
      <c r="F610" s="8" t="s">
        <v>0</v>
      </c>
      <c r="G610" s="8" t="s">
        <v>19</v>
      </c>
      <c r="H610" s="12"/>
      <c r="I610" s="33" cm="1">
        <f t="array" ref="I610">MAX(($G$2:$G$300000=G610)*$N$2:$N$300000)</f>
        <v>45481.532847222225</v>
      </c>
      <c r="J610" s="14"/>
      <c r="N610" s="7">
        <v>45149.539143518516</v>
      </c>
      <c r="O610" s="8">
        <v>1</v>
      </c>
      <c r="P610" t="s">
        <v>13</v>
      </c>
    </row>
    <row r="611" spans="5:16" x14ac:dyDescent="0.25">
      <c r="E611" s="9" t="str">
        <f t="shared" si="11"/>
        <v>CM-L8-Y014C-FI</v>
      </c>
      <c r="F611" s="8" t="s">
        <v>0</v>
      </c>
      <c r="G611" s="8" t="s">
        <v>19</v>
      </c>
      <c r="H611" s="12"/>
      <c r="I611" s="33" cm="1">
        <f t="array" ref="I611">MAX(($G$2:$G$300000=G611)*$N$2:$N$300000)</f>
        <v>45481.532847222225</v>
      </c>
      <c r="J611" s="14"/>
      <c r="N611" s="7">
        <v>45149.53943287037</v>
      </c>
      <c r="O611" s="8">
        <v>1</v>
      </c>
      <c r="P611" t="s">
        <v>13</v>
      </c>
    </row>
    <row r="612" spans="5:16" x14ac:dyDescent="0.25">
      <c r="E612" s="9" t="str">
        <f t="shared" si="11"/>
        <v>CM-L8-Y014C-FI</v>
      </c>
      <c r="F612" s="8" t="s">
        <v>0</v>
      </c>
      <c r="G612" s="8" t="s">
        <v>19</v>
      </c>
      <c r="H612" s="12"/>
      <c r="I612" s="33" cm="1">
        <f t="array" ref="I612">MAX(($G$2:$G$300000=G612)*$N$2:$N$300000)</f>
        <v>45481.532847222225</v>
      </c>
      <c r="J612" s="14"/>
      <c r="N612" s="7">
        <v>45149.539687500001</v>
      </c>
      <c r="O612" s="8">
        <v>1</v>
      </c>
      <c r="P612" t="s">
        <v>13</v>
      </c>
    </row>
    <row r="613" spans="5:16" x14ac:dyDescent="0.25">
      <c r="E613" s="9" t="str">
        <f t="shared" si="11"/>
        <v>CM-L8-Y014C-FI</v>
      </c>
      <c r="F613" s="8" t="s">
        <v>0</v>
      </c>
      <c r="G613" s="8" t="s">
        <v>19</v>
      </c>
      <c r="H613" s="12"/>
      <c r="I613" s="33" cm="1">
        <f t="array" ref="I613">MAX(($G$2:$G$300000=G613)*$N$2:$N$300000)</f>
        <v>45481.532847222225</v>
      </c>
      <c r="J613" s="14"/>
      <c r="N613" s="7">
        <v>45149.588888888888</v>
      </c>
      <c r="O613" s="8">
        <v>1</v>
      </c>
      <c r="P613" t="s">
        <v>13</v>
      </c>
    </row>
    <row r="614" spans="5:16" x14ac:dyDescent="0.25">
      <c r="E614" s="9" t="str">
        <f t="shared" si="11"/>
        <v>CM-L8-Y014C-FI</v>
      </c>
      <c r="F614" s="8" t="s">
        <v>0</v>
      </c>
      <c r="G614" s="8" t="s">
        <v>19</v>
      </c>
      <c r="H614" s="12"/>
      <c r="I614" s="33" cm="1">
        <f t="array" ref="I614">MAX(($G$2:$G$300000=G614)*$N$2:$N$300000)</f>
        <v>45481.532847222225</v>
      </c>
      <c r="J614" s="14"/>
      <c r="N614" s="7">
        <v>45154.456157407411</v>
      </c>
      <c r="O614" s="8">
        <v>1</v>
      </c>
      <c r="P614" t="s">
        <v>13</v>
      </c>
    </row>
    <row r="615" spans="5:16" x14ac:dyDescent="0.25">
      <c r="E615" s="9" t="str">
        <f t="shared" si="11"/>
        <v>CM-L8-Y014C-FI</v>
      </c>
      <c r="F615" s="8" t="s">
        <v>0</v>
      </c>
      <c r="G615" s="8" t="s">
        <v>19</v>
      </c>
      <c r="H615" s="12"/>
      <c r="I615" s="33" cm="1">
        <f t="array" ref="I615">MAX(($G$2:$G$300000=G615)*$N$2:$N$300000)</f>
        <v>45481.532847222225</v>
      </c>
      <c r="J615" s="14"/>
      <c r="N615" s="7">
        <v>45155.3672337963</v>
      </c>
      <c r="O615" s="8">
        <v>1</v>
      </c>
      <c r="P615" t="s">
        <v>13</v>
      </c>
    </row>
    <row r="616" spans="5:16" x14ac:dyDescent="0.25">
      <c r="E616" s="9" t="str">
        <f t="shared" si="11"/>
        <v>CM-L8-Y014C-FI</v>
      </c>
      <c r="F616" s="8" t="s">
        <v>0</v>
      </c>
      <c r="G616" s="8" t="s">
        <v>19</v>
      </c>
      <c r="H616" s="12"/>
      <c r="I616" s="33" cm="1">
        <f t="array" ref="I616">MAX(($G$2:$G$300000=G616)*$N$2:$N$300000)</f>
        <v>45481.532847222225</v>
      </c>
      <c r="J616" s="14"/>
      <c r="N616" s="7">
        <v>45161.641030092593</v>
      </c>
      <c r="O616" s="8">
        <v>1</v>
      </c>
      <c r="P616" t="s">
        <v>13</v>
      </c>
    </row>
    <row r="617" spans="5:16" x14ac:dyDescent="0.25">
      <c r="E617" s="9" t="str">
        <f t="shared" si="11"/>
        <v>CM-L8-Y014C-FI</v>
      </c>
      <c r="F617" s="8" t="s">
        <v>0</v>
      </c>
      <c r="G617" s="8" t="s">
        <v>19</v>
      </c>
      <c r="H617" s="12"/>
      <c r="I617" s="33" cm="1">
        <f t="array" ref="I617">MAX(($G$2:$G$300000=G617)*$N$2:$N$300000)</f>
        <v>45481.532847222225</v>
      </c>
      <c r="J617" s="14"/>
      <c r="N617" s="7">
        <v>45174.6012962963</v>
      </c>
      <c r="O617" s="8">
        <v>1</v>
      </c>
      <c r="P617" t="s">
        <v>13</v>
      </c>
    </row>
    <row r="618" spans="5:16" x14ac:dyDescent="0.25">
      <c r="E618" s="9" t="str">
        <f t="shared" si="11"/>
        <v>CM-L8-Y014C-FI</v>
      </c>
      <c r="F618" s="8" t="s">
        <v>0</v>
      </c>
      <c r="G618" s="8" t="s">
        <v>19</v>
      </c>
      <c r="H618" s="12"/>
      <c r="I618" s="33" cm="1">
        <f t="array" ref="I618">MAX(($G$2:$G$300000=G618)*$N$2:$N$300000)</f>
        <v>45481.532847222225</v>
      </c>
      <c r="J618" s="14"/>
      <c r="N618" s="7">
        <v>45174.663935185185</v>
      </c>
      <c r="O618" s="8">
        <v>1</v>
      </c>
      <c r="P618" t="s">
        <v>13</v>
      </c>
    </row>
    <row r="619" spans="5:16" x14ac:dyDescent="0.25">
      <c r="E619" s="9" t="str">
        <f t="shared" si="11"/>
        <v>CM-L8-Y014C-FI</v>
      </c>
      <c r="F619" s="8" t="s">
        <v>0</v>
      </c>
      <c r="G619" s="8" t="s">
        <v>19</v>
      </c>
      <c r="H619" s="12"/>
      <c r="I619" s="33" cm="1">
        <f t="array" ref="I619">MAX(($G$2:$G$300000=G619)*$N$2:$N$300000)</f>
        <v>45481.532847222225</v>
      </c>
      <c r="J619" s="14"/>
      <c r="N619" s="7">
        <v>45177.43550925926</v>
      </c>
      <c r="O619" s="8">
        <v>1</v>
      </c>
      <c r="P619" t="s">
        <v>13</v>
      </c>
    </row>
    <row r="620" spans="5:16" x14ac:dyDescent="0.25">
      <c r="E620" s="9" t="str">
        <f t="shared" si="11"/>
        <v>CM-L8-Y014C-FI</v>
      </c>
      <c r="F620" s="8" t="s">
        <v>0</v>
      </c>
      <c r="G620" s="8" t="s">
        <v>19</v>
      </c>
      <c r="H620" s="12"/>
      <c r="I620" s="33" cm="1">
        <f t="array" ref="I620">MAX(($G$2:$G$300000=G620)*$N$2:$N$300000)</f>
        <v>45481.532847222225</v>
      </c>
      <c r="J620" s="14"/>
      <c r="N620" s="7">
        <v>45188.647118055553</v>
      </c>
      <c r="O620" s="8">
        <v>1</v>
      </c>
      <c r="P620" t="s">
        <v>12</v>
      </c>
    </row>
    <row r="621" spans="5:16" x14ac:dyDescent="0.25">
      <c r="E621" s="9" t="str">
        <f t="shared" si="11"/>
        <v>CM-L8-Y014C-FI</v>
      </c>
      <c r="F621" s="8" t="s">
        <v>0</v>
      </c>
      <c r="G621" s="8" t="s">
        <v>19</v>
      </c>
      <c r="H621" s="12"/>
      <c r="I621" s="33" cm="1">
        <f t="array" ref="I621">MAX(($G$2:$G$300000=G621)*$N$2:$N$300000)</f>
        <v>45481.532847222225</v>
      </c>
      <c r="J621" s="14"/>
      <c r="N621" s="7">
        <v>45197.486504629633</v>
      </c>
      <c r="O621" s="8">
        <v>1</v>
      </c>
      <c r="P621" t="s">
        <v>13</v>
      </c>
    </row>
    <row r="622" spans="5:16" x14ac:dyDescent="0.25">
      <c r="E622" s="9" t="str">
        <f t="shared" si="11"/>
        <v>CM-L8-Y014C-FI</v>
      </c>
      <c r="F622" s="8" t="s">
        <v>0</v>
      </c>
      <c r="G622" s="8" t="s">
        <v>19</v>
      </c>
      <c r="H622" s="12"/>
      <c r="I622" s="33" cm="1">
        <f t="array" ref="I622">MAX(($G$2:$G$300000=G622)*$N$2:$N$300000)</f>
        <v>45481.532847222225</v>
      </c>
      <c r="J622" s="14"/>
      <c r="N622" s="7">
        <v>45197.487002314818</v>
      </c>
      <c r="O622" s="8">
        <v>1</v>
      </c>
      <c r="P622" t="s">
        <v>13</v>
      </c>
    </row>
    <row r="623" spans="5:16" x14ac:dyDescent="0.25">
      <c r="E623" s="9" t="str">
        <f t="shared" si="11"/>
        <v>CM-L8-Y014C-FI</v>
      </c>
      <c r="F623" s="8" t="s">
        <v>0</v>
      </c>
      <c r="G623" s="8" t="s">
        <v>19</v>
      </c>
      <c r="H623" s="12"/>
      <c r="I623" s="33" cm="1">
        <f t="array" ref="I623">MAX(($G$2:$G$300000=G623)*$N$2:$N$300000)</f>
        <v>45481.532847222225</v>
      </c>
      <c r="J623" s="14"/>
      <c r="N623" s="7">
        <v>45197.487962962965</v>
      </c>
      <c r="O623" s="8">
        <v>1</v>
      </c>
      <c r="P623" t="s">
        <v>13</v>
      </c>
    </row>
    <row r="624" spans="5:16" x14ac:dyDescent="0.25">
      <c r="E624" s="9" t="str">
        <f t="shared" si="11"/>
        <v>CM-L8-Y014C-FI</v>
      </c>
      <c r="F624" s="8" t="s">
        <v>0</v>
      </c>
      <c r="G624" s="8" t="s">
        <v>19</v>
      </c>
      <c r="H624" s="12"/>
      <c r="I624" s="33" cm="1">
        <f t="array" ref="I624">MAX(($G$2:$G$300000=G624)*$N$2:$N$300000)</f>
        <v>45481.532847222225</v>
      </c>
      <c r="J624" s="14"/>
      <c r="N624" s="7">
        <v>45197.488553240742</v>
      </c>
      <c r="O624" s="8">
        <v>1</v>
      </c>
      <c r="P624" t="s">
        <v>13</v>
      </c>
    </row>
    <row r="625" spans="5:16" x14ac:dyDescent="0.25">
      <c r="E625" s="9" t="str">
        <f t="shared" si="11"/>
        <v>CM-L8-Y014C-FI</v>
      </c>
      <c r="F625" s="8" t="s">
        <v>0</v>
      </c>
      <c r="G625" s="8" t="s">
        <v>19</v>
      </c>
      <c r="H625" s="12"/>
      <c r="I625" s="33" cm="1">
        <f t="array" ref="I625">MAX(($G$2:$G$300000=G625)*$N$2:$N$300000)</f>
        <v>45481.532847222225</v>
      </c>
      <c r="J625" s="14"/>
      <c r="N625" s="7">
        <v>45208.666898148149</v>
      </c>
      <c r="O625" s="8">
        <v>1</v>
      </c>
      <c r="P625" t="s">
        <v>13</v>
      </c>
    </row>
    <row r="626" spans="5:16" x14ac:dyDescent="0.25">
      <c r="E626" s="9" t="str">
        <f t="shared" si="11"/>
        <v>CM-L8-Y014C-FI</v>
      </c>
      <c r="F626" s="8" t="s">
        <v>0</v>
      </c>
      <c r="G626" s="8" t="s">
        <v>19</v>
      </c>
      <c r="H626" s="12"/>
      <c r="I626" s="33" cm="1">
        <f t="array" ref="I626">MAX(($G$2:$G$300000=G626)*$N$2:$N$300000)</f>
        <v>45481.532847222225</v>
      </c>
      <c r="J626" s="14"/>
      <c r="N626" s="7">
        <v>45210.390439814815</v>
      </c>
      <c r="O626" s="8">
        <v>1</v>
      </c>
      <c r="P626" t="s">
        <v>13</v>
      </c>
    </row>
    <row r="627" spans="5:16" x14ac:dyDescent="0.25">
      <c r="E627" s="9" t="str">
        <f t="shared" si="11"/>
        <v>CM-L8-Y014C-FI</v>
      </c>
      <c r="F627" s="8" t="s">
        <v>0</v>
      </c>
      <c r="G627" s="8" t="s">
        <v>19</v>
      </c>
      <c r="H627" s="12"/>
      <c r="I627" s="33" cm="1">
        <f t="array" ref="I627">MAX(($G$2:$G$300000=G627)*$N$2:$N$300000)</f>
        <v>45481.532847222225</v>
      </c>
      <c r="J627" s="14"/>
      <c r="N627" s="7">
        <v>45210.390648148146</v>
      </c>
      <c r="O627" s="8">
        <v>1</v>
      </c>
      <c r="P627" t="s">
        <v>13</v>
      </c>
    </row>
    <row r="628" spans="5:16" x14ac:dyDescent="0.25">
      <c r="E628" s="9" t="str">
        <f t="shared" si="11"/>
        <v>CM-L8-Y014C-FI</v>
      </c>
      <c r="F628" s="8" t="s">
        <v>0</v>
      </c>
      <c r="G628" s="8" t="s">
        <v>19</v>
      </c>
      <c r="H628" s="12"/>
      <c r="I628" s="33" cm="1">
        <f t="array" ref="I628">MAX(($G$2:$G$300000=G628)*$N$2:$N$300000)</f>
        <v>45481.532847222225</v>
      </c>
      <c r="J628" s="14"/>
      <c r="N628" s="7">
        <v>45210.391643518517</v>
      </c>
      <c r="O628" s="8">
        <v>1</v>
      </c>
      <c r="P628" t="s">
        <v>13</v>
      </c>
    </row>
    <row r="629" spans="5:16" x14ac:dyDescent="0.25">
      <c r="E629" s="9" t="str">
        <f t="shared" si="11"/>
        <v>CM-L8-Y014C-FI</v>
      </c>
      <c r="F629" s="8" t="s">
        <v>0</v>
      </c>
      <c r="G629" s="8" t="s">
        <v>19</v>
      </c>
      <c r="H629" s="12"/>
      <c r="I629" s="33" cm="1">
        <f t="array" ref="I629">MAX(($G$2:$G$300000=G629)*$N$2:$N$300000)</f>
        <v>45481.532847222225</v>
      </c>
      <c r="J629" s="14"/>
      <c r="N629" s="7">
        <v>45216.349479166667</v>
      </c>
      <c r="O629" s="8">
        <v>1</v>
      </c>
      <c r="P629" t="s">
        <v>12</v>
      </c>
    </row>
    <row r="630" spans="5:16" x14ac:dyDescent="0.25">
      <c r="E630" s="9" t="str">
        <f t="shared" si="11"/>
        <v>CM-L8-Y014C-FI</v>
      </c>
      <c r="F630" s="8" t="s">
        <v>0</v>
      </c>
      <c r="G630" s="8" t="s">
        <v>19</v>
      </c>
      <c r="H630" s="12"/>
      <c r="I630" s="33" cm="1">
        <f t="array" ref="I630">MAX(($G$2:$G$300000=G630)*$N$2:$N$300000)</f>
        <v>45481.532847222225</v>
      </c>
      <c r="J630" s="14"/>
      <c r="N630" s="7">
        <v>45216.585115740738</v>
      </c>
      <c r="O630" s="8">
        <v>1</v>
      </c>
      <c r="P630" t="s">
        <v>13</v>
      </c>
    </row>
    <row r="631" spans="5:16" x14ac:dyDescent="0.25">
      <c r="E631" s="9" t="str">
        <f t="shared" si="11"/>
        <v>CM-L8-Y014C-FI</v>
      </c>
      <c r="F631" s="8" t="s">
        <v>0</v>
      </c>
      <c r="G631" s="8" t="s">
        <v>19</v>
      </c>
      <c r="H631" s="12"/>
      <c r="I631" s="33" cm="1">
        <f t="array" ref="I631">MAX(($G$2:$G$300000=G631)*$N$2:$N$300000)</f>
        <v>45481.532847222225</v>
      </c>
      <c r="J631" s="14"/>
      <c r="N631" s="7">
        <v>45216.585416666669</v>
      </c>
      <c r="O631" s="8">
        <v>1</v>
      </c>
      <c r="P631" t="s">
        <v>13</v>
      </c>
    </row>
    <row r="632" spans="5:16" x14ac:dyDescent="0.25">
      <c r="E632" s="9" t="str">
        <f t="shared" si="11"/>
        <v>CM-L8-Y014C-FI</v>
      </c>
      <c r="F632" s="8" t="s">
        <v>0</v>
      </c>
      <c r="G632" s="8" t="s">
        <v>19</v>
      </c>
      <c r="H632" s="12"/>
      <c r="I632" s="33" cm="1">
        <f t="array" ref="I632">MAX(($G$2:$G$300000=G632)*$N$2:$N$300000)</f>
        <v>45481.532847222225</v>
      </c>
      <c r="J632" s="14"/>
      <c r="N632" s="7">
        <v>45216.585717592592</v>
      </c>
      <c r="O632" s="8">
        <v>1</v>
      </c>
      <c r="P632" t="s">
        <v>13</v>
      </c>
    </row>
    <row r="633" spans="5:16" x14ac:dyDescent="0.25">
      <c r="E633" s="9" t="str">
        <f t="shared" si="11"/>
        <v>CM-L8-Y014C-FI</v>
      </c>
      <c r="F633" s="8" t="s">
        <v>0</v>
      </c>
      <c r="G633" s="8" t="s">
        <v>19</v>
      </c>
      <c r="H633" s="12"/>
      <c r="I633" s="33" cm="1">
        <f t="array" ref="I633">MAX(($G$2:$G$300000=G633)*$N$2:$N$300000)</f>
        <v>45481.532847222225</v>
      </c>
      <c r="J633" s="14"/>
      <c r="N633" s="7">
        <v>45218.495057870372</v>
      </c>
      <c r="O633" s="8">
        <v>1</v>
      </c>
      <c r="P633" t="s">
        <v>13</v>
      </c>
    </row>
    <row r="634" spans="5:16" x14ac:dyDescent="0.25">
      <c r="E634" s="9" t="str">
        <f t="shared" si="11"/>
        <v>CM-L8-Y014C-FI</v>
      </c>
      <c r="F634" s="8" t="s">
        <v>0</v>
      </c>
      <c r="G634" s="8" t="s">
        <v>19</v>
      </c>
      <c r="H634" s="12"/>
      <c r="I634" s="33" cm="1">
        <f t="array" ref="I634">MAX(($G$2:$G$300000=G634)*$N$2:$N$300000)</f>
        <v>45481.532847222225</v>
      </c>
      <c r="J634" s="14"/>
      <c r="N634" s="7">
        <v>45218.565717592595</v>
      </c>
      <c r="O634" s="8">
        <v>1</v>
      </c>
      <c r="P634" t="s">
        <v>13</v>
      </c>
    </row>
    <row r="635" spans="5:16" x14ac:dyDescent="0.25">
      <c r="E635" s="9" t="str">
        <f t="shared" si="11"/>
        <v>CM-L8-Y014C-FI</v>
      </c>
      <c r="F635" s="8" t="s">
        <v>0</v>
      </c>
      <c r="G635" s="8" t="s">
        <v>19</v>
      </c>
      <c r="H635" s="12"/>
      <c r="I635" s="33" cm="1">
        <f t="array" ref="I635">MAX(($G$2:$G$300000=G635)*$N$2:$N$300000)</f>
        <v>45481.532847222225</v>
      </c>
      <c r="J635" s="14"/>
      <c r="N635" s="7">
        <v>45223.646666666667</v>
      </c>
      <c r="O635" s="8">
        <v>1</v>
      </c>
      <c r="P635" t="s">
        <v>13</v>
      </c>
    </row>
    <row r="636" spans="5:16" x14ac:dyDescent="0.25">
      <c r="E636" s="9" t="str">
        <f t="shared" si="11"/>
        <v>CM-L8-Y014C-FI</v>
      </c>
      <c r="F636" s="8" t="s">
        <v>0</v>
      </c>
      <c r="G636" s="8" t="s">
        <v>19</v>
      </c>
      <c r="H636" s="12"/>
      <c r="I636" s="33" cm="1">
        <f t="array" ref="I636">MAX(($G$2:$G$300000=G636)*$N$2:$N$300000)</f>
        <v>45481.532847222225</v>
      </c>
      <c r="J636" s="14"/>
      <c r="N636" s="7">
        <v>45224.454745370371</v>
      </c>
      <c r="O636" s="8">
        <v>1</v>
      </c>
      <c r="P636" t="s">
        <v>13</v>
      </c>
    </row>
    <row r="637" spans="5:16" x14ac:dyDescent="0.25">
      <c r="E637" s="9" t="str">
        <f t="shared" si="11"/>
        <v>CM-L8-Y014C-FI</v>
      </c>
      <c r="F637" s="8" t="s">
        <v>0</v>
      </c>
      <c r="G637" s="8" t="s">
        <v>19</v>
      </c>
      <c r="H637" s="12"/>
      <c r="I637" s="33" cm="1">
        <f t="array" ref="I637">MAX(($G$2:$G$300000=G637)*$N$2:$N$300000)</f>
        <v>45481.532847222225</v>
      </c>
      <c r="J637" s="14"/>
      <c r="N637" s="7">
        <v>45224.454965277779</v>
      </c>
      <c r="O637" s="8">
        <v>1</v>
      </c>
      <c r="P637" t="s">
        <v>13</v>
      </c>
    </row>
    <row r="638" spans="5:16" x14ac:dyDescent="0.25">
      <c r="E638" s="9" t="str">
        <f t="shared" si="11"/>
        <v>CM-L8-Y014C-FI</v>
      </c>
      <c r="F638" s="8" t="s">
        <v>0</v>
      </c>
      <c r="G638" s="8" t="s">
        <v>19</v>
      </c>
      <c r="H638" s="12"/>
      <c r="I638" s="33" cm="1">
        <f t="array" ref="I638">MAX(($G$2:$G$300000=G638)*$N$2:$N$300000)</f>
        <v>45481.532847222225</v>
      </c>
      <c r="J638" s="14"/>
      <c r="N638" s="7">
        <v>45238.553055555552</v>
      </c>
      <c r="O638" s="8">
        <v>1</v>
      </c>
      <c r="P638" t="s">
        <v>13</v>
      </c>
    </row>
    <row r="639" spans="5:16" x14ac:dyDescent="0.25">
      <c r="E639" s="9" t="str">
        <f t="shared" si="11"/>
        <v>CM-L8-Y014C-FI</v>
      </c>
      <c r="F639" s="8" t="s">
        <v>0</v>
      </c>
      <c r="G639" s="8" t="s">
        <v>19</v>
      </c>
      <c r="H639" s="12"/>
      <c r="I639" s="33" cm="1">
        <f t="array" ref="I639">MAX(($G$2:$G$300000=G639)*$N$2:$N$300000)</f>
        <v>45481.532847222225</v>
      </c>
      <c r="J639" s="14"/>
      <c r="N639" s="7">
        <v>45243.339733796296</v>
      </c>
      <c r="O639" s="8">
        <v>1</v>
      </c>
      <c r="P639" t="s">
        <v>13</v>
      </c>
    </row>
    <row r="640" spans="5:16" x14ac:dyDescent="0.25">
      <c r="E640" s="9" t="str">
        <f t="shared" si="11"/>
        <v>CM-L8-Y014C-FI</v>
      </c>
      <c r="F640" s="8" t="s">
        <v>0</v>
      </c>
      <c r="G640" s="8" t="s">
        <v>19</v>
      </c>
      <c r="H640" s="12"/>
      <c r="I640" s="33" cm="1">
        <f t="array" ref="I640">MAX(($G$2:$G$300000=G640)*$N$2:$N$300000)</f>
        <v>45481.532847222225</v>
      </c>
      <c r="J640" s="14"/>
      <c r="N640" s="7">
        <v>45243.374826388892</v>
      </c>
      <c r="O640" s="8">
        <v>1</v>
      </c>
      <c r="P640" t="s">
        <v>13</v>
      </c>
    </row>
    <row r="641" spans="5:16" x14ac:dyDescent="0.25">
      <c r="E641" s="9" t="str">
        <f t="shared" si="11"/>
        <v>CM-L8-Y014C-FI</v>
      </c>
      <c r="F641" s="8" t="s">
        <v>0</v>
      </c>
      <c r="G641" s="8" t="s">
        <v>19</v>
      </c>
      <c r="H641" s="12"/>
      <c r="I641" s="33" cm="1">
        <f t="array" ref="I641">MAX(($G$2:$G$300000=G641)*$N$2:$N$300000)</f>
        <v>45481.532847222225</v>
      </c>
      <c r="J641" s="14"/>
      <c r="N641" s="7">
        <v>45243.3750462963</v>
      </c>
      <c r="O641" s="8">
        <v>1</v>
      </c>
      <c r="P641" t="s">
        <v>13</v>
      </c>
    </row>
    <row r="642" spans="5:16" x14ac:dyDescent="0.25">
      <c r="E642" s="9" t="str">
        <f t="shared" si="11"/>
        <v>CM-L8-Y014C-FI</v>
      </c>
      <c r="F642" s="8" t="s">
        <v>0</v>
      </c>
      <c r="G642" s="8" t="s">
        <v>19</v>
      </c>
      <c r="H642" s="12"/>
      <c r="I642" s="33" cm="1">
        <f t="array" ref="I642">MAX(($G$2:$G$300000=G642)*$N$2:$N$300000)</f>
        <v>45481.532847222225</v>
      </c>
      <c r="J642" s="14"/>
      <c r="N642" s="7">
        <v>45243.391504629632</v>
      </c>
      <c r="O642" s="8">
        <v>1</v>
      </c>
      <c r="P642" t="s">
        <v>13</v>
      </c>
    </row>
    <row r="643" spans="5:16" x14ac:dyDescent="0.25">
      <c r="E643" s="9" t="str">
        <f t="shared" si="11"/>
        <v>CM-L8-Y014C-FI</v>
      </c>
      <c r="F643" s="8" t="s">
        <v>0</v>
      </c>
      <c r="G643" s="8" t="s">
        <v>19</v>
      </c>
      <c r="H643" s="12"/>
      <c r="I643" s="33" cm="1">
        <f t="array" ref="I643">MAX(($G$2:$G$300000=G643)*$N$2:$N$300000)</f>
        <v>45481.532847222225</v>
      </c>
      <c r="J643" s="14"/>
      <c r="N643" s="7">
        <v>45244.644108796296</v>
      </c>
      <c r="O643" s="8">
        <v>1</v>
      </c>
      <c r="P643" t="s">
        <v>13</v>
      </c>
    </row>
    <row r="644" spans="5:16" x14ac:dyDescent="0.25">
      <c r="E644" s="9" t="str">
        <f t="shared" si="11"/>
        <v>CM-L8-Y014C-FI</v>
      </c>
      <c r="F644" s="8" t="s">
        <v>0</v>
      </c>
      <c r="G644" s="8" t="s">
        <v>19</v>
      </c>
      <c r="H644" s="12"/>
      <c r="I644" s="33" cm="1">
        <f t="array" ref="I644">MAX(($G$2:$G$300000=G644)*$N$2:$N$300000)</f>
        <v>45481.532847222225</v>
      </c>
      <c r="J644" s="14"/>
      <c r="N644" s="7">
        <v>45244.679791666669</v>
      </c>
      <c r="O644" s="8">
        <v>1</v>
      </c>
      <c r="P644" t="s">
        <v>13</v>
      </c>
    </row>
    <row r="645" spans="5:16" x14ac:dyDescent="0.25">
      <c r="E645" s="9" t="str">
        <f t="shared" si="11"/>
        <v>CM-L8-Y014C-FI</v>
      </c>
      <c r="F645" s="8" t="s">
        <v>0</v>
      </c>
      <c r="G645" s="8" t="s">
        <v>19</v>
      </c>
      <c r="H645" s="12"/>
      <c r="I645" s="33" cm="1">
        <f t="array" ref="I645">MAX(($G$2:$G$300000=G645)*$N$2:$N$300000)</f>
        <v>45481.532847222225</v>
      </c>
      <c r="J645" s="14"/>
      <c r="N645" s="7">
        <v>45244.68</v>
      </c>
      <c r="O645" s="8">
        <v>1</v>
      </c>
      <c r="P645" t="s">
        <v>13</v>
      </c>
    </row>
    <row r="646" spans="5:16" x14ac:dyDescent="0.25">
      <c r="E646" s="9" t="str">
        <f t="shared" si="11"/>
        <v>CM-L8-Y014C-FI</v>
      </c>
      <c r="F646" s="8" t="s">
        <v>0</v>
      </c>
      <c r="G646" s="8" t="s">
        <v>19</v>
      </c>
      <c r="H646" s="12"/>
      <c r="I646" s="33" cm="1">
        <f t="array" ref="I646">MAX(($G$2:$G$300000=G646)*$N$2:$N$300000)</f>
        <v>45481.532847222225</v>
      </c>
      <c r="J646" s="14"/>
      <c r="N646" s="7">
        <v>45252.494745370372</v>
      </c>
      <c r="O646" s="8">
        <v>1</v>
      </c>
      <c r="P646" t="s">
        <v>12</v>
      </c>
    </row>
    <row r="647" spans="5:16" x14ac:dyDescent="0.25">
      <c r="E647" s="9" t="str">
        <f t="shared" si="11"/>
        <v>CM-L8-Y014C-FI</v>
      </c>
      <c r="F647" s="8" t="s">
        <v>0</v>
      </c>
      <c r="G647" s="8" t="s">
        <v>19</v>
      </c>
      <c r="H647" s="12"/>
      <c r="I647" s="33" cm="1">
        <f t="array" ref="I647">MAX(($G$2:$G$300000=G647)*$N$2:$N$300000)</f>
        <v>45481.532847222225</v>
      </c>
      <c r="J647" s="14"/>
      <c r="N647" s="7">
        <v>45252.586701388886</v>
      </c>
      <c r="O647" s="8">
        <v>1</v>
      </c>
      <c r="P647" t="s">
        <v>12</v>
      </c>
    </row>
    <row r="648" spans="5:16" x14ac:dyDescent="0.25">
      <c r="E648" s="9" t="str">
        <f t="shared" si="11"/>
        <v>CM-L8-Y014C-FI</v>
      </c>
      <c r="F648" s="8" t="s">
        <v>0</v>
      </c>
      <c r="G648" s="8" t="s">
        <v>19</v>
      </c>
      <c r="H648" s="12"/>
      <c r="I648" s="33" cm="1">
        <f t="array" ref="I648">MAX(($G$2:$G$300000=G648)*$N$2:$N$300000)</f>
        <v>45481.532847222225</v>
      </c>
      <c r="J648" s="14"/>
      <c r="N648" s="7">
        <v>45253.426435185182</v>
      </c>
      <c r="O648" s="8">
        <v>1</v>
      </c>
      <c r="P648" t="s">
        <v>13</v>
      </c>
    </row>
    <row r="649" spans="5:16" x14ac:dyDescent="0.25">
      <c r="E649" s="9" t="str">
        <f t="shared" si="11"/>
        <v>CM-L8-Y014C-FI</v>
      </c>
      <c r="F649" s="8" t="s">
        <v>0</v>
      </c>
      <c r="G649" s="8" t="s">
        <v>19</v>
      </c>
      <c r="H649" s="12"/>
      <c r="I649" s="33" cm="1">
        <f t="array" ref="I649">MAX(($G$2:$G$300000=G649)*$N$2:$N$300000)</f>
        <v>45481.532847222225</v>
      </c>
      <c r="J649" s="14"/>
      <c r="N649" s="7">
        <v>45253.426712962966</v>
      </c>
      <c r="O649" s="8">
        <v>1</v>
      </c>
      <c r="P649" t="s">
        <v>13</v>
      </c>
    </row>
    <row r="650" spans="5:16" x14ac:dyDescent="0.25">
      <c r="E650" s="9" t="str">
        <f t="shared" si="11"/>
        <v>CM-L8-Y014C-FI</v>
      </c>
      <c r="F650" s="8" t="s">
        <v>0</v>
      </c>
      <c r="G650" s="8" t="s">
        <v>19</v>
      </c>
      <c r="H650" s="12"/>
      <c r="I650" s="33" cm="1">
        <f t="array" ref="I650">MAX(($G$2:$G$300000=G650)*$N$2:$N$300000)</f>
        <v>45481.532847222225</v>
      </c>
      <c r="J650" s="14"/>
      <c r="N650" s="7">
        <v>45253.427071759259</v>
      </c>
      <c r="O650" s="8">
        <v>1</v>
      </c>
      <c r="P650" t="s">
        <v>13</v>
      </c>
    </row>
    <row r="651" spans="5:16" x14ac:dyDescent="0.25">
      <c r="E651" s="9" t="str">
        <f t="shared" si="11"/>
        <v>CM-L8-Y014C-FI</v>
      </c>
      <c r="F651" s="8" t="s">
        <v>0</v>
      </c>
      <c r="G651" s="8" t="s">
        <v>19</v>
      </c>
      <c r="H651" s="12"/>
      <c r="I651" s="33" cm="1">
        <f t="array" ref="I651">MAX(($G$2:$G$300000=G651)*$N$2:$N$300000)</f>
        <v>45481.532847222225</v>
      </c>
      <c r="J651" s="14"/>
      <c r="N651" s="7">
        <v>45260.585717592592</v>
      </c>
      <c r="O651" s="8">
        <v>1</v>
      </c>
      <c r="P651" t="s">
        <v>13</v>
      </c>
    </row>
    <row r="652" spans="5:16" x14ac:dyDescent="0.25">
      <c r="E652" s="9" t="str">
        <f t="shared" si="11"/>
        <v>CM-L8-Y014C-FI</v>
      </c>
      <c r="F652" s="8" t="s">
        <v>0</v>
      </c>
      <c r="G652" s="8" t="s">
        <v>19</v>
      </c>
      <c r="H652" s="12"/>
      <c r="I652" s="33" cm="1">
        <f t="array" ref="I652">MAX(($G$2:$G$300000=G652)*$N$2:$N$300000)</f>
        <v>45481.532847222225</v>
      </c>
      <c r="J652" s="14"/>
      <c r="N652" s="7">
        <v>45301.487372685187</v>
      </c>
      <c r="O652" s="8">
        <v>1</v>
      </c>
      <c r="P652" t="s">
        <v>13</v>
      </c>
    </row>
    <row r="653" spans="5:16" x14ac:dyDescent="0.25">
      <c r="E653" s="9" t="str">
        <f t="shared" si="11"/>
        <v>CM-L8-Y014C-FI</v>
      </c>
      <c r="F653" s="8" t="s">
        <v>0</v>
      </c>
      <c r="G653" s="8" t="s">
        <v>19</v>
      </c>
      <c r="H653" s="12"/>
      <c r="I653" s="33" cm="1">
        <f t="array" ref="I653">MAX(($G$2:$G$300000=G653)*$N$2:$N$300000)</f>
        <v>45481.532847222225</v>
      </c>
      <c r="J653" s="14"/>
      <c r="N653" s="7">
        <v>45301.487673611111</v>
      </c>
      <c r="O653" s="8">
        <v>1</v>
      </c>
      <c r="P653" t="s">
        <v>13</v>
      </c>
    </row>
    <row r="654" spans="5:16" x14ac:dyDescent="0.25">
      <c r="E654" s="9" t="str">
        <f t="shared" si="11"/>
        <v>CM-L8-Y014C-FI</v>
      </c>
      <c r="F654" s="8" t="s">
        <v>0</v>
      </c>
      <c r="G654" s="8" t="s">
        <v>19</v>
      </c>
      <c r="H654" s="12"/>
      <c r="I654" s="33" cm="1">
        <f t="array" ref="I654">MAX(($G$2:$G$300000=G654)*$N$2:$N$300000)</f>
        <v>45481.532847222225</v>
      </c>
      <c r="J654" s="14"/>
      <c r="N654" s="7">
        <v>45307.570335648146</v>
      </c>
      <c r="O654" s="8">
        <v>1</v>
      </c>
      <c r="P654" t="s">
        <v>13</v>
      </c>
    </row>
    <row r="655" spans="5:16" x14ac:dyDescent="0.25">
      <c r="E655" s="9" t="str">
        <f t="shared" si="11"/>
        <v>CM-L8-Y014C-FI</v>
      </c>
      <c r="F655" s="8" t="s">
        <v>0</v>
      </c>
      <c r="G655" s="8" t="s">
        <v>19</v>
      </c>
      <c r="H655" s="12"/>
      <c r="I655" s="33" cm="1">
        <f t="array" ref="I655">MAX(($G$2:$G$300000=G655)*$N$2:$N$300000)</f>
        <v>45481.532847222225</v>
      </c>
      <c r="J655" s="14"/>
      <c r="N655" s="7">
        <v>45307.570613425924</v>
      </c>
      <c r="O655" s="8">
        <v>1</v>
      </c>
      <c r="P655" t="s">
        <v>13</v>
      </c>
    </row>
    <row r="656" spans="5:16" x14ac:dyDescent="0.25">
      <c r="E656" s="9" t="str">
        <f t="shared" si="11"/>
        <v>CM-L8-Y014C-FI</v>
      </c>
      <c r="F656" s="8" t="s">
        <v>0</v>
      </c>
      <c r="G656" s="8" t="s">
        <v>19</v>
      </c>
      <c r="H656" s="12"/>
      <c r="I656" s="33" cm="1">
        <f t="array" ref="I656">MAX(($G$2:$G$300000=G656)*$N$2:$N$300000)</f>
        <v>45481.532847222225</v>
      </c>
      <c r="J656" s="14"/>
      <c r="N656" s="7">
        <v>45316.650682870371</v>
      </c>
      <c r="O656" s="8">
        <v>1</v>
      </c>
      <c r="P656" t="s">
        <v>13</v>
      </c>
    </row>
    <row r="657" spans="5:16" x14ac:dyDescent="0.25">
      <c r="E657" s="9" t="str">
        <f t="shared" si="11"/>
        <v>CM-L8-Y014C-FI</v>
      </c>
      <c r="F657" s="8" t="s">
        <v>0</v>
      </c>
      <c r="G657" s="8" t="s">
        <v>19</v>
      </c>
      <c r="H657" s="12"/>
      <c r="I657" s="33" cm="1">
        <f t="array" ref="I657">MAX(($G$2:$G$300000=G657)*$N$2:$N$300000)</f>
        <v>45481.532847222225</v>
      </c>
      <c r="J657" s="14"/>
      <c r="N657" s="7">
        <v>45316.651006944441</v>
      </c>
      <c r="O657" s="8">
        <v>1</v>
      </c>
      <c r="P657" t="s">
        <v>13</v>
      </c>
    </row>
    <row r="658" spans="5:16" x14ac:dyDescent="0.25">
      <c r="E658" s="9" t="str">
        <f t="shared" si="11"/>
        <v>CM-L8-Y014C-FI</v>
      </c>
      <c r="F658" s="8" t="s">
        <v>0</v>
      </c>
      <c r="G658" s="8" t="s">
        <v>19</v>
      </c>
      <c r="H658" s="12"/>
      <c r="I658" s="33" cm="1">
        <f t="array" ref="I658">MAX(($G$2:$G$300000=G658)*$N$2:$N$300000)</f>
        <v>45481.532847222225</v>
      </c>
      <c r="J658" s="14"/>
      <c r="N658" s="7">
        <v>45322.346388888887</v>
      </c>
      <c r="O658" s="8">
        <v>1</v>
      </c>
      <c r="P658" t="s">
        <v>13</v>
      </c>
    </row>
    <row r="659" spans="5:16" x14ac:dyDescent="0.25">
      <c r="E659" s="9" t="str">
        <f t="shared" si="11"/>
        <v>CM-L8-Y014C-FI</v>
      </c>
      <c r="F659" s="8" t="s">
        <v>0</v>
      </c>
      <c r="G659" s="8" t="s">
        <v>19</v>
      </c>
      <c r="H659" s="12"/>
      <c r="I659" s="33" cm="1">
        <f t="array" ref="I659">MAX(($G$2:$G$300000=G659)*$N$2:$N$300000)</f>
        <v>45481.532847222225</v>
      </c>
      <c r="J659" s="14"/>
      <c r="N659" s="7">
        <v>45322.347199074073</v>
      </c>
      <c r="O659" s="8">
        <v>1</v>
      </c>
      <c r="P659" t="s">
        <v>13</v>
      </c>
    </row>
    <row r="660" spans="5:16" x14ac:dyDescent="0.25">
      <c r="E660" s="9" t="str">
        <f t="shared" si="11"/>
        <v>CM-L8-Y014C-FI</v>
      </c>
      <c r="F660" s="8" t="s">
        <v>0</v>
      </c>
      <c r="G660" s="8" t="s">
        <v>19</v>
      </c>
      <c r="H660" s="12"/>
      <c r="I660" s="33" cm="1">
        <f t="array" ref="I660">MAX(($G$2:$G$300000=G660)*$N$2:$N$300000)</f>
        <v>45481.532847222225</v>
      </c>
      <c r="J660" s="14"/>
      <c r="N660" s="7">
        <v>45330.546099537038</v>
      </c>
      <c r="O660" s="8">
        <v>1</v>
      </c>
      <c r="P660" t="s">
        <v>13</v>
      </c>
    </row>
    <row r="661" spans="5:16" x14ac:dyDescent="0.25">
      <c r="E661" s="9" t="str">
        <f t="shared" si="11"/>
        <v>CM-L8-Y014C-FI</v>
      </c>
      <c r="F661" s="8" t="s">
        <v>0</v>
      </c>
      <c r="G661" s="8" t="s">
        <v>19</v>
      </c>
      <c r="H661" s="12"/>
      <c r="I661" s="33" cm="1">
        <f t="array" ref="I661">MAX(($G$2:$G$300000=G661)*$N$2:$N$300000)</f>
        <v>45481.532847222225</v>
      </c>
      <c r="J661" s="14"/>
      <c r="N661" s="7">
        <v>45330.546354166669</v>
      </c>
      <c r="O661" s="8">
        <v>1</v>
      </c>
      <c r="P661" t="s">
        <v>13</v>
      </c>
    </row>
    <row r="662" spans="5:16" x14ac:dyDescent="0.25">
      <c r="E662" s="9" t="str">
        <f t="shared" si="11"/>
        <v>CM-L8-Y014C-FI</v>
      </c>
      <c r="F662" s="8" t="s">
        <v>0</v>
      </c>
      <c r="G662" s="8" t="s">
        <v>19</v>
      </c>
      <c r="H662" s="12"/>
      <c r="I662" s="33" cm="1">
        <f t="array" ref="I662">MAX(($G$2:$G$300000=G662)*$N$2:$N$300000)</f>
        <v>45481.532847222225</v>
      </c>
      <c r="J662" s="14"/>
      <c r="N662" s="7">
        <v>45335.391689814816</v>
      </c>
      <c r="O662" s="8">
        <v>1</v>
      </c>
      <c r="P662" t="s">
        <v>13</v>
      </c>
    </row>
    <row r="663" spans="5:16" x14ac:dyDescent="0.25">
      <c r="E663" s="9" t="str">
        <f t="shared" ref="E663:E726" si="12">+G663&amp;H663</f>
        <v>CM-L8-Y014C-FI</v>
      </c>
      <c r="F663" s="8" t="s">
        <v>0</v>
      </c>
      <c r="G663" s="8" t="s">
        <v>19</v>
      </c>
      <c r="H663" s="12"/>
      <c r="I663" s="33" cm="1">
        <f t="array" ref="I663">MAX(($G$2:$G$300000=G663)*$N$2:$N$300000)</f>
        <v>45481.532847222225</v>
      </c>
      <c r="J663" s="14"/>
      <c r="N663" s="7">
        <v>45335.398217592592</v>
      </c>
      <c r="O663" s="8">
        <v>1</v>
      </c>
      <c r="P663" t="s">
        <v>13</v>
      </c>
    </row>
    <row r="664" spans="5:16" x14ac:dyDescent="0.25">
      <c r="E664" s="9" t="str">
        <f t="shared" si="12"/>
        <v>CM-L8-Y014C-FI</v>
      </c>
      <c r="F664" s="8" t="s">
        <v>0</v>
      </c>
      <c r="G664" s="8" t="s">
        <v>19</v>
      </c>
      <c r="H664" s="12"/>
      <c r="I664" s="33" cm="1">
        <f t="array" ref="I664">MAX(($G$2:$G$300000=G664)*$N$2:$N$300000)</f>
        <v>45481.532847222225</v>
      </c>
      <c r="J664" s="14"/>
      <c r="N664" s="7">
        <v>45335.478055555555</v>
      </c>
      <c r="O664" s="8">
        <v>1</v>
      </c>
      <c r="P664" t="s">
        <v>13</v>
      </c>
    </row>
    <row r="665" spans="5:16" x14ac:dyDescent="0.25">
      <c r="E665" s="9" t="str">
        <f t="shared" si="12"/>
        <v>CM-L8-Y014C-FI</v>
      </c>
      <c r="F665" s="8" t="s">
        <v>0</v>
      </c>
      <c r="G665" s="8" t="s">
        <v>19</v>
      </c>
      <c r="H665" s="12"/>
      <c r="I665" s="33" cm="1">
        <f t="array" ref="I665">MAX(($G$2:$G$300000=G665)*$N$2:$N$300000)</f>
        <v>45481.532847222225</v>
      </c>
      <c r="J665" s="14"/>
      <c r="N665" s="7">
        <v>45335.654756944445</v>
      </c>
      <c r="O665" s="8">
        <v>1</v>
      </c>
      <c r="P665" t="s">
        <v>13</v>
      </c>
    </row>
    <row r="666" spans="5:16" x14ac:dyDescent="0.25">
      <c r="E666" s="9" t="str">
        <f t="shared" si="12"/>
        <v>CM-L8-Y014C-FI</v>
      </c>
      <c r="F666" s="8" t="s">
        <v>0</v>
      </c>
      <c r="G666" s="8" t="s">
        <v>19</v>
      </c>
      <c r="H666" s="12"/>
      <c r="I666" s="33" cm="1">
        <f t="array" ref="I666">MAX(($G$2:$G$300000=G666)*$N$2:$N$300000)</f>
        <v>45481.532847222225</v>
      </c>
      <c r="J666" s="14"/>
      <c r="N666" s="7">
        <v>45337.658263888887</v>
      </c>
      <c r="O666" s="8">
        <v>1</v>
      </c>
      <c r="P666" t="s">
        <v>13</v>
      </c>
    </row>
    <row r="667" spans="5:16" x14ac:dyDescent="0.25">
      <c r="E667" s="9" t="str">
        <f t="shared" si="12"/>
        <v>CM-L8-Y014C-FI</v>
      </c>
      <c r="F667" s="8" t="s">
        <v>0</v>
      </c>
      <c r="G667" s="8" t="s">
        <v>19</v>
      </c>
      <c r="H667" s="12"/>
      <c r="I667" s="33" cm="1">
        <f t="array" ref="I667">MAX(($G$2:$G$300000=G667)*$N$2:$N$300000)</f>
        <v>45481.532847222225</v>
      </c>
      <c r="J667" s="14"/>
      <c r="N667" s="7">
        <v>45338.63690972222</v>
      </c>
      <c r="O667" s="8">
        <v>1</v>
      </c>
      <c r="P667" t="s">
        <v>13</v>
      </c>
    </row>
    <row r="668" spans="5:16" x14ac:dyDescent="0.25">
      <c r="E668" s="9" t="str">
        <f t="shared" si="12"/>
        <v>CM-L8-Y014C-FI</v>
      </c>
      <c r="F668" s="8" t="s">
        <v>0</v>
      </c>
      <c r="G668" s="8" t="s">
        <v>19</v>
      </c>
      <c r="H668" s="12"/>
      <c r="I668" s="33" cm="1">
        <f t="array" ref="I668">MAX(($G$2:$G$300000=G668)*$N$2:$N$300000)</f>
        <v>45481.532847222225</v>
      </c>
      <c r="J668" s="14"/>
      <c r="N668" s="7">
        <v>45348.589791666665</v>
      </c>
      <c r="O668" s="8">
        <v>1</v>
      </c>
      <c r="P668" t="s">
        <v>13</v>
      </c>
    </row>
    <row r="669" spans="5:16" x14ac:dyDescent="0.25">
      <c r="E669" s="9" t="str">
        <f t="shared" si="12"/>
        <v>CM-L8-Y014C-FI</v>
      </c>
      <c r="F669" s="8" t="s">
        <v>0</v>
      </c>
      <c r="G669" s="8" t="s">
        <v>19</v>
      </c>
      <c r="H669" s="12"/>
      <c r="I669" s="33" cm="1">
        <f t="array" ref="I669">MAX(($G$2:$G$300000=G669)*$N$2:$N$300000)</f>
        <v>45481.532847222225</v>
      </c>
      <c r="J669" s="14"/>
      <c r="N669" s="7">
        <v>45349.6640162037</v>
      </c>
      <c r="O669" s="8">
        <v>1</v>
      </c>
      <c r="P669" t="s">
        <v>13</v>
      </c>
    </row>
    <row r="670" spans="5:16" x14ac:dyDescent="0.25">
      <c r="E670" s="9" t="str">
        <f t="shared" si="12"/>
        <v>CM-L8-Y014C-FI</v>
      </c>
      <c r="F670" s="8" t="s">
        <v>0</v>
      </c>
      <c r="G670" s="8" t="s">
        <v>19</v>
      </c>
      <c r="H670" s="12"/>
      <c r="I670" s="33" cm="1">
        <f t="array" ref="I670">MAX(($G$2:$G$300000=G670)*$N$2:$N$300000)</f>
        <v>45481.532847222225</v>
      </c>
      <c r="J670" s="14"/>
      <c r="N670" s="7">
        <v>45349.664340277777</v>
      </c>
      <c r="O670" s="8">
        <v>1</v>
      </c>
      <c r="P670" t="s">
        <v>13</v>
      </c>
    </row>
    <row r="671" spans="5:16" x14ac:dyDescent="0.25">
      <c r="E671" s="9" t="str">
        <f t="shared" si="12"/>
        <v>CM-L8-Y014C-FI</v>
      </c>
      <c r="F671" s="8" t="s">
        <v>0</v>
      </c>
      <c r="G671" s="8" t="s">
        <v>19</v>
      </c>
      <c r="H671" s="12"/>
      <c r="I671" s="33" cm="1">
        <f t="array" ref="I671">MAX(($G$2:$G$300000=G671)*$N$2:$N$300000)</f>
        <v>45481.532847222225</v>
      </c>
      <c r="J671" s="14"/>
      <c r="N671" s="7">
        <v>45350.67287037037</v>
      </c>
      <c r="O671" s="8">
        <v>1</v>
      </c>
      <c r="P671" t="s">
        <v>13</v>
      </c>
    </row>
    <row r="672" spans="5:16" x14ac:dyDescent="0.25">
      <c r="E672" s="9" t="str">
        <f t="shared" si="12"/>
        <v>CM-L8-Y014C-FI</v>
      </c>
      <c r="F672" s="8" t="s">
        <v>0</v>
      </c>
      <c r="G672" s="8" t="s">
        <v>19</v>
      </c>
      <c r="H672" s="12"/>
      <c r="I672" s="33" cm="1">
        <f t="array" ref="I672">MAX(($G$2:$G$300000=G672)*$N$2:$N$300000)</f>
        <v>45481.532847222225</v>
      </c>
      <c r="J672" s="14"/>
      <c r="N672" s="7">
        <v>45356.410891203705</v>
      </c>
      <c r="O672" s="8">
        <v>1</v>
      </c>
      <c r="P672" t="s">
        <v>13</v>
      </c>
    </row>
    <row r="673" spans="5:16" x14ac:dyDescent="0.25">
      <c r="E673" s="9" t="str">
        <f t="shared" si="12"/>
        <v>CM-L8-Y014C-FI</v>
      </c>
      <c r="F673" s="8" t="s">
        <v>0</v>
      </c>
      <c r="G673" s="8" t="s">
        <v>19</v>
      </c>
      <c r="H673" s="12"/>
      <c r="I673" s="33" cm="1">
        <f t="array" ref="I673">MAX(($G$2:$G$300000=G673)*$N$2:$N$300000)</f>
        <v>45481.532847222225</v>
      </c>
      <c r="J673" s="14"/>
      <c r="N673" s="7">
        <v>45356.411122685182</v>
      </c>
      <c r="O673" s="8">
        <v>1</v>
      </c>
      <c r="P673" t="s">
        <v>13</v>
      </c>
    </row>
    <row r="674" spans="5:16" x14ac:dyDescent="0.25">
      <c r="E674" s="9" t="str">
        <f t="shared" si="12"/>
        <v>CM-L8-Y014C-FI</v>
      </c>
      <c r="F674" s="8" t="s">
        <v>0</v>
      </c>
      <c r="G674" s="8" t="s">
        <v>19</v>
      </c>
      <c r="H674" s="12"/>
      <c r="I674" s="33" cm="1">
        <f t="array" ref="I674">MAX(($G$2:$G$300000=G674)*$N$2:$N$300000)</f>
        <v>45481.532847222225</v>
      </c>
      <c r="J674" s="14"/>
      <c r="N674" s="7">
        <v>45356.421412037038</v>
      </c>
      <c r="O674" s="8">
        <v>1</v>
      </c>
      <c r="P674" t="s">
        <v>12</v>
      </c>
    </row>
    <row r="675" spans="5:16" x14ac:dyDescent="0.25">
      <c r="E675" s="9" t="str">
        <f t="shared" si="12"/>
        <v>CM-L8-Y014C-FI</v>
      </c>
      <c r="F675" s="8" t="s">
        <v>0</v>
      </c>
      <c r="G675" s="8" t="s">
        <v>19</v>
      </c>
      <c r="H675" s="12"/>
      <c r="I675" s="33" cm="1">
        <f t="array" ref="I675">MAX(($G$2:$G$300000=G675)*$N$2:$N$300000)</f>
        <v>45481.532847222225</v>
      </c>
      <c r="J675" s="14"/>
      <c r="N675" s="7">
        <v>45365.451574074075</v>
      </c>
      <c r="O675" s="8">
        <v>1</v>
      </c>
      <c r="P675" t="s">
        <v>13</v>
      </c>
    </row>
    <row r="676" spans="5:16" x14ac:dyDescent="0.25">
      <c r="E676" s="9" t="str">
        <f t="shared" si="12"/>
        <v>CM-L8-Y014C-FI</v>
      </c>
      <c r="F676" s="8" t="s">
        <v>0</v>
      </c>
      <c r="G676" s="8" t="s">
        <v>19</v>
      </c>
      <c r="H676" s="12"/>
      <c r="I676" s="33" cm="1">
        <f t="array" ref="I676">MAX(($G$2:$G$300000=G676)*$N$2:$N$300000)</f>
        <v>45481.532847222225</v>
      </c>
      <c r="J676" s="14"/>
      <c r="N676" s="7">
        <v>45365.667719907404</v>
      </c>
      <c r="O676" s="8">
        <v>1</v>
      </c>
      <c r="P676" t="s">
        <v>13</v>
      </c>
    </row>
    <row r="677" spans="5:16" x14ac:dyDescent="0.25">
      <c r="E677" s="9" t="str">
        <f t="shared" si="12"/>
        <v>CM-L8-Y014C-FI</v>
      </c>
      <c r="F677" s="8" t="s">
        <v>0</v>
      </c>
      <c r="G677" s="8" t="s">
        <v>19</v>
      </c>
      <c r="H677" s="12"/>
      <c r="I677" s="33" cm="1">
        <f t="array" ref="I677">MAX(($G$2:$G$300000=G677)*$N$2:$N$300000)</f>
        <v>45481.532847222225</v>
      </c>
      <c r="J677" s="14"/>
      <c r="N677" s="7">
        <v>45366.552662037036</v>
      </c>
      <c r="O677" s="8">
        <v>1</v>
      </c>
      <c r="P677" t="s">
        <v>12</v>
      </c>
    </row>
    <row r="678" spans="5:16" x14ac:dyDescent="0.25">
      <c r="E678" s="9" t="str">
        <f t="shared" si="12"/>
        <v>CM-L8-Y014C-FI</v>
      </c>
      <c r="F678" s="8" t="s">
        <v>0</v>
      </c>
      <c r="G678" s="8" t="s">
        <v>19</v>
      </c>
      <c r="H678" s="12"/>
      <c r="I678" s="33" cm="1">
        <f t="array" ref="I678">MAX(($G$2:$G$300000=G678)*$N$2:$N$300000)</f>
        <v>45481.532847222225</v>
      </c>
      <c r="J678" s="14"/>
      <c r="N678" s="7">
        <v>45369.325960648152</v>
      </c>
      <c r="O678" s="8">
        <v>1</v>
      </c>
      <c r="P678" t="s">
        <v>13</v>
      </c>
    </row>
    <row r="679" spans="5:16" x14ac:dyDescent="0.25">
      <c r="E679" s="9" t="str">
        <f t="shared" si="12"/>
        <v>CM-L8-Y014C-FI</v>
      </c>
      <c r="F679" s="8" t="s">
        <v>0</v>
      </c>
      <c r="G679" s="8" t="s">
        <v>19</v>
      </c>
      <c r="H679" s="12"/>
      <c r="I679" s="33" cm="1">
        <f t="array" ref="I679">MAX(($G$2:$G$300000=G679)*$N$2:$N$300000)</f>
        <v>45481.532847222225</v>
      </c>
      <c r="J679" s="14"/>
      <c r="N679" s="7">
        <v>45370.33284722222</v>
      </c>
      <c r="O679" s="8">
        <v>1</v>
      </c>
      <c r="P679" t="s">
        <v>13</v>
      </c>
    </row>
    <row r="680" spans="5:16" x14ac:dyDescent="0.25">
      <c r="E680" s="9" t="str">
        <f t="shared" si="12"/>
        <v>CM-L8-Y014C-FI</v>
      </c>
      <c r="F680" s="8" t="s">
        <v>0</v>
      </c>
      <c r="G680" s="8" t="s">
        <v>19</v>
      </c>
      <c r="H680" s="12"/>
      <c r="I680" s="33" cm="1">
        <f t="array" ref="I680">MAX(($G$2:$G$300000=G680)*$N$2:$N$300000)</f>
        <v>45481.532847222225</v>
      </c>
      <c r="J680" s="14"/>
      <c r="N680" s="7">
        <v>45370.646944444445</v>
      </c>
      <c r="O680" s="8">
        <v>1</v>
      </c>
      <c r="P680" t="s">
        <v>13</v>
      </c>
    </row>
    <row r="681" spans="5:16" x14ac:dyDescent="0.25">
      <c r="E681" s="9" t="str">
        <f t="shared" si="12"/>
        <v>CM-L8-Y014C-FI</v>
      </c>
      <c r="F681" s="8" t="s">
        <v>0</v>
      </c>
      <c r="G681" s="8" t="s">
        <v>19</v>
      </c>
      <c r="H681" s="12"/>
      <c r="I681" s="33" cm="1">
        <f t="array" ref="I681">MAX(($G$2:$G$300000=G681)*$N$2:$N$300000)</f>
        <v>45481.532847222225</v>
      </c>
      <c r="J681" s="14"/>
      <c r="N681" s="7">
        <v>45370.66615740741</v>
      </c>
      <c r="O681" s="8">
        <v>1</v>
      </c>
      <c r="P681" t="s">
        <v>13</v>
      </c>
    </row>
    <row r="682" spans="5:16" x14ac:dyDescent="0.25">
      <c r="E682" s="9" t="str">
        <f t="shared" si="12"/>
        <v>CM-L8-Y014C-FI</v>
      </c>
      <c r="F682" s="8" t="s">
        <v>0</v>
      </c>
      <c r="G682" s="8" t="s">
        <v>19</v>
      </c>
      <c r="H682" s="12"/>
      <c r="I682" s="33" cm="1">
        <f t="array" ref="I682">MAX(($G$2:$G$300000=G682)*$N$2:$N$300000)</f>
        <v>45481.532847222225</v>
      </c>
      <c r="J682" s="14"/>
      <c r="N682" s="7">
        <v>45370.66642361111</v>
      </c>
      <c r="O682" s="8">
        <v>1</v>
      </c>
      <c r="P682" t="s">
        <v>13</v>
      </c>
    </row>
    <row r="683" spans="5:16" x14ac:dyDescent="0.25">
      <c r="E683" s="9" t="str">
        <f t="shared" si="12"/>
        <v>CM-L8-Y014C-FI</v>
      </c>
      <c r="F683" s="8" t="s">
        <v>0</v>
      </c>
      <c r="G683" s="8" t="s">
        <v>19</v>
      </c>
      <c r="H683" s="12"/>
      <c r="I683" s="33" cm="1">
        <f t="array" ref="I683">MAX(($G$2:$G$300000=G683)*$N$2:$N$300000)</f>
        <v>45481.532847222225</v>
      </c>
      <c r="J683" s="14"/>
      <c r="N683" s="7">
        <v>45370.666643518518</v>
      </c>
      <c r="O683" s="8">
        <v>1</v>
      </c>
      <c r="P683" t="s">
        <v>13</v>
      </c>
    </row>
    <row r="684" spans="5:16" x14ac:dyDescent="0.25">
      <c r="E684" s="9" t="str">
        <f t="shared" si="12"/>
        <v>CM-L8-Y014C-FI</v>
      </c>
      <c r="F684" s="8" t="s">
        <v>0</v>
      </c>
      <c r="G684" s="8" t="s">
        <v>19</v>
      </c>
      <c r="H684" s="12"/>
      <c r="I684" s="33" cm="1">
        <f t="array" ref="I684">MAX(($G$2:$G$300000=G684)*$N$2:$N$300000)</f>
        <v>45481.532847222225</v>
      </c>
      <c r="J684" s="14"/>
      <c r="N684" s="7">
        <v>45371.39230324074</v>
      </c>
      <c r="O684" s="8">
        <v>1</v>
      </c>
      <c r="P684" t="s">
        <v>13</v>
      </c>
    </row>
    <row r="685" spans="5:16" x14ac:dyDescent="0.25">
      <c r="E685" s="9" t="str">
        <f t="shared" si="12"/>
        <v>CM-L8-Y014C-FI</v>
      </c>
      <c r="F685" s="8" t="s">
        <v>0</v>
      </c>
      <c r="G685" s="8" t="s">
        <v>19</v>
      </c>
      <c r="H685" s="12"/>
      <c r="I685" s="33" cm="1">
        <f t="array" ref="I685">MAX(($G$2:$G$300000=G685)*$N$2:$N$300000)</f>
        <v>45481.532847222225</v>
      </c>
      <c r="J685" s="14"/>
      <c r="N685" s="7">
        <v>45385.65252314815</v>
      </c>
      <c r="O685" s="8">
        <v>1</v>
      </c>
      <c r="P685" t="s">
        <v>12</v>
      </c>
    </row>
    <row r="686" spans="5:16" x14ac:dyDescent="0.25">
      <c r="E686" s="9" t="str">
        <f t="shared" si="12"/>
        <v>CM-L8-Y014C-FI</v>
      </c>
      <c r="F686" s="8" t="s">
        <v>0</v>
      </c>
      <c r="G686" s="8" t="s">
        <v>19</v>
      </c>
      <c r="H686" s="12"/>
      <c r="I686" s="33" cm="1">
        <f t="array" ref="I686">MAX(($G$2:$G$300000=G686)*$N$2:$N$300000)</f>
        <v>45481.532847222225</v>
      </c>
      <c r="J686" s="14"/>
      <c r="N686" s="7">
        <v>45387.6487037037</v>
      </c>
      <c r="O686" s="8">
        <v>1</v>
      </c>
      <c r="P686" t="s">
        <v>13</v>
      </c>
    </row>
    <row r="687" spans="5:16" x14ac:dyDescent="0.25">
      <c r="E687" s="9" t="str">
        <f t="shared" si="12"/>
        <v>CM-L8-Y014C-FI</v>
      </c>
      <c r="F687" s="8" t="s">
        <v>0</v>
      </c>
      <c r="G687" s="8" t="s">
        <v>19</v>
      </c>
      <c r="H687" s="12"/>
      <c r="I687" s="33" cm="1">
        <f t="array" ref="I687">MAX(($G$2:$G$300000=G687)*$N$2:$N$300000)</f>
        <v>45481.532847222225</v>
      </c>
      <c r="J687" s="14"/>
      <c r="N687" s="7">
        <v>45387.649363425924</v>
      </c>
      <c r="O687" s="8">
        <v>1</v>
      </c>
      <c r="P687" t="s">
        <v>13</v>
      </c>
    </row>
    <row r="688" spans="5:16" x14ac:dyDescent="0.25">
      <c r="E688" s="9" t="str">
        <f t="shared" si="12"/>
        <v>CM-L8-Y014C-FI</v>
      </c>
      <c r="F688" s="8" t="s">
        <v>0</v>
      </c>
      <c r="G688" s="8" t="s">
        <v>19</v>
      </c>
      <c r="H688" s="12"/>
      <c r="I688" s="33" cm="1">
        <f t="array" ref="I688">MAX(($G$2:$G$300000=G688)*$N$2:$N$300000)</f>
        <v>45481.532847222225</v>
      </c>
      <c r="J688" s="14"/>
      <c r="N688" s="7">
        <v>45387.650081018517</v>
      </c>
      <c r="O688" s="8">
        <v>1</v>
      </c>
      <c r="P688" t="s">
        <v>13</v>
      </c>
    </row>
    <row r="689" spans="5:16" x14ac:dyDescent="0.25">
      <c r="E689" s="9" t="str">
        <f t="shared" si="12"/>
        <v>CM-L8-Y014C-FI</v>
      </c>
      <c r="F689" s="8" t="s">
        <v>0</v>
      </c>
      <c r="G689" s="8" t="s">
        <v>19</v>
      </c>
      <c r="H689" s="12"/>
      <c r="I689" s="33" cm="1">
        <f t="array" ref="I689">MAX(($G$2:$G$300000=G689)*$N$2:$N$300000)</f>
        <v>45481.532847222225</v>
      </c>
      <c r="J689" s="14"/>
      <c r="N689" s="7">
        <v>45387.651284722226</v>
      </c>
      <c r="O689" s="8">
        <v>1</v>
      </c>
      <c r="P689" t="s">
        <v>13</v>
      </c>
    </row>
    <row r="690" spans="5:16" x14ac:dyDescent="0.25">
      <c r="E690" s="9" t="str">
        <f t="shared" si="12"/>
        <v>CM-L8-Y014C-FI</v>
      </c>
      <c r="F690" s="8" t="s">
        <v>0</v>
      </c>
      <c r="G690" s="8" t="s">
        <v>19</v>
      </c>
      <c r="H690" s="12"/>
      <c r="I690" s="33" cm="1">
        <f t="array" ref="I690">MAX(($G$2:$G$300000=G690)*$N$2:$N$300000)</f>
        <v>45481.532847222225</v>
      </c>
      <c r="J690" s="14"/>
      <c r="N690" s="7">
        <v>45387.65216435185</v>
      </c>
      <c r="O690" s="8">
        <v>1</v>
      </c>
      <c r="P690" t="s">
        <v>13</v>
      </c>
    </row>
    <row r="691" spans="5:16" x14ac:dyDescent="0.25">
      <c r="E691" s="9" t="str">
        <f t="shared" si="12"/>
        <v>CM-L8-Y014C-FI</v>
      </c>
      <c r="F691" s="8" t="s">
        <v>0</v>
      </c>
      <c r="G691" s="8" t="s">
        <v>19</v>
      </c>
      <c r="H691" s="12"/>
      <c r="I691" s="33" cm="1">
        <f t="array" ref="I691">MAX(($G$2:$G$300000=G691)*$N$2:$N$300000)</f>
        <v>45481.532847222225</v>
      </c>
      <c r="J691" s="14"/>
      <c r="N691" s="7">
        <v>45425.586689814816</v>
      </c>
      <c r="O691" s="8">
        <v>1</v>
      </c>
      <c r="P691" t="s">
        <v>12</v>
      </c>
    </row>
    <row r="692" spans="5:16" x14ac:dyDescent="0.25">
      <c r="E692" s="9" t="str">
        <f t="shared" si="12"/>
        <v>CM-L8-Y014C-FI</v>
      </c>
      <c r="F692" s="8" t="s">
        <v>0</v>
      </c>
      <c r="G692" s="8" t="s">
        <v>19</v>
      </c>
      <c r="H692" s="12"/>
      <c r="I692" s="33" cm="1">
        <f t="array" ref="I692">MAX(($G$2:$G$300000=G692)*$N$2:$N$300000)</f>
        <v>45481.532847222225</v>
      </c>
      <c r="J692" s="14"/>
      <c r="N692" s="7">
        <v>45429.465046296296</v>
      </c>
      <c r="O692" s="8">
        <v>1</v>
      </c>
      <c r="P692" t="s">
        <v>12</v>
      </c>
    </row>
    <row r="693" spans="5:16" x14ac:dyDescent="0.25">
      <c r="E693" s="9" t="str">
        <f t="shared" si="12"/>
        <v>CM-L8-Y014C-FI</v>
      </c>
      <c r="F693" s="8" t="s">
        <v>0</v>
      </c>
      <c r="G693" s="8" t="s">
        <v>19</v>
      </c>
      <c r="H693" s="12"/>
      <c r="I693" s="33" cm="1">
        <f t="array" ref="I693">MAX(($G$2:$G$300000=G693)*$N$2:$N$300000)</f>
        <v>45481.532847222225</v>
      </c>
      <c r="J693" s="14"/>
      <c r="N693" s="7">
        <v>45481.531944444447</v>
      </c>
      <c r="O693" s="8">
        <v>1</v>
      </c>
      <c r="P693" t="s">
        <v>13</v>
      </c>
    </row>
    <row r="694" spans="5:16" x14ac:dyDescent="0.25">
      <c r="E694" s="9" t="str">
        <f t="shared" si="12"/>
        <v>CM-L8-Y014C-FI</v>
      </c>
      <c r="F694" s="8" t="s">
        <v>0</v>
      </c>
      <c r="G694" s="8" t="s">
        <v>19</v>
      </c>
      <c r="H694" s="12"/>
      <c r="I694" s="33" cm="1">
        <f t="array" ref="I694">MAX(($G$2:$G$300000=G694)*$N$2:$N$300000)</f>
        <v>45481.532847222225</v>
      </c>
      <c r="J694" s="14"/>
      <c r="N694" s="7">
        <v>45481.532847222225</v>
      </c>
      <c r="O694" s="8">
        <v>1</v>
      </c>
      <c r="P694" t="s">
        <v>13</v>
      </c>
    </row>
    <row r="695" spans="5:16" x14ac:dyDescent="0.25">
      <c r="E695" s="9" t="str">
        <f t="shared" si="12"/>
        <v>CM-L8-Y015D</v>
      </c>
      <c r="F695" s="8" t="s">
        <v>0</v>
      </c>
      <c r="G695" s="8" t="s">
        <v>20</v>
      </c>
      <c r="H695" s="12"/>
      <c r="I695" s="33" cm="1">
        <f t="array" ref="I695">MAX(($G$2:$G$300000=G695)*$N$2:$N$300000)</f>
        <v>45482.302789351852</v>
      </c>
      <c r="J695" s="14"/>
      <c r="N695" s="7">
        <v>44001.458749999998</v>
      </c>
      <c r="O695" s="8">
        <v>1</v>
      </c>
      <c r="P695" t="s">
        <v>12</v>
      </c>
    </row>
    <row r="696" spans="5:16" x14ac:dyDescent="0.25">
      <c r="E696" s="9" t="str">
        <f t="shared" si="12"/>
        <v>CM-L8-Y015D</v>
      </c>
      <c r="F696" s="8" t="s">
        <v>0</v>
      </c>
      <c r="G696" s="8" t="s">
        <v>20</v>
      </c>
      <c r="H696" s="12"/>
      <c r="I696" s="33" cm="1">
        <f t="array" ref="I696">MAX(($G$2:$G$300000=G696)*$N$2:$N$300000)</f>
        <v>45482.302789351852</v>
      </c>
      <c r="J696" s="14"/>
      <c r="N696" s="7">
        <v>44025.698819444442</v>
      </c>
      <c r="O696" s="8">
        <v>1</v>
      </c>
      <c r="P696" t="s">
        <v>13</v>
      </c>
    </row>
    <row r="697" spans="5:16" x14ac:dyDescent="0.25">
      <c r="E697" s="9" t="str">
        <f t="shared" si="12"/>
        <v>CM-L8-Y015D</v>
      </c>
      <c r="F697" s="8" t="s">
        <v>0</v>
      </c>
      <c r="G697" s="8" t="s">
        <v>20</v>
      </c>
      <c r="H697" s="12"/>
      <c r="I697" s="33" cm="1">
        <f t="array" ref="I697">MAX(($G$2:$G$300000=G697)*$N$2:$N$300000)</f>
        <v>45482.302789351852</v>
      </c>
      <c r="J697" s="14"/>
      <c r="N697" s="7">
        <v>44032.448819444442</v>
      </c>
      <c r="O697" s="8">
        <v>1</v>
      </c>
      <c r="P697" t="s">
        <v>12</v>
      </c>
    </row>
    <row r="698" spans="5:16" x14ac:dyDescent="0.25">
      <c r="E698" s="9" t="str">
        <f t="shared" si="12"/>
        <v>CM-L8-Y015D</v>
      </c>
      <c r="F698" s="8" t="s">
        <v>0</v>
      </c>
      <c r="G698" s="8" t="s">
        <v>20</v>
      </c>
      <c r="H698" s="12"/>
      <c r="I698" s="33" cm="1">
        <f t="array" ref="I698">MAX(($G$2:$G$300000=G698)*$N$2:$N$300000)</f>
        <v>45482.302789351852</v>
      </c>
      <c r="J698" s="14"/>
      <c r="N698" s="7">
        <v>44043.483900462961</v>
      </c>
      <c r="O698" s="8">
        <v>1</v>
      </c>
      <c r="P698" t="s">
        <v>13</v>
      </c>
    </row>
    <row r="699" spans="5:16" x14ac:dyDescent="0.25">
      <c r="E699" s="9" t="str">
        <f t="shared" si="12"/>
        <v>CM-L8-Y015D</v>
      </c>
      <c r="F699" s="8" t="s">
        <v>0</v>
      </c>
      <c r="G699" s="8" t="s">
        <v>20</v>
      </c>
      <c r="H699" s="12"/>
      <c r="I699" s="33" cm="1">
        <f t="array" ref="I699">MAX(($G$2:$G$300000=G699)*$N$2:$N$300000)</f>
        <v>45482.302789351852</v>
      </c>
      <c r="J699" s="14"/>
      <c r="N699" s="7">
        <v>44118.640914351854</v>
      </c>
      <c r="O699" s="8">
        <v>1</v>
      </c>
      <c r="P699" t="s">
        <v>13</v>
      </c>
    </row>
    <row r="700" spans="5:16" x14ac:dyDescent="0.25">
      <c r="E700" s="9" t="str">
        <f t="shared" si="12"/>
        <v>CM-L8-Y015D</v>
      </c>
      <c r="F700" s="8" t="s">
        <v>0</v>
      </c>
      <c r="G700" s="8" t="s">
        <v>20</v>
      </c>
      <c r="H700" s="12"/>
      <c r="I700" s="33" cm="1">
        <f t="array" ref="I700">MAX(($G$2:$G$300000=G700)*$N$2:$N$300000)</f>
        <v>45482.302789351852</v>
      </c>
      <c r="J700" s="14"/>
      <c r="N700" s="7">
        <v>44144.609502314815</v>
      </c>
      <c r="O700" s="8">
        <v>1</v>
      </c>
      <c r="P700" t="s">
        <v>13</v>
      </c>
    </row>
    <row r="701" spans="5:16" x14ac:dyDescent="0.25">
      <c r="E701" s="9" t="str">
        <f t="shared" si="12"/>
        <v>CM-L8-Y015D</v>
      </c>
      <c r="F701" s="8" t="s">
        <v>0</v>
      </c>
      <c r="G701" s="8" t="s">
        <v>20</v>
      </c>
      <c r="H701" s="12"/>
      <c r="I701" s="33" cm="1">
        <f t="array" ref="I701">MAX(($G$2:$G$300000=G701)*$N$2:$N$300000)</f>
        <v>45482.302789351852</v>
      </c>
      <c r="J701" s="14"/>
      <c r="N701" s="7">
        <v>44240.566388888888</v>
      </c>
      <c r="O701" s="8">
        <v>1</v>
      </c>
      <c r="P701" t="s">
        <v>13</v>
      </c>
    </row>
    <row r="702" spans="5:16" x14ac:dyDescent="0.25">
      <c r="E702" s="9" t="str">
        <f t="shared" si="12"/>
        <v>CM-L8-Y015D</v>
      </c>
      <c r="F702" s="8" t="s">
        <v>0</v>
      </c>
      <c r="G702" s="8" t="s">
        <v>20</v>
      </c>
      <c r="H702" s="12"/>
      <c r="I702" s="33" cm="1">
        <f t="array" ref="I702">MAX(($G$2:$G$300000=G702)*$N$2:$N$300000)</f>
        <v>45482.302789351852</v>
      </c>
      <c r="J702" s="14"/>
      <c r="N702" s="7">
        <v>44275.655960648146</v>
      </c>
      <c r="O702" s="8">
        <v>1</v>
      </c>
      <c r="P702" t="s">
        <v>13</v>
      </c>
    </row>
    <row r="703" spans="5:16" x14ac:dyDescent="0.25">
      <c r="E703" s="9" t="str">
        <f t="shared" si="12"/>
        <v>CM-L8-Y015D</v>
      </c>
      <c r="F703" s="8" t="s">
        <v>0</v>
      </c>
      <c r="G703" s="8" t="s">
        <v>20</v>
      </c>
      <c r="H703" s="12"/>
      <c r="I703" s="33" cm="1">
        <f t="array" ref="I703">MAX(($G$2:$G$300000=G703)*$N$2:$N$300000)</f>
        <v>45482.302789351852</v>
      </c>
      <c r="J703" s="14"/>
      <c r="N703" s="7">
        <v>44341.457905092589</v>
      </c>
      <c r="O703" s="8">
        <v>1</v>
      </c>
      <c r="P703" t="s">
        <v>13</v>
      </c>
    </row>
    <row r="704" spans="5:16" x14ac:dyDescent="0.25">
      <c r="E704" s="9" t="str">
        <f t="shared" si="12"/>
        <v>CM-L8-Y015D</v>
      </c>
      <c r="F704" s="8" t="s">
        <v>0</v>
      </c>
      <c r="G704" s="8" t="s">
        <v>20</v>
      </c>
      <c r="H704" s="12"/>
      <c r="I704" s="33" cm="1">
        <f t="array" ref="I704">MAX(($G$2:$G$300000=G704)*$N$2:$N$300000)</f>
        <v>45482.302789351852</v>
      </c>
      <c r="J704" s="14"/>
      <c r="N704" s="7">
        <v>44355.640381944446</v>
      </c>
      <c r="O704" s="8">
        <v>1</v>
      </c>
      <c r="P704" t="s">
        <v>13</v>
      </c>
    </row>
    <row r="705" spans="5:16" x14ac:dyDescent="0.25">
      <c r="E705" s="9" t="str">
        <f t="shared" si="12"/>
        <v>CM-L8-Y015D</v>
      </c>
      <c r="F705" s="8" t="s">
        <v>0</v>
      </c>
      <c r="G705" s="8" t="s">
        <v>20</v>
      </c>
      <c r="H705" s="12"/>
      <c r="I705" s="33" cm="1">
        <f t="array" ref="I705">MAX(($G$2:$G$300000=G705)*$N$2:$N$300000)</f>
        <v>45482.302789351852</v>
      </c>
      <c r="J705" s="14"/>
      <c r="N705" s="7">
        <v>44355.645138888889</v>
      </c>
      <c r="O705" s="8">
        <v>1</v>
      </c>
      <c r="P705" t="s">
        <v>11</v>
      </c>
    </row>
    <row r="706" spans="5:16" x14ac:dyDescent="0.25">
      <c r="E706" s="9" t="str">
        <f t="shared" si="12"/>
        <v>CM-L8-Y015D</v>
      </c>
      <c r="F706" s="8" t="s">
        <v>0</v>
      </c>
      <c r="G706" s="8" t="s">
        <v>20</v>
      </c>
      <c r="H706" s="12"/>
      <c r="I706" s="33" cm="1">
        <f t="array" ref="I706">MAX(($G$2:$G$300000=G706)*$N$2:$N$300000)</f>
        <v>45482.302789351852</v>
      </c>
      <c r="J706" s="14"/>
      <c r="N706" s="7">
        <v>44356.727777777778</v>
      </c>
      <c r="O706" s="8">
        <v>1</v>
      </c>
      <c r="P706" t="s">
        <v>11</v>
      </c>
    </row>
    <row r="707" spans="5:16" x14ac:dyDescent="0.25">
      <c r="E707" s="9" t="str">
        <f t="shared" si="12"/>
        <v>CM-L8-Y015D</v>
      </c>
      <c r="F707" s="8" t="s">
        <v>0</v>
      </c>
      <c r="G707" s="8" t="s">
        <v>20</v>
      </c>
      <c r="H707" s="12"/>
      <c r="I707" s="33" cm="1">
        <f t="array" ref="I707">MAX(($G$2:$G$300000=G707)*$N$2:$N$300000)</f>
        <v>45482.302789351852</v>
      </c>
      <c r="J707" s="14"/>
      <c r="N707" s="7">
        <v>44356.728981481479</v>
      </c>
      <c r="O707" s="8">
        <v>1</v>
      </c>
      <c r="P707" t="s">
        <v>13</v>
      </c>
    </row>
    <row r="708" spans="5:16" x14ac:dyDescent="0.25">
      <c r="E708" s="9" t="str">
        <f t="shared" si="12"/>
        <v>CM-L8-Y015D</v>
      </c>
      <c r="F708" s="8" t="s">
        <v>0</v>
      </c>
      <c r="G708" s="8" t="s">
        <v>20</v>
      </c>
      <c r="H708" s="12"/>
      <c r="I708" s="33" cm="1">
        <f t="array" ref="I708">MAX(($G$2:$G$300000=G708)*$N$2:$N$300000)</f>
        <v>45482.302789351852</v>
      </c>
      <c r="J708" s="14"/>
      <c r="N708" s="7">
        <v>44364.655856481484</v>
      </c>
      <c r="O708" s="8">
        <v>1</v>
      </c>
      <c r="P708" t="s">
        <v>12</v>
      </c>
    </row>
    <row r="709" spans="5:16" x14ac:dyDescent="0.25">
      <c r="E709" s="9" t="str">
        <f t="shared" si="12"/>
        <v>CM-L8-Y015D</v>
      </c>
      <c r="F709" s="8" t="s">
        <v>0</v>
      </c>
      <c r="G709" s="8" t="s">
        <v>20</v>
      </c>
      <c r="H709" s="12"/>
      <c r="I709" s="33" cm="1">
        <f t="array" ref="I709">MAX(($G$2:$G$300000=G709)*$N$2:$N$300000)</f>
        <v>45482.302789351852</v>
      </c>
      <c r="J709" s="14"/>
      <c r="N709" s="7">
        <v>44446.354849537034</v>
      </c>
      <c r="O709" s="8">
        <v>1</v>
      </c>
      <c r="P709" t="s">
        <v>12</v>
      </c>
    </row>
    <row r="710" spans="5:16" x14ac:dyDescent="0.25">
      <c r="E710" s="9" t="str">
        <f t="shared" si="12"/>
        <v>CM-L8-Y015D</v>
      </c>
      <c r="F710" s="8" t="s">
        <v>0</v>
      </c>
      <c r="G710" s="8" t="s">
        <v>20</v>
      </c>
      <c r="H710" s="12"/>
      <c r="I710" s="33" cm="1">
        <f t="array" ref="I710">MAX(($G$2:$G$300000=G710)*$N$2:$N$300000)</f>
        <v>45482.302789351852</v>
      </c>
      <c r="J710" s="14"/>
      <c r="N710" s="7">
        <v>44446.355983796297</v>
      </c>
      <c r="O710" s="8">
        <v>1</v>
      </c>
      <c r="P710" t="s">
        <v>12</v>
      </c>
    </row>
    <row r="711" spans="5:16" x14ac:dyDescent="0.25">
      <c r="E711" s="9" t="str">
        <f t="shared" si="12"/>
        <v>CM-L8-Y015D</v>
      </c>
      <c r="F711" s="8" t="s">
        <v>0</v>
      </c>
      <c r="G711" s="8" t="s">
        <v>20</v>
      </c>
      <c r="H711" s="12"/>
      <c r="I711" s="33" cm="1">
        <f t="array" ref="I711">MAX(($G$2:$G$300000=G711)*$N$2:$N$300000)</f>
        <v>45482.302789351852</v>
      </c>
      <c r="J711" s="14"/>
      <c r="N711" s="7">
        <v>44498.367245370369</v>
      </c>
      <c r="O711" s="8">
        <v>1</v>
      </c>
      <c r="P711" t="s">
        <v>13</v>
      </c>
    </row>
    <row r="712" spans="5:16" x14ac:dyDescent="0.25">
      <c r="E712" s="9" t="str">
        <f t="shared" si="12"/>
        <v>CM-L8-Y015D</v>
      </c>
      <c r="F712" s="8" t="s">
        <v>0</v>
      </c>
      <c r="G712" s="8" t="s">
        <v>20</v>
      </c>
      <c r="H712" s="12"/>
      <c r="I712" s="33" cm="1">
        <f t="array" ref="I712">MAX(($G$2:$G$300000=G712)*$N$2:$N$300000)</f>
        <v>45482.302789351852</v>
      </c>
      <c r="J712" s="14"/>
      <c r="N712" s="7">
        <v>44543.570393518516</v>
      </c>
      <c r="O712" s="8">
        <v>1</v>
      </c>
      <c r="P712" t="s">
        <v>13</v>
      </c>
    </row>
    <row r="713" spans="5:16" x14ac:dyDescent="0.25">
      <c r="E713" s="9" t="str">
        <f t="shared" si="12"/>
        <v>CM-L8-Y015D</v>
      </c>
      <c r="F713" s="8" t="s">
        <v>0</v>
      </c>
      <c r="G713" s="8" t="s">
        <v>20</v>
      </c>
      <c r="H713" s="12"/>
      <c r="I713" s="33" cm="1">
        <f t="array" ref="I713">MAX(($G$2:$G$300000=G713)*$N$2:$N$300000)</f>
        <v>45482.302789351852</v>
      </c>
      <c r="J713" s="14"/>
      <c r="N713" s="7">
        <v>44543.570868055554</v>
      </c>
      <c r="O713" s="8">
        <v>1</v>
      </c>
      <c r="P713" t="s">
        <v>13</v>
      </c>
    </row>
    <row r="714" spans="5:16" x14ac:dyDescent="0.25">
      <c r="E714" s="9" t="str">
        <f t="shared" si="12"/>
        <v>CM-L8-Y015D</v>
      </c>
      <c r="F714" s="8" t="s">
        <v>0</v>
      </c>
      <c r="G714" s="8" t="s">
        <v>20</v>
      </c>
      <c r="H714" s="12"/>
      <c r="I714" s="33" cm="1">
        <f t="array" ref="I714">MAX(($G$2:$G$300000=G714)*$N$2:$N$300000)</f>
        <v>45482.302789351852</v>
      </c>
      <c r="J714" s="14"/>
      <c r="N714" s="7">
        <v>44543.571203703701</v>
      </c>
      <c r="O714" s="8">
        <v>1</v>
      </c>
      <c r="P714" t="s">
        <v>13</v>
      </c>
    </row>
    <row r="715" spans="5:16" x14ac:dyDescent="0.25">
      <c r="E715" s="9" t="str">
        <f t="shared" si="12"/>
        <v>CM-L8-Y015D</v>
      </c>
      <c r="F715" s="8" t="s">
        <v>0</v>
      </c>
      <c r="G715" s="8" t="s">
        <v>20</v>
      </c>
      <c r="H715" s="12"/>
      <c r="I715" s="33" cm="1">
        <f t="array" ref="I715">MAX(($G$2:$G$300000=G715)*$N$2:$N$300000)</f>
        <v>45482.302789351852</v>
      </c>
      <c r="J715" s="14"/>
      <c r="N715" s="7">
        <v>44544.675000000003</v>
      </c>
      <c r="O715" s="8">
        <v>1</v>
      </c>
      <c r="P715" t="s">
        <v>11</v>
      </c>
    </row>
    <row r="716" spans="5:16" x14ac:dyDescent="0.25">
      <c r="E716" s="9" t="str">
        <f t="shared" si="12"/>
        <v>CM-L8-Y015D</v>
      </c>
      <c r="F716" s="8" t="s">
        <v>0</v>
      </c>
      <c r="G716" s="8" t="s">
        <v>20</v>
      </c>
      <c r="H716" s="12"/>
      <c r="I716" s="33" cm="1">
        <f t="array" ref="I716">MAX(($G$2:$G$300000=G716)*$N$2:$N$300000)</f>
        <v>45482.302789351852</v>
      </c>
      <c r="J716" s="14"/>
      <c r="N716" s="7">
        <v>44645.637557870374</v>
      </c>
      <c r="O716" s="8">
        <v>1</v>
      </c>
      <c r="P716" t="s">
        <v>13</v>
      </c>
    </row>
    <row r="717" spans="5:16" x14ac:dyDescent="0.25">
      <c r="E717" s="9" t="str">
        <f t="shared" si="12"/>
        <v>CM-L8-Y015D</v>
      </c>
      <c r="F717" s="8" t="s">
        <v>0</v>
      </c>
      <c r="G717" s="8" t="s">
        <v>20</v>
      </c>
      <c r="H717" s="12"/>
      <c r="I717" s="33" cm="1">
        <f t="array" ref="I717">MAX(($G$2:$G$300000=G717)*$N$2:$N$300000)</f>
        <v>45482.302789351852</v>
      </c>
      <c r="J717" s="14"/>
      <c r="N717" s="7">
        <v>44649.39471064815</v>
      </c>
      <c r="O717" s="8">
        <v>1</v>
      </c>
      <c r="P717" t="s">
        <v>13</v>
      </c>
    </row>
    <row r="718" spans="5:16" x14ac:dyDescent="0.25">
      <c r="E718" s="9" t="str">
        <f t="shared" si="12"/>
        <v>CM-L8-Y015D</v>
      </c>
      <c r="F718" s="8" t="s">
        <v>0</v>
      </c>
      <c r="G718" s="8" t="s">
        <v>20</v>
      </c>
      <c r="H718" s="12"/>
      <c r="I718" s="33" cm="1">
        <f t="array" ref="I718">MAX(($G$2:$G$300000=G718)*$N$2:$N$300000)</f>
        <v>45482.302789351852</v>
      </c>
      <c r="J718" s="14"/>
      <c r="N718" s="7">
        <v>44650.397881944446</v>
      </c>
      <c r="O718" s="8">
        <v>1</v>
      </c>
      <c r="P718" t="s">
        <v>13</v>
      </c>
    </row>
    <row r="719" spans="5:16" x14ac:dyDescent="0.25">
      <c r="E719" s="9" t="str">
        <f t="shared" si="12"/>
        <v>CM-L8-Y015D</v>
      </c>
      <c r="F719" s="8" t="s">
        <v>0</v>
      </c>
      <c r="G719" s="8" t="s">
        <v>20</v>
      </c>
      <c r="H719" s="12"/>
      <c r="I719" s="33" cm="1">
        <f t="array" ref="I719">MAX(($G$2:$G$300000=G719)*$N$2:$N$300000)</f>
        <v>45482.302789351852</v>
      </c>
      <c r="J719" s="14"/>
      <c r="N719" s="7">
        <v>44652.573078703703</v>
      </c>
      <c r="O719" s="8">
        <v>1</v>
      </c>
      <c r="P719" t="s">
        <v>13</v>
      </c>
    </row>
    <row r="720" spans="5:16" x14ac:dyDescent="0.25">
      <c r="E720" s="9" t="str">
        <f t="shared" si="12"/>
        <v>CM-L8-Y015D</v>
      </c>
      <c r="F720" s="8" t="s">
        <v>0</v>
      </c>
      <c r="G720" s="8" t="s">
        <v>20</v>
      </c>
      <c r="H720" s="12"/>
      <c r="I720" s="33" cm="1">
        <f t="array" ref="I720">MAX(($G$2:$G$300000=G720)*$N$2:$N$300000)</f>
        <v>45482.302789351852</v>
      </c>
      <c r="J720" s="14"/>
      <c r="N720" s="7">
        <v>44652.578796296293</v>
      </c>
      <c r="O720" s="8">
        <v>1</v>
      </c>
      <c r="P720" t="s">
        <v>11</v>
      </c>
    </row>
    <row r="721" spans="5:16" x14ac:dyDescent="0.25">
      <c r="E721" s="9" t="str">
        <f t="shared" si="12"/>
        <v>CM-L8-Y015D</v>
      </c>
      <c r="F721" s="8" t="s">
        <v>0</v>
      </c>
      <c r="G721" s="8" t="s">
        <v>20</v>
      </c>
      <c r="H721" s="12"/>
      <c r="I721" s="33" cm="1">
        <f t="array" ref="I721">MAX(($G$2:$G$300000=G721)*$N$2:$N$300000)</f>
        <v>45482.302789351852</v>
      </c>
      <c r="J721" s="14"/>
      <c r="N721" s="7">
        <v>44698.348541666666</v>
      </c>
      <c r="O721" s="8">
        <v>1</v>
      </c>
      <c r="P721" t="s">
        <v>12</v>
      </c>
    </row>
    <row r="722" spans="5:16" x14ac:dyDescent="0.25">
      <c r="E722" s="9" t="str">
        <f t="shared" si="12"/>
        <v>CM-L8-Y015D</v>
      </c>
      <c r="F722" s="8" t="s">
        <v>0</v>
      </c>
      <c r="G722" s="8" t="s">
        <v>20</v>
      </c>
      <c r="H722" s="12"/>
      <c r="I722" s="33" cm="1">
        <f t="array" ref="I722">MAX(($G$2:$G$300000=G722)*$N$2:$N$300000)</f>
        <v>45482.302789351852</v>
      </c>
      <c r="J722" s="14"/>
      <c r="N722" s="7">
        <v>44700.737303240741</v>
      </c>
      <c r="O722" s="8">
        <v>1</v>
      </c>
      <c r="P722" t="s">
        <v>12</v>
      </c>
    </row>
    <row r="723" spans="5:16" x14ac:dyDescent="0.25">
      <c r="E723" s="9" t="str">
        <f t="shared" si="12"/>
        <v>CM-L8-Y015D</v>
      </c>
      <c r="F723" s="8" t="s">
        <v>0</v>
      </c>
      <c r="G723" s="8" t="s">
        <v>20</v>
      </c>
      <c r="H723" s="12"/>
      <c r="I723" s="33" cm="1">
        <f t="array" ref="I723">MAX(($G$2:$G$300000=G723)*$N$2:$N$300000)</f>
        <v>45482.302789351852</v>
      </c>
      <c r="J723" s="14"/>
      <c r="N723" s="7">
        <v>44713.656168981484</v>
      </c>
      <c r="O723" s="8">
        <v>1</v>
      </c>
      <c r="P723" t="s">
        <v>13</v>
      </c>
    </row>
    <row r="724" spans="5:16" x14ac:dyDescent="0.25">
      <c r="E724" s="9" t="str">
        <f t="shared" si="12"/>
        <v>CM-L8-Y015D</v>
      </c>
      <c r="F724" s="8" t="s">
        <v>0</v>
      </c>
      <c r="G724" s="8" t="s">
        <v>20</v>
      </c>
      <c r="H724" s="12"/>
      <c r="I724" s="33" cm="1">
        <f t="array" ref="I724">MAX(($G$2:$G$300000=G724)*$N$2:$N$300000)</f>
        <v>45482.302789351852</v>
      </c>
      <c r="J724" s="14"/>
      <c r="N724" s="7">
        <v>44722.714189814818</v>
      </c>
      <c r="O724" s="8">
        <v>1</v>
      </c>
      <c r="P724" t="s">
        <v>13</v>
      </c>
    </row>
    <row r="725" spans="5:16" x14ac:dyDescent="0.25">
      <c r="E725" s="9" t="str">
        <f t="shared" si="12"/>
        <v>CM-L8-Y015D</v>
      </c>
      <c r="F725" s="8" t="s">
        <v>0</v>
      </c>
      <c r="G725" s="8" t="s">
        <v>20</v>
      </c>
      <c r="H725" s="12"/>
      <c r="I725" s="33" cm="1">
        <f t="array" ref="I725">MAX(($G$2:$G$300000=G725)*$N$2:$N$300000)</f>
        <v>45482.302789351852</v>
      </c>
      <c r="J725" s="14"/>
      <c r="N725" s="7">
        <v>44753.573576388888</v>
      </c>
      <c r="O725" s="8">
        <v>1</v>
      </c>
      <c r="P725" t="s">
        <v>13</v>
      </c>
    </row>
    <row r="726" spans="5:16" x14ac:dyDescent="0.25">
      <c r="E726" s="9" t="str">
        <f t="shared" si="12"/>
        <v>CM-L8-Y015D</v>
      </c>
      <c r="F726" s="8" t="s">
        <v>0</v>
      </c>
      <c r="G726" s="8" t="s">
        <v>20</v>
      </c>
      <c r="H726" s="12"/>
      <c r="I726" s="33" cm="1">
        <f t="array" ref="I726">MAX(($G$2:$G$300000=G726)*$N$2:$N$300000)</f>
        <v>45482.302789351852</v>
      </c>
      <c r="J726" s="14"/>
      <c r="N726" s="7">
        <v>44753.63449074074</v>
      </c>
      <c r="O726" s="8">
        <v>1</v>
      </c>
      <c r="P726" t="s">
        <v>13</v>
      </c>
    </row>
    <row r="727" spans="5:16" x14ac:dyDescent="0.25">
      <c r="E727" s="9" t="str">
        <f t="shared" ref="E727:E790" si="13">+G727&amp;H727</f>
        <v>CM-L8-Y015D</v>
      </c>
      <c r="F727" s="8" t="s">
        <v>0</v>
      </c>
      <c r="G727" s="8" t="s">
        <v>20</v>
      </c>
      <c r="H727" s="12"/>
      <c r="I727" s="33" cm="1">
        <f t="array" ref="I727">MAX(($G$2:$G$300000=G727)*$N$2:$N$300000)</f>
        <v>45482.302789351852</v>
      </c>
      <c r="J727" s="14"/>
      <c r="N727" s="7">
        <v>44757.598761574074</v>
      </c>
      <c r="O727" s="8">
        <v>1</v>
      </c>
      <c r="P727" t="s">
        <v>13</v>
      </c>
    </row>
    <row r="728" spans="5:16" x14ac:dyDescent="0.25">
      <c r="E728" s="9" t="str">
        <f t="shared" si="13"/>
        <v>CM-L8-Y015D</v>
      </c>
      <c r="F728" s="8" t="s">
        <v>0</v>
      </c>
      <c r="G728" s="8" t="s">
        <v>20</v>
      </c>
      <c r="H728" s="12"/>
      <c r="I728" s="33" cm="1">
        <f t="array" ref="I728">MAX(($G$2:$G$300000=G728)*$N$2:$N$300000)</f>
        <v>45482.302789351852</v>
      </c>
      <c r="J728" s="14"/>
      <c r="N728" s="7">
        <v>44833.28974537037</v>
      </c>
      <c r="O728" s="8">
        <v>1</v>
      </c>
      <c r="P728" t="s">
        <v>13</v>
      </c>
    </row>
    <row r="729" spans="5:16" x14ac:dyDescent="0.25">
      <c r="E729" s="9" t="str">
        <f t="shared" si="13"/>
        <v>CM-L8-Y015D</v>
      </c>
      <c r="F729" s="8" t="s">
        <v>0</v>
      </c>
      <c r="G729" s="8" t="s">
        <v>20</v>
      </c>
      <c r="H729" s="12"/>
      <c r="I729" s="33" cm="1">
        <f t="array" ref="I729">MAX(($G$2:$G$300000=G729)*$N$2:$N$300000)</f>
        <v>45482.302789351852</v>
      </c>
      <c r="J729" s="14"/>
      <c r="N729" s="7">
        <v>44833.290243055555</v>
      </c>
      <c r="O729" s="8">
        <v>1</v>
      </c>
      <c r="P729" t="s">
        <v>13</v>
      </c>
    </row>
    <row r="730" spans="5:16" x14ac:dyDescent="0.25">
      <c r="E730" s="9" t="str">
        <f t="shared" si="13"/>
        <v>CM-L8-Y015D</v>
      </c>
      <c r="F730" s="8" t="s">
        <v>0</v>
      </c>
      <c r="G730" s="8" t="s">
        <v>20</v>
      </c>
      <c r="H730" s="12"/>
      <c r="I730" s="33" cm="1">
        <f t="array" ref="I730">MAX(($G$2:$G$300000=G730)*$N$2:$N$300000)</f>
        <v>45482.302789351852</v>
      </c>
      <c r="J730" s="14"/>
      <c r="N730" s="7">
        <v>44853.486805555556</v>
      </c>
      <c r="O730" s="8">
        <v>1</v>
      </c>
      <c r="P730" t="s">
        <v>11</v>
      </c>
    </row>
    <row r="731" spans="5:16" x14ac:dyDescent="0.25">
      <c r="E731" s="9" t="str">
        <f t="shared" si="13"/>
        <v>CM-L8-Y015D</v>
      </c>
      <c r="F731" s="8" t="s">
        <v>0</v>
      </c>
      <c r="G731" s="8" t="s">
        <v>20</v>
      </c>
      <c r="H731" s="12"/>
      <c r="I731" s="33" cm="1">
        <f t="array" ref="I731">MAX(($G$2:$G$300000=G731)*$N$2:$N$300000)</f>
        <v>45482.302789351852</v>
      </c>
      <c r="J731" s="14"/>
      <c r="N731" s="7">
        <v>44858.574560185189</v>
      </c>
      <c r="O731" s="8">
        <v>1</v>
      </c>
      <c r="P731" t="s">
        <v>13</v>
      </c>
    </row>
    <row r="732" spans="5:16" x14ac:dyDescent="0.25">
      <c r="E732" s="9" t="str">
        <f t="shared" si="13"/>
        <v>CM-L8-Y015D</v>
      </c>
      <c r="F732" s="8" t="s">
        <v>0</v>
      </c>
      <c r="G732" s="8" t="s">
        <v>20</v>
      </c>
      <c r="H732" s="12"/>
      <c r="I732" s="33" cm="1">
        <f t="array" ref="I732">MAX(($G$2:$G$300000=G732)*$N$2:$N$300000)</f>
        <v>45482.302789351852</v>
      </c>
      <c r="J732" s="14"/>
      <c r="N732" s="7">
        <v>44868.341446759259</v>
      </c>
      <c r="O732" s="8">
        <v>1</v>
      </c>
      <c r="P732" t="s">
        <v>13</v>
      </c>
    </row>
    <row r="733" spans="5:16" x14ac:dyDescent="0.25">
      <c r="E733" s="9" t="str">
        <f t="shared" si="13"/>
        <v>CM-L8-Y015D</v>
      </c>
      <c r="F733" s="8" t="s">
        <v>0</v>
      </c>
      <c r="G733" s="8" t="s">
        <v>20</v>
      </c>
      <c r="H733" s="12"/>
      <c r="I733" s="33" cm="1">
        <f t="array" ref="I733">MAX(($G$2:$G$300000=G733)*$N$2:$N$300000)</f>
        <v>45482.302789351852</v>
      </c>
      <c r="J733" s="14"/>
      <c r="N733" s="7">
        <v>44880.722754629627</v>
      </c>
      <c r="O733" s="8">
        <v>1</v>
      </c>
      <c r="P733" t="s">
        <v>13</v>
      </c>
    </row>
    <row r="734" spans="5:16" x14ac:dyDescent="0.25">
      <c r="E734" s="9" t="str">
        <f t="shared" si="13"/>
        <v>CM-L8-Y015D</v>
      </c>
      <c r="F734" s="8" t="s">
        <v>0</v>
      </c>
      <c r="G734" s="8" t="s">
        <v>20</v>
      </c>
      <c r="H734" s="12"/>
      <c r="I734" s="33" cm="1">
        <f t="array" ref="I734">MAX(($G$2:$G$300000=G734)*$N$2:$N$300000)</f>
        <v>45482.302789351852</v>
      </c>
      <c r="J734" s="14"/>
      <c r="N734" s="7">
        <v>44880.72347222222</v>
      </c>
      <c r="O734" s="8">
        <v>1</v>
      </c>
      <c r="P734" t="s">
        <v>13</v>
      </c>
    </row>
    <row r="735" spans="5:16" x14ac:dyDescent="0.25">
      <c r="E735" s="9" t="str">
        <f t="shared" si="13"/>
        <v>CM-L8-Y015D</v>
      </c>
      <c r="F735" s="8" t="s">
        <v>0</v>
      </c>
      <c r="G735" s="8" t="s">
        <v>20</v>
      </c>
      <c r="H735" s="12"/>
      <c r="I735" s="33" cm="1">
        <f t="array" ref="I735">MAX(($G$2:$G$300000=G735)*$N$2:$N$300000)</f>
        <v>45482.302789351852</v>
      </c>
      <c r="J735" s="14"/>
      <c r="N735" s="7">
        <v>44895.612222222226</v>
      </c>
      <c r="O735" s="8">
        <v>1</v>
      </c>
      <c r="P735" t="s">
        <v>13</v>
      </c>
    </row>
    <row r="736" spans="5:16" x14ac:dyDescent="0.25">
      <c r="E736" s="9" t="str">
        <f t="shared" si="13"/>
        <v>CM-L8-Y015D</v>
      </c>
      <c r="F736" s="8" t="s">
        <v>0</v>
      </c>
      <c r="G736" s="8" t="s">
        <v>20</v>
      </c>
      <c r="H736" s="12"/>
      <c r="I736" s="33" cm="1">
        <f t="array" ref="I736">MAX(($G$2:$G$300000=G736)*$N$2:$N$300000)</f>
        <v>45482.302789351852</v>
      </c>
      <c r="J736" s="14"/>
      <c r="N736" s="7">
        <v>44904.678518518522</v>
      </c>
      <c r="O736" s="8">
        <v>1</v>
      </c>
      <c r="P736" t="s">
        <v>13</v>
      </c>
    </row>
    <row r="737" spans="5:16" x14ac:dyDescent="0.25">
      <c r="E737" s="9" t="str">
        <f t="shared" si="13"/>
        <v>CM-L8-Y015D</v>
      </c>
      <c r="F737" s="8" t="s">
        <v>0</v>
      </c>
      <c r="G737" s="8" t="s">
        <v>20</v>
      </c>
      <c r="H737" s="12"/>
      <c r="I737" s="33" cm="1">
        <f t="array" ref="I737">MAX(($G$2:$G$300000=G737)*$N$2:$N$300000)</f>
        <v>45482.302789351852</v>
      </c>
      <c r="J737" s="14"/>
      <c r="N737" s="7">
        <v>44916.726377314815</v>
      </c>
      <c r="O737" s="8">
        <v>1</v>
      </c>
      <c r="P737" t="s">
        <v>12</v>
      </c>
    </row>
    <row r="738" spans="5:16" x14ac:dyDescent="0.25">
      <c r="E738" s="9" t="str">
        <f t="shared" si="13"/>
        <v>CM-L8-Y015D</v>
      </c>
      <c r="F738" s="8" t="s">
        <v>0</v>
      </c>
      <c r="G738" s="8" t="s">
        <v>20</v>
      </c>
      <c r="H738" s="12"/>
      <c r="I738" s="33" cm="1">
        <f t="array" ref="I738">MAX(($G$2:$G$300000=G738)*$N$2:$N$300000)</f>
        <v>45482.302789351852</v>
      </c>
      <c r="J738" s="14"/>
      <c r="N738" s="7">
        <v>44930.402245370373</v>
      </c>
      <c r="O738" s="8">
        <v>1</v>
      </c>
      <c r="P738" t="s">
        <v>13</v>
      </c>
    </row>
    <row r="739" spans="5:16" x14ac:dyDescent="0.25">
      <c r="E739" s="9" t="str">
        <f t="shared" si="13"/>
        <v>CM-L8-Y015D</v>
      </c>
      <c r="F739" s="8" t="s">
        <v>0</v>
      </c>
      <c r="G739" s="8" t="s">
        <v>20</v>
      </c>
      <c r="H739" s="12"/>
      <c r="I739" s="33" cm="1">
        <f t="array" ref="I739">MAX(($G$2:$G$300000=G739)*$N$2:$N$300000)</f>
        <v>45482.302789351852</v>
      </c>
      <c r="J739" s="14"/>
      <c r="N739" s="7">
        <v>44930.40289351852</v>
      </c>
      <c r="O739" s="8">
        <v>1</v>
      </c>
      <c r="P739" t="s">
        <v>13</v>
      </c>
    </row>
    <row r="740" spans="5:16" x14ac:dyDescent="0.25">
      <c r="E740" s="9" t="str">
        <f t="shared" si="13"/>
        <v>CM-L8-Y015D</v>
      </c>
      <c r="F740" s="8" t="s">
        <v>0</v>
      </c>
      <c r="G740" s="8" t="s">
        <v>20</v>
      </c>
      <c r="H740" s="12"/>
      <c r="I740" s="33" cm="1">
        <f t="array" ref="I740">MAX(($G$2:$G$300000=G740)*$N$2:$N$300000)</f>
        <v>45482.302789351852</v>
      </c>
      <c r="J740" s="14"/>
      <c r="N740" s="7">
        <v>44939.339907407404</v>
      </c>
      <c r="O740" s="8">
        <v>1</v>
      </c>
      <c r="P740" t="s">
        <v>13</v>
      </c>
    </row>
    <row r="741" spans="5:16" x14ac:dyDescent="0.25">
      <c r="E741" s="9" t="str">
        <f t="shared" si="13"/>
        <v>CM-L8-Y015D</v>
      </c>
      <c r="F741" s="8" t="s">
        <v>0</v>
      </c>
      <c r="G741" s="8" t="s">
        <v>20</v>
      </c>
      <c r="H741" s="12"/>
      <c r="I741" s="33" cm="1">
        <f t="array" ref="I741">MAX(($G$2:$G$300000=G741)*$N$2:$N$300000)</f>
        <v>45482.302789351852</v>
      </c>
      <c r="J741" s="14"/>
      <c r="N741" s="7">
        <v>44939.582719907405</v>
      </c>
      <c r="O741" s="8">
        <v>1</v>
      </c>
      <c r="P741" t="s">
        <v>13</v>
      </c>
    </row>
    <row r="742" spans="5:16" x14ac:dyDescent="0.25">
      <c r="E742" s="9" t="str">
        <f t="shared" si="13"/>
        <v>CM-L8-Y015D</v>
      </c>
      <c r="F742" s="8" t="s">
        <v>0</v>
      </c>
      <c r="G742" s="8" t="s">
        <v>20</v>
      </c>
      <c r="H742" s="12"/>
      <c r="I742" s="33" cm="1">
        <f t="array" ref="I742">MAX(($G$2:$G$300000=G742)*$N$2:$N$300000)</f>
        <v>45482.302789351852</v>
      </c>
      <c r="J742" s="14"/>
      <c r="N742" s="7">
        <v>44945.701053240744</v>
      </c>
      <c r="O742" s="8">
        <v>1</v>
      </c>
      <c r="P742" t="s">
        <v>13</v>
      </c>
    </row>
    <row r="743" spans="5:16" x14ac:dyDescent="0.25">
      <c r="E743" s="9" t="str">
        <f t="shared" si="13"/>
        <v>CM-L8-Y015D</v>
      </c>
      <c r="F743" s="8" t="s">
        <v>0</v>
      </c>
      <c r="G743" s="8" t="s">
        <v>20</v>
      </c>
      <c r="H743" s="12"/>
      <c r="I743" s="33" cm="1">
        <f t="array" ref="I743">MAX(($G$2:$G$300000=G743)*$N$2:$N$300000)</f>
        <v>45482.302789351852</v>
      </c>
      <c r="J743" s="14"/>
      <c r="N743" s="7">
        <v>44945.701828703706</v>
      </c>
      <c r="O743" s="8">
        <v>1</v>
      </c>
      <c r="P743" t="s">
        <v>13</v>
      </c>
    </row>
    <row r="744" spans="5:16" x14ac:dyDescent="0.25">
      <c r="E744" s="9" t="str">
        <f t="shared" si="13"/>
        <v>CM-L8-Y015D</v>
      </c>
      <c r="F744" s="8" t="s">
        <v>0</v>
      </c>
      <c r="G744" s="8" t="s">
        <v>20</v>
      </c>
      <c r="H744" s="12"/>
      <c r="I744" s="33" cm="1">
        <f t="array" ref="I744">MAX(($G$2:$G$300000=G744)*$N$2:$N$300000)</f>
        <v>45482.302789351852</v>
      </c>
      <c r="J744" s="14"/>
      <c r="N744" s="7">
        <v>44951.649837962963</v>
      </c>
      <c r="O744" s="8">
        <v>1</v>
      </c>
      <c r="P744" t="s">
        <v>13</v>
      </c>
    </row>
    <row r="745" spans="5:16" x14ac:dyDescent="0.25">
      <c r="E745" s="9" t="str">
        <f t="shared" si="13"/>
        <v>CM-L8-Y015D</v>
      </c>
      <c r="F745" s="8" t="s">
        <v>0</v>
      </c>
      <c r="G745" s="8" t="s">
        <v>20</v>
      </c>
      <c r="H745" s="12"/>
      <c r="I745" s="33" cm="1">
        <f t="array" ref="I745">MAX(($G$2:$G$300000=G745)*$N$2:$N$300000)</f>
        <v>45482.302789351852</v>
      </c>
      <c r="J745" s="14"/>
      <c r="N745" s="7">
        <v>44957.543379629627</v>
      </c>
      <c r="O745" s="8">
        <v>1</v>
      </c>
      <c r="P745" t="s">
        <v>13</v>
      </c>
    </row>
    <row r="746" spans="5:16" x14ac:dyDescent="0.25">
      <c r="E746" s="9" t="str">
        <f t="shared" si="13"/>
        <v>CM-L8-Y015D</v>
      </c>
      <c r="F746" s="8" t="s">
        <v>0</v>
      </c>
      <c r="G746" s="8" t="s">
        <v>20</v>
      </c>
      <c r="H746" s="12"/>
      <c r="I746" s="33" cm="1">
        <f t="array" ref="I746">MAX(($G$2:$G$300000=G746)*$N$2:$N$300000)</f>
        <v>45482.302789351852</v>
      </c>
      <c r="J746" s="14"/>
      <c r="N746" s="7">
        <v>44965.392824074072</v>
      </c>
      <c r="O746" s="8">
        <v>1</v>
      </c>
      <c r="P746" t="s">
        <v>13</v>
      </c>
    </row>
    <row r="747" spans="5:16" x14ac:dyDescent="0.25">
      <c r="E747" s="9" t="str">
        <f t="shared" si="13"/>
        <v>CM-L8-Y015D</v>
      </c>
      <c r="F747" s="8" t="s">
        <v>0</v>
      </c>
      <c r="G747" s="8" t="s">
        <v>20</v>
      </c>
      <c r="H747" s="12"/>
      <c r="I747" s="33" cm="1">
        <f t="array" ref="I747">MAX(($G$2:$G$300000=G747)*$N$2:$N$300000)</f>
        <v>45482.302789351852</v>
      </c>
      <c r="J747" s="14"/>
      <c r="N747" s="7">
        <v>44965.393148148149</v>
      </c>
      <c r="O747" s="8">
        <v>1</v>
      </c>
      <c r="P747" t="s">
        <v>13</v>
      </c>
    </row>
    <row r="748" spans="5:16" x14ac:dyDescent="0.25">
      <c r="E748" s="9" t="str">
        <f t="shared" si="13"/>
        <v>CM-L8-Y015D</v>
      </c>
      <c r="F748" s="8" t="s">
        <v>0</v>
      </c>
      <c r="G748" s="8" t="s">
        <v>20</v>
      </c>
      <c r="H748" s="12"/>
      <c r="I748" s="33" cm="1">
        <f t="array" ref="I748">MAX(($G$2:$G$300000=G748)*$N$2:$N$300000)</f>
        <v>45482.302789351852</v>
      </c>
      <c r="J748" s="14"/>
      <c r="N748" s="7">
        <v>44980.693425925929</v>
      </c>
      <c r="O748" s="8">
        <v>1</v>
      </c>
      <c r="P748" t="s">
        <v>13</v>
      </c>
    </row>
    <row r="749" spans="5:16" x14ac:dyDescent="0.25">
      <c r="E749" s="9" t="str">
        <f t="shared" si="13"/>
        <v>CM-L8-Y015D</v>
      </c>
      <c r="F749" s="8" t="s">
        <v>0</v>
      </c>
      <c r="G749" s="8" t="s">
        <v>20</v>
      </c>
      <c r="H749" s="12"/>
      <c r="I749" s="33" cm="1">
        <f t="array" ref="I749">MAX(($G$2:$G$300000=G749)*$N$2:$N$300000)</f>
        <v>45482.302789351852</v>
      </c>
      <c r="J749" s="14"/>
      <c r="N749" s="7">
        <v>44980.695520833331</v>
      </c>
      <c r="O749" s="8">
        <v>1</v>
      </c>
      <c r="P749" t="s">
        <v>13</v>
      </c>
    </row>
    <row r="750" spans="5:16" x14ac:dyDescent="0.25">
      <c r="E750" s="9" t="str">
        <f t="shared" si="13"/>
        <v>CM-L8-Y015D</v>
      </c>
      <c r="F750" s="8" t="s">
        <v>0</v>
      </c>
      <c r="G750" s="8" t="s">
        <v>20</v>
      </c>
      <c r="H750" s="12"/>
      <c r="I750" s="33" cm="1">
        <f t="array" ref="I750">MAX(($G$2:$G$300000=G750)*$N$2:$N$300000)</f>
        <v>45482.302789351852</v>
      </c>
      <c r="J750" s="14"/>
      <c r="N750" s="7">
        <v>44984.688298611109</v>
      </c>
      <c r="O750" s="8">
        <v>1</v>
      </c>
      <c r="P750" t="s">
        <v>13</v>
      </c>
    </row>
    <row r="751" spans="5:16" x14ac:dyDescent="0.25">
      <c r="E751" s="9" t="str">
        <f t="shared" si="13"/>
        <v>CM-L8-Y015D</v>
      </c>
      <c r="F751" s="8" t="s">
        <v>0</v>
      </c>
      <c r="G751" s="8" t="s">
        <v>20</v>
      </c>
      <c r="H751" s="12"/>
      <c r="I751" s="33" cm="1">
        <f t="array" ref="I751">MAX(($G$2:$G$300000=G751)*$N$2:$N$300000)</f>
        <v>45482.302789351852</v>
      </c>
      <c r="J751" s="14"/>
      <c r="N751" s="7">
        <v>44991.331319444442</v>
      </c>
      <c r="O751" s="8">
        <v>1</v>
      </c>
      <c r="P751" t="s">
        <v>12</v>
      </c>
    </row>
    <row r="752" spans="5:16" x14ac:dyDescent="0.25">
      <c r="E752" s="9" t="str">
        <f t="shared" si="13"/>
        <v>CM-L8-Y015D</v>
      </c>
      <c r="F752" s="8" t="s">
        <v>0</v>
      </c>
      <c r="G752" s="8" t="s">
        <v>20</v>
      </c>
      <c r="H752" s="12"/>
      <c r="I752" s="33" cm="1">
        <f t="array" ref="I752">MAX(($G$2:$G$300000=G752)*$N$2:$N$300000)</f>
        <v>45482.302789351852</v>
      </c>
      <c r="J752" s="14"/>
      <c r="N752" s="7">
        <v>44995.633460648147</v>
      </c>
      <c r="O752" s="8">
        <v>1</v>
      </c>
      <c r="P752" t="s">
        <v>13</v>
      </c>
    </row>
    <row r="753" spans="5:16" x14ac:dyDescent="0.25">
      <c r="E753" s="9" t="str">
        <f t="shared" si="13"/>
        <v>CM-L8-Y015D</v>
      </c>
      <c r="F753" s="8" t="s">
        <v>0</v>
      </c>
      <c r="G753" s="8" t="s">
        <v>20</v>
      </c>
      <c r="H753" s="12"/>
      <c r="I753" s="33" cm="1">
        <f t="array" ref="I753">MAX(($G$2:$G$300000=G753)*$N$2:$N$300000)</f>
        <v>45482.302789351852</v>
      </c>
      <c r="J753" s="14"/>
      <c r="N753" s="7">
        <v>44995.634340277778</v>
      </c>
      <c r="O753" s="8">
        <v>1</v>
      </c>
      <c r="P753" t="s">
        <v>13</v>
      </c>
    </row>
    <row r="754" spans="5:16" x14ac:dyDescent="0.25">
      <c r="E754" s="9" t="str">
        <f t="shared" si="13"/>
        <v>CM-L8-Y015D</v>
      </c>
      <c r="F754" s="8" t="s">
        <v>0</v>
      </c>
      <c r="G754" s="8" t="s">
        <v>20</v>
      </c>
      <c r="H754" s="12"/>
      <c r="I754" s="33" cm="1">
        <f t="array" ref="I754">MAX(($G$2:$G$300000=G754)*$N$2:$N$300000)</f>
        <v>45482.302789351852</v>
      </c>
      <c r="J754" s="14"/>
      <c r="N754" s="7">
        <v>45002.614085648151</v>
      </c>
      <c r="O754" s="8">
        <v>1</v>
      </c>
      <c r="P754" t="s">
        <v>13</v>
      </c>
    </row>
    <row r="755" spans="5:16" x14ac:dyDescent="0.25">
      <c r="E755" s="9" t="str">
        <f t="shared" si="13"/>
        <v>CM-L8-Y015D</v>
      </c>
      <c r="F755" s="8" t="s">
        <v>0</v>
      </c>
      <c r="G755" s="8" t="s">
        <v>20</v>
      </c>
      <c r="H755" s="12"/>
      <c r="I755" s="33" cm="1">
        <f t="array" ref="I755">MAX(($G$2:$G$300000=G755)*$N$2:$N$300000)</f>
        <v>45482.302789351852</v>
      </c>
      <c r="J755" s="14"/>
      <c r="N755" s="7">
        <v>45002.61409722222</v>
      </c>
      <c r="O755" s="8">
        <v>1</v>
      </c>
      <c r="P755" t="s">
        <v>13</v>
      </c>
    </row>
    <row r="756" spans="5:16" x14ac:dyDescent="0.25">
      <c r="E756" s="9" t="str">
        <f t="shared" si="13"/>
        <v>CM-L8-Y015D</v>
      </c>
      <c r="F756" s="8" t="s">
        <v>0</v>
      </c>
      <c r="G756" s="8" t="s">
        <v>20</v>
      </c>
      <c r="H756" s="12"/>
      <c r="I756" s="33" cm="1">
        <f t="array" ref="I756">MAX(($G$2:$G$300000=G756)*$N$2:$N$300000)</f>
        <v>45482.302789351852</v>
      </c>
      <c r="J756" s="14"/>
      <c r="N756" s="7">
        <v>45006.372442129628</v>
      </c>
      <c r="O756" s="8">
        <v>1</v>
      </c>
      <c r="P756" t="s">
        <v>12</v>
      </c>
    </row>
    <row r="757" spans="5:16" x14ac:dyDescent="0.25">
      <c r="E757" s="9" t="str">
        <f t="shared" si="13"/>
        <v>CM-L8-Y015D</v>
      </c>
      <c r="F757" s="8" t="s">
        <v>0</v>
      </c>
      <c r="G757" s="8" t="s">
        <v>20</v>
      </c>
      <c r="H757" s="12"/>
      <c r="I757" s="33" cm="1">
        <f t="array" ref="I757">MAX(($G$2:$G$300000=G757)*$N$2:$N$300000)</f>
        <v>45482.302789351852</v>
      </c>
      <c r="J757" s="14"/>
      <c r="N757" s="7">
        <v>45013.573807870373</v>
      </c>
      <c r="O757" s="8">
        <v>1</v>
      </c>
      <c r="P757" t="s">
        <v>13</v>
      </c>
    </row>
    <row r="758" spans="5:16" x14ac:dyDescent="0.25">
      <c r="E758" s="9" t="str">
        <f t="shared" si="13"/>
        <v>CM-L8-Y015D</v>
      </c>
      <c r="F758" s="8" t="s">
        <v>0</v>
      </c>
      <c r="G758" s="8" t="s">
        <v>20</v>
      </c>
      <c r="H758" s="12"/>
      <c r="I758" s="33" cm="1">
        <f t="array" ref="I758">MAX(($G$2:$G$300000=G758)*$N$2:$N$300000)</f>
        <v>45482.302789351852</v>
      </c>
      <c r="J758" s="14"/>
      <c r="N758" s="7">
        <v>45013.594004629631</v>
      </c>
      <c r="O758" s="8">
        <v>1</v>
      </c>
      <c r="P758" t="s">
        <v>13</v>
      </c>
    </row>
    <row r="759" spans="5:16" x14ac:dyDescent="0.25">
      <c r="E759" s="9" t="str">
        <f t="shared" si="13"/>
        <v>CM-L8-Y015D</v>
      </c>
      <c r="F759" s="8" t="s">
        <v>0</v>
      </c>
      <c r="G759" s="8" t="s">
        <v>20</v>
      </c>
      <c r="H759" s="12"/>
      <c r="I759" s="33" cm="1">
        <f t="array" ref="I759">MAX(($G$2:$G$300000=G759)*$N$2:$N$300000)</f>
        <v>45482.302789351852</v>
      </c>
      <c r="J759" s="14"/>
      <c r="N759" s="7">
        <v>45019.462048611109</v>
      </c>
      <c r="O759" s="8">
        <v>1</v>
      </c>
      <c r="P759" t="s">
        <v>13</v>
      </c>
    </row>
    <row r="760" spans="5:16" x14ac:dyDescent="0.25">
      <c r="E760" s="9" t="str">
        <f t="shared" si="13"/>
        <v>CM-L8-Y015D</v>
      </c>
      <c r="F760" s="8" t="s">
        <v>0</v>
      </c>
      <c r="G760" s="8" t="s">
        <v>20</v>
      </c>
      <c r="H760" s="12"/>
      <c r="I760" s="33" cm="1">
        <f t="array" ref="I760">MAX(($G$2:$G$300000=G760)*$N$2:$N$300000)</f>
        <v>45482.302789351852</v>
      </c>
      <c r="J760" s="14"/>
      <c r="N760" s="7">
        <v>45019.462511574071</v>
      </c>
      <c r="O760" s="8">
        <v>1</v>
      </c>
      <c r="P760" t="s">
        <v>13</v>
      </c>
    </row>
    <row r="761" spans="5:16" x14ac:dyDescent="0.25">
      <c r="E761" s="9" t="str">
        <f t="shared" si="13"/>
        <v>CM-L8-Y015D</v>
      </c>
      <c r="F761" s="8" t="s">
        <v>0</v>
      </c>
      <c r="G761" s="8" t="s">
        <v>20</v>
      </c>
      <c r="H761" s="12"/>
      <c r="I761" s="33" cm="1">
        <f t="array" ref="I761">MAX(($G$2:$G$300000=G761)*$N$2:$N$300000)</f>
        <v>45482.302789351852</v>
      </c>
      <c r="J761" s="14"/>
      <c r="N761" s="7">
        <v>45019.462939814817</v>
      </c>
      <c r="O761" s="8">
        <v>1</v>
      </c>
      <c r="P761" t="s">
        <v>13</v>
      </c>
    </row>
    <row r="762" spans="5:16" x14ac:dyDescent="0.25">
      <c r="E762" s="9" t="str">
        <f t="shared" si="13"/>
        <v>CM-L8-Y015D</v>
      </c>
      <c r="F762" s="8" t="s">
        <v>0</v>
      </c>
      <c r="G762" s="8" t="s">
        <v>20</v>
      </c>
      <c r="H762" s="12"/>
      <c r="I762" s="33" cm="1">
        <f t="array" ref="I762">MAX(($G$2:$G$300000=G762)*$N$2:$N$300000)</f>
        <v>45482.302789351852</v>
      </c>
      <c r="J762" s="14"/>
      <c r="N762" s="7">
        <v>45020.523020833331</v>
      </c>
      <c r="O762" s="8">
        <v>1</v>
      </c>
      <c r="P762" t="s">
        <v>13</v>
      </c>
    </row>
    <row r="763" spans="5:16" x14ac:dyDescent="0.25">
      <c r="E763" s="9" t="str">
        <f t="shared" si="13"/>
        <v>CM-L8-Y015D</v>
      </c>
      <c r="F763" s="8" t="s">
        <v>0</v>
      </c>
      <c r="G763" s="8" t="s">
        <v>20</v>
      </c>
      <c r="H763" s="12"/>
      <c r="I763" s="33" cm="1">
        <f t="array" ref="I763">MAX(($G$2:$G$300000=G763)*$N$2:$N$300000)</f>
        <v>45482.302789351852</v>
      </c>
      <c r="J763" s="14"/>
      <c r="N763" s="7">
        <v>45028.476770833331</v>
      </c>
      <c r="O763" s="8">
        <v>1</v>
      </c>
      <c r="P763" t="s">
        <v>13</v>
      </c>
    </row>
    <row r="764" spans="5:16" x14ac:dyDescent="0.25">
      <c r="E764" s="9" t="str">
        <f t="shared" si="13"/>
        <v>CM-L8-Y015D</v>
      </c>
      <c r="F764" s="8" t="s">
        <v>0</v>
      </c>
      <c r="G764" s="8" t="s">
        <v>20</v>
      </c>
      <c r="H764" s="12"/>
      <c r="I764" s="33" cm="1">
        <f t="array" ref="I764">MAX(($G$2:$G$300000=G764)*$N$2:$N$300000)</f>
        <v>45482.302789351852</v>
      </c>
      <c r="J764" s="14"/>
      <c r="N764" s="7">
        <v>45035.306087962963</v>
      </c>
      <c r="O764" s="8">
        <v>1</v>
      </c>
      <c r="P764" t="s">
        <v>13</v>
      </c>
    </row>
    <row r="765" spans="5:16" x14ac:dyDescent="0.25">
      <c r="E765" s="9" t="str">
        <f t="shared" si="13"/>
        <v>CM-L8-Y015D</v>
      </c>
      <c r="F765" s="8" t="s">
        <v>0</v>
      </c>
      <c r="G765" s="8" t="s">
        <v>20</v>
      </c>
      <c r="H765" s="12"/>
      <c r="I765" s="33" cm="1">
        <f t="array" ref="I765">MAX(($G$2:$G$300000=G765)*$N$2:$N$300000)</f>
        <v>45482.302789351852</v>
      </c>
      <c r="J765" s="14"/>
      <c r="N765" s="7">
        <v>45044.678668981483</v>
      </c>
      <c r="O765" s="8">
        <v>1</v>
      </c>
      <c r="P765" t="s">
        <v>12</v>
      </c>
    </row>
    <row r="766" spans="5:16" x14ac:dyDescent="0.25">
      <c r="E766" s="9" t="str">
        <f t="shared" si="13"/>
        <v>CM-L8-Y015D</v>
      </c>
      <c r="F766" s="8" t="s">
        <v>0</v>
      </c>
      <c r="G766" s="8" t="s">
        <v>20</v>
      </c>
      <c r="H766" s="12"/>
      <c r="I766" s="33" cm="1">
        <f t="array" ref="I766">MAX(($G$2:$G$300000=G766)*$N$2:$N$300000)</f>
        <v>45482.302789351852</v>
      </c>
      <c r="J766" s="14"/>
      <c r="N766" s="7">
        <v>45051.356874999998</v>
      </c>
      <c r="O766" s="8">
        <v>1</v>
      </c>
      <c r="P766" t="s">
        <v>13</v>
      </c>
    </row>
    <row r="767" spans="5:16" x14ac:dyDescent="0.25">
      <c r="E767" s="9" t="str">
        <f t="shared" si="13"/>
        <v>CM-L8-Y015D</v>
      </c>
      <c r="F767" s="8" t="s">
        <v>0</v>
      </c>
      <c r="G767" s="8" t="s">
        <v>20</v>
      </c>
      <c r="H767" s="12"/>
      <c r="I767" s="33" cm="1">
        <f t="array" ref="I767">MAX(($G$2:$G$300000=G767)*$N$2:$N$300000)</f>
        <v>45482.302789351852</v>
      </c>
      <c r="J767" s="14"/>
      <c r="N767" s="7">
        <v>45051.357858796298</v>
      </c>
      <c r="O767" s="8">
        <v>1</v>
      </c>
      <c r="P767" t="s">
        <v>13</v>
      </c>
    </row>
    <row r="768" spans="5:16" x14ac:dyDescent="0.25">
      <c r="E768" s="9" t="str">
        <f t="shared" si="13"/>
        <v>CM-L8-Y015D</v>
      </c>
      <c r="F768" s="8" t="s">
        <v>0</v>
      </c>
      <c r="G768" s="8" t="s">
        <v>20</v>
      </c>
      <c r="H768" s="12"/>
      <c r="I768" s="33" cm="1">
        <f t="array" ref="I768">MAX(($G$2:$G$300000=G768)*$N$2:$N$300000)</f>
        <v>45482.302789351852</v>
      </c>
      <c r="J768" s="14"/>
      <c r="N768" s="7">
        <v>45069.574305555558</v>
      </c>
      <c r="O768" s="8">
        <v>1</v>
      </c>
      <c r="P768" t="s">
        <v>13</v>
      </c>
    </row>
    <row r="769" spans="5:16" x14ac:dyDescent="0.25">
      <c r="E769" s="9" t="str">
        <f t="shared" si="13"/>
        <v>CM-L8-Y015D</v>
      </c>
      <c r="F769" s="8" t="s">
        <v>0</v>
      </c>
      <c r="G769" s="8" t="s">
        <v>20</v>
      </c>
      <c r="H769" s="12"/>
      <c r="I769" s="33" cm="1">
        <f t="array" ref="I769">MAX(($G$2:$G$300000=G769)*$N$2:$N$300000)</f>
        <v>45482.302789351852</v>
      </c>
      <c r="J769" s="14"/>
      <c r="N769" s="7">
        <v>45072.6</v>
      </c>
      <c r="O769" s="8">
        <v>1</v>
      </c>
      <c r="P769" t="s">
        <v>11</v>
      </c>
    </row>
    <row r="770" spans="5:16" x14ac:dyDescent="0.25">
      <c r="E770" s="9" t="str">
        <f t="shared" si="13"/>
        <v>CM-L8-Y015D</v>
      </c>
      <c r="F770" s="8" t="s">
        <v>0</v>
      </c>
      <c r="G770" s="8" t="s">
        <v>20</v>
      </c>
      <c r="H770" s="12"/>
      <c r="I770" s="33" cm="1">
        <f t="array" ref="I770">MAX(($G$2:$G$300000=G770)*$N$2:$N$300000)</f>
        <v>45482.302789351852</v>
      </c>
      <c r="J770" s="14"/>
      <c r="N770" s="7">
        <v>45083.368194444447</v>
      </c>
      <c r="O770" s="8">
        <v>1</v>
      </c>
      <c r="P770" t="s">
        <v>12</v>
      </c>
    </row>
    <row r="771" spans="5:16" x14ac:dyDescent="0.25">
      <c r="E771" s="9" t="str">
        <f t="shared" si="13"/>
        <v>CM-L8-Y015D</v>
      </c>
      <c r="F771" s="8" t="s">
        <v>0</v>
      </c>
      <c r="G771" s="8" t="s">
        <v>20</v>
      </c>
      <c r="H771" s="12"/>
      <c r="I771" s="33" cm="1">
        <f t="array" ref="I771">MAX(($G$2:$G$300000=G771)*$N$2:$N$300000)</f>
        <v>45482.302789351852</v>
      </c>
      <c r="J771" s="14"/>
      <c r="N771" s="7">
        <v>45092.583611111113</v>
      </c>
      <c r="O771" s="8">
        <v>1</v>
      </c>
      <c r="P771" t="s">
        <v>12</v>
      </c>
    </row>
    <row r="772" spans="5:16" x14ac:dyDescent="0.25">
      <c r="E772" s="9" t="str">
        <f t="shared" si="13"/>
        <v>CM-L8-Y015D</v>
      </c>
      <c r="F772" s="8" t="s">
        <v>0</v>
      </c>
      <c r="G772" s="8" t="s">
        <v>20</v>
      </c>
      <c r="H772" s="12"/>
      <c r="I772" s="33" cm="1">
        <f t="array" ref="I772">MAX(($G$2:$G$300000=G772)*$N$2:$N$300000)</f>
        <v>45482.302789351852</v>
      </c>
      <c r="J772" s="14"/>
      <c r="N772" s="7">
        <v>45098.491979166669</v>
      </c>
      <c r="O772" s="8">
        <v>1</v>
      </c>
      <c r="P772" t="s">
        <v>13</v>
      </c>
    </row>
    <row r="773" spans="5:16" x14ac:dyDescent="0.25">
      <c r="E773" s="9" t="str">
        <f t="shared" si="13"/>
        <v>CM-L8-Y015D</v>
      </c>
      <c r="F773" s="8" t="s">
        <v>0</v>
      </c>
      <c r="G773" s="8" t="s">
        <v>20</v>
      </c>
      <c r="H773" s="12"/>
      <c r="I773" s="33" cm="1">
        <f t="array" ref="I773">MAX(($G$2:$G$300000=G773)*$N$2:$N$300000)</f>
        <v>45482.302789351852</v>
      </c>
      <c r="J773" s="14"/>
      <c r="N773" s="7">
        <v>45099.630312499998</v>
      </c>
      <c r="O773" s="8">
        <v>1</v>
      </c>
      <c r="P773" t="s">
        <v>13</v>
      </c>
    </row>
    <row r="774" spans="5:16" x14ac:dyDescent="0.25">
      <c r="E774" s="9" t="str">
        <f t="shared" si="13"/>
        <v>CM-L8-Y015D</v>
      </c>
      <c r="F774" s="8" t="s">
        <v>0</v>
      </c>
      <c r="G774" s="8" t="s">
        <v>20</v>
      </c>
      <c r="H774" s="12"/>
      <c r="I774" s="33" cm="1">
        <f t="array" ref="I774">MAX(($G$2:$G$300000=G774)*$N$2:$N$300000)</f>
        <v>45482.302789351852</v>
      </c>
      <c r="J774" s="14"/>
      <c r="N774" s="7">
        <v>45099.630324074074</v>
      </c>
      <c r="O774" s="8">
        <v>1</v>
      </c>
      <c r="P774" t="s">
        <v>13</v>
      </c>
    </row>
    <row r="775" spans="5:16" x14ac:dyDescent="0.25">
      <c r="E775" s="9" t="str">
        <f t="shared" si="13"/>
        <v>CM-L8-Y015D</v>
      </c>
      <c r="F775" s="8" t="s">
        <v>0</v>
      </c>
      <c r="G775" s="8" t="s">
        <v>20</v>
      </c>
      <c r="H775" s="12"/>
      <c r="I775" s="33" cm="1">
        <f t="array" ref="I775">MAX(($G$2:$G$300000=G775)*$N$2:$N$300000)</f>
        <v>45482.302789351852</v>
      </c>
      <c r="J775" s="14"/>
      <c r="N775" s="7">
        <v>45099.648657407408</v>
      </c>
      <c r="O775" s="8">
        <v>1</v>
      </c>
      <c r="P775" t="s">
        <v>13</v>
      </c>
    </row>
    <row r="776" spans="5:16" x14ac:dyDescent="0.25">
      <c r="E776" s="9" t="str">
        <f t="shared" si="13"/>
        <v>CM-L8-Y015D</v>
      </c>
      <c r="F776" s="8" t="s">
        <v>0</v>
      </c>
      <c r="G776" s="8" t="s">
        <v>20</v>
      </c>
      <c r="H776" s="12"/>
      <c r="I776" s="33" cm="1">
        <f t="array" ref="I776">MAX(($G$2:$G$300000=G776)*$N$2:$N$300000)</f>
        <v>45482.302789351852</v>
      </c>
      <c r="J776" s="14"/>
      <c r="N776" s="7">
        <v>45099.648912037039</v>
      </c>
      <c r="O776" s="8">
        <v>1</v>
      </c>
      <c r="P776" t="s">
        <v>13</v>
      </c>
    </row>
    <row r="777" spans="5:16" x14ac:dyDescent="0.25">
      <c r="E777" s="9" t="str">
        <f t="shared" si="13"/>
        <v>CM-L8-Y015D</v>
      </c>
      <c r="F777" s="8" t="s">
        <v>0</v>
      </c>
      <c r="G777" s="8" t="s">
        <v>20</v>
      </c>
      <c r="H777" s="12"/>
      <c r="I777" s="33" cm="1">
        <f t="array" ref="I777">MAX(($G$2:$G$300000=G777)*$N$2:$N$300000)</f>
        <v>45482.302789351852</v>
      </c>
      <c r="J777" s="14"/>
      <c r="N777" s="7">
        <v>45104.621377314812</v>
      </c>
      <c r="O777" s="8">
        <v>1</v>
      </c>
      <c r="P777" t="s">
        <v>13</v>
      </c>
    </row>
    <row r="778" spans="5:16" x14ac:dyDescent="0.25">
      <c r="E778" s="9" t="str">
        <f t="shared" si="13"/>
        <v>CM-L8-Y015D</v>
      </c>
      <c r="F778" s="8" t="s">
        <v>0</v>
      </c>
      <c r="G778" s="8" t="s">
        <v>20</v>
      </c>
      <c r="H778" s="12"/>
      <c r="I778" s="33" cm="1">
        <f t="array" ref="I778">MAX(($G$2:$G$300000=G778)*$N$2:$N$300000)</f>
        <v>45482.302789351852</v>
      </c>
      <c r="J778" s="14"/>
      <c r="N778" s="7">
        <v>45104.621724537035</v>
      </c>
      <c r="O778" s="8">
        <v>1</v>
      </c>
      <c r="P778" t="s">
        <v>13</v>
      </c>
    </row>
    <row r="779" spans="5:16" x14ac:dyDescent="0.25">
      <c r="E779" s="9" t="str">
        <f t="shared" si="13"/>
        <v>CM-L8-Y015D</v>
      </c>
      <c r="F779" s="8" t="s">
        <v>0</v>
      </c>
      <c r="G779" s="8" t="s">
        <v>20</v>
      </c>
      <c r="H779" s="12"/>
      <c r="I779" s="33" cm="1">
        <f t="array" ref="I779">MAX(($G$2:$G$300000=G779)*$N$2:$N$300000)</f>
        <v>45482.302789351852</v>
      </c>
      <c r="J779" s="14"/>
      <c r="N779" s="7">
        <v>45111.322013888886</v>
      </c>
      <c r="O779" s="8">
        <v>1</v>
      </c>
      <c r="P779" t="s">
        <v>13</v>
      </c>
    </row>
    <row r="780" spans="5:16" x14ac:dyDescent="0.25">
      <c r="E780" s="9" t="str">
        <f t="shared" si="13"/>
        <v>CM-L8-Y015D</v>
      </c>
      <c r="F780" s="8" t="s">
        <v>0</v>
      </c>
      <c r="G780" s="8" t="s">
        <v>20</v>
      </c>
      <c r="H780" s="12"/>
      <c r="I780" s="33" cm="1">
        <f t="array" ref="I780">MAX(($G$2:$G$300000=G780)*$N$2:$N$300000)</f>
        <v>45482.302789351852</v>
      </c>
      <c r="J780" s="14"/>
      <c r="N780" s="7">
        <v>45111.322372685187</v>
      </c>
      <c r="O780" s="8">
        <v>1</v>
      </c>
      <c r="P780" t="s">
        <v>13</v>
      </c>
    </row>
    <row r="781" spans="5:16" x14ac:dyDescent="0.25">
      <c r="E781" s="9" t="str">
        <f t="shared" si="13"/>
        <v>CM-L8-Y015D</v>
      </c>
      <c r="F781" s="8" t="s">
        <v>0</v>
      </c>
      <c r="G781" s="8" t="s">
        <v>20</v>
      </c>
      <c r="H781" s="12"/>
      <c r="I781" s="33" cm="1">
        <f t="array" ref="I781">MAX(($G$2:$G$300000=G781)*$N$2:$N$300000)</f>
        <v>45482.302789351852</v>
      </c>
      <c r="J781" s="14"/>
      <c r="N781" s="7">
        <v>45126.376319444447</v>
      </c>
      <c r="O781" s="8">
        <v>1</v>
      </c>
      <c r="P781" t="s">
        <v>12</v>
      </c>
    </row>
    <row r="782" spans="5:16" x14ac:dyDescent="0.25">
      <c r="E782" s="9" t="str">
        <f t="shared" si="13"/>
        <v>CM-L8-Y015D</v>
      </c>
      <c r="F782" s="8" t="s">
        <v>0</v>
      </c>
      <c r="G782" s="8" t="s">
        <v>20</v>
      </c>
      <c r="H782" s="12"/>
      <c r="I782" s="33" cm="1">
        <f t="array" ref="I782">MAX(($G$2:$G$300000=G782)*$N$2:$N$300000)</f>
        <v>45482.302789351852</v>
      </c>
      <c r="J782" s="14"/>
      <c r="N782" s="7">
        <v>45126.433680555558</v>
      </c>
      <c r="O782" s="8">
        <v>1</v>
      </c>
      <c r="P782" t="s">
        <v>13</v>
      </c>
    </row>
    <row r="783" spans="5:16" x14ac:dyDescent="0.25">
      <c r="E783" s="9" t="str">
        <f t="shared" si="13"/>
        <v>CM-L8-Y015D</v>
      </c>
      <c r="F783" s="8" t="s">
        <v>0</v>
      </c>
      <c r="G783" s="8" t="s">
        <v>20</v>
      </c>
      <c r="H783" s="12"/>
      <c r="I783" s="33" cm="1">
        <f t="array" ref="I783">MAX(($G$2:$G$300000=G783)*$N$2:$N$300000)</f>
        <v>45482.302789351852</v>
      </c>
      <c r="J783" s="14"/>
      <c r="N783" s="7">
        <v>45126.433692129627</v>
      </c>
      <c r="O783" s="8">
        <v>1</v>
      </c>
      <c r="P783" t="s">
        <v>13</v>
      </c>
    </row>
    <row r="784" spans="5:16" x14ac:dyDescent="0.25">
      <c r="E784" s="9" t="str">
        <f t="shared" si="13"/>
        <v>CM-L8-Y015D</v>
      </c>
      <c r="F784" s="8" t="s">
        <v>0</v>
      </c>
      <c r="G784" s="8" t="s">
        <v>20</v>
      </c>
      <c r="H784" s="12"/>
      <c r="I784" s="33" cm="1">
        <f t="array" ref="I784">MAX(($G$2:$G$300000=G784)*$N$2:$N$300000)</f>
        <v>45482.302789351852</v>
      </c>
      <c r="J784" s="14"/>
      <c r="N784" s="7">
        <v>45126.43409722222</v>
      </c>
      <c r="O784" s="8">
        <v>1</v>
      </c>
      <c r="P784" t="s">
        <v>13</v>
      </c>
    </row>
    <row r="785" spans="5:16" x14ac:dyDescent="0.25">
      <c r="E785" s="9" t="str">
        <f t="shared" si="13"/>
        <v>CM-L8-Y015D</v>
      </c>
      <c r="F785" s="8" t="s">
        <v>0</v>
      </c>
      <c r="G785" s="8" t="s">
        <v>20</v>
      </c>
      <c r="H785" s="12"/>
      <c r="I785" s="33" cm="1">
        <f t="array" ref="I785">MAX(($G$2:$G$300000=G785)*$N$2:$N$300000)</f>
        <v>45482.302789351852</v>
      </c>
      <c r="J785" s="14"/>
      <c r="N785" s="7">
        <v>45126.434513888889</v>
      </c>
      <c r="O785" s="8">
        <v>1</v>
      </c>
      <c r="P785" t="s">
        <v>13</v>
      </c>
    </row>
    <row r="786" spans="5:16" x14ac:dyDescent="0.25">
      <c r="E786" s="9" t="str">
        <f t="shared" si="13"/>
        <v>CM-L8-Y015D</v>
      </c>
      <c r="F786" s="8" t="s">
        <v>0</v>
      </c>
      <c r="G786" s="8" t="s">
        <v>20</v>
      </c>
      <c r="H786" s="12"/>
      <c r="I786" s="33" cm="1">
        <f t="array" ref="I786">MAX(($G$2:$G$300000=G786)*$N$2:$N$300000)</f>
        <v>45482.302789351852</v>
      </c>
      <c r="J786" s="14"/>
      <c r="N786" s="7">
        <v>45131.609988425924</v>
      </c>
      <c r="O786" s="8">
        <v>1</v>
      </c>
      <c r="P786" t="s">
        <v>13</v>
      </c>
    </row>
    <row r="787" spans="5:16" x14ac:dyDescent="0.25">
      <c r="E787" s="9" t="str">
        <f t="shared" si="13"/>
        <v>CM-L8-Y015D</v>
      </c>
      <c r="F787" s="8" t="s">
        <v>0</v>
      </c>
      <c r="G787" s="8" t="s">
        <v>20</v>
      </c>
      <c r="H787" s="12"/>
      <c r="I787" s="33" cm="1">
        <f t="array" ref="I787">MAX(($G$2:$G$300000=G787)*$N$2:$N$300000)</f>
        <v>45482.302789351852</v>
      </c>
      <c r="J787" s="14"/>
      <c r="N787" s="7">
        <v>45132.345462962963</v>
      </c>
      <c r="O787" s="8">
        <v>1</v>
      </c>
      <c r="P787" t="s">
        <v>13</v>
      </c>
    </row>
    <row r="788" spans="5:16" x14ac:dyDescent="0.25">
      <c r="E788" s="9" t="str">
        <f t="shared" si="13"/>
        <v>CM-L8-Y015D</v>
      </c>
      <c r="F788" s="8" t="s">
        <v>0</v>
      </c>
      <c r="G788" s="8" t="s">
        <v>20</v>
      </c>
      <c r="H788" s="12"/>
      <c r="I788" s="33" cm="1">
        <f t="array" ref="I788">MAX(($G$2:$G$300000=G788)*$N$2:$N$300000)</f>
        <v>45482.302789351852</v>
      </c>
      <c r="J788" s="14"/>
      <c r="N788" s="7">
        <v>45141.300312500003</v>
      </c>
      <c r="O788" s="8">
        <v>1</v>
      </c>
      <c r="P788" t="s">
        <v>12</v>
      </c>
    </row>
    <row r="789" spans="5:16" x14ac:dyDescent="0.25">
      <c r="E789" s="9" t="str">
        <f t="shared" si="13"/>
        <v>CM-L8-Y015D</v>
      </c>
      <c r="F789" s="8" t="s">
        <v>0</v>
      </c>
      <c r="G789" s="8" t="s">
        <v>20</v>
      </c>
      <c r="H789" s="12"/>
      <c r="I789" s="33" cm="1">
        <f t="array" ref="I789">MAX(($G$2:$G$300000=G789)*$N$2:$N$300000)</f>
        <v>45482.302789351852</v>
      </c>
      <c r="J789" s="14"/>
      <c r="N789" s="7">
        <v>45145.383171296293</v>
      </c>
      <c r="O789" s="8">
        <v>1</v>
      </c>
      <c r="P789" t="s">
        <v>13</v>
      </c>
    </row>
    <row r="790" spans="5:16" x14ac:dyDescent="0.25">
      <c r="E790" s="9" t="str">
        <f t="shared" si="13"/>
        <v>CM-L8-Y015D</v>
      </c>
      <c r="F790" s="8" t="s">
        <v>0</v>
      </c>
      <c r="G790" s="8" t="s">
        <v>20</v>
      </c>
      <c r="H790" s="12"/>
      <c r="I790" s="33" cm="1">
        <f t="array" ref="I790">MAX(($G$2:$G$300000=G790)*$N$2:$N$300000)</f>
        <v>45482.302789351852</v>
      </c>
      <c r="J790" s="14"/>
      <c r="N790" s="7">
        <v>45145.38318287037</v>
      </c>
      <c r="O790" s="8">
        <v>1</v>
      </c>
      <c r="P790" t="s">
        <v>13</v>
      </c>
    </row>
    <row r="791" spans="5:16" x14ac:dyDescent="0.25">
      <c r="E791" s="9" t="str">
        <f t="shared" ref="E791:E854" si="14">+G791&amp;H791</f>
        <v>CM-L8-Y015D</v>
      </c>
      <c r="F791" s="8" t="s">
        <v>0</v>
      </c>
      <c r="G791" s="8" t="s">
        <v>20</v>
      </c>
      <c r="H791" s="12"/>
      <c r="I791" s="33" cm="1">
        <f t="array" ref="I791">MAX(($G$2:$G$300000=G791)*$N$2:$N$300000)</f>
        <v>45482.302789351852</v>
      </c>
      <c r="J791" s="14"/>
      <c r="N791" s="7">
        <v>45145.383356481485</v>
      </c>
      <c r="O791" s="8">
        <v>1</v>
      </c>
      <c r="P791" t="s">
        <v>13</v>
      </c>
    </row>
    <row r="792" spans="5:16" x14ac:dyDescent="0.25">
      <c r="E792" s="9" t="str">
        <f t="shared" si="14"/>
        <v>CM-L8-Y015D</v>
      </c>
      <c r="F792" s="8" t="s">
        <v>0</v>
      </c>
      <c r="G792" s="8" t="s">
        <v>20</v>
      </c>
      <c r="H792" s="12"/>
      <c r="I792" s="33" cm="1">
        <f t="array" ref="I792">MAX(($G$2:$G$300000=G792)*$N$2:$N$300000)</f>
        <v>45482.302789351852</v>
      </c>
      <c r="J792" s="14"/>
      <c r="N792" s="7">
        <v>45145.383530092593</v>
      </c>
      <c r="O792" s="8">
        <v>1</v>
      </c>
      <c r="P792" t="s">
        <v>13</v>
      </c>
    </row>
    <row r="793" spans="5:16" x14ac:dyDescent="0.25">
      <c r="E793" s="9" t="str">
        <f t="shared" si="14"/>
        <v>CM-L8-Y015D</v>
      </c>
      <c r="F793" s="8" t="s">
        <v>0</v>
      </c>
      <c r="G793" s="8" t="s">
        <v>20</v>
      </c>
      <c r="H793" s="12"/>
      <c r="I793" s="33" cm="1">
        <f t="array" ref="I793">MAX(($G$2:$G$300000=G793)*$N$2:$N$300000)</f>
        <v>45482.302789351852</v>
      </c>
      <c r="J793" s="14"/>
      <c r="N793" s="7">
        <v>45152.321226851855</v>
      </c>
      <c r="O793" s="8">
        <v>1</v>
      </c>
      <c r="P793" t="s">
        <v>13</v>
      </c>
    </row>
    <row r="794" spans="5:16" x14ac:dyDescent="0.25">
      <c r="E794" s="9" t="str">
        <f t="shared" si="14"/>
        <v>CM-L8-Y015D</v>
      </c>
      <c r="F794" s="8" t="s">
        <v>0</v>
      </c>
      <c r="G794" s="8" t="s">
        <v>20</v>
      </c>
      <c r="H794" s="12"/>
      <c r="I794" s="33" cm="1">
        <f t="array" ref="I794">MAX(($G$2:$G$300000=G794)*$N$2:$N$300000)</f>
        <v>45482.302789351852</v>
      </c>
      <c r="J794" s="14"/>
      <c r="N794" s="7">
        <v>45152.355995370373</v>
      </c>
      <c r="O794" s="8">
        <v>1</v>
      </c>
      <c r="P794" t="s">
        <v>12</v>
      </c>
    </row>
    <row r="795" spans="5:16" x14ac:dyDescent="0.25">
      <c r="E795" s="9" t="str">
        <f t="shared" si="14"/>
        <v>CM-L8-Y015D</v>
      </c>
      <c r="F795" s="8" t="s">
        <v>0</v>
      </c>
      <c r="G795" s="8" t="s">
        <v>20</v>
      </c>
      <c r="H795" s="12"/>
      <c r="I795" s="33" cm="1">
        <f t="array" ref="I795">MAX(($G$2:$G$300000=G795)*$N$2:$N$300000)</f>
        <v>45482.302789351852</v>
      </c>
      <c r="J795" s="14"/>
      <c r="N795" s="7">
        <v>45153.457766203705</v>
      </c>
      <c r="O795" s="8">
        <v>1</v>
      </c>
      <c r="P795" t="s">
        <v>13</v>
      </c>
    </row>
    <row r="796" spans="5:16" x14ac:dyDescent="0.25">
      <c r="E796" s="9" t="str">
        <f t="shared" si="14"/>
        <v>CM-L8-Y015D</v>
      </c>
      <c r="F796" s="8" t="s">
        <v>0</v>
      </c>
      <c r="G796" s="8" t="s">
        <v>20</v>
      </c>
      <c r="H796" s="12"/>
      <c r="I796" s="33" cm="1">
        <f t="array" ref="I796">MAX(($G$2:$G$300000=G796)*$N$2:$N$300000)</f>
        <v>45482.302789351852</v>
      </c>
      <c r="J796" s="14"/>
      <c r="N796" s="7">
        <v>45156.419490740744</v>
      </c>
      <c r="O796" s="8">
        <v>1</v>
      </c>
      <c r="P796" t="s">
        <v>13</v>
      </c>
    </row>
    <row r="797" spans="5:16" x14ac:dyDescent="0.25">
      <c r="E797" s="9" t="str">
        <f t="shared" si="14"/>
        <v>CM-L8-Y015D</v>
      </c>
      <c r="F797" s="8" t="s">
        <v>0</v>
      </c>
      <c r="G797" s="8" t="s">
        <v>20</v>
      </c>
      <c r="H797" s="12"/>
      <c r="I797" s="33" cm="1">
        <f t="array" ref="I797">MAX(($G$2:$G$300000=G797)*$N$2:$N$300000)</f>
        <v>45482.302789351852</v>
      </c>
      <c r="J797" s="14"/>
      <c r="N797" s="7">
        <v>45160.491064814814</v>
      </c>
      <c r="O797" s="8">
        <v>1</v>
      </c>
      <c r="P797" t="s">
        <v>13</v>
      </c>
    </row>
    <row r="798" spans="5:16" x14ac:dyDescent="0.25">
      <c r="E798" s="9" t="str">
        <f t="shared" si="14"/>
        <v>CM-L8-Y015D</v>
      </c>
      <c r="F798" s="8" t="s">
        <v>0</v>
      </c>
      <c r="G798" s="8" t="s">
        <v>20</v>
      </c>
      <c r="H798" s="12"/>
      <c r="I798" s="33" cm="1">
        <f t="array" ref="I798">MAX(($G$2:$G$300000=G798)*$N$2:$N$300000)</f>
        <v>45482.302789351852</v>
      </c>
      <c r="J798" s="14"/>
      <c r="N798" s="7">
        <v>45160.645555555559</v>
      </c>
      <c r="O798" s="8">
        <v>1</v>
      </c>
      <c r="P798" t="s">
        <v>13</v>
      </c>
    </row>
    <row r="799" spans="5:16" x14ac:dyDescent="0.25">
      <c r="E799" s="9" t="str">
        <f t="shared" si="14"/>
        <v>CM-L8-Y015D</v>
      </c>
      <c r="F799" s="8" t="s">
        <v>0</v>
      </c>
      <c r="G799" s="8" t="s">
        <v>20</v>
      </c>
      <c r="H799" s="12"/>
      <c r="I799" s="33" cm="1">
        <f t="array" ref="I799">MAX(($G$2:$G$300000=G799)*$N$2:$N$300000)</f>
        <v>45482.302789351852</v>
      </c>
      <c r="J799" s="14"/>
      <c r="N799" s="7">
        <v>45168.382685185185</v>
      </c>
      <c r="O799" s="8">
        <v>1</v>
      </c>
      <c r="P799" t="s">
        <v>13</v>
      </c>
    </row>
    <row r="800" spans="5:16" x14ac:dyDescent="0.25">
      <c r="E800" s="9" t="str">
        <f t="shared" si="14"/>
        <v>CM-L8-Y015D</v>
      </c>
      <c r="F800" s="8" t="s">
        <v>0</v>
      </c>
      <c r="G800" s="8" t="s">
        <v>20</v>
      </c>
      <c r="H800" s="12"/>
      <c r="I800" s="33" cm="1">
        <f t="array" ref="I800">MAX(($G$2:$G$300000=G800)*$N$2:$N$300000)</f>
        <v>45482.302789351852</v>
      </c>
      <c r="J800" s="14"/>
      <c r="N800" s="7">
        <v>45168.383194444446</v>
      </c>
      <c r="O800" s="8">
        <v>1</v>
      </c>
      <c r="P800" t="s">
        <v>13</v>
      </c>
    </row>
    <row r="801" spans="5:16" x14ac:dyDescent="0.25">
      <c r="E801" s="9" t="str">
        <f t="shared" si="14"/>
        <v>CM-L8-Y015D</v>
      </c>
      <c r="F801" s="8" t="s">
        <v>0</v>
      </c>
      <c r="G801" s="8" t="s">
        <v>20</v>
      </c>
      <c r="H801" s="12"/>
      <c r="I801" s="33" cm="1">
        <f t="array" ref="I801">MAX(($G$2:$G$300000=G801)*$N$2:$N$300000)</f>
        <v>45482.302789351852</v>
      </c>
      <c r="J801" s="14"/>
      <c r="N801" s="7">
        <v>45173.3593287037</v>
      </c>
      <c r="O801" s="8">
        <v>1</v>
      </c>
      <c r="P801" t="s">
        <v>13</v>
      </c>
    </row>
    <row r="802" spans="5:16" x14ac:dyDescent="0.25">
      <c r="E802" s="9" t="str">
        <f t="shared" si="14"/>
        <v>CM-L8-Y015D</v>
      </c>
      <c r="F802" s="8" t="s">
        <v>0</v>
      </c>
      <c r="G802" s="8" t="s">
        <v>20</v>
      </c>
      <c r="H802" s="12"/>
      <c r="I802" s="33" cm="1">
        <f t="array" ref="I802">MAX(($G$2:$G$300000=G802)*$N$2:$N$300000)</f>
        <v>45482.302789351852</v>
      </c>
      <c r="J802" s="14"/>
      <c r="N802" s="7">
        <v>45174.682847222219</v>
      </c>
      <c r="O802" s="8">
        <v>1</v>
      </c>
      <c r="P802" t="s">
        <v>13</v>
      </c>
    </row>
    <row r="803" spans="5:16" x14ac:dyDescent="0.25">
      <c r="E803" s="9" t="str">
        <f t="shared" si="14"/>
        <v>CM-L8-Y015D</v>
      </c>
      <c r="F803" s="8" t="s">
        <v>0</v>
      </c>
      <c r="G803" s="8" t="s">
        <v>20</v>
      </c>
      <c r="H803" s="12"/>
      <c r="I803" s="33" cm="1">
        <f t="array" ref="I803">MAX(($G$2:$G$300000=G803)*$N$2:$N$300000)</f>
        <v>45482.302789351852</v>
      </c>
      <c r="J803" s="14"/>
      <c r="N803" s="7">
        <v>45174.68377314815</v>
      </c>
      <c r="O803" s="8">
        <v>1</v>
      </c>
      <c r="P803" t="s">
        <v>13</v>
      </c>
    </row>
    <row r="804" spans="5:16" x14ac:dyDescent="0.25">
      <c r="E804" s="9" t="str">
        <f t="shared" si="14"/>
        <v>CM-L8-Y015D</v>
      </c>
      <c r="F804" s="8" t="s">
        <v>0</v>
      </c>
      <c r="G804" s="8" t="s">
        <v>20</v>
      </c>
      <c r="H804" s="12"/>
      <c r="I804" s="33" cm="1">
        <f t="array" ref="I804">MAX(($G$2:$G$300000=G804)*$N$2:$N$300000)</f>
        <v>45482.302789351852</v>
      </c>
      <c r="J804" s="14"/>
      <c r="N804" s="7">
        <v>45174.684120370373</v>
      </c>
      <c r="O804" s="8">
        <v>1</v>
      </c>
      <c r="P804" t="s">
        <v>13</v>
      </c>
    </row>
    <row r="805" spans="5:16" x14ac:dyDescent="0.25">
      <c r="E805" s="9" t="str">
        <f t="shared" si="14"/>
        <v>CM-L8-Y015D</v>
      </c>
      <c r="F805" s="8" t="s">
        <v>0</v>
      </c>
      <c r="G805" s="8" t="s">
        <v>20</v>
      </c>
      <c r="H805" s="12"/>
      <c r="I805" s="33" cm="1">
        <f t="array" ref="I805">MAX(($G$2:$G$300000=G805)*$N$2:$N$300000)</f>
        <v>45482.302789351852</v>
      </c>
      <c r="J805" s="14"/>
      <c r="N805" s="7">
        <v>45175.690289351849</v>
      </c>
      <c r="O805" s="8">
        <v>1</v>
      </c>
      <c r="P805" t="s">
        <v>13</v>
      </c>
    </row>
    <row r="806" spans="5:16" x14ac:dyDescent="0.25">
      <c r="E806" s="9" t="str">
        <f t="shared" si="14"/>
        <v>CM-L8-Y015D</v>
      </c>
      <c r="F806" s="8" t="s">
        <v>0</v>
      </c>
      <c r="G806" s="8" t="s">
        <v>20</v>
      </c>
      <c r="H806" s="12"/>
      <c r="I806" s="33" cm="1">
        <f t="array" ref="I806">MAX(($G$2:$G$300000=G806)*$N$2:$N$300000)</f>
        <v>45482.302789351852</v>
      </c>
      <c r="J806" s="14"/>
      <c r="N806" s="7">
        <v>45175.691261574073</v>
      </c>
      <c r="O806" s="8">
        <v>1</v>
      </c>
      <c r="P806" t="s">
        <v>13</v>
      </c>
    </row>
    <row r="807" spans="5:16" x14ac:dyDescent="0.25">
      <c r="E807" s="9" t="str">
        <f t="shared" si="14"/>
        <v>CM-L8-Y015D</v>
      </c>
      <c r="F807" s="8" t="s">
        <v>0</v>
      </c>
      <c r="G807" s="8" t="s">
        <v>20</v>
      </c>
      <c r="H807" s="12"/>
      <c r="I807" s="33" cm="1">
        <f t="array" ref="I807">MAX(($G$2:$G$300000=G807)*$N$2:$N$300000)</f>
        <v>45482.302789351852</v>
      </c>
      <c r="J807" s="14"/>
      <c r="N807" s="7">
        <v>45175.695601851854</v>
      </c>
      <c r="O807" s="8">
        <v>1</v>
      </c>
      <c r="P807" t="s">
        <v>13</v>
      </c>
    </row>
    <row r="808" spans="5:16" x14ac:dyDescent="0.25">
      <c r="E808" s="9" t="str">
        <f t="shared" si="14"/>
        <v>CM-L8-Y015D</v>
      </c>
      <c r="F808" s="8" t="s">
        <v>0</v>
      </c>
      <c r="G808" s="8" t="s">
        <v>20</v>
      </c>
      <c r="H808" s="12"/>
      <c r="I808" s="33" cm="1">
        <f t="array" ref="I808">MAX(($G$2:$G$300000=G808)*$N$2:$N$300000)</f>
        <v>45482.302789351852</v>
      </c>
      <c r="J808" s="14"/>
      <c r="N808" s="7">
        <v>45176.430486111109</v>
      </c>
      <c r="O808" s="8">
        <v>1</v>
      </c>
      <c r="P808" t="s">
        <v>13</v>
      </c>
    </row>
    <row r="809" spans="5:16" x14ac:dyDescent="0.25">
      <c r="E809" s="9" t="str">
        <f t="shared" si="14"/>
        <v>CM-L8-Y015D</v>
      </c>
      <c r="F809" s="8" t="s">
        <v>0</v>
      </c>
      <c r="G809" s="8" t="s">
        <v>20</v>
      </c>
      <c r="H809" s="12"/>
      <c r="I809" s="33" cm="1">
        <f t="array" ref="I809">MAX(($G$2:$G$300000=G809)*$N$2:$N$300000)</f>
        <v>45482.302789351852</v>
      </c>
      <c r="J809" s="14"/>
      <c r="N809" s="7">
        <v>45176.432314814818</v>
      </c>
      <c r="O809" s="8">
        <v>1</v>
      </c>
      <c r="P809" t="s">
        <v>13</v>
      </c>
    </row>
    <row r="810" spans="5:16" x14ac:dyDescent="0.25">
      <c r="E810" s="9" t="str">
        <f t="shared" si="14"/>
        <v>CM-L8-Y015D</v>
      </c>
      <c r="F810" s="8" t="s">
        <v>0</v>
      </c>
      <c r="G810" s="8" t="s">
        <v>20</v>
      </c>
      <c r="H810" s="12"/>
      <c r="I810" s="33" cm="1">
        <f t="array" ref="I810">MAX(($G$2:$G$300000=G810)*$N$2:$N$300000)</f>
        <v>45482.302789351852</v>
      </c>
      <c r="J810" s="14"/>
      <c r="N810" s="7">
        <v>45176.663773148146</v>
      </c>
      <c r="O810" s="8">
        <v>1</v>
      </c>
      <c r="P810" t="s">
        <v>13</v>
      </c>
    </row>
    <row r="811" spans="5:16" x14ac:dyDescent="0.25">
      <c r="E811" s="9" t="str">
        <f t="shared" si="14"/>
        <v>CM-L8-Y015D</v>
      </c>
      <c r="F811" s="8" t="s">
        <v>0</v>
      </c>
      <c r="G811" s="8" t="s">
        <v>20</v>
      </c>
      <c r="H811" s="12"/>
      <c r="I811" s="33" cm="1">
        <f t="array" ref="I811">MAX(($G$2:$G$300000=G811)*$N$2:$N$300000)</f>
        <v>45482.302789351852</v>
      </c>
      <c r="J811" s="14"/>
      <c r="N811" s="7">
        <v>45183.411006944443</v>
      </c>
      <c r="O811" s="8">
        <v>1</v>
      </c>
      <c r="P811" t="s">
        <v>12</v>
      </c>
    </row>
    <row r="812" spans="5:16" x14ac:dyDescent="0.25">
      <c r="E812" s="9" t="str">
        <f t="shared" si="14"/>
        <v>CM-L8-Y015D</v>
      </c>
      <c r="F812" s="8" t="s">
        <v>0</v>
      </c>
      <c r="G812" s="8" t="s">
        <v>20</v>
      </c>
      <c r="H812" s="12"/>
      <c r="I812" s="33" cm="1">
        <f t="array" ref="I812">MAX(($G$2:$G$300000=G812)*$N$2:$N$300000)</f>
        <v>45482.302789351852</v>
      </c>
      <c r="J812" s="14"/>
      <c r="N812" s="7">
        <v>45189.320335648146</v>
      </c>
      <c r="O812" s="8">
        <v>1</v>
      </c>
      <c r="P812" t="s">
        <v>12</v>
      </c>
    </row>
    <row r="813" spans="5:16" x14ac:dyDescent="0.25">
      <c r="E813" s="9" t="str">
        <f t="shared" si="14"/>
        <v>CM-L8-Y015D</v>
      </c>
      <c r="F813" s="8" t="s">
        <v>0</v>
      </c>
      <c r="G813" s="8" t="s">
        <v>20</v>
      </c>
      <c r="H813" s="12"/>
      <c r="I813" s="33" cm="1">
        <f t="array" ref="I813">MAX(($G$2:$G$300000=G813)*$N$2:$N$300000)</f>
        <v>45482.302789351852</v>
      </c>
      <c r="J813" s="14"/>
      <c r="N813" s="7">
        <v>45189.327534722222</v>
      </c>
      <c r="O813" s="8">
        <v>1</v>
      </c>
      <c r="P813" t="s">
        <v>13</v>
      </c>
    </row>
    <row r="814" spans="5:16" x14ac:dyDescent="0.25">
      <c r="E814" s="9" t="str">
        <f t="shared" si="14"/>
        <v>CM-L8-Y015D</v>
      </c>
      <c r="F814" s="8" t="s">
        <v>0</v>
      </c>
      <c r="G814" s="8" t="s">
        <v>20</v>
      </c>
      <c r="H814" s="12"/>
      <c r="I814" s="33" cm="1">
        <f t="array" ref="I814">MAX(($G$2:$G$300000=G814)*$N$2:$N$300000)</f>
        <v>45482.302789351852</v>
      </c>
      <c r="J814" s="14"/>
      <c r="N814" s="7">
        <v>45189.327928240738</v>
      </c>
      <c r="O814" s="8">
        <v>1</v>
      </c>
      <c r="P814" t="s">
        <v>13</v>
      </c>
    </row>
    <row r="815" spans="5:16" x14ac:dyDescent="0.25">
      <c r="E815" s="9" t="str">
        <f t="shared" si="14"/>
        <v>CM-L8-Y015D</v>
      </c>
      <c r="F815" s="8" t="s">
        <v>0</v>
      </c>
      <c r="G815" s="8" t="s">
        <v>20</v>
      </c>
      <c r="H815" s="12"/>
      <c r="I815" s="33" cm="1">
        <f t="array" ref="I815">MAX(($G$2:$G$300000=G815)*$N$2:$N$300000)</f>
        <v>45482.302789351852</v>
      </c>
      <c r="J815" s="14"/>
      <c r="N815" s="7">
        <v>45189.328680555554</v>
      </c>
      <c r="O815" s="8">
        <v>1</v>
      </c>
      <c r="P815" t="s">
        <v>13</v>
      </c>
    </row>
    <row r="816" spans="5:16" x14ac:dyDescent="0.25">
      <c r="E816" s="9" t="str">
        <f t="shared" si="14"/>
        <v>CM-L8-Y015D</v>
      </c>
      <c r="F816" s="8" t="s">
        <v>0</v>
      </c>
      <c r="G816" s="8" t="s">
        <v>20</v>
      </c>
      <c r="H816" s="12"/>
      <c r="I816" s="33" cm="1">
        <f t="array" ref="I816">MAX(($G$2:$G$300000=G816)*$N$2:$N$300000)</f>
        <v>45482.302789351852</v>
      </c>
      <c r="J816" s="14"/>
      <c r="N816" s="7">
        <v>45189.361701388887</v>
      </c>
      <c r="O816" s="8">
        <v>1</v>
      </c>
      <c r="P816" t="s">
        <v>13</v>
      </c>
    </row>
    <row r="817" spans="5:16" x14ac:dyDescent="0.25">
      <c r="E817" s="9" t="str">
        <f t="shared" si="14"/>
        <v>CM-L8-Y015D</v>
      </c>
      <c r="F817" s="8" t="s">
        <v>0</v>
      </c>
      <c r="G817" s="8" t="s">
        <v>20</v>
      </c>
      <c r="H817" s="12"/>
      <c r="I817" s="33" cm="1">
        <f t="array" ref="I817">MAX(($G$2:$G$300000=G817)*$N$2:$N$300000)</f>
        <v>45482.302789351852</v>
      </c>
      <c r="J817" s="14"/>
      <c r="N817" s="7">
        <v>45194.403449074074</v>
      </c>
      <c r="O817" s="8">
        <v>1</v>
      </c>
      <c r="P817" t="s">
        <v>12</v>
      </c>
    </row>
    <row r="818" spans="5:16" x14ac:dyDescent="0.25">
      <c r="E818" s="9" t="str">
        <f t="shared" si="14"/>
        <v>CM-L8-Y015D</v>
      </c>
      <c r="F818" s="8" t="s">
        <v>0</v>
      </c>
      <c r="G818" s="8" t="s">
        <v>20</v>
      </c>
      <c r="H818" s="12"/>
      <c r="I818" s="33" cm="1">
        <f t="array" ref="I818">MAX(($G$2:$G$300000=G818)*$N$2:$N$300000)</f>
        <v>45482.302789351852</v>
      </c>
      <c r="J818" s="14"/>
      <c r="N818" s="7">
        <v>45194.736273148148</v>
      </c>
      <c r="O818" s="8">
        <v>1</v>
      </c>
      <c r="P818" t="s">
        <v>13</v>
      </c>
    </row>
    <row r="819" spans="5:16" x14ac:dyDescent="0.25">
      <c r="E819" s="9" t="str">
        <f t="shared" si="14"/>
        <v>CM-L8-Y015D</v>
      </c>
      <c r="F819" s="8" t="s">
        <v>0</v>
      </c>
      <c r="G819" s="8" t="s">
        <v>20</v>
      </c>
      <c r="H819" s="12"/>
      <c r="I819" s="33" cm="1">
        <f t="array" ref="I819">MAX(($G$2:$G$300000=G819)*$N$2:$N$300000)</f>
        <v>45482.302789351852</v>
      </c>
      <c r="J819" s="14"/>
      <c r="N819" s="7">
        <v>45196.3512962963</v>
      </c>
      <c r="O819" s="8">
        <v>1</v>
      </c>
      <c r="P819" t="s">
        <v>12</v>
      </c>
    </row>
    <row r="820" spans="5:16" x14ac:dyDescent="0.25">
      <c r="E820" s="9" t="str">
        <f t="shared" si="14"/>
        <v>CM-L8-Y015D</v>
      </c>
      <c r="F820" s="8" t="s">
        <v>0</v>
      </c>
      <c r="G820" s="8" t="s">
        <v>20</v>
      </c>
      <c r="H820" s="12"/>
      <c r="I820" s="33" cm="1">
        <f t="array" ref="I820">MAX(($G$2:$G$300000=G820)*$N$2:$N$300000)</f>
        <v>45482.302789351852</v>
      </c>
      <c r="J820" s="14"/>
      <c r="N820" s="7">
        <v>45202.357303240744</v>
      </c>
      <c r="O820" s="8">
        <v>1</v>
      </c>
      <c r="P820" t="s">
        <v>13</v>
      </c>
    </row>
    <row r="821" spans="5:16" x14ac:dyDescent="0.25">
      <c r="E821" s="9" t="str">
        <f t="shared" si="14"/>
        <v>CM-L8-Y015D</v>
      </c>
      <c r="F821" s="8" t="s">
        <v>0</v>
      </c>
      <c r="G821" s="8" t="s">
        <v>20</v>
      </c>
      <c r="H821" s="12"/>
      <c r="I821" s="33" cm="1">
        <f t="array" ref="I821">MAX(($G$2:$G$300000=G821)*$N$2:$N$300000)</f>
        <v>45482.302789351852</v>
      </c>
      <c r="J821" s="14"/>
      <c r="N821" s="7">
        <v>45202.360208333332</v>
      </c>
      <c r="O821" s="8">
        <v>1</v>
      </c>
      <c r="P821" t="s">
        <v>13</v>
      </c>
    </row>
    <row r="822" spans="5:16" x14ac:dyDescent="0.25">
      <c r="E822" s="9" t="str">
        <f t="shared" si="14"/>
        <v>CM-L8-Y015D</v>
      </c>
      <c r="F822" s="8" t="s">
        <v>0</v>
      </c>
      <c r="G822" s="8" t="s">
        <v>20</v>
      </c>
      <c r="H822" s="12"/>
      <c r="I822" s="33" cm="1">
        <f t="array" ref="I822">MAX(($G$2:$G$300000=G822)*$N$2:$N$300000)</f>
        <v>45482.302789351852</v>
      </c>
      <c r="J822" s="14"/>
      <c r="N822" s="7">
        <v>45203.404583333337</v>
      </c>
      <c r="O822" s="8">
        <v>1</v>
      </c>
      <c r="P822" t="s">
        <v>12</v>
      </c>
    </row>
    <row r="823" spans="5:16" x14ac:dyDescent="0.25">
      <c r="E823" s="9" t="str">
        <f t="shared" si="14"/>
        <v>CM-L8-Y015D</v>
      </c>
      <c r="F823" s="8" t="s">
        <v>0</v>
      </c>
      <c r="G823" s="8" t="s">
        <v>20</v>
      </c>
      <c r="H823" s="12"/>
      <c r="I823" s="33" cm="1">
        <f t="array" ref="I823">MAX(($G$2:$G$300000=G823)*$N$2:$N$300000)</f>
        <v>45482.302789351852</v>
      </c>
      <c r="J823" s="14"/>
      <c r="N823" s="7">
        <v>45224.324999999997</v>
      </c>
      <c r="O823" s="8">
        <v>1</v>
      </c>
      <c r="P823" t="s">
        <v>11</v>
      </c>
    </row>
    <row r="824" spans="5:16" x14ac:dyDescent="0.25">
      <c r="E824" s="9" t="str">
        <f t="shared" si="14"/>
        <v>CM-L8-Y015D</v>
      </c>
      <c r="F824" s="8" t="s">
        <v>0</v>
      </c>
      <c r="G824" s="8" t="s">
        <v>20</v>
      </c>
      <c r="H824" s="12"/>
      <c r="I824" s="33" cm="1">
        <f t="array" ref="I824">MAX(($G$2:$G$300000=G824)*$N$2:$N$300000)</f>
        <v>45482.302789351852</v>
      </c>
      <c r="J824" s="14"/>
      <c r="N824" s="7">
        <v>45224.634363425925</v>
      </c>
      <c r="O824" s="8">
        <v>1</v>
      </c>
      <c r="P824" t="s">
        <v>12</v>
      </c>
    </row>
    <row r="825" spans="5:16" x14ac:dyDescent="0.25">
      <c r="E825" s="9" t="str">
        <f t="shared" si="14"/>
        <v>CM-L8-Y015D</v>
      </c>
      <c r="F825" s="8" t="s">
        <v>0</v>
      </c>
      <c r="G825" s="8" t="s">
        <v>20</v>
      </c>
      <c r="H825" s="12"/>
      <c r="I825" s="33" cm="1">
        <f t="array" ref="I825">MAX(($G$2:$G$300000=G825)*$N$2:$N$300000)</f>
        <v>45482.302789351852</v>
      </c>
      <c r="J825" s="14"/>
      <c r="N825" s="7">
        <v>45224.658622685187</v>
      </c>
      <c r="O825" s="8">
        <v>1</v>
      </c>
      <c r="P825" t="s">
        <v>13</v>
      </c>
    </row>
    <row r="826" spans="5:16" x14ac:dyDescent="0.25">
      <c r="E826" s="9" t="str">
        <f t="shared" si="14"/>
        <v>CM-L8-Y015D</v>
      </c>
      <c r="F826" s="8" t="s">
        <v>0</v>
      </c>
      <c r="G826" s="8" t="s">
        <v>20</v>
      </c>
      <c r="H826" s="12"/>
      <c r="I826" s="33" cm="1">
        <f t="array" ref="I826">MAX(($G$2:$G$300000=G826)*$N$2:$N$300000)</f>
        <v>45482.302789351852</v>
      </c>
      <c r="J826" s="14"/>
      <c r="N826" s="7">
        <v>45224.658796296295</v>
      </c>
      <c r="O826" s="8">
        <v>1</v>
      </c>
      <c r="P826" t="s">
        <v>13</v>
      </c>
    </row>
    <row r="827" spans="5:16" x14ac:dyDescent="0.25">
      <c r="E827" s="9" t="str">
        <f t="shared" si="14"/>
        <v>CM-L8-Y015D</v>
      </c>
      <c r="F827" s="8" t="s">
        <v>0</v>
      </c>
      <c r="G827" s="8" t="s">
        <v>20</v>
      </c>
      <c r="H827" s="12"/>
      <c r="I827" s="33" cm="1">
        <f t="array" ref="I827">MAX(($G$2:$G$300000=G827)*$N$2:$N$300000)</f>
        <v>45482.302789351852</v>
      </c>
      <c r="J827" s="14"/>
      <c r="N827" s="7">
        <v>45224.658993055556</v>
      </c>
      <c r="O827" s="8">
        <v>1</v>
      </c>
      <c r="P827" t="s">
        <v>13</v>
      </c>
    </row>
    <row r="828" spans="5:16" x14ac:dyDescent="0.25">
      <c r="E828" s="9" t="str">
        <f t="shared" si="14"/>
        <v>CM-L8-Y015D</v>
      </c>
      <c r="F828" s="8" t="s">
        <v>0</v>
      </c>
      <c r="G828" s="8" t="s">
        <v>20</v>
      </c>
      <c r="H828" s="12"/>
      <c r="I828" s="33" cm="1">
        <f t="array" ref="I828">MAX(($G$2:$G$300000=G828)*$N$2:$N$300000)</f>
        <v>45482.302789351852</v>
      </c>
      <c r="J828" s="14"/>
      <c r="N828" s="7">
        <v>45224.659155092595</v>
      </c>
      <c r="O828" s="8">
        <v>1</v>
      </c>
      <c r="P828" t="s">
        <v>13</v>
      </c>
    </row>
    <row r="829" spans="5:16" x14ac:dyDescent="0.25">
      <c r="E829" s="9" t="str">
        <f t="shared" si="14"/>
        <v>CM-L8-Y015D</v>
      </c>
      <c r="F829" s="8" t="s">
        <v>0</v>
      </c>
      <c r="G829" s="8" t="s">
        <v>20</v>
      </c>
      <c r="H829" s="12"/>
      <c r="I829" s="33" cm="1">
        <f t="array" ref="I829">MAX(($G$2:$G$300000=G829)*$N$2:$N$300000)</f>
        <v>45482.302789351852</v>
      </c>
      <c r="J829" s="14"/>
      <c r="N829" s="7">
        <v>45225.359618055554</v>
      </c>
      <c r="O829" s="8">
        <v>1</v>
      </c>
      <c r="P829" t="s">
        <v>13</v>
      </c>
    </row>
    <row r="830" spans="5:16" x14ac:dyDescent="0.25">
      <c r="E830" s="9" t="str">
        <f t="shared" si="14"/>
        <v>CM-L8-Y015D</v>
      </c>
      <c r="F830" s="8" t="s">
        <v>0</v>
      </c>
      <c r="G830" s="8" t="s">
        <v>20</v>
      </c>
      <c r="H830" s="12"/>
      <c r="I830" s="33" cm="1">
        <f t="array" ref="I830">MAX(($G$2:$G$300000=G830)*$N$2:$N$300000)</f>
        <v>45482.302789351852</v>
      </c>
      <c r="J830" s="14"/>
      <c r="N830" s="7">
        <v>45233.45621527778</v>
      </c>
      <c r="O830" s="8">
        <v>1</v>
      </c>
      <c r="P830" t="s">
        <v>12</v>
      </c>
    </row>
    <row r="831" spans="5:16" x14ac:dyDescent="0.25">
      <c r="E831" s="9" t="str">
        <f t="shared" si="14"/>
        <v>CM-L8-Y015D</v>
      </c>
      <c r="F831" s="8" t="s">
        <v>0</v>
      </c>
      <c r="G831" s="8" t="s">
        <v>20</v>
      </c>
      <c r="H831" s="12"/>
      <c r="I831" s="33" cm="1">
        <f t="array" ref="I831">MAX(($G$2:$G$300000=G831)*$N$2:$N$300000)</f>
        <v>45482.302789351852</v>
      </c>
      <c r="J831" s="14"/>
      <c r="N831" s="7">
        <v>45243.539340277777</v>
      </c>
      <c r="O831" s="8">
        <v>1</v>
      </c>
      <c r="P831" t="s">
        <v>13</v>
      </c>
    </row>
    <row r="832" spans="5:16" x14ac:dyDescent="0.25">
      <c r="E832" s="9" t="str">
        <f t="shared" si="14"/>
        <v>CM-L8-Y015D</v>
      </c>
      <c r="F832" s="8" t="s">
        <v>0</v>
      </c>
      <c r="G832" s="8" t="s">
        <v>20</v>
      </c>
      <c r="H832" s="12"/>
      <c r="I832" s="33" cm="1">
        <f t="array" ref="I832">MAX(($G$2:$G$300000=G832)*$N$2:$N$300000)</f>
        <v>45482.302789351852</v>
      </c>
      <c r="J832" s="14"/>
      <c r="N832" s="7">
        <v>45243.539629629631</v>
      </c>
      <c r="O832" s="8">
        <v>1</v>
      </c>
      <c r="P832" t="s">
        <v>13</v>
      </c>
    </row>
    <row r="833" spans="5:16" x14ac:dyDescent="0.25">
      <c r="E833" s="9" t="str">
        <f t="shared" si="14"/>
        <v>CM-L8-Y015D</v>
      </c>
      <c r="F833" s="8" t="s">
        <v>0</v>
      </c>
      <c r="G833" s="8" t="s">
        <v>20</v>
      </c>
      <c r="H833" s="12"/>
      <c r="I833" s="33" cm="1">
        <f t="array" ref="I833">MAX(($G$2:$G$300000=G833)*$N$2:$N$300000)</f>
        <v>45482.302789351852</v>
      </c>
      <c r="J833" s="14"/>
      <c r="N833" s="7">
        <v>45243.560347222221</v>
      </c>
      <c r="O833" s="8">
        <v>1</v>
      </c>
      <c r="P833" t="s">
        <v>13</v>
      </c>
    </row>
    <row r="834" spans="5:16" x14ac:dyDescent="0.25">
      <c r="E834" s="9" t="str">
        <f t="shared" si="14"/>
        <v>CM-L8-Y015D</v>
      </c>
      <c r="F834" s="8" t="s">
        <v>0</v>
      </c>
      <c r="G834" s="8" t="s">
        <v>20</v>
      </c>
      <c r="H834" s="12"/>
      <c r="I834" s="33" cm="1">
        <f t="array" ref="I834">MAX(($G$2:$G$300000=G834)*$N$2:$N$300000)</f>
        <v>45482.302789351852</v>
      </c>
      <c r="J834" s="14"/>
      <c r="N834" s="7">
        <v>45243.560717592591</v>
      </c>
      <c r="O834" s="8">
        <v>1</v>
      </c>
      <c r="P834" t="s">
        <v>13</v>
      </c>
    </row>
    <row r="835" spans="5:16" x14ac:dyDescent="0.25">
      <c r="E835" s="9" t="str">
        <f t="shared" si="14"/>
        <v>CM-L8-Y015D</v>
      </c>
      <c r="F835" s="8" t="s">
        <v>0</v>
      </c>
      <c r="G835" s="8" t="s">
        <v>20</v>
      </c>
      <c r="H835" s="12"/>
      <c r="I835" s="33" cm="1">
        <f t="array" ref="I835">MAX(($G$2:$G$300000=G835)*$N$2:$N$300000)</f>
        <v>45482.302789351852</v>
      </c>
      <c r="J835" s="14"/>
      <c r="N835" s="7">
        <v>45243.561180555553</v>
      </c>
      <c r="O835" s="8">
        <v>1</v>
      </c>
      <c r="P835" t="s">
        <v>13</v>
      </c>
    </row>
    <row r="836" spans="5:16" x14ac:dyDescent="0.25">
      <c r="E836" s="9" t="str">
        <f t="shared" si="14"/>
        <v>CM-L8-Y015D</v>
      </c>
      <c r="F836" s="8" t="s">
        <v>0</v>
      </c>
      <c r="G836" s="8" t="s">
        <v>20</v>
      </c>
      <c r="H836" s="12"/>
      <c r="I836" s="33" cm="1">
        <f t="array" ref="I836">MAX(($G$2:$G$300000=G836)*$N$2:$N$300000)</f>
        <v>45482.302789351852</v>
      </c>
      <c r="J836" s="14"/>
      <c r="N836" s="7">
        <v>45251.316701388889</v>
      </c>
      <c r="O836" s="8">
        <v>1</v>
      </c>
      <c r="P836" t="s">
        <v>13</v>
      </c>
    </row>
    <row r="837" spans="5:16" x14ac:dyDescent="0.25">
      <c r="E837" s="9" t="str">
        <f t="shared" si="14"/>
        <v>CM-L8-Y015D</v>
      </c>
      <c r="F837" s="8" t="s">
        <v>0</v>
      </c>
      <c r="G837" s="8" t="s">
        <v>20</v>
      </c>
      <c r="H837" s="12"/>
      <c r="I837" s="33" cm="1">
        <f t="array" ref="I837">MAX(($G$2:$G$300000=G837)*$N$2:$N$300000)</f>
        <v>45482.302789351852</v>
      </c>
      <c r="J837" s="14"/>
      <c r="N837" s="7">
        <v>45259.629143518519</v>
      </c>
      <c r="O837" s="8">
        <v>1</v>
      </c>
      <c r="P837" t="s">
        <v>12</v>
      </c>
    </row>
    <row r="838" spans="5:16" x14ac:dyDescent="0.25">
      <c r="E838" s="9" t="str">
        <f t="shared" si="14"/>
        <v>CM-L8-Y015D</v>
      </c>
      <c r="F838" s="8" t="s">
        <v>0</v>
      </c>
      <c r="G838" s="8" t="s">
        <v>20</v>
      </c>
      <c r="H838" s="12"/>
      <c r="I838" s="33" cm="1">
        <f t="array" ref="I838">MAX(($G$2:$G$300000=G838)*$N$2:$N$300000)</f>
        <v>45482.302789351852</v>
      </c>
      <c r="J838" s="14"/>
      <c r="N838" s="7">
        <v>45267.541828703703</v>
      </c>
      <c r="O838" s="8">
        <v>1</v>
      </c>
      <c r="P838" t="s">
        <v>13</v>
      </c>
    </row>
    <row r="839" spans="5:16" x14ac:dyDescent="0.25">
      <c r="E839" s="9" t="str">
        <f t="shared" si="14"/>
        <v>CM-L8-Y015D</v>
      </c>
      <c r="F839" s="8" t="s">
        <v>0</v>
      </c>
      <c r="G839" s="8" t="s">
        <v>20</v>
      </c>
      <c r="H839" s="12"/>
      <c r="I839" s="33" cm="1">
        <f t="array" ref="I839">MAX(($G$2:$G$300000=G839)*$N$2:$N$300000)</f>
        <v>45482.302789351852</v>
      </c>
      <c r="J839" s="14"/>
      <c r="N839" s="7">
        <v>45267.542905092596</v>
      </c>
      <c r="O839" s="8">
        <v>1</v>
      </c>
      <c r="P839" t="s">
        <v>13</v>
      </c>
    </row>
    <row r="840" spans="5:16" x14ac:dyDescent="0.25">
      <c r="E840" s="9" t="str">
        <f t="shared" si="14"/>
        <v>CM-L8-Y015D</v>
      </c>
      <c r="F840" s="8" t="s">
        <v>0</v>
      </c>
      <c r="G840" s="8" t="s">
        <v>20</v>
      </c>
      <c r="H840" s="12"/>
      <c r="I840" s="33" cm="1">
        <f t="array" ref="I840">MAX(($G$2:$G$300000=G840)*$N$2:$N$300000)</f>
        <v>45482.302789351852</v>
      </c>
      <c r="J840" s="14"/>
      <c r="N840" s="7">
        <v>45267.543425925927</v>
      </c>
      <c r="O840" s="8">
        <v>1</v>
      </c>
      <c r="P840" t="s">
        <v>13</v>
      </c>
    </row>
    <row r="841" spans="5:16" x14ac:dyDescent="0.25">
      <c r="E841" s="9" t="str">
        <f t="shared" si="14"/>
        <v>CM-L8-Y015D</v>
      </c>
      <c r="F841" s="8" t="s">
        <v>0</v>
      </c>
      <c r="G841" s="8" t="s">
        <v>20</v>
      </c>
      <c r="H841" s="12"/>
      <c r="I841" s="33" cm="1">
        <f t="array" ref="I841">MAX(($G$2:$G$300000=G841)*$N$2:$N$300000)</f>
        <v>45482.302789351852</v>
      </c>
      <c r="J841" s="14"/>
      <c r="N841" s="7">
        <v>45267.663506944446</v>
      </c>
      <c r="O841" s="8">
        <v>1</v>
      </c>
      <c r="P841" t="s">
        <v>13</v>
      </c>
    </row>
    <row r="842" spans="5:16" x14ac:dyDescent="0.25">
      <c r="E842" s="9" t="str">
        <f t="shared" si="14"/>
        <v>CM-L8-Y015D</v>
      </c>
      <c r="F842" s="8" t="s">
        <v>0</v>
      </c>
      <c r="G842" s="8" t="s">
        <v>20</v>
      </c>
      <c r="H842" s="12"/>
      <c r="I842" s="33" cm="1">
        <f t="array" ref="I842">MAX(($G$2:$G$300000=G842)*$N$2:$N$300000)</f>
        <v>45482.302789351852</v>
      </c>
      <c r="J842" s="14"/>
      <c r="N842" s="7">
        <v>45271.657650462963</v>
      </c>
      <c r="O842" s="8">
        <v>1</v>
      </c>
      <c r="P842" t="s">
        <v>13</v>
      </c>
    </row>
    <row r="843" spans="5:16" x14ac:dyDescent="0.25">
      <c r="E843" s="9" t="str">
        <f t="shared" si="14"/>
        <v>CM-L8-Y015D</v>
      </c>
      <c r="F843" s="8" t="s">
        <v>0</v>
      </c>
      <c r="G843" s="8" t="s">
        <v>20</v>
      </c>
      <c r="H843" s="12"/>
      <c r="I843" s="33" cm="1">
        <f t="array" ref="I843">MAX(($G$2:$G$300000=G843)*$N$2:$N$300000)</f>
        <v>45482.302789351852</v>
      </c>
      <c r="J843" s="14"/>
      <c r="N843" s="7">
        <v>45278.626539351855</v>
      </c>
      <c r="O843" s="8">
        <v>1</v>
      </c>
      <c r="P843" t="s">
        <v>13</v>
      </c>
    </row>
    <row r="844" spans="5:16" x14ac:dyDescent="0.25">
      <c r="E844" s="9" t="str">
        <f t="shared" si="14"/>
        <v>CM-L8-Y015D</v>
      </c>
      <c r="F844" s="8" t="s">
        <v>0</v>
      </c>
      <c r="G844" s="8" t="s">
        <v>20</v>
      </c>
      <c r="H844" s="12"/>
      <c r="I844" s="33" cm="1">
        <f t="array" ref="I844">MAX(($G$2:$G$300000=G844)*$N$2:$N$300000)</f>
        <v>45482.302789351852</v>
      </c>
      <c r="J844" s="14"/>
      <c r="N844" s="7">
        <v>45301.439837962964</v>
      </c>
      <c r="O844" s="8">
        <v>1</v>
      </c>
      <c r="P844" t="s">
        <v>13</v>
      </c>
    </row>
    <row r="845" spans="5:16" x14ac:dyDescent="0.25">
      <c r="E845" s="9" t="str">
        <f t="shared" si="14"/>
        <v>CM-L8-Y015D</v>
      </c>
      <c r="F845" s="8" t="s">
        <v>0</v>
      </c>
      <c r="G845" s="8" t="s">
        <v>20</v>
      </c>
      <c r="H845" s="12"/>
      <c r="I845" s="33" cm="1">
        <f t="array" ref="I845">MAX(($G$2:$G$300000=G845)*$N$2:$N$300000)</f>
        <v>45482.302789351852</v>
      </c>
      <c r="J845" s="14"/>
      <c r="N845" s="7">
        <v>45301.440115740741</v>
      </c>
      <c r="O845" s="8">
        <v>1</v>
      </c>
      <c r="P845" t="s">
        <v>13</v>
      </c>
    </row>
    <row r="846" spans="5:16" x14ac:dyDescent="0.25">
      <c r="E846" s="9" t="str">
        <f t="shared" si="14"/>
        <v>CM-L8-Y015D</v>
      </c>
      <c r="F846" s="8" t="s">
        <v>0</v>
      </c>
      <c r="G846" s="8" t="s">
        <v>20</v>
      </c>
      <c r="H846" s="12"/>
      <c r="I846" s="33" cm="1">
        <f t="array" ref="I846">MAX(($G$2:$G$300000=G846)*$N$2:$N$300000)</f>
        <v>45482.302789351852</v>
      </c>
      <c r="J846" s="14"/>
      <c r="N846" s="7">
        <v>45302.378877314812</v>
      </c>
      <c r="O846" s="8">
        <v>1</v>
      </c>
      <c r="P846" t="s">
        <v>13</v>
      </c>
    </row>
    <row r="847" spans="5:16" x14ac:dyDescent="0.25">
      <c r="E847" s="9" t="str">
        <f t="shared" si="14"/>
        <v>CM-L8-Y015D</v>
      </c>
      <c r="F847" s="8" t="s">
        <v>0</v>
      </c>
      <c r="G847" s="8" t="s">
        <v>20</v>
      </c>
      <c r="H847" s="12"/>
      <c r="I847" s="33" cm="1">
        <f t="array" ref="I847">MAX(($G$2:$G$300000=G847)*$N$2:$N$300000)</f>
        <v>45482.302789351852</v>
      </c>
      <c r="J847" s="14"/>
      <c r="N847" s="7">
        <v>45306.560208333336</v>
      </c>
      <c r="O847" s="8">
        <v>1</v>
      </c>
      <c r="P847" t="s">
        <v>13</v>
      </c>
    </row>
    <row r="848" spans="5:16" x14ac:dyDescent="0.25">
      <c r="E848" s="9" t="str">
        <f t="shared" si="14"/>
        <v>CM-L8-Y015D</v>
      </c>
      <c r="F848" s="8" t="s">
        <v>0</v>
      </c>
      <c r="G848" s="8" t="s">
        <v>20</v>
      </c>
      <c r="H848" s="12"/>
      <c r="I848" s="33" cm="1">
        <f t="array" ref="I848">MAX(($G$2:$G$300000=G848)*$N$2:$N$300000)</f>
        <v>45482.302789351852</v>
      </c>
      <c r="J848" s="14"/>
      <c r="N848" s="7">
        <v>45306.560567129629</v>
      </c>
      <c r="O848" s="8">
        <v>1</v>
      </c>
      <c r="P848" t="s">
        <v>13</v>
      </c>
    </row>
    <row r="849" spans="5:16" x14ac:dyDescent="0.25">
      <c r="E849" s="9" t="str">
        <f t="shared" si="14"/>
        <v>CM-L8-Y015D</v>
      </c>
      <c r="F849" s="8" t="s">
        <v>0</v>
      </c>
      <c r="G849" s="8" t="s">
        <v>20</v>
      </c>
      <c r="H849" s="12"/>
      <c r="I849" s="33" cm="1">
        <f t="array" ref="I849">MAX(($G$2:$G$300000=G849)*$N$2:$N$300000)</f>
        <v>45482.302789351852</v>
      </c>
      <c r="J849" s="14"/>
      <c r="N849" s="7">
        <v>45307.663275462961</v>
      </c>
      <c r="O849" s="8">
        <v>1</v>
      </c>
      <c r="P849" t="s">
        <v>13</v>
      </c>
    </row>
    <row r="850" spans="5:16" x14ac:dyDescent="0.25">
      <c r="E850" s="9" t="str">
        <f t="shared" si="14"/>
        <v>CM-L8-Y015D</v>
      </c>
      <c r="F850" s="8" t="s">
        <v>0</v>
      </c>
      <c r="G850" s="8" t="s">
        <v>20</v>
      </c>
      <c r="H850" s="12"/>
      <c r="I850" s="33" cm="1">
        <f t="array" ref="I850">MAX(($G$2:$G$300000=G850)*$N$2:$N$300000)</f>
        <v>45482.302789351852</v>
      </c>
      <c r="J850" s="14"/>
      <c r="N850" s="7">
        <v>45308.552847222221</v>
      </c>
      <c r="O850" s="8">
        <v>1</v>
      </c>
      <c r="P850" t="s">
        <v>12</v>
      </c>
    </row>
    <row r="851" spans="5:16" x14ac:dyDescent="0.25">
      <c r="E851" s="9" t="str">
        <f t="shared" si="14"/>
        <v>CM-L8-Y015D</v>
      </c>
      <c r="F851" s="8" t="s">
        <v>0</v>
      </c>
      <c r="G851" s="8" t="s">
        <v>20</v>
      </c>
      <c r="H851" s="12"/>
      <c r="I851" s="33" cm="1">
        <f t="array" ref="I851">MAX(($G$2:$G$300000=G851)*$N$2:$N$300000)</f>
        <v>45482.302789351852</v>
      </c>
      <c r="J851" s="14"/>
      <c r="N851" s="7">
        <v>45310.285636574074</v>
      </c>
      <c r="O851" s="8">
        <v>1</v>
      </c>
      <c r="P851" t="s">
        <v>13</v>
      </c>
    </row>
    <row r="852" spans="5:16" x14ac:dyDescent="0.25">
      <c r="E852" s="9" t="str">
        <f t="shared" si="14"/>
        <v>CM-L8-Y015D</v>
      </c>
      <c r="F852" s="8" t="s">
        <v>0</v>
      </c>
      <c r="G852" s="8" t="s">
        <v>20</v>
      </c>
      <c r="H852" s="12"/>
      <c r="I852" s="33" cm="1">
        <f t="array" ref="I852">MAX(($G$2:$G$300000=G852)*$N$2:$N$300000)</f>
        <v>45482.302789351852</v>
      </c>
      <c r="J852" s="14"/>
      <c r="N852" s="7">
        <v>45310.372418981482</v>
      </c>
      <c r="O852" s="8">
        <v>1</v>
      </c>
      <c r="P852" t="s">
        <v>13</v>
      </c>
    </row>
    <row r="853" spans="5:16" x14ac:dyDescent="0.25">
      <c r="E853" s="9" t="str">
        <f t="shared" si="14"/>
        <v>CM-L8-Y015D</v>
      </c>
      <c r="F853" s="8" t="s">
        <v>0</v>
      </c>
      <c r="G853" s="8" t="s">
        <v>20</v>
      </c>
      <c r="H853" s="12"/>
      <c r="I853" s="33" cm="1">
        <f t="array" ref="I853">MAX(($G$2:$G$300000=G853)*$N$2:$N$300000)</f>
        <v>45482.302789351852</v>
      </c>
      <c r="J853" s="14"/>
      <c r="N853" s="7">
        <v>45314.60324074074</v>
      </c>
      <c r="O853" s="8">
        <v>1</v>
      </c>
      <c r="P853" t="s">
        <v>13</v>
      </c>
    </row>
    <row r="854" spans="5:16" x14ac:dyDescent="0.25">
      <c r="E854" s="9" t="str">
        <f t="shared" si="14"/>
        <v>CM-L8-Y015D</v>
      </c>
      <c r="F854" s="8" t="s">
        <v>0</v>
      </c>
      <c r="G854" s="8" t="s">
        <v>20</v>
      </c>
      <c r="H854" s="12"/>
      <c r="I854" s="33" cm="1">
        <f t="array" ref="I854">MAX(($G$2:$G$300000=G854)*$N$2:$N$300000)</f>
        <v>45482.302789351852</v>
      </c>
      <c r="J854" s="14"/>
      <c r="N854" s="7">
        <v>45316.610023148147</v>
      </c>
      <c r="O854" s="8">
        <v>1</v>
      </c>
      <c r="P854" t="s">
        <v>13</v>
      </c>
    </row>
    <row r="855" spans="5:16" x14ac:dyDescent="0.25">
      <c r="E855" s="9" t="str">
        <f t="shared" ref="E855:E918" si="15">+G855&amp;H855</f>
        <v>CM-L8-Y015D</v>
      </c>
      <c r="F855" s="8" t="s">
        <v>0</v>
      </c>
      <c r="G855" s="8" t="s">
        <v>20</v>
      </c>
      <c r="H855" s="12"/>
      <c r="I855" s="33" cm="1">
        <f t="array" ref="I855">MAX(($G$2:$G$300000=G855)*$N$2:$N$300000)</f>
        <v>45482.302789351852</v>
      </c>
      <c r="J855" s="14"/>
      <c r="N855" s="7">
        <v>45320.611516203702</v>
      </c>
      <c r="O855" s="8">
        <v>1</v>
      </c>
      <c r="P855" t="s">
        <v>13</v>
      </c>
    </row>
    <row r="856" spans="5:16" x14ac:dyDescent="0.25">
      <c r="E856" s="9" t="str">
        <f t="shared" si="15"/>
        <v>CM-L8-Y015D</v>
      </c>
      <c r="F856" s="8" t="s">
        <v>0</v>
      </c>
      <c r="G856" s="8" t="s">
        <v>20</v>
      </c>
      <c r="H856" s="12"/>
      <c r="I856" s="33" cm="1">
        <f t="array" ref="I856">MAX(($G$2:$G$300000=G856)*$N$2:$N$300000)</f>
        <v>45482.302789351852</v>
      </c>
      <c r="J856" s="14"/>
      <c r="N856" s="7">
        <v>45321.606921296298</v>
      </c>
      <c r="O856" s="8">
        <v>1</v>
      </c>
      <c r="P856" t="s">
        <v>13</v>
      </c>
    </row>
    <row r="857" spans="5:16" x14ac:dyDescent="0.25">
      <c r="E857" s="9" t="str">
        <f t="shared" si="15"/>
        <v>CM-L8-Y015D</v>
      </c>
      <c r="F857" s="8" t="s">
        <v>0</v>
      </c>
      <c r="G857" s="8" t="s">
        <v>20</v>
      </c>
      <c r="H857" s="12"/>
      <c r="I857" s="33" cm="1">
        <f t="array" ref="I857">MAX(($G$2:$G$300000=G857)*$N$2:$N$300000)</f>
        <v>45482.302789351852</v>
      </c>
      <c r="J857" s="14"/>
      <c r="N857" s="7">
        <v>45321.630682870367</v>
      </c>
      <c r="O857" s="8">
        <v>1</v>
      </c>
      <c r="P857" t="s">
        <v>13</v>
      </c>
    </row>
    <row r="858" spans="5:16" x14ac:dyDescent="0.25">
      <c r="E858" s="9" t="str">
        <f t="shared" si="15"/>
        <v>CM-L8-Y015D</v>
      </c>
      <c r="F858" s="8" t="s">
        <v>0</v>
      </c>
      <c r="G858" s="8" t="s">
        <v>20</v>
      </c>
      <c r="H858" s="12"/>
      <c r="I858" s="33" cm="1">
        <f t="array" ref="I858">MAX(($G$2:$G$300000=G858)*$N$2:$N$300000)</f>
        <v>45482.302789351852</v>
      </c>
      <c r="J858" s="14"/>
      <c r="N858" s="7">
        <v>45323.362546296295</v>
      </c>
      <c r="O858" s="8">
        <v>1</v>
      </c>
      <c r="P858" t="s">
        <v>13</v>
      </c>
    </row>
    <row r="859" spans="5:16" x14ac:dyDescent="0.25">
      <c r="E859" s="9" t="str">
        <f t="shared" si="15"/>
        <v>CM-L8-Y015D</v>
      </c>
      <c r="F859" s="8" t="s">
        <v>0</v>
      </c>
      <c r="G859" s="8" t="s">
        <v>20</v>
      </c>
      <c r="H859" s="12"/>
      <c r="I859" s="33" cm="1">
        <f t="array" ref="I859">MAX(($G$2:$G$300000=G859)*$N$2:$N$300000)</f>
        <v>45482.302789351852</v>
      </c>
      <c r="J859" s="14"/>
      <c r="N859" s="7">
        <v>45328.569479166668</v>
      </c>
      <c r="O859" s="8">
        <v>1</v>
      </c>
      <c r="P859" t="s">
        <v>13</v>
      </c>
    </row>
    <row r="860" spans="5:16" x14ac:dyDescent="0.25">
      <c r="E860" s="9" t="str">
        <f t="shared" si="15"/>
        <v>CM-L8-Y015D</v>
      </c>
      <c r="F860" s="8" t="s">
        <v>0</v>
      </c>
      <c r="G860" s="8" t="s">
        <v>20</v>
      </c>
      <c r="H860" s="12"/>
      <c r="I860" s="33" cm="1">
        <f t="array" ref="I860">MAX(($G$2:$G$300000=G860)*$N$2:$N$300000)</f>
        <v>45482.302789351852</v>
      </c>
      <c r="J860" s="14"/>
      <c r="N860" s="7">
        <v>45328.569768518515</v>
      </c>
      <c r="O860" s="8">
        <v>1</v>
      </c>
      <c r="P860" t="s">
        <v>13</v>
      </c>
    </row>
    <row r="861" spans="5:16" x14ac:dyDescent="0.25">
      <c r="E861" s="9" t="str">
        <f t="shared" si="15"/>
        <v>CM-L8-Y015D</v>
      </c>
      <c r="F861" s="8" t="s">
        <v>0</v>
      </c>
      <c r="G861" s="8" t="s">
        <v>20</v>
      </c>
      <c r="H861" s="12"/>
      <c r="I861" s="33" cm="1">
        <f t="array" ref="I861">MAX(($G$2:$G$300000=G861)*$N$2:$N$300000)</f>
        <v>45482.302789351852</v>
      </c>
      <c r="J861" s="14"/>
      <c r="N861" s="7">
        <v>45328.579201388886</v>
      </c>
      <c r="O861" s="8">
        <v>1</v>
      </c>
      <c r="P861" t="s">
        <v>13</v>
      </c>
    </row>
    <row r="862" spans="5:16" x14ac:dyDescent="0.25">
      <c r="E862" s="9" t="str">
        <f t="shared" si="15"/>
        <v>CM-L8-Y015D</v>
      </c>
      <c r="F862" s="8" t="s">
        <v>0</v>
      </c>
      <c r="G862" s="8" t="s">
        <v>20</v>
      </c>
      <c r="H862" s="12"/>
      <c r="I862" s="33" cm="1">
        <f t="array" ref="I862">MAX(($G$2:$G$300000=G862)*$N$2:$N$300000)</f>
        <v>45482.302789351852</v>
      </c>
      <c r="J862" s="14"/>
      <c r="N862" s="7">
        <v>45334.689421296294</v>
      </c>
      <c r="O862" s="8">
        <v>1</v>
      </c>
      <c r="P862" t="s">
        <v>13</v>
      </c>
    </row>
    <row r="863" spans="5:16" x14ac:dyDescent="0.25">
      <c r="E863" s="9" t="str">
        <f t="shared" si="15"/>
        <v>CM-L8-Y015D</v>
      </c>
      <c r="F863" s="8" t="s">
        <v>0</v>
      </c>
      <c r="G863" s="8" t="s">
        <v>20</v>
      </c>
      <c r="H863" s="12"/>
      <c r="I863" s="33" cm="1">
        <f t="array" ref="I863">MAX(($G$2:$G$300000=G863)*$N$2:$N$300000)</f>
        <v>45482.302789351852</v>
      </c>
      <c r="J863" s="14"/>
      <c r="N863" s="7">
        <v>45335.292673611111</v>
      </c>
      <c r="O863" s="8">
        <v>1</v>
      </c>
      <c r="P863" t="s">
        <v>13</v>
      </c>
    </row>
    <row r="864" spans="5:16" x14ac:dyDescent="0.25">
      <c r="E864" s="9" t="str">
        <f t="shared" si="15"/>
        <v>CM-L8-Y015D</v>
      </c>
      <c r="F864" s="8" t="s">
        <v>0</v>
      </c>
      <c r="G864" s="8" t="s">
        <v>20</v>
      </c>
      <c r="H864" s="12"/>
      <c r="I864" s="33" cm="1">
        <f t="array" ref="I864">MAX(($G$2:$G$300000=G864)*$N$2:$N$300000)</f>
        <v>45482.302789351852</v>
      </c>
      <c r="J864" s="14"/>
      <c r="N864" s="7">
        <v>45336.654722222222</v>
      </c>
      <c r="O864" s="8">
        <v>1</v>
      </c>
      <c r="P864" t="s">
        <v>13</v>
      </c>
    </row>
    <row r="865" spans="5:16" x14ac:dyDescent="0.25">
      <c r="E865" s="9" t="str">
        <f t="shared" si="15"/>
        <v>CM-L8-Y015D</v>
      </c>
      <c r="F865" s="8" t="s">
        <v>0</v>
      </c>
      <c r="G865" s="8" t="s">
        <v>20</v>
      </c>
      <c r="H865" s="12"/>
      <c r="I865" s="33" cm="1">
        <f t="array" ref="I865">MAX(($G$2:$G$300000=G865)*$N$2:$N$300000)</f>
        <v>45482.302789351852</v>
      </c>
      <c r="J865" s="14"/>
      <c r="N865" s="7">
        <v>45343.541041666664</v>
      </c>
      <c r="O865" s="8">
        <v>1</v>
      </c>
      <c r="P865" t="s">
        <v>13</v>
      </c>
    </row>
    <row r="866" spans="5:16" x14ac:dyDescent="0.25">
      <c r="E866" s="9" t="str">
        <f t="shared" si="15"/>
        <v>CM-L8-Y015D</v>
      </c>
      <c r="F866" s="8" t="s">
        <v>0</v>
      </c>
      <c r="G866" s="8" t="s">
        <v>20</v>
      </c>
      <c r="H866" s="12"/>
      <c r="I866" s="33" cm="1">
        <f t="array" ref="I866">MAX(($G$2:$G$300000=G866)*$N$2:$N$300000)</f>
        <v>45482.302789351852</v>
      </c>
      <c r="J866" s="14"/>
      <c r="N866" s="7">
        <v>45344.326041666667</v>
      </c>
      <c r="O866" s="8">
        <v>1</v>
      </c>
      <c r="P866" t="s">
        <v>13</v>
      </c>
    </row>
    <row r="867" spans="5:16" x14ac:dyDescent="0.25">
      <c r="E867" s="9" t="str">
        <f t="shared" si="15"/>
        <v>CM-L8-Y015D</v>
      </c>
      <c r="F867" s="8" t="s">
        <v>0</v>
      </c>
      <c r="G867" s="8" t="s">
        <v>20</v>
      </c>
      <c r="H867" s="12"/>
      <c r="I867" s="33" cm="1">
        <f t="array" ref="I867">MAX(($G$2:$G$300000=G867)*$N$2:$N$300000)</f>
        <v>45482.302789351852</v>
      </c>
      <c r="J867" s="14"/>
      <c r="N867" s="7">
        <v>45348.582685185182</v>
      </c>
      <c r="O867" s="8">
        <v>1</v>
      </c>
      <c r="P867" t="s">
        <v>13</v>
      </c>
    </row>
    <row r="868" spans="5:16" x14ac:dyDescent="0.25">
      <c r="E868" s="9" t="str">
        <f t="shared" si="15"/>
        <v>CM-L8-Y015D</v>
      </c>
      <c r="F868" s="8" t="s">
        <v>0</v>
      </c>
      <c r="G868" s="8" t="s">
        <v>20</v>
      </c>
      <c r="H868" s="12"/>
      <c r="I868" s="33" cm="1">
        <f t="array" ref="I868">MAX(($G$2:$G$300000=G868)*$N$2:$N$300000)</f>
        <v>45482.302789351852</v>
      </c>
      <c r="J868" s="14"/>
      <c r="N868" s="7">
        <v>45349.343402777777</v>
      </c>
      <c r="O868" s="8">
        <v>1</v>
      </c>
      <c r="P868" t="s">
        <v>13</v>
      </c>
    </row>
    <row r="869" spans="5:16" x14ac:dyDescent="0.25">
      <c r="E869" s="9" t="str">
        <f t="shared" si="15"/>
        <v>CM-L8-Y015D</v>
      </c>
      <c r="F869" s="8" t="s">
        <v>0</v>
      </c>
      <c r="G869" s="8" t="s">
        <v>20</v>
      </c>
      <c r="H869" s="12"/>
      <c r="I869" s="33" cm="1">
        <f t="array" ref="I869">MAX(($G$2:$G$300000=G869)*$N$2:$N$300000)</f>
        <v>45482.302789351852</v>
      </c>
      <c r="J869" s="14"/>
      <c r="N869" s="7">
        <v>45349.409004629626</v>
      </c>
      <c r="O869" s="8">
        <v>1</v>
      </c>
      <c r="P869" t="s">
        <v>13</v>
      </c>
    </row>
    <row r="870" spans="5:16" x14ac:dyDescent="0.25">
      <c r="E870" s="9" t="str">
        <f t="shared" si="15"/>
        <v>CM-L8-Y015D</v>
      </c>
      <c r="F870" s="8" t="s">
        <v>0</v>
      </c>
      <c r="G870" s="8" t="s">
        <v>20</v>
      </c>
      <c r="H870" s="12"/>
      <c r="I870" s="33" cm="1">
        <f t="array" ref="I870">MAX(($G$2:$G$300000=G870)*$N$2:$N$300000)</f>
        <v>45482.302789351852</v>
      </c>
      <c r="J870" s="14"/>
      <c r="N870" s="7">
        <v>45349.459953703707</v>
      </c>
      <c r="O870" s="8">
        <v>1</v>
      </c>
      <c r="P870" t="s">
        <v>13</v>
      </c>
    </row>
    <row r="871" spans="5:16" x14ac:dyDescent="0.25">
      <c r="E871" s="9" t="str">
        <f t="shared" si="15"/>
        <v>CM-L8-Y015D</v>
      </c>
      <c r="F871" s="8" t="s">
        <v>0</v>
      </c>
      <c r="G871" s="8" t="s">
        <v>20</v>
      </c>
      <c r="H871" s="12"/>
      <c r="I871" s="33" cm="1">
        <f t="array" ref="I871">MAX(($G$2:$G$300000=G871)*$N$2:$N$300000)</f>
        <v>45482.302789351852</v>
      </c>
      <c r="J871" s="14"/>
      <c r="N871" s="7">
        <v>45349.621840277781</v>
      </c>
      <c r="O871" s="8">
        <v>1</v>
      </c>
      <c r="P871" t="s">
        <v>12</v>
      </c>
    </row>
    <row r="872" spans="5:16" x14ac:dyDescent="0.25">
      <c r="E872" s="9" t="str">
        <f t="shared" si="15"/>
        <v>CM-L8-Y015D</v>
      </c>
      <c r="F872" s="8" t="s">
        <v>0</v>
      </c>
      <c r="G872" s="8" t="s">
        <v>20</v>
      </c>
      <c r="H872" s="12"/>
      <c r="I872" s="33" cm="1">
        <f t="array" ref="I872">MAX(($G$2:$G$300000=G872)*$N$2:$N$300000)</f>
        <v>45482.302789351852</v>
      </c>
      <c r="J872" s="14"/>
      <c r="N872" s="7">
        <v>45351.48978009259</v>
      </c>
      <c r="O872" s="8">
        <v>1</v>
      </c>
      <c r="P872" t="s">
        <v>13</v>
      </c>
    </row>
    <row r="873" spans="5:16" x14ac:dyDescent="0.25">
      <c r="E873" s="9" t="str">
        <f t="shared" si="15"/>
        <v>CM-L8-Y015D</v>
      </c>
      <c r="F873" s="8" t="s">
        <v>0</v>
      </c>
      <c r="G873" s="8" t="s">
        <v>20</v>
      </c>
      <c r="H873" s="12"/>
      <c r="I873" s="33" cm="1">
        <f t="array" ref="I873">MAX(($G$2:$G$300000=G873)*$N$2:$N$300000)</f>
        <v>45482.302789351852</v>
      </c>
      <c r="J873" s="14"/>
      <c r="N873" s="7">
        <v>45355.437037037038</v>
      </c>
      <c r="O873" s="8">
        <v>1</v>
      </c>
      <c r="P873" t="s">
        <v>13</v>
      </c>
    </row>
    <row r="874" spans="5:16" x14ac:dyDescent="0.25">
      <c r="E874" s="9" t="str">
        <f t="shared" si="15"/>
        <v>CM-L8-Y015D</v>
      </c>
      <c r="F874" s="8" t="s">
        <v>0</v>
      </c>
      <c r="G874" s="8" t="s">
        <v>20</v>
      </c>
      <c r="H874" s="12"/>
      <c r="I874" s="33" cm="1">
        <f t="array" ref="I874">MAX(($G$2:$G$300000=G874)*$N$2:$N$300000)</f>
        <v>45482.302789351852</v>
      </c>
      <c r="J874" s="14"/>
      <c r="N874" s="7">
        <v>45355.443807870368</v>
      </c>
      <c r="O874" s="8">
        <v>1</v>
      </c>
      <c r="P874" t="s">
        <v>13</v>
      </c>
    </row>
    <row r="875" spans="5:16" x14ac:dyDescent="0.25">
      <c r="E875" s="9" t="str">
        <f t="shared" si="15"/>
        <v>CM-L8-Y015D</v>
      </c>
      <c r="F875" s="8" t="s">
        <v>0</v>
      </c>
      <c r="G875" s="8" t="s">
        <v>20</v>
      </c>
      <c r="H875" s="12"/>
      <c r="I875" s="33" cm="1">
        <f t="array" ref="I875">MAX(($G$2:$G$300000=G875)*$N$2:$N$300000)</f>
        <v>45482.302789351852</v>
      </c>
      <c r="J875" s="14"/>
      <c r="N875" s="7">
        <v>45364.362974537034</v>
      </c>
      <c r="O875" s="8">
        <v>1</v>
      </c>
      <c r="P875" t="s">
        <v>13</v>
      </c>
    </row>
    <row r="876" spans="5:16" x14ac:dyDescent="0.25">
      <c r="E876" s="9" t="str">
        <f t="shared" si="15"/>
        <v>CM-L8-Y015D</v>
      </c>
      <c r="F876" s="8" t="s">
        <v>0</v>
      </c>
      <c r="G876" s="8" t="s">
        <v>20</v>
      </c>
      <c r="H876" s="12"/>
      <c r="I876" s="33" cm="1">
        <f t="array" ref="I876">MAX(($G$2:$G$300000=G876)*$N$2:$N$300000)</f>
        <v>45482.302789351852</v>
      </c>
      <c r="J876" s="14"/>
      <c r="N876" s="7">
        <v>45369.611284722225</v>
      </c>
      <c r="O876" s="8">
        <v>1</v>
      </c>
      <c r="P876" t="s">
        <v>13</v>
      </c>
    </row>
    <row r="877" spans="5:16" x14ac:dyDescent="0.25">
      <c r="E877" s="9" t="str">
        <f t="shared" si="15"/>
        <v>CM-L8-Y015D</v>
      </c>
      <c r="F877" s="8" t="s">
        <v>0</v>
      </c>
      <c r="G877" s="8" t="s">
        <v>20</v>
      </c>
      <c r="H877" s="12"/>
      <c r="I877" s="33" cm="1">
        <f t="array" ref="I877">MAX(($G$2:$G$300000=G877)*$N$2:$N$300000)</f>
        <v>45482.302789351852</v>
      </c>
      <c r="J877" s="14"/>
      <c r="N877" s="7">
        <v>45370.607094907406</v>
      </c>
      <c r="O877" s="8">
        <v>1</v>
      </c>
      <c r="P877" t="s">
        <v>13</v>
      </c>
    </row>
    <row r="878" spans="5:16" x14ac:dyDescent="0.25">
      <c r="E878" s="9" t="str">
        <f t="shared" si="15"/>
        <v>CM-L8-Y015D</v>
      </c>
      <c r="F878" s="8" t="s">
        <v>0</v>
      </c>
      <c r="G878" s="8" t="s">
        <v>20</v>
      </c>
      <c r="H878" s="12"/>
      <c r="I878" s="33" cm="1">
        <f t="array" ref="I878">MAX(($G$2:$G$300000=G878)*$N$2:$N$300000)</f>
        <v>45482.302789351852</v>
      </c>
      <c r="J878" s="14"/>
      <c r="N878" s="7">
        <v>45370.607372685183</v>
      </c>
      <c r="O878" s="8">
        <v>1</v>
      </c>
      <c r="P878" t="s">
        <v>13</v>
      </c>
    </row>
    <row r="879" spans="5:16" x14ac:dyDescent="0.25">
      <c r="E879" s="9" t="str">
        <f t="shared" si="15"/>
        <v>CM-L8-Y015D</v>
      </c>
      <c r="F879" s="8" t="s">
        <v>0</v>
      </c>
      <c r="G879" s="8" t="s">
        <v>20</v>
      </c>
      <c r="H879" s="12"/>
      <c r="I879" s="33" cm="1">
        <f t="array" ref="I879">MAX(($G$2:$G$300000=G879)*$N$2:$N$300000)</f>
        <v>45482.302789351852</v>
      </c>
      <c r="J879" s="14"/>
      <c r="N879" s="7">
        <v>45373.476875</v>
      </c>
      <c r="O879" s="8">
        <v>1</v>
      </c>
      <c r="P879" t="s">
        <v>13</v>
      </c>
    </row>
    <row r="880" spans="5:16" x14ac:dyDescent="0.25">
      <c r="E880" s="9" t="str">
        <f t="shared" si="15"/>
        <v>CM-L8-Y015D</v>
      </c>
      <c r="F880" s="8" t="s">
        <v>0</v>
      </c>
      <c r="G880" s="8" t="s">
        <v>20</v>
      </c>
      <c r="H880" s="12"/>
      <c r="I880" s="33" cm="1">
        <f t="array" ref="I880">MAX(($G$2:$G$300000=G880)*$N$2:$N$300000)</f>
        <v>45482.302789351852</v>
      </c>
      <c r="J880" s="14"/>
      <c r="N880" s="7">
        <v>45379.443206018521</v>
      </c>
      <c r="O880" s="8">
        <v>1</v>
      </c>
      <c r="P880" t="s">
        <v>13</v>
      </c>
    </row>
    <row r="881" spans="5:16" x14ac:dyDescent="0.25">
      <c r="E881" s="9" t="str">
        <f t="shared" si="15"/>
        <v>CM-L8-Y015D</v>
      </c>
      <c r="F881" s="8" t="s">
        <v>0</v>
      </c>
      <c r="G881" s="8" t="s">
        <v>20</v>
      </c>
      <c r="H881" s="12"/>
      <c r="I881" s="33" cm="1">
        <f t="array" ref="I881">MAX(($G$2:$G$300000=G881)*$N$2:$N$300000)</f>
        <v>45482.302789351852</v>
      </c>
      <c r="J881" s="14"/>
      <c r="N881" s="7">
        <v>45397.695254629631</v>
      </c>
      <c r="O881" s="8">
        <v>1</v>
      </c>
      <c r="P881" t="s">
        <v>11</v>
      </c>
    </row>
    <row r="882" spans="5:16" x14ac:dyDescent="0.25">
      <c r="E882" s="9" t="str">
        <f t="shared" si="15"/>
        <v>CM-L8-Y015D</v>
      </c>
      <c r="F882" s="8" t="s">
        <v>0</v>
      </c>
      <c r="G882" s="8" t="s">
        <v>20</v>
      </c>
      <c r="H882" s="12"/>
      <c r="I882" s="33" cm="1">
        <f t="array" ref="I882">MAX(($G$2:$G$300000=G882)*$N$2:$N$300000)</f>
        <v>45482.302789351852</v>
      </c>
      <c r="J882" s="14"/>
      <c r="N882" s="7">
        <v>45425.609479166669</v>
      </c>
      <c r="O882" s="8">
        <v>1</v>
      </c>
      <c r="P882" t="s">
        <v>12</v>
      </c>
    </row>
    <row r="883" spans="5:16" x14ac:dyDescent="0.25">
      <c r="E883" s="9" t="str">
        <f t="shared" si="15"/>
        <v>CM-L8-Y015D</v>
      </c>
      <c r="F883" s="8" t="s">
        <v>0</v>
      </c>
      <c r="G883" s="8" t="s">
        <v>20</v>
      </c>
      <c r="H883" s="12"/>
      <c r="I883" s="33" cm="1">
        <f t="array" ref="I883">MAX(($G$2:$G$300000=G883)*$N$2:$N$300000)</f>
        <v>45482.302789351852</v>
      </c>
      <c r="J883" s="14"/>
      <c r="N883" s="7">
        <v>45428.333981481483</v>
      </c>
      <c r="O883" s="8">
        <v>1</v>
      </c>
      <c r="P883" t="s">
        <v>12</v>
      </c>
    </row>
    <row r="884" spans="5:16" x14ac:dyDescent="0.25">
      <c r="E884" s="9" t="str">
        <f t="shared" si="15"/>
        <v>CM-L8-Y015D</v>
      </c>
      <c r="F884" s="8" t="s">
        <v>0</v>
      </c>
      <c r="G884" s="8" t="s">
        <v>20</v>
      </c>
      <c r="H884" s="12"/>
      <c r="I884" s="33" cm="1">
        <f t="array" ref="I884">MAX(($G$2:$G$300000=G884)*$N$2:$N$300000)</f>
        <v>45482.302789351852</v>
      </c>
      <c r="J884" s="14"/>
      <c r="N884" s="7">
        <v>45429.342789351853</v>
      </c>
      <c r="O884" s="8">
        <v>1</v>
      </c>
      <c r="P884" t="s">
        <v>13</v>
      </c>
    </row>
    <row r="885" spans="5:16" x14ac:dyDescent="0.25">
      <c r="E885" s="9" t="str">
        <f t="shared" si="15"/>
        <v>CM-L8-Y015D</v>
      </c>
      <c r="F885" s="8" t="s">
        <v>0</v>
      </c>
      <c r="G885" s="8" t="s">
        <v>20</v>
      </c>
      <c r="H885" s="12"/>
      <c r="I885" s="33" cm="1">
        <f t="array" ref="I885">MAX(($G$2:$G$300000=G885)*$N$2:$N$300000)</f>
        <v>45482.302789351852</v>
      </c>
      <c r="J885" s="14"/>
      <c r="N885" s="7">
        <v>45449.484872685185</v>
      </c>
      <c r="O885" s="8">
        <v>1</v>
      </c>
      <c r="P885" t="s">
        <v>13</v>
      </c>
    </row>
    <row r="886" spans="5:16" x14ac:dyDescent="0.25">
      <c r="E886" s="9" t="str">
        <f t="shared" si="15"/>
        <v>CM-L8-Y015D</v>
      </c>
      <c r="F886" s="8" t="s">
        <v>0</v>
      </c>
      <c r="G886" s="8" t="s">
        <v>20</v>
      </c>
      <c r="H886" s="12"/>
      <c r="I886" s="33" cm="1">
        <f t="array" ref="I886">MAX(($G$2:$G$300000=G886)*$N$2:$N$300000)</f>
        <v>45482.302789351852</v>
      </c>
      <c r="J886" s="14"/>
      <c r="N886" s="7">
        <v>45449.486932870372</v>
      </c>
      <c r="O886" s="8">
        <v>1</v>
      </c>
      <c r="P886" t="s">
        <v>13</v>
      </c>
    </row>
    <row r="887" spans="5:16" x14ac:dyDescent="0.25">
      <c r="E887" s="9" t="str">
        <f t="shared" si="15"/>
        <v>CM-L8-Y015D</v>
      </c>
      <c r="F887" s="8" t="s">
        <v>0</v>
      </c>
      <c r="G887" s="8" t="s">
        <v>20</v>
      </c>
      <c r="H887" s="12"/>
      <c r="I887" s="33" cm="1">
        <f t="array" ref="I887">MAX(($G$2:$G$300000=G887)*$N$2:$N$300000)</f>
        <v>45482.302789351852</v>
      </c>
      <c r="J887" s="14"/>
      <c r="N887" s="7">
        <v>45457.374710648146</v>
      </c>
      <c r="O887" s="8">
        <v>1</v>
      </c>
      <c r="P887" t="s">
        <v>13</v>
      </c>
    </row>
    <row r="888" spans="5:16" x14ac:dyDescent="0.25">
      <c r="E888" s="9" t="str">
        <f t="shared" si="15"/>
        <v>CM-L8-Y015D</v>
      </c>
      <c r="F888" s="8" t="s">
        <v>0</v>
      </c>
      <c r="G888" s="8" t="s">
        <v>20</v>
      </c>
      <c r="H888" s="12"/>
      <c r="I888" s="33" cm="1">
        <f t="array" ref="I888">MAX(($G$2:$G$300000=G888)*$N$2:$N$300000)</f>
        <v>45482.302789351852</v>
      </c>
      <c r="J888" s="14"/>
      <c r="N888" s="7">
        <v>45460.457418981481</v>
      </c>
      <c r="O888" s="8">
        <v>1</v>
      </c>
      <c r="P888" t="s">
        <v>12</v>
      </c>
    </row>
    <row r="889" spans="5:16" x14ac:dyDescent="0.25">
      <c r="E889" s="9" t="str">
        <f t="shared" si="15"/>
        <v>CM-L8-Y015D</v>
      </c>
      <c r="F889" s="8" t="s">
        <v>0</v>
      </c>
      <c r="G889" s="8" t="s">
        <v>20</v>
      </c>
      <c r="H889" s="12"/>
      <c r="I889" s="33" cm="1">
        <f t="array" ref="I889">MAX(($G$2:$G$300000=G889)*$N$2:$N$300000)</f>
        <v>45482.302789351852</v>
      </c>
      <c r="J889" s="14"/>
      <c r="N889" s="7">
        <v>45462.483425925922</v>
      </c>
      <c r="O889" s="8">
        <v>1</v>
      </c>
      <c r="P889" t="s">
        <v>13</v>
      </c>
    </row>
    <row r="890" spans="5:16" x14ac:dyDescent="0.25">
      <c r="E890" s="9" t="str">
        <f t="shared" si="15"/>
        <v>CM-L8-Y015D</v>
      </c>
      <c r="F890" s="8" t="s">
        <v>0</v>
      </c>
      <c r="G890" s="8" t="s">
        <v>20</v>
      </c>
      <c r="H890" s="12"/>
      <c r="I890" s="33" cm="1">
        <f t="array" ref="I890">MAX(($G$2:$G$300000=G890)*$N$2:$N$300000)</f>
        <v>45482.302789351852</v>
      </c>
      <c r="J890" s="14"/>
      <c r="N890" s="7">
        <v>45482.302789351852</v>
      </c>
      <c r="O890" s="8">
        <v>1</v>
      </c>
      <c r="P890" t="s">
        <v>12</v>
      </c>
    </row>
    <row r="891" spans="5:16" x14ac:dyDescent="0.25">
      <c r="E891" s="9" t="str">
        <f t="shared" si="15"/>
        <v>CM-L8-Y017C</v>
      </c>
      <c r="F891" s="8" t="s">
        <v>0</v>
      </c>
      <c r="G891" s="8" t="s">
        <v>21</v>
      </c>
      <c r="H891" s="12"/>
      <c r="I891" s="33" cm="1">
        <f t="array" ref="I891">MAX(($G$2:$G$300000=G891)*$N$2:$N$300000)</f>
        <v>45671.492835648147</v>
      </c>
      <c r="J891" s="14"/>
      <c r="N891" s="7">
        <v>44000.605208333334</v>
      </c>
      <c r="O891" s="8">
        <v>1</v>
      </c>
      <c r="P891" t="s">
        <v>12</v>
      </c>
    </row>
    <row r="892" spans="5:16" x14ac:dyDescent="0.25">
      <c r="E892" s="9" t="str">
        <f t="shared" si="15"/>
        <v>CM-L8-Y017C</v>
      </c>
      <c r="F892" s="8" t="s">
        <v>0</v>
      </c>
      <c r="G892" s="8" t="s">
        <v>21</v>
      </c>
      <c r="H892" s="12"/>
      <c r="I892" s="33" cm="1">
        <f t="array" ref="I892">MAX(($G$2:$G$300000=G892)*$N$2:$N$300000)</f>
        <v>45671.492835648147</v>
      </c>
      <c r="J892" s="14"/>
      <c r="N892" s="7">
        <v>44025.698842592596</v>
      </c>
      <c r="O892" s="8">
        <v>1</v>
      </c>
      <c r="P892" t="s">
        <v>13</v>
      </c>
    </row>
    <row r="893" spans="5:16" x14ac:dyDescent="0.25">
      <c r="E893" s="9" t="str">
        <f t="shared" si="15"/>
        <v>CM-L8-Y017C</v>
      </c>
      <c r="F893" s="8" t="s">
        <v>0</v>
      </c>
      <c r="G893" s="8" t="s">
        <v>21</v>
      </c>
      <c r="H893" s="12"/>
      <c r="I893" s="33" cm="1">
        <f t="array" ref="I893">MAX(($G$2:$G$300000=G893)*$N$2:$N$300000)</f>
        <v>45671.492835648147</v>
      </c>
      <c r="J893" s="14"/>
      <c r="N893" s="7">
        <v>44033.578645833331</v>
      </c>
      <c r="O893" s="8">
        <v>1</v>
      </c>
      <c r="P893" t="s">
        <v>12</v>
      </c>
    </row>
    <row r="894" spans="5:16" x14ac:dyDescent="0.25">
      <c r="E894" s="9" t="str">
        <f t="shared" si="15"/>
        <v>CM-L8-Y017C</v>
      </c>
      <c r="F894" s="8" t="s">
        <v>0</v>
      </c>
      <c r="G894" s="8" t="s">
        <v>21</v>
      </c>
      <c r="H894" s="12"/>
      <c r="I894" s="33" cm="1">
        <f t="array" ref="I894">MAX(($G$2:$G$300000=G894)*$N$2:$N$300000)</f>
        <v>45671.492835648147</v>
      </c>
      <c r="J894" s="14"/>
      <c r="N894" s="7">
        <v>44043.483912037038</v>
      </c>
      <c r="O894" s="8">
        <v>1</v>
      </c>
      <c r="P894" t="s">
        <v>13</v>
      </c>
    </row>
    <row r="895" spans="5:16" x14ac:dyDescent="0.25">
      <c r="E895" s="9" t="str">
        <f t="shared" si="15"/>
        <v>CM-L8-Y017C</v>
      </c>
      <c r="F895" s="8" t="s">
        <v>0</v>
      </c>
      <c r="G895" s="8" t="s">
        <v>21</v>
      </c>
      <c r="H895" s="12"/>
      <c r="I895" s="33" cm="1">
        <f t="array" ref="I895">MAX(($G$2:$G$300000=G895)*$N$2:$N$300000)</f>
        <v>45671.492835648147</v>
      </c>
      <c r="J895" s="14"/>
      <c r="N895" s="7">
        <v>44118.640925925924</v>
      </c>
      <c r="O895" s="8">
        <v>1</v>
      </c>
      <c r="P895" t="s">
        <v>13</v>
      </c>
    </row>
    <row r="896" spans="5:16" x14ac:dyDescent="0.25">
      <c r="E896" s="9" t="str">
        <f t="shared" si="15"/>
        <v>CM-L8-Y017C</v>
      </c>
      <c r="F896" s="8" t="s">
        <v>0</v>
      </c>
      <c r="G896" s="8" t="s">
        <v>21</v>
      </c>
      <c r="H896" s="12"/>
      <c r="I896" s="33" cm="1">
        <f t="array" ref="I896">MAX(($G$2:$G$300000=G896)*$N$2:$N$300000)</f>
        <v>45671.492835648147</v>
      </c>
      <c r="J896" s="14"/>
      <c r="N896" s="7">
        <v>44144.609513888892</v>
      </c>
      <c r="O896" s="8">
        <v>1</v>
      </c>
      <c r="P896" t="s">
        <v>13</v>
      </c>
    </row>
    <row r="897" spans="5:16" x14ac:dyDescent="0.25">
      <c r="E897" s="9" t="str">
        <f t="shared" si="15"/>
        <v>CM-L8-Y017C</v>
      </c>
      <c r="F897" s="8" t="s">
        <v>0</v>
      </c>
      <c r="G897" s="8" t="s">
        <v>21</v>
      </c>
      <c r="H897" s="12"/>
      <c r="I897" s="33" cm="1">
        <f t="array" ref="I897">MAX(($G$2:$G$300000=G897)*$N$2:$N$300000)</f>
        <v>45671.492835648147</v>
      </c>
      <c r="J897" s="14"/>
      <c r="N897" s="7">
        <v>44240.566388888888</v>
      </c>
      <c r="O897" s="8">
        <v>1</v>
      </c>
      <c r="P897" t="s">
        <v>13</v>
      </c>
    </row>
    <row r="898" spans="5:16" x14ac:dyDescent="0.25">
      <c r="E898" s="9" t="str">
        <f t="shared" si="15"/>
        <v>CM-L8-Y017C</v>
      </c>
      <c r="F898" s="8" t="s">
        <v>0</v>
      </c>
      <c r="G898" s="8" t="s">
        <v>21</v>
      </c>
      <c r="H898" s="12"/>
      <c r="I898" s="33" cm="1">
        <f t="array" ref="I898">MAX(($G$2:$G$300000=G898)*$N$2:$N$300000)</f>
        <v>45671.492835648147</v>
      </c>
      <c r="J898" s="14"/>
      <c r="N898" s="7">
        <v>44275.655960648146</v>
      </c>
      <c r="O898" s="8">
        <v>1</v>
      </c>
      <c r="P898" t="s">
        <v>13</v>
      </c>
    </row>
    <row r="899" spans="5:16" x14ac:dyDescent="0.25">
      <c r="E899" s="9" t="str">
        <f t="shared" si="15"/>
        <v>CM-L8-Y017C</v>
      </c>
      <c r="F899" s="8" t="s">
        <v>0</v>
      </c>
      <c r="G899" s="8" t="s">
        <v>21</v>
      </c>
      <c r="H899" s="12"/>
      <c r="I899" s="33" cm="1">
        <f t="array" ref="I899">MAX(($G$2:$G$300000=G899)*$N$2:$N$300000)</f>
        <v>45671.492835648147</v>
      </c>
      <c r="J899" s="14"/>
      <c r="N899" s="7">
        <v>44314.735405092593</v>
      </c>
      <c r="O899" s="8">
        <v>1</v>
      </c>
      <c r="P899" t="s">
        <v>12</v>
      </c>
    </row>
    <row r="900" spans="5:16" x14ac:dyDescent="0.25">
      <c r="E900" s="9" t="str">
        <f t="shared" si="15"/>
        <v>CM-L8-Y017C</v>
      </c>
      <c r="F900" s="8" t="s">
        <v>0</v>
      </c>
      <c r="G900" s="8" t="s">
        <v>21</v>
      </c>
      <c r="H900" s="12"/>
      <c r="I900" s="33" cm="1">
        <f t="array" ref="I900">MAX(($G$2:$G$300000=G900)*$N$2:$N$300000)</f>
        <v>45671.492835648147</v>
      </c>
      <c r="J900" s="14"/>
      <c r="N900" s="7">
        <v>44341.457916666666</v>
      </c>
      <c r="O900" s="8">
        <v>1</v>
      </c>
      <c r="P900" t="s">
        <v>13</v>
      </c>
    </row>
    <row r="901" spans="5:16" x14ac:dyDescent="0.25">
      <c r="E901" s="9" t="str">
        <f t="shared" si="15"/>
        <v>CM-L8-Y017C</v>
      </c>
      <c r="F901" s="8" t="s">
        <v>0</v>
      </c>
      <c r="G901" s="8" t="s">
        <v>21</v>
      </c>
      <c r="H901" s="12"/>
      <c r="I901" s="33" cm="1">
        <f t="array" ref="I901">MAX(($G$2:$G$300000=G901)*$N$2:$N$300000)</f>
        <v>45671.492835648147</v>
      </c>
      <c r="J901" s="14"/>
      <c r="N901" s="7">
        <v>44355.642106481479</v>
      </c>
      <c r="O901" s="8">
        <v>1</v>
      </c>
      <c r="P901" t="s">
        <v>13</v>
      </c>
    </row>
    <row r="902" spans="5:16" x14ac:dyDescent="0.25">
      <c r="E902" s="9" t="str">
        <f t="shared" si="15"/>
        <v>CM-L8-Y017C</v>
      </c>
      <c r="F902" s="8" t="s">
        <v>0</v>
      </c>
      <c r="G902" s="8" t="s">
        <v>21</v>
      </c>
      <c r="H902" s="12"/>
      <c r="I902" s="33" cm="1">
        <f t="array" ref="I902">MAX(($G$2:$G$300000=G902)*$N$2:$N$300000)</f>
        <v>45671.492835648147</v>
      </c>
      <c r="J902" s="14"/>
      <c r="N902" s="7">
        <v>44473.727939814817</v>
      </c>
      <c r="O902" s="8">
        <v>1</v>
      </c>
      <c r="P902" t="s">
        <v>12</v>
      </c>
    </row>
    <row r="903" spans="5:16" x14ac:dyDescent="0.25">
      <c r="E903" s="9" t="str">
        <f t="shared" si="15"/>
        <v>CM-L8-Y017C</v>
      </c>
      <c r="F903" s="8" t="s">
        <v>0</v>
      </c>
      <c r="G903" s="8" t="s">
        <v>21</v>
      </c>
      <c r="H903" s="12"/>
      <c r="I903" s="33" cm="1">
        <f t="array" ref="I903">MAX(($G$2:$G$300000=G903)*$N$2:$N$300000)</f>
        <v>45671.492835648147</v>
      </c>
      <c r="J903" s="14"/>
      <c r="N903" s="7">
        <v>44498.367245370369</v>
      </c>
      <c r="O903" s="8">
        <v>1</v>
      </c>
      <c r="P903" t="s">
        <v>13</v>
      </c>
    </row>
    <row r="904" spans="5:16" x14ac:dyDescent="0.25">
      <c r="E904" s="9" t="str">
        <f t="shared" si="15"/>
        <v>CM-L8-Y017C</v>
      </c>
      <c r="F904" s="8" t="s">
        <v>0</v>
      </c>
      <c r="G904" s="8" t="s">
        <v>21</v>
      </c>
      <c r="H904" s="12"/>
      <c r="I904" s="33" cm="1">
        <f t="array" ref="I904">MAX(($G$2:$G$300000=G904)*$N$2:$N$300000)</f>
        <v>45671.492835648147</v>
      </c>
      <c r="J904" s="14"/>
      <c r="N904" s="7">
        <v>44543.570868055554</v>
      </c>
      <c r="O904" s="8">
        <v>1</v>
      </c>
      <c r="P904" t="s">
        <v>13</v>
      </c>
    </row>
    <row r="905" spans="5:16" x14ac:dyDescent="0.25">
      <c r="E905" s="9" t="str">
        <f t="shared" si="15"/>
        <v>CM-L8-Y017C</v>
      </c>
      <c r="F905" s="8" t="s">
        <v>0</v>
      </c>
      <c r="G905" s="8" t="s">
        <v>21</v>
      </c>
      <c r="H905" s="12"/>
      <c r="I905" s="33" cm="1">
        <f t="array" ref="I905">MAX(($G$2:$G$300000=G905)*$N$2:$N$300000)</f>
        <v>45671.492835648147</v>
      </c>
      <c r="J905" s="14"/>
      <c r="N905" s="7">
        <v>44543.571215277778</v>
      </c>
      <c r="O905" s="8">
        <v>1</v>
      </c>
      <c r="P905" t="s">
        <v>13</v>
      </c>
    </row>
    <row r="906" spans="5:16" x14ac:dyDescent="0.25">
      <c r="E906" s="9" t="str">
        <f t="shared" si="15"/>
        <v>CM-L8-Y017C</v>
      </c>
      <c r="F906" s="8" t="s">
        <v>0</v>
      </c>
      <c r="G906" s="8" t="s">
        <v>21</v>
      </c>
      <c r="H906" s="12"/>
      <c r="I906" s="33" cm="1">
        <f t="array" ref="I906">MAX(($G$2:$G$300000=G906)*$N$2:$N$300000)</f>
        <v>45671.492835648147</v>
      </c>
      <c r="J906" s="14"/>
      <c r="N906" s="7">
        <v>44650.398900462962</v>
      </c>
      <c r="O906" s="8">
        <v>1</v>
      </c>
      <c r="P906" t="s">
        <v>13</v>
      </c>
    </row>
    <row r="907" spans="5:16" x14ac:dyDescent="0.25">
      <c r="E907" s="9" t="str">
        <f t="shared" si="15"/>
        <v>CM-L8-Y017C</v>
      </c>
      <c r="F907" s="8" t="s">
        <v>0</v>
      </c>
      <c r="G907" s="8" t="s">
        <v>21</v>
      </c>
      <c r="H907" s="12"/>
      <c r="I907" s="33" cm="1">
        <f t="array" ref="I907">MAX(($G$2:$G$300000=G907)*$N$2:$N$300000)</f>
        <v>45671.492835648147</v>
      </c>
      <c r="J907" s="14"/>
      <c r="N907" s="7">
        <v>44650.406400462962</v>
      </c>
      <c r="O907" s="8">
        <v>1</v>
      </c>
      <c r="P907" t="s">
        <v>13</v>
      </c>
    </row>
    <row r="908" spans="5:16" x14ac:dyDescent="0.25">
      <c r="E908" s="9" t="str">
        <f t="shared" si="15"/>
        <v>CM-L8-Y017C</v>
      </c>
      <c r="F908" s="8" t="s">
        <v>0</v>
      </c>
      <c r="G908" s="8" t="s">
        <v>21</v>
      </c>
      <c r="H908" s="12"/>
      <c r="I908" s="33" cm="1">
        <f t="array" ref="I908">MAX(($G$2:$G$300000=G908)*$N$2:$N$300000)</f>
        <v>45671.492835648147</v>
      </c>
      <c r="J908" s="14"/>
      <c r="N908" s="7">
        <v>44650.414594907408</v>
      </c>
      <c r="O908" s="8">
        <v>1</v>
      </c>
      <c r="P908" t="s">
        <v>13</v>
      </c>
    </row>
    <row r="909" spans="5:16" x14ac:dyDescent="0.25">
      <c r="E909" s="9" t="str">
        <f t="shared" si="15"/>
        <v>CM-L8-Y017C</v>
      </c>
      <c r="F909" s="8" t="s">
        <v>0</v>
      </c>
      <c r="G909" s="8" t="s">
        <v>21</v>
      </c>
      <c r="H909" s="12"/>
      <c r="I909" s="33" cm="1">
        <f t="array" ref="I909">MAX(($G$2:$G$300000=G909)*$N$2:$N$300000)</f>
        <v>45671.492835648147</v>
      </c>
      <c r="J909" s="14"/>
      <c r="N909" s="7">
        <v>44662.481944444444</v>
      </c>
      <c r="O909" s="8">
        <v>1</v>
      </c>
      <c r="P909" t="s">
        <v>11</v>
      </c>
    </row>
    <row r="910" spans="5:16" x14ac:dyDescent="0.25">
      <c r="E910" s="9" t="str">
        <f t="shared" si="15"/>
        <v>CM-L8-Y017C</v>
      </c>
      <c r="F910" s="8" t="s">
        <v>0</v>
      </c>
      <c r="G910" s="8" t="s">
        <v>21</v>
      </c>
      <c r="H910" s="12"/>
      <c r="I910" s="33" cm="1">
        <f t="array" ref="I910">MAX(($G$2:$G$300000=G910)*$N$2:$N$300000)</f>
        <v>45671.492835648147</v>
      </c>
      <c r="J910" s="14"/>
      <c r="N910" s="7">
        <v>44698.349861111114</v>
      </c>
      <c r="O910" s="8">
        <v>1</v>
      </c>
      <c r="P910" t="s">
        <v>12</v>
      </c>
    </row>
    <row r="911" spans="5:16" x14ac:dyDescent="0.25">
      <c r="E911" s="9" t="str">
        <f t="shared" si="15"/>
        <v>CM-L8-Y017C</v>
      </c>
      <c r="F911" s="8" t="s">
        <v>0</v>
      </c>
      <c r="G911" s="8" t="s">
        <v>21</v>
      </c>
      <c r="H911" s="12"/>
      <c r="I911" s="33" cm="1">
        <f t="array" ref="I911">MAX(($G$2:$G$300000=G911)*$N$2:$N$300000)</f>
        <v>45671.492835648147</v>
      </c>
      <c r="J911" s="14"/>
      <c r="N911" s="7">
        <v>44700.730763888889</v>
      </c>
      <c r="O911" s="8">
        <v>1</v>
      </c>
      <c r="P911" t="s">
        <v>12</v>
      </c>
    </row>
    <row r="912" spans="5:16" x14ac:dyDescent="0.25">
      <c r="E912" s="9" t="str">
        <f t="shared" si="15"/>
        <v>CM-L8-Y017C</v>
      </c>
      <c r="F912" s="8" t="s">
        <v>0</v>
      </c>
      <c r="G912" s="8" t="s">
        <v>21</v>
      </c>
      <c r="H912" s="12"/>
      <c r="I912" s="33" cm="1">
        <f t="array" ref="I912">MAX(($G$2:$G$300000=G912)*$N$2:$N$300000)</f>
        <v>45671.492835648147</v>
      </c>
      <c r="J912" s="14"/>
      <c r="N912" s="7">
        <v>44722.49732638889</v>
      </c>
      <c r="O912" s="8">
        <v>1</v>
      </c>
      <c r="P912" t="s">
        <v>13</v>
      </c>
    </row>
    <row r="913" spans="5:16" x14ac:dyDescent="0.25">
      <c r="E913" s="9" t="str">
        <f t="shared" si="15"/>
        <v>CM-L8-Y017C</v>
      </c>
      <c r="F913" s="8" t="s">
        <v>0</v>
      </c>
      <c r="G913" s="8" t="s">
        <v>21</v>
      </c>
      <c r="H913" s="12"/>
      <c r="I913" s="33" cm="1">
        <f t="array" ref="I913">MAX(($G$2:$G$300000=G913)*$N$2:$N$300000)</f>
        <v>45671.492835648147</v>
      </c>
      <c r="J913" s="14"/>
      <c r="N913" s="7">
        <v>44734.335370370369</v>
      </c>
      <c r="O913" s="8">
        <v>1</v>
      </c>
      <c r="P913" t="s">
        <v>13</v>
      </c>
    </row>
    <row r="914" spans="5:16" x14ac:dyDescent="0.25">
      <c r="E914" s="9" t="str">
        <f t="shared" si="15"/>
        <v>CM-L8-Y017C</v>
      </c>
      <c r="F914" s="8" t="s">
        <v>0</v>
      </c>
      <c r="G914" s="8" t="s">
        <v>21</v>
      </c>
      <c r="H914" s="12"/>
      <c r="I914" s="33" cm="1">
        <f t="array" ref="I914">MAX(($G$2:$G$300000=G914)*$N$2:$N$300000)</f>
        <v>45671.492835648147</v>
      </c>
      <c r="J914" s="14"/>
      <c r="N914" s="7">
        <v>44741.453553240739</v>
      </c>
      <c r="O914" s="8">
        <v>1</v>
      </c>
      <c r="P914" t="s">
        <v>13</v>
      </c>
    </row>
    <row r="915" spans="5:16" x14ac:dyDescent="0.25">
      <c r="E915" s="9" t="str">
        <f t="shared" si="15"/>
        <v>CM-L8-Y017C</v>
      </c>
      <c r="F915" s="8" t="s">
        <v>0</v>
      </c>
      <c r="G915" s="8" t="s">
        <v>21</v>
      </c>
      <c r="H915" s="12"/>
      <c r="I915" s="33" cm="1">
        <f t="array" ref="I915">MAX(($G$2:$G$300000=G915)*$N$2:$N$300000)</f>
        <v>45671.492835648147</v>
      </c>
      <c r="J915" s="14"/>
      <c r="N915" s="7">
        <v>44741.455416666664</v>
      </c>
      <c r="O915" s="8">
        <v>1</v>
      </c>
      <c r="P915" t="s">
        <v>13</v>
      </c>
    </row>
    <row r="916" spans="5:16" x14ac:dyDescent="0.25">
      <c r="E916" s="9" t="str">
        <f t="shared" si="15"/>
        <v>CM-L8-Y017C</v>
      </c>
      <c r="F916" s="8" t="s">
        <v>0</v>
      </c>
      <c r="G916" s="8" t="s">
        <v>21</v>
      </c>
      <c r="H916" s="12"/>
      <c r="I916" s="33" cm="1">
        <f t="array" ref="I916">MAX(($G$2:$G$300000=G916)*$N$2:$N$300000)</f>
        <v>45671.492835648147</v>
      </c>
      <c r="J916" s="14"/>
      <c r="N916" s="7">
        <v>44741.457141203704</v>
      </c>
      <c r="O916" s="8">
        <v>1</v>
      </c>
      <c r="P916" t="s">
        <v>13</v>
      </c>
    </row>
    <row r="917" spans="5:16" x14ac:dyDescent="0.25">
      <c r="E917" s="9" t="str">
        <f t="shared" si="15"/>
        <v>CM-L8-Y017C</v>
      </c>
      <c r="F917" s="8" t="s">
        <v>0</v>
      </c>
      <c r="G917" s="8" t="s">
        <v>21</v>
      </c>
      <c r="H917" s="12"/>
      <c r="I917" s="33" cm="1">
        <f t="array" ref="I917">MAX(($G$2:$G$300000=G917)*$N$2:$N$300000)</f>
        <v>45671.492835648147</v>
      </c>
      <c r="J917" s="14"/>
      <c r="N917" s="7">
        <v>44819.660740740743</v>
      </c>
      <c r="O917" s="8">
        <v>1</v>
      </c>
      <c r="P917" t="s">
        <v>13</v>
      </c>
    </row>
    <row r="918" spans="5:16" x14ac:dyDescent="0.25">
      <c r="E918" s="9" t="str">
        <f t="shared" si="15"/>
        <v>CM-L8-Y017C</v>
      </c>
      <c r="F918" s="8" t="s">
        <v>0</v>
      </c>
      <c r="G918" s="8" t="s">
        <v>21</v>
      </c>
      <c r="H918" s="12"/>
      <c r="I918" s="33" cm="1">
        <f t="array" ref="I918">MAX(($G$2:$G$300000=G918)*$N$2:$N$300000)</f>
        <v>45671.492835648147</v>
      </c>
      <c r="J918" s="14"/>
      <c r="N918" s="7">
        <v>44876.681168981479</v>
      </c>
      <c r="O918" s="8">
        <v>1</v>
      </c>
      <c r="P918" t="s">
        <v>13</v>
      </c>
    </row>
    <row r="919" spans="5:16" x14ac:dyDescent="0.25">
      <c r="E919" s="9" t="str">
        <f t="shared" ref="E919:E982" si="16">+G919&amp;H919</f>
        <v>CM-L8-Y017C</v>
      </c>
      <c r="F919" s="8" t="s">
        <v>0</v>
      </c>
      <c r="G919" s="8" t="s">
        <v>21</v>
      </c>
      <c r="H919" s="12"/>
      <c r="I919" s="33" cm="1">
        <f t="array" ref="I919">MAX(($G$2:$G$300000=G919)*$N$2:$N$300000)</f>
        <v>45671.492835648147</v>
      </c>
      <c r="J919" s="14"/>
      <c r="N919" s="7">
        <v>44888.411793981482</v>
      </c>
      <c r="O919" s="8">
        <v>1</v>
      </c>
      <c r="P919" t="s">
        <v>13</v>
      </c>
    </row>
    <row r="920" spans="5:16" x14ac:dyDescent="0.25">
      <c r="E920" s="9" t="str">
        <f t="shared" si="16"/>
        <v>CM-L8-Y017C</v>
      </c>
      <c r="F920" s="8" t="s">
        <v>0</v>
      </c>
      <c r="G920" s="8" t="s">
        <v>21</v>
      </c>
      <c r="H920" s="12"/>
      <c r="I920" s="33" cm="1">
        <f t="array" ref="I920">MAX(($G$2:$G$300000=G920)*$N$2:$N$300000)</f>
        <v>45671.492835648147</v>
      </c>
      <c r="J920" s="14"/>
      <c r="N920" s="7">
        <v>44888.412349537037</v>
      </c>
      <c r="O920" s="8">
        <v>1</v>
      </c>
      <c r="P920" t="s">
        <v>13</v>
      </c>
    </row>
    <row r="921" spans="5:16" x14ac:dyDescent="0.25">
      <c r="E921" s="9" t="str">
        <f t="shared" si="16"/>
        <v>CM-L8-Y017C</v>
      </c>
      <c r="F921" s="8" t="s">
        <v>0</v>
      </c>
      <c r="G921" s="8" t="s">
        <v>21</v>
      </c>
      <c r="H921" s="12"/>
      <c r="I921" s="33" cm="1">
        <f t="array" ref="I921">MAX(($G$2:$G$300000=G921)*$N$2:$N$300000)</f>
        <v>45671.492835648147</v>
      </c>
      <c r="J921" s="14"/>
      <c r="N921" s="7">
        <v>44895.378541666665</v>
      </c>
      <c r="O921" s="8">
        <v>1</v>
      </c>
      <c r="P921" t="s">
        <v>13</v>
      </c>
    </row>
    <row r="922" spans="5:16" x14ac:dyDescent="0.25">
      <c r="E922" s="9" t="str">
        <f t="shared" si="16"/>
        <v>CM-L8-Y017C</v>
      </c>
      <c r="F922" s="8" t="s">
        <v>0</v>
      </c>
      <c r="G922" s="8" t="s">
        <v>21</v>
      </c>
      <c r="H922" s="12"/>
      <c r="I922" s="33" cm="1">
        <f t="array" ref="I922">MAX(($G$2:$G$300000=G922)*$N$2:$N$300000)</f>
        <v>45671.492835648147</v>
      </c>
      <c r="J922" s="14"/>
      <c r="N922" s="7">
        <v>44939.343275462961</v>
      </c>
      <c r="O922" s="8">
        <v>1</v>
      </c>
      <c r="P922" t="s">
        <v>13</v>
      </c>
    </row>
    <row r="923" spans="5:16" x14ac:dyDescent="0.25">
      <c r="E923" s="9" t="str">
        <f t="shared" si="16"/>
        <v>CM-L8-Y017C</v>
      </c>
      <c r="F923" s="8" t="s">
        <v>0</v>
      </c>
      <c r="G923" s="8" t="s">
        <v>21</v>
      </c>
      <c r="H923" s="12"/>
      <c r="I923" s="33" cm="1">
        <f t="array" ref="I923">MAX(($G$2:$G$300000=G923)*$N$2:$N$300000)</f>
        <v>45671.492835648147</v>
      </c>
      <c r="J923" s="14"/>
      <c r="N923" s="7">
        <v>44939.344074074077</v>
      </c>
      <c r="O923" s="8">
        <v>1</v>
      </c>
      <c r="P923" t="s">
        <v>13</v>
      </c>
    </row>
    <row r="924" spans="5:16" x14ac:dyDescent="0.25">
      <c r="E924" s="9" t="str">
        <f t="shared" si="16"/>
        <v>CM-L8-Y017C</v>
      </c>
      <c r="F924" s="8" t="s">
        <v>0</v>
      </c>
      <c r="G924" s="8" t="s">
        <v>21</v>
      </c>
      <c r="H924" s="12"/>
      <c r="I924" s="33" cm="1">
        <f t="array" ref="I924">MAX(($G$2:$G$300000=G924)*$N$2:$N$300000)</f>
        <v>45671.492835648147</v>
      </c>
      <c r="J924" s="14"/>
      <c r="N924" s="7">
        <v>44945.56354166667</v>
      </c>
      <c r="O924" s="8">
        <v>1</v>
      </c>
      <c r="P924" t="s">
        <v>13</v>
      </c>
    </row>
    <row r="925" spans="5:16" x14ac:dyDescent="0.25">
      <c r="E925" s="9" t="str">
        <f t="shared" si="16"/>
        <v>CM-L8-Y017C</v>
      </c>
      <c r="F925" s="8" t="s">
        <v>0</v>
      </c>
      <c r="G925" s="8" t="s">
        <v>21</v>
      </c>
      <c r="H925" s="12"/>
      <c r="I925" s="33" cm="1">
        <f t="array" ref="I925">MAX(($G$2:$G$300000=G925)*$N$2:$N$300000)</f>
        <v>45671.492835648147</v>
      </c>
      <c r="J925" s="14"/>
      <c r="N925" s="7">
        <v>44958.389456018522</v>
      </c>
      <c r="O925" s="8">
        <v>1</v>
      </c>
      <c r="P925" t="s">
        <v>12</v>
      </c>
    </row>
    <row r="926" spans="5:16" x14ac:dyDescent="0.25">
      <c r="E926" s="9" t="str">
        <f t="shared" si="16"/>
        <v>CM-L8-Y017C</v>
      </c>
      <c r="F926" s="8" t="s">
        <v>0</v>
      </c>
      <c r="G926" s="8" t="s">
        <v>21</v>
      </c>
      <c r="H926" s="12"/>
      <c r="I926" s="33" cm="1">
        <f t="array" ref="I926">MAX(($G$2:$G$300000=G926)*$N$2:$N$300000)</f>
        <v>45671.492835648147</v>
      </c>
      <c r="J926" s="14"/>
      <c r="N926" s="7">
        <v>44958.782824074071</v>
      </c>
      <c r="O926" s="8">
        <v>1</v>
      </c>
      <c r="P926" t="s">
        <v>13</v>
      </c>
    </row>
    <row r="927" spans="5:16" x14ac:dyDescent="0.25">
      <c r="E927" s="9" t="str">
        <f t="shared" si="16"/>
        <v>CM-L8-Y017C</v>
      </c>
      <c r="F927" s="8" t="s">
        <v>0</v>
      </c>
      <c r="G927" s="8" t="s">
        <v>21</v>
      </c>
      <c r="H927" s="12"/>
      <c r="I927" s="33" cm="1">
        <f t="array" ref="I927">MAX(($G$2:$G$300000=G927)*$N$2:$N$300000)</f>
        <v>45671.492835648147</v>
      </c>
      <c r="J927" s="14"/>
      <c r="N927" s="7">
        <v>44958.79550925926</v>
      </c>
      <c r="O927" s="8">
        <v>1</v>
      </c>
      <c r="P927" t="s">
        <v>13</v>
      </c>
    </row>
    <row r="928" spans="5:16" x14ac:dyDescent="0.25">
      <c r="E928" s="9" t="str">
        <f t="shared" si="16"/>
        <v>CM-L8-Y017C</v>
      </c>
      <c r="F928" s="8" t="s">
        <v>0</v>
      </c>
      <c r="G928" s="8" t="s">
        <v>21</v>
      </c>
      <c r="H928" s="12"/>
      <c r="I928" s="33" cm="1">
        <f t="array" ref="I928">MAX(($G$2:$G$300000=G928)*$N$2:$N$300000)</f>
        <v>45671.492835648147</v>
      </c>
      <c r="J928" s="14"/>
      <c r="N928" s="7">
        <v>44964.666689814818</v>
      </c>
      <c r="O928" s="8">
        <v>1</v>
      </c>
      <c r="P928" t="s">
        <v>12</v>
      </c>
    </row>
    <row r="929" spans="5:16" x14ac:dyDescent="0.25">
      <c r="E929" s="9" t="str">
        <f t="shared" si="16"/>
        <v>CM-L8-Y017C</v>
      </c>
      <c r="F929" s="8" t="s">
        <v>0</v>
      </c>
      <c r="G929" s="8" t="s">
        <v>21</v>
      </c>
      <c r="H929" s="12"/>
      <c r="I929" s="33" cm="1">
        <f t="array" ref="I929">MAX(($G$2:$G$300000=G929)*$N$2:$N$300000)</f>
        <v>45671.492835648147</v>
      </c>
      <c r="J929" s="14"/>
      <c r="N929" s="7">
        <v>44965.597083333334</v>
      </c>
      <c r="O929" s="8">
        <v>1</v>
      </c>
      <c r="P929" t="s">
        <v>13</v>
      </c>
    </row>
    <row r="930" spans="5:16" x14ac:dyDescent="0.25">
      <c r="E930" s="9" t="str">
        <f t="shared" si="16"/>
        <v>CM-L8-Y017C</v>
      </c>
      <c r="F930" s="8" t="s">
        <v>0</v>
      </c>
      <c r="G930" s="8" t="s">
        <v>21</v>
      </c>
      <c r="H930" s="12"/>
      <c r="I930" s="33" cm="1">
        <f t="array" ref="I930">MAX(($G$2:$G$300000=G930)*$N$2:$N$300000)</f>
        <v>45671.492835648147</v>
      </c>
      <c r="J930" s="14"/>
      <c r="N930" s="7">
        <v>44971.354247685187</v>
      </c>
      <c r="O930" s="8">
        <v>1</v>
      </c>
      <c r="P930" t="s">
        <v>13</v>
      </c>
    </row>
    <row r="931" spans="5:16" x14ac:dyDescent="0.25">
      <c r="E931" s="9" t="str">
        <f t="shared" si="16"/>
        <v>CM-L8-Y017C</v>
      </c>
      <c r="F931" s="8" t="s">
        <v>0</v>
      </c>
      <c r="G931" s="8" t="s">
        <v>21</v>
      </c>
      <c r="H931" s="12"/>
      <c r="I931" s="33" cm="1">
        <f t="array" ref="I931">MAX(($G$2:$G$300000=G931)*$N$2:$N$300000)</f>
        <v>45671.492835648147</v>
      </c>
      <c r="J931" s="14"/>
      <c r="N931" s="7">
        <v>44972.490706018521</v>
      </c>
      <c r="O931" s="8">
        <v>1</v>
      </c>
      <c r="P931" t="s">
        <v>13</v>
      </c>
    </row>
    <row r="932" spans="5:16" x14ac:dyDescent="0.25">
      <c r="E932" s="9" t="str">
        <f t="shared" si="16"/>
        <v>CM-L8-Y017C</v>
      </c>
      <c r="F932" s="8" t="s">
        <v>0</v>
      </c>
      <c r="G932" s="8" t="s">
        <v>21</v>
      </c>
      <c r="H932" s="12"/>
      <c r="I932" s="33" cm="1">
        <f t="array" ref="I932">MAX(($G$2:$G$300000=G932)*$N$2:$N$300000)</f>
        <v>45671.492835648147</v>
      </c>
      <c r="J932" s="14"/>
      <c r="N932" s="7">
        <v>44972.491423611114</v>
      </c>
      <c r="O932" s="8">
        <v>1</v>
      </c>
      <c r="P932" t="s">
        <v>13</v>
      </c>
    </row>
    <row r="933" spans="5:16" x14ac:dyDescent="0.25">
      <c r="E933" s="9" t="str">
        <f t="shared" si="16"/>
        <v>CM-L8-Y017C</v>
      </c>
      <c r="F933" s="8" t="s">
        <v>0</v>
      </c>
      <c r="G933" s="8" t="s">
        <v>21</v>
      </c>
      <c r="H933" s="12"/>
      <c r="I933" s="33" cm="1">
        <f t="array" ref="I933">MAX(($G$2:$G$300000=G933)*$N$2:$N$300000)</f>
        <v>45671.492835648147</v>
      </c>
      <c r="J933" s="14"/>
      <c r="N933" s="7">
        <v>44972.499131944445</v>
      </c>
      <c r="O933" s="8">
        <v>1</v>
      </c>
      <c r="P933" t="s">
        <v>13</v>
      </c>
    </row>
    <row r="934" spans="5:16" x14ac:dyDescent="0.25">
      <c r="E934" s="9" t="str">
        <f t="shared" si="16"/>
        <v>CM-L8-Y017C</v>
      </c>
      <c r="F934" s="8" t="s">
        <v>0</v>
      </c>
      <c r="G934" s="8" t="s">
        <v>21</v>
      </c>
      <c r="H934" s="12"/>
      <c r="I934" s="33" cm="1">
        <f t="array" ref="I934">MAX(($G$2:$G$300000=G934)*$N$2:$N$300000)</f>
        <v>45671.492835648147</v>
      </c>
      <c r="J934" s="14"/>
      <c r="N934" s="7">
        <v>44974.641134259262</v>
      </c>
      <c r="O934" s="8">
        <v>1</v>
      </c>
      <c r="P934" t="s">
        <v>13</v>
      </c>
    </row>
    <row r="935" spans="5:16" x14ac:dyDescent="0.25">
      <c r="E935" s="9" t="str">
        <f t="shared" si="16"/>
        <v>CM-L8-Y017C</v>
      </c>
      <c r="F935" s="8" t="s">
        <v>0</v>
      </c>
      <c r="G935" s="8" t="s">
        <v>21</v>
      </c>
      <c r="H935" s="12"/>
      <c r="I935" s="33" cm="1">
        <f t="array" ref="I935">MAX(($G$2:$G$300000=G935)*$N$2:$N$300000)</f>
        <v>45671.492835648147</v>
      </c>
      <c r="J935" s="14"/>
      <c r="N935" s="7">
        <v>44974.645277777781</v>
      </c>
      <c r="O935" s="8">
        <v>1</v>
      </c>
      <c r="P935" t="s">
        <v>13</v>
      </c>
    </row>
    <row r="936" spans="5:16" x14ac:dyDescent="0.25">
      <c r="E936" s="9" t="str">
        <f t="shared" si="16"/>
        <v>CM-L8-Y017C</v>
      </c>
      <c r="F936" s="8" t="s">
        <v>0</v>
      </c>
      <c r="G936" s="8" t="s">
        <v>21</v>
      </c>
      <c r="H936" s="12"/>
      <c r="I936" s="33" cm="1">
        <f t="array" ref="I936">MAX(($G$2:$G$300000=G936)*$N$2:$N$300000)</f>
        <v>45671.492835648147</v>
      </c>
      <c r="J936" s="14"/>
      <c r="N936" s="7">
        <v>44977.290520833332</v>
      </c>
      <c r="O936" s="8">
        <v>1</v>
      </c>
      <c r="P936" t="s">
        <v>12</v>
      </c>
    </row>
    <row r="937" spans="5:16" x14ac:dyDescent="0.25">
      <c r="E937" s="9" t="str">
        <f t="shared" si="16"/>
        <v>CM-L8-Y017C</v>
      </c>
      <c r="F937" s="8" t="s">
        <v>0</v>
      </c>
      <c r="G937" s="8" t="s">
        <v>21</v>
      </c>
      <c r="H937" s="12"/>
      <c r="I937" s="33" cm="1">
        <f t="array" ref="I937">MAX(($G$2:$G$300000=G937)*$N$2:$N$300000)</f>
        <v>45671.492835648147</v>
      </c>
      <c r="J937" s="14"/>
      <c r="N937" s="7">
        <v>44981.394930555558</v>
      </c>
      <c r="O937" s="8">
        <v>1</v>
      </c>
      <c r="P937" t="s">
        <v>13</v>
      </c>
    </row>
    <row r="938" spans="5:16" x14ac:dyDescent="0.25">
      <c r="E938" s="9" t="str">
        <f t="shared" si="16"/>
        <v>CM-L8-Y017C</v>
      </c>
      <c r="F938" s="8" t="s">
        <v>0</v>
      </c>
      <c r="G938" s="8" t="s">
        <v>21</v>
      </c>
      <c r="H938" s="12"/>
      <c r="I938" s="33" cm="1">
        <f t="array" ref="I938">MAX(($G$2:$G$300000=G938)*$N$2:$N$300000)</f>
        <v>45671.492835648147</v>
      </c>
      <c r="J938" s="14"/>
      <c r="N938" s="7">
        <v>44981.398819444446</v>
      </c>
      <c r="O938" s="8">
        <v>1</v>
      </c>
      <c r="P938" t="s">
        <v>13</v>
      </c>
    </row>
    <row r="939" spans="5:16" x14ac:dyDescent="0.25">
      <c r="E939" s="9" t="str">
        <f t="shared" si="16"/>
        <v>CM-L8-Y017C</v>
      </c>
      <c r="F939" s="8" t="s">
        <v>0</v>
      </c>
      <c r="G939" s="8" t="s">
        <v>21</v>
      </c>
      <c r="H939" s="12"/>
      <c r="I939" s="33" cm="1">
        <f t="array" ref="I939">MAX(($G$2:$G$300000=G939)*$N$2:$N$300000)</f>
        <v>45671.492835648147</v>
      </c>
      <c r="J939" s="14"/>
      <c r="N939" s="7">
        <v>44985.379583333335</v>
      </c>
      <c r="O939" s="8">
        <v>1</v>
      </c>
      <c r="P939" t="s">
        <v>13</v>
      </c>
    </row>
    <row r="940" spans="5:16" x14ac:dyDescent="0.25">
      <c r="E940" s="9" t="str">
        <f t="shared" si="16"/>
        <v>CM-L8-Y017C</v>
      </c>
      <c r="F940" s="8" t="s">
        <v>0</v>
      </c>
      <c r="G940" s="8" t="s">
        <v>21</v>
      </c>
      <c r="H940" s="12"/>
      <c r="I940" s="33" cm="1">
        <f t="array" ref="I940">MAX(($G$2:$G$300000=G940)*$N$2:$N$300000)</f>
        <v>45671.492835648147</v>
      </c>
      <c r="J940" s="14"/>
      <c r="N940" s="7">
        <v>44992.384039351855</v>
      </c>
      <c r="O940" s="8">
        <v>1</v>
      </c>
      <c r="P940" t="s">
        <v>13</v>
      </c>
    </row>
    <row r="941" spans="5:16" x14ac:dyDescent="0.25">
      <c r="E941" s="9" t="str">
        <f t="shared" si="16"/>
        <v>CM-L8-Y017C</v>
      </c>
      <c r="F941" s="8" t="s">
        <v>0</v>
      </c>
      <c r="G941" s="8" t="s">
        <v>21</v>
      </c>
      <c r="H941" s="12"/>
      <c r="I941" s="33" cm="1">
        <f t="array" ref="I941">MAX(($G$2:$G$300000=G941)*$N$2:$N$300000)</f>
        <v>45671.492835648147</v>
      </c>
      <c r="J941" s="14"/>
      <c r="N941" s="7">
        <v>45001.474386574075</v>
      </c>
      <c r="O941" s="8">
        <v>1</v>
      </c>
      <c r="P941" t="s">
        <v>13</v>
      </c>
    </row>
    <row r="942" spans="5:16" x14ac:dyDescent="0.25">
      <c r="E942" s="9" t="str">
        <f t="shared" si="16"/>
        <v>CM-L8-Y017C</v>
      </c>
      <c r="F942" s="8" t="s">
        <v>0</v>
      </c>
      <c r="G942" s="8" t="s">
        <v>21</v>
      </c>
      <c r="H942" s="12"/>
      <c r="I942" s="33" cm="1">
        <f t="array" ref="I942">MAX(($G$2:$G$300000=G942)*$N$2:$N$300000)</f>
        <v>45671.492835648147</v>
      </c>
      <c r="J942" s="14"/>
      <c r="N942" s="7">
        <v>45006.339166666665</v>
      </c>
      <c r="O942" s="8">
        <v>1</v>
      </c>
      <c r="P942" t="s">
        <v>12</v>
      </c>
    </row>
    <row r="943" spans="5:16" x14ac:dyDescent="0.25">
      <c r="E943" s="9" t="str">
        <f t="shared" si="16"/>
        <v>CM-L8-Y017C</v>
      </c>
      <c r="F943" s="8" t="s">
        <v>0</v>
      </c>
      <c r="G943" s="8" t="s">
        <v>21</v>
      </c>
      <c r="H943" s="12"/>
      <c r="I943" s="33" cm="1">
        <f t="array" ref="I943">MAX(($G$2:$G$300000=G943)*$N$2:$N$300000)</f>
        <v>45671.492835648147</v>
      </c>
      <c r="J943" s="14"/>
      <c r="N943" s="7">
        <v>45007.673738425925</v>
      </c>
      <c r="O943" s="8">
        <v>1</v>
      </c>
      <c r="P943" t="s">
        <v>13</v>
      </c>
    </row>
    <row r="944" spans="5:16" x14ac:dyDescent="0.25">
      <c r="E944" s="9" t="str">
        <f t="shared" si="16"/>
        <v>CM-L8-Y017C</v>
      </c>
      <c r="F944" s="8" t="s">
        <v>0</v>
      </c>
      <c r="G944" s="8" t="s">
        <v>21</v>
      </c>
      <c r="H944" s="12"/>
      <c r="I944" s="33" cm="1">
        <f t="array" ref="I944">MAX(($G$2:$G$300000=G944)*$N$2:$N$300000)</f>
        <v>45671.492835648147</v>
      </c>
      <c r="J944" s="14"/>
      <c r="N944" s="7">
        <v>45007.67591435185</v>
      </c>
      <c r="O944" s="8">
        <v>1</v>
      </c>
      <c r="P944" t="s">
        <v>13</v>
      </c>
    </row>
    <row r="945" spans="5:16" x14ac:dyDescent="0.25">
      <c r="E945" s="9" t="str">
        <f t="shared" si="16"/>
        <v>CM-L8-Y017C</v>
      </c>
      <c r="F945" s="8" t="s">
        <v>0</v>
      </c>
      <c r="G945" s="8" t="s">
        <v>21</v>
      </c>
      <c r="H945" s="12"/>
      <c r="I945" s="33" cm="1">
        <f t="array" ref="I945">MAX(($G$2:$G$300000=G945)*$N$2:$N$300000)</f>
        <v>45671.492835648147</v>
      </c>
      <c r="J945" s="14"/>
      <c r="N945" s="7">
        <v>45019.483101851853</v>
      </c>
      <c r="O945" s="8">
        <v>1</v>
      </c>
      <c r="P945" t="s">
        <v>13</v>
      </c>
    </row>
    <row r="946" spans="5:16" x14ac:dyDescent="0.25">
      <c r="E946" s="9" t="str">
        <f t="shared" si="16"/>
        <v>CM-L8-Y017C</v>
      </c>
      <c r="F946" s="8" t="s">
        <v>0</v>
      </c>
      <c r="G946" s="8" t="s">
        <v>21</v>
      </c>
      <c r="H946" s="12"/>
      <c r="I946" s="33" cm="1">
        <f t="array" ref="I946">MAX(($G$2:$G$300000=G946)*$N$2:$N$300000)</f>
        <v>45671.492835648147</v>
      </c>
      <c r="J946" s="14"/>
      <c r="N946" s="7">
        <v>45019.48369212963</v>
      </c>
      <c r="O946" s="8">
        <v>1</v>
      </c>
      <c r="P946" t="s">
        <v>13</v>
      </c>
    </row>
    <row r="947" spans="5:16" x14ac:dyDescent="0.25">
      <c r="E947" s="9" t="str">
        <f t="shared" si="16"/>
        <v>CM-L8-Y017C</v>
      </c>
      <c r="F947" s="8" t="s">
        <v>0</v>
      </c>
      <c r="G947" s="8" t="s">
        <v>21</v>
      </c>
      <c r="H947" s="12"/>
      <c r="I947" s="33" cm="1">
        <f t="array" ref="I947">MAX(($G$2:$G$300000=G947)*$N$2:$N$300000)</f>
        <v>45671.492835648147</v>
      </c>
      <c r="J947" s="14"/>
      <c r="N947" s="7">
        <v>45019.484583333331</v>
      </c>
      <c r="O947" s="8">
        <v>1</v>
      </c>
      <c r="P947" t="s">
        <v>13</v>
      </c>
    </row>
    <row r="948" spans="5:16" x14ac:dyDescent="0.25">
      <c r="E948" s="9" t="str">
        <f t="shared" si="16"/>
        <v>CM-L8-Y017C</v>
      </c>
      <c r="F948" s="8" t="s">
        <v>0</v>
      </c>
      <c r="G948" s="8" t="s">
        <v>21</v>
      </c>
      <c r="H948" s="12"/>
      <c r="I948" s="33" cm="1">
        <f t="array" ref="I948">MAX(($G$2:$G$300000=G948)*$N$2:$N$300000)</f>
        <v>45671.492835648147</v>
      </c>
      <c r="J948" s="14"/>
      <c r="N948" s="7">
        <v>45021.309432870374</v>
      </c>
      <c r="O948" s="8">
        <v>1</v>
      </c>
      <c r="P948" t="s">
        <v>13</v>
      </c>
    </row>
    <row r="949" spans="5:16" x14ac:dyDescent="0.25">
      <c r="E949" s="9" t="str">
        <f t="shared" si="16"/>
        <v>CM-L8-Y017C</v>
      </c>
      <c r="F949" s="8" t="s">
        <v>0</v>
      </c>
      <c r="G949" s="8" t="s">
        <v>21</v>
      </c>
      <c r="H949" s="12"/>
      <c r="I949" s="33" cm="1">
        <f t="array" ref="I949">MAX(($G$2:$G$300000=G949)*$N$2:$N$300000)</f>
        <v>45671.492835648147</v>
      </c>
      <c r="J949" s="14"/>
      <c r="N949" s="7">
        <v>45028.453344907408</v>
      </c>
      <c r="O949" s="8">
        <v>1</v>
      </c>
      <c r="P949" t="s">
        <v>13</v>
      </c>
    </row>
    <row r="950" spans="5:16" x14ac:dyDescent="0.25">
      <c r="E950" s="9" t="str">
        <f t="shared" si="16"/>
        <v>CM-L8-Y017C</v>
      </c>
      <c r="F950" s="8" t="s">
        <v>0</v>
      </c>
      <c r="G950" s="8" t="s">
        <v>21</v>
      </c>
      <c r="H950" s="12"/>
      <c r="I950" s="33" cm="1">
        <f t="array" ref="I950">MAX(($G$2:$G$300000=G950)*$N$2:$N$300000)</f>
        <v>45671.492835648147</v>
      </c>
      <c r="J950" s="14"/>
      <c r="N950" s="7">
        <v>45030.32984953704</v>
      </c>
      <c r="O950" s="8">
        <v>1</v>
      </c>
      <c r="P950" t="s">
        <v>13</v>
      </c>
    </row>
    <row r="951" spans="5:16" x14ac:dyDescent="0.25">
      <c r="E951" s="9" t="str">
        <f t="shared" si="16"/>
        <v>CM-L8-Y017C</v>
      </c>
      <c r="F951" s="8" t="s">
        <v>0</v>
      </c>
      <c r="G951" s="8" t="s">
        <v>21</v>
      </c>
      <c r="H951" s="12"/>
      <c r="I951" s="33" cm="1">
        <f t="array" ref="I951">MAX(($G$2:$G$300000=G951)*$N$2:$N$300000)</f>
        <v>45671.492835648147</v>
      </c>
      <c r="J951" s="14"/>
      <c r="N951" s="7">
        <v>45042.472962962966</v>
      </c>
      <c r="O951" s="8">
        <v>1</v>
      </c>
      <c r="P951" t="s">
        <v>13</v>
      </c>
    </row>
    <row r="952" spans="5:16" x14ac:dyDescent="0.25">
      <c r="E952" s="9" t="str">
        <f t="shared" si="16"/>
        <v>CM-L8-Y017C</v>
      </c>
      <c r="F952" s="8" t="s">
        <v>0</v>
      </c>
      <c r="G952" s="8" t="s">
        <v>21</v>
      </c>
      <c r="H952" s="12"/>
      <c r="I952" s="33" cm="1">
        <f t="array" ref="I952">MAX(($G$2:$G$300000=G952)*$N$2:$N$300000)</f>
        <v>45671.492835648147</v>
      </c>
      <c r="J952" s="14"/>
      <c r="N952" s="7">
        <v>45043.579016203701</v>
      </c>
      <c r="O952" s="8">
        <v>1</v>
      </c>
      <c r="P952" t="s">
        <v>12</v>
      </c>
    </row>
    <row r="953" spans="5:16" x14ac:dyDescent="0.25">
      <c r="E953" s="9" t="str">
        <f t="shared" si="16"/>
        <v>CM-L8-Y017C</v>
      </c>
      <c r="F953" s="8" t="s">
        <v>0</v>
      </c>
      <c r="G953" s="8" t="s">
        <v>21</v>
      </c>
      <c r="H953" s="12"/>
      <c r="I953" s="33" cm="1">
        <f t="array" ref="I953">MAX(($G$2:$G$300000=G953)*$N$2:$N$300000)</f>
        <v>45671.492835648147</v>
      </c>
      <c r="J953" s="14"/>
      <c r="N953" s="7">
        <v>45055.338587962964</v>
      </c>
      <c r="O953" s="8">
        <v>1</v>
      </c>
      <c r="P953" t="s">
        <v>13</v>
      </c>
    </row>
    <row r="954" spans="5:16" x14ac:dyDescent="0.25">
      <c r="E954" s="9" t="str">
        <f t="shared" si="16"/>
        <v>CM-L8-Y017C</v>
      </c>
      <c r="F954" s="8" t="s">
        <v>0</v>
      </c>
      <c r="G954" s="8" t="s">
        <v>21</v>
      </c>
      <c r="H954" s="12"/>
      <c r="I954" s="33" cm="1">
        <f t="array" ref="I954">MAX(($G$2:$G$300000=G954)*$N$2:$N$300000)</f>
        <v>45671.492835648147</v>
      </c>
      <c r="J954" s="14"/>
      <c r="N954" s="7">
        <v>45062.634201388886</v>
      </c>
      <c r="O954" s="8">
        <v>1</v>
      </c>
      <c r="P954" t="s">
        <v>13</v>
      </c>
    </row>
    <row r="955" spans="5:16" x14ac:dyDescent="0.25">
      <c r="E955" s="9" t="str">
        <f t="shared" si="16"/>
        <v>CM-L8-Y017C</v>
      </c>
      <c r="F955" s="8" t="s">
        <v>0</v>
      </c>
      <c r="G955" s="8" t="s">
        <v>21</v>
      </c>
      <c r="H955" s="12"/>
      <c r="I955" s="33" cm="1">
        <f t="array" ref="I955">MAX(($G$2:$G$300000=G955)*$N$2:$N$300000)</f>
        <v>45671.492835648147</v>
      </c>
      <c r="J955" s="14"/>
      <c r="N955" s="7">
        <v>45062.635023148148</v>
      </c>
      <c r="O955" s="8">
        <v>1</v>
      </c>
      <c r="P955" t="s">
        <v>13</v>
      </c>
    </row>
    <row r="956" spans="5:16" x14ac:dyDescent="0.25">
      <c r="E956" s="9" t="str">
        <f t="shared" si="16"/>
        <v>CM-L8-Y017C</v>
      </c>
      <c r="F956" s="8" t="s">
        <v>0</v>
      </c>
      <c r="G956" s="8" t="s">
        <v>21</v>
      </c>
      <c r="H956" s="12"/>
      <c r="I956" s="33" cm="1">
        <f t="array" ref="I956">MAX(($G$2:$G$300000=G956)*$N$2:$N$300000)</f>
        <v>45671.492835648147</v>
      </c>
      <c r="J956" s="14"/>
      <c r="N956" s="7">
        <v>45083.442152777781</v>
      </c>
      <c r="O956" s="8">
        <v>1</v>
      </c>
      <c r="P956" t="s">
        <v>12</v>
      </c>
    </row>
    <row r="957" spans="5:16" x14ac:dyDescent="0.25">
      <c r="E957" s="9" t="str">
        <f t="shared" si="16"/>
        <v>CM-L8-Y017C</v>
      </c>
      <c r="F957" s="8" t="s">
        <v>0</v>
      </c>
      <c r="G957" s="8" t="s">
        <v>21</v>
      </c>
      <c r="H957" s="12"/>
      <c r="I957" s="33" cm="1">
        <f t="array" ref="I957">MAX(($G$2:$G$300000=G957)*$N$2:$N$300000)</f>
        <v>45671.492835648147</v>
      </c>
      <c r="J957" s="14"/>
      <c r="N957" s="7">
        <v>45090.373842592591</v>
      </c>
      <c r="O957" s="8">
        <v>1</v>
      </c>
      <c r="P957" t="s">
        <v>13</v>
      </c>
    </row>
    <row r="958" spans="5:16" x14ac:dyDescent="0.25">
      <c r="E958" s="9" t="str">
        <f t="shared" si="16"/>
        <v>CM-L8-Y017C</v>
      </c>
      <c r="F958" s="8" t="s">
        <v>0</v>
      </c>
      <c r="G958" s="8" t="s">
        <v>21</v>
      </c>
      <c r="H958" s="12"/>
      <c r="I958" s="33" cm="1">
        <f t="array" ref="I958">MAX(($G$2:$G$300000=G958)*$N$2:$N$300000)</f>
        <v>45671.492835648147</v>
      </c>
      <c r="J958" s="14"/>
      <c r="N958" s="7">
        <v>45092.565555555557</v>
      </c>
      <c r="O958" s="8">
        <v>1</v>
      </c>
      <c r="P958" t="s">
        <v>12</v>
      </c>
    </row>
    <row r="959" spans="5:16" x14ac:dyDescent="0.25">
      <c r="E959" s="9" t="str">
        <f t="shared" si="16"/>
        <v>CM-L8-Y017C</v>
      </c>
      <c r="F959" s="8" t="s">
        <v>0</v>
      </c>
      <c r="G959" s="8" t="s">
        <v>21</v>
      </c>
      <c r="H959" s="12"/>
      <c r="I959" s="33" cm="1">
        <f t="array" ref="I959">MAX(($G$2:$G$300000=G959)*$N$2:$N$300000)</f>
        <v>45671.492835648147</v>
      </c>
      <c r="J959" s="14"/>
      <c r="N959" s="7">
        <v>45100.532708333332</v>
      </c>
      <c r="O959" s="8">
        <v>1</v>
      </c>
      <c r="P959" t="s">
        <v>13</v>
      </c>
    </row>
    <row r="960" spans="5:16" x14ac:dyDescent="0.25">
      <c r="E960" s="9" t="str">
        <f t="shared" si="16"/>
        <v>CM-L8-Y017C</v>
      </c>
      <c r="F960" s="8" t="s">
        <v>0</v>
      </c>
      <c r="G960" s="8" t="s">
        <v>21</v>
      </c>
      <c r="H960" s="12"/>
      <c r="I960" s="33" cm="1">
        <f t="array" ref="I960">MAX(($G$2:$G$300000=G960)*$N$2:$N$300000)</f>
        <v>45671.492835648147</v>
      </c>
      <c r="J960" s="14"/>
      <c r="N960" s="7">
        <v>45100.533101851855</v>
      </c>
      <c r="O960" s="8">
        <v>1</v>
      </c>
      <c r="P960" t="s">
        <v>13</v>
      </c>
    </row>
    <row r="961" spans="5:16" x14ac:dyDescent="0.25">
      <c r="E961" s="9" t="str">
        <f t="shared" si="16"/>
        <v>CM-L8-Y017C</v>
      </c>
      <c r="F961" s="8" t="s">
        <v>0</v>
      </c>
      <c r="G961" s="8" t="s">
        <v>21</v>
      </c>
      <c r="H961" s="12"/>
      <c r="I961" s="33" cm="1">
        <f t="array" ref="I961">MAX(($G$2:$G$300000=G961)*$N$2:$N$300000)</f>
        <v>45671.492835648147</v>
      </c>
      <c r="J961" s="14"/>
      <c r="N961" s="7">
        <v>45100.534699074073</v>
      </c>
      <c r="O961" s="8">
        <v>1</v>
      </c>
      <c r="P961" t="s">
        <v>13</v>
      </c>
    </row>
    <row r="962" spans="5:16" x14ac:dyDescent="0.25">
      <c r="E962" s="9" t="str">
        <f t="shared" si="16"/>
        <v>CM-L8-Y017C</v>
      </c>
      <c r="F962" s="8" t="s">
        <v>0</v>
      </c>
      <c r="G962" s="8" t="s">
        <v>21</v>
      </c>
      <c r="H962" s="12"/>
      <c r="I962" s="33" cm="1">
        <f t="array" ref="I962">MAX(($G$2:$G$300000=G962)*$N$2:$N$300000)</f>
        <v>45671.492835648147</v>
      </c>
      <c r="J962" s="14"/>
      <c r="N962" s="7">
        <v>45100.618460648147</v>
      </c>
      <c r="O962" s="8">
        <v>1</v>
      </c>
      <c r="P962" t="s">
        <v>13</v>
      </c>
    </row>
    <row r="963" spans="5:16" x14ac:dyDescent="0.25">
      <c r="E963" s="9" t="str">
        <f t="shared" si="16"/>
        <v>CM-L8-Y017C</v>
      </c>
      <c r="F963" s="8" t="s">
        <v>0</v>
      </c>
      <c r="G963" s="8" t="s">
        <v>21</v>
      </c>
      <c r="H963" s="12"/>
      <c r="I963" s="33" cm="1">
        <f t="array" ref="I963">MAX(($G$2:$G$300000=G963)*$N$2:$N$300000)</f>
        <v>45671.492835648147</v>
      </c>
      <c r="J963" s="14"/>
      <c r="N963" s="7">
        <v>45118.575648148151</v>
      </c>
      <c r="O963" s="8">
        <v>1</v>
      </c>
      <c r="P963" t="s">
        <v>13</v>
      </c>
    </row>
    <row r="964" spans="5:16" x14ac:dyDescent="0.25">
      <c r="E964" s="9" t="str">
        <f t="shared" si="16"/>
        <v>CM-L8-Y017C</v>
      </c>
      <c r="F964" s="8" t="s">
        <v>0</v>
      </c>
      <c r="G964" s="8" t="s">
        <v>21</v>
      </c>
      <c r="H964" s="12"/>
      <c r="I964" s="33" cm="1">
        <f t="array" ref="I964">MAX(($G$2:$G$300000=G964)*$N$2:$N$300000)</f>
        <v>45671.492835648147</v>
      </c>
      <c r="J964" s="14"/>
      <c r="N964" s="7">
        <v>45118.575648148151</v>
      </c>
      <c r="O964" s="8">
        <v>2</v>
      </c>
      <c r="P964" t="s">
        <v>13</v>
      </c>
    </row>
    <row r="965" spans="5:16" x14ac:dyDescent="0.25">
      <c r="E965" s="9" t="str">
        <f t="shared" si="16"/>
        <v>CM-L8-Y017C</v>
      </c>
      <c r="F965" s="8" t="s">
        <v>0</v>
      </c>
      <c r="G965" s="8" t="s">
        <v>21</v>
      </c>
      <c r="H965" s="12"/>
      <c r="I965" s="33" cm="1">
        <f t="array" ref="I965">MAX(($G$2:$G$300000=G965)*$N$2:$N$300000)</f>
        <v>45671.492835648147</v>
      </c>
      <c r="J965" s="14"/>
      <c r="N965" s="7">
        <v>45118.576643518521</v>
      </c>
      <c r="O965" s="8">
        <v>1</v>
      </c>
      <c r="P965" t="s">
        <v>13</v>
      </c>
    </row>
    <row r="966" spans="5:16" x14ac:dyDescent="0.25">
      <c r="E966" s="9" t="str">
        <f t="shared" si="16"/>
        <v>CM-L8-Y017C</v>
      </c>
      <c r="F966" s="8" t="s">
        <v>0</v>
      </c>
      <c r="G966" s="8" t="s">
        <v>21</v>
      </c>
      <c r="H966" s="12"/>
      <c r="I966" s="33" cm="1">
        <f t="array" ref="I966">MAX(($G$2:$G$300000=G966)*$N$2:$N$300000)</f>
        <v>45671.492835648147</v>
      </c>
      <c r="J966" s="14"/>
      <c r="N966" s="7">
        <v>45118.578032407408</v>
      </c>
      <c r="O966" s="8">
        <v>1</v>
      </c>
      <c r="P966" t="s">
        <v>13</v>
      </c>
    </row>
    <row r="967" spans="5:16" x14ac:dyDescent="0.25">
      <c r="E967" s="9" t="str">
        <f t="shared" si="16"/>
        <v>CM-L8-Y017C</v>
      </c>
      <c r="F967" s="8" t="s">
        <v>0</v>
      </c>
      <c r="G967" s="8" t="s">
        <v>21</v>
      </c>
      <c r="H967" s="12"/>
      <c r="I967" s="33" cm="1">
        <f t="array" ref="I967">MAX(($G$2:$G$300000=G967)*$N$2:$N$300000)</f>
        <v>45671.492835648147</v>
      </c>
      <c r="J967" s="14"/>
      <c r="N967" s="7">
        <v>45126.614895833336</v>
      </c>
      <c r="O967" s="8">
        <v>1</v>
      </c>
      <c r="P967" t="s">
        <v>13</v>
      </c>
    </row>
    <row r="968" spans="5:16" x14ac:dyDescent="0.25">
      <c r="E968" s="9" t="str">
        <f t="shared" si="16"/>
        <v>CM-L8-Y017C</v>
      </c>
      <c r="F968" s="8" t="s">
        <v>0</v>
      </c>
      <c r="G968" s="8" t="s">
        <v>21</v>
      </c>
      <c r="H968" s="12"/>
      <c r="I968" s="33" cm="1">
        <f t="array" ref="I968">MAX(($G$2:$G$300000=G968)*$N$2:$N$300000)</f>
        <v>45671.492835648147</v>
      </c>
      <c r="J968" s="14"/>
      <c r="N968" s="7">
        <v>45126.615219907406</v>
      </c>
      <c r="O968" s="8">
        <v>1</v>
      </c>
      <c r="P968" t="s">
        <v>13</v>
      </c>
    </row>
    <row r="969" spans="5:16" x14ac:dyDescent="0.25">
      <c r="E969" s="9" t="str">
        <f t="shared" si="16"/>
        <v>CM-L8-Y017C</v>
      </c>
      <c r="F969" s="8" t="s">
        <v>0</v>
      </c>
      <c r="G969" s="8" t="s">
        <v>21</v>
      </c>
      <c r="H969" s="12"/>
      <c r="I969" s="33" cm="1">
        <f t="array" ref="I969">MAX(($G$2:$G$300000=G969)*$N$2:$N$300000)</f>
        <v>45671.492835648147</v>
      </c>
      <c r="J969" s="14"/>
      <c r="N969" s="7">
        <v>45126.616319444445</v>
      </c>
      <c r="O969" s="8">
        <v>1</v>
      </c>
      <c r="P969" t="s">
        <v>13</v>
      </c>
    </row>
    <row r="970" spans="5:16" x14ac:dyDescent="0.25">
      <c r="E970" s="9" t="str">
        <f t="shared" si="16"/>
        <v>CM-L8-Y017C</v>
      </c>
      <c r="F970" s="8" t="s">
        <v>0</v>
      </c>
      <c r="G970" s="8" t="s">
        <v>21</v>
      </c>
      <c r="H970" s="12"/>
      <c r="I970" s="33" cm="1">
        <f t="array" ref="I970">MAX(($G$2:$G$300000=G970)*$N$2:$N$300000)</f>
        <v>45671.492835648147</v>
      </c>
      <c r="J970" s="14"/>
      <c r="N970" s="7">
        <v>45149.539143518516</v>
      </c>
      <c r="O970" s="8">
        <v>1</v>
      </c>
      <c r="P970" t="s">
        <v>13</v>
      </c>
    </row>
    <row r="971" spans="5:16" x14ac:dyDescent="0.25">
      <c r="E971" s="9" t="str">
        <f t="shared" si="16"/>
        <v>CM-L8-Y017C</v>
      </c>
      <c r="F971" s="8" t="s">
        <v>0</v>
      </c>
      <c r="G971" s="8" t="s">
        <v>21</v>
      </c>
      <c r="H971" s="12"/>
      <c r="I971" s="33" cm="1">
        <f t="array" ref="I971">MAX(($G$2:$G$300000=G971)*$N$2:$N$300000)</f>
        <v>45671.492835648147</v>
      </c>
      <c r="J971" s="14"/>
      <c r="N971" s="7">
        <v>45149.53943287037</v>
      </c>
      <c r="O971" s="8">
        <v>1</v>
      </c>
      <c r="P971" t="s">
        <v>13</v>
      </c>
    </row>
    <row r="972" spans="5:16" x14ac:dyDescent="0.25">
      <c r="E972" s="9" t="str">
        <f t="shared" si="16"/>
        <v>CM-L8-Y017C</v>
      </c>
      <c r="F972" s="8" t="s">
        <v>0</v>
      </c>
      <c r="G972" s="8" t="s">
        <v>21</v>
      </c>
      <c r="H972" s="12"/>
      <c r="I972" s="33" cm="1">
        <f t="array" ref="I972">MAX(($G$2:$G$300000=G972)*$N$2:$N$300000)</f>
        <v>45671.492835648147</v>
      </c>
      <c r="J972" s="14"/>
      <c r="N972" s="7">
        <v>45149.539687500001</v>
      </c>
      <c r="O972" s="8">
        <v>1</v>
      </c>
      <c r="P972" t="s">
        <v>13</v>
      </c>
    </row>
    <row r="973" spans="5:16" x14ac:dyDescent="0.25">
      <c r="E973" s="9" t="str">
        <f t="shared" si="16"/>
        <v>CM-L8-Y017C</v>
      </c>
      <c r="F973" s="8" t="s">
        <v>0</v>
      </c>
      <c r="G973" s="8" t="s">
        <v>21</v>
      </c>
      <c r="H973" s="12"/>
      <c r="I973" s="33" cm="1">
        <f t="array" ref="I973">MAX(($G$2:$G$300000=G973)*$N$2:$N$300000)</f>
        <v>45671.492835648147</v>
      </c>
      <c r="J973" s="14"/>
      <c r="N973" s="7">
        <v>45152.328194444446</v>
      </c>
      <c r="O973" s="8">
        <v>1</v>
      </c>
      <c r="P973" t="s">
        <v>12</v>
      </c>
    </row>
    <row r="974" spans="5:16" x14ac:dyDescent="0.25">
      <c r="E974" s="9" t="str">
        <f t="shared" si="16"/>
        <v>CM-L8-Y017C</v>
      </c>
      <c r="F974" s="8" t="s">
        <v>0</v>
      </c>
      <c r="G974" s="8" t="s">
        <v>21</v>
      </c>
      <c r="H974" s="12"/>
      <c r="I974" s="33" cm="1">
        <f t="array" ref="I974">MAX(($G$2:$G$300000=G974)*$N$2:$N$300000)</f>
        <v>45671.492835648147</v>
      </c>
      <c r="J974" s="14"/>
      <c r="N974" s="7">
        <v>45154.456157407411</v>
      </c>
      <c r="O974" s="8">
        <v>1</v>
      </c>
      <c r="P974" t="s">
        <v>13</v>
      </c>
    </row>
    <row r="975" spans="5:16" x14ac:dyDescent="0.25">
      <c r="E975" s="9" t="str">
        <f t="shared" si="16"/>
        <v>CM-L8-Y017C</v>
      </c>
      <c r="F975" s="8" t="s">
        <v>0</v>
      </c>
      <c r="G975" s="8" t="s">
        <v>21</v>
      </c>
      <c r="H975" s="12"/>
      <c r="I975" s="33" cm="1">
        <f t="array" ref="I975">MAX(($G$2:$G$300000=G975)*$N$2:$N$300000)</f>
        <v>45671.492835648147</v>
      </c>
      <c r="J975" s="14"/>
      <c r="N975" s="7">
        <v>45161.64162037037</v>
      </c>
      <c r="O975" s="8">
        <v>1</v>
      </c>
      <c r="P975" t="s">
        <v>13</v>
      </c>
    </row>
    <row r="976" spans="5:16" x14ac:dyDescent="0.25">
      <c r="E976" s="9" t="str">
        <f t="shared" si="16"/>
        <v>CM-L8-Y017C</v>
      </c>
      <c r="F976" s="8" t="s">
        <v>0</v>
      </c>
      <c r="G976" s="8" t="s">
        <v>21</v>
      </c>
      <c r="H976" s="12"/>
      <c r="I976" s="33" cm="1">
        <f t="array" ref="I976">MAX(($G$2:$G$300000=G976)*$N$2:$N$300000)</f>
        <v>45671.492835648147</v>
      </c>
      <c r="J976" s="14"/>
      <c r="N976" s="7">
        <v>45161.641828703701</v>
      </c>
      <c r="O976" s="8">
        <v>1</v>
      </c>
      <c r="P976" t="s">
        <v>13</v>
      </c>
    </row>
    <row r="977" spans="5:16" x14ac:dyDescent="0.25">
      <c r="E977" s="9" t="str">
        <f t="shared" si="16"/>
        <v>CM-L8-Y017C</v>
      </c>
      <c r="F977" s="8" t="s">
        <v>0</v>
      </c>
      <c r="G977" s="8" t="s">
        <v>21</v>
      </c>
      <c r="H977" s="12"/>
      <c r="I977" s="33" cm="1">
        <f t="array" ref="I977">MAX(($G$2:$G$300000=G977)*$N$2:$N$300000)</f>
        <v>45671.492835648147</v>
      </c>
      <c r="J977" s="14"/>
      <c r="N977" s="7">
        <v>45161.642881944441</v>
      </c>
      <c r="O977" s="8">
        <v>1</v>
      </c>
      <c r="P977" t="s">
        <v>13</v>
      </c>
    </row>
    <row r="978" spans="5:16" x14ac:dyDescent="0.25">
      <c r="E978" s="9" t="str">
        <f t="shared" si="16"/>
        <v>CM-L8-Y017C</v>
      </c>
      <c r="F978" s="8" t="s">
        <v>0</v>
      </c>
      <c r="G978" s="8" t="s">
        <v>21</v>
      </c>
      <c r="H978" s="12"/>
      <c r="I978" s="33" cm="1">
        <f t="array" ref="I978">MAX(($G$2:$G$300000=G978)*$N$2:$N$300000)</f>
        <v>45671.492835648147</v>
      </c>
      <c r="J978" s="14"/>
      <c r="N978" s="7">
        <v>45170.585578703707</v>
      </c>
      <c r="O978" s="8">
        <v>1</v>
      </c>
      <c r="P978" t="s">
        <v>13</v>
      </c>
    </row>
    <row r="979" spans="5:16" x14ac:dyDescent="0.25">
      <c r="E979" s="9" t="str">
        <f t="shared" si="16"/>
        <v>CM-L8-Y017C</v>
      </c>
      <c r="F979" s="8" t="s">
        <v>0</v>
      </c>
      <c r="G979" s="8" t="s">
        <v>21</v>
      </c>
      <c r="H979" s="12"/>
      <c r="I979" s="33" cm="1">
        <f t="array" ref="I979">MAX(($G$2:$G$300000=G979)*$N$2:$N$300000)</f>
        <v>45671.492835648147</v>
      </c>
      <c r="J979" s="14"/>
      <c r="N979" s="7">
        <v>45175.377858796295</v>
      </c>
      <c r="O979" s="8">
        <v>1</v>
      </c>
      <c r="P979" t="s">
        <v>13</v>
      </c>
    </row>
    <row r="980" spans="5:16" x14ac:dyDescent="0.25">
      <c r="E980" s="9" t="str">
        <f t="shared" si="16"/>
        <v>CM-L8-Y017C</v>
      </c>
      <c r="F980" s="8" t="s">
        <v>0</v>
      </c>
      <c r="G980" s="8" t="s">
        <v>21</v>
      </c>
      <c r="H980" s="12"/>
      <c r="I980" s="33" cm="1">
        <f t="array" ref="I980">MAX(($G$2:$G$300000=G980)*$N$2:$N$300000)</f>
        <v>45671.492835648147</v>
      </c>
      <c r="J980" s="14"/>
      <c r="N980" s="7">
        <v>45177.437372685185</v>
      </c>
      <c r="O980" s="8">
        <v>1</v>
      </c>
      <c r="P980" t="s">
        <v>13</v>
      </c>
    </row>
    <row r="981" spans="5:16" x14ac:dyDescent="0.25">
      <c r="E981" s="9" t="str">
        <f t="shared" si="16"/>
        <v>CM-L8-Y017C</v>
      </c>
      <c r="F981" s="8" t="s">
        <v>0</v>
      </c>
      <c r="G981" s="8" t="s">
        <v>21</v>
      </c>
      <c r="H981" s="12"/>
      <c r="I981" s="33" cm="1">
        <f t="array" ref="I981">MAX(($G$2:$G$300000=G981)*$N$2:$N$300000)</f>
        <v>45671.492835648147</v>
      </c>
      <c r="J981" s="14"/>
      <c r="N981" s="7">
        <v>45184.600844907407</v>
      </c>
      <c r="O981" s="8">
        <v>1</v>
      </c>
      <c r="P981" t="s">
        <v>12</v>
      </c>
    </row>
    <row r="982" spans="5:16" x14ac:dyDescent="0.25">
      <c r="E982" s="9" t="str">
        <f t="shared" si="16"/>
        <v>CM-L8-Y017C</v>
      </c>
      <c r="F982" s="8" t="s">
        <v>0</v>
      </c>
      <c r="G982" s="8" t="s">
        <v>21</v>
      </c>
      <c r="H982" s="12"/>
      <c r="I982" s="33" cm="1">
        <f t="array" ref="I982">MAX(($G$2:$G$300000=G982)*$N$2:$N$300000)</f>
        <v>45671.492835648147</v>
      </c>
      <c r="J982" s="14"/>
      <c r="N982" s="7">
        <v>45197.486504629633</v>
      </c>
      <c r="O982" s="8">
        <v>1</v>
      </c>
      <c r="P982" t="s">
        <v>13</v>
      </c>
    </row>
    <row r="983" spans="5:16" x14ac:dyDescent="0.25">
      <c r="E983" s="9" t="str">
        <f t="shared" ref="E983:E1046" si="17">+G983&amp;H983</f>
        <v>CM-L8-Y017C</v>
      </c>
      <c r="F983" s="8" t="s">
        <v>0</v>
      </c>
      <c r="G983" s="8" t="s">
        <v>21</v>
      </c>
      <c r="H983" s="12"/>
      <c r="I983" s="33" cm="1">
        <f t="array" ref="I983">MAX(($G$2:$G$300000=G983)*$N$2:$N$300000)</f>
        <v>45671.492835648147</v>
      </c>
      <c r="J983" s="14"/>
      <c r="N983" s="7">
        <v>45197.487002314818</v>
      </c>
      <c r="O983" s="8">
        <v>1</v>
      </c>
      <c r="P983" t="s">
        <v>13</v>
      </c>
    </row>
    <row r="984" spans="5:16" x14ac:dyDescent="0.25">
      <c r="E984" s="9" t="str">
        <f t="shared" si="17"/>
        <v>CM-L8-Y017C</v>
      </c>
      <c r="F984" s="8" t="s">
        <v>0</v>
      </c>
      <c r="G984" s="8" t="s">
        <v>21</v>
      </c>
      <c r="H984" s="12"/>
      <c r="I984" s="33" cm="1">
        <f t="array" ref="I984">MAX(($G$2:$G$300000=G984)*$N$2:$N$300000)</f>
        <v>45671.492835648147</v>
      </c>
      <c r="J984" s="14"/>
      <c r="N984" s="7">
        <v>45197.487962962965</v>
      </c>
      <c r="O984" s="8">
        <v>1</v>
      </c>
      <c r="P984" t="s">
        <v>13</v>
      </c>
    </row>
    <row r="985" spans="5:16" x14ac:dyDescent="0.25">
      <c r="E985" s="9" t="str">
        <f t="shared" si="17"/>
        <v>CM-L8-Y017C</v>
      </c>
      <c r="F985" s="8" t="s">
        <v>0</v>
      </c>
      <c r="G985" s="8" t="s">
        <v>21</v>
      </c>
      <c r="H985" s="12"/>
      <c r="I985" s="33" cm="1">
        <f t="array" ref="I985">MAX(($G$2:$G$300000=G985)*$N$2:$N$300000)</f>
        <v>45671.492835648147</v>
      </c>
      <c r="J985" s="14"/>
      <c r="N985" s="7">
        <v>45197.488564814812</v>
      </c>
      <c r="O985" s="8">
        <v>1</v>
      </c>
      <c r="P985" t="s">
        <v>13</v>
      </c>
    </row>
    <row r="986" spans="5:16" x14ac:dyDescent="0.25">
      <c r="E986" s="9" t="str">
        <f t="shared" si="17"/>
        <v>CM-L8-Y017C</v>
      </c>
      <c r="F986" s="8" t="s">
        <v>0</v>
      </c>
      <c r="G986" s="8" t="s">
        <v>21</v>
      </c>
      <c r="H986" s="12"/>
      <c r="I986" s="33" cm="1">
        <f t="array" ref="I986">MAX(($G$2:$G$300000=G986)*$N$2:$N$300000)</f>
        <v>45671.492835648147</v>
      </c>
      <c r="J986" s="14"/>
      <c r="N986" s="7">
        <v>45208.666898148149</v>
      </c>
      <c r="O986" s="8">
        <v>1</v>
      </c>
      <c r="P986" t="s">
        <v>13</v>
      </c>
    </row>
    <row r="987" spans="5:16" x14ac:dyDescent="0.25">
      <c r="E987" s="9" t="str">
        <f t="shared" si="17"/>
        <v>CM-L8-Y017C</v>
      </c>
      <c r="F987" s="8" t="s">
        <v>0</v>
      </c>
      <c r="G987" s="8" t="s">
        <v>21</v>
      </c>
      <c r="H987" s="12"/>
      <c r="I987" s="33" cm="1">
        <f t="array" ref="I987">MAX(($G$2:$G$300000=G987)*$N$2:$N$300000)</f>
        <v>45671.492835648147</v>
      </c>
      <c r="J987" s="14"/>
      <c r="N987" s="7">
        <v>45210.390451388892</v>
      </c>
      <c r="O987" s="8">
        <v>1</v>
      </c>
      <c r="P987" t="s">
        <v>13</v>
      </c>
    </row>
    <row r="988" spans="5:16" x14ac:dyDescent="0.25">
      <c r="E988" s="9" t="str">
        <f t="shared" si="17"/>
        <v>CM-L8-Y017C</v>
      </c>
      <c r="F988" s="8" t="s">
        <v>0</v>
      </c>
      <c r="G988" s="8" t="s">
        <v>21</v>
      </c>
      <c r="H988" s="12"/>
      <c r="I988" s="33" cm="1">
        <f t="array" ref="I988">MAX(($G$2:$G$300000=G988)*$N$2:$N$300000)</f>
        <v>45671.492835648147</v>
      </c>
      <c r="J988" s="14"/>
      <c r="N988" s="7">
        <v>45210.390648148146</v>
      </c>
      <c r="O988" s="8">
        <v>1</v>
      </c>
      <c r="P988" t="s">
        <v>13</v>
      </c>
    </row>
    <row r="989" spans="5:16" x14ac:dyDescent="0.25">
      <c r="E989" s="9" t="str">
        <f t="shared" si="17"/>
        <v>CM-L8-Y017C</v>
      </c>
      <c r="F989" s="8" t="s">
        <v>0</v>
      </c>
      <c r="G989" s="8" t="s">
        <v>21</v>
      </c>
      <c r="H989" s="12"/>
      <c r="I989" s="33" cm="1">
        <f t="array" ref="I989">MAX(($G$2:$G$300000=G989)*$N$2:$N$300000)</f>
        <v>45671.492835648147</v>
      </c>
      <c r="J989" s="14"/>
      <c r="N989" s="7">
        <v>45210.391643518517</v>
      </c>
      <c r="O989" s="8">
        <v>1</v>
      </c>
      <c r="P989" t="s">
        <v>13</v>
      </c>
    </row>
    <row r="990" spans="5:16" x14ac:dyDescent="0.25">
      <c r="E990" s="9" t="str">
        <f t="shared" si="17"/>
        <v>CM-L8-Y017C</v>
      </c>
      <c r="F990" s="8" t="s">
        <v>0</v>
      </c>
      <c r="G990" s="8" t="s">
        <v>21</v>
      </c>
      <c r="H990" s="12"/>
      <c r="I990" s="33" cm="1">
        <f t="array" ref="I990">MAX(($G$2:$G$300000=G990)*$N$2:$N$300000)</f>
        <v>45671.492835648147</v>
      </c>
      <c r="J990" s="14"/>
      <c r="N990" s="7">
        <v>45216.585115740738</v>
      </c>
      <c r="O990" s="8">
        <v>1</v>
      </c>
      <c r="P990" t="s">
        <v>13</v>
      </c>
    </row>
    <row r="991" spans="5:16" x14ac:dyDescent="0.25">
      <c r="E991" s="9" t="str">
        <f t="shared" si="17"/>
        <v>CM-L8-Y017C</v>
      </c>
      <c r="F991" s="8" t="s">
        <v>0</v>
      </c>
      <c r="G991" s="8" t="s">
        <v>21</v>
      </c>
      <c r="H991" s="12"/>
      <c r="I991" s="33" cm="1">
        <f t="array" ref="I991">MAX(($G$2:$G$300000=G991)*$N$2:$N$300000)</f>
        <v>45671.492835648147</v>
      </c>
      <c r="J991" s="14"/>
      <c r="N991" s="7">
        <v>45216.585416666669</v>
      </c>
      <c r="O991" s="8">
        <v>1</v>
      </c>
      <c r="P991" t="s">
        <v>13</v>
      </c>
    </row>
    <row r="992" spans="5:16" x14ac:dyDescent="0.25">
      <c r="E992" s="9" t="str">
        <f t="shared" si="17"/>
        <v>CM-L8-Y017C</v>
      </c>
      <c r="F992" s="8" t="s">
        <v>0</v>
      </c>
      <c r="G992" s="8" t="s">
        <v>21</v>
      </c>
      <c r="H992" s="12"/>
      <c r="I992" s="33" cm="1">
        <f t="array" ref="I992">MAX(($G$2:$G$300000=G992)*$N$2:$N$300000)</f>
        <v>45671.492835648147</v>
      </c>
      <c r="J992" s="14"/>
      <c r="N992" s="7">
        <v>45216.585717592592</v>
      </c>
      <c r="O992" s="8">
        <v>1</v>
      </c>
      <c r="P992" t="s">
        <v>13</v>
      </c>
    </row>
    <row r="993" spans="5:16" x14ac:dyDescent="0.25">
      <c r="E993" s="9" t="str">
        <f t="shared" si="17"/>
        <v>CM-L8-Y017C</v>
      </c>
      <c r="F993" s="8" t="s">
        <v>0</v>
      </c>
      <c r="G993" s="8" t="s">
        <v>21</v>
      </c>
      <c r="H993" s="12"/>
      <c r="I993" s="33" cm="1">
        <f t="array" ref="I993">MAX(($G$2:$G$300000=G993)*$N$2:$N$300000)</f>
        <v>45671.492835648147</v>
      </c>
      <c r="J993" s="14"/>
      <c r="N993" s="7">
        <v>45218.373923611114</v>
      </c>
      <c r="O993" s="8">
        <v>1</v>
      </c>
      <c r="P993" t="s">
        <v>12</v>
      </c>
    </row>
    <row r="994" spans="5:16" x14ac:dyDescent="0.25">
      <c r="E994" s="9" t="str">
        <f t="shared" si="17"/>
        <v>CM-L8-Y017C</v>
      </c>
      <c r="F994" s="8" t="s">
        <v>0</v>
      </c>
      <c r="G994" s="8" t="s">
        <v>21</v>
      </c>
      <c r="H994" s="12"/>
      <c r="I994" s="33" cm="1">
        <f t="array" ref="I994">MAX(($G$2:$G$300000=G994)*$N$2:$N$300000)</f>
        <v>45671.492835648147</v>
      </c>
      <c r="J994" s="14"/>
      <c r="N994" s="7">
        <v>45224.309548611112</v>
      </c>
      <c r="O994" s="8">
        <v>1</v>
      </c>
      <c r="P994" t="s">
        <v>12</v>
      </c>
    </row>
    <row r="995" spans="5:16" x14ac:dyDescent="0.25">
      <c r="E995" s="9" t="str">
        <f t="shared" si="17"/>
        <v>CM-L8-Y017C</v>
      </c>
      <c r="F995" s="8" t="s">
        <v>0</v>
      </c>
      <c r="G995" s="8" t="s">
        <v>21</v>
      </c>
      <c r="H995" s="12"/>
      <c r="I995" s="33" cm="1">
        <f t="array" ref="I995">MAX(($G$2:$G$300000=G995)*$N$2:$N$300000)</f>
        <v>45671.492835648147</v>
      </c>
      <c r="J995" s="14"/>
      <c r="N995" s="7">
        <v>45224.454756944448</v>
      </c>
      <c r="O995" s="8">
        <v>1</v>
      </c>
      <c r="P995" t="s">
        <v>13</v>
      </c>
    </row>
    <row r="996" spans="5:16" x14ac:dyDescent="0.25">
      <c r="E996" s="9" t="str">
        <f t="shared" si="17"/>
        <v>CM-L8-Y017C</v>
      </c>
      <c r="F996" s="8" t="s">
        <v>0</v>
      </c>
      <c r="G996" s="8" t="s">
        <v>21</v>
      </c>
      <c r="H996" s="12"/>
      <c r="I996" s="33" cm="1">
        <f t="array" ref="I996">MAX(($G$2:$G$300000=G996)*$N$2:$N$300000)</f>
        <v>45671.492835648147</v>
      </c>
      <c r="J996" s="14"/>
      <c r="N996" s="7">
        <v>45224.454976851855</v>
      </c>
      <c r="O996" s="8">
        <v>1</v>
      </c>
      <c r="P996" t="s">
        <v>13</v>
      </c>
    </row>
    <row r="997" spans="5:16" x14ac:dyDescent="0.25">
      <c r="E997" s="9" t="str">
        <f t="shared" si="17"/>
        <v>CM-L8-Y017C</v>
      </c>
      <c r="F997" s="8" t="s">
        <v>0</v>
      </c>
      <c r="G997" s="8" t="s">
        <v>21</v>
      </c>
      <c r="H997" s="12"/>
      <c r="I997" s="33" cm="1">
        <f t="array" ref="I997">MAX(($G$2:$G$300000=G997)*$N$2:$N$300000)</f>
        <v>45671.492835648147</v>
      </c>
      <c r="J997" s="14"/>
      <c r="N997" s="7">
        <v>45232.638495370367</v>
      </c>
      <c r="O997" s="8">
        <v>1</v>
      </c>
      <c r="P997" t="s">
        <v>12</v>
      </c>
    </row>
    <row r="998" spans="5:16" x14ac:dyDescent="0.25">
      <c r="E998" s="9" t="str">
        <f t="shared" si="17"/>
        <v>CM-L8-Y017C</v>
      </c>
      <c r="F998" s="8" t="s">
        <v>0</v>
      </c>
      <c r="G998" s="8" t="s">
        <v>21</v>
      </c>
      <c r="H998" s="12"/>
      <c r="I998" s="33" cm="1">
        <f t="array" ref="I998">MAX(($G$2:$G$300000=G998)*$N$2:$N$300000)</f>
        <v>45671.492835648147</v>
      </c>
      <c r="J998" s="14"/>
      <c r="N998" s="7">
        <v>45232.644513888888</v>
      </c>
      <c r="O998" s="8">
        <v>1</v>
      </c>
      <c r="P998" t="s">
        <v>13</v>
      </c>
    </row>
    <row r="999" spans="5:16" x14ac:dyDescent="0.25">
      <c r="E999" s="9" t="str">
        <f t="shared" si="17"/>
        <v>CM-L8-Y017C</v>
      </c>
      <c r="F999" s="8" t="s">
        <v>0</v>
      </c>
      <c r="G999" s="8" t="s">
        <v>21</v>
      </c>
      <c r="H999" s="12"/>
      <c r="I999" s="33" cm="1">
        <f t="array" ref="I999">MAX(($G$2:$G$300000=G999)*$N$2:$N$300000)</f>
        <v>45671.492835648147</v>
      </c>
      <c r="J999" s="14"/>
      <c r="N999" s="7">
        <v>45232.644895833335</v>
      </c>
      <c r="O999" s="8">
        <v>1</v>
      </c>
      <c r="P999" t="s">
        <v>13</v>
      </c>
    </row>
    <row r="1000" spans="5:16" x14ac:dyDescent="0.25">
      <c r="E1000" s="9" t="str">
        <f t="shared" si="17"/>
        <v>CM-L8-Y017C</v>
      </c>
      <c r="F1000" s="8" t="s">
        <v>0</v>
      </c>
      <c r="G1000" s="8" t="s">
        <v>21</v>
      </c>
      <c r="H1000" s="12"/>
      <c r="I1000" s="33" cm="1">
        <f t="array" ref="I1000">MAX(($G$2:$G$300000=G1000)*$N$2:$N$300000)</f>
        <v>45671.492835648147</v>
      </c>
      <c r="J1000" s="14"/>
      <c r="N1000" s="7">
        <v>45232.644907407404</v>
      </c>
      <c r="O1000" s="8">
        <v>1</v>
      </c>
      <c r="P1000" t="s">
        <v>13</v>
      </c>
    </row>
    <row r="1001" spans="5:16" x14ac:dyDescent="0.25">
      <c r="E1001" s="9" t="str">
        <f t="shared" si="17"/>
        <v>CM-L8-Y017C</v>
      </c>
      <c r="F1001" s="8" t="s">
        <v>0</v>
      </c>
      <c r="G1001" s="8" t="s">
        <v>21</v>
      </c>
      <c r="H1001" s="12"/>
      <c r="I1001" s="33" cm="1">
        <f t="array" ref="I1001">MAX(($G$2:$G$300000=G1001)*$N$2:$N$300000)</f>
        <v>45671.492835648147</v>
      </c>
      <c r="J1001" s="14"/>
      <c r="N1001" s="7">
        <v>45233.411759259259</v>
      </c>
      <c r="O1001" s="8">
        <v>1</v>
      </c>
      <c r="P1001" t="s">
        <v>12</v>
      </c>
    </row>
    <row r="1002" spans="5:16" x14ac:dyDescent="0.25">
      <c r="E1002" s="9" t="str">
        <f t="shared" si="17"/>
        <v>CM-L8-Y017C</v>
      </c>
      <c r="F1002" s="8" t="s">
        <v>0</v>
      </c>
      <c r="G1002" s="8" t="s">
        <v>21</v>
      </c>
      <c r="H1002" s="12"/>
      <c r="I1002" s="33" cm="1">
        <f t="array" ref="I1002">MAX(($G$2:$G$300000=G1002)*$N$2:$N$300000)</f>
        <v>45671.492835648147</v>
      </c>
      <c r="J1002" s="14"/>
      <c r="N1002" s="7">
        <v>45243.374826388892</v>
      </c>
      <c r="O1002" s="8">
        <v>1</v>
      </c>
      <c r="P1002" t="s">
        <v>13</v>
      </c>
    </row>
    <row r="1003" spans="5:16" x14ac:dyDescent="0.25">
      <c r="E1003" s="9" t="str">
        <f t="shared" si="17"/>
        <v>CM-L8-Y017C</v>
      </c>
      <c r="F1003" s="8" t="s">
        <v>0</v>
      </c>
      <c r="G1003" s="8" t="s">
        <v>21</v>
      </c>
      <c r="H1003" s="12"/>
      <c r="I1003" s="33" cm="1">
        <f t="array" ref="I1003">MAX(($G$2:$G$300000=G1003)*$N$2:$N$300000)</f>
        <v>45671.492835648147</v>
      </c>
      <c r="J1003" s="14"/>
      <c r="N1003" s="7">
        <v>45243.3750462963</v>
      </c>
      <c r="O1003" s="8">
        <v>1</v>
      </c>
      <c r="P1003" t="s">
        <v>13</v>
      </c>
    </row>
    <row r="1004" spans="5:16" x14ac:dyDescent="0.25">
      <c r="E1004" s="9" t="str">
        <f t="shared" si="17"/>
        <v>CM-L8-Y017C</v>
      </c>
      <c r="F1004" s="8" t="s">
        <v>0</v>
      </c>
      <c r="G1004" s="8" t="s">
        <v>21</v>
      </c>
      <c r="H1004" s="12"/>
      <c r="I1004" s="33" cm="1">
        <f t="array" ref="I1004">MAX(($G$2:$G$300000=G1004)*$N$2:$N$300000)</f>
        <v>45671.492835648147</v>
      </c>
      <c r="J1004" s="14"/>
      <c r="N1004" s="7">
        <v>45243.391504629632</v>
      </c>
      <c r="O1004" s="8">
        <v>1</v>
      </c>
      <c r="P1004" t="s">
        <v>13</v>
      </c>
    </row>
    <row r="1005" spans="5:16" x14ac:dyDescent="0.25">
      <c r="E1005" s="9" t="str">
        <f t="shared" si="17"/>
        <v>CM-L8-Y017C</v>
      </c>
      <c r="F1005" s="8" t="s">
        <v>0</v>
      </c>
      <c r="G1005" s="8" t="s">
        <v>21</v>
      </c>
      <c r="H1005" s="12"/>
      <c r="I1005" s="33" cm="1">
        <f t="array" ref="I1005">MAX(($G$2:$G$300000=G1005)*$N$2:$N$300000)</f>
        <v>45671.492835648147</v>
      </c>
      <c r="J1005" s="14"/>
      <c r="N1005" s="7">
        <v>45244.679791666669</v>
      </c>
      <c r="O1005" s="8">
        <v>1</v>
      </c>
      <c r="P1005" t="s">
        <v>13</v>
      </c>
    </row>
    <row r="1006" spans="5:16" x14ac:dyDescent="0.25">
      <c r="E1006" s="9" t="str">
        <f t="shared" si="17"/>
        <v>CM-L8-Y017C</v>
      </c>
      <c r="F1006" s="8" t="s">
        <v>0</v>
      </c>
      <c r="G1006" s="8" t="s">
        <v>21</v>
      </c>
      <c r="H1006" s="12"/>
      <c r="I1006" s="33" cm="1">
        <f t="array" ref="I1006">MAX(($G$2:$G$300000=G1006)*$N$2:$N$300000)</f>
        <v>45671.492835648147</v>
      </c>
      <c r="J1006" s="14"/>
      <c r="N1006" s="7">
        <v>45244.68</v>
      </c>
      <c r="O1006" s="8">
        <v>1</v>
      </c>
      <c r="P1006" t="s">
        <v>13</v>
      </c>
    </row>
    <row r="1007" spans="5:16" x14ac:dyDescent="0.25">
      <c r="E1007" s="9" t="str">
        <f t="shared" si="17"/>
        <v>CM-L8-Y017C</v>
      </c>
      <c r="F1007" s="8" t="s">
        <v>0</v>
      </c>
      <c r="G1007" s="8" t="s">
        <v>21</v>
      </c>
      <c r="H1007" s="12"/>
      <c r="I1007" s="33" cm="1">
        <f t="array" ref="I1007">MAX(($G$2:$G$300000=G1007)*$N$2:$N$300000)</f>
        <v>45671.492835648147</v>
      </c>
      <c r="J1007" s="14"/>
      <c r="N1007" s="7">
        <v>45253.426446759258</v>
      </c>
      <c r="O1007" s="8">
        <v>1</v>
      </c>
      <c r="P1007" t="s">
        <v>13</v>
      </c>
    </row>
    <row r="1008" spans="5:16" x14ac:dyDescent="0.25">
      <c r="E1008" s="9" t="str">
        <f t="shared" si="17"/>
        <v>CM-L8-Y017C</v>
      </c>
      <c r="F1008" s="8" t="s">
        <v>0</v>
      </c>
      <c r="G1008" s="8" t="s">
        <v>21</v>
      </c>
      <c r="H1008" s="12"/>
      <c r="I1008" s="33" cm="1">
        <f t="array" ref="I1008">MAX(($G$2:$G$300000=G1008)*$N$2:$N$300000)</f>
        <v>45671.492835648147</v>
      </c>
      <c r="J1008" s="14"/>
      <c r="N1008" s="7">
        <v>45253.426712962966</v>
      </c>
      <c r="O1008" s="8">
        <v>1</v>
      </c>
      <c r="P1008" t="s">
        <v>13</v>
      </c>
    </row>
    <row r="1009" spans="5:16" x14ac:dyDescent="0.25">
      <c r="E1009" s="9" t="str">
        <f t="shared" si="17"/>
        <v>CM-L8-Y017C</v>
      </c>
      <c r="F1009" s="8" t="s">
        <v>0</v>
      </c>
      <c r="G1009" s="8" t="s">
        <v>21</v>
      </c>
      <c r="H1009" s="12"/>
      <c r="I1009" s="33" cm="1">
        <f t="array" ref="I1009">MAX(($G$2:$G$300000=G1009)*$N$2:$N$300000)</f>
        <v>45671.492835648147</v>
      </c>
      <c r="J1009" s="14"/>
      <c r="N1009" s="7">
        <v>45253.427083333336</v>
      </c>
      <c r="O1009" s="8">
        <v>1</v>
      </c>
      <c r="P1009" t="s">
        <v>13</v>
      </c>
    </row>
    <row r="1010" spans="5:16" x14ac:dyDescent="0.25">
      <c r="E1010" s="9" t="str">
        <f t="shared" si="17"/>
        <v>CM-L8-Y017C</v>
      </c>
      <c r="F1010" s="8" t="s">
        <v>0</v>
      </c>
      <c r="G1010" s="8" t="s">
        <v>21</v>
      </c>
      <c r="H1010" s="12"/>
      <c r="I1010" s="33" cm="1">
        <f t="array" ref="I1010">MAX(($G$2:$G$300000=G1010)*$N$2:$N$300000)</f>
        <v>45671.492835648147</v>
      </c>
      <c r="J1010" s="14"/>
      <c r="N1010" s="7">
        <v>45253.427569444444</v>
      </c>
      <c r="O1010" s="8">
        <v>1</v>
      </c>
      <c r="P1010" t="s">
        <v>13</v>
      </c>
    </row>
    <row r="1011" spans="5:16" x14ac:dyDescent="0.25">
      <c r="E1011" s="9" t="str">
        <f t="shared" si="17"/>
        <v>CM-L8-Y017C</v>
      </c>
      <c r="F1011" s="8" t="s">
        <v>0</v>
      </c>
      <c r="G1011" s="8" t="s">
        <v>21</v>
      </c>
      <c r="H1011" s="12"/>
      <c r="I1011" s="33" cm="1">
        <f t="array" ref="I1011">MAX(($G$2:$G$300000=G1011)*$N$2:$N$300000)</f>
        <v>45671.492835648147</v>
      </c>
      <c r="J1011" s="14"/>
      <c r="N1011" s="7">
        <v>45259.616631944446</v>
      </c>
      <c r="O1011" s="8">
        <v>1</v>
      </c>
      <c r="P1011" t="s">
        <v>12</v>
      </c>
    </row>
    <row r="1012" spans="5:16" x14ac:dyDescent="0.25">
      <c r="E1012" s="9" t="str">
        <f t="shared" si="17"/>
        <v>CM-L8-Y017C</v>
      </c>
      <c r="F1012" s="8" t="s">
        <v>0</v>
      </c>
      <c r="G1012" s="8" t="s">
        <v>21</v>
      </c>
      <c r="H1012" s="12"/>
      <c r="I1012" s="33" cm="1">
        <f t="array" ref="I1012">MAX(($G$2:$G$300000=G1012)*$N$2:$N$300000)</f>
        <v>45671.492835648147</v>
      </c>
      <c r="J1012" s="14"/>
      <c r="N1012" s="7">
        <v>45260.585729166669</v>
      </c>
      <c r="O1012" s="8">
        <v>1</v>
      </c>
      <c r="P1012" t="s">
        <v>13</v>
      </c>
    </row>
    <row r="1013" spans="5:16" x14ac:dyDescent="0.25">
      <c r="E1013" s="9" t="str">
        <f t="shared" si="17"/>
        <v>CM-L8-Y017C</v>
      </c>
      <c r="F1013" s="8" t="s">
        <v>0</v>
      </c>
      <c r="G1013" s="8" t="s">
        <v>21</v>
      </c>
      <c r="H1013" s="12"/>
      <c r="I1013" s="33" cm="1">
        <f t="array" ref="I1013">MAX(($G$2:$G$300000=G1013)*$N$2:$N$300000)</f>
        <v>45671.492835648147</v>
      </c>
      <c r="J1013" s="14"/>
      <c r="N1013" s="7">
        <v>45267.662789351853</v>
      </c>
      <c r="O1013" s="8">
        <v>1</v>
      </c>
      <c r="P1013" t="s">
        <v>13</v>
      </c>
    </row>
    <row r="1014" spans="5:16" x14ac:dyDescent="0.25">
      <c r="E1014" s="9" t="str">
        <f t="shared" si="17"/>
        <v>CM-L8-Y017C</v>
      </c>
      <c r="F1014" s="8" t="s">
        <v>0</v>
      </c>
      <c r="G1014" s="8" t="s">
        <v>21</v>
      </c>
      <c r="H1014" s="12"/>
      <c r="I1014" s="33" cm="1">
        <f t="array" ref="I1014">MAX(($G$2:$G$300000=G1014)*$N$2:$N$300000)</f>
        <v>45671.492835648147</v>
      </c>
      <c r="J1014" s="14"/>
      <c r="N1014" s="7">
        <v>45301.487372685187</v>
      </c>
      <c r="O1014" s="8">
        <v>1</v>
      </c>
      <c r="P1014" t="s">
        <v>13</v>
      </c>
    </row>
    <row r="1015" spans="5:16" x14ac:dyDescent="0.25">
      <c r="E1015" s="9" t="str">
        <f t="shared" si="17"/>
        <v>CM-L8-Y017C</v>
      </c>
      <c r="F1015" s="8" t="s">
        <v>0</v>
      </c>
      <c r="G1015" s="8" t="s">
        <v>21</v>
      </c>
      <c r="H1015" s="12"/>
      <c r="I1015" s="33" cm="1">
        <f t="array" ref="I1015">MAX(($G$2:$G$300000=G1015)*$N$2:$N$300000)</f>
        <v>45671.492835648147</v>
      </c>
      <c r="J1015" s="14"/>
      <c r="N1015" s="7">
        <v>45301.487685185188</v>
      </c>
      <c r="O1015" s="8">
        <v>1</v>
      </c>
      <c r="P1015" t="s">
        <v>13</v>
      </c>
    </row>
    <row r="1016" spans="5:16" x14ac:dyDescent="0.25">
      <c r="E1016" s="9" t="str">
        <f t="shared" si="17"/>
        <v>CM-L8-Y017C</v>
      </c>
      <c r="F1016" s="8" t="s">
        <v>0</v>
      </c>
      <c r="G1016" s="8" t="s">
        <v>21</v>
      </c>
      <c r="H1016" s="12"/>
      <c r="I1016" s="33" cm="1">
        <f t="array" ref="I1016">MAX(($G$2:$G$300000=G1016)*$N$2:$N$300000)</f>
        <v>45671.492835648147</v>
      </c>
      <c r="J1016" s="14"/>
      <c r="N1016" s="7">
        <v>45307.570335648146</v>
      </c>
      <c r="O1016" s="8">
        <v>1</v>
      </c>
      <c r="P1016" t="s">
        <v>13</v>
      </c>
    </row>
    <row r="1017" spans="5:16" x14ac:dyDescent="0.25">
      <c r="E1017" s="9" t="str">
        <f t="shared" si="17"/>
        <v>CM-L8-Y017C</v>
      </c>
      <c r="F1017" s="8" t="s">
        <v>0</v>
      </c>
      <c r="G1017" s="8" t="s">
        <v>21</v>
      </c>
      <c r="H1017" s="12"/>
      <c r="I1017" s="33" cm="1">
        <f t="array" ref="I1017">MAX(($G$2:$G$300000=G1017)*$N$2:$N$300000)</f>
        <v>45671.492835648147</v>
      </c>
      <c r="J1017" s="14"/>
      <c r="N1017" s="7">
        <v>45307.570613425924</v>
      </c>
      <c r="O1017" s="8">
        <v>1</v>
      </c>
      <c r="P1017" t="s">
        <v>13</v>
      </c>
    </row>
    <row r="1018" spans="5:16" x14ac:dyDescent="0.25">
      <c r="E1018" s="9" t="str">
        <f t="shared" si="17"/>
        <v>CM-L8-Y017C</v>
      </c>
      <c r="F1018" s="8" t="s">
        <v>0</v>
      </c>
      <c r="G1018" s="8" t="s">
        <v>21</v>
      </c>
      <c r="H1018" s="12"/>
      <c r="I1018" s="33" cm="1">
        <f t="array" ref="I1018">MAX(($G$2:$G$300000=G1018)*$N$2:$N$300000)</f>
        <v>45671.492835648147</v>
      </c>
      <c r="J1018" s="14"/>
      <c r="N1018" s="7">
        <v>45309.476168981484</v>
      </c>
      <c r="O1018" s="8">
        <v>1</v>
      </c>
      <c r="P1018" t="s">
        <v>12</v>
      </c>
    </row>
    <row r="1019" spans="5:16" x14ac:dyDescent="0.25">
      <c r="E1019" s="9" t="str">
        <f t="shared" si="17"/>
        <v>CM-L8-Y017C</v>
      </c>
      <c r="F1019" s="8" t="s">
        <v>0</v>
      </c>
      <c r="G1019" s="8" t="s">
        <v>21</v>
      </c>
      <c r="H1019" s="12"/>
      <c r="I1019" s="33" cm="1">
        <f t="array" ref="I1019">MAX(($G$2:$G$300000=G1019)*$N$2:$N$300000)</f>
        <v>45671.492835648147</v>
      </c>
      <c r="J1019" s="14"/>
      <c r="N1019" s="7">
        <v>45316.650694444441</v>
      </c>
      <c r="O1019" s="8">
        <v>1</v>
      </c>
      <c r="P1019" t="s">
        <v>13</v>
      </c>
    </row>
    <row r="1020" spans="5:16" x14ac:dyDescent="0.25">
      <c r="E1020" s="9" t="str">
        <f t="shared" si="17"/>
        <v>CM-L8-Y017C</v>
      </c>
      <c r="F1020" s="8" t="s">
        <v>0</v>
      </c>
      <c r="G1020" s="8" t="s">
        <v>21</v>
      </c>
      <c r="H1020" s="12"/>
      <c r="I1020" s="33" cm="1">
        <f t="array" ref="I1020">MAX(($G$2:$G$300000=G1020)*$N$2:$N$300000)</f>
        <v>45671.492835648147</v>
      </c>
      <c r="J1020" s="14"/>
      <c r="N1020" s="7">
        <v>45316.651006944441</v>
      </c>
      <c r="O1020" s="8">
        <v>1</v>
      </c>
      <c r="P1020" t="s">
        <v>13</v>
      </c>
    </row>
    <row r="1021" spans="5:16" x14ac:dyDescent="0.25">
      <c r="E1021" s="9" t="str">
        <f t="shared" si="17"/>
        <v>CM-L8-Y017C</v>
      </c>
      <c r="F1021" s="8" t="s">
        <v>0</v>
      </c>
      <c r="G1021" s="8" t="s">
        <v>21</v>
      </c>
      <c r="H1021" s="12"/>
      <c r="I1021" s="33" cm="1">
        <f t="array" ref="I1021">MAX(($G$2:$G$300000=G1021)*$N$2:$N$300000)</f>
        <v>45671.492835648147</v>
      </c>
      <c r="J1021" s="14"/>
      <c r="N1021" s="7">
        <v>45322.346400462964</v>
      </c>
      <c r="O1021" s="8">
        <v>1</v>
      </c>
      <c r="P1021" t="s">
        <v>13</v>
      </c>
    </row>
    <row r="1022" spans="5:16" x14ac:dyDescent="0.25">
      <c r="E1022" s="9" t="str">
        <f t="shared" si="17"/>
        <v>CM-L8-Y017C</v>
      </c>
      <c r="F1022" s="8" t="s">
        <v>0</v>
      </c>
      <c r="G1022" s="8" t="s">
        <v>21</v>
      </c>
      <c r="H1022" s="12"/>
      <c r="I1022" s="33" cm="1">
        <f t="array" ref="I1022">MAX(($G$2:$G$300000=G1022)*$N$2:$N$300000)</f>
        <v>45671.492835648147</v>
      </c>
      <c r="J1022" s="14"/>
      <c r="N1022" s="7">
        <v>45322.347210648149</v>
      </c>
      <c r="O1022" s="8">
        <v>1</v>
      </c>
      <c r="P1022" t="s">
        <v>13</v>
      </c>
    </row>
    <row r="1023" spans="5:16" x14ac:dyDescent="0.25">
      <c r="E1023" s="9" t="str">
        <f t="shared" si="17"/>
        <v>CM-L8-Y017C</v>
      </c>
      <c r="F1023" s="8" t="s">
        <v>0</v>
      </c>
      <c r="G1023" s="8" t="s">
        <v>21</v>
      </c>
      <c r="H1023" s="12"/>
      <c r="I1023" s="33" cm="1">
        <f t="array" ref="I1023">MAX(($G$2:$G$300000=G1023)*$N$2:$N$300000)</f>
        <v>45671.492835648147</v>
      </c>
      <c r="J1023" s="14"/>
      <c r="N1023" s="7">
        <v>45323.552418981482</v>
      </c>
      <c r="O1023" s="8">
        <v>1</v>
      </c>
      <c r="P1023" t="s">
        <v>12</v>
      </c>
    </row>
    <row r="1024" spans="5:16" x14ac:dyDescent="0.25">
      <c r="E1024" s="9" t="str">
        <f t="shared" si="17"/>
        <v>CM-L8-Y017C</v>
      </c>
      <c r="F1024" s="8" t="s">
        <v>0</v>
      </c>
      <c r="G1024" s="8" t="s">
        <v>21</v>
      </c>
      <c r="H1024" s="12"/>
      <c r="I1024" s="33" cm="1">
        <f t="array" ref="I1024">MAX(($G$2:$G$300000=G1024)*$N$2:$N$300000)</f>
        <v>45671.492835648147</v>
      </c>
      <c r="J1024" s="14"/>
      <c r="N1024" s="7">
        <v>45330.546111111114</v>
      </c>
      <c r="O1024" s="8">
        <v>1</v>
      </c>
      <c r="P1024" t="s">
        <v>13</v>
      </c>
    </row>
    <row r="1025" spans="5:16" x14ac:dyDescent="0.25">
      <c r="E1025" s="9" t="str">
        <f t="shared" si="17"/>
        <v>CM-L8-Y017C</v>
      </c>
      <c r="F1025" s="8" t="s">
        <v>0</v>
      </c>
      <c r="G1025" s="8" t="s">
        <v>21</v>
      </c>
      <c r="H1025" s="12"/>
      <c r="I1025" s="33" cm="1">
        <f t="array" ref="I1025">MAX(($G$2:$G$300000=G1025)*$N$2:$N$300000)</f>
        <v>45671.492835648147</v>
      </c>
      <c r="J1025" s="14"/>
      <c r="N1025" s="7">
        <v>45330.546354166669</v>
      </c>
      <c r="O1025" s="8">
        <v>1</v>
      </c>
      <c r="P1025" t="s">
        <v>13</v>
      </c>
    </row>
    <row r="1026" spans="5:16" x14ac:dyDescent="0.25">
      <c r="E1026" s="9" t="str">
        <f t="shared" si="17"/>
        <v>CM-L8-Y017C</v>
      </c>
      <c r="F1026" s="8" t="s">
        <v>0</v>
      </c>
      <c r="G1026" s="8" t="s">
        <v>21</v>
      </c>
      <c r="H1026" s="12"/>
      <c r="I1026" s="33" cm="1">
        <f t="array" ref="I1026">MAX(($G$2:$G$300000=G1026)*$N$2:$N$300000)</f>
        <v>45671.492835648147</v>
      </c>
      <c r="J1026" s="14"/>
      <c r="N1026" s="7">
        <v>45335.391701388886</v>
      </c>
      <c r="O1026" s="8">
        <v>1</v>
      </c>
      <c r="P1026" t="s">
        <v>13</v>
      </c>
    </row>
    <row r="1027" spans="5:16" x14ac:dyDescent="0.25">
      <c r="E1027" s="9" t="str">
        <f t="shared" si="17"/>
        <v>CM-L8-Y017C</v>
      </c>
      <c r="F1027" s="8" t="s">
        <v>0</v>
      </c>
      <c r="G1027" s="8" t="s">
        <v>21</v>
      </c>
      <c r="H1027" s="12"/>
      <c r="I1027" s="33" cm="1">
        <f t="array" ref="I1027">MAX(($G$2:$G$300000=G1027)*$N$2:$N$300000)</f>
        <v>45671.492835648147</v>
      </c>
      <c r="J1027" s="14"/>
      <c r="N1027" s="7">
        <v>45335.398217592592</v>
      </c>
      <c r="O1027" s="8">
        <v>1</v>
      </c>
      <c r="P1027" t="s">
        <v>13</v>
      </c>
    </row>
    <row r="1028" spans="5:16" x14ac:dyDescent="0.25">
      <c r="E1028" s="9" t="str">
        <f t="shared" si="17"/>
        <v>CM-L8-Y017C</v>
      </c>
      <c r="F1028" s="8" t="s">
        <v>0</v>
      </c>
      <c r="G1028" s="8" t="s">
        <v>21</v>
      </c>
      <c r="H1028" s="12"/>
      <c r="I1028" s="33" cm="1">
        <f t="array" ref="I1028">MAX(($G$2:$G$300000=G1028)*$N$2:$N$300000)</f>
        <v>45671.492835648147</v>
      </c>
      <c r="J1028" s="14"/>
      <c r="N1028" s="7">
        <v>45335.478067129632</v>
      </c>
      <c r="O1028" s="8">
        <v>1</v>
      </c>
      <c r="P1028" t="s">
        <v>13</v>
      </c>
    </row>
    <row r="1029" spans="5:16" x14ac:dyDescent="0.25">
      <c r="E1029" s="9" t="str">
        <f t="shared" si="17"/>
        <v>CM-L8-Y017C</v>
      </c>
      <c r="F1029" s="8" t="s">
        <v>0</v>
      </c>
      <c r="G1029" s="8" t="s">
        <v>21</v>
      </c>
      <c r="H1029" s="12"/>
      <c r="I1029" s="33" cm="1">
        <f t="array" ref="I1029">MAX(($G$2:$G$300000=G1029)*$N$2:$N$300000)</f>
        <v>45671.492835648147</v>
      </c>
      <c r="J1029" s="14"/>
      <c r="N1029" s="7">
        <v>45335.654756944445</v>
      </c>
      <c r="O1029" s="8">
        <v>1</v>
      </c>
      <c r="P1029" t="s">
        <v>13</v>
      </c>
    </row>
    <row r="1030" spans="5:16" x14ac:dyDescent="0.25">
      <c r="E1030" s="9" t="str">
        <f t="shared" si="17"/>
        <v>CM-L8-Y017C</v>
      </c>
      <c r="F1030" s="8" t="s">
        <v>0</v>
      </c>
      <c r="G1030" s="8" t="s">
        <v>21</v>
      </c>
      <c r="H1030" s="12"/>
      <c r="I1030" s="33" cm="1">
        <f t="array" ref="I1030">MAX(($G$2:$G$300000=G1030)*$N$2:$N$300000)</f>
        <v>45671.492835648147</v>
      </c>
      <c r="J1030" s="14"/>
      <c r="N1030" s="7">
        <v>45349.621307870373</v>
      </c>
      <c r="O1030" s="8">
        <v>1</v>
      </c>
      <c r="P1030" t="s">
        <v>12</v>
      </c>
    </row>
    <row r="1031" spans="5:16" x14ac:dyDescent="0.25">
      <c r="E1031" s="9" t="str">
        <f t="shared" si="17"/>
        <v>CM-L8-Y017C</v>
      </c>
      <c r="F1031" s="8" t="s">
        <v>0</v>
      </c>
      <c r="G1031" s="8" t="s">
        <v>21</v>
      </c>
      <c r="H1031" s="12"/>
      <c r="I1031" s="33" cm="1">
        <f t="array" ref="I1031">MAX(($G$2:$G$300000=G1031)*$N$2:$N$300000)</f>
        <v>45671.492835648147</v>
      </c>
      <c r="J1031" s="14"/>
      <c r="N1031" s="7">
        <v>45349.664027777777</v>
      </c>
      <c r="O1031" s="8">
        <v>1</v>
      </c>
      <c r="P1031" t="s">
        <v>13</v>
      </c>
    </row>
    <row r="1032" spans="5:16" x14ac:dyDescent="0.25">
      <c r="E1032" s="9" t="str">
        <f t="shared" si="17"/>
        <v>CM-L8-Y017C</v>
      </c>
      <c r="F1032" s="8" t="s">
        <v>0</v>
      </c>
      <c r="G1032" s="8" t="s">
        <v>21</v>
      </c>
      <c r="H1032" s="12"/>
      <c r="I1032" s="33" cm="1">
        <f t="array" ref="I1032">MAX(($G$2:$G$300000=G1032)*$N$2:$N$300000)</f>
        <v>45671.492835648147</v>
      </c>
      <c r="J1032" s="14"/>
      <c r="N1032" s="7">
        <v>45349.664351851854</v>
      </c>
      <c r="O1032" s="8">
        <v>1</v>
      </c>
      <c r="P1032" t="s">
        <v>13</v>
      </c>
    </row>
    <row r="1033" spans="5:16" x14ac:dyDescent="0.25">
      <c r="E1033" s="9" t="str">
        <f t="shared" si="17"/>
        <v>CM-L8-Y017C</v>
      </c>
      <c r="F1033" s="8" t="s">
        <v>0</v>
      </c>
      <c r="G1033" s="8" t="s">
        <v>21</v>
      </c>
      <c r="H1033" s="12"/>
      <c r="I1033" s="33" cm="1">
        <f t="array" ref="I1033">MAX(($G$2:$G$300000=G1033)*$N$2:$N$300000)</f>
        <v>45671.492835648147</v>
      </c>
      <c r="J1033" s="14"/>
      <c r="N1033" s="7">
        <v>45356.410902777781</v>
      </c>
      <c r="O1033" s="8">
        <v>1</v>
      </c>
      <c r="P1033" t="s">
        <v>13</v>
      </c>
    </row>
    <row r="1034" spans="5:16" x14ac:dyDescent="0.25">
      <c r="E1034" s="9" t="str">
        <f t="shared" si="17"/>
        <v>CM-L8-Y017C</v>
      </c>
      <c r="F1034" s="8" t="s">
        <v>0</v>
      </c>
      <c r="G1034" s="8" t="s">
        <v>21</v>
      </c>
      <c r="H1034" s="12"/>
      <c r="I1034" s="33" cm="1">
        <f t="array" ref="I1034">MAX(($G$2:$G$300000=G1034)*$N$2:$N$300000)</f>
        <v>45671.492835648147</v>
      </c>
      <c r="J1034" s="14"/>
      <c r="N1034" s="7">
        <v>45356.411134259259</v>
      </c>
      <c r="O1034" s="8">
        <v>1</v>
      </c>
      <c r="P1034" t="s">
        <v>13</v>
      </c>
    </row>
    <row r="1035" spans="5:16" x14ac:dyDescent="0.25">
      <c r="E1035" s="9" t="str">
        <f t="shared" si="17"/>
        <v>CM-L8-Y017C</v>
      </c>
      <c r="F1035" s="8" t="s">
        <v>0</v>
      </c>
      <c r="G1035" s="8" t="s">
        <v>21</v>
      </c>
      <c r="H1035" s="12"/>
      <c r="I1035" s="33" cm="1">
        <f t="array" ref="I1035">MAX(($G$2:$G$300000=G1035)*$N$2:$N$300000)</f>
        <v>45671.492835648147</v>
      </c>
      <c r="J1035" s="14"/>
      <c r="N1035" s="7">
        <v>45365.451585648145</v>
      </c>
      <c r="O1035" s="8">
        <v>1</v>
      </c>
      <c r="P1035" t="s">
        <v>13</v>
      </c>
    </row>
    <row r="1036" spans="5:16" x14ac:dyDescent="0.25">
      <c r="E1036" s="9" t="str">
        <f t="shared" si="17"/>
        <v>CM-L8-Y017C</v>
      </c>
      <c r="F1036" s="8" t="s">
        <v>0</v>
      </c>
      <c r="G1036" s="8" t="s">
        <v>21</v>
      </c>
      <c r="H1036" s="12"/>
      <c r="I1036" s="33" cm="1">
        <f t="array" ref="I1036">MAX(($G$2:$G$300000=G1036)*$N$2:$N$300000)</f>
        <v>45671.492835648147</v>
      </c>
      <c r="J1036" s="14"/>
      <c r="N1036" s="7">
        <v>45370.33284722222</v>
      </c>
      <c r="O1036" s="8">
        <v>1</v>
      </c>
      <c r="P1036" t="s">
        <v>13</v>
      </c>
    </row>
    <row r="1037" spans="5:16" x14ac:dyDescent="0.25">
      <c r="E1037" s="9" t="str">
        <f t="shared" si="17"/>
        <v>CM-L8-Y017C</v>
      </c>
      <c r="F1037" s="8" t="s">
        <v>0</v>
      </c>
      <c r="G1037" s="8" t="s">
        <v>21</v>
      </c>
      <c r="H1037" s="12"/>
      <c r="I1037" s="33" cm="1">
        <f t="array" ref="I1037">MAX(($G$2:$G$300000=G1037)*$N$2:$N$300000)</f>
        <v>45671.492835648147</v>
      </c>
      <c r="J1037" s="14"/>
      <c r="N1037" s="7">
        <v>45370.399293981478</v>
      </c>
      <c r="O1037" s="8">
        <v>1</v>
      </c>
      <c r="P1037" t="s">
        <v>13</v>
      </c>
    </row>
    <row r="1038" spans="5:16" x14ac:dyDescent="0.25">
      <c r="E1038" s="9" t="str">
        <f t="shared" si="17"/>
        <v>CM-L8-Y017C</v>
      </c>
      <c r="F1038" s="8" t="s">
        <v>0</v>
      </c>
      <c r="G1038" s="8" t="s">
        <v>21</v>
      </c>
      <c r="H1038" s="12"/>
      <c r="I1038" s="33" cm="1">
        <f t="array" ref="I1038">MAX(($G$2:$G$300000=G1038)*$N$2:$N$300000)</f>
        <v>45671.492835648147</v>
      </c>
      <c r="J1038" s="14"/>
      <c r="N1038" s="7">
        <v>45370.473668981482</v>
      </c>
      <c r="O1038" s="8">
        <v>1</v>
      </c>
      <c r="P1038" t="s">
        <v>13</v>
      </c>
    </row>
    <row r="1039" spans="5:16" x14ac:dyDescent="0.25">
      <c r="E1039" s="9" t="str">
        <f t="shared" si="17"/>
        <v>CM-L8-Y017C</v>
      </c>
      <c r="F1039" s="8" t="s">
        <v>0</v>
      </c>
      <c r="G1039" s="8" t="s">
        <v>21</v>
      </c>
      <c r="H1039" s="12"/>
      <c r="I1039" s="33" cm="1">
        <f t="array" ref="I1039">MAX(($G$2:$G$300000=G1039)*$N$2:$N$300000)</f>
        <v>45671.492835648147</v>
      </c>
      <c r="J1039" s="14"/>
      <c r="N1039" s="7">
        <v>45370.666168981479</v>
      </c>
      <c r="O1039" s="8">
        <v>1</v>
      </c>
      <c r="P1039" t="s">
        <v>13</v>
      </c>
    </row>
    <row r="1040" spans="5:16" x14ac:dyDescent="0.25">
      <c r="E1040" s="9" t="str">
        <f t="shared" si="17"/>
        <v>CM-L8-Y017C</v>
      </c>
      <c r="F1040" s="8" t="s">
        <v>0</v>
      </c>
      <c r="G1040" s="8" t="s">
        <v>21</v>
      </c>
      <c r="H1040" s="12"/>
      <c r="I1040" s="33" cm="1">
        <f t="array" ref="I1040">MAX(($G$2:$G$300000=G1040)*$N$2:$N$300000)</f>
        <v>45671.492835648147</v>
      </c>
      <c r="J1040" s="14"/>
      <c r="N1040" s="7">
        <v>45370.66642361111</v>
      </c>
      <c r="O1040" s="8">
        <v>1</v>
      </c>
      <c r="P1040" t="s">
        <v>13</v>
      </c>
    </row>
    <row r="1041" spans="5:16" x14ac:dyDescent="0.25">
      <c r="E1041" s="9" t="str">
        <f t="shared" si="17"/>
        <v>CM-L8-Y017C</v>
      </c>
      <c r="F1041" s="8" t="s">
        <v>0</v>
      </c>
      <c r="G1041" s="8" t="s">
        <v>21</v>
      </c>
      <c r="H1041" s="12"/>
      <c r="I1041" s="33" cm="1">
        <f t="array" ref="I1041">MAX(($G$2:$G$300000=G1041)*$N$2:$N$300000)</f>
        <v>45671.492835648147</v>
      </c>
      <c r="J1041" s="14"/>
      <c r="N1041" s="7">
        <v>45370.666655092595</v>
      </c>
      <c r="O1041" s="8">
        <v>1</v>
      </c>
      <c r="P1041" t="s">
        <v>13</v>
      </c>
    </row>
    <row r="1042" spans="5:16" x14ac:dyDescent="0.25">
      <c r="E1042" s="9" t="str">
        <f t="shared" si="17"/>
        <v>CM-L8-Y017C</v>
      </c>
      <c r="F1042" s="8" t="s">
        <v>0</v>
      </c>
      <c r="G1042" s="8" t="s">
        <v>21</v>
      </c>
      <c r="H1042" s="12"/>
      <c r="I1042" s="33" cm="1">
        <f t="array" ref="I1042">MAX(($G$2:$G$300000=G1042)*$N$2:$N$300000)</f>
        <v>45671.492835648147</v>
      </c>
      <c r="J1042" s="14"/>
      <c r="N1042" s="7">
        <v>45371.392314814817</v>
      </c>
      <c r="O1042" s="8">
        <v>1</v>
      </c>
      <c r="P1042" t="s">
        <v>13</v>
      </c>
    </row>
    <row r="1043" spans="5:16" x14ac:dyDescent="0.25">
      <c r="E1043" s="9" t="str">
        <f t="shared" si="17"/>
        <v>CM-L8-Y017C</v>
      </c>
      <c r="F1043" s="8" t="s">
        <v>0</v>
      </c>
      <c r="G1043" s="8" t="s">
        <v>21</v>
      </c>
      <c r="H1043" s="12"/>
      <c r="I1043" s="33" cm="1">
        <f t="array" ref="I1043">MAX(($G$2:$G$300000=G1043)*$N$2:$N$300000)</f>
        <v>45671.492835648147</v>
      </c>
      <c r="J1043" s="14"/>
      <c r="N1043" s="7">
        <v>45371.415798611109</v>
      </c>
      <c r="O1043" s="8">
        <v>1</v>
      </c>
      <c r="P1043" t="s">
        <v>13</v>
      </c>
    </row>
    <row r="1044" spans="5:16" x14ac:dyDescent="0.25">
      <c r="E1044" s="9" t="str">
        <f t="shared" si="17"/>
        <v>CM-L8-Y017C</v>
      </c>
      <c r="F1044" s="8" t="s">
        <v>0</v>
      </c>
      <c r="G1044" s="8" t="s">
        <v>21</v>
      </c>
      <c r="H1044" s="12"/>
      <c r="I1044" s="33" cm="1">
        <f t="array" ref="I1044">MAX(($G$2:$G$300000=G1044)*$N$2:$N$300000)</f>
        <v>45671.492835648147</v>
      </c>
      <c r="J1044" s="14"/>
      <c r="N1044" s="7">
        <v>45385.647499999999</v>
      </c>
      <c r="O1044" s="8">
        <v>1</v>
      </c>
      <c r="P1044" t="s">
        <v>12</v>
      </c>
    </row>
    <row r="1045" spans="5:16" x14ac:dyDescent="0.25">
      <c r="E1045" s="9" t="str">
        <f t="shared" si="17"/>
        <v>CM-L8-Y017C</v>
      </c>
      <c r="F1045" s="8" t="s">
        <v>0</v>
      </c>
      <c r="G1045" s="8" t="s">
        <v>21</v>
      </c>
      <c r="H1045" s="12"/>
      <c r="I1045" s="33" cm="1">
        <f t="array" ref="I1045">MAX(($G$2:$G$300000=G1045)*$N$2:$N$300000)</f>
        <v>45671.492835648147</v>
      </c>
      <c r="J1045" s="14"/>
      <c r="N1045" s="7">
        <v>45387.429861111108</v>
      </c>
      <c r="O1045" s="8">
        <v>1</v>
      </c>
      <c r="P1045" t="s">
        <v>11</v>
      </c>
    </row>
    <row r="1046" spans="5:16" x14ac:dyDescent="0.25">
      <c r="E1046" s="9" t="str">
        <f t="shared" si="17"/>
        <v>CM-L8-Y017C</v>
      </c>
      <c r="F1046" s="8" t="s">
        <v>0</v>
      </c>
      <c r="G1046" s="8" t="s">
        <v>21</v>
      </c>
      <c r="H1046" s="12"/>
      <c r="I1046" s="33" cm="1">
        <f t="array" ref="I1046">MAX(($G$2:$G$300000=G1046)*$N$2:$N$300000)</f>
        <v>45671.492835648147</v>
      </c>
      <c r="J1046" s="14"/>
      <c r="N1046" s="7">
        <v>45425.580335648148</v>
      </c>
      <c r="O1046" s="8">
        <v>1</v>
      </c>
      <c r="P1046" t="s">
        <v>12</v>
      </c>
    </row>
    <row r="1047" spans="5:16" x14ac:dyDescent="0.25">
      <c r="E1047" s="9" t="str">
        <f t="shared" ref="E1047:E1051" si="18">+G1047&amp;H1047</f>
        <v>CM-L8-Y017C</v>
      </c>
      <c r="F1047" s="8" t="s">
        <v>0</v>
      </c>
      <c r="G1047" s="8" t="s">
        <v>21</v>
      </c>
      <c r="H1047" s="12"/>
      <c r="I1047" s="33" cm="1">
        <f t="array" ref="I1047">MAX(($G$2:$G$300000=G1047)*$N$2:$N$300000)</f>
        <v>45671.492835648147</v>
      </c>
      <c r="J1047" s="14"/>
      <c r="N1047" s="7">
        <v>45460.466909722221</v>
      </c>
      <c r="O1047" s="8">
        <v>1</v>
      </c>
      <c r="P1047" t="s">
        <v>12</v>
      </c>
    </row>
    <row r="1048" spans="5:16" x14ac:dyDescent="0.25">
      <c r="E1048" s="9" t="str">
        <f t="shared" si="18"/>
        <v>CM-L8-Y017C</v>
      </c>
      <c r="F1048" s="8" t="s">
        <v>0</v>
      </c>
      <c r="G1048" s="8" t="s">
        <v>21</v>
      </c>
      <c r="H1048" s="12"/>
      <c r="I1048" s="33" cm="1">
        <f t="array" ref="I1048">MAX(($G$2:$G$300000=G1048)*$N$2:$N$300000)</f>
        <v>45671.492835648147</v>
      </c>
      <c r="J1048" s="14"/>
      <c r="N1048" s="7">
        <v>45481.531944444447</v>
      </c>
      <c r="O1048" s="8">
        <v>1</v>
      </c>
      <c r="P1048" t="s">
        <v>13</v>
      </c>
    </row>
    <row r="1049" spans="5:16" x14ac:dyDescent="0.25">
      <c r="E1049" s="9" t="str">
        <f t="shared" si="18"/>
        <v>CM-L8-Y017C</v>
      </c>
      <c r="F1049" s="8" t="s">
        <v>0</v>
      </c>
      <c r="G1049" s="8" t="s">
        <v>21</v>
      </c>
      <c r="H1049" s="12"/>
      <c r="I1049" s="33" cm="1">
        <f t="array" ref="I1049">MAX(($G$2:$G$300000=G1049)*$N$2:$N$300000)</f>
        <v>45671.492835648147</v>
      </c>
      <c r="J1049" s="14"/>
      <c r="N1049" s="7">
        <v>45481.532847222225</v>
      </c>
      <c r="O1049" s="8">
        <v>1</v>
      </c>
      <c r="P1049" t="s">
        <v>13</v>
      </c>
    </row>
    <row r="1050" spans="5:16" x14ac:dyDescent="0.25">
      <c r="E1050" s="9" t="str">
        <f t="shared" si="18"/>
        <v>CM-L8-Y017C</v>
      </c>
      <c r="F1050" s="8" t="s">
        <v>0</v>
      </c>
      <c r="G1050" s="8" t="s">
        <v>21</v>
      </c>
      <c r="H1050" s="12"/>
      <c r="I1050" s="33" cm="1">
        <f t="array" ref="I1050">MAX(($G$2:$G$300000=G1050)*$N$2:$N$300000)</f>
        <v>45671.492835648147</v>
      </c>
      <c r="J1050" s="14"/>
      <c r="N1050" s="7">
        <v>45579.662256944444</v>
      </c>
      <c r="O1050" s="8">
        <v>1</v>
      </c>
      <c r="P1050" t="s">
        <v>13</v>
      </c>
    </row>
    <row r="1051" spans="5:16" x14ac:dyDescent="0.25">
      <c r="E1051" s="9" t="str">
        <f t="shared" si="18"/>
        <v>CM-L8-Y017C</v>
      </c>
      <c r="F1051" s="8" t="s">
        <v>0</v>
      </c>
      <c r="G1051" s="8" t="s">
        <v>21</v>
      </c>
      <c r="H1051" s="12"/>
      <c r="I1051" s="33" cm="1">
        <f t="array" ref="I1051">MAX(($G$2:$G$300000=G1051)*$N$2:$N$300000)</f>
        <v>45671.492835648147</v>
      </c>
      <c r="J1051" s="14"/>
      <c r="N1051" s="7">
        <v>45671.492835648147</v>
      </c>
      <c r="O1051" s="8">
        <v>1</v>
      </c>
      <c r="P1051" t="s">
        <v>13</v>
      </c>
    </row>
    <row r="1052" spans="5:16" x14ac:dyDescent="0.25">
      <c r="E1052" s="9" t="str">
        <f t="shared" ref="E1052:E1076" si="19">+G1052&amp;H1052</f>
        <v>CTANF-33U50V</v>
      </c>
      <c r="F1052" s="8" t="s">
        <v>0</v>
      </c>
      <c r="G1052" s="8" t="s">
        <v>22</v>
      </c>
      <c r="H1052" s="12"/>
      <c r="I1052" s="33" cm="1">
        <f t="array" ref="I1052">MAX(($G$2:$G$300000=G1052)*$N$2:$N$300000)</f>
        <v>45834.649305555555</v>
      </c>
      <c r="J1052" s="14"/>
      <c r="N1052" s="7">
        <v>40905.619444444441</v>
      </c>
      <c r="O1052" s="8">
        <v>1</v>
      </c>
      <c r="P1052" t="s">
        <v>11</v>
      </c>
    </row>
    <row r="1053" spans="5:16" x14ac:dyDescent="0.25">
      <c r="E1053" s="9" t="str">
        <f t="shared" si="19"/>
        <v>CTANF-33U50V</v>
      </c>
      <c r="F1053" s="8" t="s">
        <v>0</v>
      </c>
      <c r="G1053" s="8" t="s">
        <v>22</v>
      </c>
      <c r="H1053" s="12"/>
      <c r="I1053" s="33" cm="1">
        <f t="array" ref="I1053">MAX(($G$2:$G$300000=G1053)*$N$2:$N$300000)</f>
        <v>45834.649305555555</v>
      </c>
      <c r="J1053" s="14"/>
      <c r="N1053" s="7">
        <v>40980.623344907406</v>
      </c>
      <c r="O1053" s="8">
        <v>1</v>
      </c>
      <c r="P1053" t="s">
        <v>12</v>
      </c>
    </row>
    <row r="1054" spans="5:16" x14ac:dyDescent="0.25">
      <c r="E1054" s="9" t="str">
        <f t="shared" si="19"/>
        <v>CTANF-33U50V</v>
      </c>
      <c r="F1054" s="8" t="s">
        <v>0</v>
      </c>
      <c r="G1054" s="8" t="s">
        <v>22</v>
      </c>
      <c r="H1054" s="12"/>
      <c r="I1054" s="33" cm="1">
        <f t="array" ref="I1054">MAX(($G$2:$G$300000=G1054)*$N$2:$N$300000)</f>
        <v>45834.649305555555</v>
      </c>
      <c r="J1054" s="14"/>
      <c r="N1054" s="7">
        <v>40984.422569444447</v>
      </c>
      <c r="O1054" s="8">
        <v>1</v>
      </c>
      <c r="P1054" t="s">
        <v>13</v>
      </c>
    </row>
    <row r="1055" spans="5:16" x14ac:dyDescent="0.25">
      <c r="E1055" s="9" t="str">
        <f t="shared" si="19"/>
        <v>CTANF-33U50V</v>
      </c>
      <c r="F1055" s="8" t="s">
        <v>0</v>
      </c>
      <c r="G1055" s="8" t="s">
        <v>22</v>
      </c>
      <c r="H1055" s="12"/>
      <c r="I1055" s="33" cm="1">
        <f t="array" ref="I1055">MAX(($G$2:$G$300000=G1055)*$N$2:$N$300000)</f>
        <v>45834.649305555555</v>
      </c>
      <c r="J1055" s="14"/>
      <c r="N1055" s="7">
        <v>41015.648368055554</v>
      </c>
      <c r="O1055" s="8">
        <v>1</v>
      </c>
      <c r="P1055" t="s">
        <v>13</v>
      </c>
    </row>
    <row r="1056" spans="5:16" x14ac:dyDescent="0.25">
      <c r="E1056" s="9" t="str">
        <f t="shared" si="19"/>
        <v>CTANF-33U50V</v>
      </c>
      <c r="F1056" s="8" t="s">
        <v>0</v>
      </c>
      <c r="G1056" s="8" t="s">
        <v>22</v>
      </c>
      <c r="H1056" s="12"/>
      <c r="I1056" s="33" cm="1">
        <f t="array" ref="I1056">MAX(($G$2:$G$300000=G1056)*$N$2:$N$300000)</f>
        <v>45834.649305555555</v>
      </c>
      <c r="J1056" s="14"/>
      <c r="N1056" s="7">
        <v>41015.722997685189</v>
      </c>
      <c r="O1056" s="8">
        <v>1</v>
      </c>
      <c r="P1056" t="s">
        <v>13</v>
      </c>
    </row>
    <row r="1057" spans="5:16" x14ac:dyDescent="0.25">
      <c r="E1057" s="9" t="str">
        <f t="shared" si="19"/>
        <v>CTANF-33U50V</v>
      </c>
      <c r="F1057" s="8" t="s">
        <v>0</v>
      </c>
      <c r="G1057" s="8" t="s">
        <v>22</v>
      </c>
      <c r="H1057" s="12"/>
      <c r="I1057" s="33" cm="1">
        <f t="array" ref="I1057">MAX(($G$2:$G$300000=G1057)*$N$2:$N$300000)</f>
        <v>45834.649305555555</v>
      </c>
      <c r="J1057" s="14"/>
      <c r="N1057" s="7">
        <v>41170.469004629631</v>
      </c>
      <c r="O1057" s="8">
        <v>1</v>
      </c>
      <c r="P1057" t="s">
        <v>13</v>
      </c>
    </row>
    <row r="1058" spans="5:16" x14ac:dyDescent="0.25">
      <c r="E1058" s="9" t="str">
        <f t="shared" si="19"/>
        <v>CTANF-33U50V</v>
      </c>
      <c r="F1058" s="8" t="s">
        <v>0</v>
      </c>
      <c r="G1058" s="8" t="s">
        <v>22</v>
      </c>
      <c r="H1058" s="12"/>
      <c r="I1058" s="33" cm="1">
        <f t="array" ref="I1058">MAX(($G$2:$G$300000=G1058)*$N$2:$N$300000)</f>
        <v>45834.649305555555</v>
      </c>
      <c r="J1058" s="14"/>
      <c r="N1058" s="7">
        <v>41205.319444444445</v>
      </c>
      <c r="O1058" s="8">
        <v>1</v>
      </c>
      <c r="P1058" t="s">
        <v>13</v>
      </c>
    </row>
    <row r="1059" spans="5:16" x14ac:dyDescent="0.25">
      <c r="E1059" s="9" t="str">
        <f t="shared" si="19"/>
        <v>CTANF-33U50V</v>
      </c>
      <c r="F1059" s="8" t="s">
        <v>0</v>
      </c>
      <c r="G1059" s="8" t="s">
        <v>22</v>
      </c>
      <c r="H1059" s="12"/>
      <c r="I1059" s="33" cm="1">
        <f t="array" ref="I1059">MAX(($G$2:$G$300000=G1059)*$N$2:$N$300000)</f>
        <v>45834.649305555555</v>
      </c>
      <c r="J1059" s="14"/>
      <c r="N1059" s="7">
        <v>41205.322685185187</v>
      </c>
      <c r="O1059" s="8">
        <v>1</v>
      </c>
      <c r="P1059" t="s">
        <v>13</v>
      </c>
    </row>
    <row r="1060" spans="5:16" x14ac:dyDescent="0.25">
      <c r="E1060" s="9" t="str">
        <f t="shared" si="19"/>
        <v>CTANF-33U50V</v>
      </c>
      <c r="F1060" s="8" t="s">
        <v>0</v>
      </c>
      <c r="G1060" s="8" t="s">
        <v>22</v>
      </c>
      <c r="H1060" s="12"/>
      <c r="I1060" s="33" cm="1">
        <f t="array" ref="I1060">MAX(($G$2:$G$300000=G1060)*$N$2:$N$300000)</f>
        <v>45834.649305555555</v>
      </c>
      <c r="J1060" s="14"/>
      <c r="N1060" s="7">
        <v>41208.661249999997</v>
      </c>
      <c r="O1060" s="8">
        <v>1</v>
      </c>
      <c r="P1060" t="s">
        <v>13</v>
      </c>
    </row>
    <row r="1061" spans="5:16" x14ac:dyDescent="0.25">
      <c r="E1061" s="9" t="str">
        <f t="shared" si="19"/>
        <v>CTANF-33U50V</v>
      </c>
      <c r="F1061" s="8" t="s">
        <v>0</v>
      </c>
      <c r="G1061" s="8" t="s">
        <v>22</v>
      </c>
      <c r="H1061" s="12"/>
      <c r="I1061" s="33" cm="1">
        <f t="array" ref="I1061">MAX(($G$2:$G$300000=G1061)*$N$2:$N$300000)</f>
        <v>45834.649305555555</v>
      </c>
      <c r="J1061" s="14"/>
      <c r="N1061" s="7">
        <v>41218.559699074074</v>
      </c>
      <c r="O1061" s="8">
        <v>1</v>
      </c>
      <c r="P1061" t="s">
        <v>13</v>
      </c>
    </row>
    <row r="1062" spans="5:16" x14ac:dyDescent="0.25">
      <c r="E1062" s="9" t="str">
        <f t="shared" si="19"/>
        <v>CTANF-33U50V</v>
      </c>
      <c r="F1062" s="8" t="s">
        <v>0</v>
      </c>
      <c r="G1062" s="8" t="s">
        <v>22</v>
      </c>
      <c r="H1062" s="12"/>
      <c r="I1062" s="33" cm="1">
        <f t="array" ref="I1062">MAX(($G$2:$G$300000=G1062)*$N$2:$N$300000)</f>
        <v>45834.649305555555</v>
      </c>
      <c r="J1062" s="14"/>
      <c r="N1062" s="7">
        <v>41274.355555555558</v>
      </c>
      <c r="O1062" s="8">
        <v>1</v>
      </c>
      <c r="P1062" t="s">
        <v>11</v>
      </c>
    </row>
    <row r="1063" spans="5:16" x14ac:dyDescent="0.25">
      <c r="E1063" s="9" t="str">
        <f t="shared" si="19"/>
        <v>CTANF-33U50V</v>
      </c>
      <c r="F1063" s="8" t="s">
        <v>0</v>
      </c>
      <c r="G1063" s="8" t="s">
        <v>22</v>
      </c>
      <c r="H1063" s="12"/>
      <c r="I1063" s="33" cm="1">
        <f t="array" ref="I1063">MAX(($G$2:$G$300000=G1063)*$N$2:$N$300000)</f>
        <v>45834.649305555555</v>
      </c>
      <c r="J1063" s="14"/>
      <c r="N1063" s="7">
        <v>41374.463125000002</v>
      </c>
      <c r="O1063" s="8">
        <v>1</v>
      </c>
      <c r="P1063" t="s">
        <v>12</v>
      </c>
    </row>
    <row r="1064" spans="5:16" x14ac:dyDescent="0.25">
      <c r="E1064" s="9" t="str">
        <f t="shared" si="19"/>
        <v>CTANF-33U50V</v>
      </c>
      <c r="F1064" s="8" t="s">
        <v>0</v>
      </c>
      <c r="G1064" s="8" t="s">
        <v>22</v>
      </c>
      <c r="H1064" s="12"/>
      <c r="I1064" s="33" cm="1">
        <f t="array" ref="I1064">MAX(($G$2:$G$300000=G1064)*$N$2:$N$300000)</f>
        <v>45834.649305555555</v>
      </c>
      <c r="J1064" s="14"/>
      <c r="N1064" s="7">
        <v>41402.597615740742</v>
      </c>
      <c r="O1064" s="8">
        <v>1</v>
      </c>
      <c r="P1064" t="s">
        <v>13</v>
      </c>
    </row>
    <row r="1065" spans="5:16" x14ac:dyDescent="0.25">
      <c r="E1065" s="9" t="str">
        <f t="shared" si="19"/>
        <v>CTANF-33U50V</v>
      </c>
      <c r="F1065" s="8" t="s">
        <v>0</v>
      </c>
      <c r="G1065" s="8" t="s">
        <v>22</v>
      </c>
      <c r="H1065" s="12"/>
      <c r="I1065" s="33" cm="1">
        <f t="array" ref="I1065">MAX(($G$2:$G$300000=G1065)*$N$2:$N$300000)</f>
        <v>45834.649305555555</v>
      </c>
      <c r="J1065" s="14"/>
      <c r="N1065" s="7">
        <v>41456.477905092594</v>
      </c>
      <c r="O1065" s="8">
        <v>1</v>
      </c>
      <c r="P1065" t="s">
        <v>12</v>
      </c>
    </row>
    <row r="1066" spans="5:16" x14ac:dyDescent="0.25">
      <c r="E1066" s="9" t="str">
        <f t="shared" si="19"/>
        <v>CTANF-33U50V</v>
      </c>
      <c r="F1066" s="8" t="s">
        <v>0</v>
      </c>
      <c r="G1066" s="8" t="s">
        <v>22</v>
      </c>
      <c r="H1066" s="12"/>
      <c r="I1066" s="33" cm="1">
        <f t="array" ref="I1066">MAX(($G$2:$G$300000=G1066)*$N$2:$N$300000)</f>
        <v>45834.649305555555</v>
      </c>
      <c r="J1066" s="14"/>
      <c r="N1066" s="7">
        <v>41493.448761574073</v>
      </c>
      <c r="O1066" s="8">
        <v>1</v>
      </c>
      <c r="P1066" t="s">
        <v>13</v>
      </c>
    </row>
    <row r="1067" spans="5:16" x14ac:dyDescent="0.25">
      <c r="E1067" s="9" t="str">
        <f t="shared" si="19"/>
        <v>CTANF-33U50V</v>
      </c>
      <c r="F1067" s="8" t="s">
        <v>0</v>
      </c>
      <c r="G1067" s="8" t="s">
        <v>22</v>
      </c>
      <c r="H1067" s="12"/>
      <c r="I1067" s="33" cm="1">
        <f t="array" ref="I1067">MAX(($G$2:$G$300000=G1067)*$N$2:$N$300000)</f>
        <v>45834.649305555555</v>
      </c>
      <c r="J1067" s="14"/>
      <c r="N1067" s="7">
        <v>41501.301076388889</v>
      </c>
      <c r="O1067" s="8">
        <v>1</v>
      </c>
      <c r="P1067" t="s">
        <v>13</v>
      </c>
    </row>
    <row r="1068" spans="5:16" x14ac:dyDescent="0.25">
      <c r="E1068" s="9" t="str">
        <f t="shared" si="19"/>
        <v>CTANF-33U50V</v>
      </c>
      <c r="F1068" s="8" t="s">
        <v>0</v>
      </c>
      <c r="G1068" s="8" t="s">
        <v>22</v>
      </c>
      <c r="H1068" s="12"/>
      <c r="I1068" s="33" cm="1">
        <f t="array" ref="I1068">MAX(($G$2:$G$300000=G1068)*$N$2:$N$300000)</f>
        <v>45834.649305555555</v>
      </c>
      <c r="J1068" s="14"/>
      <c r="N1068" s="7">
        <v>41522.673483796294</v>
      </c>
      <c r="O1068" s="8">
        <v>1</v>
      </c>
      <c r="P1068" t="s">
        <v>13</v>
      </c>
    </row>
    <row r="1069" spans="5:16" x14ac:dyDescent="0.25">
      <c r="E1069" s="9" t="str">
        <f t="shared" si="19"/>
        <v>CTANF-33U50V</v>
      </c>
      <c r="F1069" s="8" t="s">
        <v>0</v>
      </c>
      <c r="G1069" s="8" t="s">
        <v>22</v>
      </c>
      <c r="H1069" s="12"/>
      <c r="I1069" s="33" cm="1">
        <f t="array" ref="I1069">MAX(($G$2:$G$300000=G1069)*$N$2:$N$300000)</f>
        <v>45834.649305555555</v>
      </c>
      <c r="J1069" s="14"/>
      <c r="N1069" s="7">
        <v>41541.482766203706</v>
      </c>
      <c r="O1069" s="8">
        <v>1</v>
      </c>
      <c r="P1069" t="s">
        <v>12</v>
      </c>
    </row>
    <row r="1070" spans="5:16" x14ac:dyDescent="0.25">
      <c r="E1070" s="9" t="str">
        <f t="shared" si="19"/>
        <v>CTANF-33U50V</v>
      </c>
      <c r="F1070" s="8" t="s">
        <v>0</v>
      </c>
      <c r="G1070" s="8" t="s">
        <v>22</v>
      </c>
      <c r="H1070" s="12"/>
      <c r="I1070" s="33" cm="1">
        <f t="array" ref="I1070">MAX(($G$2:$G$300000=G1070)*$N$2:$N$300000)</f>
        <v>45834.649305555555</v>
      </c>
      <c r="J1070" s="14"/>
      <c r="N1070" s="7">
        <v>41590.439432870371</v>
      </c>
      <c r="O1070" s="8">
        <v>1</v>
      </c>
      <c r="P1070" t="s">
        <v>12</v>
      </c>
    </row>
    <row r="1071" spans="5:16" x14ac:dyDescent="0.25">
      <c r="E1071" s="9" t="str">
        <f t="shared" si="19"/>
        <v>CTANF-33U50V</v>
      </c>
      <c r="F1071" s="8" t="s">
        <v>0</v>
      </c>
      <c r="G1071" s="8" t="s">
        <v>22</v>
      </c>
      <c r="H1071" s="12"/>
      <c r="I1071" s="33" cm="1">
        <f t="array" ref="I1071">MAX(($G$2:$G$300000=G1071)*$N$2:$N$300000)</f>
        <v>45834.649305555555</v>
      </c>
      <c r="J1071" s="14"/>
      <c r="N1071" s="7">
        <v>41612.325694444444</v>
      </c>
      <c r="O1071" s="8">
        <v>1</v>
      </c>
      <c r="P1071" t="s">
        <v>11</v>
      </c>
    </row>
    <row r="1072" spans="5:16" x14ac:dyDescent="0.25">
      <c r="E1072" s="9" t="str">
        <f t="shared" si="19"/>
        <v>CTANF-33U50V</v>
      </c>
      <c r="F1072" s="8" t="s">
        <v>0</v>
      </c>
      <c r="G1072" s="8" t="s">
        <v>22</v>
      </c>
      <c r="H1072" s="12"/>
      <c r="I1072" s="33" cm="1">
        <f t="array" ref="I1072">MAX(($G$2:$G$300000=G1072)*$N$2:$N$300000)</f>
        <v>45834.649305555555</v>
      </c>
      <c r="J1072" s="14"/>
      <c r="N1072" s="7">
        <v>41618.368125000001</v>
      </c>
      <c r="O1072" s="8">
        <v>1</v>
      </c>
      <c r="P1072" t="s">
        <v>12</v>
      </c>
    </row>
    <row r="1073" spans="5:16" x14ac:dyDescent="0.25">
      <c r="E1073" s="9" t="str">
        <f t="shared" si="19"/>
        <v>CTANF-33U50V</v>
      </c>
      <c r="F1073" s="8" t="s">
        <v>0</v>
      </c>
      <c r="G1073" s="8" t="s">
        <v>22</v>
      </c>
      <c r="H1073" s="12"/>
      <c r="I1073" s="33" cm="1">
        <f t="array" ref="I1073">MAX(($G$2:$G$300000=G1073)*$N$2:$N$300000)</f>
        <v>45834.649305555555</v>
      </c>
      <c r="J1073" s="14"/>
      <c r="N1073" s="7">
        <v>41618.434895833336</v>
      </c>
      <c r="O1073" s="8">
        <v>1</v>
      </c>
      <c r="P1073" t="s">
        <v>13</v>
      </c>
    </row>
    <row r="1074" spans="5:16" x14ac:dyDescent="0.25">
      <c r="E1074" s="9" t="str">
        <f t="shared" si="19"/>
        <v>CTANF-33U50V</v>
      </c>
      <c r="F1074" s="8" t="s">
        <v>0</v>
      </c>
      <c r="G1074" s="8" t="s">
        <v>22</v>
      </c>
      <c r="H1074" s="12"/>
      <c r="I1074" s="33" cm="1">
        <f t="array" ref="I1074">MAX(($G$2:$G$300000=G1074)*$N$2:$N$300000)</f>
        <v>45834.649305555555</v>
      </c>
      <c r="J1074" s="14"/>
      <c r="N1074" s="7">
        <v>41668.409108796295</v>
      </c>
      <c r="O1074" s="8">
        <v>1</v>
      </c>
      <c r="P1074" t="s">
        <v>13</v>
      </c>
    </row>
    <row r="1075" spans="5:16" x14ac:dyDescent="0.25">
      <c r="E1075" s="9" t="str">
        <f t="shared" si="19"/>
        <v>CTANF-33U50V</v>
      </c>
      <c r="F1075" s="8" t="s">
        <v>0</v>
      </c>
      <c r="G1075" s="8" t="s">
        <v>22</v>
      </c>
      <c r="H1075" s="12"/>
      <c r="I1075" s="33" cm="1">
        <f t="array" ref="I1075">MAX(($G$2:$G$300000=G1075)*$N$2:$N$300000)</f>
        <v>45834.649305555555</v>
      </c>
      <c r="J1075" s="14"/>
      <c r="N1075" s="7">
        <v>41675.458020833335</v>
      </c>
      <c r="O1075" s="8">
        <v>1</v>
      </c>
      <c r="P1075" t="s">
        <v>13</v>
      </c>
    </row>
    <row r="1076" spans="5:16" x14ac:dyDescent="0.25">
      <c r="E1076" s="9" t="str">
        <f t="shared" si="19"/>
        <v>CTANF-33U50V</v>
      </c>
      <c r="F1076" s="8" t="s">
        <v>0</v>
      </c>
      <c r="G1076" s="8" t="s">
        <v>22</v>
      </c>
      <c r="H1076" s="12"/>
      <c r="I1076" s="33" cm="1">
        <f t="array" ref="I1076">MAX(($G$2:$G$300000=G1076)*$N$2:$N$300000)</f>
        <v>45834.649305555555</v>
      </c>
      <c r="J1076" s="14"/>
      <c r="N1076" s="7">
        <v>41680.494502314818</v>
      </c>
      <c r="O1076" s="8">
        <v>1</v>
      </c>
      <c r="P1076" t="s">
        <v>13</v>
      </c>
    </row>
    <row r="1077" spans="5:16" x14ac:dyDescent="0.25">
      <c r="E1077" s="9" t="str">
        <f t="shared" ref="E1077:E1140" si="20">+G1077&amp;H1077</f>
        <v>CTANF-33U50V</v>
      </c>
      <c r="F1077" s="8" t="s">
        <v>0</v>
      </c>
      <c r="G1077" s="8" t="s">
        <v>22</v>
      </c>
      <c r="H1077" s="12"/>
      <c r="I1077" s="33" cm="1">
        <f t="array" ref="I1077">MAX(($G$2:$G$300000=G1077)*$N$2:$N$300000)</f>
        <v>45834.649305555555</v>
      </c>
      <c r="J1077" s="14"/>
      <c r="N1077" s="7">
        <v>41697.633032407408</v>
      </c>
      <c r="O1077" s="8">
        <v>1</v>
      </c>
      <c r="P1077" t="s">
        <v>13</v>
      </c>
    </row>
    <row r="1078" spans="5:16" x14ac:dyDescent="0.25">
      <c r="E1078" s="9" t="str">
        <f t="shared" si="20"/>
        <v>CTANF-33U50V</v>
      </c>
      <c r="F1078" s="8" t="s">
        <v>0</v>
      </c>
      <c r="G1078" s="8" t="s">
        <v>22</v>
      </c>
      <c r="H1078" s="12"/>
      <c r="I1078" s="33" cm="1">
        <f t="array" ref="I1078">MAX(($G$2:$G$300000=G1078)*$N$2:$N$300000)</f>
        <v>45834.649305555555</v>
      </c>
      <c r="J1078" s="14"/>
      <c r="N1078" s="7">
        <v>41702.30028935185</v>
      </c>
      <c r="O1078" s="8">
        <v>1</v>
      </c>
      <c r="P1078" t="s">
        <v>13</v>
      </c>
    </row>
    <row r="1079" spans="5:16" x14ac:dyDescent="0.25">
      <c r="E1079" s="9" t="str">
        <f t="shared" si="20"/>
        <v>CTANF-33U50V</v>
      </c>
      <c r="F1079" s="8" t="s">
        <v>0</v>
      </c>
      <c r="G1079" s="8" t="s">
        <v>22</v>
      </c>
      <c r="H1079" s="12"/>
      <c r="I1079" s="33" cm="1">
        <f t="array" ref="I1079">MAX(($G$2:$G$300000=G1079)*$N$2:$N$300000)</f>
        <v>45834.649305555555</v>
      </c>
      <c r="J1079" s="14"/>
      <c r="N1079" s="7">
        <v>41802.373414351852</v>
      </c>
      <c r="O1079" s="8">
        <v>1</v>
      </c>
      <c r="P1079" t="s">
        <v>13</v>
      </c>
    </row>
    <row r="1080" spans="5:16" x14ac:dyDescent="0.25">
      <c r="E1080" s="9" t="str">
        <f t="shared" si="20"/>
        <v>CTANF-33U50V</v>
      </c>
      <c r="F1080" s="8" t="s">
        <v>0</v>
      </c>
      <c r="G1080" s="8" t="s">
        <v>22</v>
      </c>
      <c r="H1080" s="12"/>
      <c r="I1080" s="33" cm="1">
        <f t="array" ref="I1080">MAX(($G$2:$G$300000=G1080)*$N$2:$N$300000)</f>
        <v>45834.649305555555</v>
      </c>
      <c r="J1080" s="14"/>
      <c r="N1080" s="7">
        <v>41866.426215277781</v>
      </c>
      <c r="O1080" s="8">
        <v>1</v>
      </c>
      <c r="P1080" t="s">
        <v>12</v>
      </c>
    </row>
    <row r="1081" spans="5:16" x14ac:dyDescent="0.25">
      <c r="E1081" s="9" t="str">
        <f t="shared" si="20"/>
        <v>CTANF-33U50V</v>
      </c>
      <c r="F1081" s="8" t="s">
        <v>0</v>
      </c>
      <c r="G1081" s="8" t="s">
        <v>22</v>
      </c>
      <c r="H1081" s="12"/>
      <c r="I1081" s="33" cm="1">
        <f t="array" ref="I1081">MAX(($G$2:$G$300000=G1081)*$N$2:$N$300000)</f>
        <v>45834.649305555555</v>
      </c>
      <c r="J1081" s="14"/>
      <c r="N1081" s="7">
        <v>41955.588796296295</v>
      </c>
      <c r="O1081" s="8">
        <v>1</v>
      </c>
      <c r="P1081" t="s">
        <v>13</v>
      </c>
    </row>
    <row r="1082" spans="5:16" x14ac:dyDescent="0.25">
      <c r="E1082" s="9" t="str">
        <f t="shared" si="20"/>
        <v>CTANF-33U50V</v>
      </c>
      <c r="F1082" s="8" t="s">
        <v>0</v>
      </c>
      <c r="G1082" s="8" t="s">
        <v>22</v>
      </c>
      <c r="H1082" s="12"/>
      <c r="I1082" s="33" cm="1">
        <f t="array" ref="I1082">MAX(($G$2:$G$300000=G1082)*$N$2:$N$300000)</f>
        <v>45834.649305555555</v>
      </c>
      <c r="J1082" s="14"/>
      <c r="N1082" s="7">
        <v>41968.567812499998</v>
      </c>
      <c r="O1082" s="8">
        <v>1</v>
      </c>
      <c r="P1082" t="s">
        <v>13</v>
      </c>
    </row>
    <row r="1083" spans="5:16" x14ac:dyDescent="0.25">
      <c r="E1083" s="9" t="str">
        <f t="shared" si="20"/>
        <v>CTANF-33U50V</v>
      </c>
      <c r="F1083" s="8" t="s">
        <v>0</v>
      </c>
      <c r="G1083" s="8" t="s">
        <v>22</v>
      </c>
      <c r="H1083" s="12"/>
      <c r="I1083" s="33" cm="1">
        <f t="array" ref="I1083">MAX(($G$2:$G$300000=G1083)*$N$2:$N$300000)</f>
        <v>45834.649305555555</v>
      </c>
      <c r="J1083" s="14"/>
      <c r="N1083" s="7">
        <v>41974.416666666664</v>
      </c>
      <c r="O1083" s="8">
        <v>1</v>
      </c>
      <c r="P1083" t="s">
        <v>13</v>
      </c>
    </row>
    <row r="1084" spans="5:16" x14ac:dyDescent="0.25">
      <c r="E1084" s="9" t="str">
        <f t="shared" si="20"/>
        <v>CTANF-33U50V</v>
      </c>
      <c r="F1084" s="8" t="s">
        <v>0</v>
      </c>
      <c r="G1084" s="8" t="s">
        <v>22</v>
      </c>
      <c r="H1084" s="12"/>
      <c r="I1084" s="33" cm="1">
        <f t="array" ref="I1084">MAX(($G$2:$G$300000=G1084)*$N$2:$N$300000)</f>
        <v>45834.649305555555</v>
      </c>
      <c r="J1084" s="14"/>
      <c r="N1084" s="7">
        <v>41984.481944444444</v>
      </c>
      <c r="O1084" s="8">
        <v>1</v>
      </c>
      <c r="P1084" t="s">
        <v>11</v>
      </c>
    </row>
    <row r="1085" spans="5:16" x14ac:dyDescent="0.25">
      <c r="E1085" s="9" t="str">
        <f t="shared" si="20"/>
        <v>CTANF-33U50V</v>
      </c>
      <c r="F1085" s="8" t="s">
        <v>0</v>
      </c>
      <c r="G1085" s="8" t="s">
        <v>22</v>
      </c>
      <c r="H1085" s="12"/>
      <c r="I1085" s="33" cm="1">
        <f t="array" ref="I1085">MAX(($G$2:$G$300000=G1085)*$N$2:$N$300000)</f>
        <v>45834.649305555555</v>
      </c>
      <c r="J1085" s="14"/>
      <c r="N1085" s="7">
        <v>42030.327175925922</v>
      </c>
      <c r="O1085" s="8">
        <v>1</v>
      </c>
      <c r="P1085" t="s">
        <v>12</v>
      </c>
    </row>
    <row r="1086" spans="5:16" x14ac:dyDescent="0.25">
      <c r="E1086" s="9" t="str">
        <f t="shared" si="20"/>
        <v>CTANF-33U50V</v>
      </c>
      <c r="F1086" s="8" t="s">
        <v>0</v>
      </c>
      <c r="G1086" s="8" t="s">
        <v>22</v>
      </c>
      <c r="H1086" s="12"/>
      <c r="I1086" s="33" cm="1">
        <f t="array" ref="I1086">MAX(($G$2:$G$300000=G1086)*$N$2:$N$300000)</f>
        <v>45834.649305555555</v>
      </c>
      <c r="J1086" s="14"/>
      <c r="N1086" s="7">
        <v>42075.390613425923</v>
      </c>
      <c r="O1086" s="8">
        <v>1</v>
      </c>
      <c r="P1086" t="s">
        <v>13</v>
      </c>
    </row>
    <row r="1087" spans="5:16" x14ac:dyDescent="0.25">
      <c r="E1087" s="9" t="str">
        <f t="shared" si="20"/>
        <v>CTANF-33U50V</v>
      </c>
      <c r="F1087" s="8" t="s">
        <v>0</v>
      </c>
      <c r="G1087" s="8" t="s">
        <v>22</v>
      </c>
      <c r="H1087" s="12"/>
      <c r="I1087" s="33" cm="1">
        <f t="array" ref="I1087">MAX(($G$2:$G$300000=G1087)*$N$2:$N$300000)</f>
        <v>45834.649305555555</v>
      </c>
      <c r="J1087" s="14"/>
      <c r="N1087" s="7">
        <v>42111.325543981482</v>
      </c>
      <c r="O1087" s="8">
        <v>1</v>
      </c>
      <c r="P1087" t="s">
        <v>12</v>
      </c>
    </row>
    <row r="1088" spans="5:16" x14ac:dyDescent="0.25">
      <c r="E1088" s="9" t="str">
        <f t="shared" si="20"/>
        <v>CTANF-33U50V</v>
      </c>
      <c r="F1088" s="8" t="s">
        <v>0</v>
      </c>
      <c r="G1088" s="8" t="s">
        <v>22</v>
      </c>
      <c r="H1088" s="12"/>
      <c r="I1088" s="33" cm="1">
        <f t="array" ref="I1088">MAX(($G$2:$G$300000=G1088)*$N$2:$N$300000)</f>
        <v>45834.649305555555</v>
      </c>
      <c r="J1088" s="14"/>
      <c r="N1088" s="7">
        <v>42115.327118055553</v>
      </c>
      <c r="O1088" s="8">
        <v>1</v>
      </c>
      <c r="P1088" t="s">
        <v>12</v>
      </c>
    </row>
    <row r="1089" spans="5:16" x14ac:dyDescent="0.25">
      <c r="E1089" s="9" t="str">
        <f t="shared" si="20"/>
        <v>CTANF-33U50V</v>
      </c>
      <c r="F1089" s="8" t="s">
        <v>0</v>
      </c>
      <c r="G1089" s="8" t="s">
        <v>22</v>
      </c>
      <c r="H1089" s="12"/>
      <c r="I1089" s="33" cm="1">
        <f t="array" ref="I1089">MAX(($G$2:$G$300000=G1089)*$N$2:$N$300000)</f>
        <v>45834.649305555555</v>
      </c>
      <c r="J1089" s="14"/>
      <c r="N1089" s="7">
        <v>42135.580243055556</v>
      </c>
      <c r="O1089" s="8">
        <v>1</v>
      </c>
      <c r="P1089" t="s">
        <v>12</v>
      </c>
    </row>
    <row r="1090" spans="5:16" x14ac:dyDescent="0.25">
      <c r="E1090" s="9" t="str">
        <f t="shared" si="20"/>
        <v>CTANF-33U50V</v>
      </c>
      <c r="F1090" s="8" t="s">
        <v>0</v>
      </c>
      <c r="G1090" s="8" t="s">
        <v>22</v>
      </c>
      <c r="H1090" s="12"/>
      <c r="I1090" s="33" cm="1">
        <f t="array" ref="I1090">MAX(($G$2:$G$300000=G1090)*$N$2:$N$300000)</f>
        <v>45834.649305555555</v>
      </c>
      <c r="J1090" s="14"/>
      <c r="N1090" s="7">
        <v>42136.510416666664</v>
      </c>
      <c r="O1090" s="8">
        <v>1</v>
      </c>
      <c r="P1090" t="s">
        <v>13</v>
      </c>
    </row>
    <row r="1091" spans="5:16" x14ac:dyDescent="0.25">
      <c r="E1091" s="9" t="str">
        <f t="shared" si="20"/>
        <v>CTANF-33U50V</v>
      </c>
      <c r="F1091" s="8" t="s">
        <v>0</v>
      </c>
      <c r="G1091" s="8" t="s">
        <v>22</v>
      </c>
      <c r="H1091" s="12"/>
      <c r="I1091" s="33" cm="1">
        <f t="array" ref="I1091">MAX(($G$2:$G$300000=G1091)*$N$2:$N$300000)</f>
        <v>45834.649305555555</v>
      </c>
      <c r="J1091" s="14"/>
      <c r="N1091" s="7">
        <v>42236.408854166664</v>
      </c>
      <c r="O1091" s="8">
        <v>1</v>
      </c>
      <c r="P1091" t="s">
        <v>13</v>
      </c>
    </row>
    <row r="1092" spans="5:16" x14ac:dyDescent="0.25">
      <c r="E1092" s="9" t="str">
        <f t="shared" si="20"/>
        <v>CTANF-33U50V</v>
      </c>
      <c r="F1092" s="8" t="s">
        <v>0</v>
      </c>
      <c r="G1092" s="8" t="s">
        <v>22</v>
      </c>
      <c r="H1092" s="12"/>
      <c r="I1092" s="33" cm="1">
        <f t="array" ref="I1092">MAX(($G$2:$G$300000=G1092)*$N$2:$N$300000)</f>
        <v>45834.649305555555</v>
      </c>
      <c r="J1092" s="14"/>
      <c r="N1092" s="7">
        <v>42236.661817129629</v>
      </c>
      <c r="O1092" s="8">
        <v>1</v>
      </c>
      <c r="P1092" t="s">
        <v>13</v>
      </c>
    </row>
    <row r="1093" spans="5:16" x14ac:dyDescent="0.25">
      <c r="E1093" s="9" t="str">
        <f t="shared" si="20"/>
        <v>CTANF-33U50V</v>
      </c>
      <c r="F1093" s="8" t="s">
        <v>0</v>
      </c>
      <c r="G1093" s="8" t="s">
        <v>22</v>
      </c>
      <c r="H1093" s="12"/>
      <c r="I1093" s="33" cm="1">
        <f t="array" ref="I1093">MAX(($G$2:$G$300000=G1093)*$N$2:$N$300000)</f>
        <v>45834.649305555555</v>
      </c>
      <c r="J1093" s="14"/>
      <c r="N1093" s="7">
        <v>42300.40934027778</v>
      </c>
      <c r="O1093" s="8">
        <v>1</v>
      </c>
      <c r="P1093" t="s">
        <v>12</v>
      </c>
    </row>
    <row r="1094" spans="5:16" x14ac:dyDescent="0.25">
      <c r="E1094" s="9" t="str">
        <f t="shared" si="20"/>
        <v>CTANF-33U50V</v>
      </c>
      <c r="F1094" s="8" t="s">
        <v>0</v>
      </c>
      <c r="G1094" s="8" t="s">
        <v>22</v>
      </c>
      <c r="H1094" s="12"/>
      <c r="I1094" s="33" cm="1">
        <f t="array" ref="I1094">MAX(($G$2:$G$300000=G1094)*$N$2:$N$300000)</f>
        <v>45834.649305555555</v>
      </c>
      <c r="J1094" s="14"/>
      <c r="N1094" s="7">
        <v>42326.594513888886</v>
      </c>
      <c r="O1094" s="8">
        <v>1</v>
      </c>
      <c r="P1094" t="s">
        <v>13</v>
      </c>
    </row>
    <row r="1095" spans="5:16" x14ac:dyDescent="0.25">
      <c r="E1095" s="9" t="str">
        <f t="shared" si="20"/>
        <v>CTANF-33U50V</v>
      </c>
      <c r="F1095" s="8" t="s">
        <v>0</v>
      </c>
      <c r="G1095" s="8" t="s">
        <v>22</v>
      </c>
      <c r="H1095" s="12"/>
      <c r="I1095" s="33" cm="1">
        <f t="array" ref="I1095">MAX(($G$2:$G$300000=G1095)*$N$2:$N$300000)</f>
        <v>45834.649305555555</v>
      </c>
      <c r="J1095" s="14"/>
      <c r="N1095" s="7">
        <v>42333.697187500002</v>
      </c>
      <c r="O1095" s="8">
        <v>1</v>
      </c>
      <c r="P1095" t="s">
        <v>13</v>
      </c>
    </row>
    <row r="1096" spans="5:16" x14ac:dyDescent="0.25">
      <c r="E1096" s="9" t="str">
        <f t="shared" si="20"/>
        <v>CTANF-33U50V</v>
      </c>
      <c r="F1096" s="8" t="s">
        <v>0</v>
      </c>
      <c r="G1096" s="8" t="s">
        <v>22</v>
      </c>
      <c r="H1096" s="12"/>
      <c r="I1096" s="33" cm="1">
        <f t="array" ref="I1096">MAX(($G$2:$G$300000=G1096)*$N$2:$N$300000)</f>
        <v>45834.649305555555</v>
      </c>
      <c r="J1096" s="14"/>
      <c r="N1096" s="7">
        <v>42333.700416666667</v>
      </c>
      <c r="O1096" s="8">
        <v>1</v>
      </c>
      <c r="P1096" t="s">
        <v>13</v>
      </c>
    </row>
    <row r="1097" spans="5:16" x14ac:dyDescent="0.25">
      <c r="E1097" s="9" t="str">
        <f t="shared" si="20"/>
        <v>CTANF-33U50V</v>
      </c>
      <c r="F1097" s="8" t="s">
        <v>0</v>
      </c>
      <c r="G1097" s="8" t="s">
        <v>22</v>
      </c>
      <c r="H1097" s="12"/>
      <c r="I1097" s="33" cm="1">
        <f t="array" ref="I1097">MAX(($G$2:$G$300000=G1097)*$N$2:$N$300000)</f>
        <v>45834.649305555555</v>
      </c>
      <c r="J1097" s="14"/>
      <c r="N1097" s="7">
        <v>42360.421724537038</v>
      </c>
      <c r="O1097" s="8">
        <v>1</v>
      </c>
      <c r="P1097" t="s">
        <v>12</v>
      </c>
    </row>
    <row r="1098" spans="5:16" x14ac:dyDescent="0.25">
      <c r="E1098" s="9" t="str">
        <f t="shared" si="20"/>
        <v>CTANF-33U50V</v>
      </c>
      <c r="F1098" s="8" t="s">
        <v>0</v>
      </c>
      <c r="G1098" s="8" t="s">
        <v>22</v>
      </c>
      <c r="H1098" s="12"/>
      <c r="I1098" s="33" cm="1">
        <f t="array" ref="I1098">MAX(($G$2:$G$300000=G1098)*$N$2:$N$300000)</f>
        <v>45834.649305555555</v>
      </c>
      <c r="J1098" s="14"/>
      <c r="N1098" s="7">
        <v>42360.42732638889</v>
      </c>
      <c r="O1098" s="8">
        <v>1</v>
      </c>
      <c r="P1098" t="s">
        <v>12</v>
      </c>
    </row>
    <row r="1099" spans="5:16" x14ac:dyDescent="0.25">
      <c r="E1099" s="9" t="str">
        <f t="shared" si="20"/>
        <v>CTANF-33U50V</v>
      </c>
      <c r="F1099" s="8" t="s">
        <v>0</v>
      </c>
      <c r="G1099" s="8" t="s">
        <v>22</v>
      </c>
      <c r="H1099" s="12"/>
      <c r="I1099" s="33" cm="1">
        <f t="array" ref="I1099">MAX(($G$2:$G$300000=G1099)*$N$2:$N$300000)</f>
        <v>45834.649305555555</v>
      </c>
      <c r="J1099" s="14"/>
      <c r="N1099" s="7">
        <v>42375.42800925926</v>
      </c>
      <c r="O1099" s="8">
        <v>1</v>
      </c>
      <c r="P1099" t="s">
        <v>12</v>
      </c>
    </row>
    <row r="1100" spans="5:16" x14ac:dyDescent="0.25">
      <c r="E1100" s="9" t="str">
        <f t="shared" si="20"/>
        <v>CTANF-33U50V</v>
      </c>
      <c r="F1100" s="8" t="s">
        <v>0</v>
      </c>
      <c r="G1100" s="8" t="s">
        <v>22</v>
      </c>
      <c r="H1100" s="12"/>
      <c r="I1100" s="33" cm="1">
        <f t="array" ref="I1100">MAX(($G$2:$G$300000=G1100)*$N$2:$N$300000)</f>
        <v>45834.649305555555</v>
      </c>
      <c r="J1100" s="14"/>
      <c r="N1100" s="7">
        <v>42411.709490740737</v>
      </c>
      <c r="O1100" s="8">
        <v>1</v>
      </c>
      <c r="P1100" t="s">
        <v>13</v>
      </c>
    </row>
    <row r="1101" spans="5:16" x14ac:dyDescent="0.25">
      <c r="E1101" s="9" t="str">
        <f t="shared" si="20"/>
        <v>CTANF-33U50V</v>
      </c>
      <c r="F1101" s="8" t="s">
        <v>0</v>
      </c>
      <c r="G1101" s="8" t="s">
        <v>22</v>
      </c>
      <c r="H1101" s="12"/>
      <c r="I1101" s="33" cm="1">
        <f t="array" ref="I1101">MAX(($G$2:$G$300000=G1101)*$N$2:$N$300000)</f>
        <v>45834.649305555555</v>
      </c>
      <c r="J1101" s="14"/>
      <c r="N1101" s="7">
        <v>42438.605879629627</v>
      </c>
      <c r="O1101" s="8">
        <v>1</v>
      </c>
      <c r="P1101" t="s">
        <v>13</v>
      </c>
    </row>
    <row r="1102" spans="5:16" x14ac:dyDescent="0.25">
      <c r="E1102" s="9" t="str">
        <f t="shared" si="20"/>
        <v>CTANF-33U50V</v>
      </c>
      <c r="F1102" s="8" t="s">
        <v>0</v>
      </c>
      <c r="G1102" s="8" t="s">
        <v>22</v>
      </c>
      <c r="H1102" s="12"/>
      <c r="I1102" s="33" cm="1">
        <f t="array" ref="I1102">MAX(($G$2:$G$300000=G1102)*$N$2:$N$300000)</f>
        <v>45834.649305555555</v>
      </c>
      <c r="J1102" s="14"/>
      <c r="N1102" s="7">
        <v>42468.605879629627</v>
      </c>
      <c r="O1102" s="8">
        <v>1</v>
      </c>
      <c r="P1102" t="s">
        <v>13</v>
      </c>
    </row>
    <row r="1103" spans="5:16" x14ac:dyDescent="0.25">
      <c r="E1103" s="9" t="str">
        <f t="shared" si="20"/>
        <v>CTANF-33U50V</v>
      </c>
      <c r="F1103" s="8" t="s">
        <v>0</v>
      </c>
      <c r="G1103" s="8" t="s">
        <v>22</v>
      </c>
      <c r="H1103" s="12"/>
      <c r="I1103" s="33" cm="1">
        <f t="array" ref="I1103">MAX(($G$2:$G$300000=G1103)*$N$2:$N$300000)</f>
        <v>45834.649305555555</v>
      </c>
      <c r="J1103" s="14"/>
      <c r="N1103" s="7">
        <v>42515.500590277778</v>
      </c>
      <c r="O1103" s="8">
        <v>1</v>
      </c>
      <c r="P1103" t="s">
        <v>12</v>
      </c>
    </row>
    <row r="1104" spans="5:16" x14ac:dyDescent="0.25">
      <c r="E1104" s="9" t="str">
        <f t="shared" si="20"/>
        <v>CTANF-33U50V</v>
      </c>
      <c r="F1104" s="8" t="s">
        <v>0</v>
      </c>
      <c r="G1104" s="8" t="s">
        <v>22</v>
      </c>
      <c r="H1104" s="12"/>
      <c r="I1104" s="33" cm="1">
        <f t="array" ref="I1104">MAX(($G$2:$G$300000=G1104)*$N$2:$N$300000)</f>
        <v>45834.649305555555</v>
      </c>
      <c r="J1104" s="14"/>
      <c r="N1104" s="7">
        <v>42520.354872685188</v>
      </c>
      <c r="O1104" s="8">
        <v>1</v>
      </c>
      <c r="P1104" t="s">
        <v>13</v>
      </c>
    </row>
    <row r="1105" spans="5:16" x14ac:dyDescent="0.25">
      <c r="E1105" s="9" t="str">
        <f t="shared" si="20"/>
        <v>CTANF-33U50V</v>
      </c>
      <c r="F1105" s="8" t="s">
        <v>0</v>
      </c>
      <c r="G1105" s="8" t="s">
        <v>22</v>
      </c>
      <c r="H1105" s="12"/>
      <c r="I1105" s="33" cm="1">
        <f t="array" ref="I1105">MAX(($G$2:$G$300000=G1105)*$N$2:$N$300000)</f>
        <v>45834.649305555555</v>
      </c>
      <c r="J1105" s="14"/>
      <c r="N1105" s="7">
        <v>42530.498206018521</v>
      </c>
      <c r="O1105" s="8">
        <v>1</v>
      </c>
      <c r="P1105" t="s">
        <v>13</v>
      </c>
    </row>
    <row r="1106" spans="5:16" x14ac:dyDescent="0.25">
      <c r="E1106" s="9" t="str">
        <f t="shared" si="20"/>
        <v>CTANF-33U50V</v>
      </c>
      <c r="F1106" s="8" t="s">
        <v>0</v>
      </c>
      <c r="G1106" s="8" t="s">
        <v>22</v>
      </c>
      <c r="H1106" s="12"/>
      <c r="I1106" s="33" cm="1">
        <f t="array" ref="I1106">MAX(($G$2:$G$300000=G1106)*$N$2:$N$300000)</f>
        <v>45834.649305555555</v>
      </c>
      <c r="J1106" s="14"/>
      <c r="N1106" s="7">
        <v>42534.505868055552</v>
      </c>
      <c r="O1106" s="8">
        <v>1</v>
      </c>
      <c r="P1106" t="s">
        <v>13</v>
      </c>
    </row>
    <row r="1107" spans="5:16" x14ac:dyDescent="0.25">
      <c r="E1107" s="9" t="str">
        <f t="shared" si="20"/>
        <v>CTANF-33U50V</v>
      </c>
      <c r="F1107" s="8" t="s">
        <v>0</v>
      </c>
      <c r="G1107" s="8" t="s">
        <v>22</v>
      </c>
      <c r="H1107" s="12"/>
      <c r="I1107" s="33" cm="1">
        <f t="array" ref="I1107">MAX(($G$2:$G$300000=G1107)*$N$2:$N$300000)</f>
        <v>45834.649305555555</v>
      </c>
      <c r="J1107" s="14"/>
      <c r="N1107" s="7">
        <v>42550.498206018521</v>
      </c>
      <c r="O1107" s="8">
        <v>1</v>
      </c>
      <c r="P1107" t="s">
        <v>13</v>
      </c>
    </row>
    <row r="1108" spans="5:16" x14ac:dyDescent="0.25">
      <c r="E1108" s="9" t="str">
        <f t="shared" si="20"/>
        <v>CTANF-33U50V</v>
      </c>
      <c r="F1108" s="8" t="s">
        <v>0</v>
      </c>
      <c r="G1108" s="8" t="s">
        <v>22</v>
      </c>
      <c r="H1108" s="12"/>
      <c r="I1108" s="33" cm="1">
        <f t="array" ref="I1108">MAX(($G$2:$G$300000=G1108)*$N$2:$N$300000)</f>
        <v>45834.649305555555</v>
      </c>
      <c r="J1108" s="14"/>
      <c r="N1108" s="7">
        <v>42564.551261574074</v>
      </c>
      <c r="O1108" s="8">
        <v>1</v>
      </c>
      <c r="P1108" t="s">
        <v>12</v>
      </c>
    </row>
    <row r="1109" spans="5:16" x14ac:dyDescent="0.25">
      <c r="E1109" s="9" t="str">
        <f t="shared" si="20"/>
        <v>CTANF-33U50V</v>
      </c>
      <c r="F1109" s="8" t="s">
        <v>0</v>
      </c>
      <c r="G1109" s="8" t="s">
        <v>22</v>
      </c>
      <c r="H1109" s="12"/>
      <c r="I1109" s="33" cm="1">
        <f t="array" ref="I1109">MAX(($G$2:$G$300000=G1109)*$N$2:$N$300000)</f>
        <v>45834.649305555555</v>
      </c>
      <c r="J1109" s="14"/>
      <c r="N1109" s="7">
        <v>42592.498206018521</v>
      </c>
      <c r="O1109" s="8">
        <v>1</v>
      </c>
      <c r="P1109" t="s">
        <v>13</v>
      </c>
    </row>
    <row r="1110" spans="5:16" x14ac:dyDescent="0.25">
      <c r="E1110" s="9" t="str">
        <f t="shared" si="20"/>
        <v>CTANF-33U50V</v>
      </c>
      <c r="F1110" s="8" t="s">
        <v>0</v>
      </c>
      <c r="G1110" s="8" t="s">
        <v>22</v>
      </c>
      <c r="H1110" s="12"/>
      <c r="I1110" s="33" cm="1">
        <f t="array" ref="I1110">MAX(($G$2:$G$300000=G1110)*$N$2:$N$300000)</f>
        <v>45834.649305555555</v>
      </c>
      <c r="J1110" s="14"/>
      <c r="N1110" s="7">
        <v>42639.620578703703</v>
      </c>
      <c r="O1110" s="8">
        <v>1</v>
      </c>
      <c r="P1110" t="s">
        <v>13</v>
      </c>
    </row>
    <row r="1111" spans="5:16" x14ac:dyDescent="0.25">
      <c r="E1111" s="9" t="str">
        <f t="shared" si="20"/>
        <v>CTANF-33U50V</v>
      </c>
      <c r="F1111" s="8" t="s">
        <v>0</v>
      </c>
      <c r="G1111" s="8" t="s">
        <v>22</v>
      </c>
      <c r="H1111" s="12"/>
      <c r="I1111" s="33" cm="1">
        <f t="array" ref="I1111">MAX(($G$2:$G$300000=G1111)*$N$2:$N$300000)</f>
        <v>45834.649305555555</v>
      </c>
      <c r="J1111" s="14"/>
      <c r="N1111" s="7">
        <v>42639.621898148151</v>
      </c>
      <c r="O1111" s="8">
        <v>1</v>
      </c>
      <c r="P1111" t="s">
        <v>13</v>
      </c>
    </row>
    <row r="1112" spans="5:16" x14ac:dyDescent="0.25">
      <c r="E1112" s="9" t="str">
        <f t="shared" si="20"/>
        <v>CTANF-33U50V</v>
      </c>
      <c r="F1112" s="8" t="s">
        <v>0</v>
      </c>
      <c r="G1112" s="8" t="s">
        <v>22</v>
      </c>
      <c r="H1112" s="12"/>
      <c r="I1112" s="33" cm="1">
        <f t="array" ref="I1112">MAX(($G$2:$G$300000=G1112)*$N$2:$N$300000)</f>
        <v>45834.649305555555</v>
      </c>
      <c r="J1112" s="14"/>
      <c r="N1112" s="7">
        <v>42668.513715277775</v>
      </c>
      <c r="O1112" s="8">
        <v>1</v>
      </c>
      <c r="P1112" t="s">
        <v>13</v>
      </c>
    </row>
    <row r="1113" spans="5:16" x14ac:dyDescent="0.25">
      <c r="E1113" s="9" t="str">
        <f t="shared" si="20"/>
        <v>CTANF-33U50V</v>
      </c>
      <c r="F1113" s="8" t="s">
        <v>0</v>
      </c>
      <c r="G1113" s="8" t="s">
        <v>22</v>
      </c>
      <c r="H1113" s="12"/>
      <c r="I1113" s="33" cm="1">
        <f t="array" ref="I1113">MAX(($G$2:$G$300000=G1113)*$N$2:$N$300000)</f>
        <v>45834.649305555555</v>
      </c>
      <c r="J1113" s="14"/>
      <c r="N1113" s="7">
        <v>42668.516932870371</v>
      </c>
      <c r="O1113" s="8">
        <v>1</v>
      </c>
      <c r="P1113" t="s">
        <v>13</v>
      </c>
    </row>
    <row r="1114" spans="5:16" x14ac:dyDescent="0.25">
      <c r="E1114" s="9" t="str">
        <f t="shared" si="20"/>
        <v>CTANF-33U50V</v>
      </c>
      <c r="F1114" s="8" t="s">
        <v>0</v>
      </c>
      <c r="G1114" s="8" t="s">
        <v>22</v>
      </c>
      <c r="H1114" s="12"/>
      <c r="I1114" s="33" cm="1">
        <f t="array" ref="I1114">MAX(($G$2:$G$300000=G1114)*$N$2:$N$300000)</f>
        <v>45834.649305555555</v>
      </c>
      <c r="J1114" s="14"/>
      <c r="N1114" s="7">
        <v>42677.43440972222</v>
      </c>
      <c r="O1114" s="8">
        <v>1</v>
      </c>
      <c r="P1114" t="s">
        <v>13</v>
      </c>
    </row>
    <row r="1115" spans="5:16" x14ac:dyDescent="0.25">
      <c r="E1115" s="9" t="str">
        <f t="shared" si="20"/>
        <v>CTANF-33U50V</v>
      </c>
      <c r="F1115" s="8" t="s">
        <v>0</v>
      </c>
      <c r="G1115" s="8" t="s">
        <v>22</v>
      </c>
      <c r="H1115" s="12"/>
      <c r="I1115" s="33" cm="1">
        <f t="array" ref="I1115">MAX(($G$2:$G$300000=G1115)*$N$2:$N$300000)</f>
        <v>45834.649305555555</v>
      </c>
      <c r="J1115" s="14"/>
      <c r="N1115" s="7">
        <v>42677.620578703703</v>
      </c>
      <c r="O1115" s="8">
        <v>1</v>
      </c>
      <c r="P1115" t="s">
        <v>13</v>
      </c>
    </row>
    <row r="1116" spans="5:16" x14ac:dyDescent="0.25">
      <c r="E1116" s="9" t="str">
        <f t="shared" si="20"/>
        <v>CTANF-33U50V</v>
      </c>
      <c r="F1116" s="8" t="s">
        <v>0</v>
      </c>
      <c r="G1116" s="8" t="s">
        <v>22</v>
      </c>
      <c r="H1116" s="12"/>
      <c r="I1116" s="33" cm="1">
        <f t="array" ref="I1116">MAX(($G$2:$G$300000=G1116)*$N$2:$N$300000)</f>
        <v>45834.649305555555</v>
      </c>
      <c r="J1116" s="14"/>
      <c r="N1116" s="7">
        <v>42677.621898148151</v>
      </c>
      <c r="O1116" s="8">
        <v>1</v>
      </c>
      <c r="P1116" t="s">
        <v>13</v>
      </c>
    </row>
    <row r="1117" spans="5:16" x14ac:dyDescent="0.25">
      <c r="E1117" s="9" t="str">
        <f t="shared" si="20"/>
        <v>CTANF-33U50V</v>
      </c>
      <c r="F1117" s="8" t="s">
        <v>0</v>
      </c>
      <c r="G1117" s="8" t="s">
        <v>22</v>
      </c>
      <c r="H1117" s="12"/>
      <c r="I1117" s="33" cm="1">
        <f t="array" ref="I1117">MAX(($G$2:$G$300000=G1117)*$N$2:$N$300000)</f>
        <v>45834.649305555555</v>
      </c>
      <c r="J1117" s="14"/>
      <c r="N1117" s="7">
        <v>42696.422511574077</v>
      </c>
      <c r="O1117" s="8">
        <v>1</v>
      </c>
      <c r="P1117" t="s">
        <v>13</v>
      </c>
    </row>
    <row r="1118" spans="5:16" x14ac:dyDescent="0.25">
      <c r="E1118" s="9" t="str">
        <f t="shared" si="20"/>
        <v>CTANF-33U50V</v>
      </c>
      <c r="F1118" s="8" t="s">
        <v>0</v>
      </c>
      <c r="G1118" s="8" t="s">
        <v>22</v>
      </c>
      <c r="H1118" s="12"/>
      <c r="I1118" s="33" cm="1">
        <f t="array" ref="I1118">MAX(($G$2:$G$300000=G1118)*$N$2:$N$300000)</f>
        <v>45834.649305555555</v>
      </c>
      <c r="J1118" s="14"/>
      <c r="N1118" s="7">
        <v>42699.700509259259</v>
      </c>
      <c r="O1118" s="8">
        <v>1</v>
      </c>
      <c r="P1118" t="s">
        <v>11</v>
      </c>
    </row>
    <row r="1119" spans="5:16" x14ac:dyDescent="0.25">
      <c r="E1119" s="9" t="str">
        <f t="shared" si="20"/>
        <v>CTANF-33U50V</v>
      </c>
      <c r="F1119" s="8" t="s">
        <v>0</v>
      </c>
      <c r="G1119" s="8" t="s">
        <v>22</v>
      </c>
      <c r="H1119" s="12"/>
      <c r="I1119" s="33" cm="1">
        <f t="array" ref="I1119">MAX(($G$2:$G$300000=G1119)*$N$2:$N$300000)</f>
        <v>45834.649305555555</v>
      </c>
      <c r="J1119" s="14"/>
      <c r="N1119" s="7">
        <v>42790.515925925924</v>
      </c>
      <c r="O1119" s="8">
        <v>1</v>
      </c>
      <c r="P1119" t="s">
        <v>13</v>
      </c>
    </row>
    <row r="1120" spans="5:16" x14ac:dyDescent="0.25">
      <c r="E1120" s="9" t="str">
        <f t="shared" si="20"/>
        <v>CTANF-33U50V</v>
      </c>
      <c r="F1120" s="8" t="s">
        <v>0</v>
      </c>
      <c r="G1120" s="8" t="s">
        <v>22</v>
      </c>
      <c r="H1120" s="12"/>
      <c r="I1120" s="33" cm="1">
        <f t="array" ref="I1120">MAX(($G$2:$G$300000=G1120)*$N$2:$N$300000)</f>
        <v>45834.649305555555</v>
      </c>
      <c r="J1120" s="14"/>
      <c r="N1120" s="7">
        <v>42803.509456018517</v>
      </c>
      <c r="O1120" s="8">
        <v>1</v>
      </c>
      <c r="P1120" t="s">
        <v>13</v>
      </c>
    </row>
    <row r="1121" spans="5:16" x14ac:dyDescent="0.25">
      <c r="E1121" s="9" t="str">
        <f t="shared" si="20"/>
        <v>CTANF-33U50V</v>
      </c>
      <c r="F1121" s="8" t="s">
        <v>0</v>
      </c>
      <c r="G1121" s="8" t="s">
        <v>22</v>
      </c>
      <c r="H1121" s="12"/>
      <c r="I1121" s="33" cm="1">
        <f t="array" ref="I1121">MAX(($G$2:$G$300000=G1121)*$N$2:$N$300000)</f>
        <v>45834.649305555555</v>
      </c>
      <c r="J1121" s="14"/>
      <c r="N1121" s="7">
        <v>42864.404733796298</v>
      </c>
      <c r="O1121" s="8">
        <v>1</v>
      </c>
      <c r="P1121" t="s">
        <v>12</v>
      </c>
    </row>
    <row r="1122" spans="5:16" x14ac:dyDescent="0.25">
      <c r="E1122" s="9" t="str">
        <f t="shared" si="20"/>
        <v>CTANF-33U50V</v>
      </c>
      <c r="F1122" s="8" t="s">
        <v>0</v>
      </c>
      <c r="G1122" s="8" t="s">
        <v>22</v>
      </c>
      <c r="H1122" s="12"/>
      <c r="I1122" s="33" cm="1">
        <f t="array" ref="I1122">MAX(($G$2:$G$300000=G1122)*$N$2:$N$300000)</f>
        <v>45834.649305555555</v>
      </c>
      <c r="J1122" s="14"/>
      <c r="N1122" s="7">
        <v>42914.306840277779</v>
      </c>
      <c r="O1122" s="8">
        <v>1</v>
      </c>
      <c r="P1122" t="s">
        <v>12</v>
      </c>
    </row>
    <row r="1123" spans="5:16" x14ac:dyDescent="0.25">
      <c r="E1123" s="9" t="str">
        <f t="shared" si="20"/>
        <v>CTANF-33U50V</v>
      </c>
      <c r="F1123" s="8" t="s">
        <v>0</v>
      </c>
      <c r="G1123" s="8" t="s">
        <v>22</v>
      </c>
      <c r="H1123" s="12"/>
      <c r="I1123" s="33" cm="1">
        <f t="array" ref="I1123">MAX(($G$2:$G$300000=G1123)*$N$2:$N$300000)</f>
        <v>45834.649305555555</v>
      </c>
      <c r="J1123" s="14"/>
      <c r="N1123" s="7">
        <v>42944.380393518521</v>
      </c>
      <c r="O1123" s="8">
        <v>1</v>
      </c>
      <c r="P1123" t="s">
        <v>13</v>
      </c>
    </row>
    <row r="1124" spans="5:16" x14ac:dyDescent="0.25">
      <c r="E1124" s="9" t="str">
        <f t="shared" si="20"/>
        <v>CTANF-33U50V</v>
      </c>
      <c r="F1124" s="8" t="s">
        <v>0</v>
      </c>
      <c r="G1124" s="8" t="s">
        <v>22</v>
      </c>
      <c r="H1124" s="12"/>
      <c r="I1124" s="33" cm="1">
        <f t="array" ref="I1124">MAX(($G$2:$G$300000=G1124)*$N$2:$N$300000)</f>
        <v>45834.649305555555</v>
      </c>
      <c r="J1124" s="14"/>
      <c r="N1124" s="7">
        <v>42961.572233796294</v>
      </c>
      <c r="O1124" s="8">
        <v>1</v>
      </c>
      <c r="P1124" t="s">
        <v>12</v>
      </c>
    </row>
    <row r="1125" spans="5:16" x14ac:dyDescent="0.25">
      <c r="E1125" s="9" t="str">
        <f t="shared" si="20"/>
        <v>CTANF-33U50V</v>
      </c>
      <c r="F1125" s="8" t="s">
        <v>0</v>
      </c>
      <c r="G1125" s="8" t="s">
        <v>22</v>
      </c>
      <c r="H1125" s="12"/>
      <c r="I1125" s="33" cm="1">
        <f t="array" ref="I1125">MAX(($G$2:$G$300000=G1125)*$N$2:$N$300000)</f>
        <v>45834.649305555555</v>
      </c>
      <c r="J1125" s="14"/>
      <c r="N1125" s="7">
        <v>42975.437291666669</v>
      </c>
      <c r="O1125" s="8">
        <v>1</v>
      </c>
      <c r="P1125" t="s">
        <v>13</v>
      </c>
    </row>
    <row r="1126" spans="5:16" x14ac:dyDescent="0.25">
      <c r="E1126" s="9" t="str">
        <f t="shared" si="20"/>
        <v>CTANF-33U50V</v>
      </c>
      <c r="F1126" s="8" t="s">
        <v>0</v>
      </c>
      <c r="G1126" s="8" t="s">
        <v>22</v>
      </c>
      <c r="H1126" s="12"/>
      <c r="I1126" s="33" cm="1">
        <f t="array" ref="I1126">MAX(($G$2:$G$300000=G1126)*$N$2:$N$300000)</f>
        <v>45834.649305555555</v>
      </c>
      <c r="J1126" s="14"/>
      <c r="N1126" s="7">
        <v>42977.43949074074</v>
      </c>
      <c r="O1126" s="8">
        <v>1</v>
      </c>
      <c r="P1126" t="s">
        <v>13</v>
      </c>
    </row>
    <row r="1127" spans="5:16" x14ac:dyDescent="0.25">
      <c r="E1127" s="9" t="str">
        <f t="shared" si="20"/>
        <v>CTANF-33U50V</v>
      </c>
      <c r="F1127" s="8" t="s">
        <v>0</v>
      </c>
      <c r="G1127" s="8" t="s">
        <v>22</v>
      </c>
      <c r="H1127" s="12"/>
      <c r="I1127" s="33" cm="1">
        <f t="array" ref="I1127">MAX(($G$2:$G$300000=G1127)*$N$2:$N$300000)</f>
        <v>45834.649305555555</v>
      </c>
      <c r="J1127" s="14"/>
      <c r="N1127" s="7">
        <v>42990.510474537034</v>
      </c>
      <c r="O1127" s="8">
        <v>1</v>
      </c>
      <c r="P1127" t="s">
        <v>13</v>
      </c>
    </row>
    <row r="1128" spans="5:16" x14ac:dyDescent="0.25">
      <c r="E1128" s="9" t="str">
        <f t="shared" si="20"/>
        <v>CTANF-33U50V</v>
      </c>
      <c r="F1128" s="8" t="s">
        <v>0</v>
      </c>
      <c r="G1128" s="8" t="s">
        <v>22</v>
      </c>
      <c r="H1128" s="12"/>
      <c r="I1128" s="33" cm="1">
        <f t="array" ref="I1128">MAX(($G$2:$G$300000=G1128)*$N$2:$N$300000)</f>
        <v>45834.649305555555</v>
      </c>
      <c r="J1128" s="14"/>
      <c r="N1128" s="7">
        <v>42990.5234837963</v>
      </c>
      <c r="O1128" s="8">
        <v>1</v>
      </c>
      <c r="P1128" t="s">
        <v>13</v>
      </c>
    </row>
    <row r="1129" spans="5:16" x14ac:dyDescent="0.25">
      <c r="E1129" s="9" t="str">
        <f t="shared" si="20"/>
        <v>CTANF-33U50V</v>
      </c>
      <c r="F1129" s="8" t="s">
        <v>0</v>
      </c>
      <c r="G1129" s="8" t="s">
        <v>22</v>
      </c>
      <c r="H1129" s="12"/>
      <c r="I1129" s="33" cm="1">
        <f t="array" ref="I1129">MAX(($G$2:$G$300000=G1129)*$N$2:$N$300000)</f>
        <v>45834.649305555555</v>
      </c>
      <c r="J1129" s="14"/>
      <c r="N1129" s="7">
        <v>42998.324814814812</v>
      </c>
      <c r="O1129" s="8">
        <v>1</v>
      </c>
      <c r="P1129" t="s">
        <v>12</v>
      </c>
    </row>
    <row r="1130" spans="5:16" x14ac:dyDescent="0.25">
      <c r="E1130" s="9" t="str">
        <f t="shared" si="20"/>
        <v>CTANF-33U50V</v>
      </c>
      <c r="F1130" s="8" t="s">
        <v>0</v>
      </c>
      <c r="G1130" s="8" t="s">
        <v>22</v>
      </c>
      <c r="H1130" s="12"/>
      <c r="I1130" s="33" cm="1">
        <f t="array" ref="I1130">MAX(($G$2:$G$300000=G1130)*$N$2:$N$300000)</f>
        <v>45834.649305555555</v>
      </c>
      <c r="J1130" s="14"/>
      <c r="N1130" s="7">
        <v>42998.530613425923</v>
      </c>
      <c r="O1130" s="8">
        <v>1</v>
      </c>
      <c r="P1130" t="s">
        <v>13</v>
      </c>
    </row>
    <row r="1131" spans="5:16" x14ac:dyDescent="0.25">
      <c r="E1131" s="9" t="str">
        <f t="shared" si="20"/>
        <v>CTANF-33U50V</v>
      </c>
      <c r="F1131" s="8" t="s">
        <v>0</v>
      </c>
      <c r="G1131" s="8" t="s">
        <v>22</v>
      </c>
      <c r="H1131" s="12"/>
      <c r="I1131" s="33" cm="1">
        <f t="array" ref="I1131">MAX(($G$2:$G$300000=G1131)*$N$2:$N$300000)</f>
        <v>45834.649305555555</v>
      </c>
      <c r="J1131" s="14"/>
      <c r="N1131" s="7">
        <v>43056.683692129627</v>
      </c>
      <c r="O1131" s="8">
        <v>1</v>
      </c>
      <c r="P1131" t="s">
        <v>13</v>
      </c>
    </row>
    <row r="1132" spans="5:16" x14ac:dyDescent="0.25">
      <c r="E1132" s="9" t="str">
        <f t="shared" si="20"/>
        <v>CTANF-33U50V</v>
      </c>
      <c r="F1132" s="8" t="s">
        <v>0</v>
      </c>
      <c r="G1132" s="8" t="s">
        <v>22</v>
      </c>
      <c r="H1132" s="12"/>
      <c r="I1132" s="33" cm="1">
        <f t="array" ref="I1132">MAX(($G$2:$G$300000=G1132)*$N$2:$N$300000)</f>
        <v>45834.649305555555</v>
      </c>
      <c r="J1132" s="14"/>
      <c r="N1132" s="7">
        <v>43056.690416666665</v>
      </c>
      <c r="O1132" s="8">
        <v>1</v>
      </c>
      <c r="P1132" t="s">
        <v>13</v>
      </c>
    </row>
    <row r="1133" spans="5:16" x14ac:dyDescent="0.25">
      <c r="E1133" s="9" t="str">
        <f t="shared" si="20"/>
        <v>CTANF-33U50V</v>
      </c>
      <c r="F1133" s="8" t="s">
        <v>0</v>
      </c>
      <c r="G1133" s="8" t="s">
        <v>22</v>
      </c>
      <c r="H1133" s="12"/>
      <c r="I1133" s="33" cm="1">
        <f t="array" ref="I1133">MAX(($G$2:$G$300000=G1133)*$N$2:$N$300000)</f>
        <v>45834.649305555555</v>
      </c>
      <c r="J1133" s="14"/>
      <c r="N1133" s="7">
        <v>43056.694085648145</v>
      </c>
      <c r="O1133" s="8">
        <v>1</v>
      </c>
      <c r="P1133" t="s">
        <v>13</v>
      </c>
    </row>
    <row r="1134" spans="5:16" x14ac:dyDescent="0.25">
      <c r="E1134" s="9" t="str">
        <f t="shared" si="20"/>
        <v>CTANF-33U50V</v>
      </c>
      <c r="F1134" s="8" t="s">
        <v>0</v>
      </c>
      <c r="G1134" s="8" t="s">
        <v>22</v>
      </c>
      <c r="H1134" s="12"/>
      <c r="I1134" s="33" cm="1">
        <f t="array" ref="I1134">MAX(($G$2:$G$300000=G1134)*$N$2:$N$300000)</f>
        <v>45834.649305555555</v>
      </c>
      <c r="J1134" s="14"/>
      <c r="N1134" s="7">
        <v>43056.711967592593</v>
      </c>
      <c r="O1134" s="8">
        <v>1</v>
      </c>
      <c r="P1134" t="s">
        <v>13</v>
      </c>
    </row>
    <row r="1135" spans="5:16" x14ac:dyDescent="0.25">
      <c r="E1135" s="9" t="str">
        <f t="shared" si="20"/>
        <v>CTANF-33U50V</v>
      </c>
      <c r="F1135" s="8" t="s">
        <v>0</v>
      </c>
      <c r="G1135" s="8" t="s">
        <v>22</v>
      </c>
      <c r="H1135" s="12"/>
      <c r="I1135" s="33" cm="1">
        <f t="array" ref="I1135">MAX(($G$2:$G$300000=G1135)*$N$2:$N$300000)</f>
        <v>45834.649305555555</v>
      </c>
      <c r="J1135" s="14"/>
      <c r="N1135" s="7">
        <v>43056.715254629627</v>
      </c>
      <c r="O1135" s="8">
        <v>1</v>
      </c>
      <c r="P1135" t="s">
        <v>13</v>
      </c>
    </row>
    <row r="1136" spans="5:16" x14ac:dyDescent="0.25">
      <c r="E1136" s="9" t="str">
        <f t="shared" si="20"/>
        <v>CTANF-33U50V</v>
      </c>
      <c r="F1136" s="8" t="s">
        <v>0</v>
      </c>
      <c r="G1136" s="8" t="s">
        <v>22</v>
      </c>
      <c r="H1136" s="12"/>
      <c r="I1136" s="33" cm="1">
        <f t="array" ref="I1136">MAX(($G$2:$G$300000=G1136)*$N$2:$N$300000)</f>
        <v>45834.649305555555</v>
      </c>
      <c r="J1136" s="14"/>
      <c r="N1136" s="7">
        <v>43056.733749999999</v>
      </c>
      <c r="O1136" s="8">
        <v>1</v>
      </c>
      <c r="P1136" t="s">
        <v>13</v>
      </c>
    </row>
    <row r="1137" spans="5:16" x14ac:dyDescent="0.25">
      <c r="E1137" s="9" t="str">
        <f t="shared" si="20"/>
        <v>CTANF-33U50V</v>
      </c>
      <c r="F1137" s="8" t="s">
        <v>0</v>
      </c>
      <c r="G1137" s="8" t="s">
        <v>22</v>
      </c>
      <c r="H1137" s="12"/>
      <c r="I1137" s="33" cm="1">
        <f t="array" ref="I1137">MAX(($G$2:$G$300000=G1137)*$N$2:$N$300000)</f>
        <v>45834.649305555555</v>
      </c>
      <c r="J1137" s="14"/>
      <c r="N1137" s="7">
        <v>43062.489583333336</v>
      </c>
      <c r="O1137" s="8">
        <v>1</v>
      </c>
      <c r="P1137" t="s">
        <v>11</v>
      </c>
    </row>
    <row r="1138" spans="5:16" x14ac:dyDescent="0.25">
      <c r="E1138" s="9" t="str">
        <f t="shared" si="20"/>
        <v>CTANF-33U50V</v>
      </c>
      <c r="F1138" s="8" t="s">
        <v>0</v>
      </c>
      <c r="G1138" s="8" t="s">
        <v>22</v>
      </c>
      <c r="H1138" s="12"/>
      <c r="I1138" s="33" cm="1">
        <f t="array" ref="I1138">MAX(($G$2:$G$300000=G1138)*$N$2:$N$300000)</f>
        <v>45834.649305555555</v>
      </c>
      <c r="J1138" s="14"/>
      <c r="N1138" s="7">
        <v>43164.768761574072</v>
      </c>
      <c r="O1138" s="8">
        <v>1</v>
      </c>
      <c r="P1138" t="s">
        <v>11</v>
      </c>
    </row>
    <row r="1139" spans="5:16" x14ac:dyDescent="0.25">
      <c r="E1139" s="9" t="str">
        <f t="shared" si="20"/>
        <v>CTANF-33U50V</v>
      </c>
      <c r="F1139" s="8" t="s">
        <v>0</v>
      </c>
      <c r="G1139" s="8" t="s">
        <v>22</v>
      </c>
      <c r="H1139" s="12"/>
      <c r="I1139" s="33" cm="1">
        <f t="array" ref="I1139">MAX(($G$2:$G$300000=G1139)*$N$2:$N$300000)</f>
        <v>45834.649305555555</v>
      </c>
      <c r="J1139" s="14"/>
      <c r="N1139" s="7">
        <v>43164.770543981482</v>
      </c>
      <c r="O1139" s="8">
        <v>1</v>
      </c>
      <c r="P1139" t="s">
        <v>13</v>
      </c>
    </row>
    <row r="1140" spans="5:16" x14ac:dyDescent="0.25">
      <c r="E1140" s="9" t="str">
        <f t="shared" si="20"/>
        <v>CTANF-33U50V</v>
      </c>
      <c r="F1140" s="8" t="s">
        <v>0</v>
      </c>
      <c r="G1140" s="8" t="s">
        <v>22</v>
      </c>
      <c r="H1140" s="12"/>
      <c r="I1140" s="33" cm="1">
        <f t="array" ref="I1140">MAX(($G$2:$G$300000=G1140)*$N$2:$N$300000)</f>
        <v>45834.649305555555</v>
      </c>
      <c r="J1140" s="14"/>
      <c r="N1140" s="7">
        <v>43164.770868055559</v>
      </c>
      <c r="O1140" s="8">
        <v>1</v>
      </c>
      <c r="P1140" t="s">
        <v>13</v>
      </c>
    </row>
    <row r="1141" spans="5:16" x14ac:dyDescent="0.25">
      <c r="E1141" s="9" t="str">
        <f t="shared" ref="E1141:E1201" si="21">+G1141&amp;H1141</f>
        <v>CTANF-33U50V</v>
      </c>
      <c r="F1141" s="8" t="s">
        <v>0</v>
      </c>
      <c r="G1141" s="8" t="s">
        <v>22</v>
      </c>
      <c r="H1141" s="12"/>
      <c r="I1141" s="33" cm="1">
        <f t="array" ref="I1141">MAX(($G$2:$G$300000=G1141)*$N$2:$N$300000)</f>
        <v>45834.649305555555</v>
      </c>
      <c r="J1141" s="14"/>
      <c r="N1141" s="7">
        <v>43164.771331018521</v>
      </c>
      <c r="O1141" s="8">
        <v>1</v>
      </c>
      <c r="P1141" t="s">
        <v>13</v>
      </c>
    </row>
    <row r="1142" spans="5:16" x14ac:dyDescent="0.25">
      <c r="E1142" s="9" t="str">
        <f t="shared" si="21"/>
        <v>CTANF-33U50V</v>
      </c>
      <c r="F1142" s="8" t="s">
        <v>0</v>
      </c>
      <c r="G1142" s="8" t="s">
        <v>22</v>
      </c>
      <c r="H1142" s="12"/>
      <c r="I1142" s="33" cm="1">
        <f t="array" ref="I1142">MAX(($G$2:$G$300000=G1142)*$N$2:$N$300000)</f>
        <v>45834.649305555555</v>
      </c>
      <c r="J1142" s="14"/>
      <c r="N1142" s="7">
        <v>43166.505925925929</v>
      </c>
      <c r="O1142" s="8">
        <v>1</v>
      </c>
      <c r="P1142" t="s">
        <v>11</v>
      </c>
    </row>
    <row r="1143" spans="5:16" x14ac:dyDescent="0.25">
      <c r="E1143" s="9" t="str">
        <f t="shared" si="21"/>
        <v>CTANF-33U50V</v>
      </c>
      <c r="F1143" s="8" t="s">
        <v>0</v>
      </c>
      <c r="G1143" s="8" t="s">
        <v>22</v>
      </c>
      <c r="H1143" s="12"/>
      <c r="I1143" s="33" cm="1">
        <f t="array" ref="I1143">MAX(($G$2:$G$300000=G1143)*$N$2:$N$300000)</f>
        <v>45834.649305555555</v>
      </c>
      <c r="J1143" s="14"/>
      <c r="N1143" s="7">
        <v>43166.506423611114</v>
      </c>
      <c r="O1143" s="8">
        <v>1</v>
      </c>
      <c r="P1143" t="s">
        <v>13</v>
      </c>
    </row>
    <row r="1144" spans="5:16" x14ac:dyDescent="0.25">
      <c r="E1144" s="9" t="str">
        <f t="shared" si="21"/>
        <v>CTANF-33U50V</v>
      </c>
      <c r="F1144" s="8" t="s">
        <v>0</v>
      </c>
      <c r="G1144" s="8" t="s">
        <v>22</v>
      </c>
      <c r="H1144" s="12"/>
      <c r="I1144" s="33" cm="1">
        <f t="array" ref="I1144">MAX(($G$2:$G$300000=G1144)*$N$2:$N$300000)</f>
        <v>45834.649305555555</v>
      </c>
      <c r="J1144" s="14"/>
      <c r="N1144" s="7">
        <v>43166.567719907405</v>
      </c>
      <c r="O1144" s="8">
        <v>1</v>
      </c>
      <c r="P1144" t="s">
        <v>13</v>
      </c>
    </row>
    <row r="1145" spans="5:16" x14ac:dyDescent="0.25">
      <c r="E1145" s="9" t="str">
        <f t="shared" si="21"/>
        <v>CTANF-33U50V</v>
      </c>
      <c r="F1145" s="8" t="s">
        <v>0</v>
      </c>
      <c r="G1145" s="8" t="s">
        <v>22</v>
      </c>
      <c r="H1145" s="12"/>
      <c r="I1145" s="33" cm="1">
        <f t="array" ref="I1145">MAX(($G$2:$G$300000=G1145)*$N$2:$N$300000)</f>
        <v>45834.649305555555</v>
      </c>
      <c r="J1145" s="14"/>
      <c r="N1145" s="7">
        <v>43325.34946759259</v>
      </c>
      <c r="O1145" s="8">
        <v>1</v>
      </c>
      <c r="P1145" t="s">
        <v>12</v>
      </c>
    </row>
    <row r="1146" spans="5:16" x14ac:dyDescent="0.25">
      <c r="E1146" s="9" t="str">
        <f t="shared" si="21"/>
        <v>CTANF-33U50V</v>
      </c>
      <c r="F1146" s="8" t="s">
        <v>0</v>
      </c>
      <c r="G1146" s="8" t="s">
        <v>22</v>
      </c>
      <c r="H1146" s="12"/>
      <c r="I1146" s="33" cm="1">
        <f t="array" ref="I1146">MAX(($G$2:$G$300000=G1146)*$N$2:$N$300000)</f>
        <v>45834.649305555555</v>
      </c>
      <c r="J1146" s="14"/>
      <c r="N1146" s="7">
        <v>43357.331041666665</v>
      </c>
      <c r="O1146" s="8">
        <v>1</v>
      </c>
      <c r="P1146" t="s">
        <v>12</v>
      </c>
    </row>
    <row r="1147" spans="5:16" x14ac:dyDescent="0.25">
      <c r="E1147" s="9" t="str">
        <f t="shared" si="21"/>
        <v>CTANF-33U50V</v>
      </c>
      <c r="F1147" s="8" t="s">
        <v>0</v>
      </c>
      <c r="G1147" s="8" t="s">
        <v>22</v>
      </c>
      <c r="H1147" s="12"/>
      <c r="I1147" s="33" cm="1">
        <f t="array" ref="I1147">MAX(($G$2:$G$300000=G1147)*$N$2:$N$300000)</f>
        <v>45834.649305555555</v>
      </c>
      <c r="J1147" s="14"/>
      <c r="N1147" s="7">
        <v>43378.423668981479</v>
      </c>
      <c r="O1147" s="8">
        <v>1</v>
      </c>
      <c r="P1147" t="s">
        <v>13</v>
      </c>
    </row>
    <row r="1148" spans="5:16" x14ac:dyDescent="0.25">
      <c r="E1148" s="9" t="str">
        <f t="shared" si="21"/>
        <v>CTANF-33U50V</v>
      </c>
      <c r="F1148" s="8" t="s">
        <v>0</v>
      </c>
      <c r="G1148" s="8" t="s">
        <v>22</v>
      </c>
      <c r="H1148" s="12"/>
      <c r="I1148" s="33" cm="1">
        <f t="array" ref="I1148">MAX(($G$2:$G$300000=G1148)*$N$2:$N$300000)</f>
        <v>45834.649305555555</v>
      </c>
      <c r="J1148" s="14"/>
      <c r="N1148" s="7">
        <v>43398.693055555559</v>
      </c>
      <c r="O1148" s="8">
        <v>1</v>
      </c>
      <c r="P1148" t="s">
        <v>11</v>
      </c>
    </row>
    <row r="1149" spans="5:16" x14ac:dyDescent="0.25">
      <c r="E1149" s="9" t="str">
        <f t="shared" si="21"/>
        <v>CTANF-33U50V</v>
      </c>
      <c r="F1149" s="8" t="s">
        <v>0</v>
      </c>
      <c r="G1149" s="8" t="s">
        <v>22</v>
      </c>
      <c r="H1149" s="12"/>
      <c r="I1149" s="33" cm="1">
        <f t="array" ref="I1149">MAX(($G$2:$G$300000=G1149)*$N$2:$N$300000)</f>
        <v>45834.649305555555</v>
      </c>
      <c r="J1149" s="14"/>
      <c r="N1149" s="7">
        <v>43419.46497685185</v>
      </c>
      <c r="O1149" s="8">
        <v>1</v>
      </c>
      <c r="P1149" t="s">
        <v>13</v>
      </c>
    </row>
    <row r="1150" spans="5:16" x14ac:dyDescent="0.25">
      <c r="E1150" s="9" t="str">
        <f t="shared" si="21"/>
        <v>CTANF-33U50V</v>
      </c>
      <c r="F1150" s="8" t="s">
        <v>0</v>
      </c>
      <c r="G1150" s="8" t="s">
        <v>22</v>
      </c>
      <c r="H1150" s="12"/>
      <c r="I1150" s="33" cm="1">
        <f t="array" ref="I1150">MAX(($G$2:$G$300000=G1150)*$N$2:$N$300000)</f>
        <v>45834.649305555555</v>
      </c>
      <c r="J1150" s="14"/>
      <c r="N1150" s="7">
        <v>43419.619120370371</v>
      </c>
      <c r="O1150" s="8">
        <v>1</v>
      </c>
      <c r="P1150" t="s">
        <v>13</v>
      </c>
    </row>
    <row r="1151" spans="5:16" x14ac:dyDescent="0.25">
      <c r="E1151" s="9" t="str">
        <f t="shared" si="21"/>
        <v>CTANF-33U50V</v>
      </c>
      <c r="F1151" s="8" t="s">
        <v>0</v>
      </c>
      <c r="G1151" s="8" t="s">
        <v>22</v>
      </c>
      <c r="H1151" s="12"/>
      <c r="I1151" s="33" cm="1">
        <f t="array" ref="I1151">MAX(($G$2:$G$300000=G1151)*$N$2:$N$300000)</f>
        <v>45834.649305555555</v>
      </c>
      <c r="J1151" s="14"/>
      <c r="N1151" s="7">
        <v>43564.639062499999</v>
      </c>
      <c r="O1151" s="8">
        <v>1</v>
      </c>
      <c r="P1151" t="s">
        <v>13</v>
      </c>
    </row>
    <row r="1152" spans="5:16" x14ac:dyDescent="0.25">
      <c r="E1152" s="9" t="str">
        <f t="shared" si="21"/>
        <v>CTANF-33U50V</v>
      </c>
      <c r="F1152" s="8" t="s">
        <v>0</v>
      </c>
      <c r="G1152" s="8" t="s">
        <v>22</v>
      </c>
      <c r="H1152" s="12"/>
      <c r="I1152" s="33" cm="1">
        <f t="array" ref="I1152">MAX(($G$2:$G$300000=G1152)*$N$2:$N$300000)</f>
        <v>45834.649305555555</v>
      </c>
      <c r="J1152" s="14"/>
      <c r="N1152" s="7">
        <v>43627.50440972222</v>
      </c>
      <c r="O1152" s="8">
        <v>1</v>
      </c>
      <c r="P1152" t="s">
        <v>13</v>
      </c>
    </row>
    <row r="1153" spans="5:16" x14ac:dyDescent="0.25">
      <c r="E1153" s="9" t="str">
        <f t="shared" si="21"/>
        <v>CTANF-33U50V</v>
      </c>
      <c r="F1153" s="8" t="s">
        <v>0</v>
      </c>
      <c r="G1153" s="8" t="s">
        <v>22</v>
      </c>
      <c r="H1153" s="12"/>
      <c r="I1153" s="33" cm="1">
        <f t="array" ref="I1153">MAX(($G$2:$G$300000=G1153)*$N$2:$N$300000)</f>
        <v>45834.649305555555</v>
      </c>
      <c r="J1153" s="14"/>
      <c r="N1153" s="7">
        <v>43627.509502314817</v>
      </c>
      <c r="O1153" s="8">
        <v>1</v>
      </c>
      <c r="P1153" t="s">
        <v>13</v>
      </c>
    </row>
    <row r="1154" spans="5:16" x14ac:dyDescent="0.25">
      <c r="E1154" s="9" t="str">
        <f t="shared" si="21"/>
        <v>CTANF-33U50V</v>
      </c>
      <c r="F1154" s="8" t="s">
        <v>0</v>
      </c>
      <c r="G1154" s="8" t="s">
        <v>22</v>
      </c>
      <c r="H1154" s="12"/>
      <c r="I1154" s="33" cm="1">
        <f t="array" ref="I1154">MAX(($G$2:$G$300000=G1154)*$N$2:$N$300000)</f>
        <v>45834.649305555555</v>
      </c>
      <c r="J1154" s="14"/>
      <c r="N1154" s="7">
        <v>43780.715277777781</v>
      </c>
      <c r="O1154" s="8">
        <v>1</v>
      </c>
      <c r="P1154" t="s">
        <v>11</v>
      </c>
    </row>
    <row r="1155" spans="5:16" x14ac:dyDescent="0.25">
      <c r="E1155" s="9" t="str">
        <f t="shared" si="21"/>
        <v>CTANF-33U50V</v>
      </c>
      <c r="F1155" s="8" t="s">
        <v>0</v>
      </c>
      <c r="G1155" s="8" t="s">
        <v>22</v>
      </c>
      <c r="H1155" s="12"/>
      <c r="I1155" s="33" cm="1">
        <f t="array" ref="I1155">MAX(($G$2:$G$300000=G1155)*$N$2:$N$300000)</f>
        <v>45834.649305555555</v>
      </c>
      <c r="J1155" s="14"/>
      <c r="N1155" s="7">
        <v>43992.599097222221</v>
      </c>
      <c r="O1155" s="8">
        <v>1</v>
      </c>
      <c r="P1155" t="s">
        <v>12</v>
      </c>
    </row>
    <row r="1156" spans="5:16" x14ac:dyDescent="0.25">
      <c r="E1156" s="9" t="str">
        <f t="shared" si="21"/>
        <v>CTANF-33U50V</v>
      </c>
      <c r="F1156" s="8" t="s">
        <v>0</v>
      </c>
      <c r="G1156" s="8" t="s">
        <v>22</v>
      </c>
      <c r="H1156" s="12"/>
      <c r="I1156" s="33" cm="1">
        <f t="array" ref="I1156">MAX(($G$2:$G$300000=G1156)*$N$2:$N$300000)</f>
        <v>45834.649305555555</v>
      </c>
      <c r="J1156" s="14"/>
      <c r="N1156" s="7">
        <v>44020.668275462966</v>
      </c>
      <c r="O1156" s="8">
        <v>1</v>
      </c>
      <c r="P1156" t="s">
        <v>13</v>
      </c>
    </row>
    <row r="1157" spans="5:16" x14ac:dyDescent="0.25">
      <c r="E1157" s="9" t="str">
        <f t="shared" si="21"/>
        <v>CTANF-33U50V</v>
      </c>
      <c r="F1157" s="8" t="s">
        <v>0</v>
      </c>
      <c r="G1157" s="8" t="s">
        <v>22</v>
      </c>
      <c r="H1157" s="12"/>
      <c r="I1157" s="33" cm="1">
        <f t="array" ref="I1157">MAX(($G$2:$G$300000=G1157)*$N$2:$N$300000)</f>
        <v>45834.649305555555</v>
      </c>
      <c r="J1157" s="14"/>
      <c r="N1157" s="7">
        <v>44036.66982638889</v>
      </c>
      <c r="O1157" s="8">
        <v>1</v>
      </c>
      <c r="P1157" t="s">
        <v>12</v>
      </c>
    </row>
    <row r="1158" spans="5:16" x14ac:dyDescent="0.25">
      <c r="E1158" s="9" t="str">
        <f t="shared" si="21"/>
        <v>CTANF-33U50V</v>
      </c>
      <c r="F1158" s="8" t="s">
        <v>0</v>
      </c>
      <c r="G1158" s="8" t="s">
        <v>22</v>
      </c>
      <c r="H1158" s="12"/>
      <c r="I1158" s="33" cm="1">
        <f t="array" ref="I1158">MAX(($G$2:$G$300000=G1158)*$N$2:$N$300000)</f>
        <v>45834.649305555555</v>
      </c>
      <c r="J1158" s="14"/>
      <c r="N1158" s="7">
        <v>44050.369444444441</v>
      </c>
      <c r="O1158" s="8">
        <v>1</v>
      </c>
      <c r="P1158" t="s">
        <v>12</v>
      </c>
    </row>
    <row r="1159" spans="5:16" x14ac:dyDescent="0.25">
      <c r="E1159" s="9" t="str">
        <f t="shared" si="21"/>
        <v>CTANF-33U50V</v>
      </c>
      <c r="F1159" s="8" t="s">
        <v>0</v>
      </c>
      <c r="G1159" s="8" t="s">
        <v>22</v>
      </c>
      <c r="H1159" s="12"/>
      <c r="I1159" s="33" cm="1">
        <f t="array" ref="I1159">MAX(($G$2:$G$300000=G1159)*$N$2:$N$300000)</f>
        <v>45834.649305555555</v>
      </c>
      <c r="J1159" s="14"/>
      <c r="N1159" s="7">
        <v>44061.443865740737</v>
      </c>
      <c r="O1159" s="8">
        <v>1</v>
      </c>
      <c r="P1159" t="s">
        <v>12</v>
      </c>
    </row>
    <row r="1160" spans="5:16" x14ac:dyDescent="0.25">
      <c r="E1160" s="9" t="str">
        <f t="shared" si="21"/>
        <v>CTANF-33U50V</v>
      </c>
      <c r="F1160" s="8" t="s">
        <v>0</v>
      </c>
      <c r="G1160" s="8" t="s">
        <v>22</v>
      </c>
      <c r="H1160" s="12"/>
      <c r="I1160" s="33" cm="1">
        <f t="array" ref="I1160">MAX(($G$2:$G$300000=G1160)*$N$2:$N$300000)</f>
        <v>45834.649305555555</v>
      </c>
      <c r="J1160" s="14"/>
      <c r="N1160" s="7">
        <v>44063.369120370371</v>
      </c>
      <c r="O1160" s="8">
        <v>1</v>
      </c>
      <c r="P1160" t="s">
        <v>13</v>
      </c>
    </row>
    <row r="1161" spans="5:16" x14ac:dyDescent="0.25">
      <c r="E1161" s="9" t="str">
        <f t="shared" si="21"/>
        <v>CTANF-33U50V</v>
      </c>
      <c r="F1161" s="8" t="s">
        <v>0</v>
      </c>
      <c r="G1161" s="8" t="s">
        <v>22</v>
      </c>
      <c r="H1161" s="12"/>
      <c r="I1161" s="33" cm="1">
        <f t="array" ref="I1161">MAX(($G$2:$G$300000=G1161)*$N$2:$N$300000)</f>
        <v>45834.649305555555</v>
      </c>
      <c r="J1161" s="14"/>
      <c r="N1161" s="7">
        <v>44063.37027777778</v>
      </c>
      <c r="O1161" s="8">
        <v>1</v>
      </c>
      <c r="P1161" t="s">
        <v>13</v>
      </c>
    </row>
    <row r="1162" spans="5:16" x14ac:dyDescent="0.25">
      <c r="E1162" s="9" t="str">
        <f t="shared" si="21"/>
        <v>CTANF-33U50V</v>
      </c>
      <c r="F1162" s="8" t="s">
        <v>0</v>
      </c>
      <c r="G1162" s="8" t="s">
        <v>22</v>
      </c>
      <c r="H1162" s="12"/>
      <c r="I1162" s="33" cm="1">
        <f t="array" ref="I1162">MAX(($G$2:$G$300000=G1162)*$N$2:$N$300000)</f>
        <v>45834.649305555555</v>
      </c>
      <c r="J1162" s="14"/>
      <c r="N1162" s="7">
        <v>44155.471261574072</v>
      </c>
      <c r="O1162" s="8">
        <v>1</v>
      </c>
      <c r="P1162" t="s">
        <v>13</v>
      </c>
    </row>
    <row r="1163" spans="5:16" x14ac:dyDescent="0.25">
      <c r="E1163" s="9" t="str">
        <f t="shared" si="21"/>
        <v>CTANF-33U50V</v>
      </c>
      <c r="F1163" s="8" t="s">
        <v>0</v>
      </c>
      <c r="G1163" s="8" t="s">
        <v>22</v>
      </c>
      <c r="H1163" s="12"/>
      <c r="I1163" s="33" cm="1">
        <f t="array" ref="I1163">MAX(($G$2:$G$300000=G1163)*$N$2:$N$300000)</f>
        <v>45834.649305555555</v>
      </c>
      <c r="J1163" s="14"/>
      <c r="N1163" s="7">
        <v>44202.523182870369</v>
      </c>
      <c r="O1163" s="8">
        <v>1</v>
      </c>
      <c r="P1163" t="s">
        <v>13</v>
      </c>
    </row>
    <row r="1164" spans="5:16" x14ac:dyDescent="0.25">
      <c r="E1164" s="9" t="str">
        <f t="shared" si="21"/>
        <v>CTANF-33U50V</v>
      </c>
      <c r="F1164" s="8" t="s">
        <v>0</v>
      </c>
      <c r="G1164" s="8" t="s">
        <v>22</v>
      </c>
      <c r="H1164" s="12"/>
      <c r="I1164" s="33" cm="1">
        <f t="array" ref="I1164">MAX(($G$2:$G$300000=G1164)*$N$2:$N$300000)</f>
        <v>45834.649305555555</v>
      </c>
      <c r="J1164" s="14"/>
      <c r="N1164" s="7">
        <v>44229.465833333335</v>
      </c>
      <c r="O1164" s="8">
        <v>1</v>
      </c>
      <c r="P1164" t="s">
        <v>12</v>
      </c>
    </row>
    <row r="1165" spans="5:16" x14ac:dyDescent="0.25">
      <c r="E1165" s="9" t="str">
        <f t="shared" si="21"/>
        <v>CTANF-33U50V</v>
      </c>
      <c r="F1165" s="8" t="s">
        <v>0</v>
      </c>
      <c r="G1165" s="8" t="s">
        <v>22</v>
      </c>
      <c r="H1165" s="12"/>
      <c r="I1165" s="33" cm="1">
        <f t="array" ref="I1165">MAX(($G$2:$G$300000=G1165)*$N$2:$N$300000)</f>
        <v>45834.649305555555</v>
      </c>
      <c r="J1165" s="14"/>
      <c r="N1165" s="7">
        <v>44230.554328703707</v>
      </c>
      <c r="O1165" s="8">
        <v>1</v>
      </c>
      <c r="P1165" t="s">
        <v>12</v>
      </c>
    </row>
    <row r="1166" spans="5:16" x14ac:dyDescent="0.25">
      <c r="E1166" s="9" t="str">
        <f t="shared" si="21"/>
        <v>CTANF-33U50V</v>
      </c>
      <c r="F1166" s="8" t="s">
        <v>0</v>
      </c>
      <c r="G1166" s="8" t="s">
        <v>22</v>
      </c>
      <c r="H1166" s="12"/>
      <c r="I1166" s="33" cm="1">
        <f t="array" ref="I1166">MAX(($G$2:$G$300000=G1166)*$N$2:$N$300000)</f>
        <v>45834.649305555555</v>
      </c>
      <c r="J1166" s="14"/>
      <c r="N1166" s="7">
        <v>44230.554328703707</v>
      </c>
      <c r="O1166" s="8">
        <v>2</v>
      </c>
      <c r="P1166" t="s">
        <v>12</v>
      </c>
    </row>
    <row r="1167" spans="5:16" x14ac:dyDescent="0.25">
      <c r="E1167" s="9" t="str">
        <f t="shared" si="21"/>
        <v>CTANF-33U50V</v>
      </c>
      <c r="F1167" s="8" t="s">
        <v>0</v>
      </c>
      <c r="G1167" s="8" t="s">
        <v>22</v>
      </c>
      <c r="H1167" s="12"/>
      <c r="I1167" s="33" cm="1">
        <f t="array" ref="I1167">MAX(($G$2:$G$300000=G1167)*$N$2:$N$300000)</f>
        <v>45834.649305555555</v>
      </c>
      <c r="J1167" s="14"/>
      <c r="N1167" s="7">
        <v>44252.609918981485</v>
      </c>
      <c r="O1167" s="8">
        <v>1</v>
      </c>
      <c r="P1167" t="s">
        <v>12</v>
      </c>
    </row>
    <row r="1168" spans="5:16" x14ac:dyDescent="0.25">
      <c r="E1168" s="9" t="str">
        <f t="shared" si="21"/>
        <v>CTANF-33U50V</v>
      </c>
      <c r="F1168" s="8" t="s">
        <v>0</v>
      </c>
      <c r="G1168" s="8" t="s">
        <v>22</v>
      </c>
      <c r="H1168" s="12"/>
      <c r="I1168" s="33" cm="1">
        <f t="array" ref="I1168">MAX(($G$2:$G$300000=G1168)*$N$2:$N$300000)</f>
        <v>45834.649305555555</v>
      </c>
      <c r="J1168" s="14"/>
      <c r="N1168" s="7">
        <v>44265.550775462965</v>
      </c>
      <c r="O1168" s="8">
        <v>1</v>
      </c>
      <c r="P1168" t="s">
        <v>12</v>
      </c>
    </row>
    <row r="1169" spans="5:16" x14ac:dyDescent="0.25">
      <c r="E1169" s="9" t="str">
        <f t="shared" si="21"/>
        <v>CTANF-33U50V</v>
      </c>
      <c r="F1169" s="8" t="s">
        <v>0</v>
      </c>
      <c r="G1169" s="8" t="s">
        <v>22</v>
      </c>
      <c r="H1169" s="12"/>
      <c r="I1169" s="33" cm="1">
        <f t="array" ref="I1169">MAX(($G$2:$G$300000=G1169)*$N$2:$N$300000)</f>
        <v>45834.649305555555</v>
      </c>
      <c r="J1169" s="14"/>
      <c r="N1169" s="7">
        <v>44314.710046296299</v>
      </c>
      <c r="O1169" s="8">
        <v>1</v>
      </c>
      <c r="P1169" t="s">
        <v>13</v>
      </c>
    </row>
    <row r="1170" spans="5:16" x14ac:dyDescent="0.25">
      <c r="E1170" s="9" t="str">
        <f t="shared" si="21"/>
        <v>CTANF-33U50V</v>
      </c>
      <c r="F1170" s="8" t="s">
        <v>0</v>
      </c>
      <c r="G1170" s="8" t="s">
        <v>22</v>
      </c>
      <c r="H1170" s="12"/>
      <c r="I1170" s="33" cm="1">
        <f t="array" ref="I1170">MAX(($G$2:$G$300000=G1170)*$N$2:$N$300000)</f>
        <v>45834.649305555555</v>
      </c>
      <c r="J1170" s="14"/>
      <c r="N1170" s="7">
        <v>44314.714479166665</v>
      </c>
      <c r="O1170" s="8">
        <v>1</v>
      </c>
      <c r="P1170" t="s">
        <v>13</v>
      </c>
    </row>
    <row r="1171" spans="5:16" x14ac:dyDescent="0.25">
      <c r="E1171" s="9" t="str">
        <f t="shared" si="21"/>
        <v>CTANF-33U50V</v>
      </c>
      <c r="F1171" s="8" t="s">
        <v>0</v>
      </c>
      <c r="G1171" s="8" t="s">
        <v>22</v>
      </c>
      <c r="H1171" s="12"/>
      <c r="I1171" s="33" cm="1">
        <f t="array" ref="I1171">MAX(($G$2:$G$300000=G1171)*$N$2:$N$300000)</f>
        <v>45834.649305555555</v>
      </c>
      <c r="J1171" s="14"/>
      <c r="N1171" s="7">
        <v>44347.350960648146</v>
      </c>
      <c r="O1171" s="8">
        <v>1</v>
      </c>
      <c r="P1171" t="s">
        <v>12</v>
      </c>
    </row>
    <row r="1172" spans="5:16" x14ac:dyDescent="0.25">
      <c r="E1172" s="9" t="str">
        <f t="shared" si="21"/>
        <v>CTANF-33U50V</v>
      </c>
      <c r="F1172" s="8" t="s">
        <v>0</v>
      </c>
      <c r="G1172" s="8" t="s">
        <v>22</v>
      </c>
      <c r="H1172" s="12"/>
      <c r="I1172" s="33" cm="1">
        <f t="array" ref="I1172">MAX(($G$2:$G$300000=G1172)*$N$2:$N$300000)</f>
        <v>45834.649305555555</v>
      </c>
      <c r="J1172" s="14"/>
      <c r="N1172" s="7">
        <v>44498.315486111111</v>
      </c>
      <c r="O1172" s="8">
        <v>1</v>
      </c>
      <c r="P1172" t="s">
        <v>12</v>
      </c>
    </row>
    <row r="1173" spans="5:16" x14ac:dyDescent="0.25">
      <c r="E1173" s="9" t="str">
        <f t="shared" si="21"/>
        <v>CTANF-33U50V</v>
      </c>
      <c r="F1173" s="8" t="s">
        <v>0</v>
      </c>
      <c r="G1173" s="8" t="s">
        <v>22</v>
      </c>
      <c r="H1173" s="12"/>
      <c r="I1173" s="33" cm="1">
        <f t="array" ref="I1173">MAX(($G$2:$G$300000=G1173)*$N$2:$N$300000)</f>
        <v>45834.649305555555</v>
      </c>
      <c r="J1173" s="14"/>
      <c r="N1173" s="7">
        <v>44613.676863425928</v>
      </c>
      <c r="O1173" s="8">
        <v>1</v>
      </c>
      <c r="P1173" t="s">
        <v>13</v>
      </c>
    </row>
    <row r="1174" spans="5:16" x14ac:dyDescent="0.25">
      <c r="E1174" s="9" t="str">
        <f t="shared" si="21"/>
        <v>CTANF-33U50V</v>
      </c>
      <c r="F1174" s="8" t="s">
        <v>0</v>
      </c>
      <c r="G1174" s="8" t="s">
        <v>22</v>
      </c>
      <c r="H1174" s="12"/>
      <c r="I1174" s="33" cm="1">
        <f t="array" ref="I1174">MAX(($G$2:$G$300000=G1174)*$N$2:$N$300000)</f>
        <v>45834.649305555555</v>
      </c>
      <c r="J1174" s="14"/>
      <c r="N1174" s="7">
        <v>44613.678194444445</v>
      </c>
      <c r="O1174" s="8">
        <v>1</v>
      </c>
      <c r="P1174" t="s">
        <v>13</v>
      </c>
    </row>
    <row r="1175" spans="5:16" x14ac:dyDescent="0.25">
      <c r="E1175" s="9" t="str">
        <f t="shared" si="21"/>
        <v>CTANF-33U50V</v>
      </c>
      <c r="F1175" s="8" t="s">
        <v>0</v>
      </c>
      <c r="G1175" s="8" t="s">
        <v>22</v>
      </c>
      <c r="H1175" s="12"/>
      <c r="I1175" s="33" cm="1">
        <f t="array" ref="I1175">MAX(($G$2:$G$300000=G1175)*$N$2:$N$300000)</f>
        <v>45834.649305555555</v>
      </c>
      <c r="J1175" s="14"/>
      <c r="N1175" s="7">
        <v>44620.632731481484</v>
      </c>
      <c r="O1175" s="8">
        <v>1</v>
      </c>
      <c r="P1175" t="s">
        <v>12</v>
      </c>
    </row>
    <row r="1176" spans="5:16" x14ac:dyDescent="0.25">
      <c r="E1176" s="9" t="str">
        <f t="shared" si="21"/>
        <v>CTANF-33U50V</v>
      </c>
      <c r="F1176" s="8" t="s">
        <v>0</v>
      </c>
      <c r="G1176" s="8" t="s">
        <v>22</v>
      </c>
      <c r="H1176" s="12"/>
      <c r="I1176" s="33" cm="1">
        <f t="array" ref="I1176">MAX(($G$2:$G$300000=G1176)*$N$2:$N$300000)</f>
        <v>45834.649305555555</v>
      </c>
      <c r="J1176" s="14"/>
      <c r="N1176" s="7">
        <v>44642.47247685185</v>
      </c>
      <c r="O1176" s="8">
        <v>1</v>
      </c>
      <c r="P1176" t="s">
        <v>13</v>
      </c>
    </row>
    <row r="1177" spans="5:16" x14ac:dyDescent="0.25">
      <c r="E1177" s="9" t="str">
        <f t="shared" si="21"/>
        <v>CTANF-33U50V</v>
      </c>
      <c r="F1177" s="8" t="s">
        <v>0</v>
      </c>
      <c r="G1177" s="8" t="s">
        <v>22</v>
      </c>
      <c r="H1177" s="12"/>
      <c r="I1177" s="33" cm="1">
        <f t="array" ref="I1177">MAX(($G$2:$G$300000=G1177)*$N$2:$N$300000)</f>
        <v>45834.649305555555</v>
      </c>
      <c r="J1177" s="14"/>
      <c r="N1177" s="7">
        <v>44655.434236111112</v>
      </c>
      <c r="O1177" s="8">
        <v>1</v>
      </c>
      <c r="P1177" t="s">
        <v>12</v>
      </c>
    </row>
    <row r="1178" spans="5:16" x14ac:dyDescent="0.25">
      <c r="E1178" s="9" t="str">
        <f t="shared" si="21"/>
        <v>CTANF-33U50V</v>
      </c>
      <c r="F1178" s="8" t="s">
        <v>0</v>
      </c>
      <c r="G1178" s="8" t="s">
        <v>22</v>
      </c>
      <c r="H1178" s="12"/>
      <c r="I1178" s="33" cm="1">
        <f t="array" ref="I1178">MAX(($G$2:$G$300000=G1178)*$N$2:$N$300000)</f>
        <v>45834.649305555555</v>
      </c>
      <c r="J1178" s="14"/>
      <c r="N1178" s="7">
        <v>44748.562303240738</v>
      </c>
      <c r="O1178" s="8">
        <v>1</v>
      </c>
      <c r="P1178" t="s">
        <v>13</v>
      </c>
    </row>
    <row r="1179" spans="5:16" x14ac:dyDescent="0.25">
      <c r="E1179" s="9" t="str">
        <f t="shared" si="21"/>
        <v>CTANF-33U50V</v>
      </c>
      <c r="F1179" s="8" t="s">
        <v>0</v>
      </c>
      <c r="G1179" s="8" t="s">
        <v>22</v>
      </c>
      <c r="H1179" s="12"/>
      <c r="I1179" s="33" cm="1">
        <f t="array" ref="I1179">MAX(($G$2:$G$300000=G1179)*$N$2:$N$300000)</f>
        <v>45834.649305555555</v>
      </c>
      <c r="J1179" s="14"/>
      <c r="N1179" s="7">
        <v>44754.402430555558</v>
      </c>
      <c r="O1179" s="8">
        <v>1</v>
      </c>
      <c r="P1179" t="s">
        <v>12</v>
      </c>
    </row>
    <row r="1180" spans="5:16" x14ac:dyDescent="0.25">
      <c r="E1180" s="9" t="str">
        <f t="shared" si="21"/>
        <v>CTANF-33U50V</v>
      </c>
      <c r="F1180" s="8" t="s">
        <v>0</v>
      </c>
      <c r="G1180" s="8" t="s">
        <v>22</v>
      </c>
      <c r="H1180" s="12"/>
      <c r="I1180" s="33" cm="1">
        <f t="array" ref="I1180">MAX(($G$2:$G$300000=G1180)*$N$2:$N$300000)</f>
        <v>45834.649305555555</v>
      </c>
      <c r="J1180" s="14"/>
      <c r="N1180" s="7">
        <v>44848.390162037038</v>
      </c>
      <c r="O1180" s="8">
        <v>1</v>
      </c>
      <c r="P1180" t="s">
        <v>13</v>
      </c>
    </row>
    <row r="1181" spans="5:16" x14ac:dyDescent="0.25">
      <c r="E1181" s="9" t="str">
        <f t="shared" si="21"/>
        <v>CTANF-33U50V</v>
      </c>
      <c r="F1181" s="8" t="s">
        <v>0</v>
      </c>
      <c r="G1181" s="8" t="s">
        <v>22</v>
      </c>
      <c r="H1181" s="12"/>
      <c r="I1181" s="33" cm="1">
        <f t="array" ref="I1181">MAX(($G$2:$G$300000=G1181)*$N$2:$N$300000)</f>
        <v>45834.649305555555</v>
      </c>
      <c r="J1181" s="14"/>
      <c r="N1181" s="7">
        <v>44848.466666666667</v>
      </c>
      <c r="O1181" s="8">
        <v>1</v>
      </c>
      <c r="P1181" t="s">
        <v>13</v>
      </c>
    </row>
    <row r="1182" spans="5:16" x14ac:dyDescent="0.25">
      <c r="E1182" s="9" t="str">
        <f t="shared" si="21"/>
        <v>CTANF-33U50V</v>
      </c>
      <c r="F1182" s="8" t="s">
        <v>0</v>
      </c>
      <c r="G1182" s="8" t="s">
        <v>22</v>
      </c>
      <c r="H1182" s="12"/>
      <c r="I1182" s="33" cm="1">
        <f t="array" ref="I1182">MAX(($G$2:$G$300000=G1182)*$N$2:$N$300000)</f>
        <v>45834.649305555555</v>
      </c>
      <c r="J1182" s="14"/>
      <c r="N1182" s="7">
        <v>44848.467905092592</v>
      </c>
      <c r="O1182" s="8">
        <v>1</v>
      </c>
      <c r="P1182" t="s">
        <v>13</v>
      </c>
    </row>
    <row r="1183" spans="5:16" x14ac:dyDescent="0.25">
      <c r="E1183" s="9" t="str">
        <f t="shared" si="21"/>
        <v>CTANF-33U50V</v>
      </c>
      <c r="F1183" s="8" t="s">
        <v>0</v>
      </c>
      <c r="G1183" s="8" t="s">
        <v>22</v>
      </c>
      <c r="H1183" s="12"/>
      <c r="I1183" s="33" cm="1">
        <f t="array" ref="I1183">MAX(($G$2:$G$300000=G1183)*$N$2:$N$300000)</f>
        <v>45834.649305555555</v>
      </c>
      <c r="J1183" s="14"/>
      <c r="N1183" s="7">
        <v>44887.576388888891</v>
      </c>
      <c r="O1183" s="8">
        <v>1</v>
      </c>
      <c r="P1183" t="s">
        <v>13</v>
      </c>
    </row>
    <row r="1184" spans="5:16" x14ac:dyDescent="0.25">
      <c r="E1184" s="9" t="str">
        <f t="shared" si="21"/>
        <v>CTANF-33U50V</v>
      </c>
      <c r="F1184" s="8" t="s">
        <v>0</v>
      </c>
      <c r="G1184" s="8" t="s">
        <v>22</v>
      </c>
      <c r="H1184" s="12"/>
      <c r="I1184" s="33" cm="1">
        <f t="array" ref="I1184">MAX(($G$2:$G$300000=G1184)*$N$2:$N$300000)</f>
        <v>45834.649305555555</v>
      </c>
      <c r="J1184" s="14"/>
      <c r="N1184" s="7">
        <v>44915.44085648148</v>
      </c>
      <c r="O1184" s="8">
        <v>1</v>
      </c>
      <c r="P1184" t="s">
        <v>13</v>
      </c>
    </row>
    <row r="1185" spans="5:16" x14ac:dyDescent="0.25">
      <c r="E1185" s="9" t="str">
        <f t="shared" si="21"/>
        <v>CTANF-33U50V</v>
      </c>
      <c r="F1185" s="8" t="s">
        <v>0</v>
      </c>
      <c r="G1185" s="8" t="s">
        <v>22</v>
      </c>
      <c r="H1185" s="12"/>
      <c r="I1185" s="33" cm="1">
        <f t="array" ref="I1185">MAX(($G$2:$G$300000=G1185)*$N$2:$N$300000)</f>
        <v>45834.649305555555</v>
      </c>
      <c r="J1185" s="14"/>
      <c r="N1185" s="7">
        <v>45009.469074074077</v>
      </c>
      <c r="O1185" s="8">
        <v>1</v>
      </c>
      <c r="P1185" t="s">
        <v>13</v>
      </c>
    </row>
    <row r="1186" spans="5:16" x14ac:dyDescent="0.25">
      <c r="E1186" s="9" t="str">
        <f t="shared" si="21"/>
        <v>CTANF-33U50V</v>
      </c>
      <c r="F1186" s="8" t="s">
        <v>0</v>
      </c>
      <c r="G1186" s="8" t="s">
        <v>22</v>
      </c>
      <c r="H1186" s="12"/>
      <c r="I1186" s="33" cm="1">
        <f t="array" ref="I1186">MAX(($G$2:$G$300000=G1186)*$N$2:$N$300000)</f>
        <v>45834.649305555555</v>
      </c>
      <c r="J1186" s="14"/>
      <c r="N1186" s="7">
        <v>45021.349143518521</v>
      </c>
      <c r="O1186" s="8">
        <v>1</v>
      </c>
      <c r="P1186" t="s">
        <v>12</v>
      </c>
    </row>
    <row r="1187" spans="5:16" x14ac:dyDescent="0.25">
      <c r="E1187" s="9" t="str">
        <f t="shared" si="21"/>
        <v>CTANF-33U50V</v>
      </c>
      <c r="F1187" s="8" t="s">
        <v>0</v>
      </c>
      <c r="G1187" s="8" t="s">
        <v>22</v>
      </c>
      <c r="H1187" s="12"/>
      <c r="I1187" s="33" cm="1">
        <f t="array" ref="I1187">MAX(($G$2:$G$300000=G1187)*$N$2:$N$300000)</f>
        <v>45834.649305555555</v>
      </c>
      <c r="J1187" s="14"/>
      <c r="N1187" s="7">
        <v>45036.36074074074</v>
      </c>
      <c r="O1187" s="8">
        <v>1</v>
      </c>
      <c r="P1187" t="s">
        <v>13</v>
      </c>
    </row>
    <row r="1188" spans="5:16" x14ac:dyDescent="0.25">
      <c r="E1188" s="9" t="str">
        <f t="shared" si="21"/>
        <v>CTANF-33U50V</v>
      </c>
      <c r="F1188" s="8" t="s">
        <v>0</v>
      </c>
      <c r="G1188" s="8" t="s">
        <v>22</v>
      </c>
      <c r="H1188" s="12"/>
      <c r="I1188" s="33" cm="1">
        <f t="array" ref="I1188">MAX(($G$2:$G$300000=G1188)*$N$2:$N$300000)</f>
        <v>45834.649305555555</v>
      </c>
      <c r="J1188" s="14"/>
      <c r="N1188" s="7">
        <v>45051.604710648149</v>
      </c>
      <c r="O1188" s="8">
        <v>1</v>
      </c>
      <c r="P1188" t="s">
        <v>12</v>
      </c>
    </row>
    <row r="1189" spans="5:16" x14ac:dyDescent="0.25">
      <c r="E1189" s="9" t="str">
        <f t="shared" si="21"/>
        <v>CTANF-33U50V</v>
      </c>
      <c r="F1189" s="8" t="s">
        <v>0</v>
      </c>
      <c r="G1189" s="8" t="s">
        <v>22</v>
      </c>
      <c r="H1189" s="12"/>
      <c r="I1189" s="33" cm="1">
        <f t="array" ref="I1189">MAX(($G$2:$G$300000=G1189)*$N$2:$N$300000)</f>
        <v>45834.649305555555</v>
      </c>
      <c r="J1189" s="14"/>
      <c r="N1189" s="7">
        <v>45072.605555555558</v>
      </c>
      <c r="O1189" s="8">
        <v>1</v>
      </c>
      <c r="P1189" t="s">
        <v>11</v>
      </c>
    </row>
    <row r="1190" spans="5:16" x14ac:dyDescent="0.25">
      <c r="E1190" s="9" t="str">
        <f t="shared" si="21"/>
        <v>CTANF-33U50V</v>
      </c>
      <c r="F1190" s="8" t="s">
        <v>0</v>
      </c>
      <c r="G1190" s="8" t="s">
        <v>22</v>
      </c>
      <c r="H1190" s="12"/>
      <c r="I1190" s="33" cm="1">
        <f t="array" ref="I1190">MAX(($G$2:$G$300000=G1190)*$N$2:$N$300000)</f>
        <v>45834.649305555555</v>
      </c>
      <c r="J1190" s="14"/>
      <c r="N1190" s="7">
        <v>45084.31</v>
      </c>
      <c r="O1190" s="8">
        <v>1</v>
      </c>
      <c r="P1190" t="s">
        <v>12</v>
      </c>
    </row>
    <row r="1191" spans="5:16" x14ac:dyDescent="0.25">
      <c r="E1191" s="9" t="str">
        <f t="shared" si="21"/>
        <v>CTANF-33U50V</v>
      </c>
      <c r="F1191" s="8" t="s">
        <v>0</v>
      </c>
      <c r="G1191" s="8" t="s">
        <v>22</v>
      </c>
      <c r="H1191" s="12"/>
      <c r="I1191" s="33" cm="1">
        <f t="array" ref="I1191">MAX(($G$2:$G$300000=G1191)*$N$2:$N$300000)</f>
        <v>45834.649305555555</v>
      </c>
      <c r="J1191" s="14"/>
      <c r="N1191" s="7">
        <v>45154.298726851855</v>
      </c>
      <c r="O1191" s="8">
        <v>1</v>
      </c>
      <c r="P1191" t="s">
        <v>13</v>
      </c>
    </row>
    <row r="1192" spans="5:16" x14ac:dyDescent="0.25">
      <c r="E1192" s="9" t="str">
        <f t="shared" si="21"/>
        <v>CTANF-33U50V</v>
      </c>
      <c r="F1192" s="8" t="s">
        <v>0</v>
      </c>
      <c r="G1192" s="8" t="s">
        <v>22</v>
      </c>
      <c r="H1192" s="12"/>
      <c r="I1192" s="33" cm="1">
        <f t="array" ref="I1192">MAX(($G$2:$G$300000=G1192)*$N$2:$N$300000)</f>
        <v>45834.649305555555</v>
      </c>
      <c r="J1192" s="14"/>
      <c r="N1192" s="7">
        <v>45154.305011574077</v>
      </c>
      <c r="O1192" s="8">
        <v>1</v>
      </c>
      <c r="P1192" t="s">
        <v>13</v>
      </c>
    </row>
    <row r="1193" spans="5:16" x14ac:dyDescent="0.25">
      <c r="E1193" s="9" t="str">
        <f t="shared" si="21"/>
        <v>CTANF-33U50V</v>
      </c>
      <c r="F1193" s="8" t="s">
        <v>0</v>
      </c>
      <c r="G1193" s="8" t="s">
        <v>22</v>
      </c>
      <c r="H1193" s="12"/>
      <c r="I1193" s="33" cm="1">
        <f t="array" ref="I1193">MAX(($G$2:$G$300000=G1193)*$N$2:$N$300000)</f>
        <v>45834.649305555555</v>
      </c>
      <c r="J1193" s="14"/>
      <c r="N1193" s="7">
        <v>45169.474374999998</v>
      </c>
      <c r="O1193" s="8">
        <v>1</v>
      </c>
      <c r="P1193" t="s">
        <v>13</v>
      </c>
    </row>
    <row r="1194" spans="5:16" x14ac:dyDescent="0.25">
      <c r="E1194" s="9" t="str">
        <f t="shared" si="21"/>
        <v>CTANF-33U50V</v>
      </c>
      <c r="F1194" s="8" t="s">
        <v>0</v>
      </c>
      <c r="G1194" s="8" t="s">
        <v>22</v>
      </c>
      <c r="H1194" s="12"/>
      <c r="I1194" s="33" cm="1">
        <f t="array" ref="I1194">MAX(($G$2:$G$300000=G1194)*$N$2:$N$300000)</f>
        <v>45834.649305555555</v>
      </c>
      <c r="J1194" s="14"/>
      <c r="N1194" s="7">
        <v>45169.478414351855</v>
      </c>
      <c r="O1194" s="8">
        <v>1</v>
      </c>
      <c r="P1194" t="s">
        <v>13</v>
      </c>
    </row>
    <row r="1195" spans="5:16" x14ac:dyDescent="0.25">
      <c r="E1195" s="9" t="str">
        <f t="shared" si="21"/>
        <v>CTANF-33U50V</v>
      </c>
      <c r="F1195" s="8" t="s">
        <v>0</v>
      </c>
      <c r="G1195" s="8" t="s">
        <v>22</v>
      </c>
      <c r="H1195" s="12"/>
      <c r="I1195" s="33" cm="1">
        <f t="array" ref="I1195">MAX(($G$2:$G$300000=G1195)*$N$2:$N$300000)</f>
        <v>45834.649305555555</v>
      </c>
      <c r="J1195" s="14"/>
      <c r="N1195" s="7">
        <v>45169.486817129633</v>
      </c>
      <c r="O1195" s="8">
        <v>1</v>
      </c>
      <c r="P1195" t="s">
        <v>13</v>
      </c>
    </row>
    <row r="1196" spans="5:16" x14ac:dyDescent="0.25">
      <c r="E1196" s="9" t="str">
        <f t="shared" si="21"/>
        <v>CTANF-33U50V</v>
      </c>
      <c r="F1196" s="8" t="s">
        <v>0</v>
      </c>
      <c r="G1196" s="8" t="s">
        <v>22</v>
      </c>
      <c r="H1196" s="12"/>
      <c r="I1196" s="33" cm="1">
        <f t="array" ref="I1196">MAX(($G$2:$G$300000=G1196)*$N$2:$N$300000)</f>
        <v>45834.649305555555</v>
      </c>
      <c r="J1196" s="14"/>
      <c r="N1196" s="7">
        <v>45169.488032407404</v>
      </c>
      <c r="O1196" s="8">
        <v>1</v>
      </c>
      <c r="P1196" t="s">
        <v>13</v>
      </c>
    </row>
    <row r="1197" spans="5:16" x14ac:dyDescent="0.25">
      <c r="E1197" s="9" t="str">
        <f t="shared" si="21"/>
        <v>CTANF-33U50V</v>
      </c>
      <c r="F1197" s="8" t="s">
        <v>0</v>
      </c>
      <c r="G1197" s="8" t="s">
        <v>22</v>
      </c>
      <c r="H1197" s="12"/>
      <c r="I1197" s="33" cm="1">
        <f t="array" ref="I1197">MAX(($G$2:$G$300000=G1197)*$N$2:$N$300000)</f>
        <v>45834.649305555555</v>
      </c>
      <c r="J1197" s="14"/>
      <c r="N1197" s="7">
        <v>45169.490740740737</v>
      </c>
      <c r="O1197" s="8">
        <v>1</v>
      </c>
      <c r="P1197" t="s">
        <v>13</v>
      </c>
    </row>
    <row r="1198" spans="5:16" x14ac:dyDescent="0.25">
      <c r="E1198" s="9" t="str">
        <f t="shared" si="21"/>
        <v>CTANF-33U50V</v>
      </c>
      <c r="F1198" s="8" t="s">
        <v>0</v>
      </c>
      <c r="G1198" s="8" t="s">
        <v>22</v>
      </c>
      <c r="H1198" s="12"/>
      <c r="I1198" s="33" cm="1">
        <f t="array" ref="I1198">MAX(($G$2:$G$300000=G1198)*$N$2:$N$300000)</f>
        <v>45834.649305555555</v>
      </c>
      <c r="J1198" s="14"/>
      <c r="N1198" s="7">
        <v>45169.491863425923</v>
      </c>
      <c r="O1198" s="8">
        <v>1</v>
      </c>
      <c r="P1198" t="s">
        <v>13</v>
      </c>
    </row>
    <row r="1199" spans="5:16" x14ac:dyDescent="0.25">
      <c r="E1199" s="9" t="str">
        <f t="shared" si="21"/>
        <v>CTANF-33U50V</v>
      </c>
      <c r="F1199" s="8" t="s">
        <v>0</v>
      </c>
      <c r="G1199" s="8" t="s">
        <v>22</v>
      </c>
      <c r="H1199" s="12"/>
      <c r="I1199" s="33" cm="1">
        <f t="array" ref="I1199">MAX(($G$2:$G$300000=G1199)*$N$2:$N$300000)</f>
        <v>45834.649305555555</v>
      </c>
      <c r="J1199" s="14"/>
      <c r="N1199" s="7">
        <v>45169.495381944442</v>
      </c>
      <c r="O1199" s="8">
        <v>1</v>
      </c>
      <c r="P1199" t="s">
        <v>13</v>
      </c>
    </row>
    <row r="1200" spans="5:16" x14ac:dyDescent="0.25">
      <c r="E1200" s="9" t="str">
        <f t="shared" si="21"/>
        <v>CTANF-33U50V</v>
      </c>
      <c r="F1200" s="8" t="s">
        <v>0</v>
      </c>
      <c r="G1200" s="8" t="s">
        <v>22</v>
      </c>
      <c r="H1200" s="12"/>
      <c r="I1200" s="33" cm="1">
        <f t="array" ref="I1200">MAX(($G$2:$G$300000=G1200)*$N$2:$N$300000)</f>
        <v>45834.649305555555</v>
      </c>
      <c r="J1200" s="14"/>
      <c r="N1200" s="7">
        <v>45384.484027777777</v>
      </c>
      <c r="O1200" s="8">
        <v>1</v>
      </c>
      <c r="P1200" t="s">
        <v>11</v>
      </c>
    </row>
    <row r="1201" spans="5:16" x14ac:dyDescent="0.25">
      <c r="E1201" s="9" t="str">
        <f t="shared" si="21"/>
        <v>CTANF-33U50V</v>
      </c>
      <c r="F1201" s="8" t="s">
        <v>0</v>
      </c>
      <c r="G1201" s="8" t="s">
        <v>22</v>
      </c>
      <c r="H1201" s="12"/>
      <c r="I1201" s="33" cm="1">
        <f t="array" ref="I1201">MAX(($G$2:$G$300000=G1201)*$N$2:$N$300000)</f>
        <v>45834.649305555555</v>
      </c>
      <c r="J1201" s="14"/>
      <c r="N1201" s="7">
        <v>45834.649305555555</v>
      </c>
      <c r="O1201" s="8">
        <v>1</v>
      </c>
      <c r="P1201" t="s">
        <v>11</v>
      </c>
    </row>
    <row r="1202" spans="5:16" x14ac:dyDescent="0.25">
      <c r="E1202" s="9" t="str">
        <f t="shared" ref="E1202:E1230" si="22">+G1202&amp;H1202</f>
        <v>D-MS1N6672-MIL(JANS)-A1431</v>
      </c>
      <c r="F1202" s="8" t="s">
        <v>0</v>
      </c>
      <c r="G1202" s="8" t="s">
        <v>23</v>
      </c>
      <c r="H1202" s="12"/>
      <c r="I1202" s="33" cm="1">
        <f t="array" ref="I1202">MAX(($G$2:$G$300000=G1202)*$N$2:$N$300000)</f>
        <v>44747.338564814818</v>
      </c>
      <c r="J1202" s="14"/>
      <c r="N1202" s="7">
        <v>44130.461678240739</v>
      </c>
      <c r="O1202" s="8">
        <v>1</v>
      </c>
      <c r="P1202" t="s">
        <v>12</v>
      </c>
    </row>
    <row r="1203" spans="5:16" x14ac:dyDescent="0.25">
      <c r="E1203" s="9" t="str">
        <f t="shared" si="22"/>
        <v>D-MS1N6672-MIL(JANS)-A1431</v>
      </c>
      <c r="F1203" s="8" t="s">
        <v>0</v>
      </c>
      <c r="G1203" s="8" t="s">
        <v>23</v>
      </c>
      <c r="H1203" s="12"/>
      <c r="I1203" s="33" cm="1">
        <f t="array" ref="I1203">MAX(($G$2:$G$300000=G1203)*$N$2:$N$300000)</f>
        <v>44747.338564814818</v>
      </c>
      <c r="J1203" s="14"/>
      <c r="N1203" s="7">
        <v>44130.461678240739</v>
      </c>
      <c r="O1203" s="8">
        <v>2</v>
      </c>
      <c r="P1203" t="s">
        <v>12</v>
      </c>
    </row>
    <row r="1204" spans="5:16" x14ac:dyDescent="0.25">
      <c r="E1204" s="9" t="str">
        <f t="shared" si="22"/>
        <v>D-MS1N6672-MIL(JANS)-A1431</v>
      </c>
      <c r="F1204" s="8" t="s">
        <v>0</v>
      </c>
      <c r="G1204" s="8" t="s">
        <v>23</v>
      </c>
      <c r="H1204" s="12"/>
      <c r="I1204" s="33" cm="1">
        <f t="array" ref="I1204">MAX(($G$2:$G$300000=G1204)*$N$2:$N$300000)</f>
        <v>44747.338564814818</v>
      </c>
      <c r="J1204" s="14"/>
      <c r="N1204" s="7">
        <v>44130.461678240739</v>
      </c>
      <c r="O1204" s="8">
        <v>3</v>
      </c>
      <c r="P1204" t="s">
        <v>12</v>
      </c>
    </row>
    <row r="1205" spans="5:16" x14ac:dyDescent="0.25">
      <c r="E1205" s="9" t="str">
        <f t="shared" si="22"/>
        <v>D-MS1N6672-MIL(JANS)-A1431</v>
      </c>
      <c r="F1205" s="8" t="s">
        <v>0</v>
      </c>
      <c r="G1205" s="8" t="s">
        <v>23</v>
      </c>
      <c r="H1205" s="12"/>
      <c r="I1205" s="33" cm="1">
        <f t="array" ref="I1205">MAX(($G$2:$G$300000=G1205)*$N$2:$N$300000)</f>
        <v>44747.338564814818</v>
      </c>
      <c r="J1205" s="14"/>
      <c r="N1205" s="7">
        <v>44130.461678240739</v>
      </c>
      <c r="O1205" s="8">
        <v>4</v>
      </c>
      <c r="P1205" t="s">
        <v>12</v>
      </c>
    </row>
    <row r="1206" spans="5:16" x14ac:dyDescent="0.25">
      <c r="E1206" s="9" t="str">
        <f t="shared" si="22"/>
        <v>D-MS1N6672-MIL(JANS)-A1431</v>
      </c>
      <c r="F1206" s="8" t="s">
        <v>0</v>
      </c>
      <c r="G1206" s="8" t="s">
        <v>23</v>
      </c>
      <c r="H1206" s="12"/>
      <c r="I1206" s="33" cm="1">
        <f t="array" ref="I1206">MAX(($G$2:$G$300000=G1206)*$N$2:$N$300000)</f>
        <v>44747.338564814818</v>
      </c>
      <c r="J1206" s="14"/>
      <c r="N1206" s="7">
        <v>44130.461678240739</v>
      </c>
      <c r="O1206" s="8">
        <v>5</v>
      </c>
      <c r="P1206" t="s">
        <v>12</v>
      </c>
    </row>
    <row r="1207" spans="5:16" x14ac:dyDescent="0.25">
      <c r="E1207" s="9" t="str">
        <f t="shared" si="22"/>
        <v>D-MS1N6672-MIL(JANS)-A1431</v>
      </c>
      <c r="F1207" s="8" t="s">
        <v>0</v>
      </c>
      <c r="G1207" s="8" t="s">
        <v>23</v>
      </c>
      <c r="H1207" s="12"/>
      <c r="I1207" s="33" cm="1">
        <f t="array" ref="I1207">MAX(($G$2:$G$300000=G1207)*$N$2:$N$300000)</f>
        <v>44747.338564814818</v>
      </c>
      <c r="J1207" s="14"/>
      <c r="N1207" s="7">
        <v>44130.461678240739</v>
      </c>
      <c r="O1207" s="8">
        <v>6</v>
      </c>
      <c r="P1207" t="s">
        <v>12</v>
      </c>
    </row>
    <row r="1208" spans="5:16" x14ac:dyDescent="0.25">
      <c r="E1208" s="9" t="str">
        <f t="shared" si="22"/>
        <v>D-MS1N6672-MIL(JANS)-A1431</v>
      </c>
      <c r="F1208" s="8" t="s">
        <v>0</v>
      </c>
      <c r="G1208" s="8" t="s">
        <v>23</v>
      </c>
      <c r="H1208" s="12"/>
      <c r="I1208" s="33" cm="1">
        <f t="array" ref="I1208">MAX(($G$2:$G$300000=G1208)*$N$2:$N$300000)</f>
        <v>44747.338564814818</v>
      </c>
      <c r="J1208" s="14"/>
      <c r="N1208" s="7">
        <v>44130.461678240739</v>
      </c>
      <c r="O1208" s="8">
        <v>7</v>
      </c>
      <c r="P1208" t="s">
        <v>12</v>
      </c>
    </row>
    <row r="1209" spans="5:16" x14ac:dyDescent="0.25">
      <c r="E1209" s="9" t="str">
        <f t="shared" si="22"/>
        <v>D-MS1N6672-MIL(JANS)-A1431</v>
      </c>
      <c r="F1209" s="8" t="s">
        <v>0</v>
      </c>
      <c r="G1209" s="8" t="s">
        <v>23</v>
      </c>
      <c r="H1209" s="12"/>
      <c r="I1209" s="33" cm="1">
        <f t="array" ref="I1209">MAX(($G$2:$G$300000=G1209)*$N$2:$N$300000)</f>
        <v>44747.338564814818</v>
      </c>
      <c r="J1209" s="14"/>
      <c r="N1209" s="7">
        <v>44130.461678240739</v>
      </c>
      <c r="O1209" s="8">
        <v>8</v>
      </c>
      <c r="P1209" t="s">
        <v>12</v>
      </c>
    </row>
    <row r="1210" spans="5:16" x14ac:dyDescent="0.25">
      <c r="E1210" s="9" t="str">
        <f t="shared" si="22"/>
        <v>D-MS1N6672-MIL(JANS)-A1431</v>
      </c>
      <c r="F1210" s="8" t="s">
        <v>0</v>
      </c>
      <c r="G1210" s="8" t="s">
        <v>23</v>
      </c>
      <c r="H1210" s="12"/>
      <c r="I1210" s="33" cm="1">
        <f t="array" ref="I1210">MAX(($G$2:$G$300000=G1210)*$N$2:$N$300000)</f>
        <v>44747.338564814818</v>
      </c>
      <c r="J1210" s="14"/>
      <c r="N1210" s="7">
        <v>44130.461678240739</v>
      </c>
      <c r="O1210" s="8">
        <v>9</v>
      </c>
      <c r="P1210" t="s">
        <v>12</v>
      </c>
    </row>
    <row r="1211" spans="5:16" x14ac:dyDescent="0.25">
      <c r="E1211" s="9" t="str">
        <f t="shared" si="22"/>
        <v>D-MS1N6672-MIL(JANS)-A1431</v>
      </c>
      <c r="F1211" s="8" t="s">
        <v>0</v>
      </c>
      <c r="G1211" s="8" t="s">
        <v>23</v>
      </c>
      <c r="H1211" s="12"/>
      <c r="I1211" s="33" cm="1">
        <f t="array" ref="I1211">MAX(($G$2:$G$300000=G1211)*$N$2:$N$300000)</f>
        <v>44747.338564814818</v>
      </c>
      <c r="J1211" s="14"/>
      <c r="N1211" s="7">
        <v>44130.461678240739</v>
      </c>
      <c r="O1211" s="8">
        <v>10</v>
      </c>
      <c r="P1211" t="s">
        <v>12</v>
      </c>
    </row>
    <row r="1212" spans="5:16" x14ac:dyDescent="0.25">
      <c r="E1212" s="9" t="str">
        <f t="shared" si="22"/>
        <v>D-MS1N6672-MIL(JANS)-A1431</v>
      </c>
      <c r="F1212" s="8" t="s">
        <v>0</v>
      </c>
      <c r="G1212" s="8" t="s">
        <v>23</v>
      </c>
      <c r="H1212" s="12"/>
      <c r="I1212" s="33" cm="1">
        <f t="array" ref="I1212">MAX(($G$2:$G$300000=G1212)*$N$2:$N$300000)</f>
        <v>44747.338564814818</v>
      </c>
      <c r="J1212" s="14"/>
      <c r="N1212" s="7">
        <v>44130.461678240739</v>
      </c>
      <c r="O1212" s="8">
        <v>11</v>
      </c>
      <c r="P1212" t="s">
        <v>12</v>
      </c>
    </row>
    <row r="1213" spans="5:16" x14ac:dyDescent="0.25">
      <c r="E1213" s="9" t="str">
        <f t="shared" si="22"/>
        <v>D-MS1N6672-MIL(JANS)-A1431</v>
      </c>
      <c r="F1213" s="8" t="s">
        <v>0</v>
      </c>
      <c r="G1213" s="8" t="s">
        <v>23</v>
      </c>
      <c r="H1213" s="12"/>
      <c r="I1213" s="33" cm="1">
        <f t="array" ref="I1213">MAX(($G$2:$G$300000=G1213)*$N$2:$N$300000)</f>
        <v>44747.338564814818</v>
      </c>
      <c r="J1213" s="14"/>
      <c r="N1213" s="7">
        <v>44130.461678240739</v>
      </c>
      <c r="O1213" s="8">
        <v>12</v>
      </c>
      <c r="P1213" t="s">
        <v>12</v>
      </c>
    </row>
    <row r="1214" spans="5:16" x14ac:dyDescent="0.25">
      <c r="E1214" s="9" t="str">
        <f t="shared" si="22"/>
        <v>D-MS1N6672-MIL(JANS)-A1431</v>
      </c>
      <c r="F1214" s="8" t="s">
        <v>0</v>
      </c>
      <c r="G1214" s="8" t="s">
        <v>23</v>
      </c>
      <c r="H1214" s="12"/>
      <c r="I1214" s="33" cm="1">
        <f t="array" ref="I1214">MAX(($G$2:$G$300000=G1214)*$N$2:$N$300000)</f>
        <v>44747.338564814818</v>
      </c>
      <c r="J1214" s="14"/>
      <c r="N1214" s="7">
        <v>44130.461678240739</v>
      </c>
      <c r="O1214" s="8">
        <v>13</v>
      </c>
      <c r="P1214" t="s">
        <v>12</v>
      </c>
    </row>
    <row r="1215" spans="5:16" x14ac:dyDescent="0.25">
      <c r="E1215" s="9" t="str">
        <f t="shared" si="22"/>
        <v>D-MS1N6672-MIL(JANS)-A1431</v>
      </c>
      <c r="F1215" s="8" t="s">
        <v>0</v>
      </c>
      <c r="G1215" s="8" t="s">
        <v>23</v>
      </c>
      <c r="H1215" s="12"/>
      <c r="I1215" s="33" cm="1">
        <f t="array" ref="I1215">MAX(($G$2:$G$300000=G1215)*$N$2:$N$300000)</f>
        <v>44747.338564814818</v>
      </c>
      <c r="J1215" s="14"/>
      <c r="N1215" s="7">
        <v>44130.461678240739</v>
      </c>
      <c r="O1215" s="8">
        <v>14</v>
      </c>
      <c r="P1215" t="s">
        <v>12</v>
      </c>
    </row>
    <row r="1216" spans="5:16" x14ac:dyDescent="0.25">
      <c r="E1216" s="9" t="str">
        <f t="shared" si="22"/>
        <v>D-MS1N6672-MIL(JANS)-A1431</v>
      </c>
      <c r="F1216" s="8" t="s">
        <v>0</v>
      </c>
      <c r="G1216" s="8" t="s">
        <v>23</v>
      </c>
      <c r="H1216" s="12"/>
      <c r="I1216" s="33" cm="1">
        <f t="array" ref="I1216">MAX(($G$2:$G$300000=G1216)*$N$2:$N$300000)</f>
        <v>44747.338564814818</v>
      </c>
      <c r="J1216" s="14"/>
      <c r="N1216" s="7">
        <v>44130.461678240739</v>
      </c>
      <c r="O1216" s="8">
        <v>15</v>
      </c>
      <c r="P1216" t="s">
        <v>12</v>
      </c>
    </row>
    <row r="1217" spans="5:16" x14ac:dyDescent="0.25">
      <c r="E1217" s="9" t="str">
        <f t="shared" si="22"/>
        <v>D-MS1N6672-MIL(JANS)-A1431</v>
      </c>
      <c r="F1217" s="8" t="s">
        <v>0</v>
      </c>
      <c r="G1217" s="8" t="s">
        <v>23</v>
      </c>
      <c r="H1217" s="12"/>
      <c r="I1217" s="33" cm="1">
        <f t="array" ref="I1217">MAX(($G$2:$G$300000=G1217)*$N$2:$N$300000)</f>
        <v>44747.338564814818</v>
      </c>
      <c r="J1217" s="14"/>
      <c r="N1217" s="7">
        <v>44130.461678240739</v>
      </c>
      <c r="O1217" s="8">
        <v>16</v>
      </c>
      <c r="P1217" t="s">
        <v>12</v>
      </c>
    </row>
    <row r="1218" spans="5:16" x14ac:dyDescent="0.25">
      <c r="E1218" s="9" t="str">
        <f t="shared" si="22"/>
        <v>D-MS1N6672-MIL(JANS)-A1431</v>
      </c>
      <c r="F1218" s="8" t="s">
        <v>0</v>
      </c>
      <c r="G1218" s="8" t="s">
        <v>23</v>
      </c>
      <c r="H1218" s="12"/>
      <c r="I1218" s="33" cm="1">
        <f t="array" ref="I1218">MAX(($G$2:$G$300000=G1218)*$N$2:$N$300000)</f>
        <v>44747.338564814818</v>
      </c>
      <c r="J1218" s="14"/>
      <c r="N1218" s="7">
        <v>44130.461678240739</v>
      </c>
      <c r="O1218" s="8">
        <v>17</v>
      </c>
      <c r="P1218" t="s">
        <v>12</v>
      </c>
    </row>
    <row r="1219" spans="5:16" x14ac:dyDescent="0.25">
      <c r="E1219" s="9" t="str">
        <f t="shared" si="22"/>
        <v>D-MS1N6672-MIL(JANS)-A1431</v>
      </c>
      <c r="F1219" s="8" t="s">
        <v>0</v>
      </c>
      <c r="G1219" s="8" t="s">
        <v>23</v>
      </c>
      <c r="H1219" s="12"/>
      <c r="I1219" s="33" cm="1">
        <f t="array" ref="I1219">MAX(($G$2:$G$300000=G1219)*$N$2:$N$300000)</f>
        <v>44747.338564814818</v>
      </c>
      <c r="J1219" s="14"/>
      <c r="N1219" s="7">
        <v>44130.461678240739</v>
      </c>
      <c r="O1219" s="8">
        <v>18</v>
      </c>
      <c r="P1219" t="s">
        <v>12</v>
      </c>
    </row>
    <row r="1220" spans="5:16" x14ac:dyDescent="0.25">
      <c r="E1220" s="9" t="str">
        <f t="shared" si="22"/>
        <v>D-MS1N6672-MIL(JANS)-A1431</v>
      </c>
      <c r="F1220" s="8" t="s">
        <v>0</v>
      </c>
      <c r="G1220" s="8" t="s">
        <v>23</v>
      </c>
      <c r="H1220" s="12"/>
      <c r="I1220" s="33" cm="1">
        <f t="array" ref="I1220">MAX(($G$2:$G$300000=G1220)*$N$2:$N$300000)</f>
        <v>44747.338564814818</v>
      </c>
      <c r="J1220" s="14"/>
      <c r="N1220" s="7">
        <v>44130.461678240739</v>
      </c>
      <c r="O1220" s="8">
        <v>19</v>
      </c>
      <c r="P1220" t="s">
        <v>12</v>
      </c>
    </row>
    <row r="1221" spans="5:16" x14ac:dyDescent="0.25">
      <c r="E1221" s="9" t="str">
        <f t="shared" si="22"/>
        <v>D-MS1N6672-MIL(JANS)-A1431</v>
      </c>
      <c r="F1221" s="8" t="s">
        <v>0</v>
      </c>
      <c r="G1221" s="8" t="s">
        <v>23</v>
      </c>
      <c r="H1221" s="12"/>
      <c r="I1221" s="33" cm="1">
        <f t="array" ref="I1221">MAX(($G$2:$G$300000=G1221)*$N$2:$N$300000)</f>
        <v>44747.338564814818</v>
      </c>
      <c r="J1221" s="14"/>
      <c r="N1221" s="7">
        <v>44130.461678240739</v>
      </c>
      <c r="O1221" s="8">
        <v>20</v>
      </c>
      <c r="P1221" t="s">
        <v>12</v>
      </c>
    </row>
    <row r="1222" spans="5:16" x14ac:dyDescent="0.25">
      <c r="E1222" s="9" t="str">
        <f t="shared" si="22"/>
        <v>D-MS1N6672-MIL(JANS)-A1431</v>
      </c>
      <c r="F1222" s="8" t="s">
        <v>0</v>
      </c>
      <c r="G1222" s="8" t="s">
        <v>23</v>
      </c>
      <c r="H1222" s="12"/>
      <c r="I1222" s="33" cm="1">
        <f t="array" ref="I1222">MAX(($G$2:$G$300000=G1222)*$N$2:$N$300000)</f>
        <v>44747.338564814818</v>
      </c>
      <c r="J1222" s="14"/>
      <c r="N1222" s="7">
        <v>44130.461678240739</v>
      </c>
      <c r="O1222" s="8">
        <v>21</v>
      </c>
      <c r="P1222" t="s">
        <v>12</v>
      </c>
    </row>
    <row r="1223" spans="5:16" x14ac:dyDescent="0.25">
      <c r="E1223" s="9" t="str">
        <f t="shared" si="22"/>
        <v>D-MS1N6672-MIL(JANS)-A1431</v>
      </c>
      <c r="F1223" s="8" t="s">
        <v>0</v>
      </c>
      <c r="G1223" s="8" t="s">
        <v>23</v>
      </c>
      <c r="H1223" s="12"/>
      <c r="I1223" s="33" cm="1">
        <f t="array" ref="I1223">MAX(($G$2:$G$300000=G1223)*$N$2:$N$300000)</f>
        <v>44747.338564814818</v>
      </c>
      <c r="J1223" s="14"/>
      <c r="N1223" s="7">
        <v>44130.461678240739</v>
      </c>
      <c r="O1223" s="8">
        <v>22</v>
      </c>
      <c r="P1223" t="s">
        <v>12</v>
      </c>
    </row>
    <row r="1224" spans="5:16" x14ac:dyDescent="0.25">
      <c r="E1224" s="9" t="str">
        <f t="shared" si="22"/>
        <v>D-MS1N6672-MIL(JANS)-A1431</v>
      </c>
      <c r="F1224" s="8" t="s">
        <v>0</v>
      </c>
      <c r="G1224" s="8" t="s">
        <v>23</v>
      </c>
      <c r="H1224" s="12"/>
      <c r="I1224" s="33" cm="1">
        <f t="array" ref="I1224">MAX(($G$2:$G$300000=G1224)*$N$2:$N$300000)</f>
        <v>44747.338564814818</v>
      </c>
      <c r="J1224" s="14"/>
      <c r="N1224" s="7">
        <v>44130.461678240739</v>
      </c>
      <c r="O1224" s="8">
        <v>23</v>
      </c>
      <c r="P1224" t="s">
        <v>12</v>
      </c>
    </row>
    <row r="1225" spans="5:16" x14ac:dyDescent="0.25">
      <c r="E1225" s="9" t="str">
        <f t="shared" si="22"/>
        <v>D-MS1N6672-MIL(JANS)-A1431</v>
      </c>
      <c r="F1225" s="8" t="s">
        <v>0</v>
      </c>
      <c r="G1225" s="8" t="s">
        <v>23</v>
      </c>
      <c r="H1225" s="12"/>
      <c r="I1225" s="33" cm="1">
        <f t="array" ref="I1225">MAX(($G$2:$G$300000=G1225)*$N$2:$N$300000)</f>
        <v>44747.338564814818</v>
      </c>
      <c r="J1225" s="14"/>
      <c r="N1225" s="7">
        <v>44130.461678240739</v>
      </c>
      <c r="O1225" s="8">
        <v>24</v>
      </c>
      <c r="P1225" t="s">
        <v>12</v>
      </c>
    </row>
    <row r="1226" spans="5:16" x14ac:dyDescent="0.25">
      <c r="E1226" s="9" t="str">
        <f t="shared" si="22"/>
        <v>D-MS1N6672-MIL(JANS)-A1431</v>
      </c>
      <c r="F1226" s="8" t="s">
        <v>0</v>
      </c>
      <c r="G1226" s="8" t="s">
        <v>23</v>
      </c>
      <c r="H1226" s="12"/>
      <c r="I1226" s="33" cm="1">
        <f t="array" ref="I1226">MAX(($G$2:$G$300000=G1226)*$N$2:$N$300000)</f>
        <v>44747.338564814818</v>
      </c>
      <c r="J1226" s="14"/>
      <c r="N1226" s="7">
        <v>44130.461678240739</v>
      </c>
      <c r="O1226" s="8">
        <v>25</v>
      </c>
      <c r="P1226" t="s">
        <v>12</v>
      </c>
    </row>
    <row r="1227" spans="5:16" x14ac:dyDescent="0.25">
      <c r="E1227" s="9" t="str">
        <f t="shared" si="22"/>
        <v>D-MS1N6672-MIL(JANS)-A1431</v>
      </c>
      <c r="F1227" s="8" t="s">
        <v>0</v>
      </c>
      <c r="G1227" s="8" t="s">
        <v>23</v>
      </c>
      <c r="H1227" s="12"/>
      <c r="I1227" s="33" cm="1">
        <f t="array" ref="I1227">MAX(($G$2:$G$300000=G1227)*$N$2:$N$300000)</f>
        <v>44747.338564814818</v>
      </c>
      <c r="J1227" s="14"/>
      <c r="N1227" s="7">
        <v>44130.461678240739</v>
      </c>
      <c r="O1227" s="8">
        <v>26</v>
      </c>
      <c r="P1227" t="s">
        <v>12</v>
      </c>
    </row>
    <row r="1228" spans="5:16" x14ac:dyDescent="0.25">
      <c r="E1228" s="9" t="str">
        <f t="shared" si="22"/>
        <v>D-MS1N6672-MIL(JANS)-A1431</v>
      </c>
      <c r="F1228" s="8" t="s">
        <v>0</v>
      </c>
      <c r="G1228" s="8" t="s">
        <v>23</v>
      </c>
      <c r="H1228" s="12"/>
      <c r="I1228" s="33" cm="1">
        <f t="array" ref="I1228">MAX(($G$2:$G$300000=G1228)*$N$2:$N$300000)</f>
        <v>44747.338564814818</v>
      </c>
      <c r="J1228" s="14"/>
      <c r="N1228" s="7">
        <v>44130.461678240739</v>
      </c>
      <c r="O1228" s="8">
        <v>27</v>
      </c>
      <c r="P1228" t="s">
        <v>12</v>
      </c>
    </row>
    <row r="1229" spans="5:16" x14ac:dyDescent="0.25">
      <c r="E1229" s="9" t="str">
        <f t="shared" si="22"/>
        <v>D-MS1N6672-MIL(JANS)-A1431</v>
      </c>
      <c r="F1229" s="8" t="s">
        <v>0</v>
      </c>
      <c r="G1229" s="8" t="s">
        <v>23</v>
      </c>
      <c r="H1229" s="12"/>
      <c r="I1229" s="33" cm="1">
        <f t="array" ref="I1229">MAX(($G$2:$G$300000=G1229)*$N$2:$N$300000)</f>
        <v>44747.338564814818</v>
      </c>
      <c r="J1229" s="14"/>
      <c r="N1229" s="7">
        <v>44130.461678240739</v>
      </c>
      <c r="O1229" s="8">
        <v>28</v>
      </c>
      <c r="P1229" t="s">
        <v>12</v>
      </c>
    </row>
    <row r="1230" spans="5:16" x14ac:dyDescent="0.25">
      <c r="E1230" s="9" t="str">
        <f t="shared" si="22"/>
        <v>D-MS1N6672-MIL(JANS)-A1431</v>
      </c>
      <c r="F1230" s="8" t="s">
        <v>0</v>
      </c>
      <c r="G1230" s="8" t="s">
        <v>23</v>
      </c>
      <c r="H1230" s="12"/>
      <c r="I1230" s="33" cm="1">
        <f t="array" ref="I1230">MAX(($G$2:$G$300000=G1230)*$N$2:$N$300000)</f>
        <v>44747.338564814818</v>
      </c>
      <c r="J1230" s="14"/>
      <c r="N1230" s="7">
        <v>44130.461678240739</v>
      </c>
      <c r="O1230" s="8">
        <v>29</v>
      </c>
      <c r="P1230" t="s">
        <v>12</v>
      </c>
    </row>
    <row r="1231" spans="5:16" x14ac:dyDescent="0.25">
      <c r="E1231" s="9" t="str">
        <f t="shared" ref="E1231:E1294" si="23">+G1231&amp;H1231</f>
        <v>D-MS1N6672-MIL(JANS)-A1431</v>
      </c>
      <c r="F1231" s="8" t="s">
        <v>0</v>
      </c>
      <c r="G1231" s="8" t="s">
        <v>23</v>
      </c>
      <c r="H1231" s="12"/>
      <c r="I1231" s="33" cm="1">
        <f t="array" ref="I1231">MAX(($G$2:$G$300000=G1231)*$N$2:$N$300000)</f>
        <v>44747.338564814818</v>
      </c>
      <c r="J1231" s="14"/>
      <c r="N1231" s="7">
        <v>44130.461678240739</v>
      </c>
      <c r="O1231" s="8">
        <v>30</v>
      </c>
      <c r="P1231" t="s">
        <v>12</v>
      </c>
    </row>
    <row r="1232" spans="5:16" x14ac:dyDescent="0.25">
      <c r="E1232" s="9" t="str">
        <f t="shared" si="23"/>
        <v>D-MS1N6672-MIL(JANS)-A1431</v>
      </c>
      <c r="F1232" s="8" t="s">
        <v>0</v>
      </c>
      <c r="G1232" s="8" t="s">
        <v>23</v>
      </c>
      <c r="H1232" s="12"/>
      <c r="I1232" s="33" cm="1">
        <f t="array" ref="I1232">MAX(($G$2:$G$300000=G1232)*$N$2:$N$300000)</f>
        <v>44747.338564814818</v>
      </c>
      <c r="J1232" s="14"/>
      <c r="N1232" s="7">
        <v>44130.461678240739</v>
      </c>
      <c r="O1232" s="8">
        <v>31</v>
      </c>
      <c r="P1232" t="s">
        <v>12</v>
      </c>
    </row>
    <row r="1233" spans="5:16" x14ac:dyDescent="0.25">
      <c r="E1233" s="9" t="str">
        <f t="shared" si="23"/>
        <v>D-MS1N6672-MIL(JANS)-A1431</v>
      </c>
      <c r="F1233" s="8" t="s">
        <v>0</v>
      </c>
      <c r="G1233" s="8" t="s">
        <v>23</v>
      </c>
      <c r="H1233" s="12"/>
      <c r="I1233" s="33" cm="1">
        <f t="array" ref="I1233">MAX(($G$2:$G$300000=G1233)*$N$2:$N$300000)</f>
        <v>44747.338564814818</v>
      </c>
      <c r="J1233" s="14"/>
      <c r="N1233" s="7">
        <v>44130.461678240739</v>
      </c>
      <c r="O1233" s="8">
        <v>32</v>
      </c>
      <c r="P1233" t="s">
        <v>12</v>
      </c>
    </row>
    <row r="1234" spans="5:16" x14ac:dyDescent="0.25">
      <c r="E1234" s="9" t="str">
        <f t="shared" si="23"/>
        <v>D-MS1N6672-MIL(JANS)-A1431</v>
      </c>
      <c r="F1234" s="8" t="s">
        <v>0</v>
      </c>
      <c r="G1234" s="8" t="s">
        <v>23</v>
      </c>
      <c r="H1234" s="12"/>
      <c r="I1234" s="33" cm="1">
        <f t="array" ref="I1234">MAX(($G$2:$G$300000=G1234)*$N$2:$N$300000)</f>
        <v>44747.338564814818</v>
      </c>
      <c r="J1234" s="14"/>
      <c r="N1234" s="7">
        <v>44130.461678240739</v>
      </c>
      <c r="O1234" s="8">
        <v>33</v>
      </c>
      <c r="P1234" t="s">
        <v>12</v>
      </c>
    </row>
    <row r="1235" spans="5:16" x14ac:dyDescent="0.25">
      <c r="E1235" s="9" t="str">
        <f t="shared" si="23"/>
        <v>D-MS1N6672-MIL(JANS)-A1431</v>
      </c>
      <c r="F1235" s="8" t="s">
        <v>0</v>
      </c>
      <c r="G1235" s="8" t="s">
        <v>23</v>
      </c>
      <c r="H1235" s="12"/>
      <c r="I1235" s="33" cm="1">
        <f t="array" ref="I1235">MAX(($G$2:$G$300000=G1235)*$N$2:$N$300000)</f>
        <v>44747.338564814818</v>
      </c>
      <c r="J1235" s="14"/>
      <c r="N1235" s="7">
        <v>44130.461678240739</v>
      </c>
      <c r="O1235" s="8">
        <v>34</v>
      </c>
      <c r="P1235" t="s">
        <v>12</v>
      </c>
    </row>
    <row r="1236" spans="5:16" x14ac:dyDescent="0.25">
      <c r="E1236" s="9" t="str">
        <f t="shared" si="23"/>
        <v>D-MS1N6672-MIL(JANS)-A1431</v>
      </c>
      <c r="F1236" s="8" t="s">
        <v>0</v>
      </c>
      <c r="G1236" s="8" t="s">
        <v>23</v>
      </c>
      <c r="H1236" s="12"/>
      <c r="I1236" s="33" cm="1">
        <f t="array" ref="I1236">MAX(($G$2:$G$300000=G1236)*$N$2:$N$300000)</f>
        <v>44747.338564814818</v>
      </c>
      <c r="J1236" s="14"/>
      <c r="N1236" s="7">
        <v>44130.461678240739</v>
      </c>
      <c r="O1236" s="8">
        <v>35</v>
      </c>
      <c r="P1236" t="s">
        <v>12</v>
      </c>
    </row>
    <row r="1237" spans="5:16" x14ac:dyDescent="0.25">
      <c r="E1237" s="9" t="str">
        <f t="shared" si="23"/>
        <v>D-MS1N6672-MIL(JANS)-A1431</v>
      </c>
      <c r="F1237" s="8" t="s">
        <v>0</v>
      </c>
      <c r="G1237" s="8" t="s">
        <v>23</v>
      </c>
      <c r="H1237" s="12"/>
      <c r="I1237" s="33" cm="1">
        <f t="array" ref="I1237">MAX(($G$2:$G$300000=G1237)*$N$2:$N$300000)</f>
        <v>44747.338564814818</v>
      </c>
      <c r="J1237" s="14"/>
      <c r="N1237" s="7">
        <v>44130.461678240739</v>
      </c>
      <c r="O1237" s="8">
        <v>36</v>
      </c>
      <c r="P1237" t="s">
        <v>12</v>
      </c>
    </row>
    <row r="1238" spans="5:16" x14ac:dyDescent="0.25">
      <c r="E1238" s="9" t="str">
        <f t="shared" si="23"/>
        <v>D-MS1N6672-MIL(JANS)-A1431</v>
      </c>
      <c r="F1238" s="8" t="s">
        <v>0</v>
      </c>
      <c r="G1238" s="8" t="s">
        <v>23</v>
      </c>
      <c r="H1238" s="12"/>
      <c r="I1238" s="33" cm="1">
        <f t="array" ref="I1238">MAX(($G$2:$G$300000=G1238)*$N$2:$N$300000)</f>
        <v>44747.338564814818</v>
      </c>
      <c r="J1238" s="14"/>
      <c r="N1238" s="7">
        <v>44130.461678240739</v>
      </c>
      <c r="O1238" s="8">
        <v>37</v>
      </c>
      <c r="P1238" t="s">
        <v>12</v>
      </c>
    </row>
    <row r="1239" spans="5:16" x14ac:dyDescent="0.25">
      <c r="E1239" s="9" t="str">
        <f t="shared" si="23"/>
        <v>D-MS1N6672-MIL(JANS)-A1431</v>
      </c>
      <c r="F1239" s="8" t="s">
        <v>0</v>
      </c>
      <c r="G1239" s="8" t="s">
        <v>23</v>
      </c>
      <c r="H1239" s="12"/>
      <c r="I1239" s="33" cm="1">
        <f t="array" ref="I1239">MAX(($G$2:$G$300000=G1239)*$N$2:$N$300000)</f>
        <v>44747.338564814818</v>
      </c>
      <c r="J1239" s="14"/>
      <c r="N1239" s="7">
        <v>44130.461678240739</v>
      </c>
      <c r="O1239" s="8">
        <v>38</v>
      </c>
      <c r="P1239" t="s">
        <v>12</v>
      </c>
    </row>
    <row r="1240" spans="5:16" x14ac:dyDescent="0.25">
      <c r="E1240" s="9" t="str">
        <f t="shared" si="23"/>
        <v>D-MS1N6672-MIL(JANS)-A1431</v>
      </c>
      <c r="F1240" s="8" t="s">
        <v>0</v>
      </c>
      <c r="G1240" s="8" t="s">
        <v>23</v>
      </c>
      <c r="H1240" s="12"/>
      <c r="I1240" s="33" cm="1">
        <f t="array" ref="I1240">MAX(($G$2:$G$300000=G1240)*$N$2:$N$300000)</f>
        <v>44747.338564814818</v>
      </c>
      <c r="J1240" s="14"/>
      <c r="N1240" s="7">
        <v>44130.461678240739</v>
      </c>
      <c r="O1240" s="8">
        <v>39</v>
      </c>
      <c r="P1240" t="s">
        <v>12</v>
      </c>
    </row>
    <row r="1241" spans="5:16" x14ac:dyDescent="0.25">
      <c r="E1241" s="9" t="str">
        <f t="shared" si="23"/>
        <v>D-MS1N6672-MIL(JANS)-A1431</v>
      </c>
      <c r="F1241" s="8" t="s">
        <v>0</v>
      </c>
      <c r="G1241" s="8" t="s">
        <v>23</v>
      </c>
      <c r="H1241" s="12"/>
      <c r="I1241" s="33" cm="1">
        <f t="array" ref="I1241">MAX(($G$2:$G$300000=G1241)*$N$2:$N$300000)</f>
        <v>44747.338564814818</v>
      </c>
      <c r="J1241" s="14"/>
      <c r="N1241" s="7">
        <v>44130.461678240739</v>
      </c>
      <c r="O1241" s="8">
        <v>40</v>
      </c>
      <c r="P1241" t="s">
        <v>12</v>
      </c>
    </row>
    <row r="1242" spans="5:16" x14ac:dyDescent="0.25">
      <c r="E1242" s="9" t="str">
        <f t="shared" si="23"/>
        <v>D-MS1N6672-MIL(JANS)-A1431</v>
      </c>
      <c r="F1242" s="8" t="s">
        <v>0</v>
      </c>
      <c r="G1242" s="8" t="s">
        <v>23</v>
      </c>
      <c r="H1242" s="12"/>
      <c r="I1242" s="33" cm="1">
        <f t="array" ref="I1242">MAX(($G$2:$G$300000=G1242)*$N$2:$N$300000)</f>
        <v>44747.338564814818</v>
      </c>
      <c r="J1242" s="14"/>
      <c r="N1242" s="7">
        <v>44130.461678240739</v>
      </c>
      <c r="O1242" s="8">
        <v>41</v>
      </c>
      <c r="P1242" t="s">
        <v>12</v>
      </c>
    </row>
    <row r="1243" spans="5:16" x14ac:dyDescent="0.25">
      <c r="E1243" s="9" t="str">
        <f t="shared" si="23"/>
        <v>D-MS1N6672-MIL(JANS)-A1431</v>
      </c>
      <c r="F1243" s="8" t="s">
        <v>0</v>
      </c>
      <c r="G1243" s="8" t="s">
        <v>23</v>
      </c>
      <c r="H1243" s="12"/>
      <c r="I1243" s="33" cm="1">
        <f t="array" ref="I1243">MAX(($G$2:$G$300000=G1243)*$N$2:$N$300000)</f>
        <v>44747.338564814818</v>
      </c>
      <c r="J1243" s="14"/>
      <c r="N1243" s="7">
        <v>44130.461678240739</v>
      </c>
      <c r="O1243" s="8">
        <v>42</v>
      </c>
      <c r="P1243" t="s">
        <v>12</v>
      </c>
    </row>
    <row r="1244" spans="5:16" x14ac:dyDescent="0.25">
      <c r="E1244" s="9" t="str">
        <f t="shared" si="23"/>
        <v>D-MS1N6672-MIL(JANS)-A1431</v>
      </c>
      <c r="F1244" s="8" t="s">
        <v>0</v>
      </c>
      <c r="G1244" s="8" t="s">
        <v>23</v>
      </c>
      <c r="H1244" s="12"/>
      <c r="I1244" s="33" cm="1">
        <f t="array" ref="I1244">MAX(($G$2:$G$300000=G1244)*$N$2:$N$300000)</f>
        <v>44747.338564814818</v>
      </c>
      <c r="J1244" s="14"/>
      <c r="N1244" s="7">
        <v>44130.461678240739</v>
      </c>
      <c r="O1244" s="8">
        <v>43</v>
      </c>
      <c r="P1244" t="s">
        <v>12</v>
      </c>
    </row>
    <row r="1245" spans="5:16" x14ac:dyDescent="0.25">
      <c r="E1245" s="9" t="str">
        <f t="shared" si="23"/>
        <v>D-MS1N6672-MIL(JANS)-A1431</v>
      </c>
      <c r="F1245" s="8" t="s">
        <v>0</v>
      </c>
      <c r="G1245" s="8" t="s">
        <v>23</v>
      </c>
      <c r="H1245" s="12"/>
      <c r="I1245" s="33" cm="1">
        <f t="array" ref="I1245">MAX(($G$2:$G$300000=G1245)*$N$2:$N$300000)</f>
        <v>44747.338564814818</v>
      </c>
      <c r="J1245" s="14"/>
      <c r="N1245" s="7">
        <v>44130.461678240739</v>
      </c>
      <c r="O1245" s="8">
        <v>44</v>
      </c>
      <c r="P1245" t="s">
        <v>12</v>
      </c>
    </row>
    <row r="1246" spans="5:16" x14ac:dyDescent="0.25">
      <c r="E1246" s="9" t="str">
        <f t="shared" si="23"/>
        <v>D-MS1N6672-MIL(JANS)-A1431</v>
      </c>
      <c r="F1246" s="8" t="s">
        <v>0</v>
      </c>
      <c r="G1246" s="8" t="s">
        <v>23</v>
      </c>
      <c r="H1246" s="12"/>
      <c r="I1246" s="33" cm="1">
        <f t="array" ref="I1246">MAX(($G$2:$G$300000=G1246)*$N$2:$N$300000)</f>
        <v>44747.338564814818</v>
      </c>
      <c r="J1246" s="14"/>
      <c r="N1246" s="7">
        <v>44130.461678240739</v>
      </c>
      <c r="O1246" s="8">
        <v>45</v>
      </c>
      <c r="P1246" t="s">
        <v>12</v>
      </c>
    </row>
    <row r="1247" spans="5:16" x14ac:dyDescent="0.25">
      <c r="E1247" s="9" t="str">
        <f t="shared" si="23"/>
        <v>D-MS1N6672-MIL(JANS)-A1431</v>
      </c>
      <c r="F1247" s="8" t="s">
        <v>0</v>
      </c>
      <c r="G1247" s="8" t="s">
        <v>23</v>
      </c>
      <c r="H1247" s="12"/>
      <c r="I1247" s="33" cm="1">
        <f t="array" ref="I1247">MAX(($G$2:$G$300000=G1247)*$N$2:$N$300000)</f>
        <v>44747.338564814818</v>
      </c>
      <c r="J1247" s="14"/>
      <c r="N1247" s="7">
        <v>44130.461678240739</v>
      </c>
      <c r="O1247" s="8">
        <v>46</v>
      </c>
      <c r="P1247" t="s">
        <v>12</v>
      </c>
    </row>
    <row r="1248" spans="5:16" x14ac:dyDescent="0.25">
      <c r="E1248" s="9" t="str">
        <f t="shared" si="23"/>
        <v>D-MS1N6672-MIL(JANS)-A1431</v>
      </c>
      <c r="F1248" s="8" t="s">
        <v>0</v>
      </c>
      <c r="G1248" s="8" t="s">
        <v>23</v>
      </c>
      <c r="H1248" s="12"/>
      <c r="I1248" s="33" cm="1">
        <f t="array" ref="I1248">MAX(($G$2:$G$300000=G1248)*$N$2:$N$300000)</f>
        <v>44747.338564814818</v>
      </c>
      <c r="J1248" s="14"/>
      <c r="N1248" s="7">
        <v>44130.461678240739</v>
      </c>
      <c r="O1248" s="8">
        <v>47</v>
      </c>
      <c r="P1248" t="s">
        <v>12</v>
      </c>
    </row>
    <row r="1249" spans="5:16" x14ac:dyDescent="0.25">
      <c r="E1249" s="9" t="str">
        <f t="shared" si="23"/>
        <v>D-MS1N6672-MIL(JANS)-A1431</v>
      </c>
      <c r="F1249" s="8" t="s">
        <v>0</v>
      </c>
      <c r="G1249" s="8" t="s">
        <v>23</v>
      </c>
      <c r="H1249" s="12"/>
      <c r="I1249" s="33" cm="1">
        <f t="array" ref="I1249">MAX(($G$2:$G$300000=G1249)*$N$2:$N$300000)</f>
        <v>44747.338564814818</v>
      </c>
      <c r="J1249" s="14"/>
      <c r="N1249" s="7">
        <v>44130.461678240739</v>
      </c>
      <c r="O1249" s="8">
        <v>48</v>
      </c>
      <c r="P1249" t="s">
        <v>12</v>
      </c>
    </row>
    <row r="1250" spans="5:16" x14ac:dyDescent="0.25">
      <c r="E1250" s="9" t="str">
        <f t="shared" si="23"/>
        <v>D-MS1N6672-MIL(JANS)-A1431</v>
      </c>
      <c r="F1250" s="8" t="s">
        <v>0</v>
      </c>
      <c r="G1250" s="8" t="s">
        <v>23</v>
      </c>
      <c r="H1250" s="12"/>
      <c r="I1250" s="33" cm="1">
        <f t="array" ref="I1250">MAX(($G$2:$G$300000=G1250)*$N$2:$N$300000)</f>
        <v>44747.338564814818</v>
      </c>
      <c r="J1250" s="14"/>
      <c r="N1250" s="7">
        <v>44130.461678240739</v>
      </c>
      <c r="O1250" s="8">
        <v>49</v>
      </c>
      <c r="P1250" t="s">
        <v>12</v>
      </c>
    </row>
    <row r="1251" spans="5:16" x14ac:dyDescent="0.25">
      <c r="E1251" s="9" t="str">
        <f t="shared" si="23"/>
        <v>D-MS1N6672-MIL(JANS)-A1431</v>
      </c>
      <c r="F1251" s="8" t="s">
        <v>0</v>
      </c>
      <c r="G1251" s="8" t="s">
        <v>23</v>
      </c>
      <c r="H1251" s="12"/>
      <c r="I1251" s="33" cm="1">
        <f t="array" ref="I1251">MAX(($G$2:$G$300000=G1251)*$N$2:$N$300000)</f>
        <v>44747.338564814818</v>
      </c>
      <c r="J1251" s="14"/>
      <c r="N1251" s="7">
        <v>44130.461678240739</v>
      </c>
      <c r="O1251" s="8">
        <v>50</v>
      </c>
      <c r="P1251" t="s">
        <v>12</v>
      </c>
    </row>
    <row r="1252" spans="5:16" x14ac:dyDescent="0.25">
      <c r="E1252" s="9" t="str">
        <f t="shared" si="23"/>
        <v>D-MS1N6672-MIL(JANS)-A1431</v>
      </c>
      <c r="F1252" s="8" t="s">
        <v>0</v>
      </c>
      <c r="G1252" s="8" t="s">
        <v>23</v>
      </c>
      <c r="H1252" s="12"/>
      <c r="I1252" s="33" cm="1">
        <f t="array" ref="I1252">MAX(($G$2:$G$300000=G1252)*$N$2:$N$300000)</f>
        <v>44747.338564814818</v>
      </c>
      <c r="J1252" s="14"/>
      <c r="N1252" s="7">
        <v>44130.461678240739</v>
      </c>
      <c r="O1252" s="8">
        <v>51</v>
      </c>
      <c r="P1252" t="s">
        <v>12</v>
      </c>
    </row>
    <row r="1253" spans="5:16" x14ac:dyDescent="0.25">
      <c r="E1253" s="9" t="str">
        <f t="shared" si="23"/>
        <v>D-MS1N6672-MIL(JANS)-A1431</v>
      </c>
      <c r="F1253" s="8" t="s">
        <v>0</v>
      </c>
      <c r="G1253" s="8" t="s">
        <v>23</v>
      </c>
      <c r="H1253" s="12"/>
      <c r="I1253" s="33" cm="1">
        <f t="array" ref="I1253">MAX(($G$2:$G$300000=G1253)*$N$2:$N$300000)</f>
        <v>44747.338564814818</v>
      </c>
      <c r="J1253" s="14"/>
      <c r="N1253" s="7">
        <v>44130.461678240739</v>
      </c>
      <c r="O1253" s="8">
        <v>52</v>
      </c>
      <c r="P1253" t="s">
        <v>12</v>
      </c>
    </row>
    <row r="1254" spans="5:16" x14ac:dyDescent="0.25">
      <c r="E1254" s="9" t="str">
        <f t="shared" si="23"/>
        <v>D-MS1N6672-MIL(JANS)-A1431</v>
      </c>
      <c r="F1254" s="8" t="s">
        <v>0</v>
      </c>
      <c r="G1254" s="8" t="s">
        <v>23</v>
      </c>
      <c r="H1254" s="12"/>
      <c r="I1254" s="33" cm="1">
        <f t="array" ref="I1254">MAX(($G$2:$G$300000=G1254)*$N$2:$N$300000)</f>
        <v>44747.338564814818</v>
      </c>
      <c r="J1254" s="14"/>
      <c r="N1254" s="7">
        <v>44130.461678240739</v>
      </c>
      <c r="O1254" s="8">
        <v>53</v>
      </c>
      <c r="P1254" t="s">
        <v>12</v>
      </c>
    </row>
    <row r="1255" spans="5:16" x14ac:dyDescent="0.25">
      <c r="E1255" s="9" t="str">
        <f t="shared" si="23"/>
        <v>D-MS1N6672-MIL(JANS)-A1431</v>
      </c>
      <c r="F1255" s="8" t="s">
        <v>0</v>
      </c>
      <c r="G1255" s="8" t="s">
        <v>23</v>
      </c>
      <c r="H1255" s="12"/>
      <c r="I1255" s="33" cm="1">
        <f t="array" ref="I1255">MAX(($G$2:$G$300000=G1255)*$N$2:$N$300000)</f>
        <v>44747.338564814818</v>
      </c>
      <c r="J1255" s="14"/>
      <c r="N1255" s="7">
        <v>44130.461678240739</v>
      </c>
      <c r="O1255" s="8">
        <v>54</v>
      </c>
      <c r="P1255" t="s">
        <v>12</v>
      </c>
    </row>
    <row r="1256" spans="5:16" x14ac:dyDescent="0.25">
      <c r="E1256" s="9" t="str">
        <f t="shared" si="23"/>
        <v>D-MS1N6672-MIL(JANS)-A1431</v>
      </c>
      <c r="F1256" s="8" t="s">
        <v>0</v>
      </c>
      <c r="G1256" s="8" t="s">
        <v>23</v>
      </c>
      <c r="H1256" s="12"/>
      <c r="I1256" s="33" cm="1">
        <f t="array" ref="I1256">MAX(($G$2:$G$300000=G1256)*$N$2:$N$300000)</f>
        <v>44747.338564814818</v>
      </c>
      <c r="J1256" s="14"/>
      <c r="N1256" s="7">
        <v>44130.461678240739</v>
      </c>
      <c r="O1256" s="8">
        <v>55</v>
      </c>
      <c r="P1256" t="s">
        <v>12</v>
      </c>
    </row>
    <row r="1257" spans="5:16" x14ac:dyDescent="0.25">
      <c r="E1257" s="9" t="str">
        <f t="shared" si="23"/>
        <v>D-MS1N6672-MIL(JANS)-A1431</v>
      </c>
      <c r="F1257" s="8" t="s">
        <v>0</v>
      </c>
      <c r="G1257" s="8" t="s">
        <v>23</v>
      </c>
      <c r="H1257" s="12"/>
      <c r="I1257" s="33" cm="1">
        <f t="array" ref="I1257">MAX(($G$2:$G$300000=G1257)*$N$2:$N$300000)</f>
        <v>44747.338564814818</v>
      </c>
      <c r="J1257" s="14"/>
      <c r="N1257" s="7">
        <v>44130.461678240739</v>
      </c>
      <c r="O1257" s="8">
        <v>56</v>
      </c>
      <c r="P1257" t="s">
        <v>12</v>
      </c>
    </row>
    <row r="1258" spans="5:16" x14ac:dyDescent="0.25">
      <c r="E1258" s="9" t="str">
        <f t="shared" si="23"/>
        <v>D-MS1N6672-MIL(JANS)-A1431</v>
      </c>
      <c r="F1258" s="8" t="s">
        <v>0</v>
      </c>
      <c r="G1258" s="8" t="s">
        <v>23</v>
      </c>
      <c r="H1258" s="12"/>
      <c r="I1258" s="33" cm="1">
        <f t="array" ref="I1258">MAX(($G$2:$G$300000=G1258)*$N$2:$N$300000)</f>
        <v>44747.338564814818</v>
      </c>
      <c r="J1258" s="14"/>
      <c r="N1258" s="7">
        <v>44130.461678240739</v>
      </c>
      <c r="O1258" s="8">
        <v>57</v>
      </c>
      <c r="P1258" t="s">
        <v>12</v>
      </c>
    </row>
    <row r="1259" spans="5:16" x14ac:dyDescent="0.25">
      <c r="E1259" s="9" t="str">
        <f t="shared" si="23"/>
        <v>D-MS1N6672-MIL(JANS)-A1431</v>
      </c>
      <c r="F1259" s="8" t="s">
        <v>0</v>
      </c>
      <c r="G1259" s="8" t="s">
        <v>23</v>
      </c>
      <c r="H1259" s="12"/>
      <c r="I1259" s="33" cm="1">
        <f t="array" ref="I1259">MAX(($G$2:$G$300000=G1259)*$N$2:$N$300000)</f>
        <v>44747.338564814818</v>
      </c>
      <c r="J1259" s="14"/>
      <c r="N1259" s="7">
        <v>44130.461678240739</v>
      </c>
      <c r="O1259" s="8">
        <v>58</v>
      </c>
      <c r="P1259" t="s">
        <v>12</v>
      </c>
    </row>
    <row r="1260" spans="5:16" x14ac:dyDescent="0.25">
      <c r="E1260" s="9" t="str">
        <f t="shared" si="23"/>
        <v>D-MS1N6672-MIL(JANS)-A1431</v>
      </c>
      <c r="F1260" s="8" t="s">
        <v>0</v>
      </c>
      <c r="G1260" s="8" t="s">
        <v>23</v>
      </c>
      <c r="H1260" s="12"/>
      <c r="I1260" s="33" cm="1">
        <f t="array" ref="I1260">MAX(($G$2:$G$300000=G1260)*$N$2:$N$300000)</f>
        <v>44747.338564814818</v>
      </c>
      <c r="J1260" s="14"/>
      <c r="N1260" s="7">
        <v>44130.461678240739</v>
      </c>
      <c r="O1260" s="8">
        <v>59</v>
      </c>
      <c r="P1260" t="s">
        <v>12</v>
      </c>
    </row>
    <row r="1261" spans="5:16" x14ac:dyDescent="0.25">
      <c r="E1261" s="9" t="str">
        <f t="shared" si="23"/>
        <v>D-MS1N6672-MIL(JANS)-A1431</v>
      </c>
      <c r="F1261" s="8" t="s">
        <v>0</v>
      </c>
      <c r="G1261" s="8" t="s">
        <v>23</v>
      </c>
      <c r="H1261" s="12"/>
      <c r="I1261" s="33" cm="1">
        <f t="array" ref="I1261">MAX(($G$2:$G$300000=G1261)*$N$2:$N$300000)</f>
        <v>44747.338564814818</v>
      </c>
      <c r="J1261" s="14"/>
      <c r="N1261" s="7">
        <v>44130.461678240739</v>
      </c>
      <c r="O1261" s="8">
        <v>60</v>
      </c>
      <c r="P1261" t="s">
        <v>12</v>
      </c>
    </row>
    <row r="1262" spans="5:16" x14ac:dyDescent="0.25">
      <c r="E1262" s="9" t="str">
        <f t="shared" si="23"/>
        <v>D-MS1N6672-MIL(JANS)-A1431</v>
      </c>
      <c r="F1262" s="8" t="s">
        <v>0</v>
      </c>
      <c r="G1262" s="8" t="s">
        <v>23</v>
      </c>
      <c r="H1262" s="12"/>
      <c r="I1262" s="33" cm="1">
        <f t="array" ref="I1262">MAX(($G$2:$G$300000=G1262)*$N$2:$N$300000)</f>
        <v>44747.338564814818</v>
      </c>
      <c r="J1262" s="14"/>
      <c r="N1262" s="7">
        <v>44130.461678240739</v>
      </c>
      <c r="O1262" s="8">
        <v>61</v>
      </c>
      <c r="P1262" t="s">
        <v>12</v>
      </c>
    </row>
    <row r="1263" spans="5:16" x14ac:dyDescent="0.25">
      <c r="E1263" s="9" t="str">
        <f t="shared" si="23"/>
        <v>D-MS1N6672-MIL(JANS)-A1431</v>
      </c>
      <c r="F1263" s="8" t="s">
        <v>0</v>
      </c>
      <c r="G1263" s="8" t="s">
        <v>23</v>
      </c>
      <c r="H1263" s="12"/>
      <c r="I1263" s="33" cm="1">
        <f t="array" ref="I1263">MAX(($G$2:$G$300000=G1263)*$N$2:$N$300000)</f>
        <v>44747.338564814818</v>
      </c>
      <c r="J1263" s="14"/>
      <c r="N1263" s="7">
        <v>44130.461678240739</v>
      </c>
      <c r="O1263" s="8">
        <v>62</v>
      </c>
      <c r="P1263" t="s">
        <v>12</v>
      </c>
    </row>
    <row r="1264" spans="5:16" x14ac:dyDescent="0.25">
      <c r="E1264" s="9" t="str">
        <f t="shared" si="23"/>
        <v>D-MS1N6672-MIL(JANS)-A1431</v>
      </c>
      <c r="F1264" s="8" t="s">
        <v>0</v>
      </c>
      <c r="G1264" s="8" t="s">
        <v>23</v>
      </c>
      <c r="H1264" s="12"/>
      <c r="I1264" s="33" cm="1">
        <f t="array" ref="I1264">MAX(($G$2:$G$300000=G1264)*$N$2:$N$300000)</f>
        <v>44747.338564814818</v>
      </c>
      <c r="J1264" s="14"/>
      <c r="N1264" s="7">
        <v>44130.461678240739</v>
      </c>
      <c r="O1264" s="8">
        <v>63</v>
      </c>
      <c r="P1264" t="s">
        <v>12</v>
      </c>
    </row>
    <row r="1265" spans="5:16" x14ac:dyDescent="0.25">
      <c r="E1265" s="9" t="str">
        <f t="shared" si="23"/>
        <v>D-MS1N6672-MIL(JANS)-A1431</v>
      </c>
      <c r="F1265" s="8" t="s">
        <v>0</v>
      </c>
      <c r="G1265" s="8" t="s">
        <v>23</v>
      </c>
      <c r="H1265" s="12"/>
      <c r="I1265" s="33" cm="1">
        <f t="array" ref="I1265">MAX(($G$2:$G$300000=G1265)*$N$2:$N$300000)</f>
        <v>44747.338564814818</v>
      </c>
      <c r="J1265" s="14"/>
      <c r="N1265" s="7">
        <v>44130.461678240739</v>
      </c>
      <c r="O1265" s="8">
        <v>64</v>
      </c>
      <c r="P1265" t="s">
        <v>12</v>
      </c>
    </row>
    <row r="1266" spans="5:16" x14ac:dyDescent="0.25">
      <c r="E1266" s="9" t="str">
        <f t="shared" si="23"/>
        <v>D-MS1N6672-MIL(JANS)-A1431</v>
      </c>
      <c r="F1266" s="8" t="s">
        <v>0</v>
      </c>
      <c r="G1266" s="8" t="s">
        <v>23</v>
      </c>
      <c r="H1266" s="12"/>
      <c r="I1266" s="33" cm="1">
        <f t="array" ref="I1266">MAX(($G$2:$G$300000=G1266)*$N$2:$N$300000)</f>
        <v>44747.338564814818</v>
      </c>
      <c r="J1266" s="14"/>
      <c r="N1266" s="7">
        <v>44130.461678240739</v>
      </c>
      <c r="O1266" s="8">
        <v>65</v>
      </c>
      <c r="P1266" t="s">
        <v>12</v>
      </c>
    </row>
    <row r="1267" spans="5:16" x14ac:dyDescent="0.25">
      <c r="E1267" s="9" t="str">
        <f t="shared" si="23"/>
        <v>D-MS1N6672-MIL(JANS)-A1431</v>
      </c>
      <c r="F1267" s="8" t="s">
        <v>0</v>
      </c>
      <c r="G1267" s="8" t="s">
        <v>23</v>
      </c>
      <c r="H1267" s="12"/>
      <c r="I1267" s="33" cm="1">
        <f t="array" ref="I1267">MAX(($G$2:$G$300000=G1267)*$N$2:$N$300000)</f>
        <v>44747.338564814818</v>
      </c>
      <c r="J1267" s="14"/>
      <c r="N1267" s="7">
        <v>44130.461678240739</v>
      </c>
      <c r="O1267" s="8">
        <v>66</v>
      </c>
      <c r="P1267" t="s">
        <v>12</v>
      </c>
    </row>
    <row r="1268" spans="5:16" x14ac:dyDescent="0.25">
      <c r="E1268" s="9" t="str">
        <f t="shared" si="23"/>
        <v>D-MS1N6672-MIL(JANS)-A1431</v>
      </c>
      <c r="F1268" s="8" t="s">
        <v>0</v>
      </c>
      <c r="G1268" s="8" t="s">
        <v>23</v>
      </c>
      <c r="H1268" s="12"/>
      <c r="I1268" s="33" cm="1">
        <f t="array" ref="I1268">MAX(($G$2:$G$300000=G1268)*$N$2:$N$300000)</f>
        <v>44747.338564814818</v>
      </c>
      <c r="J1268" s="14"/>
      <c r="N1268" s="7">
        <v>44130.461678240739</v>
      </c>
      <c r="O1268" s="8">
        <v>67</v>
      </c>
      <c r="P1268" t="s">
        <v>12</v>
      </c>
    </row>
    <row r="1269" spans="5:16" x14ac:dyDescent="0.25">
      <c r="E1269" s="9" t="str">
        <f t="shared" si="23"/>
        <v>D-MS1N6672-MIL(JANS)-A1431</v>
      </c>
      <c r="F1269" s="8" t="s">
        <v>0</v>
      </c>
      <c r="G1269" s="8" t="s">
        <v>23</v>
      </c>
      <c r="H1269" s="12"/>
      <c r="I1269" s="33" cm="1">
        <f t="array" ref="I1269">MAX(($G$2:$G$300000=G1269)*$N$2:$N$300000)</f>
        <v>44747.338564814818</v>
      </c>
      <c r="J1269" s="14"/>
      <c r="N1269" s="7">
        <v>44130.461678240739</v>
      </c>
      <c r="O1269" s="8">
        <v>68</v>
      </c>
      <c r="P1269" t="s">
        <v>12</v>
      </c>
    </row>
    <row r="1270" spans="5:16" x14ac:dyDescent="0.25">
      <c r="E1270" s="9" t="str">
        <f t="shared" si="23"/>
        <v>D-MS1N6672-MIL(JANS)-A1431</v>
      </c>
      <c r="F1270" s="8" t="s">
        <v>0</v>
      </c>
      <c r="G1270" s="8" t="s">
        <v>23</v>
      </c>
      <c r="H1270" s="12"/>
      <c r="I1270" s="33" cm="1">
        <f t="array" ref="I1270">MAX(($G$2:$G$300000=G1270)*$N$2:$N$300000)</f>
        <v>44747.338564814818</v>
      </c>
      <c r="J1270" s="14"/>
      <c r="N1270" s="7">
        <v>44130.461678240739</v>
      </c>
      <c r="O1270" s="8">
        <v>69</v>
      </c>
      <c r="P1270" t="s">
        <v>12</v>
      </c>
    </row>
    <row r="1271" spans="5:16" x14ac:dyDescent="0.25">
      <c r="E1271" s="9" t="str">
        <f t="shared" si="23"/>
        <v>D-MS1N6672-MIL(JANS)-A1431</v>
      </c>
      <c r="F1271" s="8" t="s">
        <v>0</v>
      </c>
      <c r="G1271" s="8" t="s">
        <v>23</v>
      </c>
      <c r="H1271" s="12"/>
      <c r="I1271" s="33" cm="1">
        <f t="array" ref="I1271">MAX(($G$2:$G$300000=G1271)*$N$2:$N$300000)</f>
        <v>44747.338564814818</v>
      </c>
      <c r="J1271" s="14"/>
      <c r="N1271" s="7">
        <v>44130.461678240739</v>
      </c>
      <c r="O1271" s="8">
        <v>70</v>
      </c>
      <c r="P1271" t="s">
        <v>12</v>
      </c>
    </row>
    <row r="1272" spans="5:16" x14ac:dyDescent="0.25">
      <c r="E1272" s="9" t="str">
        <f t="shared" si="23"/>
        <v>D-MS1N6672-MIL(JANS)-A1431</v>
      </c>
      <c r="F1272" s="8" t="s">
        <v>0</v>
      </c>
      <c r="G1272" s="8" t="s">
        <v>23</v>
      </c>
      <c r="H1272" s="12"/>
      <c r="I1272" s="33" cm="1">
        <f t="array" ref="I1272">MAX(($G$2:$G$300000=G1272)*$N$2:$N$300000)</f>
        <v>44747.338564814818</v>
      </c>
      <c r="J1272" s="14"/>
      <c r="N1272" s="7">
        <v>44130.461678240739</v>
      </c>
      <c r="O1272" s="8">
        <v>71</v>
      </c>
      <c r="P1272" t="s">
        <v>12</v>
      </c>
    </row>
    <row r="1273" spans="5:16" x14ac:dyDescent="0.25">
      <c r="E1273" s="9" t="str">
        <f t="shared" si="23"/>
        <v>D-MS1N6672-MIL(JANS)-A1431</v>
      </c>
      <c r="F1273" s="8" t="s">
        <v>0</v>
      </c>
      <c r="G1273" s="8" t="s">
        <v>23</v>
      </c>
      <c r="H1273" s="12"/>
      <c r="I1273" s="33" cm="1">
        <f t="array" ref="I1273">MAX(($G$2:$G$300000=G1273)*$N$2:$N$300000)</f>
        <v>44747.338564814818</v>
      </c>
      <c r="J1273" s="14"/>
      <c r="N1273" s="7">
        <v>44130.461678240739</v>
      </c>
      <c r="O1273" s="8">
        <v>72</v>
      </c>
      <c r="P1273" t="s">
        <v>12</v>
      </c>
    </row>
    <row r="1274" spans="5:16" x14ac:dyDescent="0.25">
      <c r="E1274" s="9" t="str">
        <f t="shared" si="23"/>
        <v>D-MS1N6672-MIL(JANS)-A1431</v>
      </c>
      <c r="F1274" s="8" t="s">
        <v>0</v>
      </c>
      <c r="G1274" s="8" t="s">
        <v>23</v>
      </c>
      <c r="H1274" s="12"/>
      <c r="I1274" s="33" cm="1">
        <f t="array" ref="I1274">MAX(($G$2:$G$300000=G1274)*$N$2:$N$300000)</f>
        <v>44747.338564814818</v>
      </c>
      <c r="J1274" s="14"/>
      <c r="N1274" s="7">
        <v>44130.461678240739</v>
      </c>
      <c r="O1274" s="8">
        <v>73</v>
      </c>
      <c r="P1274" t="s">
        <v>12</v>
      </c>
    </row>
    <row r="1275" spans="5:16" x14ac:dyDescent="0.25">
      <c r="E1275" s="9" t="str">
        <f t="shared" si="23"/>
        <v>D-MS1N6672-MIL(JANS)-A1431</v>
      </c>
      <c r="F1275" s="8" t="s">
        <v>0</v>
      </c>
      <c r="G1275" s="8" t="s">
        <v>23</v>
      </c>
      <c r="H1275" s="12"/>
      <c r="I1275" s="33" cm="1">
        <f t="array" ref="I1275">MAX(($G$2:$G$300000=G1275)*$N$2:$N$300000)</f>
        <v>44747.338564814818</v>
      </c>
      <c r="J1275" s="14"/>
      <c r="N1275" s="7">
        <v>44130.461678240739</v>
      </c>
      <c r="O1275" s="8">
        <v>74</v>
      </c>
      <c r="P1275" t="s">
        <v>12</v>
      </c>
    </row>
    <row r="1276" spans="5:16" x14ac:dyDescent="0.25">
      <c r="E1276" s="9" t="str">
        <f t="shared" si="23"/>
        <v>D-MS1N6672-MIL(JANS)-A1431</v>
      </c>
      <c r="F1276" s="8" t="s">
        <v>0</v>
      </c>
      <c r="G1276" s="8" t="s">
        <v>23</v>
      </c>
      <c r="H1276" s="12"/>
      <c r="I1276" s="33" cm="1">
        <f t="array" ref="I1276">MAX(($G$2:$G$300000=G1276)*$N$2:$N$300000)</f>
        <v>44747.338564814818</v>
      </c>
      <c r="J1276" s="14"/>
      <c r="N1276" s="7">
        <v>44130.461678240739</v>
      </c>
      <c r="O1276" s="8">
        <v>75</v>
      </c>
      <c r="P1276" t="s">
        <v>12</v>
      </c>
    </row>
    <row r="1277" spans="5:16" x14ac:dyDescent="0.25">
      <c r="E1277" s="9" t="str">
        <f t="shared" si="23"/>
        <v>D-MS1N6672-MIL(JANS)-A1431</v>
      </c>
      <c r="F1277" s="8" t="s">
        <v>0</v>
      </c>
      <c r="G1277" s="8" t="s">
        <v>23</v>
      </c>
      <c r="H1277" s="12"/>
      <c r="I1277" s="33" cm="1">
        <f t="array" ref="I1277">MAX(($G$2:$G$300000=G1277)*$N$2:$N$300000)</f>
        <v>44747.338564814818</v>
      </c>
      <c r="J1277" s="14"/>
      <c r="N1277" s="7">
        <v>44130.461678240739</v>
      </c>
      <c r="O1277" s="8">
        <v>76</v>
      </c>
      <c r="P1277" t="s">
        <v>12</v>
      </c>
    </row>
    <row r="1278" spans="5:16" x14ac:dyDescent="0.25">
      <c r="E1278" s="9" t="str">
        <f t="shared" si="23"/>
        <v>D-MS1N6672-MIL(JANS)-A1431</v>
      </c>
      <c r="F1278" s="8" t="s">
        <v>0</v>
      </c>
      <c r="G1278" s="8" t="s">
        <v>23</v>
      </c>
      <c r="H1278" s="12"/>
      <c r="I1278" s="33" cm="1">
        <f t="array" ref="I1278">MAX(($G$2:$G$300000=G1278)*$N$2:$N$300000)</f>
        <v>44747.338564814818</v>
      </c>
      <c r="J1278" s="14"/>
      <c r="N1278" s="7">
        <v>44130.461678240739</v>
      </c>
      <c r="O1278" s="8">
        <v>77</v>
      </c>
      <c r="P1278" t="s">
        <v>12</v>
      </c>
    </row>
    <row r="1279" spans="5:16" x14ac:dyDescent="0.25">
      <c r="E1279" s="9" t="str">
        <f t="shared" si="23"/>
        <v>D-MS1N6672-MIL(JANS)-A1431</v>
      </c>
      <c r="F1279" s="8" t="s">
        <v>0</v>
      </c>
      <c r="G1279" s="8" t="s">
        <v>23</v>
      </c>
      <c r="H1279" s="12"/>
      <c r="I1279" s="33" cm="1">
        <f t="array" ref="I1279">MAX(($G$2:$G$300000=G1279)*$N$2:$N$300000)</f>
        <v>44747.338564814818</v>
      </c>
      <c r="J1279" s="14"/>
      <c r="N1279" s="7">
        <v>44130.461678240739</v>
      </c>
      <c r="O1279" s="8">
        <v>78</v>
      </c>
      <c r="P1279" t="s">
        <v>12</v>
      </c>
    </row>
    <row r="1280" spans="5:16" x14ac:dyDescent="0.25">
      <c r="E1280" s="9" t="str">
        <f t="shared" si="23"/>
        <v>D-MS1N6672-MIL(JANS)-A1431</v>
      </c>
      <c r="F1280" s="8" t="s">
        <v>0</v>
      </c>
      <c r="G1280" s="8" t="s">
        <v>23</v>
      </c>
      <c r="H1280" s="12"/>
      <c r="I1280" s="33" cm="1">
        <f t="array" ref="I1280">MAX(($G$2:$G$300000=G1280)*$N$2:$N$300000)</f>
        <v>44747.338564814818</v>
      </c>
      <c r="J1280" s="14"/>
      <c r="N1280" s="7">
        <v>44130.461678240739</v>
      </c>
      <c r="O1280" s="8">
        <v>79</v>
      </c>
      <c r="P1280" t="s">
        <v>12</v>
      </c>
    </row>
    <row r="1281" spans="5:16" x14ac:dyDescent="0.25">
      <c r="E1281" s="9" t="str">
        <f t="shared" si="23"/>
        <v>D-MS1N6672-MIL(JANS)-A1431</v>
      </c>
      <c r="F1281" s="8" t="s">
        <v>0</v>
      </c>
      <c r="G1281" s="8" t="s">
        <v>23</v>
      </c>
      <c r="H1281" s="12"/>
      <c r="I1281" s="33" cm="1">
        <f t="array" ref="I1281">MAX(($G$2:$G$300000=G1281)*$N$2:$N$300000)</f>
        <v>44747.338564814818</v>
      </c>
      <c r="J1281" s="14"/>
      <c r="N1281" s="7">
        <v>44130.461678240739</v>
      </c>
      <c r="O1281" s="8">
        <v>80</v>
      </c>
      <c r="P1281" t="s">
        <v>12</v>
      </c>
    </row>
    <row r="1282" spans="5:16" x14ac:dyDescent="0.25">
      <c r="E1282" s="9" t="str">
        <f t="shared" si="23"/>
        <v>D-MS1N6672-MIL(JANS)-A1431</v>
      </c>
      <c r="F1282" s="8" t="s">
        <v>0</v>
      </c>
      <c r="G1282" s="8" t="s">
        <v>23</v>
      </c>
      <c r="H1282" s="12"/>
      <c r="I1282" s="33" cm="1">
        <f t="array" ref="I1282">MAX(($G$2:$G$300000=G1282)*$N$2:$N$300000)</f>
        <v>44747.338564814818</v>
      </c>
      <c r="J1282" s="14"/>
      <c r="N1282" s="7">
        <v>44130.461678240739</v>
      </c>
      <c r="O1282" s="8">
        <v>81</v>
      </c>
      <c r="P1282" t="s">
        <v>12</v>
      </c>
    </row>
    <row r="1283" spans="5:16" x14ac:dyDescent="0.25">
      <c r="E1283" s="9" t="str">
        <f t="shared" si="23"/>
        <v>D-MS1N6672-MIL(JANS)-A1431</v>
      </c>
      <c r="F1283" s="8" t="s">
        <v>0</v>
      </c>
      <c r="G1283" s="8" t="s">
        <v>23</v>
      </c>
      <c r="H1283" s="12"/>
      <c r="I1283" s="33" cm="1">
        <f t="array" ref="I1283">MAX(($G$2:$G$300000=G1283)*$N$2:$N$300000)</f>
        <v>44747.338564814818</v>
      </c>
      <c r="J1283" s="14"/>
      <c r="N1283" s="7">
        <v>44130.461678240739</v>
      </c>
      <c r="O1283" s="8">
        <v>82</v>
      </c>
      <c r="P1283" t="s">
        <v>12</v>
      </c>
    </row>
    <row r="1284" spans="5:16" x14ac:dyDescent="0.25">
      <c r="E1284" s="9" t="str">
        <f t="shared" si="23"/>
        <v>D-MS1N6672-MIL(JANS)-A1431</v>
      </c>
      <c r="F1284" s="8" t="s">
        <v>0</v>
      </c>
      <c r="G1284" s="8" t="s">
        <v>23</v>
      </c>
      <c r="H1284" s="12"/>
      <c r="I1284" s="33" cm="1">
        <f t="array" ref="I1284">MAX(($G$2:$G$300000=G1284)*$N$2:$N$300000)</f>
        <v>44747.338564814818</v>
      </c>
      <c r="J1284" s="14"/>
      <c r="N1284" s="7">
        <v>44130.461678240739</v>
      </c>
      <c r="O1284" s="8">
        <v>83</v>
      </c>
      <c r="P1284" t="s">
        <v>12</v>
      </c>
    </row>
    <row r="1285" spans="5:16" x14ac:dyDescent="0.25">
      <c r="E1285" s="9" t="str">
        <f t="shared" si="23"/>
        <v>D-MS1N6672-MIL(JANS)-A1431</v>
      </c>
      <c r="F1285" s="8" t="s">
        <v>0</v>
      </c>
      <c r="G1285" s="8" t="s">
        <v>23</v>
      </c>
      <c r="H1285" s="12"/>
      <c r="I1285" s="33" cm="1">
        <f t="array" ref="I1285">MAX(($G$2:$G$300000=G1285)*$N$2:$N$300000)</f>
        <v>44747.338564814818</v>
      </c>
      <c r="J1285" s="14"/>
      <c r="N1285" s="7">
        <v>44130.461678240739</v>
      </c>
      <c r="O1285" s="8">
        <v>84</v>
      </c>
      <c r="P1285" t="s">
        <v>12</v>
      </c>
    </row>
    <row r="1286" spans="5:16" x14ac:dyDescent="0.25">
      <c r="E1286" s="9" t="str">
        <f t="shared" si="23"/>
        <v>D-MS1N6672-MIL(JANS)-A1431</v>
      </c>
      <c r="F1286" s="8" t="s">
        <v>0</v>
      </c>
      <c r="G1286" s="8" t="s">
        <v>23</v>
      </c>
      <c r="H1286" s="12"/>
      <c r="I1286" s="33" cm="1">
        <f t="array" ref="I1286">MAX(($G$2:$G$300000=G1286)*$N$2:$N$300000)</f>
        <v>44747.338564814818</v>
      </c>
      <c r="J1286" s="14"/>
      <c r="N1286" s="7">
        <v>44130.461678240739</v>
      </c>
      <c r="O1286" s="8">
        <v>85</v>
      </c>
      <c r="P1286" t="s">
        <v>12</v>
      </c>
    </row>
    <row r="1287" spans="5:16" x14ac:dyDescent="0.25">
      <c r="E1287" s="9" t="str">
        <f t="shared" si="23"/>
        <v>D-MS1N6672-MIL(JANS)-A1431</v>
      </c>
      <c r="F1287" s="8" t="s">
        <v>0</v>
      </c>
      <c r="G1287" s="8" t="s">
        <v>23</v>
      </c>
      <c r="H1287" s="12"/>
      <c r="I1287" s="33" cm="1">
        <f t="array" ref="I1287">MAX(($G$2:$G$300000=G1287)*$N$2:$N$300000)</f>
        <v>44747.338564814818</v>
      </c>
      <c r="J1287" s="14"/>
      <c r="N1287" s="7">
        <v>44130.461678240739</v>
      </c>
      <c r="O1287" s="8">
        <v>86</v>
      </c>
      <c r="P1287" t="s">
        <v>12</v>
      </c>
    </row>
    <row r="1288" spans="5:16" x14ac:dyDescent="0.25">
      <c r="E1288" s="9" t="str">
        <f t="shared" si="23"/>
        <v>D-MS1N6672-MIL(JANS)-A1431</v>
      </c>
      <c r="F1288" s="8" t="s">
        <v>0</v>
      </c>
      <c r="G1288" s="8" t="s">
        <v>23</v>
      </c>
      <c r="H1288" s="12"/>
      <c r="I1288" s="33" cm="1">
        <f t="array" ref="I1288">MAX(($G$2:$G$300000=G1288)*$N$2:$N$300000)</f>
        <v>44747.338564814818</v>
      </c>
      <c r="J1288" s="14"/>
      <c r="N1288" s="7">
        <v>44130.461678240739</v>
      </c>
      <c r="O1288" s="8">
        <v>87</v>
      </c>
      <c r="P1288" t="s">
        <v>12</v>
      </c>
    </row>
    <row r="1289" spans="5:16" x14ac:dyDescent="0.25">
      <c r="E1289" s="9" t="str">
        <f t="shared" si="23"/>
        <v>D-MS1N6672-MIL(JANS)-A1431</v>
      </c>
      <c r="F1289" s="8" t="s">
        <v>0</v>
      </c>
      <c r="G1289" s="8" t="s">
        <v>23</v>
      </c>
      <c r="H1289" s="12"/>
      <c r="I1289" s="33" cm="1">
        <f t="array" ref="I1289">MAX(($G$2:$G$300000=G1289)*$N$2:$N$300000)</f>
        <v>44747.338564814818</v>
      </c>
      <c r="J1289" s="14"/>
      <c r="N1289" s="7">
        <v>44130.461678240739</v>
      </c>
      <c r="O1289" s="8">
        <v>88</v>
      </c>
      <c r="P1289" t="s">
        <v>12</v>
      </c>
    </row>
    <row r="1290" spans="5:16" x14ac:dyDescent="0.25">
      <c r="E1290" s="9" t="str">
        <f t="shared" si="23"/>
        <v>D-MS1N6672-MIL(JANS)-A1431</v>
      </c>
      <c r="F1290" s="8" t="s">
        <v>0</v>
      </c>
      <c r="G1290" s="8" t="s">
        <v>23</v>
      </c>
      <c r="H1290" s="12"/>
      <c r="I1290" s="33" cm="1">
        <f t="array" ref="I1290">MAX(($G$2:$G$300000=G1290)*$N$2:$N$300000)</f>
        <v>44747.338564814818</v>
      </c>
      <c r="J1290" s="14"/>
      <c r="N1290" s="7">
        <v>44130.461678240739</v>
      </c>
      <c r="O1290" s="8">
        <v>89</v>
      </c>
      <c r="P1290" t="s">
        <v>12</v>
      </c>
    </row>
    <row r="1291" spans="5:16" x14ac:dyDescent="0.25">
      <c r="E1291" s="9" t="str">
        <f t="shared" si="23"/>
        <v>D-MS1N6672-MIL(JANS)-A1431</v>
      </c>
      <c r="F1291" s="8" t="s">
        <v>0</v>
      </c>
      <c r="G1291" s="8" t="s">
        <v>23</v>
      </c>
      <c r="H1291" s="12"/>
      <c r="I1291" s="33" cm="1">
        <f t="array" ref="I1291">MAX(($G$2:$G$300000=G1291)*$N$2:$N$300000)</f>
        <v>44747.338564814818</v>
      </c>
      <c r="J1291" s="14"/>
      <c r="N1291" s="7">
        <v>44130.461678240739</v>
      </c>
      <c r="O1291" s="8">
        <v>90</v>
      </c>
      <c r="P1291" t="s">
        <v>12</v>
      </c>
    </row>
    <row r="1292" spans="5:16" x14ac:dyDescent="0.25">
      <c r="E1292" s="9" t="str">
        <f t="shared" si="23"/>
        <v>D-MS1N6672-MIL(JANS)-A1431</v>
      </c>
      <c r="F1292" s="8" t="s">
        <v>0</v>
      </c>
      <c r="G1292" s="8" t="s">
        <v>23</v>
      </c>
      <c r="H1292" s="12"/>
      <c r="I1292" s="33" cm="1">
        <f t="array" ref="I1292">MAX(($G$2:$G$300000=G1292)*$N$2:$N$300000)</f>
        <v>44747.338564814818</v>
      </c>
      <c r="J1292" s="14"/>
      <c r="N1292" s="7">
        <v>44130.461678240739</v>
      </c>
      <c r="O1292" s="8">
        <v>91</v>
      </c>
      <c r="P1292" t="s">
        <v>12</v>
      </c>
    </row>
    <row r="1293" spans="5:16" x14ac:dyDescent="0.25">
      <c r="E1293" s="9" t="str">
        <f t="shared" si="23"/>
        <v>D-MS1N6672-MIL(JANS)-A1431</v>
      </c>
      <c r="F1293" s="8" t="s">
        <v>0</v>
      </c>
      <c r="G1293" s="8" t="s">
        <v>23</v>
      </c>
      <c r="H1293" s="12"/>
      <c r="I1293" s="33" cm="1">
        <f t="array" ref="I1293">MAX(($G$2:$G$300000=G1293)*$N$2:$N$300000)</f>
        <v>44747.338564814818</v>
      </c>
      <c r="J1293" s="14"/>
      <c r="N1293" s="7">
        <v>44130.461678240739</v>
      </c>
      <c r="O1293" s="8">
        <v>92</v>
      </c>
      <c r="P1293" t="s">
        <v>12</v>
      </c>
    </row>
    <row r="1294" spans="5:16" x14ac:dyDescent="0.25">
      <c r="E1294" s="9" t="str">
        <f t="shared" si="23"/>
        <v>D-MS1N6672-MIL(JANS)-A1431</v>
      </c>
      <c r="F1294" s="8" t="s">
        <v>0</v>
      </c>
      <c r="G1294" s="8" t="s">
        <v>23</v>
      </c>
      <c r="H1294" s="12"/>
      <c r="I1294" s="33" cm="1">
        <f t="array" ref="I1294">MAX(($G$2:$G$300000=G1294)*$N$2:$N$300000)</f>
        <v>44747.338564814818</v>
      </c>
      <c r="J1294" s="14"/>
      <c r="N1294" s="7">
        <v>44130.461678240739</v>
      </c>
      <c r="O1294" s="8">
        <v>93</v>
      </c>
      <c r="P1294" t="s">
        <v>12</v>
      </c>
    </row>
    <row r="1295" spans="5:16" x14ac:dyDescent="0.25">
      <c r="E1295" s="9" t="str">
        <f t="shared" ref="E1295:E1358" si="24">+G1295&amp;H1295</f>
        <v>D-MS1N6672-MIL(JANS)-A1431</v>
      </c>
      <c r="F1295" s="8" t="s">
        <v>0</v>
      </c>
      <c r="G1295" s="8" t="s">
        <v>23</v>
      </c>
      <c r="H1295" s="12"/>
      <c r="I1295" s="33" cm="1">
        <f t="array" ref="I1295">MAX(($G$2:$G$300000=G1295)*$N$2:$N$300000)</f>
        <v>44747.338564814818</v>
      </c>
      <c r="J1295" s="14"/>
      <c r="N1295" s="7">
        <v>44130.461678240739</v>
      </c>
      <c r="O1295" s="8">
        <v>94</v>
      </c>
      <c r="P1295" t="s">
        <v>12</v>
      </c>
    </row>
    <row r="1296" spans="5:16" x14ac:dyDescent="0.25">
      <c r="E1296" s="9" t="str">
        <f t="shared" si="24"/>
        <v>D-MS1N6672-MIL(JANS)-A1431</v>
      </c>
      <c r="F1296" s="8" t="s">
        <v>0</v>
      </c>
      <c r="G1296" s="8" t="s">
        <v>23</v>
      </c>
      <c r="H1296" s="12"/>
      <c r="I1296" s="33" cm="1">
        <f t="array" ref="I1296">MAX(($G$2:$G$300000=G1296)*$N$2:$N$300000)</f>
        <v>44747.338564814818</v>
      </c>
      <c r="J1296" s="14"/>
      <c r="N1296" s="7">
        <v>44130.461678240739</v>
      </c>
      <c r="O1296" s="8">
        <v>95</v>
      </c>
      <c r="P1296" t="s">
        <v>12</v>
      </c>
    </row>
    <row r="1297" spans="5:16" x14ac:dyDescent="0.25">
      <c r="E1297" s="9" t="str">
        <f t="shared" si="24"/>
        <v>D-MS1N6672-MIL(JANS)-A1431</v>
      </c>
      <c r="F1297" s="8" t="s">
        <v>0</v>
      </c>
      <c r="G1297" s="8" t="s">
        <v>23</v>
      </c>
      <c r="H1297" s="12"/>
      <c r="I1297" s="33" cm="1">
        <f t="array" ref="I1297">MAX(($G$2:$G$300000=G1297)*$N$2:$N$300000)</f>
        <v>44747.338564814818</v>
      </c>
      <c r="J1297" s="14"/>
      <c r="N1297" s="7">
        <v>44130.461678240739</v>
      </c>
      <c r="O1297" s="8">
        <v>96</v>
      </c>
      <c r="P1297" t="s">
        <v>12</v>
      </c>
    </row>
    <row r="1298" spans="5:16" x14ac:dyDescent="0.25">
      <c r="E1298" s="9" t="str">
        <f t="shared" si="24"/>
        <v>D-MS1N6672-MIL(JANS)-A1431</v>
      </c>
      <c r="F1298" s="8" t="s">
        <v>0</v>
      </c>
      <c r="G1298" s="8" t="s">
        <v>23</v>
      </c>
      <c r="H1298" s="12"/>
      <c r="I1298" s="33" cm="1">
        <f t="array" ref="I1298">MAX(($G$2:$G$300000=G1298)*$N$2:$N$300000)</f>
        <v>44747.338564814818</v>
      </c>
      <c r="J1298" s="14"/>
      <c r="N1298" s="7">
        <v>44130.461678240739</v>
      </c>
      <c r="O1298" s="8">
        <v>97</v>
      </c>
      <c r="P1298" t="s">
        <v>12</v>
      </c>
    </row>
    <row r="1299" spans="5:16" x14ac:dyDescent="0.25">
      <c r="E1299" s="9" t="str">
        <f t="shared" si="24"/>
        <v>D-MS1N6672-MIL(JANS)-A1431</v>
      </c>
      <c r="F1299" s="8" t="s">
        <v>0</v>
      </c>
      <c r="G1299" s="8" t="s">
        <v>23</v>
      </c>
      <c r="H1299" s="12"/>
      <c r="I1299" s="33" cm="1">
        <f t="array" ref="I1299">MAX(($G$2:$G$300000=G1299)*$N$2:$N$300000)</f>
        <v>44747.338564814818</v>
      </c>
      <c r="J1299" s="14"/>
      <c r="N1299" s="7">
        <v>44130.461678240739</v>
      </c>
      <c r="O1299" s="8">
        <v>98</v>
      </c>
      <c r="P1299" t="s">
        <v>12</v>
      </c>
    </row>
    <row r="1300" spans="5:16" x14ac:dyDescent="0.25">
      <c r="E1300" s="9" t="str">
        <f t="shared" si="24"/>
        <v>D-MS1N6672-MIL(JANS)-A1431</v>
      </c>
      <c r="F1300" s="8" t="s">
        <v>0</v>
      </c>
      <c r="G1300" s="8" t="s">
        <v>23</v>
      </c>
      <c r="H1300" s="12"/>
      <c r="I1300" s="33" cm="1">
        <f t="array" ref="I1300">MAX(($G$2:$G$300000=G1300)*$N$2:$N$300000)</f>
        <v>44747.338564814818</v>
      </c>
      <c r="J1300" s="14"/>
      <c r="N1300" s="7">
        <v>44130.461678240739</v>
      </c>
      <c r="O1300" s="8">
        <v>99</v>
      </c>
      <c r="P1300" t="s">
        <v>12</v>
      </c>
    </row>
    <row r="1301" spans="5:16" x14ac:dyDescent="0.25">
      <c r="E1301" s="9" t="str">
        <f t="shared" si="24"/>
        <v>D-MS1N6672-MIL(JANS)-A1431</v>
      </c>
      <c r="F1301" s="8" t="s">
        <v>0</v>
      </c>
      <c r="G1301" s="8" t="s">
        <v>23</v>
      </c>
      <c r="H1301" s="12"/>
      <c r="I1301" s="33" cm="1">
        <f t="array" ref="I1301">MAX(($G$2:$G$300000=G1301)*$N$2:$N$300000)</f>
        <v>44747.338564814818</v>
      </c>
      <c r="J1301" s="14"/>
      <c r="N1301" s="7">
        <v>44130.461678240739</v>
      </c>
      <c r="O1301" s="8">
        <v>100</v>
      </c>
      <c r="P1301" t="s">
        <v>12</v>
      </c>
    </row>
    <row r="1302" spans="5:16" x14ac:dyDescent="0.25">
      <c r="E1302" s="9" t="str">
        <f t="shared" si="24"/>
        <v>D-MS1N6672-MIL(JANS)-A1431</v>
      </c>
      <c r="F1302" s="8" t="s">
        <v>0</v>
      </c>
      <c r="G1302" s="8" t="s">
        <v>23</v>
      </c>
      <c r="H1302" s="12"/>
      <c r="I1302" s="33" cm="1">
        <f t="array" ref="I1302">MAX(($G$2:$G$300000=G1302)*$N$2:$N$300000)</f>
        <v>44747.338564814818</v>
      </c>
      <c r="J1302" s="14"/>
      <c r="N1302" s="7">
        <v>44130.461678240739</v>
      </c>
      <c r="O1302" s="8">
        <v>101</v>
      </c>
      <c r="P1302" t="s">
        <v>12</v>
      </c>
    </row>
    <row r="1303" spans="5:16" x14ac:dyDescent="0.25">
      <c r="E1303" s="9" t="str">
        <f t="shared" si="24"/>
        <v>D-MS1N6672-MIL(JANS)-A1431</v>
      </c>
      <c r="F1303" s="8" t="s">
        <v>0</v>
      </c>
      <c r="G1303" s="8" t="s">
        <v>23</v>
      </c>
      <c r="H1303" s="12"/>
      <c r="I1303" s="33" cm="1">
        <f t="array" ref="I1303">MAX(($G$2:$G$300000=G1303)*$N$2:$N$300000)</f>
        <v>44747.338564814818</v>
      </c>
      <c r="J1303" s="14"/>
      <c r="N1303" s="7">
        <v>44130.461678240739</v>
      </c>
      <c r="O1303" s="8">
        <v>102</v>
      </c>
      <c r="P1303" t="s">
        <v>12</v>
      </c>
    </row>
    <row r="1304" spans="5:16" x14ac:dyDescent="0.25">
      <c r="E1304" s="9" t="str">
        <f t="shared" si="24"/>
        <v>D-MS1N6672-MIL(JANS)-A1431</v>
      </c>
      <c r="F1304" s="8" t="s">
        <v>0</v>
      </c>
      <c r="G1304" s="8" t="s">
        <v>23</v>
      </c>
      <c r="H1304" s="12"/>
      <c r="I1304" s="33" cm="1">
        <f t="array" ref="I1304">MAX(($G$2:$G$300000=G1304)*$N$2:$N$300000)</f>
        <v>44747.338564814818</v>
      </c>
      <c r="J1304" s="14"/>
      <c r="N1304" s="7">
        <v>44130.461678240739</v>
      </c>
      <c r="O1304" s="8">
        <v>103</v>
      </c>
      <c r="P1304" t="s">
        <v>12</v>
      </c>
    </row>
    <row r="1305" spans="5:16" x14ac:dyDescent="0.25">
      <c r="E1305" s="9" t="str">
        <f t="shared" si="24"/>
        <v>D-MS1N6672-MIL(JANS)-A1431</v>
      </c>
      <c r="F1305" s="8" t="s">
        <v>0</v>
      </c>
      <c r="G1305" s="8" t="s">
        <v>23</v>
      </c>
      <c r="H1305" s="12"/>
      <c r="I1305" s="33" cm="1">
        <f t="array" ref="I1305">MAX(($G$2:$G$300000=G1305)*$N$2:$N$300000)</f>
        <v>44747.338564814818</v>
      </c>
      <c r="J1305" s="14"/>
      <c r="N1305" s="7">
        <v>44130.461678240739</v>
      </c>
      <c r="O1305" s="8">
        <v>104</v>
      </c>
      <c r="P1305" t="s">
        <v>12</v>
      </c>
    </row>
    <row r="1306" spans="5:16" x14ac:dyDescent="0.25">
      <c r="E1306" s="9" t="str">
        <f t="shared" si="24"/>
        <v>D-MS1N6672-MIL(JANS)-A1431</v>
      </c>
      <c r="F1306" s="8" t="s">
        <v>0</v>
      </c>
      <c r="G1306" s="8" t="s">
        <v>23</v>
      </c>
      <c r="H1306" s="12"/>
      <c r="I1306" s="33" cm="1">
        <f t="array" ref="I1306">MAX(($G$2:$G$300000=G1306)*$N$2:$N$300000)</f>
        <v>44747.338564814818</v>
      </c>
      <c r="J1306" s="14"/>
      <c r="N1306" s="7">
        <v>44130.461678240739</v>
      </c>
      <c r="O1306" s="8">
        <v>105</v>
      </c>
      <c r="P1306" t="s">
        <v>12</v>
      </c>
    </row>
    <row r="1307" spans="5:16" x14ac:dyDescent="0.25">
      <c r="E1307" s="9" t="str">
        <f t="shared" si="24"/>
        <v>D-MS1N6672-MIL(JANS)-A1431</v>
      </c>
      <c r="F1307" s="8" t="s">
        <v>0</v>
      </c>
      <c r="G1307" s="8" t="s">
        <v>23</v>
      </c>
      <c r="H1307" s="12"/>
      <c r="I1307" s="33" cm="1">
        <f t="array" ref="I1307">MAX(($G$2:$G$300000=G1307)*$N$2:$N$300000)</f>
        <v>44747.338564814818</v>
      </c>
      <c r="J1307" s="14"/>
      <c r="N1307" s="7">
        <v>44130.461678240739</v>
      </c>
      <c r="O1307" s="8">
        <v>106</v>
      </c>
      <c r="P1307" t="s">
        <v>12</v>
      </c>
    </row>
    <row r="1308" spans="5:16" x14ac:dyDescent="0.25">
      <c r="E1308" s="9" t="str">
        <f t="shared" si="24"/>
        <v>D-MS1N6672-MIL(JANS)-A1431</v>
      </c>
      <c r="F1308" s="8" t="s">
        <v>0</v>
      </c>
      <c r="G1308" s="8" t="s">
        <v>23</v>
      </c>
      <c r="H1308" s="12"/>
      <c r="I1308" s="33" cm="1">
        <f t="array" ref="I1308">MAX(($G$2:$G$300000=G1308)*$N$2:$N$300000)</f>
        <v>44747.338564814818</v>
      </c>
      <c r="J1308" s="14"/>
      <c r="N1308" s="7">
        <v>44130.461678240739</v>
      </c>
      <c r="O1308" s="8">
        <v>107</v>
      </c>
      <c r="P1308" t="s">
        <v>12</v>
      </c>
    </row>
    <row r="1309" spans="5:16" x14ac:dyDescent="0.25">
      <c r="E1309" s="9" t="str">
        <f t="shared" si="24"/>
        <v>D-MS1N6672-MIL(JANS)-A1431</v>
      </c>
      <c r="F1309" s="8" t="s">
        <v>0</v>
      </c>
      <c r="G1309" s="8" t="s">
        <v>23</v>
      </c>
      <c r="H1309" s="12"/>
      <c r="I1309" s="33" cm="1">
        <f t="array" ref="I1309">MAX(($G$2:$G$300000=G1309)*$N$2:$N$300000)</f>
        <v>44747.338564814818</v>
      </c>
      <c r="J1309" s="14"/>
      <c r="N1309" s="7">
        <v>44130.461678240739</v>
      </c>
      <c r="O1309" s="8">
        <v>108</v>
      </c>
      <c r="P1309" t="s">
        <v>12</v>
      </c>
    </row>
    <row r="1310" spans="5:16" x14ac:dyDescent="0.25">
      <c r="E1310" s="9" t="str">
        <f t="shared" si="24"/>
        <v>D-MS1N6672-MIL(JANS)-A1431</v>
      </c>
      <c r="F1310" s="8" t="s">
        <v>0</v>
      </c>
      <c r="G1310" s="8" t="s">
        <v>23</v>
      </c>
      <c r="H1310" s="12"/>
      <c r="I1310" s="33" cm="1">
        <f t="array" ref="I1310">MAX(($G$2:$G$300000=G1310)*$N$2:$N$300000)</f>
        <v>44747.338564814818</v>
      </c>
      <c r="J1310" s="14"/>
      <c r="N1310" s="7">
        <v>44130.461678240739</v>
      </c>
      <c r="O1310" s="8">
        <v>109</v>
      </c>
      <c r="P1310" t="s">
        <v>12</v>
      </c>
    </row>
    <row r="1311" spans="5:16" x14ac:dyDescent="0.25">
      <c r="E1311" s="9" t="str">
        <f t="shared" si="24"/>
        <v>D-MS1N6672-MIL(JANS)-A1431</v>
      </c>
      <c r="F1311" s="8" t="s">
        <v>0</v>
      </c>
      <c r="G1311" s="8" t="s">
        <v>23</v>
      </c>
      <c r="H1311" s="12"/>
      <c r="I1311" s="33" cm="1">
        <f t="array" ref="I1311">MAX(($G$2:$G$300000=G1311)*$N$2:$N$300000)</f>
        <v>44747.338564814818</v>
      </c>
      <c r="J1311" s="14"/>
      <c r="N1311" s="7">
        <v>44130.461678240739</v>
      </c>
      <c r="O1311" s="8">
        <v>110</v>
      </c>
      <c r="P1311" t="s">
        <v>12</v>
      </c>
    </row>
    <row r="1312" spans="5:16" x14ac:dyDescent="0.25">
      <c r="E1312" s="9" t="str">
        <f t="shared" si="24"/>
        <v>D-MS1N6672-MIL(JANS)-A1431</v>
      </c>
      <c r="F1312" s="8" t="s">
        <v>0</v>
      </c>
      <c r="G1312" s="8" t="s">
        <v>23</v>
      </c>
      <c r="H1312" s="12"/>
      <c r="I1312" s="33" cm="1">
        <f t="array" ref="I1312">MAX(($G$2:$G$300000=G1312)*$N$2:$N$300000)</f>
        <v>44747.338564814818</v>
      </c>
      <c r="J1312" s="14"/>
      <c r="N1312" s="7">
        <v>44130.461678240739</v>
      </c>
      <c r="O1312" s="8">
        <v>111</v>
      </c>
      <c r="P1312" t="s">
        <v>12</v>
      </c>
    </row>
    <row r="1313" spans="5:16" x14ac:dyDescent="0.25">
      <c r="E1313" s="9" t="str">
        <f t="shared" si="24"/>
        <v>D-MS1N6672-MIL(JANS)-A1431</v>
      </c>
      <c r="F1313" s="8" t="s">
        <v>0</v>
      </c>
      <c r="G1313" s="8" t="s">
        <v>23</v>
      </c>
      <c r="H1313" s="12"/>
      <c r="I1313" s="33" cm="1">
        <f t="array" ref="I1313">MAX(($G$2:$G$300000=G1313)*$N$2:$N$300000)</f>
        <v>44747.338564814818</v>
      </c>
      <c r="J1313" s="14"/>
      <c r="N1313" s="7">
        <v>44130.461678240739</v>
      </c>
      <c r="O1313" s="8">
        <v>112</v>
      </c>
      <c r="P1313" t="s">
        <v>12</v>
      </c>
    </row>
    <row r="1314" spans="5:16" x14ac:dyDescent="0.25">
      <c r="E1314" s="9" t="str">
        <f t="shared" si="24"/>
        <v>D-MS1N6672-MIL(JANS)-A1431</v>
      </c>
      <c r="F1314" s="8" t="s">
        <v>0</v>
      </c>
      <c r="G1314" s="8" t="s">
        <v>23</v>
      </c>
      <c r="H1314" s="12"/>
      <c r="I1314" s="33" cm="1">
        <f t="array" ref="I1314">MAX(($G$2:$G$300000=G1314)*$N$2:$N$300000)</f>
        <v>44747.338564814818</v>
      </c>
      <c r="J1314" s="14"/>
      <c r="N1314" s="7">
        <v>44130.461678240739</v>
      </c>
      <c r="O1314" s="8">
        <v>113</v>
      </c>
      <c r="P1314" t="s">
        <v>12</v>
      </c>
    </row>
    <row r="1315" spans="5:16" x14ac:dyDescent="0.25">
      <c r="E1315" s="9" t="str">
        <f t="shared" si="24"/>
        <v>D-MS1N6672-MIL(JANS)-A1431</v>
      </c>
      <c r="F1315" s="8" t="s">
        <v>0</v>
      </c>
      <c r="G1315" s="8" t="s">
        <v>23</v>
      </c>
      <c r="H1315" s="12"/>
      <c r="I1315" s="33" cm="1">
        <f t="array" ref="I1315">MAX(($G$2:$G$300000=G1315)*$N$2:$N$300000)</f>
        <v>44747.338564814818</v>
      </c>
      <c r="J1315" s="14"/>
      <c r="N1315" s="7">
        <v>44130.461678240739</v>
      </c>
      <c r="O1315" s="8">
        <v>114</v>
      </c>
      <c r="P1315" t="s">
        <v>12</v>
      </c>
    </row>
    <row r="1316" spans="5:16" x14ac:dyDescent="0.25">
      <c r="E1316" s="9" t="str">
        <f t="shared" si="24"/>
        <v>D-MS1N6672-MIL(JANS)-A1431</v>
      </c>
      <c r="F1316" s="8" t="s">
        <v>0</v>
      </c>
      <c r="G1316" s="8" t="s">
        <v>23</v>
      </c>
      <c r="H1316" s="12"/>
      <c r="I1316" s="33" cm="1">
        <f t="array" ref="I1316">MAX(($G$2:$G$300000=G1316)*$N$2:$N$300000)</f>
        <v>44747.338564814818</v>
      </c>
      <c r="J1316" s="14"/>
      <c r="N1316" s="7">
        <v>44130.461678240739</v>
      </c>
      <c r="O1316" s="8">
        <v>115</v>
      </c>
      <c r="P1316" t="s">
        <v>12</v>
      </c>
    </row>
    <row r="1317" spans="5:16" x14ac:dyDescent="0.25">
      <c r="E1317" s="9" t="str">
        <f t="shared" si="24"/>
        <v>D-MS1N6672-MIL(JANS)-A1431</v>
      </c>
      <c r="F1317" s="8" t="s">
        <v>0</v>
      </c>
      <c r="G1317" s="8" t="s">
        <v>23</v>
      </c>
      <c r="H1317" s="12"/>
      <c r="I1317" s="33" cm="1">
        <f t="array" ref="I1317">MAX(($G$2:$G$300000=G1317)*$N$2:$N$300000)</f>
        <v>44747.338564814818</v>
      </c>
      <c r="J1317" s="14"/>
      <c r="N1317" s="7">
        <v>44130.461678240739</v>
      </c>
      <c r="O1317" s="8">
        <v>116</v>
      </c>
      <c r="P1317" t="s">
        <v>12</v>
      </c>
    </row>
    <row r="1318" spans="5:16" x14ac:dyDescent="0.25">
      <c r="E1318" s="9" t="str">
        <f t="shared" si="24"/>
        <v>D-MS1N6672-MIL(JANS)-A1431</v>
      </c>
      <c r="F1318" s="8" t="s">
        <v>0</v>
      </c>
      <c r="G1318" s="8" t="s">
        <v>23</v>
      </c>
      <c r="H1318" s="12"/>
      <c r="I1318" s="33" cm="1">
        <f t="array" ref="I1318">MAX(($G$2:$G$300000=G1318)*$N$2:$N$300000)</f>
        <v>44747.338564814818</v>
      </c>
      <c r="J1318" s="14"/>
      <c r="N1318" s="7">
        <v>44130.461678240739</v>
      </c>
      <c r="O1318" s="8">
        <v>117</v>
      </c>
      <c r="P1318" t="s">
        <v>12</v>
      </c>
    </row>
    <row r="1319" spans="5:16" x14ac:dyDescent="0.25">
      <c r="E1319" s="9" t="str">
        <f t="shared" si="24"/>
        <v>D-MS1N6672-MIL(JANS)-A1431</v>
      </c>
      <c r="F1319" s="8" t="s">
        <v>0</v>
      </c>
      <c r="G1319" s="8" t="s">
        <v>23</v>
      </c>
      <c r="H1319" s="12"/>
      <c r="I1319" s="33" cm="1">
        <f t="array" ref="I1319">MAX(($G$2:$G$300000=G1319)*$N$2:$N$300000)</f>
        <v>44747.338564814818</v>
      </c>
      <c r="J1319" s="14"/>
      <c r="N1319" s="7">
        <v>44130.461678240739</v>
      </c>
      <c r="O1319" s="8">
        <v>118</v>
      </c>
      <c r="P1319" t="s">
        <v>12</v>
      </c>
    </row>
    <row r="1320" spans="5:16" x14ac:dyDescent="0.25">
      <c r="E1320" s="9" t="str">
        <f t="shared" si="24"/>
        <v>D-MS1N6672-MIL(JANS)-A1431</v>
      </c>
      <c r="F1320" s="8" t="s">
        <v>0</v>
      </c>
      <c r="G1320" s="8" t="s">
        <v>23</v>
      </c>
      <c r="H1320" s="12"/>
      <c r="I1320" s="33" cm="1">
        <f t="array" ref="I1320">MAX(($G$2:$G$300000=G1320)*$N$2:$N$300000)</f>
        <v>44747.338564814818</v>
      </c>
      <c r="J1320" s="14"/>
      <c r="N1320" s="7">
        <v>44130.461678240739</v>
      </c>
      <c r="O1320" s="8">
        <v>119</v>
      </c>
      <c r="P1320" t="s">
        <v>12</v>
      </c>
    </row>
    <row r="1321" spans="5:16" x14ac:dyDescent="0.25">
      <c r="E1321" s="9" t="str">
        <f t="shared" si="24"/>
        <v>D-MS1N6672-MIL(JANS)-A1431</v>
      </c>
      <c r="F1321" s="8" t="s">
        <v>0</v>
      </c>
      <c r="G1321" s="8" t="s">
        <v>23</v>
      </c>
      <c r="H1321" s="12"/>
      <c r="I1321" s="33" cm="1">
        <f t="array" ref="I1321">MAX(($G$2:$G$300000=G1321)*$N$2:$N$300000)</f>
        <v>44747.338564814818</v>
      </c>
      <c r="J1321" s="14"/>
      <c r="N1321" s="7">
        <v>44130.461678240739</v>
      </c>
      <c r="O1321" s="8">
        <v>120</v>
      </c>
      <c r="P1321" t="s">
        <v>12</v>
      </c>
    </row>
    <row r="1322" spans="5:16" x14ac:dyDescent="0.25">
      <c r="E1322" s="9" t="str">
        <f t="shared" si="24"/>
        <v>D-MS1N6672-MIL(JANS)-A1431</v>
      </c>
      <c r="F1322" s="8" t="s">
        <v>0</v>
      </c>
      <c r="G1322" s="8" t="s">
        <v>23</v>
      </c>
      <c r="H1322" s="12"/>
      <c r="I1322" s="33" cm="1">
        <f t="array" ref="I1322">MAX(($G$2:$G$300000=G1322)*$N$2:$N$300000)</f>
        <v>44747.338564814818</v>
      </c>
      <c r="J1322" s="14"/>
      <c r="N1322" s="7">
        <v>44130.461678240739</v>
      </c>
      <c r="O1322" s="8">
        <v>121</v>
      </c>
      <c r="P1322" t="s">
        <v>12</v>
      </c>
    </row>
    <row r="1323" spans="5:16" x14ac:dyDescent="0.25">
      <c r="E1323" s="9" t="str">
        <f t="shared" si="24"/>
        <v>D-MS1N6672-MIL(JANS)-A1431</v>
      </c>
      <c r="F1323" s="8" t="s">
        <v>0</v>
      </c>
      <c r="G1323" s="8" t="s">
        <v>23</v>
      </c>
      <c r="H1323" s="12"/>
      <c r="I1323" s="33" cm="1">
        <f t="array" ref="I1323">MAX(($G$2:$G$300000=G1323)*$N$2:$N$300000)</f>
        <v>44747.338564814818</v>
      </c>
      <c r="J1323" s="14"/>
      <c r="N1323" s="7">
        <v>44130.461678240739</v>
      </c>
      <c r="O1323" s="8">
        <v>122</v>
      </c>
      <c r="P1323" t="s">
        <v>12</v>
      </c>
    </row>
    <row r="1324" spans="5:16" x14ac:dyDescent="0.25">
      <c r="E1324" s="9" t="str">
        <f t="shared" si="24"/>
        <v>D-MS1N6672-MIL(JANS)-A1431</v>
      </c>
      <c r="F1324" s="8" t="s">
        <v>0</v>
      </c>
      <c r="G1324" s="8" t="s">
        <v>23</v>
      </c>
      <c r="H1324" s="12"/>
      <c r="I1324" s="33" cm="1">
        <f t="array" ref="I1324">MAX(($G$2:$G$300000=G1324)*$N$2:$N$300000)</f>
        <v>44747.338564814818</v>
      </c>
      <c r="J1324" s="14"/>
      <c r="N1324" s="7">
        <v>44130.461678240739</v>
      </c>
      <c r="O1324" s="8">
        <v>123</v>
      </c>
      <c r="P1324" t="s">
        <v>12</v>
      </c>
    </row>
    <row r="1325" spans="5:16" x14ac:dyDescent="0.25">
      <c r="E1325" s="9" t="str">
        <f t="shared" si="24"/>
        <v>D-MS1N6672-MIL(JANS)-A1431</v>
      </c>
      <c r="F1325" s="8" t="s">
        <v>0</v>
      </c>
      <c r="G1325" s="8" t="s">
        <v>23</v>
      </c>
      <c r="H1325" s="12"/>
      <c r="I1325" s="33" cm="1">
        <f t="array" ref="I1325">MAX(($G$2:$G$300000=G1325)*$N$2:$N$300000)</f>
        <v>44747.338564814818</v>
      </c>
      <c r="J1325" s="14"/>
      <c r="N1325" s="7">
        <v>44130.461678240739</v>
      </c>
      <c r="O1325" s="8">
        <v>124</v>
      </c>
      <c r="P1325" t="s">
        <v>12</v>
      </c>
    </row>
    <row r="1326" spans="5:16" x14ac:dyDescent="0.25">
      <c r="E1326" s="9" t="str">
        <f t="shared" si="24"/>
        <v>D-MS1N6672-MIL(JANS)-A1431</v>
      </c>
      <c r="F1326" s="8" t="s">
        <v>0</v>
      </c>
      <c r="G1326" s="8" t="s">
        <v>23</v>
      </c>
      <c r="H1326" s="12"/>
      <c r="I1326" s="33" cm="1">
        <f t="array" ref="I1326">MAX(($G$2:$G$300000=G1326)*$N$2:$N$300000)</f>
        <v>44747.338564814818</v>
      </c>
      <c r="J1326" s="14"/>
      <c r="N1326" s="7">
        <v>44130.461678240739</v>
      </c>
      <c r="O1326" s="8">
        <v>125</v>
      </c>
      <c r="P1326" t="s">
        <v>12</v>
      </c>
    </row>
    <row r="1327" spans="5:16" x14ac:dyDescent="0.25">
      <c r="E1327" s="9" t="str">
        <f t="shared" si="24"/>
        <v>D-MS1N6672-MIL(JANS)-A1431</v>
      </c>
      <c r="F1327" s="8" t="s">
        <v>0</v>
      </c>
      <c r="G1327" s="8" t="s">
        <v>23</v>
      </c>
      <c r="H1327" s="12"/>
      <c r="I1327" s="33" cm="1">
        <f t="array" ref="I1327">MAX(($G$2:$G$300000=G1327)*$N$2:$N$300000)</f>
        <v>44747.338564814818</v>
      </c>
      <c r="J1327" s="14"/>
      <c r="N1327" s="7">
        <v>44130.461678240739</v>
      </c>
      <c r="O1327" s="8">
        <v>126</v>
      </c>
      <c r="P1327" t="s">
        <v>12</v>
      </c>
    </row>
    <row r="1328" spans="5:16" x14ac:dyDescent="0.25">
      <c r="E1328" s="9" t="str">
        <f t="shared" si="24"/>
        <v>D-MS1N6672-MIL(JANS)-A1431</v>
      </c>
      <c r="F1328" s="8" t="s">
        <v>0</v>
      </c>
      <c r="G1328" s="8" t="s">
        <v>23</v>
      </c>
      <c r="H1328" s="12"/>
      <c r="I1328" s="33" cm="1">
        <f t="array" ref="I1328">MAX(($G$2:$G$300000=G1328)*$N$2:$N$300000)</f>
        <v>44747.338564814818</v>
      </c>
      <c r="J1328" s="14"/>
      <c r="N1328" s="7">
        <v>44130.461678240739</v>
      </c>
      <c r="O1328" s="8">
        <v>127</v>
      </c>
      <c r="P1328" t="s">
        <v>12</v>
      </c>
    </row>
    <row r="1329" spans="5:16" x14ac:dyDescent="0.25">
      <c r="E1329" s="9" t="str">
        <f t="shared" si="24"/>
        <v>D-MS1N6672-MIL(JANS)-A1431</v>
      </c>
      <c r="F1329" s="8" t="s">
        <v>0</v>
      </c>
      <c r="G1329" s="8" t="s">
        <v>23</v>
      </c>
      <c r="H1329" s="12"/>
      <c r="I1329" s="33" cm="1">
        <f t="array" ref="I1329">MAX(($G$2:$G$300000=G1329)*$N$2:$N$300000)</f>
        <v>44747.338564814818</v>
      </c>
      <c r="J1329" s="14"/>
      <c r="N1329" s="7">
        <v>44130.461678240739</v>
      </c>
      <c r="O1329" s="8">
        <v>128</v>
      </c>
      <c r="P1329" t="s">
        <v>12</v>
      </c>
    </row>
    <row r="1330" spans="5:16" x14ac:dyDescent="0.25">
      <c r="E1330" s="9" t="str">
        <f t="shared" si="24"/>
        <v>D-MS1N6672-MIL(JANS)-A1431</v>
      </c>
      <c r="F1330" s="8" t="s">
        <v>0</v>
      </c>
      <c r="G1330" s="8" t="s">
        <v>23</v>
      </c>
      <c r="H1330" s="12"/>
      <c r="I1330" s="33" cm="1">
        <f t="array" ref="I1330">MAX(($G$2:$G$300000=G1330)*$N$2:$N$300000)</f>
        <v>44747.338564814818</v>
      </c>
      <c r="J1330" s="14"/>
      <c r="N1330" s="7">
        <v>44130.461678240739</v>
      </c>
      <c r="O1330" s="8">
        <v>129</v>
      </c>
      <c r="P1330" t="s">
        <v>12</v>
      </c>
    </row>
    <row r="1331" spans="5:16" x14ac:dyDescent="0.25">
      <c r="E1331" s="9" t="str">
        <f t="shared" si="24"/>
        <v>D-MS1N6672-MIL(JANS)-A1431</v>
      </c>
      <c r="F1331" s="8" t="s">
        <v>0</v>
      </c>
      <c r="G1331" s="8" t="s">
        <v>23</v>
      </c>
      <c r="H1331" s="12"/>
      <c r="I1331" s="33" cm="1">
        <f t="array" ref="I1331">MAX(($G$2:$G$300000=G1331)*$N$2:$N$300000)</f>
        <v>44747.338564814818</v>
      </c>
      <c r="J1331" s="14"/>
      <c r="N1331" s="7">
        <v>44130.461678240739</v>
      </c>
      <c r="O1331" s="8">
        <v>130</v>
      </c>
      <c r="P1331" t="s">
        <v>12</v>
      </c>
    </row>
    <row r="1332" spans="5:16" x14ac:dyDescent="0.25">
      <c r="E1332" s="9" t="str">
        <f t="shared" si="24"/>
        <v>D-MS1N6672-MIL(JANS)-A1431</v>
      </c>
      <c r="F1332" s="8" t="s">
        <v>0</v>
      </c>
      <c r="G1332" s="8" t="s">
        <v>23</v>
      </c>
      <c r="H1332" s="12"/>
      <c r="I1332" s="33" cm="1">
        <f t="array" ref="I1332">MAX(($G$2:$G$300000=G1332)*$N$2:$N$300000)</f>
        <v>44747.338564814818</v>
      </c>
      <c r="J1332" s="14"/>
      <c r="N1332" s="7">
        <v>44130.461678240739</v>
      </c>
      <c r="O1332" s="8">
        <v>131</v>
      </c>
      <c r="P1332" t="s">
        <v>12</v>
      </c>
    </row>
    <row r="1333" spans="5:16" x14ac:dyDescent="0.25">
      <c r="E1333" s="9" t="str">
        <f t="shared" si="24"/>
        <v>D-MS1N6672-MIL(JANS)-A1431</v>
      </c>
      <c r="F1333" s="8" t="s">
        <v>0</v>
      </c>
      <c r="G1333" s="8" t="s">
        <v>23</v>
      </c>
      <c r="H1333" s="12"/>
      <c r="I1333" s="33" cm="1">
        <f t="array" ref="I1333">MAX(($G$2:$G$300000=G1333)*$N$2:$N$300000)</f>
        <v>44747.338564814818</v>
      </c>
      <c r="J1333" s="14"/>
      <c r="N1333" s="7">
        <v>44130.461678240739</v>
      </c>
      <c r="O1333" s="8">
        <v>132</v>
      </c>
      <c r="P1333" t="s">
        <v>12</v>
      </c>
    </row>
    <row r="1334" spans="5:16" x14ac:dyDescent="0.25">
      <c r="E1334" s="9" t="str">
        <f t="shared" si="24"/>
        <v>D-MS1N6672-MIL(JANS)-A1431</v>
      </c>
      <c r="F1334" s="8" t="s">
        <v>0</v>
      </c>
      <c r="G1334" s="8" t="s">
        <v>23</v>
      </c>
      <c r="H1334" s="12"/>
      <c r="I1334" s="33" cm="1">
        <f t="array" ref="I1334">MAX(($G$2:$G$300000=G1334)*$N$2:$N$300000)</f>
        <v>44747.338564814818</v>
      </c>
      <c r="J1334" s="14"/>
      <c r="N1334" s="7">
        <v>44130.461678240739</v>
      </c>
      <c r="O1334" s="8">
        <v>133</v>
      </c>
      <c r="P1334" t="s">
        <v>12</v>
      </c>
    </row>
    <row r="1335" spans="5:16" x14ac:dyDescent="0.25">
      <c r="E1335" s="9" t="str">
        <f t="shared" si="24"/>
        <v>D-MS1N6672-MIL(JANS)-A1431</v>
      </c>
      <c r="F1335" s="8" t="s">
        <v>0</v>
      </c>
      <c r="G1335" s="8" t="s">
        <v>23</v>
      </c>
      <c r="H1335" s="12"/>
      <c r="I1335" s="33" cm="1">
        <f t="array" ref="I1335">MAX(($G$2:$G$300000=G1335)*$N$2:$N$300000)</f>
        <v>44747.338564814818</v>
      </c>
      <c r="J1335" s="14"/>
      <c r="N1335" s="7">
        <v>44130.461678240739</v>
      </c>
      <c r="O1335" s="8">
        <v>134</v>
      </c>
      <c r="P1335" t="s">
        <v>12</v>
      </c>
    </row>
    <row r="1336" spans="5:16" x14ac:dyDescent="0.25">
      <c r="E1336" s="9" t="str">
        <f t="shared" si="24"/>
        <v>D-MS1N6672-MIL(JANS)-A1431</v>
      </c>
      <c r="F1336" s="8" t="s">
        <v>0</v>
      </c>
      <c r="G1336" s="8" t="s">
        <v>23</v>
      </c>
      <c r="H1336" s="12"/>
      <c r="I1336" s="33" cm="1">
        <f t="array" ref="I1336">MAX(($G$2:$G$300000=G1336)*$N$2:$N$300000)</f>
        <v>44747.338564814818</v>
      </c>
      <c r="J1336" s="14"/>
      <c r="N1336" s="7">
        <v>44130.461678240739</v>
      </c>
      <c r="O1336" s="8">
        <v>135</v>
      </c>
      <c r="P1336" t="s">
        <v>12</v>
      </c>
    </row>
    <row r="1337" spans="5:16" x14ac:dyDescent="0.25">
      <c r="E1337" s="9" t="str">
        <f t="shared" si="24"/>
        <v>D-MS1N6672-MIL(JANS)-A1431</v>
      </c>
      <c r="F1337" s="8" t="s">
        <v>0</v>
      </c>
      <c r="G1337" s="8" t="s">
        <v>23</v>
      </c>
      <c r="H1337" s="12"/>
      <c r="I1337" s="33" cm="1">
        <f t="array" ref="I1337">MAX(($G$2:$G$300000=G1337)*$N$2:$N$300000)</f>
        <v>44747.338564814818</v>
      </c>
      <c r="J1337" s="14"/>
      <c r="N1337" s="7">
        <v>44130.461678240739</v>
      </c>
      <c r="O1337" s="8">
        <v>136</v>
      </c>
      <c r="P1337" t="s">
        <v>12</v>
      </c>
    </row>
    <row r="1338" spans="5:16" x14ac:dyDescent="0.25">
      <c r="E1338" s="9" t="str">
        <f t="shared" si="24"/>
        <v>D-MS1N6672-MIL(JANS)-A1431</v>
      </c>
      <c r="F1338" s="8" t="s">
        <v>0</v>
      </c>
      <c r="G1338" s="8" t="s">
        <v>23</v>
      </c>
      <c r="H1338" s="12"/>
      <c r="I1338" s="33" cm="1">
        <f t="array" ref="I1338">MAX(($G$2:$G$300000=G1338)*$N$2:$N$300000)</f>
        <v>44747.338564814818</v>
      </c>
      <c r="J1338" s="14"/>
      <c r="N1338" s="7">
        <v>44130.461678240739</v>
      </c>
      <c r="O1338" s="8">
        <v>137</v>
      </c>
      <c r="P1338" t="s">
        <v>12</v>
      </c>
    </row>
    <row r="1339" spans="5:16" x14ac:dyDescent="0.25">
      <c r="E1339" s="9" t="str">
        <f t="shared" si="24"/>
        <v>D-MS1N6672-MIL(JANS)-A1431</v>
      </c>
      <c r="F1339" s="8" t="s">
        <v>0</v>
      </c>
      <c r="G1339" s="8" t="s">
        <v>23</v>
      </c>
      <c r="H1339" s="12"/>
      <c r="I1339" s="33" cm="1">
        <f t="array" ref="I1339">MAX(($G$2:$G$300000=G1339)*$N$2:$N$300000)</f>
        <v>44747.338564814818</v>
      </c>
      <c r="J1339" s="14"/>
      <c r="N1339" s="7">
        <v>44130.461678240739</v>
      </c>
      <c r="O1339" s="8">
        <v>138</v>
      </c>
      <c r="P1339" t="s">
        <v>12</v>
      </c>
    </row>
    <row r="1340" spans="5:16" x14ac:dyDescent="0.25">
      <c r="E1340" s="9" t="str">
        <f t="shared" si="24"/>
        <v>D-MS1N6672-MIL(JANS)-A1431</v>
      </c>
      <c r="F1340" s="8" t="s">
        <v>0</v>
      </c>
      <c r="G1340" s="8" t="s">
        <v>23</v>
      </c>
      <c r="H1340" s="12"/>
      <c r="I1340" s="33" cm="1">
        <f t="array" ref="I1340">MAX(($G$2:$G$300000=G1340)*$N$2:$N$300000)</f>
        <v>44747.338564814818</v>
      </c>
      <c r="J1340" s="14"/>
      <c r="N1340" s="7">
        <v>44130.461678240739</v>
      </c>
      <c r="O1340" s="8">
        <v>139</v>
      </c>
      <c r="P1340" t="s">
        <v>12</v>
      </c>
    </row>
    <row r="1341" spans="5:16" x14ac:dyDescent="0.25">
      <c r="E1341" s="9" t="str">
        <f t="shared" si="24"/>
        <v>D-MS1N6672-MIL(JANS)-A1431</v>
      </c>
      <c r="F1341" s="8" t="s">
        <v>0</v>
      </c>
      <c r="G1341" s="8" t="s">
        <v>23</v>
      </c>
      <c r="H1341" s="12"/>
      <c r="I1341" s="33" cm="1">
        <f t="array" ref="I1341">MAX(($G$2:$G$300000=G1341)*$N$2:$N$300000)</f>
        <v>44747.338564814818</v>
      </c>
      <c r="J1341" s="14"/>
      <c r="N1341" s="7">
        <v>44130.461678240739</v>
      </c>
      <c r="O1341" s="8">
        <v>140</v>
      </c>
      <c r="P1341" t="s">
        <v>12</v>
      </c>
    </row>
    <row r="1342" spans="5:16" x14ac:dyDescent="0.25">
      <c r="E1342" s="9" t="str">
        <f t="shared" si="24"/>
        <v>D-MS1N6672-MIL(JANS)-A1431</v>
      </c>
      <c r="F1342" s="8" t="s">
        <v>0</v>
      </c>
      <c r="G1342" s="8" t="s">
        <v>23</v>
      </c>
      <c r="H1342" s="12"/>
      <c r="I1342" s="33" cm="1">
        <f t="array" ref="I1342">MAX(($G$2:$G$300000=G1342)*$N$2:$N$300000)</f>
        <v>44747.338564814818</v>
      </c>
      <c r="J1342" s="14"/>
      <c r="N1342" s="7">
        <v>44130.461678240739</v>
      </c>
      <c r="O1342" s="8">
        <v>141</v>
      </c>
      <c r="P1342" t="s">
        <v>12</v>
      </c>
    </row>
    <row r="1343" spans="5:16" x14ac:dyDescent="0.25">
      <c r="E1343" s="9" t="str">
        <f t="shared" si="24"/>
        <v>D-MS1N6672-MIL(JANS)-A1431</v>
      </c>
      <c r="F1343" s="8" t="s">
        <v>0</v>
      </c>
      <c r="G1343" s="8" t="s">
        <v>23</v>
      </c>
      <c r="H1343" s="12"/>
      <c r="I1343" s="33" cm="1">
        <f t="array" ref="I1343">MAX(($G$2:$G$300000=G1343)*$N$2:$N$300000)</f>
        <v>44747.338564814818</v>
      </c>
      <c r="J1343" s="14"/>
      <c r="N1343" s="7">
        <v>44130.461678240739</v>
      </c>
      <c r="O1343" s="8">
        <v>142</v>
      </c>
      <c r="P1343" t="s">
        <v>12</v>
      </c>
    </row>
    <row r="1344" spans="5:16" x14ac:dyDescent="0.25">
      <c r="E1344" s="9" t="str">
        <f t="shared" si="24"/>
        <v>D-MS1N6672-MIL(JANS)-A1431</v>
      </c>
      <c r="F1344" s="8" t="s">
        <v>0</v>
      </c>
      <c r="G1344" s="8" t="s">
        <v>23</v>
      </c>
      <c r="H1344" s="12"/>
      <c r="I1344" s="33" cm="1">
        <f t="array" ref="I1344">MAX(($G$2:$G$300000=G1344)*$N$2:$N$300000)</f>
        <v>44747.338564814818</v>
      </c>
      <c r="J1344" s="14"/>
      <c r="N1344" s="7">
        <v>44130.461678240739</v>
      </c>
      <c r="O1344" s="8">
        <v>143</v>
      </c>
      <c r="P1344" t="s">
        <v>12</v>
      </c>
    </row>
    <row r="1345" spans="5:16" x14ac:dyDescent="0.25">
      <c r="E1345" s="9" t="str">
        <f t="shared" si="24"/>
        <v>D-MS1N6672-MIL(JANS)-A1431</v>
      </c>
      <c r="F1345" s="8" t="s">
        <v>0</v>
      </c>
      <c r="G1345" s="8" t="s">
        <v>23</v>
      </c>
      <c r="H1345" s="12"/>
      <c r="I1345" s="33" cm="1">
        <f t="array" ref="I1345">MAX(($G$2:$G$300000=G1345)*$N$2:$N$300000)</f>
        <v>44747.338564814818</v>
      </c>
      <c r="J1345" s="14"/>
      <c r="N1345" s="7">
        <v>44130.461678240739</v>
      </c>
      <c r="O1345" s="8">
        <v>144</v>
      </c>
      <c r="P1345" t="s">
        <v>12</v>
      </c>
    </row>
    <row r="1346" spans="5:16" x14ac:dyDescent="0.25">
      <c r="E1346" s="9" t="str">
        <f t="shared" si="24"/>
        <v>D-MS1N6672-MIL(JANS)-A1431</v>
      </c>
      <c r="F1346" s="8" t="s">
        <v>0</v>
      </c>
      <c r="G1346" s="8" t="s">
        <v>23</v>
      </c>
      <c r="H1346" s="12"/>
      <c r="I1346" s="33" cm="1">
        <f t="array" ref="I1346">MAX(($G$2:$G$300000=G1346)*$N$2:$N$300000)</f>
        <v>44747.338564814818</v>
      </c>
      <c r="J1346" s="14"/>
      <c r="N1346" s="7">
        <v>44130.461678240739</v>
      </c>
      <c r="O1346" s="8">
        <v>145</v>
      </c>
      <c r="P1346" t="s">
        <v>12</v>
      </c>
    </row>
    <row r="1347" spans="5:16" x14ac:dyDescent="0.25">
      <c r="E1347" s="9" t="str">
        <f t="shared" si="24"/>
        <v>D-MS1N6672-MIL(JANS)-A1431</v>
      </c>
      <c r="F1347" s="8" t="s">
        <v>0</v>
      </c>
      <c r="G1347" s="8" t="s">
        <v>23</v>
      </c>
      <c r="H1347" s="12"/>
      <c r="I1347" s="33" cm="1">
        <f t="array" ref="I1347">MAX(($G$2:$G$300000=G1347)*$N$2:$N$300000)</f>
        <v>44747.338564814818</v>
      </c>
      <c r="J1347" s="14"/>
      <c r="N1347" s="7">
        <v>44130.461678240739</v>
      </c>
      <c r="O1347" s="8">
        <v>146</v>
      </c>
      <c r="P1347" t="s">
        <v>12</v>
      </c>
    </row>
    <row r="1348" spans="5:16" x14ac:dyDescent="0.25">
      <c r="E1348" s="9" t="str">
        <f t="shared" si="24"/>
        <v>D-MS1N6672-MIL(JANS)-A1431</v>
      </c>
      <c r="F1348" s="8" t="s">
        <v>0</v>
      </c>
      <c r="G1348" s="8" t="s">
        <v>23</v>
      </c>
      <c r="H1348" s="12"/>
      <c r="I1348" s="33" cm="1">
        <f t="array" ref="I1348">MAX(($G$2:$G$300000=G1348)*$N$2:$N$300000)</f>
        <v>44747.338564814818</v>
      </c>
      <c r="J1348" s="14"/>
      <c r="N1348" s="7">
        <v>44130.461678240739</v>
      </c>
      <c r="O1348" s="8">
        <v>147</v>
      </c>
      <c r="P1348" t="s">
        <v>12</v>
      </c>
    </row>
    <row r="1349" spans="5:16" x14ac:dyDescent="0.25">
      <c r="E1349" s="9" t="str">
        <f t="shared" si="24"/>
        <v>D-MS1N6672-MIL(JANS)-A1431</v>
      </c>
      <c r="F1349" s="8" t="s">
        <v>0</v>
      </c>
      <c r="G1349" s="8" t="s">
        <v>23</v>
      </c>
      <c r="H1349" s="12"/>
      <c r="I1349" s="33" cm="1">
        <f t="array" ref="I1349">MAX(($G$2:$G$300000=G1349)*$N$2:$N$300000)</f>
        <v>44747.338564814818</v>
      </c>
      <c r="J1349" s="14"/>
      <c r="N1349" s="7">
        <v>44130.461678240739</v>
      </c>
      <c r="O1349" s="8">
        <v>148</v>
      </c>
      <c r="P1349" t="s">
        <v>12</v>
      </c>
    </row>
    <row r="1350" spans="5:16" x14ac:dyDescent="0.25">
      <c r="E1350" s="9" t="str">
        <f t="shared" si="24"/>
        <v>D-MS1N6672-MIL(JANS)-A1431</v>
      </c>
      <c r="F1350" s="8" t="s">
        <v>0</v>
      </c>
      <c r="G1350" s="8" t="s">
        <v>23</v>
      </c>
      <c r="H1350" s="12"/>
      <c r="I1350" s="33" cm="1">
        <f t="array" ref="I1350">MAX(($G$2:$G$300000=G1350)*$N$2:$N$300000)</f>
        <v>44747.338564814818</v>
      </c>
      <c r="J1350" s="14"/>
      <c r="N1350" s="7">
        <v>44130.461678240739</v>
      </c>
      <c r="O1350" s="8">
        <v>149</v>
      </c>
      <c r="P1350" t="s">
        <v>12</v>
      </c>
    </row>
    <row r="1351" spans="5:16" x14ac:dyDescent="0.25">
      <c r="E1351" s="9" t="str">
        <f t="shared" si="24"/>
        <v>D-MS1N6672-MIL(JANS)-A1431</v>
      </c>
      <c r="F1351" s="8" t="s">
        <v>0</v>
      </c>
      <c r="G1351" s="8" t="s">
        <v>23</v>
      </c>
      <c r="H1351" s="12"/>
      <c r="I1351" s="33" cm="1">
        <f t="array" ref="I1351">MAX(($G$2:$G$300000=G1351)*$N$2:$N$300000)</f>
        <v>44747.338564814818</v>
      </c>
      <c r="J1351" s="14"/>
      <c r="N1351" s="7">
        <v>44130.461678240739</v>
      </c>
      <c r="O1351" s="8">
        <v>150</v>
      </c>
      <c r="P1351" t="s">
        <v>12</v>
      </c>
    </row>
    <row r="1352" spans="5:16" x14ac:dyDescent="0.25">
      <c r="E1352" s="9" t="str">
        <f t="shared" si="24"/>
        <v>D-MS1N6672-MIL(JANS)-A1431</v>
      </c>
      <c r="F1352" s="8" t="s">
        <v>0</v>
      </c>
      <c r="G1352" s="8" t="s">
        <v>23</v>
      </c>
      <c r="H1352" s="12"/>
      <c r="I1352" s="33" cm="1">
        <f t="array" ref="I1352">MAX(($G$2:$G$300000=G1352)*$N$2:$N$300000)</f>
        <v>44747.338564814818</v>
      </c>
      <c r="J1352" s="14"/>
      <c r="N1352" s="7">
        <v>44130.461678240739</v>
      </c>
      <c r="O1352" s="8">
        <v>151</v>
      </c>
      <c r="P1352" t="s">
        <v>12</v>
      </c>
    </row>
    <row r="1353" spans="5:16" x14ac:dyDescent="0.25">
      <c r="E1353" s="9" t="str">
        <f t="shared" si="24"/>
        <v>D-MS1N6672-MIL(JANS)-A1431</v>
      </c>
      <c r="F1353" s="8" t="s">
        <v>0</v>
      </c>
      <c r="G1353" s="8" t="s">
        <v>23</v>
      </c>
      <c r="H1353" s="12"/>
      <c r="I1353" s="33" cm="1">
        <f t="array" ref="I1353">MAX(($G$2:$G$300000=G1353)*$N$2:$N$300000)</f>
        <v>44747.338564814818</v>
      </c>
      <c r="J1353" s="14"/>
      <c r="N1353" s="7">
        <v>44130.461678240739</v>
      </c>
      <c r="O1353" s="8">
        <v>152</v>
      </c>
      <c r="P1353" t="s">
        <v>12</v>
      </c>
    </row>
    <row r="1354" spans="5:16" x14ac:dyDescent="0.25">
      <c r="E1354" s="9" t="str">
        <f t="shared" si="24"/>
        <v>D-MS1N6672-MIL(JANS)-A1431</v>
      </c>
      <c r="F1354" s="8" t="s">
        <v>0</v>
      </c>
      <c r="G1354" s="8" t="s">
        <v>23</v>
      </c>
      <c r="H1354" s="12"/>
      <c r="I1354" s="33" cm="1">
        <f t="array" ref="I1354">MAX(($G$2:$G$300000=G1354)*$N$2:$N$300000)</f>
        <v>44747.338564814818</v>
      </c>
      <c r="J1354" s="14"/>
      <c r="N1354" s="7">
        <v>44130.461678240739</v>
      </c>
      <c r="O1354" s="8">
        <v>153</v>
      </c>
      <c r="P1354" t="s">
        <v>12</v>
      </c>
    </row>
    <row r="1355" spans="5:16" x14ac:dyDescent="0.25">
      <c r="E1355" s="9" t="str">
        <f t="shared" si="24"/>
        <v>D-MS1N6672-MIL(JANS)-A1431</v>
      </c>
      <c r="F1355" s="8" t="s">
        <v>0</v>
      </c>
      <c r="G1355" s="8" t="s">
        <v>23</v>
      </c>
      <c r="H1355" s="12"/>
      <c r="I1355" s="33" cm="1">
        <f t="array" ref="I1355">MAX(($G$2:$G$300000=G1355)*$N$2:$N$300000)</f>
        <v>44747.338564814818</v>
      </c>
      <c r="J1355" s="14"/>
      <c r="N1355" s="7">
        <v>44130.461678240739</v>
      </c>
      <c r="O1355" s="8">
        <v>154</v>
      </c>
      <c r="P1355" t="s">
        <v>12</v>
      </c>
    </row>
    <row r="1356" spans="5:16" x14ac:dyDescent="0.25">
      <c r="E1356" s="9" t="str">
        <f t="shared" si="24"/>
        <v>D-MS1N6672-MIL(JANS)-A1431</v>
      </c>
      <c r="F1356" s="8" t="s">
        <v>0</v>
      </c>
      <c r="G1356" s="8" t="s">
        <v>23</v>
      </c>
      <c r="H1356" s="12"/>
      <c r="I1356" s="33" cm="1">
        <f t="array" ref="I1356">MAX(($G$2:$G$300000=G1356)*$N$2:$N$300000)</f>
        <v>44747.338564814818</v>
      </c>
      <c r="J1356" s="14"/>
      <c r="N1356" s="7">
        <v>44130.461678240739</v>
      </c>
      <c r="O1356" s="8">
        <v>155</v>
      </c>
      <c r="P1356" t="s">
        <v>12</v>
      </c>
    </row>
    <row r="1357" spans="5:16" x14ac:dyDescent="0.25">
      <c r="E1357" s="9" t="str">
        <f t="shared" si="24"/>
        <v>D-MS1N6672-MIL(JANS)-A1431</v>
      </c>
      <c r="F1357" s="8" t="s">
        <v>0</v>
      </c>
      <c r="G1357" s="8" t="s">
        <v>23</v>
      </c>
      <c r="H1357" s="12"/>
      <c r="I1357" s="33" cm="1">
        <f t="array" ref="I1357">MAX(($G$2:$G$300000=G1357)*$N$2:$N$300000)</f>
        <v>44747.338564814818</v>
      </c>
      <c r="J1357" s="14"/>
      <c r="N1357" s="7">
        <v>44130.461678240739</v>
      </c>
      <c r="O1357" s="8">
        <v>156</v>
      </c>
      <c r="P1357" t="s">
        <v>12</v>
      </c>
    </row>
    <row r="1358" spans="5:16" x14ac:dyDescent="0.25">
      <c r="E1358" s="9" t="str">
        <f t="shared" si="24"/>
        <v>D-MS1N6672-MIL(JANS)-A1431</v>
      </c>
      <c r="F1358" s="8" t="s">
        <v>0</v>
      </c>
      <c r="G1358" s="8" t="s">
        <v>23</v>
      </c>
      <c r="H1358" s="12"/>
      <c r="I1358" s="33" cm="1">
        <f t="array" ref="I1358">MAX(($G$2:$G$300000=G1358)*$N$2:$N$300000)</f>
        <v>44747.338564814818</v>
      </c>
      <c r="J1358" s="14"/>
      <c r="N1358" s="7">
        <v>44130.461678240739</v>
      </c>
      <c r="O1358" s="8">
        <v>157</v>
      </c>
      <c r="P1358" t="s">
        <v>12</v>
      </c>
    </row>
    <row r="1359" spans="5:16" x14ac:dyDescent="0.25">
      <c r="E1359" s="9" t="str">
        <f t="shared" ref="E1359:E1422" si="25">+G1359&amp;H1359</f>
        <v>D-MS1N6672-MIL(JANS)-A1431</v>
      </c>
      <c r="F1359" s="8" t="s">
        <v>0</v>
      </c>
      <c r="G1359" s="8" t="s">
        <v>23</v>
      </c>
      <c r="H1359" s="12"/>
      <c r="I1359" s="33" cm="1">
        <f t="array" ref="I1359">MAX(($G$2:$G$300000=G1359)*$N$2:$N$300000)</f>
        <v>44747.338564814818</v>
      </c>
      <c r="J1359" s="14"/>
      <c r="N1359" s="7">
        <v>44130.461678240739</v>
      </c>
      <c r="O1359" s="8">
        <v>158</v>
      </c>
      <c r="P1359" t="s">
        <v>12</v>
      </c>
    </row>
    <row r="1360" spans="5:16" x14ac:dyDescent="0.25">
      <c r="E1360" s="9" t="str">
        <f t="shared" si="25"/>
        <v>D-MS1N6672-MIL(JANS)-A1431</v>
      </c>
      <c r="F1360" s="8" t="s">
        <v>0</v>
      </c>
      <c r="G1360" s="8" t="s">
        <v>23</v>
      </c>
      <c r="H1360" s="12"/>
      <c r="I1360" s="33" cm="1">
        <f t="array" ref="I1360">MAX(($G$2:$G$300000=G1360)*$N$2:$N$300000)</f>
        <v>44747.338564814818</v>
      </c>
      <c r="J1360" s="14"/>
      <c r="N1360" s="7">
        <v>44130.461678240739</v>
      </c>
      <c r="O1360" s="8">
        <v>159</v>
      </c>
      <c r="P1360" t="s">
        <v>12</v>
      </c>
    </row>
    <row r="1361" spans="5:16" x14ac:dyDescent="0.25">
      <c r="E1361" s="9" t="str">
        <f t="shared" si="25"/>
        <v>D-MS1N6672-MIL(JANS)-A1431</v>
      </c>
      <c r="F1361" s="8" t="s">
        <v>0</v>
      </c>
      <c r="G1361" s="8" t="s">
        <v>23</v>
      </c>
      <c r="H1361" s="12"/>
      <c r="I1361" s="33" cm="1">
        <f t="array" ref="I1361">MAX(($G$2:$G$300000=G1361)*$N$2:$N$300000)</f>
        <v>44747.338564814818</v>
      </c>
      <c r="J1361" s="14"/>
      <c r="N1361" s="7">
        <v>44130.461678240739</v>
      </c>
      <c r="O1361" s="8">
        <v>160</v>
      </c>
      <c r="P1361" t="s">
        <v>12</v>
      </c>
    </row>
    <row r="1362" spans="5:16" x14ac:dyDescent="0.25">
      <c r="E1362" s="9" t="str">
        <f t="shared" si="25"/>
        <v>D-MS1N6672-MIL(JANS)-A1431</v>
      </c>
      <c r="F1362" s="8" t="s">
        <v>0</v>
      </c>
      <c r="G1362" s="8" t="s">
        <v>23</v>
      </c>
      <c r="H1362" s="12"/>
      <c r="I1362" s="33" cm="1">
        <f t="array" ref="I1362">MAX(($G$2:$G$300000=G1362)*$N$2:$N$300000)</f>
        <v>44747.338564814818</v>
      </c>
      <c r="J1362" s="14"/>
      <c r="N1362" s="7">
        <v>44130.461678240739</v>
      </c>
      <c r="O1362" s="8">
        <v>161</v>
      </c>
      <c r="P1362" t="s">
        <v>12</v>
      </c>
    </row>
    <row r="1363" spans="5:16" x14ac:dyDescent="0.25">
      <c r="E1363" s="9" t="str">
        <f t="shared" si="25"/>
        <v>D-MS1N6672-MIL(JANS)-A1431</v>
      </c>
      <c r="F1363" s="8" t="s">
        <v>0</v>
      </c>
      <c r="G1363" s="8" t="s">
        <v>23</v>
      </c>
      <c r="H1363" s="12"/>
      <c r="I1363" s="33" cm="1">
        <f t="array" ref="I1363">MAX(($G$2:$G$300000=G1363)*$N$2:$N$300000)</f>
        <v>44747.338564814818</v>
      </c>
      <c r="J1363" s="14"/>
      <c r="N1363" s="7">
        <v>44130.461678240739</v>
      </c>
      <c r="O1363" s="8">
        <v>162</v>
      </c>
      <c r="P1363" t="s">
        <v>12</v>
      </c>
    </row>
    <row r="1364" spans="5:16" x14ac:dyDescent="0.25">
      <c r="E1364" s="9" t="str">
        <f t="shared" si="25"/>
        <v>D-MS1N6672-MIL(JANS)-A1431</v>
      </c>
      <c r="F1364" s="8" t="s">
        <v>0</v>
      </c>
      <c r="G1364" s="8" t="s">
        <v>23</v>
      </c>
      <c r="H1364" s="12"/>
      <c r="I1364" s="33" cm="1">
        <f t="array" ref="I1364">MAX(($G$2:$G$300000=G1364)*$N$2:$N$300000)</f>
        <v>44747.338564814818</v>
      </c>
      <c r="J1364" s="14"/>
      <c r="N1364" s="7">
        <v>44130.461678240739</v>
      </c>
      <c r="O1364" s="8">
        <v>163</v>
      </c>
      <c r="P1364" t="s">
        <v>12</v>
      </c>
    </row>
    <row r="1365" spans="5:16" x14ac:dyDescent="0.25">
      <c r="E1365" s="9" t="str">
        <f t="shared" si="25"/>
        <v>D-MS1N6672-MIL(JANS)-A1431</v>
      </c>
      <c r="F1365" s="8" t="s">
        <v>0</v>
      </c>
      <c r="G1365" s="8" t="s">
        <v>23</v>
      </c>
      <c r="H1365" s="12"/>
      <c r="I1365" s="33" cm="1">
        <f t="array" ref="I1365">MAX(($G$2:$G$300000=G1365)*$N$2:$N$300000)</f>
        <v>44747.338564814818</v>
      </c>
      <c r="J1365" s="14"/>
      <c r="N1365" s="7">
        <v>44130.461678240739</v>
      </c>
      <c r="O1365" s="8">
        <v>164</v>
      </c>
      <c r="P1365" t="s">
        <v>12</v>
      </c>
    </row>
    <row r="1366" spans="5:16" x14ac:dyDescent="0.25">
      <c r="E1366" s="9" t="str">
        <f t="shared" si="25"/>
        <v>D-MS1N6672-MIL(JANS)-A1431</v>
      </c>
      <c r="F1366" s="8" t="s">
        <v>0</v>
      </c>
      <c r="G1366" s="8" t="s">
        <v>23</v>
      </c>
      <c r="H1366" s="12"/>
      <c r="I1366" s="33" cm="1">
        <f t="array" ref="I1366">MAX(($G$2:$G$300000=G1366)*$N$2:$N$300000)</f>
        <v>44747.338564814818</v>
      </c>
      <c r="J1366" s="14"/>
      <c r="N1366" s="7">
        <v>44130.461678240739</v>
      </c>
      <c r="O1366" s="8">
        <v>165</v>
      </c>
      <c r="P1366" t="s">
        <v>12</v>
      </c>
    </row>
    <row r="1367" spans="5:16" x14ac:dyDescent="0.25">
      <c r="E1367" s="9" t="str">
        <f t="shared" si="25"/>
        <v>D-MS1N6672-MIL(JANS)-A1431</v>
      </c>
      <c r="F1367" s="8" t="s">
        <v>0</v>
      </c>
      <c r="G1367" s="8" t="s">
        <v>23</v>
      </c>
      <c r="H1367" s="12"/>
      <c r="I1367" s="33" cm="1">
        <f t="array" ref="I1367">MAX(($G$2:$G$300000=G1367)*$N$2:$N$300000)</f>
        <v>44747.338564814818</v>
      </c>
      <c r="J1367" s="14"/>
      <c r="N1367" s="7">
        <v>44130.461678240739</v>
      </c>
      <c r="O1367" s="8">
        <v>166</v>
      </c>
      <c r="P1367" t="s">
        <v>12</v>
      </c>
    </row>
    <row r="1368" spans="5:16" x14ac:dyDescent="0.25">
      <c r="E1368" s="9" t="str">
        <f t="shared" si="25"/>
        <v>D-MS1N6672-MIL(JANS)-A1431</v>
      </c>
      <c r="F1368" s="8" t="s">
        <v>0</v>
      </c>
      <c r="G1368" s="8" t="s">
        <v>23</v>
      </c>
      <c r="H1368" s="12"/>
      <c r="I1368" s="33" cm="1">
        <f t="array" ref="I1368">MAX(($G$2:$G$300000=G1368)*$N$2:$N$300000)</f>
        <v>44747.338564814818</v>
      </c>
      <c r="J1368" s="14"/>
      <c r="N1368" s="7">
        <v>44130.461678240739</v>
      </c>
      <c r="O1368" s="8">
        <v>167</v>
      </c>
      <c r="P1368" t="s">
        <v>12</v>
      </c>
    </row>
    <row r="1369" spans="5:16" x14ac:dyDescent="0.25">
      <c r="E1369" s="9" t="str">
        <f t="shared" si="25"/>
        <v>D-MS1N6672-MIL(JANS)-A1431</v>
      </c>
      <c r="F1369" s="8" t="s">
        <v>0</v>
      </c>
      <c r="G1369" s="8" t="s">
        <v>23</v>
      </c>
      <c r="H1369" s="12"/>
      <c r="I1369" s="33" cm="1">
        <f t="array" ref="I1369">MAX(($G$2:$G$300000=G1369)*$N$2:$N$300000)</f>
        <v>44747.338564814818</v>
      </c>
      <c r="J1369" s="14"/>
      <c r="N1369" s="7">
        <v>44130.461678240739</v>
      </c>
      <c r="O1369" s="8">
        <v>168</v>
      </c>
      <c r="P1369" t="s">
        <v>12</v>
      </c>
    </row>
    <row r="1370" spans="5:16" x14ac:dyDescent="0.25">
      <c r="E1370" s="9" t="str">
        <f t="shared" si="25"/>
        <v>D-MS1N6672-MIL(JANS)-A1431</v>
      </c>
      <c r="F1370" s="8" t="s">
        <v>0</v>
      </c>
      <c r="G1370" s="8" t="s">
        <v>23</v>
      </c>
      <c r="H1370" s="12"/>
      <c r="I1370" s="33" cm="1">
        <f t="array" ref="I1370">MAX(($G$2:$G$300000=G1370)*$N$2:$N$300000)</f>
        <v>44747.338564814818</v>
      </c>
      <c r="J1370" s="14"/>
      <c r="N1370" s="7">
        <v>44130.461678240739</v>
      </c>
      <c r="O1370" s="8">
        <v>169</v>
      </c>
      <c r="P1370" t="s">
        <v>12</v>
      </c>
    </row>
    <row r="1371" spans="5:16" x14ac:dyDescent="0.25">
      <c r="E1371" s="9" t="str">
        <f t="shared" si="25"/>
        <v>D-MS1N6672-MIL(JANS)-A1431</v>
      </c>
      <c r="F1371" s="8" t="s">
        <v>0</v>
      </c>
      <c r="G1371" s="8" t="s">
        <v>23</v>
      </c>
      <c r="H1371" s="12"/>
      <c r="I1371" s="33" cm="1">
        <f t="array" ref="I1371">MAX(($G$2:$G$300000=G1371)*$N$2:$N$300000)</f>
        <v>44747.338564814818</v>
      </c>
      <c r="J1371" s="14"/>
      <c r="N1371" s="7">
        <v>44130.461678240739</v>
      </c>
      <c r="O1371" s="8">
        <v>170</v>
      </c>
      <c r="P1371" t="s">
        <v>12</v>
      </c>
    </row>
    <row r="1372" spans="5:16" x14ac:dyDescent="0.25">
      <c r="E1372" s="9" t="str">
        <f t="shared" si="25"/>
        <v>D-MS1N6672-MIL(JANS)-A1431</v>
      </c>
      <c r="F1372" s="8" t="s">
        <v>0</v>
      </c>
      <c r="G1372" s="8" t="s">
        <v>23</v>
      </c>
      <c r="H1372" s="12"/>
      <c r="I1372" s="33" cm="1">
        <f t="array" ref="I1372">MAX(($G$2:$G$300000=G1372)*$N$2:$N$300000)</f>
        <v>44747.338564814818</v>
      </c>
      <c r="J1372" s="14"/>
      <c r="N1372" s="7">
        <v>44130.461678240739</v>
      </c>
      <c r="O1372" s="8">
        <v>171</v>
      </c>
      <c r="P1372" t="s">
        <v>12</v>
      </c>
    </row>
    <row r="1373" spans="5:16" x14ac:dyDescent="0.25">
      <c r="E1373" s="9" t="str">
        <f t="shared" si="25"/>
        <v>D-MS1N6672-MIL(JANS)-A1431</v>
      </c>
      <c r="F1373" s="8" t="s">
        <v>0</v>
      </c>
      <c r="G1373" s="8" t="s">
        <v>23</v>
      </c>
      <c r="H1373" s="12"/>
      <c r="I1373" s="33" cm="1">
        <f t="array" ref="I1373">MAX(($G$2:$G$300000=G1373)*$N$2:$N$300000)</f>
        <v>44747.338564814818</v>
      </c>
      <c r="J1373" s="14"/>
      <c r="N1373" s="7">
        <v>44130.461678240739</v>
      </c>
      <c r="O1373" s="8">
        <v>172</v>
      </c>
      <c r="P1373" t="s">
        <v>12</v>
      </c>
    </row>
    <row r="1374" spans="5:16" x14ac:dyDescent="0.25">
      <c r="E1374" s="9" t="str">
        <f t="shared" si="25"/>
        <v>D-MS1N6672-MIL(JANS)-A1431</v>
      </c>
      <c r="F1374" s="8" t="s">
        <v>0</v>
      </c>
      <c r="G1374" s="8" t="s">
        <v>23</v>
      </c>
      <c r="H1374" s="12"/>
      <c r="I1374" s="33" cm="1">
        <f t="array" ref="I1374">MAX(($G$2:$G$300000=G1374)*$N$2:$N$300000)</f>
        <v>44747.338564814818</v>
      </c>
      <c r="J1374" s="14"/>
      <c r="N1374" s="7">
        <v>44130.461678240739</v>
      </c>
      <c r="O1374" s="8">
        <v>173</v>
      </c>
      <c r="P1374" t="s">
        <v>12</v>
      </c>
    </row>
    <row r="1375" spans="5:16" x14ac:dyDescent="0.25">
      <c r="E1375" s="9" t="str">
        <f t="shared" si="25"/>
        <v>D-MS1N6672-MIL(JANS)-A1431</v>
      </c>
      <c r="F1375" s="8" t="s">
        <v>0</v>
      </c>
      <c r="G1375" s="8" t="s">
        <v>23</v>
      </c>
      <c r="H1375" s="12"/>
      <c r="I1375" s="33" cm="1">
        <f t="array" ref="I1375">MAX(($G$2:$G$300000=G1375)*$N$2:$N$300000)</f>
        <v>44747.338564814818</v>
      </c>
      <c r="J1375" s="14"/>
      <c r="N1375" s="7">
        <v>44130.461678240739</v>
      </c>
      <c r="O1375" s="8">
        <v>174</v>
      </c>
      <c r="P1375" t="s">
        <v>12</v>
      </c>
    </row>
    <row r="1376" spans="5:16" x14ac:dyDescent="0.25">
      <c r="E1376" s="9" t="str">
        <f t="shared" si="25"/>
        <v>D-MS1N6672-MIL(JANS)-A1431</v>
      </c>
      <c r="F1376" s="8" t="s">
        <v>0</v>
      </c>
      <c r="G1376" s="8" t="s">
        <v>23</v>
      </c>
      <c r="H1376" s="12"/>
      <c r="I1376" s="33" cm="1">
        <f t="array" ref="I1376">MAX(($G$2:$G$300000=G1376)*$N$2:$N$300000)</f>
        <v>44747.338564814818</v>
      </c>
      <c r="J1376" s="14"/>
      <c r="N1376" s="7">
        <v>44130.461678240739</v>
      </c>
      <c r="O1376" s="8">
        <v>175</v>
      </c>
      <c r="P1376" t="s">
        <v>12</v>
      </c>
    </row>
    <row r="1377" spans="5:16" x14ac:dyDescent="0.25">
      <c r="E1377" s="9" t="str">
        <f t="shared" si="25"/>
        <v>D-MS1N6672-MIL(JANS)-A1431</v>
      </c>
      <c r="F1377" s="8" t="s">
        <v>0</v>
      </c>
      <c r="G1377" s="8" t="s">
        <v>23</v>
      </c>
      <c r="H1377" s="12"/>
      <c r="I1377" s="33" cm="1">
        <f t="array" ref="I1377">MAX(($G$2:$G$300000=G1377)*$N$2:$N$300000)</f>
        <v>44747.338564814818</v>
      </c>
      <c r="J1377" s="14"/>
      <c r="N1377" s="7">
        <v>44130.461678240739</v>
      </c>
      <c r="O1377" s="8">
        <v>176</v>
      </c>
      <c r="P1377" t="s">
        <v>12</v>
      </c>
    </row>
    <row r="1378" spans="5:16" x14ac:dyDescent="0.25">
      <c r="E1378" s="9" t="str">
        <f t="shared" si="25"/>
        <v>D-MS1N6672-MIL(JANS)-A1431</v>
      </c>
      <c r="F1378" s="8" t="s">
        <v>0</v>
      </c>
      <c r="G1378" s="8" t="s">
        <v>23</v>
      </c>
      <c r="H1378" s="12"/>
      <c r="I1378" s="33" cm="1">
        <f t="array" ref="I1378">MAX(($G$2:$G$300000=G1378)*$N$2:$N$300000)</f>
        <v>44747.338564814818</v>
      </c>
      <c r="J1378" s="14"/>
      <c r="N1378" s="7">
        <v>44130.461678240739</v>
      </c>
      <c r="O1378" s="8">
        <v>177</v>
      </c>
      <c r="P1378" t="s">
        <v>12</v>
      </c>
    </row>
    <row r="1379" spans="5:16" x14ac:dyDescent="0.25">
      <c r="E1379" s="9" t="str">
        <f t="shared" si="25"/>
        <v>D-MS1N6672-MIL(JANS)-A1431</v>
      </c>
      <c r="F1379" s="8" t="s">
        <v>0</v>
      </c>
      <c r="G1379" s="8" t="s">
        <v>23</v>
      </c>
      <c r="H1379" s="12"/>
      <c r="I1379" s="33" cm="1">
        <f t="array" ref="I1379">MAX(($G$2:$G$300000=G1379)*$N$2:$N$300000)</f>
        <v>44747.338564814818</v>
      </c>
      <c r="J1379" s="14"/>
      <c r="N1379" s="7">
        <v>44130.461678240739</v>
      </c>
      <c r="O1379" s="8">
        <v>178</v>
      </c>
      <c r="P1379" t="s">
        <v>12</v>
      </c>
    </row>
    <row r="1380" spans="5:16" x14ac:dyDescent="0.25">
      <c r="E1380" s="9" t="str">
        <f t="shared" si="25"/>
        <v>D-MS1N6672-MIL(JANS)-A1431</v>
      </c>
      <c r="F1380" s="8" t="s">
        <v>0</v>
      </c>
      <c r="G1380" s="8" t="s">
        <v>23</v>
      </c>
      <c r="H1380" s="12"/>
      <c r="I1380" s="33" cm="1">
        <f t="array" ref="I1380">MAX(($G$2:$G$300000=G1380)*$N$2:$N$300000)</f>
        <v>44747.338564814818</v>
      </c>
      <c r="J1380" s="14"/>
      <c r="N1380" s="7">
        <v>44130.461678240739</v>
      </c>
      <c r="O1380" s="8">
        <v>179</v>
      </c>
      <c r="P1380" t="s">
        <v>12</v>
      </c>
    </row>
    <row r="1381" spans="5:16" x14ac:dyDescent="0.25">
      <c r="E1381" s="9" t="str">
        <f t="shared" si="25"/>
        <v>D-MS1N6672-MIL(JANS)-A1431</v>
      </c>
      <c r="F1381" s="8" t="s">
        <v>0</v>
      </c>
      <c r="G1381" s="8" t="s">
        <v>23</v>
      </c>
      <c r="H1381" s="12"/>
      <c r="I1381" s="33" cm="1">
        <f t="array" ref="I1381">MAX(($G$2:$G$300000=G1381)*$N$2:$N$300000)</f>
        <v>44747.338564814818</v>
      </c>
      <c r="J1381" s="14"/>
      <c r="N1381" s="7">
        <v>44130.461678240739</v>
      </c>
      <c r="O1381" s="8">
        <v>180</v>
      </c>
      <c r="P1381" t="s">
        <v>12</v>
      </c>
    </row>
    <row r="1382" spans="5:16" x14ac:dyDescent="0.25">
      <c r="E1382" s="9" t="str">
        <f t="shared" si="25"/>
        <v>D-MS1N6672-MIL(JANS)-A1431</v>
      </c>
      <c r="F1382" s="8" t="s">
        <v>0</v>
      </c>
      <c r="G1382" s="8" t="s">
        <v>23</v>
      </c>
      <c r="H1382" s="12"/>
      <c r="I1382" s="33" cm="1">
        <f t="array" ref="I1382">MAX(($G$2:$G$300000=G1382)*$N$2:$N$300000)</f>
        <v>44747.338564814818</v>
      </c>
      <c r="J1382" s="14"/>
      <c r="N1382" s="7">
        <v>44130.461678240739</v>
      </c>
      <c r="O1382" s="8">
        <v>181</v>
      </c>
      <c r="P1382" t="s">
        <v>12</v>
      </c>
    </row>
    <row r="1383" spans="5:16" x14ac:dyDescent="0.25">
      <c r="E1383" s="9" t="str">
        <f t="shared" si="25"/>
        <v>D-MS1N6672-MIL(JANS)-A1431</v>
      </c>
      <c r="F1383" s="8" t="s">
        <v>0</v>
      </c>
      <c r="G1383" s="8" t="s">
        <v>23</v>
      </c>
      <c r="H1383" s="12"/>
      <c r="I1383" s="33" cm="1">
        <f t="array" ref="I1383">MAX(($G$2:$G$300000=G1383)*$N$2:$N$300000)</f>
        <v>44747.338564814818</v>
      </c>
      <c r="J1383" s="14"/>
      <c r="N1383" s="7">
        <v>44130.461678240739</v>
      </c>
      <c r="O1383" s="8">
        <v>182</v>
      </c>
      <c r="P1383" t="s">
        <v>12</v>
      </c>
    </row>
    <row r="1384" spans="5:16" x14ac:dyDescent="0.25">
      <c r="E1384" s="9" t="str">
        <f t="shared" si="25"/>
        <v>D-MS1N6672-MIL(JANS)-A1431</v>
      </c>
      <c r="F1384" s="8" t="s">
        <v>0</v>
      </c>
      <c r="G1384" s="8" t="s">
        <v>23</v>
      </c>
      <c r="H1384" s="12"/>
      <c r="I1384" s="33" cm="1">
        <f t="array" ref="I1384">MAX(($G$2:$G$300000=G1384)*$N$2:$N$300000)</f>
        <v>44747.338564814818</v>
      </c>
      <c r="J1384" s="14"/>
      <c r="N1384" s="7">
        <v>44130.461678240739</v>
      </c>
      <c r="O1384" s="8">
        <v>183</v>
      </c>
      <c r="P1384" t="s">
        <v>12</v>
      </c>
    </row>
    <row r="1385" spans="5:16" x14ac:dyDescent="0.25">
      <c r="E1385" s="9" t="str">
        <f t="shared" si="25"/>
        <v>D-MS1N6672-MIL(JANS)-A1431</v>
      </c>
      <c r="F1385" s="8" t="s">
        <v>0</v>
      </c>
      <c r="G1385" s="8" t="s">
        <v>23</v>
      </c>
      <c r="H1385" s="12"/>
      <c r="I1385" s="33" cm="1">
        <f t="array" ref="I1385">MAX(($G$2:$G$300000=G1385)*$N$2:$N$300000)</f>
        <v>44747.338564814818</v>
      </c>
      <c r="J1385" s="14"/>
      <c r="N1385" s="7">
        <v>44130.461678240739</v>
      </c>
      <c r="O1385" s="8">
        <v>184</v>
      </c>
      <c r="P1385" t="s">
        <v>12</v>
      </c>
    </row>
    <row r="1386" spans="5:16" x14ac:dyDescent="0.25">
      <c r="E1386" s="9" t="str">
        <f t="shared" si="25"/>
        <v>D-MS1N6672-MIL(JANS)-A1431</v>
      </c>
      <c r="F1386" s="8" t="s">
        <v>0</v>
      </c>
      <c r="G1386" s="8" t="s">
        <v>23</v>
      </c>
      <c r="H1386" s="12"/>
      <c r="I1386" s="33" cm="1">
        <f t="array" ref="I1386">MAX(($G$2:$G$300000=G1386)*$N$2:$N$300000)</f>
        <v>44747.338564814818</v>
      </c>
      <c r="J1386" s="14"/>
      <c r="N1386" s="7">
        <v>44130.461678240739</v>
      </c>
      <c r="O1386" s="8">
        <v>185</v>
      </c>
      <c r="P1386" t="s">
        <v>12</v>
      </c>
    </row>
    <row r="1387" spans="5:16" x14ac:dyDescent="0.25">
      <c r="E1387" s="9" t="str">
        <f t="shared" si="25"/>
        <v>D-MS1N6672-MIL(JANS)-A1431</v>
      </c>
      <c r="F1387" s="8" t="s">
        <v>0</v>
      </c>
      <c r="G1387" s="8" t="s">
        <v>23</v>
      </c>
      <c r="H1387" s="12"/>
      <c r="I1387" s="33" cm="1">
        <f t="array" ref="I1387">MAX(($G$2:$G$300000=G1387)*$N$2:$N$300000)</f>
        <v>44747.338564814818</v>
      </c>
      <c r="J1387" s="14"/>
      <c r="N1387" s="7">
        <v>44130.461678240739</v>
      </c>
      <c r="O1387" s="8">
        <v>186</v>
      </c>
      <c r="P1387" t="s">
        <v>12</v>
      </c>
    </row>
    <row r="1388" spans="5:16" x14ac:dyDescent="0.25">
      <c r="E1388" s="9" t="str">
        <f t="shared" si="25"/>
        <v>D-MS1N6672-MIL(JANS)-A1431</v>
      </c>
      <c r="F1388" s="8" t="s">
        <v>0</v>
      </c>
      <c r="G1388" s="8" t="s">
        <v>23</v>
      </c>
      <c r="H1388" s="12"/>
      <c r="I1388" s="33" cm="1">
        <f t="array" ref="I1388">MAX(($G$2:$G$300000=G1388)*$N$2:$N$300000)</f>
        <v>44747.338564814818</v>
      </c>
      <c r="J1388" s="14"/>
      <c r="N1388" s="7">
        <v>44130.461678240739</v>
      </c>
      <c r="O1388" s="8">
        <v>187</v>
      </c>
      <c r="P1388" t="s">
        <v>12</v>
      </c>
    </row>
    <row r="1389" spans="5:16" x14ac:dyDescent="0.25">
      <c r="E1389" s="9" t="str">
        <f t="shared" si="25"/>
        <v>D-MS1N6672-MIL(JANS)-A1431</v>
      </c>
      <c r="F1389" s="8" t="s">
        <v>0</v>
      </c>
      <c r="G1389" s="8" t="s">
        <v>23</v>
      </c>
      <c r="H1389" s="12"/>
      <c r="I1389" s="33" cm="1">
        <f t="array" ref="I1389">MAX(($G$2:$G$300000=G1389)*$N$2:$N$300000)</f>
        <v>44747.338564814818</v>
      </c>
      <c r="J1389" s="14"/>
      <c r="N1389" s="7">
        <v>44130.461678240739</v>
      </c>
      <c r="O1389" s="8">
        <v>188</v>
      </c>
      <c r="P1389" t="s">
        <v>12</v>
      </c>
    </row>
    <row r="1390" spans="5:16" x14ac:dyDescent="0.25">
      <c r="E1390" s="9" t="str">
        <f t="shared" si="25"/>
        <v>D-MS1N6672-MIL(JANS)-A1431</v>
      </c>
      <c r="F1390" s="8" t="s">
        <v>0</v>
      </c>
      <c r="G1390" s="8" t="s">
        <v>23</v>
      </c>
      <c r="H1390" s="12"/>
      <c r="I1390" s="33" cm="1">
        <f t="array" ref="I1390">MAX(($G$2:$G$300000=G1390)*$N$2:$N$300000)</f>
        <v>44747.338564814818</v>
      </c>
      <c r="J1390" s="14"/>
      <c r="N1390" s="7">
        <v>44130.461678240739</v>
      </c>
      <c r="O1390" s="8">
        <v>189</v>
      </c>
      <c r="P1390" t="s">
        <v>12</v>
      </c>
    </row>
    <row r="1391" spans="5:16" x14ac:dyDescent="0.25">
      <c r="E1391" s="9" t="str">
        <f t="shared" si="25"/>
        <v>D-MS1N6672-MIL(JANS)-A1431</v>
      </c>
      <c r="F1391" s="8" t="s">
        <v>0</v>
      </c>
      <c r="G1391" s="8" t="s">
        <v>23</v>
      </c>
      <c r="H1391" s="12"/>
      <c r="I1391" s="33" cm="1">
        <f t="array" ref="I1391">MAX(($G$2:$G$300000=G1391)*$N$2:$N$300000)</f>
        <v>44747.338564814818</v>
      </c>
      <c r="J1391" s="14"/>
      <c r="N1391" s="7">
        <v>44130.461678240739</v>
      </c>
      <c r="O1391" s="8">
        <v>190</v>
      </c>
      <c r="P1391" t="s">
        <v>12</v>
      </c>
    </row>
    <row r="1392" spans="5:16" x14ac:dyDescent="0.25">
      <c r="E1392" s="9" t="str">
        <f t="shared" si="25"/>
        <v>D-MS1N6672-MIL(JANS)-A1431</v>
      </c>
      <c r="F1392" s="8" t="s">
        <v>0</v>
      </c>
      <c r="G1392" s="8" t="s">
        <v>23</v>
      </c>
      <c r="H1392" s="12"/>
      <c r="I1392" s="33" cm="1">
        <f t="array" ref="I1392">MAX(($G$2:$G$300000=G1392)*$N$2:$N$300000)</f>
        <v>44747.338564814818</v>
      </c>
      <c r="J1392" s="14"/>
      <c r="N1392" s="7">
        <v>44130.461678240739</v>
      </c>
      <c r="O1392" s="8">
        <v>191</v>
      </c>
      <c r="P1392" t="s">
        <v>12</v>
      </c>
    </row>
    <row r="1393" spans="5:16" x14ac:dyDescent="0.25">
      <c r="E1393" s="9" t="str">
        <f t="shared" si="25"/>
        <v>D-MS1N6672-MIL(JANS)-A1431</v>
      </c>
      <c r="F1393" s="8" t="s">
        <v>0</v>
      </c>
      <c r="G1393" s="8" t="s">
        <v>23</v>
      </c>
      <c r="H1393" s="12"/>
      <c r="I1393" s="33" cm="1">
        <f t="array" ref="I1393">MAX(($G$2:$G$300000=G1393)*$N$2:$N$300000)</f>
        <v>44747.338564814818</v>
      </c>
      <c r="J1393" s="14"/>
      <c r="N1393" s="7">
        <v>44130.461678240739</v>
      </c>
      <c r="O1393" s="8">
        <v>192</v>
      </c>
      <c r="P1393" t="s">
        <v>12</v>
      </c>
    </row>
    <row r="1394" spans="5:16" x14ac:dyDescent="0.25">
      <c r="E1394" s="9" t="str">
        <f t="shared" si="25"/>
        <v>D-MS1N6672-MIL(JANS)-A1431</v>
      </c>
      <c r="F1394" s="8" t="s">
        <v>0</v>
      </c>
      <c r="G1394" s="8" t="s">
        <v>23</v>
      </c>
      <c r="H1394" s="12"/>
      <c r="I1394" s="33" cm="1">
        <f t="array" ref="I1394">MAX(($G$2:$G$300000=G1394)*$N$2:$N$300000)</f>
        <v>44747.338564814818</v>
      </c>
      <c r="J1394" s="14"/>
      <c r="N1394" s="7">
        <v>44130.461678240739</v>
      </c>
      <c r="O1394" s="8">
        <v>193</v>
      </c>
      <c r="P1394" t="s">
        <v>12</v>
      </c>
    </row>
    <row r="1395" spans="5:16" x14ac:dyDescent="0.25">
      <c r="E1395" s="9" t="str">
        <f t="shared" si="25"/>
        <v>D-MS1N6672-MIL(JANS)-A1431</v>
      </c>
      <c r="F1395" s="8" t="s">
        <v>0</v>
      </c>
      <c r="G1395" s="8" t="s">
        <v>23</v>
      </c>
      <c r="H1395" s="12"/>
      <c r="I1395" s="33" cm="1">
        <f t="array" ref="I1395">MAX(($G$2:$G$300000=G1395)*$N$2:$N$300000)</f>
        <v>44747.338564814818</v>
      </c>
      <c r="J1395" s="14"/>
      <c r="N1395" s="7">
        <v>44130.461678240739</v>
      </c>
      <c r="O1395" s="8">
        <v>194</v>
      </c>
      <c r="P1395" t="s">
        <v>12</v>
      </c>
    </row>
    <row r="1396" spans="5:16" x14ac:dyDescent="0.25">
      <c r="E1396" s="9" t="str">
        <f t="shared" si="25"/>
        <v>D-MS1N6672-MIL(JANS)-A1431</v>
      </c>
      <c r="F1396" s="8" t="s">
        <v>0</v>
      </c>
      <c r="G1396" s="8" t="s">
        <v>23</v>
      </c>
      <c r="H1396" s="12"/>
      <c r="I1396" s="33" cm="1">
        <f t="array" ref="I1396">MAX(($G$2:$G$300000=G1396)*$N$2:$N$300000)</f>
        <v>44747.338564814818</v>
      </c>
      <c r="J1396" s="14"/>
      <c r="N1396" s="7">
        <v>44130.461678240739</v>
      </c>
      <c r="O1396" s="8">
        <v>195</v>
      </c>
      <c r="P1396" t="s">
        <v>12</v>
      </c>
    </row>
    <row r="1397" spans="5:16" x14ac:dyDescent="0.25">
      <c r="E1397" s="9" t="str">
        <f t="shared" si="25"/>
        <v>D-MS1N6672-MIL(JANS)-A1431</v>
      </c>
      <c r="F1397" s="8" t="s">
        <v>0</v>
      </c>
      <c r="G1397" s="8" t="s">
        <v>23</v>
      </c>
      <c r="H1397" s="12"/>
      <c r="I1397" s="33" cm="1">
        <f t="array" ref="I1397">MAX(($G$2:$G$300000=G1397)*$N$2:$N$300000)</f>
        <v>44747.338564814818</v>
      </c>
      <c r="J1397" s="14"/>
      <c r="N1397" s="7">
        <v>44130.461678240739</v>
      </c>
      <c r="O1397" s="8">
        <v>196</v>
      </c>
      <c r="P1397" t="s">
        <v>12</v>
      </c>
    </row>
    <row r="1398" spans="5:16" x14ac:dyDescent="0.25">
      <c r="E1398" s="9" t="str">
        <f t="shared" si="25"/>
        <v>D-MS1N6672-MIL(JANS)-A1431</v>
      </c>
      <c r="F1398" s="8" t="s">
        <v>0</v>
      </c>
      <c r="G1398" s="8" t="s">
        <v>23</v>
      </c>
      <c r="H1398" s="12"/>
      <c r="I1398" s="33" cm="1">
        <f t="array" ref="I1398">MAX(($G$2:$G$300000=G1398)*$N$2:$N$300000)</f>
        <v>44747.338564814818</v>
      </c>
      <c r="J1398" s="14"/>
      <c r="N1398" s="7">
        <v>44130.461678240739</v>
      </c>
      <c r="O1398" s="8">
        <v>197</v>
      </c>
      <c r="P1398" t="s">
        <v>12</v>
      </c>
    </row>
    <row r="1399" spans="5:16" x14ac:dyDescent="0.25">
      <c r="E1399" s="9" t="str">
        <f t="shared" si="25"/>
        <v>D-MS1N6672-MIL(JANS)-A1431</v>
      </c>
      <c r="F1399" s="8" t="s">
        <v>0</v>
      </c>
      <c r="G1399" s="8" t="s">
        <v>23</v>
      </c>
      <c r="H1399" s="12"/>
      <c r="I1399" s="33" cm="1">
        <f t="array" ref="I1399">MAX(($G$2:$G$300000=G1399)*$N$2:$N$300000)</f>
        <v>44747.338564814818</v>
      </c>
      <c r="J1399" s="14"/>
      <c r="N1399" s="7">
        <v>44130.461678240739</v>
      </c>
      <c r="O1399" s="8">
        <v>198</v>
      </c>
      <c r="P1399" t="s">
        <v>12</v>
      </c>
    </row>
    <row r="1400" spans="5:16" x14ac:dyDescent="0.25">
      <c r="E1400" s="9" t="str">
        <f t="shared" si="25"/>
        <v>D-MS1N6672-MIL(JANS)-A1431</v>
      </c>
      <c r="F1400" s="8" t="s">
        <v>0</v>
      </c>
      <c r="G1400" s="8" t="s">
        <v>23</v>
      </c>
      <c r="H1400" s="12"/>
      <c r="I1400" s="33" cm="1">
        <f t="array" ref="I1400">MAX(($G$2:$G$300000=G1400)*$N$2:$N$300000)</f>
        <v>44747.338564814818</v>
      </c>
      <c r="J1400" s="14"/>
      <c r="N1400" s="7">
        <v>44130.461678240739</v>
      </c>
      <c r="O1400" s="8">
        <v>199</v>
      </c>
      <c r="P1400" t="s">
        <v>12</v>
      </c>
    </row>
    <row r="1401" spans="5:16" x14ac:dyDescent="0.25">
      <c r="E1401" s="9" t="str">
        <f t="shared" si="25"/>
        <v>D-MS1N6672-MIL(JANS)-A1431</v>
      </c>
      <c r="F1401" s="8" t="s">
        <v>0</v>
      </c>
      <c r="G1401" s="8" t="s">
        <v>23</v>
      </c>
      <c r="H1401" s="12"/>
      <c r="I1401" s="33" cm="1">
        <f t="array" ref="I1401">MAX(($G$2:$G$300000=G1401)*$N$2:$N$300000)</f>
        <v>44747.338564814818</v>
      </c>
      <c r="J1401" s="14"/>
      <c r="N1401" s="7">
        <v>44130.461678240739</v>
      </c>
      <c r="O1401" s="8">
        <v>200</v>
      </c>
      <c r="P1401" t="s">
        <v>12</v>
      </c>
    </row>
    <row r="1402" spans="5:16" x14ac:dyDescent="0.25">
      <c r="E1402" s="9" t="str">
        <f t="shared" si="25"/>
        <v>D-MS1N6672-MIL(JANS)-A1431</v>
      </c>
      <c r="F1402" s="8" t="s">
        <v>0</v>
      </c>
      <c r="G1402" s="8" t="s">
        <v>23</v>
      </c>
      <c r="H1402" s="12"/>
      <c r="I1402" s="33" cm="1">
        <f t="array" ref="I1402">MAX(($G$2:$G$300000=G1402)*$N$2:$N$300000)</f>
        <v>44747.338564814818</v>
      </c>
      <c r="J1402" s="14"/>
      <c r="N1402" s="7">
        <v>44427.675405092596</v>
      </c>
      <c r="O1402" s="8">
        <v>1</v>
      </c>
      <c r="P1402" t="s">
        <v>13</v>
      </c>
    </row>
    <row r="1403" spans="5:16" x14ac:dyDescent="0.25">
      <c r="E1403" s="9" t="str">
        <f t="shared" si="25"/>
        <v>D-MS1N6672-MIL(JANS)-A1431</v>
      </c>
      <c r="F1403" s="8" t="s">
        <v>0</v>
      </c>
      <c r="G1403" s="8" t="s">
        <v>23</v>
      </c>
      <c r="H1403" s="12"/>
      <c r="I1403" s="33" cm="1">
        <f t="array" ref="I1403">MAX(($G$2:$G$300000=G1403)*$N$2:$N$300000)</f>
        <v>44747.338564814818</v>
      </c>
      <c r="J1403" s="14"/>
      <c r="N1403" s="7">
        <v>44427.675416666665</v>
      </c>
      <c r="O1403" s="8">
        <v>1</v>
      </c>
      <c r="P1403" t="s">
        <v>13</v>
      </c>
    </row>
    <row r="1404" spans="5:16" x14ac:dyDescent="0.25">
      <c r="E1404" s="9" t="str">
        <f t="shared" si="25"/>
        <v>D-MS1N6672-MIL(JANS)-A1431</v>
      </c>
      <c r="F1404" s="8" t="s">
        <v>0</v>
      </c>
      <c r="G1404" s="8" t="s">
        <v>23</v>
      </c>
      <c r="H1404" s="12"/>
      <c r="I1404" s="33" cm="1">
        <f t="array" ref="I1404">MAX(($G$2:$G$300000=G1404)*$N$2:$N$300000)</f>
        <v>44747.338564814818</v>
      </c>
      <c r="J1404" s="14"/>
      <c r="N1404" s="7">
        <v>44477.640370370369</v>
      </c>
      <c r="O1404" s="8">
        <v>1</v>
      </c>
      <c r="P1404" t="s">
        <v>13</v>
      </c>
    </row>
    <row r="1405" spans="5:16" x14ac:dyDescent="0.25">
      <c r="E1405" s="9" t="str">
        <f t="shared" si="25"/>
        <v>D-MS1N6672-MIL(JANS)-A1431</v>
      </c>
      <c r="F1405" s="8" t="s">
        <v>0</v>
      </c>
      <c r="G1405" s="8" t="s">
        <v>23</v>
      </c>
      <c r="H1405" s="12"/>
      <c r="I1405" s="33" cm="1">
        <f t="array" ref="I1405">MAX(($G$2:$G$300000=G1405)*$N$2:$N$300000)</f>
        <v>44747.338564814818</v>
      </c>
      <c r="J1405" s="14"/>
      <c r="N1405" s="7">
        <v>44477.640381944446</v>
      </c>
      <c r="O1405" s="8">
        <v>1</v>
      </c>
      <c r="P1405" t="s">
        <v>13</v>
      </c>
    </row>
    <row r="1406" spans="5:16" x14ac:dyDescent="0.25">
      <c r="E1406" s="9" t="str">
        <f t="shared" si="25"/>
        <v>D-MS1N6672-MIL(JANS)-A1431</v>
      </c>
      <c r="F1406" s="8" t="s">
        <v>0</v>
      </c>
      <c r="G1406" s="8" t="s">
        <v>23</v>
      </c>
      <c r="H1406" s="12"/>
      <c r="I1406" s="33" cm="1">
        <f t="array" ref="I1406">MAX(($G$2:$G$300000=G1406)*$N$2:$N$300000)</f>
        <v>44747.338564814818</v>
      </c>
      <c r="J1406" s="14"/>
      <c r="N1406" s="7">
        <v>44477.657916666663</v>
      </c>
      <c r="O1406" s="8">
        <v>1</v>
      </c>
      <c r="P1406" t="s">
        <v>13</v>
      </c>
    </row>
    <row r="1407" spans="5:16" x14ac:dyDescent="0.25">
      <c r="E1407" s="9" t="str">
        <f t="shared" si="25"/>
        <v>D-MS1N6672-MIL(JANS)-A1431</v>
      </c>
      <c r="F1407" s="8" t="s">
        <v>0</v>
      </c>
      <c r="G1407" s="8" t="s">
        <v>23</v>
      </c>
      <c r="H1407" s="12"/>
      <c r="I1407" s="33" cm="1">
        <f t="array" ref="I1407">MAX(($G$2:$G$300000=G1407)*$N$2:$N$300000)</f>
        <v>44747.338564814818</v>
      </c>
      <c r="J1407" s="14"/>
      <c r="N1407" s="7">
        <v>44477.65792824074</v>
      </c>
      <c r="O1407" s="8">
        <v>1</v>
      </c>
      <c r="P1407" t="s">
        <v>13</v>
      </c>
    </row>
    <row r="1408" spans="5:16" x14ac:dyDescent="0.25">
      <c r="E1408" s="9" t="str">
        <f t="shared" si="25"/>
        <v>D-MS1N6672-MIL(JANS)-A1431</v>
      </c>
      <c r="F1408" s="8" t="s">
        <v>0</v>
      </c>
      <c r="G1408" s="8" t="s">
        <v>23</v>
      </c>
      <c r="H1408" s="12"/>
      <c r="I1408" s="33" cm="1">
        <f t="array" ref="I1408">MAX(($G$2:$G$300000=G1408)*$N$2:$N$300000)</f>
        <v>44747.338564814818</v>
      </c>
      <c r="J1408" s="14"/>
      <c r="N1408" s="7">
        <v>44477.676157407404</v>
      </c>
      <c r="O1408" s="8">
        <v>1</v>
      </c>
      <c r="P1408" t="s">
        <v>13</v>
      </c>
    </row>
    <row r="1409" spans="5:16" x14ac:dyDescent="0.25">
      <c r="E1409" s="9" t="str">
        <f t="shared" si="25"/>
        <v>D-MS1N6672-MIL(JANS)-A1431</v>
      </c>
      <c r="F1409" s="8" t="s">
        <v>0</v>
      </c>
      <c r="G1409" s="8" t="s">
        <v>23</v>
      </c>
      <c r="H1409" s="12"/>
      <c r="I1409" s="33" cm="1">
        <f t="array" ref="I1409">MAX(($G$2:$G$300000=G1409)*$N$2:$N$300000)</f>
        <v>44747.338564814818</v>
      </c>
      <c r="J1409" s="14"/>
      <c r="N1409" s="7">
        <v>44477.676180555558</v>
      </c>
      <c r="O1409" s="8">
        <v>1</v>
      </c>
      <c r="P1409" t="s">
        <v>13</v>
      </c>
    </row>
    <row r="1410" spans="5:16" x14ac:dyDescent="0.25">
      <c r="E1410" s="9" t="str">
        <f t="shared" si="25"/>
        <v>D-MS1N6672-MIL(JANS)-A1431</v>
      </c>
      <c r="F1410" s="8" t="s">
        <v>0</v>
      </c>
      <c r="G1410" s="8" t="s">
        <v>23</v>
      </c>
      <c r="H1410" s="12"/>
      <c r="I1410" s="33" cm="1">
        <f t="array" ref="I1410">MAX(($G$2:$G$300000=G1410)*$N$2:$N$300000)</f>
        <v>44747.338564814818</v>
      </c>
      <c r="J1410" s="14"/>
      <c r="N1410" s="7">
        <v>44482.524247685185</v>
      </c>
      <c r="O1410" s="8">
        <v>1</v>
      </c>
      <c r="P1410" t="s">
        <v>13</v>
      </c>
    </row>
    <row r="1411" spans="5:16" x14ac:dyDescent="0.25">
      <c r="E1411" s="9" t="str">
        <f t="shared" si="25"/>
        <v>D-MS1N6672-MIL(JANS)-A1431</v>
      </c>
      <c r="F1411" s="8" t="s">
        <v>0</v>
      </c>
      <c r="G1411" s="8" t="s">
        <v>23</v>
      </c>
      <c r="H1411" s="12"/>
      <c r="I1411" s="33" cm="1">
        <f t="array" ref="I1411">MAX(($G$2:$G$300000=G1411)*$N$2:$N$300000)</f>
        <v>44747.338564814818</v>
      </c>
      <c r="J1411" s="14"/>
      <c r="N1411" s="7">
        <v>44482.524270833332</v>
      </c>
      <c r="O1411" s="8">
        <v>1</v>
      </c>
      <c r="P1411" t="s">
        <v>13</v>
      </c>
    </row>
    <row r="1412" spans="5:16" x14ac:dyDescent="0.25">
      <c r="E1412" s="9" t="str">
        <f t="shared" si="25"/>
        <v>D-MS1N6672-MIL(JANS)-A1431</v>
      </c>
      <c r="F1412" s="8" t="s">
        <v>0</v>
      </c>
      <c r="G1412" s="8" t="s">
        <v>23</v>
      </c>
      <c r="H1412" s="12"/>
      <c r="I1412" s="33" cm="1">
        <f t="array" ref="I1412">MAX(($G$2:$G$300000=G1412)*$N$2:$N$300000)</f>
        <v>44747.338564814818</v>
      </c>
      <c r="J1412" s="14"/>
      <c r="N1412" s="7">
        <v>44510.46565972222</v>
      </c>
      <c r="O1412" s="8">
        <v>1</v>
      </c>
      <c r="P1412" t="s">
        <v>13</v>
      </c>
    </row>
    <row r="1413" spans="5:16" x14ac:dyDescent="0.25">
      <c r="E1413" s="9" t="str">
        <f t="shared" si="25"/>
        <v>D-MS1N6672-MIL(JANS)-A1431</v>
      </c>
      <c r="F1413" s="8" t="s">
        <v>0</v>
      </c>
      <c r="G1413" s="8" t="s">
        <v>23</v>
      </c>
      <c r="H1413" s="12"/>
      <c r="I1413" s="33" cm="1">
        <f t="array" ref="I1413">MAX(($G$2:$G$300000=G1413)*$N$2:$N$300000)</f>
        <v>44747.338564814818</v>
      </c>
      <c r="J1413" s="14"/>
      <c r="N1413" s="7">
        <v>44510.465671296297</v>
      </c>
      <c r="O1413" s="8">
        <v>1</v>
      </c>
      <c r="P1413" t="s">
        <v>13</v>
      </c>
    </row>
    <row r="1414" spans="5:16" x14ac:dyDescent="0.25">
      <c r="E1414" s="9" t="str">
        <f t="shared" si="25"/>
        <v>D-MS1N6672-MIL(JANS)-A1431</v>
      </c>
      <c r="F1414" s="8" t="s">
        <v>0</v>
      </c>
      <c r="G1414" s="8" t="s">
        <v>23</v>
      </c>
      <c r="H1414" s="12"/>
      <c r="I1414" s="33" cm="1">
        <f t="array" ref="I1414">MAX(($G$2:$G$300000=G1414)*$N$2:$N$300000)</f>
        <v>44747.338564814818</v>
      </c>
      <c r="J1414" s="14"/>
      <c r="N1414" s="7">
        <v>44552.405682870369</v>
      </c>
      <c r="O1414" s="8">
        <v>1</v>
      </c>
      <c r="P1414" t="s">
        <v>13</v>
      </c>
    </row>
    <row r="1415" spans="5:16" x14ac:dyDescent="0.25">
      <c r="E1415" s="9" t="str">
        <f t="shared" si="25"/>
        <v>D-MS1N6672-MIL(JANS)-A1431</v>
      </c>
      <c r="F1415" s="8" t="s">
        <v>0</v>
      </c>
      <c r="G1415" s="8" t="s">
        <v>23</v>
      </c>
      <c r="H1415" s="12"/>
      <c r="I1415" s="33" cm="1">
        <f t="array" ref="I1415">MAX(($G$2:$G$300000=G1415)*$N$2:$N$300000)</f>
        <v>44747.338564814818</v>
      </c>
      <c r="J1415" s="14"/>
      <c r="N1415" s="7">
        <v>44552.405694444446</v>
      </c>
      <c r="O1415" s="8">
        <v>1</v>
      </c>
      <c r="P1415" t="s">
        <v>13</v>
      </c>
    </row>
    <row r="1416" spans="5:16" x14ac:dyDescent="0.25">
      <c r="E1416" s="9" t="str">
        <f t="shared" si="25"/>
        <v>D-MS1N6672-MIL(JANS)-A1431</v>
      </c>
      <c r="F1416" s="8" t="s">
        <v>0</v>
      </c>
      <c r="G1416" s="8" t="s">
        <v>23</v>
      </c>
      <c r="H1416" s="12"/>
      <c r="I1416" s="33" cm="1">
        <f t="array" ref="I1416">MAX(($G$2:$G$300000=G1416)*$N$2:$N$300000)</f>
        <v>44747.338564814818</v>
      </c>
      <c r="J1416" s="14"/>
      <c r="N1416" s="7">
        <v>44552.406944444447</v>
      </c>
      <c r="O1416" s="8">
        <v>1</v>
      </c>
      <c r="P1416" t="s">
        <v>13</v>
      </c>
    </row>
    <row r="1417" spans="5:16" x14ac:dyDescent="0.25">
      <c r="E1417" s="9" t="str">
        <f t="shared" si="25"/>
        <v>D-MS1N6672-MIL(JANS)-A1431</v>
      </c>
      <c r="F1417" s="8" t="s">
        <v>0</v>
      </c>
      <c r="G1417" s="8" t="s">
        <v>23</v>
      </c>
      <c r="H1417" s="12"/>
      <c r="I1417" s="33" cm="1">
        <f t="array" ref="I1417">MAX(($G$2:$G$300000=G1417)*$N$2:$N$300000)</f>
        <v>44747.338564814818</v>
      </c>
      <c r="J1417" s="14"/>
      <c r="N1417" s="7">
        <v>44552.406944444447</v>
      </c>
      <c r="O1417" s="8">
        <v>2</v>
      </c>
      <c r="P1417" t="s">
        <v>13</v>
      </c>
    </row>
    <row r="1418" spans="5:16" x14ac:dyDescent="0.25">
      <c r="E1418" s="9" t="str">
        <f t="shared" si="25"/>
        <v>D-MS1N6672-MIL(JANS)-A1431</v>
      </c>
      <c r="F1418" s="8" t="s">
        <v>0</v>
      </c>
      <c r="G1418" s="8" t="s">
        <v>23</v>
      </c>
      <c r="H1418" s="12"/>
      <c r="I1418" s="33" cm="1">
        <f t="array" ref="I1418">MAX(($G$2:$G$300000=G1418)*$N$2:$N$300000)</f>
        <v>44747.338564814818</v>
      </c>
      <c r="J1418" s="14"/>
      <c r="N1418" s="7">
        <v>44552.407858796294</v>
      </c>
      <c r="O1418" s="8">
        <v>1</v>
      </c>
      <c r="P1418" t="s">
        <v>13</v>
      </c>
    </row>
    <row r="1419" spans="5:16" x14ac:dyDescent="0.25">
      <c r="E1419" s="9" t="str">
        <f t="shared" si="25"/>
        <v>D-MS1N6672-MIL(JANS)-A1431</v>
      </c>
      <c r="F1419" s="8" t="s">
        <v>0</v>
      </c>
      <c r="G1419" s="8" t="s">
        <v>23</v>
      </c>
      <c r="H1419" s="12"/>
      <c r="I1419" s="33" cm="1">
        <f t="array" ref="I1419">MAX(($G$2:$G$300000=G1419)*$N$2:$N$300000)</f>
        <v>44747.338564814818</v>
      </c>
      <c r="J1419" s="14"/>
      <c r="N1419" s="7">
        <v>44552.407858796294</v>
      </c>
      <c r="O1419" s="8">
        <v>2</v>
      </c>
      <c r="P1419" t="s">
        <v>13</v>
      </c>
    </row>
    <row r="1420" spans="5:16" x14ac:dyDescent="0.25">
      <c r="E1420" s="9" t="str">
        <f t="shared" si="25"/>
        <v>D-MS1N6672-MIL(JANS)-A1431</v>
      </c>
      <c r="F1420" s="8" t="s">
        <v>0</v>
      </c>
      <c r="G1420" s="8" t="s">
        <v>23</v>
      </c>
      <c r="H1420" s="12"/>
      <c r="I1420" s="33" cm="1">
        <f t="array" ref="I1420">MAX(($G$2:$G$300000=G1420)*$N$2:$N$300000)</f>
        <v>44747.338564814818</v>
      </c>
      <c r="J1420" s="14"/>
      <c r="N1420" s="7">
        <v>44552.409907407404</v>
      </c>
      <c r="O1420" s="8">
        <v>1</v>
      </c>
      <c r="P1420" t="s">
        <v>13</v>
      </c>
    </row>
    <row r="1421" spans="5:16" x14ac:dyDescent="0.25">
      <c r="E1421" s="9" t="str">
        <f t="shared" si="25"/>
        <v>D-MS1N6672-MIL(JANS)-A1431</v>
      </c>
      <c r="F1421" s="8" t="s">
        <v>0</v>
      </c>
      <c r="G1421" s="8" t="s">
        <v>23</v>
      </c>
      <c r="H1421" s="12"/>
      <c r="I1421" s="33" cm="1">
        <f t="array" ref="I1421">MAX(($G$2:$G$300000=G1421)*$N$2:$N$300000)</f>
        <v>44747.338564814818</v>
      </c>
      <c r="J1421" s="14"/>
      <c r="N1421" s="7">
        <v>44552.409918981481</v>
      </c>
      <c r="O1421" s="8">
        <v>1</v>
      </c>
      <c r="P1421" t="s">
        <v>13</v>
      </c>
    </row>
    <row r="1422" spans="5:16" x14ac:dyDescent="0.25">
      <c r="E1422" s="9" t="str">
        <f t="shared" si="25"/>
        <v>D-MS1N6672-MIL(JANS)-A1431</v>
      </c>
      <c r="F1422" s="8" t="s">
        <v>0</v>
      </c>
      <c r="G1422" s="8" t="s">
        <v>23</v>
      </c>
      <c r="H1422" s="12"/>
      <c r="I1422" s="33" cm="1">
        <f t="array" ref="I1422">MAX(($G$2:$G$300000=G1422)*$N$2:$N$300000)</f>
        <v>44747.338564814818</v>
      </c>
      <c r="J1422" s="14"/>
      <c r="N1422" s="7">
        <v>44552.411736111113</v>
      </c>
      <c r="O1422" s="8">
        <v>1</v>
      </c>
      <c r="P1422" t="s">
        <v>13</v>
      </c>
    </row>
    <row r="1423" spans="5:16" x14ac:dyDescent="0.25">
      <c r="E1423" s="9" t="str">
        <f t="shared" ref="E1423:E1433" si="26">+G1423&amp;H1423</f>
        <v>D-MS1N6672-MIL(JANS)-A1431</v>
      </c>
      <c r="F1423" s="8" t="s">
        <v>0</v>
      </c>
      <c r="G1423" s="8" t="s">
        <v>23</v>
      </c>
      <c r="H1423" s="12"/>
      <c r="I1423" s="33" cm="1">
        <f t="array" ref="I1423">MAX(($G$2:$G$300000=G1423)*$N$2:$N$300000)</f>
        <v>44747.338564814818</v>
      </c>
      <c r="J1423" s="14"/>
      <c r="N1423" s="7">
        <v>44552.411759259259</v>
      </c>
      <c r="O1423" s="8">
        <v>1</v>
      </c>
      <c r="P1423" t="s">
        <v>13</v>
      </c>
    </row>
    <row r="1424" spans="5:16" x14ac:dyDescent="0.25">
      <c r="E1424" s="9" t="str">
        <f t="shared" si="26"/>
        <v>D-MS1N6672-MIL(JANS)-A1431</v>
      </c>
      <c r="F1424" s="8" t="s">
        <v>0</v>
      </c>
      <c r="G1424" s="8" t="s">
        <v>23</v>
      </c>
      <c r="H1424" s="12"/>
      <c r="I1424" s="33" cm="1">
        <f t="array" ref="I1424">MAX(($G$2:$G$300000=G1424)*$N$2:$N$300000)</f>
        <v>44747.338564814818</v>
      </c>
      <c r="J1424" s="14"/>
      <c r="N1424" s="7">
        <v>44552.412314814814</v>
      </c>
      <c r="O1424" s="8">
        <v>1</v>
      </c>
      <c r="P1424" t="s">
        <v>13</v>
      </c>
    </row>
    <row r="1425" spans="5:16" x14ac:dyDescent="0.25">
      <c r="E1425" s="9" t="str">
        <f t="shared" si="26"/>
        <v>D-MS1N6672-MIL(JANS)-A1431</v>
      </c>
      <c r="F1425" s="8" t="s">
        <v>0</v>
      </c>
      <c r="G1425" s="8" t="s">
        <v>23</v>
      </c>
      <c r="H1425" s="12"/>
      <c r="I1425" s="33" cm="1">
        <f t="array" ref="I1425">MAX(($G$2:$G$300000=G1425)*$N$2:$N$300000)</f>
        <v>44747.338564814818</v>
      </c>
      <c r="J1425" s="14"/>
      <c r="N1425" s="7">
        <v>44552.412326388891</v>
      </c>
      <c r="O1425" s="8">
        <v>1</v>
      </c>
      <c r="P1425" t="s">
        <v>13</v>
      </c>
    </row>
    <row r="1426" spans="5:16" x14ac:dyDescent="0.25">
      <c r="E1426" s="9" t="str">
        <f t="shared" si="26"/>
        <v>D-MS1N6672-MIL(JANS)-A1431</v>
      </c>
      <c r="F1426" s="8" t="s">
        <v>0</v>
      </c>
      <c r="G1426" s="8" t="s">
        <v>23</v>
      </c>
      <c r="H1426" s="12"/>
      <c r="I1426" s="33" cm="1">
        <f t="array" ref="I1426">MAX(($G$2:$G$300000=G1426)*$N$2:$N$300000)</f>
        <v>44747.338564814818</v>
      </c>
      <c r="J1426" s="14"/>
      <c r="N1426" s="7">
        <v>44552.412905092591</v>
      </c>
      <c r="O1426" s="8">
        <v>1</v>
      </c>
      <c r="P1426" t="s">
        <v>13</v>
      </c>
    </row>
    <row r="1427" spans="5:16" x14ac:dyDescent="0.25">
      <c r="E1427" s="9" t="str">
        <f t="shared" si="26"/>
        <v>D-MS1N6672-MIL(JANS)-A1431</v>
      </c>
      <c r="F1427" s="8" t="s">
        <v>0</v>
      </c>
      <c r="G1427" s="8" t="s">
        <v>23</v>
      </c>
      <c r="H1427" s="12"/>
      <c r="I1427" s="33" cm="1">
        <f t="array" ref="I1427">MAX(($G$2:$G$300000=G1427)*$N$2:$N$300000)</f>
        <v>44747.338564814818</v>
      </c>
      <c r="J1427" s="14"/>
      <c r="N1427" s="7">
        <v>44552.412916666668</v>
      </c>
      <c r="O1427" s="8">
        <v>1</v>
      </c>
      <c r="P1427" t="s">
        <v>13</v>
      </c>
    </row>
    <row r="1428" spans="5:16" x14ac:dyDescent="0.25">
      <c r="E1428" s="9" t="str">
        <f t="shared" si="26"/>
        <v>D-MS1N6672-MIL(JANS)-A1431</v>
      </c>
      <c r="F1428" s="8" t="s">
        <v>0</v>
      </c>
      <c r="G1428" s="8" t="s">
        <v>23</v>
      </c>
      <c r="H1428" s="12"/>
      <c r="I1428" s="33" cm="1">
        <f t="array" ref="I1428">MAX(($G$2:$G$300000=G1428)*$N$2:$N$300000)</f>
        <v>44747.338564814818</v>
      </c>
      <c r="J1428" s="14"/>
      <c r="N1428" s="7">
        <v>44552.413888888892</v>
      </c>
      <c r="O1428" s="8">
        <v>1</v>
      </c>
      <c r="P1428" t="s">
        <v>13</v>
      </c>
    </row>
    <row r="1429" spans="5:16" x14ac:dyDescent="0.25">
      <c r="E1429" s="9" t="str">
        <f t="shared" si="26"/>
        <v>D-MS1N6672-MIL(JANS)-A1431</v>
      </c>
      <c r="F1429" s="8" t="s">
        <v>0</v>
      </c>
      <c r="G1429" s="8" t="s">
        <v>23</v>
      </c>
      <c r="H1429" s="12"/>
      <c r="I1429" s="33" cm="1">
        <f t="array" ref="I1429">MAX(($G$2:$G$300000=G1429)*$N$2:$N$300000)</f>
        <v>44747.338564814818</v>
      </c>
      <c r="J1429" s="14"/>
      <c r="N1429" s="7">
        <v>44552.413900462961</v>
      </c>
      <c r="O1429" s="8">
        <v>1</v>
      </c>
      <c r="P1429" t="s">
        <v>13</v>
      </c>
    </row>
    <row r="1430" spans="5:16" x14ac:dyDescent="0.25">
      <c r="E1430" s="9" t="str">
        <f t="shared" si="26"/>
        <v>D-MS1N6672-MIL(JANS)-A1431</v>
      </c>
      <c r="F1430" s="8" t="s">
        <v>0</v>
      </c>
      <c r="G1430" s="8" t="s">
        <v>23</v>
      </c>
      <c r="H1430" s="12"/>
      <c r="I1430" s="33" cm="1">
        <f t="array" ref="I1430">MAX(($G$2:$G$300000=G1430)*$N$2:$N$300000)</f>
        <v>44747.338564814818</v>
      </c>
      <c r="J1430" s="14"/>
      <c r="N1430" s="7">
        <v>44552.414560185185</v>
      </c>
      <c r="O1430" s="8">
        <v>1</v>
      </c>
      <c r="P1430" t="s">
        <v>13</v>
      </c>
    </row>
    <row r="1431" spans="5:16" x14ac:dyDescent="0.25">
      <c r="E1431" s="9" t="str">
        <f t="shared" si="26"/>
        <v>D-MS1N6672-MIL(JANS)-A1431</v>
      </c>
      <c r="F1431" s="8" t="s">
        <v>0</v>
      </c>
      <c r="G1431" s="8" t="s">
        <v>23</v>
      </c>
      <c r="H1431" s="12"/>
      <c r="I1431" s="33" cm="1">
        <f t="array" ref="I1431">MAX(($G$2:$G$300000=G1431)*$N$2:$N$300000)</f>
        <v>44747.338564814818</v>
      </c>
      <c r="J1431" s="14"/>
      <c r="N1431" s="7">
        <v>44552.414560185185</v>
      </c>
      <c r="O1431" s="8">
        <v>2</v>
      </c>
      <c r="P1431" t="s">
        <v>13</v>
      </c>
    </row>
    <row r="1432" spans="5:16" x14ac:dyDescent="0.25">
      <c r="E1432" s="9" t="str">
        <f t="shared" si="26"/>
        <v>D-MS1N6672-MIL(JANS)-A1431</v>
      </c>
      <c r="F1432" s="8" t="s">
        <v>0</v>
      </c>
      <c r="G1432" s="8" t="s">
        <v>23</v>
      </c>
      <c r="H1432" s="12"/>
      <c r="I1432" s="33" cm="1">
        <f t="array" ref="I1432">MAX(($G$2:$G$300000=G1432)*$N$2:$N$300000)</f>
        <v>44747.338564814818</v>
      </c>
      <c r="J1432" s="14"/>
      <c r="N1432" s="7">
        <v>44677.481134259258</v>
      </c>
      <c r="O1432" s="8">
        <v>1</v>
      </c>
      <c r="P1432" t="s">
        <v>13</v>
      </c>
    </row>
    <row r="1433" spans="5:16" x14ac:dyDescent="0.25">
      <c r="E1433" s="9" t="str">
        <f t="shared" si="26"/>
        <v>D-MS1N6672-MIL(JANS)-A1431</v>
      </c>
      <c r="F1433" s="8" t="s">
        <v>0</v>
      </c>
      <c r="G1433" s="8" t="s">
        <v>23</v>
      </c>
      <c r="H1433" s="12"/>
      <c r="I1433" s="33" cm="1">
        <f t="array" ref="I1433">MAX(($G$2:$G$300000=G1433)*$N$2:$N$300000)</f>
        <v>44747.338564814818</v>
      </c>
      <c r="J1433" s="14"/>
      <c r="N1433" s="7">
        <v>44747.338564814818</v>
      </c>
      <c r="O1433" s="8">
        <v>1</v>
      </c>
      <c r="P1433" t="s">
        <v>13</v>
      </c>
    </row>
    <row r="1434" spans="5:16" x14ac:dyDescent="0.25">
      <c r="E1434" s="9" t="str">
        <f t="shared" ref="E1434:E1437" si="27">+G1434&amp;H1434</f>
        <v>D-V00145-GROUP3-SPEC-1</v>
      </c>
      <c r="F1434" s="8" t="s">
        <v>0</v>
      </c>
      <c r="G1434" s="8" t="s">
        <v>24</v>
      </c>
      <c r="H1434" s="12"/>
      <c r="I1434" s="33" cm="1">
        <f t="array" ref="I1434">MAX(($G$2:$G$300000=G1434)*$N$2:$N$300000)</f>
        <v>44659.374247685184</v>
      </c>
      <c r="J1434" s="14"/>
      <c r="N1434" s="7">
        <v>44593.372881944444</v>
      </c>
      <c r="O1434" s="8">
        <v>1</v>
      </c>
      <c r="P1434" t="s">
        <v>12</v>
      </c>
    </row>
    <row r="1435" spans="5:16" x14ac:dyDescent="0.25">
      <c r="E1435" s="9" t="str">
        <f t="shared" si="27"/>
        <v>D-V00145-GROUP3-SPEC-1</v>
      </c>
      <c r="F1435" s="8" t="s">
        <v>0</v>
      </c>
      <c r="G1435" s="8" t="s">
        <v>24</v>
      </c>
      <c r="H1435" s="12"/>
      <c r="I1435" s="33" cm="1">
        <f t="array" ref="I1435">MAX(($G$2:$G$300000=G1435)*$N$2:$N$300000)</f>
        <v>44659.374247685184</v>
      </c>
      <c r="J1435" s="14"/>
      <c r="N1435" s="7">
        <v>44650.445115740738</v>
      </c>
      <c r="O1435" s="8">
        <v>1</v>
      </c>
      <c r="P1435" t="s">
        <v>13</v>
      </c>
    </row>
    <row r="1436" spans="5:16" x14ac:dyDescent="0.25">
      <c r="E1436" s="9" t="str">
        <f t="shared" si="27"/>
        <v>D-V00145-GROUP3-SPEC-1</v>
      </c>
      <c r="F1436" s="8" t="s">
        <v>0</v>
      </c>
      <c r="G1436" s="8" t="s">
        <v>24</v>
      </c>
      <c r="H1436" s="12"/>
      <c r="I1436" s="33" cm="1">
        <f t="array" ref="I1436">MAX(($G$2:$G$300000=G1436)*$N$2:$N$300000)</f>
        <v>44659.374247685184</v>
      </c>
      <c r="J1436" s="14"/>
      <c r="N1436" s="7">
        <v>44659.369432870371</v>
      </c>
      <c r="O1436" s="8">
        <v>1</v>
      </c>
      <c r="P1436" t="s">
        <v>12</v>
      </c>
    </row>
    <row r="1437" spans="5:16" x14ac:dyDescent="0.25">
      <c r="E1437" s="9" t="str">
        <f t="shared" si="27"/>
        <v>D-V00145-GROUP3-SPEC-1</v>
      </c>
      <c r="F1437" s="8" t="s">
        <v>0</v>
      </c>
      <c r="G1437" s="8" t="s">
        <v>24</v>
      </c>
      <c r="H1437" s="12"/>
      <c r="I1437" s="33" cm="1">
        <f t="array" ref="I1437">MAX(($G$2:$G$300000=G1437)*$N$2:$N$300000)</f>
        <v>44659.374247685184</v>
      </c>
      <c r="J1437" s="14"/>
      <c r="N1437" s="7">
        <v>44659.374247685184</v>
      </c>
      <c r="O1437" s="8">
        <v>1</v>
      </c>
      <c r="P1437" t="s">
        <v>12</v>
      </c>
    </row>
    <row r="1438" spans="5:16" x14ac:dyDescent="0.25">
      <c r="E1438" s="9" t="str">
        <f t="shared" ref="E1438:E1457" si="28">+G1438&amp;H1438</f>
        <v>GP-7100-8614-300-A1327</v>
      </c>
      <c r="F1438" s="8" t="s">
        <v>0</v>
      </c>
      <c r="G1438" s="8" t="s">
        <v>25</v>
      </c>
      <c r="H1438" s="12"/>
      <c r="I1438" s="33" cm="1">
        <f t="array" ref="I1438">MAX(($G$2:$G$300000=G1438)*$N$2:$N$300000)</f>
        <v>45903.606979166667</v>
      </c>
      <c r="J1438" s="14"/>
      <c r="N1438" s="7">
        <v>44211.438946759263</v>
      </c>
      <c r="O1438" s="8">
        <v>1</v>
      </c>
      <c r="P1438" t="s">
        <v>12</v>
      </c>
    </row>
    <row r="1439" spans="5:16" x14ac:dyDescent="0.25">
      <c r="E1439" s="9" t="str">
        <f t="shared" si="28"/>
        <v>GP-7100-8614-300-A1327</v>
      </c>
      <c r="F1439" s="8" t="s">
        <v>0</v>
      </c>
      <c r="G1439" s="8" t="s">
        <v>25</v>
      </c>
      <c r="H1439" s="12"/>
      <c r="I1439" s="33" cm="1">
        <f t="array" ref="I1439">MAX(($G$2:$G$300000=G1439)*$N$2:$N$300000)</f>
        <v>45903.606979166667</v>
      </c>
      <c r="J1439" s="14"/>
      <c r="N1439" s="7">
        <v>44211.438958333332</v>
      </c>
      <c r="O1439" s="8">
        <v>1</v>
      </c>
      <c r="P1439" t="s">
        <v>12</v>
      </c>
    </row>
    <row r="1440" spans="5:16" x14ac:dyDescent="0.25">
      <c r="E1440" s="9" t="str">
        <f t="shared" si="28"/>
        <v>GP-7100-8614-300-A1327</v>
      </c>
      <c r="F1440" s="8" t="s">
        <v>0</v>
      </c>
      <c r="G1440" s="8" t="s">
        <v>25</v>
      </c>
      <c r="H1440" s="12"/>
      <c r="I1440" s="33" cm="1">
        <f t="array" ref="I1440">MAX(($G$2:$G$300000=G1440)*$N$2:$N$300000)</f>
        <v>45903.606979166667</v>
      </c>
      <c r="J1440" s="14"/>
      <c r="N1440" s="7">
        <v>44211.438958333332</v>
      </c>
      <c r="O1440" s="8">
        <v>2</v>
      </c>
      <c r="P1440" t="s">
        <v>12</v>
      </c>
    </row>
    <row r="1441" spans="5:16" x14ac:dyDescent="0.25">
      <c r="E1441" s="9" t="str">
        <f t="shared" si="28"/>
        <v>GP-7100-8614-300-A1327</v>
      </c>
      <c r="F1441" s="8" t="s">
        <v>0</v>
      </c>
      <c r="G1441" s="8" t="s">
        <v>25</v>
      </c>
      <c r="H1441" s="12"/>
      <c r="I1441" s="33" cm="1">
        <f t="array" ref="I1441">MAX(($G$2:$G$300000=G1441)*$N$2:$N$300000)</f>
        <v>45903.606979166667</v>
      </c>
      <c r="J1441" s="14"/>
      <c r="N1441" s="7">
        <v>44211.438958333332</v>
      </c>
      <c r="O1441" s="8">
        <v>3</v>
      </c>
      <c r="P1441" t="s">
        <v>12</v>
      </c>
    </row>
    <row r="1442" spans="5:16" x14ac:dyDescent="0.25">
      <c r="E1442" s="9" t="str">
        <f t="shared" si="28"/>
        <v>GP-7100-8614-300-A1327</v>
      </c>
      <c r="F1442" s="8" t="s">
        <v>0</v>
      </c>
      <c r="G1442" s="8" t="s">
        <v>25</v>
      </c>
      <c r="H1442" s="12"/>
      <c r="I1442" s="33" cm="1">
        <f t="array" ref="I1442">MAX(($G$2:$G$300000=G1442)*$N$2:$N$300000)</f>
        <v>45903.606979166667</v>
      </c>
      <c r="J1442" s="14"/>
      <c r="N1442" s="7">
        <v>44211.438958333332</v>
      </c>
      <c r="O1442" s="8">
        <v>4</v>
      </c>
      <c r="P1442" t="s">
        <v>12</v>
      </c>
    </row>
    <row r="1443" spans="5:16" x14ac:dyDescent="0.25">
      <c r="E1443" s="9" t="str">
        <f t="shared" si="28"/>
        <v>GP-7100-8614-300-A1327</v>
      </c>
      <c r="F1443" s="8" t="s">
        <v>0</v>
      </c>
      <c r="G1443" s="8" t="s">
        <v>25</v>
      </c>
      <c r="H1443" s="12"/>
      <c r="I1443" s="33" cm="1">
        <f t="array" ref="I1443">MAX(($G$2:$G$300000=G1443)*$N$2:$N$300000)</f>
        <v>45903.606979166667</v>
      </c>
      <c r="J1443" s="14"/>
      <c r="N1443" s="7">
        <v>44221.639641203707</v>
      </c>
      <c r="O1443" s="8">
        <v>1</v>
      </c>
      <c r="P1443" t="s">
        <v>11</v>
      </c>
    </row>
    <row r="1444" spans="5:16" x14ac:dyDescent="0.25">
      <c r="E1444" s="9" t="str">
        <f t="shared" si="28"/>
        <v>GP-7100-8614-300-A1327</v>
      </c>
      <c r="F1444" s="8" t="s">
        <v>0</v>
      </c>
      <c r="G1444" s="8" t="s">
        <v>25</v>
      </c>
      <c r="H1444" s="12"/>
      <c r="I1444" s="33" cm="1">
        <f t="array" ref="I1444">MAX(($G$2:$G$300000=G1444)*$N$2:$N$300000)</f>
        <v>45903.606979166667</v>
      </c>
      <c r="J1444" s="14"/>
      <c r="N1444" s="7">
        <v>44221.658101851855</v>
      </c>
      <c r="O1444" s="8">
        <v>1</v>
      </c>
      <c r="P1444" t="s">
        <v>11</v>
      </c>
    </row>
    <row r="1445" spans="5:16" x14ac:dyDescent="0.25">
      <c r="E1445" s="9" t="str">
        <f t="shared" si="28"/>
        <v>GP-7100-8614-300-A1327</v>
      </c>
      <c r="F1445" s="8" t="s">
        <v>0</v>
      </c>
      <c r="G1445" s="8" t="s">
        <v>25</v>
      </c>
      <c r="H1445" s="12"/>
      <c r="I1445" s="33" cm="1">
        <f t="array" ref="I1445">MAX(($G$2:$G$300000=G1445)*$N$2:$N$300000)</f>
        <v>45903.606979166667</v>
      </c>
      <c r="J1445" s="14"/>
      <c r="N1445" s="7">
        <v>44221.659108796295</v>
      </c>
      <c r="O1445" s="8">
        <v>1</v>
      </c>
      <c r="P1445" t="s">
        <v>11</v>
      </c>
    </row>
    <row r="1446" spans="5:16" x14ac:dyDescent="0.25">
      <c r="E1446" s="9" t="str">
        <f t="shared" si="28"/>
        <v>GP-7100-8614-300-A1327</v>
      </c>
      <c r="F1446" s="8" t="s">
        <v>0</v>
      </c>
      <c r="G1446" s="8" t="s">
        <v>25</v>
      </c>
      <c r="H1446" s="12"/>
      <c r="I1446" s="33" cm="1">
        <f t="array" ref="I1446">MAX(($G$2:$G$300000=G1446)*$N$2:$N$300000)</f>
        <v>45903.606979166667</v>
      </c>
      <c r="J1446" s="14"/>
      <c r="N1446" s="7">
        <v>44221.659907407404</v>
      </c>
      <c r="O1446" s="8">
        <v>1</v>
      </c>
      <c r="P1446" t="s">
        <v>11</v>
      </c>
    </row>
    <row r="1447" spans="5:16" x14ac:dyDescent="0.25">
      <c r="E1447" s="9" t="str">
        <f t="shared" si="28"/>
        <v>GP-7100-8614-300-A1327</v>
      </c>
      <c r="F1447" s="8" t="s">
        <v>0</v>
      </c>
      <c r="G1447" s="8" t="s">
        <v>25</v>
      </c>
      <c r="H1447" s="12"/>
      <c r="I1447" s="33" cm="1">
        <f t="array" ref="I1447">MAX(($G$2:$G$300000=G1447)*$N$2:$N$300000)</f>
        <v>45903.606979166667</v>
      </c>
      <c r="J1447" s="14"/>
      <c r="N1447" s="7">
        <v>44221.660902777781</v>
      </c>
      <c r="O1447" s="8">
        <v>1</v>
      </c>
      <c r="P1447" t="s">
        <v>11</v>
      </c>
    </row>
    <row r="1448" spans="5:16" x14ac:dyDescent="0.25">
      <c r="E1448" s="9" t="str">
        <f t="shared" si="28"/>
        <v>GP-7100-8614-300-A1327</v>
      </c>
      <c r="F1448" s="8" t="s">
        <v>0</v>
      </c>
      <c r="G1448" s="8" t="s">
        <v>25</v>
      </c>
      <c r="H1448" s="12"/>
      <c r="I1448" s="33" cm="1">
        <f t="array" ref="I1448">MAX(($G$2:$G$300000=G1448)*$N$2:$N$300000)</f>
        <v>45903.606979166667</v>
      </c>
      <c r="J1448" s="14"/>
      <c r="N1448" s="7">
        <v>44221.691250000003</v>
      </c>
      <c r="O1448" s="8">
        <v>1</v>
      </c>
      <c r="P1448" t="s">
        <v>11</v>
      </c>
    </row>
    <row r="1449" spans="5:16" x14ac:dyDescent="0.25">
      <c r="E1449" s="9" t="str">
        <f t="shared" si="28"/>
        <v>GP-7100-8614-300-A1327</v>
      </c>
      <c r="F1449" s="8" t="s">
        <v>0</v>
      </c>
      <c r="G1449" s="8" t="s">
        <v>25</v>
      </c>
      <c r="H1449" s="12"/>
      <c r="I1449" s="33" cm="1">
        <f t="array" ref="I1449">MAX(($G$2:$G$300000=G1449)*$N$2:$N$300000)</f>
        <v>45903.606979166667</v>
      </c>
      <c r="J1449" s="14"/>
      <c r="N1449" s="7">
        <v>44221.693067129629</v>
      </c>
      <c r="O1449" s="8">
        <v>1</v>
      </c>
      <c r="P1449" t="s">
        <v>11</v>
      </c>
    </row>
    <row r="1450" spans="5:16" x14ac:dyDescent="0.25">
      <c r="E1450" s="9" t="str">
        <f t="shared" si="28"/>
        <v>GP-7100-8614-300-A1327</v>
      </c>
      <c r="F1450" s="8" t="s">
        <v>0</v>
      </c>
      <c r="G1450" s="8" t="s">
        <v>25</v>
      </c>
      <c r="H1450" s="12"/>
      <c r="I1450" s="33" cm="1">
        <f t="array" ref="I1450">MAX(($G$2:$G$300000=G1450)*$N$2:$N$300000)</f>
        <v>45903.606979166667</v>
      </c>
      <c r="J1450" s="14"/>
      <c r="N1450" s="7">
        <v>44221.69431712963</v>
      </c>
      <c r="O1450" s="8">
        <v>1</v>
      </c>
      <c r="P1450" t="s">
        <v>11</v>
      </c>
    </row>
    <row r="1451" spans="5:16" x14ac:dyDescent="0.25">
      <c r="E1451" s="9" t="str">
        <f t="shared" si="28"/>
        <v>GP-7100-8614-300-A1327</v>
      </c>
      <c r="F1451" s="8" t="s">
        <v>0</v>
      </c>
      <c r="G1451" s="8" t="s">
        <v>25</v>
      </c>
      <c r="H1451" s="12"/>
      <c r="I1451" s="33" cm="1">
        <f t="array" ref="I1451">MAX(($G$2:$G$300000=G1451)*$N$2:$N$300000)</f>
        <v>45903.606979166667</v>
      </c>
      <c r="J1451" s="14"/>
      <c r="N1451" s="7">
        <v>42957.685069444444</v>
      </c>
      <c r="O1451" s="8">
        <v>1</v>
      </c>
      <c r="P1451" t="s">
        <v>12</v>
      </c>
    </row>
    <row r="1452" spans="5:16" x14ac:dyDescent="0.25">
      <c r="E1452" s="9" t="str">
        <f t="shared" si="28"/>
        <v>GP-7100-8614-300-A1327</v>
      </c>
      <c r="F1452" s="8" t="s">
        <v>0</v>
      </c>
      <c r="G1452" s="8" t="s">
        <v>25</v>
      </c>
      <c r="H1452" s="12"/>
      <c r="I1452" s="33" cm="1">
        <f t="array" ref="I1452">MAX(($G$2:$G$300000=G1452)*$N$2:$N$300000)</f>
        <v>45903.606979166667</v>
      </c>
      <c r="J1452" s="14"/>
      <c r="N1452" s="7">
        <v>42957.685069444444</v>
      </c>
      <c r="O1452" s="8">
        <v>2</v>
      </c>
      <c r="P1452" t="s">
        <v>12</v>
      </c>
    </row>
    <row r="1453" spans="5:16" x14ac:dyDescent="0.25">
      <c r="E1453" s="9" t="str">
        <f t="shared" si="28"/>
        <v>GP-7100-8614-300-A1327</v>
      </c>
      <c r="F1453" s="8" t="s">
        <v>0</v>
      </c>
      <c r="G1453" s="8" t="s">
        <v>25</v>
      </c>
      <c r="H1453" s="12"/>
      <c r="I1453" s="33" cm="1">
        <f t="array" ref="I1453">MAX(($G$2:$G$300000=G1453)*$N$2:$N$300000)</f>
        <v>45903.606979166667</v>
      </c>
      <c r="J1453" s="14"/>
      <c r="N1453" s="7">
        <v>42957.685069444444</v>
      </c>
      <c r="O1453" s="8">
        <v>3</v>
      </c>
      <c r="P1453" t="s">
        <v>12</v>
      </c>
    </row>
    <row r="1454" spans="5:16" x14ac:dyDescent="0.25">
      <c r="E1454" s="9" t="str">
        <f t="shared" si="28"/>
        <v>GP-7100-8614-300-A1327</v>
      </c>
      <c r="F1454" s="8" t="s">
        <v>0</v>
      </c>
      <c r="G1454" s="8" t="s">
        <v>25</v>
      </c>
      <c r="H1454" s="12"/>
      <c r="I1454" s="33" cm="1">
        <f t="array" ref="I1454">MAX(($G$2:$G$300000=G1454)*$N$2:$N$300000)</f>
        <v>45903.606979166667</v>
      </c>
      <c r="J1454" s="14"/>
      <c r="N1454" s="7">
        <v>42957.685069444444</v>
      </c>
      <c r="O1454" s="8">
        <v>4</v>
      </c>
      <c r="P1454" t="s">
        <v>12</v>
      </c>
    </row>
    <row r="1455" spans="5:16" x14ac:dyDescent="0.25">
      <c r="E1455" s="9" t="str">
        <f t="shared" si="28"/>
        <v>GP-7100-8614-300-A1327</v>
      </c>
      <c r="F1455" s="8" t="s">
        <v>0</v>
      </c>
      <c r="G1455" s="8" t="s">
        <v>25</v>
      </c>
      <c r="H1455" s="12"/>
      <c r="I1455" s="33" cm="1">
        <f t="array" ref="I1455">MAX(($G$2:$G$300000=G1455)*$N$2:$N$300000)</f>
        <v>45903.606979166667</v>
      </c>
      <c r="J1455" s="14"/>
      <c r="N1455" s="7">
        <v>42957.685069444444</v>
      </c>
      <c r="O1455" s="8">
        <v>5</v>
      </c>
      <c r="P1455" t="s">
        <v>12</v>
      </c>
    </row>
    <row r="1456" spans="5:16" x14ac:dyDescent="0.25">
      <c r="E1456" s="9" t="str">
        <f t="shared" si="28"/>
        <v>GP-7100-8614-300-A1327</v>
      </c>
      <c r="F1456" s="8" t="s">
        <v>0</v>
      </c>
      <c r="G1456" s="8" t="s">
        <v>25</v>
      </c>
      <c r="H1456" s="12"/>
      <c r="I1456" s="33" cm="1">
        <f t="array" ref="I1456">MAX(($G$2:$G$300000=G1456)*$N$2:$N$300000)</f>
        <v>45903.606979166667</v>
      </c>
      <c r="J1456" s="14"/>
      <c r="N1456" s="7">
        <v>43340.398611111108</v>
      </c>
      <c r="O1456" s="8">
        <v>1</v>
      </c>
      <c r="P1456" t="s">
        <v>12</v>
      </c>
    </row>
    <row r="1457" spans="5:16" x14ac:dyDescent="0.25">
      <c r="E1457" s="9" t="str">
        <f t="shared" si="28"/>
        <v>GP-7100-8614-300-A1327</v>
      </c>
      <c r="F1457" s="8" t="s">
        <v>0</v>
      </c>
      <c r="G1457" s="8" t="s">
        <v>25</v>
      </c>
      <c r="H1457" s="12"/>
      <c r="I1457" s="33" cm="1">
        <f t="array" ref="I1457">MAX(($G$2:$G$300000=G1457)*$N$2:$N$300000)</f>
        <v>45903.606979166667</v>
      </c>
      <c r="J1457" s="14"/>
      <c r="N1457" s="7">
        <v>43340.398611111108</v>
      </c>
      <c r="O1457" s="8">
        <v>2</v>
      </c>
      <c r="P1457" t="s">
        <v>12</v>
      </c>
    </row>
    <row r="1458" spans="5:16" x14ac:dyDescent="0.25">
      <c r="E1458" s="9" t="str">
        <f t="shared" ref="E1458:E1521" si="29">+G1458&amp;H1458</f>
        <v>GP-7100-8614-300-A1327</v>
      </c>
      <c r="F1458" s="8" t="s">
        <v>0</v>
      </c>
      <c r="G1458" s="8" t="s">
        <v>25</v>
      </c>
      <c r="H1458" s="12"/>
      <c r="I1458" s="33" cm="1">
        <f t="array" ref="I1458">MAX(($G$2:$G$300000=G1458)*$N$2:$N$300000)</f>
        <v>45903.606979166667</v>
      </c>
      <c r="J1458" s="14"/>
      <c r="N1458" s="7">
        <v>43340.398611111108</v>
      </c>
      <c r="O1458" s="8">
        <v>3</v>
      </c>
      <c r="P1458" t="s">
        <v>12</v>
      </c>
    </row>
    <row r="1459" spans="5:16" x14ac:dyDescent="0.25">
      <c r="E1459" s="9" t="str">
        <f t="shared" si="29"/>
        <v>GP-7100-8614-300-A1327</v>
      </c>
      <c r="F1459" s="8" t="s">
        <v>0</v>
      </c>
      <c r="G1459" s="8" t="s">
        <v>25</v>
      </c>
      <c r="H1459" s="12"/>
      <c r="I1459" s="33" cm="1">
        <f t="array" ref="I1459">MAX(($G$2:$G$300000=G1459)*$N$2:$N$300000)</f>
        <v>45903.606979166667</v>
      </c>
      <c r="J1459" s="14"/>
      <c r="N1459" s="7">
        <v>43340.398611111108</v>
      </c>
      <c r="O1459" s="8">
        <v>4</v>
      </c>
      <c r="P1459" t="s">
        <v>12</v>
      </c>
    </row>
    <row r="1460" spans="5:16" x14ac:dyDescent="0.25">
      <c r="E1460" s="9" t="str">
        <f t="shared" si="29"/>
        <v>GP-7100-8614-300-A1327</v>
      </c>
      <c r="F1460" s="8" t="s">
        <v>0</v>
      </c>
      <c r="G1460" s="8" t="s">
        <v>25</v>
      </c>
      <c r="H1460" s="12"/>
      <c r="I1460" s="33" cm="1">
        <f t="array" ref="I1460">MAX(($G$2:$G$300000=G1460)*$N$2:$N$300000)</f>
        <v>45903.606979166667</v>
      </c>
      <c r="J1460" s="14"/>
      <c r="N1460" s="7">
        <v>43340.398611111108</v>
      </c>
      <c r="O1460" s="8">
        <v>5</v>
      </c>
      <c r="P1460" t="s">
        <v>12</v>
      </c>
    </row>
    <row r="1461" spans="5:16" x14ac:dyDescent="0.25">
      <c r="E1461" s="9" t="str">
        <f t="shared" si="29"/>
        <v>GP-7100-8614-300-A1327</v>
      </c>
      <c r="F1461" s="8" t="s">
        <v>0</v>
      </c>
      <c r="G1461" s="8" t="s">
        <v>25</v>
      </c>
      <c r="H1461" s="12"/>
      <c r="I1461" s="33" cm="1">
        <f t="array" ref="I1461">MAX(($G$2:$G$300000=G1461)*$N$2:$N$300000)</f>
        <v>45903.606979166667</v>
      </c>
      <c r="J1461" s="14"/>
      <c r="N1461" s="7">
        <v>43340.398611111108</v>
      </c>
      <c r="O1461" s="8">
        <v>6</v>
      </c>
      <c r="P1461" t="s">
        <v>12</v>
      </c>
    </row>
    <row r="1462" spans="5:16" x14ac:dyDescent="0.25">
      <c r="E1462" s="9" t="str">
        <f t="shared" si="29"/>
        <v>GP-7100-8614-300-A1327</v>
      </c>
      <c r="F1462" s="8" t="s">
        <v>0</v>
      </c>
      <c r="G1462" s="8" t="s">
        <v>25</v>
      </c>
      <c r="H1462" s="12"/>
      <c r="I1462" s="33" cm="1">
        <f t="array" ref="I1462">MAX(($G$2:$G$300000=G1462)*$N$2:$N$300000)</f>
        <v>45903.606979166667</v>
      </c>
      <c r="J1462" s="14"/>
      <c r="N1462" s="7">
        <v>43340.398611111108</v>
      </c>
      <c r="O1462" s="8">
        <v>7</v>
      </c>
      <c r="P1462" t="s">
        <v>12</v>
      </c>
    </row>
    <row r="1463" spans="5:16" x14ac:dyDescent="0.25">
      <c r="E1463" s="9" t="str">
        <f t="shared" si="29"/>
        <v>GP-7100-8614-300-A1327</v>
      </c>
      <c r="F1463" s="8" t="s">
        <v>0</v>
      </c>
      <c r="G1463" s="8" t="s">
        <v>25</v>
      </c>
      <c r="H1463" s="12"/>
      <c r="I1463" s="33" cm="1">
        <f t="array" ref="I1463">MAX(($G$2:$G$300000=G1463)*$N$2:$N$300000)</f>
        <v>45903.606979166667</v>
      </c>
      <c r="J1463" s="14"/>
      <c r="N1463" s="7">
        <v>43340.398611111108</v>
      </c>
      <c r="O1463" s="8">
        <v>8</v>
      </c>
      <c r="P1463" t="s">
        <v>12</v>
      </c>
    </row>
    <row r="1464" spans="5:16" x14ac:dyDescent="0.25">
      <c r="E1464" s="9" t="str">
        <f t="shared" si="29"/>
        <v>GP-7100-8614-300-A1327</v>
      </c>
      <c r="F1464" s="8" t="s">
        <v>0</v>
      </c>
      <c r="G1464" s="8" t="s">
        <v>25</v>
      </c>
      <c r="H1464" s="12"/>
      <c r="I1464" s="33" cm="1">
        <f t="array" ref="I1464">MAX(($G$2:$G$300000=G1464)*$N$2:$N$300000)</f>
        <v>45903.606979166667</v>
      </c>
      <c r="J1464" s="14"/>
      <c r="N1464" s="7">
        <v>43340.398611111108</v>
      </c>
      <c r="O1464" s="8">
        <v>9</v>
      </c>
      <c r="P1464" t="s">
        <v>12</v>
      </c>
    </row>
    <row r="1465" spans="5:16" x14ac:dyDescent="0.25">
      <c r="E1465" s="9" t="str">
        <f t="shared" si="29"/>
        <v>GP-7100-8614-300-A1327</v>
      </c>
      <c r="F1465" s="8" t="s">
        <v>0</v>
      </c>
      <c r="G1465" s="8" t="s">
        <v>25</v>
      </c>
      <c r="H1465" s="12"/>
      <c r="I1465" s="33" cm="1">
        <f t="array" ref="I1465">MAX(($G$2:$G$300000=G1465)*$N$2:$N$300000)</f>
        <v>45903.606979166667</v>
      </c>
      <c r="J1465" s="14"/>
      <c r="N1465" s="7">
        <v>43368.380115740743</v>
      </c>
      <c r="O1465" s="8">
        <v>1</v>
      </c>
      <c r="P1465" t="s">
        <v>12</v>
      </c>
    </row>
    <row r="1466" spans="5:16" x14ac:dyDescent="0.25">
      <c r="E1466" s="9" t="str">
        <f t="shared" si="29"/>
        <v>GP-7100-8614-300-A1327</v>
      </c>
      <c r="F1466" s="8" t="s">
        <v>0</v>
      </c>
      <c r="G1466" s="8" t="s">
        <v>25</v>
      </c>
      <c r="H1466" s="12"/>
      <c r="I1466" s="33" cm="1">
        <f t="array" ref="I1466">MAX(($G$2:$G$300000=G1466)*$N$2:$N$300000)</f>
        <v>45903.606979166667</v>
      </c>
      <c r="J1466" s="14"/>
      <c r="N1466" s="7">
        <v>43374.653738425928</v>
      </c>
      <c r="O1466" s="8">
        <v>1</v>
      </c>
      <c r="P1466" t="s">
        <v>13</v>
      </c>
    </row>
    <row r="1467" spans="5:16" x14ac:dyDescent="0.25">
      <c r="E1467" s="9" t="str">
        <f t="shared" si="29"/>
        <v>GP-7100-8614-300-A1327</v>
      </c>
      <c r="F1467" s="8" t="s">
        <v>0</v>
      </c>
      <c r="G1467" s="8" t="s">
        <v>25</v>
      </c>
      <c r="H1467" s="12"/>
      <c r="I1467" s="33" cm="1">
        <f t="array" ref="I1467">MAX(($G$2:$G$300000=G1467)*$N$2:$N$300000)</f>
        <v>45903.606979166667</v>
      </c>
      <c r="J1467" s="14"/>
      <c r="N1467" s="7">
        <v>43381.411608796298</v>
      </c>
      <c r="O1467" s="8">
        <v>1</v>
      </c>
      <c r="P1467" t="s">
        <v>13</v>
      </c>
    </row>
    <row r="1468" spans="5:16" x14ac:dyDescent="0.25">
      <c r="E1468" s="9" t="str">
        <f t="shared" si="29"/>
        <v>GP-7100-8614-300-A1327</v>
      </c>
      <c r="F1468" s="8" t="s">
        <v>0</v>
      </c>
      <c r="G1468" s="8" t="s">
        <v>25</v>
      </c>
      <c r="H1468" s="12"/>
      <c r="I1468" s="33" cm="1">
        <f t="array" ref="I1468">MAX(($G$2:$G$300000=G1468)*$N$2:$N$300000)</f>
        <v>45903.606979166667</v>
      </c>
      <c r="J1468" s="14"/>
      <c r="N1468" s="7">
        <v>43412.397986111115</v>
      </c>
      <c r="O1468" s="8">
        <v>1</v>
      </c>
      <c r="P1468" t="s">
        <v>12</v>
      </c>
    </row>
    <row r="1469" spans="5:16" x14ac:dyDescent="0.25">
      <c r="E1469" s="9" t="str">
        <f t="shared" si="29"/>
        <v>GP-7100-8614-300-A1327</v>
      </c>
      <c r="F1469" s="8" t="s">
        <v>0</v>
      </c>
      <c r="G1469" s="8" t="s">
        <v>25</v>
      </c>
      <c r="H1469" s="12"/>
      <c r="I1469" s="33" cm="1">
        <f t="array" ref="I1469">MAX(($G$2:$G$300000=G1469)*$N$2:$N$300000)</f>
        <v>45903.606979166667</v>
      </c>
      <c r="J1469" s="14"/>
      <c r="N1469" s="7">
        <v>43412.397986111115</v>
      </c>
      <c r="O1469" s="8">
        <v>2</v>
      </c>
      <c r="P1469" t="s">
        <v>12</v>
      </c>
    </row>
    <row r="1470" spans="5:16" x14ac:dyDescent="0.25">
      <c r="E1470" s="9" t="str">
        <f t="shared" si="29"/>
        <v>GP-7100-8614-300-A1327</v>
      </c>
      <c r="F1470" s="8" t="s">
        <v>0</v>
      </c>
      <c r="G1470" s="8" t="s">
        <v>25</v>
      </c>
      <c r="H1470" s="12"/>
      <c r="I1470" s="33" cm="1">
        <f t="array" ref="I1470">MAX(($G$2:$G$300000=G1470)*$N$2:$N$300000)</f>
        <v>45903.606979166667</v>
      </c>
      <c r="J1470" s="14"/>
      <c r="N1470" s="7">
        <v>43412.397986111115</v>
      </c>
      <c r="O1470" s="8">
        <v>3</v>
      </c>
      <c r="P1470" t="s">
        <v>12</v>
      </c>
    </row>
    <row r="1471" spans="5:16" x14ac:dyDescent="0.25">
      <c r="E1471" s="9" t="str">
        <f t="shared" si="29"/>
        <v>GP-7100-8614-300-A1327</v>
      </c>
      <c r="F1471" s="8" t="s">
        <v>0</v>
      </c>
      <c r="G1471" s="8" t="s">
        <v>25</v>
      </c>
      <c r="H1471" s="12"/>
      <c r="I1471" s="33" cm="1">
        <f t="array" ref="I1471">MAX(($G$2:$G$300000=G1471)*$N$2:$N$300000)</f>
        <v>45903.606979166667</v>
      </c>
      <c r="J1471" s="14"/>
      <c r="N1471" s="7">
        <v>43412.397986111115</v>
      </c>
      <c r="O1471" s="8">
        <v>4</v>
      </c>
      <c r="P1471" t="s">
        <v>12</v>
      </c>
    </row>
    <row r="1472" spans="5:16" x14ac:dyDescent="0.25">
      <c r="E1472" s="9" t="str">
        <f t="shared" si="29"/>
        <v>GP-7100-8614-300-A1327</v>
      </c>
      <c r="F1472" s="8" t="s">
        <v>0</v>
      </c>
      <c r="G1472" s="8" t="s">
        <v>25</v>
      </c>
      <c r="H1472" s="12"/>
      <c r="I1472" s="33" cm="1">
        <f t="array" ref="I1472">MAX(($G$2:$G$300000=G1472)*$N$2:$N$300000)</f>
        <v>45903.606979166667</v>
      </c>
      <c r="J1472" s="14"/>
      <c r="N1472" s="7">
        <v>43412.397986111115</v>
      </c>
      <c r="O1472" s="8">
        <v>5</v>
      </c>
      <c r="P1472" t="s">
        <v>12</v>
      </c>
    </row>
    <row r="1473" spans="5:16" x14ac:dyDescent="0.25">
      <c r="E1473" s="9" t="str">
        <f t="shared" si="29"/>
        <v>GP-7100-8614-300-A1327</v>
      </c>
      <c r="F1473" s="8" t="s">
        <v>0</v>
      </c>
      <c r="G1473" s="8" t="s">
        <v>25</v>
      </c>
      <c r="H1473" s="12"/>
      <c r="I1473" s="33" cm="1">
        <f t="array" ref="I1473">MAX(($G$2:$G$300000=G1473)*$N$2:$N$300000)</f>
        <v>45903.606979166667</v>
      </c>
      <c r="J1473" s="14"/>
      <c r="N1473" s="7">
        <v>43412.397986111115</v>
      </c>
      <c r="O1473" s="8">
        <v>6</v>
      </c>
      <c r="P1473" t="s">
        <v>12</v>
      </c>
    </row>
    <row r="1474" spans="5:16" x14ac:dyDescent="0.25">
      <c r="E1474" s="9" t="str">
        <f t="shared" si="29"/>
        <v>GP-7100-8614-300-A1327</v>
      </c>
      <c r="F1474" s="8" t="s">
        <v>0</v>
      </c>
      <c r="G1474" s="8" t="s">
        <v>25</v>
      </c>
      <c r="H1474" s="12"/>
      <c r="I1474" s="33" cm="1">
        <f t="array" ref="I1474">MAX(($G$2:$G$300000=G1474)*$N$2:$N$300000)</f>
        <v>45903.606979166667</v>
      </c>
      <c r="J1474" s="14"/>
      <c r="N1474" s="7">
        <v>43412.397986111115</v>
      </c>
      <c r="O1474" s="8">
        <v>7</v>
      </c>
      <c r="P1474" t="s">
        <v>12</v>
      </c>
    </row>
    <row r="1475" spans="5:16" x14ac:dyDescent="0.25">
      <c r="E1475" s="9" t="str">
        <f t="shared" si="29"/>
        <v>GP-7100-8614-300-A1327</v>
      </c>
      <c r="F1475" s="8" t="s">
        <v>0</v>
      </c>
      <c r="G1475" s="8" t="s">
        <v>25</v>
      </c>
      <c r="H1475" s="12"/>
      <c r="I1475" s="33" cm="1">
        <f t="array" ref="I1475">MAX(($G$2:$G$300000=G1475)*$N$2:$N$300000)</f>
        <v>45903.606979166667</v>
      </c>
      <c r="J1475" s="14"/>
      <c r="N1475" s="7">
        <v>43430.638078703705</v>
      </c>
      <c r="O1475" s="8">
        <v>1</v>
      </c>
      <c r="P1475" t="s">
        <v>13</v>
      </c>
    </row>
    <row r="1476" spans="5:16" x14ac:dyDescent="0.25">
      <c r="E1476" s="9" t="str">
        <f t="shared" si="29"/>
        <v>GP-7100-8614-300-A1327</v>
      </c>
      <c r="F1476" s="8" t="s">
        <v>0</v>
      </c>
      <c r="G1476" s="8" t="s">
        <v>25</v>
      </c>
      <c r="H1476" s="12"/>
      <c r="I1476" s="33" cm="1">
        <f t="array" ref="I1476">MAX(($G$2:$G$300000=G1476)*$N$2:$N$300000)</f>
        <v>45903.606979166667</v>
      </c>
      <c r="J1476" s="14"/>
      <c r="N1476" s="7">
        <v>43439.456469907411</v>
      </c>
      <c r="O1476" s="8">
        <v>1</v>
      </c>
      <c r="P1476" t="s">
        <v>13</v>
      </c>
    </row>
    <row r="1477" spans="5:16" x14ac:dyDescent="0.25">
      <c r="E1477" s="9" t="str">
        <f t="shared" si="29"/>
        <v>GP-7100-8614-300-A1327</v>
      </c>
      <c r="F1477" s="8" t="s">
        <v>0</v>
      </c>
      <c r="G1477" s="8" t="s">
        <v>25</v>
      </c>
      <c r="H1477" s="12"/>
      <c r="I1477" s="33" cm="1">
        <f t="array" ref="I1477">MAX(($G$2:$G$300000=G1477)*$N$2:$N$300000)</f>
        <v>45903.606979166667</v>
      </c>
      <c r="J1477" s="14"/>
      <c r="N1477" s="7">
        <v>43532.5078125</v>
      </c>
      <c r="O1477" s="8">
        <v>1</v>
      </c>
      <c r="P1477" t="s">
        <v>13</v>
      </c>
    </row>
    <row r="1478" spans="5:16" x14ac:dyDescent="0.25">
      <c r="E1478" s="9" t="str">
        <f t="shared" si="29"/>
        <v>GP-7100-8614-300-A1327</v>
      </c>
      <c r="F1478" s="8" t="s">
        <v>0</v>
      </c>
      <c r="G1478" s="8" t="s">
        <v>25</v>
      </c>
      <c r="H1478" s="12"/>
      <c r="I1478" s="33" cm="1">
        <f t="array" ref="I1478">MAX(($G$2:$G$300000=G1478)*$N$2:$N$300000)</f>
        <v>45903.606979166667</v>
      </c>
      <c r="J1478" s="14"/>
      <c r="N1478" s="7">
        <v>43546.450844907406</v>
      </c>
      <c r="O1478" s="8">
        <v>1</v>
      </c>
      <c r="P1478" t="s">
        <v>13</v>
      </c>
    </row>
    <row r="1479" spans="5:16" x14ac:dyDescent="0.25">
      <c r="E1479" s="9" t="str">
        <f t="shared" si="29"/>
        <v>GP-7100-8614-300-A1327</v>
      </c>
      <c r="F1479" s="8" t="s">
        <v>0</v>
      </c>
      <c r="G1479" s="8" t="s">
        <v>25</v>
      </c>
      <c r="H1479" s="12"/>
      <c r="I1479" s="33" cm="1">
        <f t="array" ref="I1479">MAX(($G$2:$G$300000=G1479)*$N$2:$N$300000)</f>
        <v>45903.606979166667</v>
      </c>
      <c r="J1479" s="14"/>
      <c r="N1479" s="7">
        <v>43594.608888888892</v>
      </c>
      <c r="O1479" s="8">
        <v>1</v>
      </c>
      <c r="P1479" t="s">
        <v>13</v>
      </c>
    </row>
    <row r="1480" spans="5:16" x14ac:dyDescent="0.25">
      <c r="E1480" s="9" t="str">
        <f t="shared" si="29"/>
        <v>GP-7100-8614-300-A1327</v>
      </c>
      <c r="F1480" s="8" t="s">
        <v>0</v>
      </c>
      <c r="G1480" s="8" t="s">
        <v>25</v>
      </c>
      <c r="H1480" s="12"/>
      <c r="I1480" s="33" cm="1">
        <f t="array" ref="I1480">MAX(($G$2:$G$300000=G1480)*$N$2:$N$300000)</f>
        <v>45903.606979166667</v>
      </c>
      <c r="J1480" s="14"/>
      <c r="N1480" s="7">
        <v>43633.598865740743</v>
      </c>
      <c r="O1480" s="8">
        <v>1</v>
      </c>
      <c r="P1480" t="s">
        <v>13</v>
      </c>
    </row>
    <row r="1481" spans="5:16" x14ac:dyDescent="0.25">
      <c r="E1481" s="9" t="str">
        <f t="shared" si="29"/>
        <v>GP-7100-8614-300-A1327</v>
      </c>
      <c r="F1481" s="8" t="s">
        <v>0</v>
      </c>
      <c r="G1481" s="8" t="s">
        <v>25</v>
      </c>
      <c r="H1481" s="12"/>
      <c r="I1481" s="33" cm="1">
        <f t="array" ref="I1481">MAX(($G$2:$G$300000=G1481)*$N$2:$N$300000)</f>
        <v>45903.606979166667</v>
      </c>
      <c r="J1481" s="14"/>
      <c r="N1481" s="7">
        <v>43644.406435185185</v>
      </c>
      <c r="O1481" s="8">
        <v>1</v>
      </c>
      <c r="P1481" t="s">
        <v>13</v>
      </c>
    </row>
    <row r="1482" spans="5:16" x14ac:dyDescent="0.25">
      <c r="E1482" s="9" t="str">
        <f t="shared" si="29"/>
        <v>GP-7100-8614-300-A1327</v>
      </c>
      <c r="F1482" s="8" t="s">
        <v>0</v>
      </c>
      <c r="G1482" s="8" t="s">
        <v>25</v>
      </c>
      <c r="H1482" s="12"/>
      <c r="I1482" s="33" cm="1">
        <f t="array" ref="I1482">MAX(($G$2:$G$300000=G1482)*$N$2:$N$300000)</f>
        <v>45903.606979166667</v>
      </c>
      <c r="J1482" s="14"/>
      <c r="N1482" s="7">
        <v>43712.415277777778</v>
      </c>
      <c r="O1482" s="8">
        <v>1</v>
      </c>
      <c r="P1482" t="s">
        <v>12</v>
      </c>
    </row>
    <row r="1483" spans="5:16" x14ac:dyDescent="0.25">
      <c r="E1483" s="9" t="str">
        <f t="shared" si="29"/>
        <v>GP-7100-8614-300-A1327</v>
      </c>
      <c r="F1483" s="8" t="s">
        <v>0</v>
      </c>
      <c r="G1483" s="8" t="s">
        <v>25</v>
      </c>
      <c r="H1483" s="12"/>
      <c r="I1483" s="33" cm="1">
        <f t="array" ref="I1483">MAX(($G$2:$G$300000=G1483)*$N$2:$N$300000)</f>
        <v>45903.606979166667</v>
      </c>
      <c r="J1483" s="14"/>
      <c r="N1483" s="7">
        <v>43712.481979166667</v>
      </c>
      <c r="O1483" s="8">
        <v>1</v>
      </c>
      <c r="P1483" t="s">
        <v>12</v>
      </c>
    </row>
    <row r="1484" spans="5:16" x14ac:dyDescent="0.25">
      <c r="E1484" s="9" t="str">
        <f t="shared" si="29"/>
        <v>GP-7100-8614-300-A1327</v>
      </c>
      <c r="F1484" s="8" t="s">
        <v>0</v>
      </c>
      <c r="G1484" s="8" t="s">
        <v>25</v>
      </c>
      <c r="H1484" s="12"/>
      <c r="I1484" s="33" cm="1">
        <f t="array" ref="I1484">MAX(($G$2:$G$300000=G1484)*$N$2:$N$300000)</f>
        <v>45903.606979166667</v>
      </c>
      <c r="J1484" s="14"/>
      <c r="N1484" s="7">
        <v>43712.481979166667</v>
      </c>
      <c r="O1484" s="8">
        <v>2</v>
      </c>
      <c r="P1484" t="s">
        <v>12</v>
      </c>
    </row>
    <row r="1485" spans="5:16" x14ac:dyDescent="0.25">
      <c r="E1485" s="9" t="str">
        <f t="shared" si="29"/>
        <v>GP-7100-8614-300-A1327</v>
      </c>
      <c r="F1485" s="8" t="s">
        <v>0</v>
      </c>
      <c r="G1485" s="8" t="s">
        <v>25</v>
      </c>
      <c r="H1485" s="12"/>
      <c r="I1485" s="33" cm="1">
        <f t="array" ref="I1485">MAX(($G$2:$G$300000=G1485)*$N$2:$N$300000)</f>
        <v>45903.606979166667</v>
      </c>
      <c r="J1485" s="14"/>
      <c r="N1485" s="7">
        <v>43712.481979166667</v>
      </c>
      <c r="O1485" s="8">
        <v>3</v>
      </c>
      <c r="P1485" t="s">
        <v>12</v>
      </c>
    </row>
    <row r="1486" spans="5:16" x14ac:dyDescent="0.25">
      <c r="E1486" s="9" t="str">
        <f t="shared" si="29"/>
        <v>GP-7100-8614-300-A1327</v>
      </c>
      <c r="F1486" s="8" t="s">
        <v>0</v>
      </c>
      <c r="G1486" s="8" t="s">
        <v>25</v>
      </c>
      <c r="H1486" s="12"/>
      <c r="I1486" s="33" cm="1">
        <f t="array" ref="I1486">MAX(($G$2:$G$300000=G1486)*$N$2:$N$300000)</f>
        <v>45903.606979166667</v>
      </c>
      <c r="J1486" s="14"/>
      <c r="N1486" s="7">
        <v>43712.481979166667</v>
      </c>
      <c r="O1486" s="8">
        <v>4</v>
      </c>
      <c r="P1486" t="s">
        <v>12</v>
      </c>
    </row>
    <row r="1487" spans="5:16" x14ac:dyDescent="0.25">
      <c r="E1487" s="9" t="str">
        <f t="shared" si="29"/>
        <v>GP-7100-8614-300-A1327</v>
      </c>
      <c r="F1487" s="8" t="s">
        <v>0</v>
      </c>
      <c r="G1487" s="8" t="s">
        <v>25</v>
      </c>
      <c r="H1487" s="12"/>
      <c r="I1487" s="33" cm="1">
        <f t="array" ref="I1487">MAX(($G$2:$G$300000=G1487)*$N$2:$N$300000)</f>
        <v>45903.606979166667</v>
      </c>
      <c r="J1487" s="14"/>
      <c r="N1487" s="7">
        <v>43713.348437499997</v>
      </c>
      <c r="O1487" s="8">
        <v>1</v>
      </c>
      <c r="P1487" t="s">
        <v>12</v>
      </c>
    </row>
    <row r="1488" spans="5:16" x14ac:dyDescent="0.25">
      <c r="E1488" s="9" t="str">
        <f t="shared" si="29"/>
        <v>GP-7100-8614-300-A1327</v>
      </c>
      <c r="F1488" s="8" t="s">
        <v>0</v>
      </c>
      <c r="G1488" s="8" t="s">
        <v>25</v>
      </c>
      <c r="H1488" s="12"/>
      <c r="I1488" s="33" cm="1">
        <f t="array" ref="I1488">MAX(($G$2:$G$300000=G1488)*$N$2:$N$300000)</f>
        <v>45903.606979166667</v>
      </c>
      <c r="J1488" s="14"/>
      <c r="N1488" s="7">
        <v>43713.348437499997</v>
      </c>
      <c r="O1488" s="8">
        <v>2</v>
      </c>
      <c r="P1488" t="s">
        <v>12</v>
      </c>
    </row>
    <row r="1489" spans="5:16" x14ac:dyDescent="0.25">
      <c r="E1489" s="9" t="str">
        <f t="shared" si="29"/>
        <v>GP-7100-8614-300-A1327</v>
      </c>
      <c r="F1489" s="8" t="s">
        <v>0</v>
      </c>
      <c r="G1489" s="8" t="s">
        <v>25</v>
      </c>
      <c r="H1489" s="12"/>
      <c r="I1489" s="33" cm="1">
        <f t="array" ref="I1489">MAX(($G$2:$G$300000=G1489)*$N$2:$N$300000)</f>
        <v>45903.606979166667</v>
      </c>
      <c r="J1489" s="14"/>
      <c r="N1489" s="7">
        <v>43713.348437499997</v>
      </c>
      <c r="O1489" s="8">
        <v>3</v>
      </c>
      <c r="P1489" t="s">
        <v>12</v>
      </c>
    </row>
    <row r="1490" spans="5:16" x14ac:dyDescent="0.25">
      <c r="E1490" s="9" t="str">
        <f t="shared" si="29"/>
        <v>GP-7100-8614-300-A1327</v>
      </c>
      <c r="F1490" s="8" t="s">
        <v>0</v>
      </c>
      <c r="G1490" s="8" t="s">
        <v>25</v>
      </c>
      <c r="H1490" s="12"/>
      <c r="I1490" s="33" cm="1">
        <f t="array" ref="I1490">MAX(($G$2:$G$300000=G1490)*$N$2:$N$300000)</f>
        <v>45903.606979166667</v>
      </c>
      <c r="J1490" s="14"/>
      <c r="N1490" s="7">
        <v>43713.348437499997</v>
      </c>
      <c r="O1490" s="8">
        <v>4</v>
      </c>
      <c r="P1490" t="s">
        <v>12</v>
      </c>
    </row>
    <row r="1491" spans="5:16" x14ac:dyDescent="0.25">
      <c r="E1491" s="9" t="str">
        <f t="shared" si="29"/>
        <v>GP-7100-8614-300-A1327</v>
      </c>
      <c r="F1491" s="8" t="s">
        <v>0</v>
      </c>
      <c r="G1491" s="8" t="s">
        <v>25</v>
      </c>
      <c r="H1491" s="12"/>
      <c r="I1491" s="33" cm="1">
        <f t="array" ref="I1491">MAX(($G$2:$G$300000=G1491)*$N$2:$N$300000)</f>
        <v>45903.606979166667</v>
      </c>
      <c r="J1491" s="14"/>
      <c r="N1491" s="7">
        <v>43713.348437499997</v>
      </c>
      <c r="O1491" s="8">
        <v>5</v>
      </c>
      <c r="P1491" t="s">
        <v>12</v>
      </c>
    </row>
    <row r="1492" spans="5:16" x14ac:dyDescent="0.25">
      <c r="E1492" s="9" t="str">
        <f t="shared" si="29"/>
        <v>GP-7100-8614-300-A1327</v>
      </c>
      <c r="F1492" s="8" t="s">
        <v>0</v>
      </c>
      <c r="G1492" s="8" t="s">
        <v>25</v>
      </c>
      <c r="H1492" s="12"/>
      <c r="I1492" s="33" cm="1">
        <f t="array" ref="I1492">MAX(($G$2:$G$300000=G1492)*$N$2:$N$300000)</f>
        <v>45903.606979166667</v>
      </c>
      <c r="J1492" s="14"/>
      <c r="N1492" s="7">
        <v>43713.348437499997</v>
      </c>
      <c r="O1492" s="8">
        <v>6</v>
      </c>
      <c r="P1492" t="s">
        <v>12</v>
      </c>
    </row>
    <row r="1493" spans="5:16" x14ac:dyDescent="0.25">
      <c r="E1493" s="9" t="str">
        <f t="shared" si="29"/>
        <v>GP-7100-8614-300-A1327</v>
      </c>
      <c r="F1493" s="8" t="s">
        <v>0</v>
      </c>
      <c r="G1493" s="8" t="s">
        <v>25</v>
      </c>
      <c r="H1493" s="12"/>
      <c r="I1493" s="33" cm="1">
        <f t="array" ref="I1493">MAX(($G$2:$G$300000=G1493)*$N$2:$N$300000)</f>
        <v>45903.606979166667</v>
      </c>
      <c r="J1493" s="14"/>
      <c r="N1493" s="7">
        <v>43713.348958333336</v>
      </c>
      <c r="O1493" s="8">
        <v>1</v>
      </c>
      <c r="P1493" t="s">
        <v>12</v>
      </c>
    </row>
    <row r="1494" spans="5:16" x14ac:dyDescent="0.25">
      <c r="E1494" s="9" t="str">
        <f t="shared" si="29"/>
        <v>GP-7100-8614-300-A1327</v>
      </c>
      <c r="F1494" s="8" t="s">
        <v>0</v>
      </c>
      <c r="G1494" s="8" t="s">
        <v>25</v>
      </c>
      <c r="H1494" s="12"/>
      <c r="I1494" s="33" cm="1">
        <f t="array" ref="I1494">MAX(($G$2:$G$300000=G1494)*$N$2:$N$300000)</f>
        <v>45903.606979166667</v>
      </c>
      <c r="J1494" s="14"/>
      <c r="N1494" s="7">
        <v>43713.348958333336</v>
      </c>
      <c r="O1494" s="8">
        <v>2</v>
      </c>
      <c r="P1494" t="s">
        <v>12</v>
      </c>
    </row>
    <row r="1495" spans="5:16" x14ac:dyDescent="0.25">
      <c r="E1495" s="9" t="str">
        <f t="shared" si="29"/>
        <v>GP-7100-8614-300-A1327</v>
      </c>
      <c r="F1495" s="8" t="s">
        <v>0</v>
      </c>
      <c r="G1495" s="8" t="s">
        <v>25</v>
      </c>
      <c r="H1495" s="12"/>
      <c r="I1495" s="33" cm="1">
        <f t="array" ref="I1495">MAX(($G$2:$G$300000=G1495)*$N$2:$N$300000)</f>
        <v>45903.606979166667</v>
      </c>
      <c r="J1495" s="14"/>
      <c r="N1495" s="7">
        <v>43732.715208333335</v>
      </c>
      <c r="O1495" s="8">
        <v>1</v>
      </c>
      <c r="P1495" t="s">
        <v>13</v>
      </c>
    </row>
    <row r="1496" spans="5:16" x14ac:dyDescent="0.25">
      <c r="E1496" s="9" t="str">
        <f t="shared" si="29"/>
        <v>GP-7100-8614-300-A1327</v>
      </c>
      <c r="F1496" s="8" t="s">
        <v>0</v>
      </c>
      <c r="G1496" s="8" t="s">
        <v>25</v>
      </c>
      <c r="H1496" s="12"/>
      <c r="I1496" s="33" cm="1">
        <f t="array" ref="I1496">MAX(($G$2:$G$300000=G1496)*$N$2:$N$300000)</f>
        <v>45903.606979166667</v>
      </c>
      <c r="J1496" s="14"/>
      <c r="N1496" s="7">
        <v>43759.39947916667</v>
      </c>
      <c r="O1496" s="8">
        <v>1</v>
      </c>
      <c r="P1496" t="s">
        <v>11</v>
      </c>
    </row>
    <row r="1497" spans="5:16" x14ac:dyDescent="0.25">
      <c r="E1497" s="9" t="str">
        <f t="shared" si="29"/>
        <v>GP-7100-8614-300-A1327</v>
      </c>
      <c r="F1497" s="8" t="s">
        <v>0</v>
      </c>
      <c r="G1497" s="8" t="s">
        <v>25</v>
      </c>
      <c r="H1497" s="12"/>
      <c r="I1497" s="33" cm="1">
        <f t="array" ref="I1497">MAX(($G$2:$G$300000=G1497)*$N$2:$N$300000)</f>
        <v>45903.606979166667</v>
      </c>
      <c r="J1497" s="14"/>
      <c r="N1497" s="7">
        <v>43762.466782407406</v>
      </c>
      <c r="O1497" s="8">
        <v>1</v>
      </c>
      <c r="P1497" t="s">
        <v>13</v>
      </c>
    </row>
    <row r="1498" spans="5:16" x14ac:dyDescent="0.25">
      <c r="E1498" s="9" t="str">
        <f t="shared" si="29"/>
        <v>GP-7100-8614-300-A1327</v>
      </c>
      <c r="F1498" s="8" t="s">
        <v>0</v>
      </c>
      <c r="G1498" s="8" t="s">
        <v>25</v>
      </c>
      <c r="H1498" s="12"/>
      <c r="I1498" s="33" cm="1">
        <f t="array" ref="I1498">MAX(($G$2:$G$300000=G1498)*$N$2:$N$300000)</f>
        <v>45903.606979166667</v>
      </c>
      <c r="J1498" s="14"/>
      <c r="N1498" s="7">
        <v>43768.412118055552</v>
      </c>
      <c r="O1498" s="8">
        <v>1</v>
      </c>
      <c r="P1498" t="s">
        <v>12</v>
      </c>
    </row>
    <row r="1499" spans="5:16" x14ac:dyDescent="0.25">
      <c r="E1499" s="9" t="str">
        <f t="shared" si="29"/>
        <v>GP-7100-8614-300-A1327</v>
      </c>
      <c r="F1499" s="8" t="s">
        <v>0</v>
      </c>
      <c r="G1499" s="8" t="s">
        <v>25</v>
      </c>
      <c r="H1499" s="12"/>
      <c r="I1499" s="33" cm="1">
        <f t="array" ref="I1499">MAX(($G$2:$G$300000=G1499)*$N$2:$N$300000)</f>
        <v>45903.606979166667</v>
      </c>
      <c r="J1499" s="14"/>
      <c r="N1499" s="7">
        <v>43768.412118055552</v>
      </c>
      <c r="O1499" s="8">
        <v>2</v>
      </c>
      <c r="P1499" t="s">
        <v>12</v>
      </c>
    </row>
    <row r="1500" spans="5:16" x14ac:dyDescent="0.25">
      <c r="E1500" s="9" t="str">
        <f t="shared" si="29"/>
        <v>GP-7100-8614-300-A1327</v>
      </c>
      <c r="F1500" s="8" t="s">
        <v>0</v>
      </c>
      <c r="G1500" s="8" t="s">
        <v>25</v>
      </c>
      <c r="H1500" s="12"/>
      <c r="I1500" s="33" cm="1">
        <f t="array" ref="I1500">MAX(($G$2:$G$300000=G1500)*$N$2:$N$300000)</f>
        <v>45903.606979166667</v>
      </c>
      <c r="J1500" s="14"/>
      <c r="N1500" s="7">
        <v>43768.412118055552</v>
      </c>
      <c r="O1500" s="8">
        <v>3</v>
      </c>
      <c r="P1500" t="s">
        <v>12</v>
      </c>
    </row>
    <row r="1501" spans="5:16" x14ac:dyDescent="0.25">
      <c r="E1501" s="9" t="str">
        <f t="shared" si="29"/>
        <v>GP-7100-8614-300-A1327</v>
      </c>
      <c r="F1501" s="8" t="s">
        <v>0</v>
      </c>
      <c r="G1501" s="8" t="s">
        <v>25</v>
      </c>
      <c r="H1501" s="12"/>
      <c r="I1501" s="33" cm="1">
        <f t="array" ref="I1501">MAX(($G$2:$G$300000=G1501)*$N$2:$N$300000)</f>
        <v>45903.606979166667</v>
      </c>
      <c r="J1501" s="14"/>
      <c r="N1501" s="7">
        <v>43768.412118055552</v>
      </c>
      <c r="O1501" s="8">
        <v>4</v>
      </c>
      <c r="P1501" t="s">
        <v>12</v>
      </c>
    </row>
    <row r="1502" spans="5:16" x14ac:dyDescent="0.25">
      <c r="E1502" s="9" t="str">
        <f t="shared" si="29"/>
        <v>GP-7100-8614-300-A1327</v>
      </c>
      <c r="F1502" s="8" t="s">
        <v>0</v>
      </c>
      <c r="G1502" s="8" t="s">
        <v>25</v>
      </c>
      <c r="H1502" s="12"/>
      <c r="I1502" s="33" cm="1">
        <f t="array" ref="I1502">MAX(($G$2:$G$300000=G1502)*$N$2:$N$300000)</f>
        <v>45903.606979166667</v>
      </c>
      <c r="J1502" s="14"/>
      <c r="N1502" s="7">
        <v>43809.493414351855</v>
      </c>
      <c r="O1502" s="8">
        <v>1</v>
      </c>
      <c r="P1502" t="s">
        <v>13</v>
      </c>
    </row>
    <row r="1503" spans="5:16" x14ac:dyDescent="0.25">
      <c r="E1503" s="9" t="str">
        <f t="shared" si="29"/>
        <v>GP-7100-8614-300-A1327</v>
      </c>
      <c r="F1503" s="8" t="s">
        <v>0</v>
      </c>
      <c r="G1503" s="8" t="s">
        <v>25</v>
      </c>
      <c r="H1503" s="12"/>
      <c r="I1503" s="33" cm="1">
        <f t="array" ref="I1503">MAX(($G$2:$G$300000=G1503)*$N$2:$N$300000)</f>
        <v>45903.606979166667</v>
      </c>
      <c r="J1503" s="14"/>
      <c r="N1503" s="7">
        <v>43822.484560185185</v>
      </c>
      <c r="O1503" s="8">
        <v>1</v>
      </c>
      <c r="P1503" t="s">
        <v>13</v>
      </c>
    </row>
    <row r="1504" spans="5:16" x14ac:dyDescent="0.25">
      <c r="E1504" s="9" t="str">
        <f t="shared" si="29"/>
        <v>GP-7100-8614-300-A1327</v>
      </c>
      <c r="F1504" s="8" t="s">
        <v>0</v>
      </c>
      <c r="G1504" s="8" t="s">
        <v>25</v>
      </c>
      <c r="H1504" s="12"/>
      <c r="I1504" s="33" cm="1">
        <f t="array" ref="I1504">MAX(($G$2:$G$300000=G1504)*$N$2:$N$300000)</f>
        <v>45903.606979166667</v>
      </c>
      <c r="J1504" s="14"/>
      <c r="N1504" s="7">
        <v>43889.638009259259</v>
      </c>
      <c r="O1504" s="8">
        <v>1</v>
      </c>
      <c r="P1504" t="s">
        <v>13</v>
      </c>
    </row>
    <row r="1505" spans="5:16" x14ac:dyDescent="0.25">
      <c r="E1505" s="9" t="str">
        <f t="shared" si="29"/>
        <v>GP-7100-8614-300-A1327</v>
      </c>
      <c r="F1505" s="8" t="s">
        <v>0</v>
      </c>
      <c r="G1505" s="8" t="s">
        <v>25</v>
      </c>
      <c r="H1505" s="12"/>
      <c r="I1505" s="33" cm="1">
        <f t="array" ref="I1505">MAX(($G$2:$G$300000=G1505)*$N$2:$N$300000)</f>
        <v>45903.606979166667</v>
      </c>
      <c r="J1505" s="14"/>
      <c r="N1505" s="7">
        <v>43892.469872685186</v>
      </c>
      <c r="O1505" s="8">
        <v>1</v>
      </c>
      <c r="P1505" t="s">
        <v>13</v>
      </c>
    </row>
    <row r="1506" spans="5:16" x14ac:dyDescent="0.25">
      <c r="E1506" s="9" t="str">
        <f t="shared" si="29"/>
        <v>GP-7100-8614-300-A1327</v>
      </c>
      <c r="F1506" s="8" t="s">
        <v>0</v>
      </c>
      <c r="G1506" s="8" t="s">
        <v>25</v>
      </c>
      <c r="H1506" s="12"/>
      <c r="I1506" s="33" cm="1">
        <f t="array" ref="I1506">MAX(($G$2:$G$300000=G1506)*$N$2:$N$300000)</f>
        <v>45903.606979166667</v>
      </c>
      <c r="J1506" s="14"/>
      <c r="N1506" s="7">
        <v>43985.356770833336</v>
      </c>
      <c r="O1506" s="8">
        <v>1</v>
      </c>
      <c r="P1506" t="s">
        <v>13</v>
      </c>
    </row>
    <row r="1507" spans="5:16" x14ac:dyDescent="0.25">
      <c r="E1507" s="9" t="str">
        <f t="shared" si="29"/>
        <v>GP-7100-8614-300-A1327</v>
      </c>
      <c r="F1507" s="8" t="s">
        <v>0</v>
      </c>
      <c r="G1507" s="8" t="s">
        <v>25</v>
      </c>
      <c r="H1507" s="12"/>
      <c r="I1507" s="33" cm="1">
        <f t="array" ref="I1507">MAX(($G$2:$G$300000=G1507)*$N$2:$N$300000)</f>
        <v>45903.606979166667</v>
      </c>
      <c r="J1507" s="14"/>
      <c r="N1507" s="7">
        <v>43994.678981481484</v>
      </c>
      <c r="O1507" s="8">
        <v>1</v>
      </c>
      <c r="P1507" t="s">
        <v>13</v>
      </c>
    </row>
    <row r="1508" spans="5:16" x14ac:dyDescent="0.25">
      <c r="E1508" s="9" t="str">
        <f t="shared" si="29"/>
        <v>GP-7100-8614-300-A1327</v>
      </c>
      <c r="F1508" s="8" t="s">
        <v>0</v>
      </c>
      <c r="G1508" s="8" t="s">
        <v>25</v>
      </c>
      <c r="H1508" s="12"/>
      <c r="I1508" s="33" cm="1">
        <f t="array" ref="I1508">MAX(($G$2:$G$300000=G1508)*$N$2:$N$300000)</f>
        <v>45903.606979166667</v>
      </c>
      <c r="J1508" s="14"/>
      <c r="N1508" s="7">
        <v>44021.577280092592</v>
      </c>
      <c r="O1508" s="8">
        <v>1</v>
      </c>
      <c r="P1508" t="s">
        <v>11</v>
      </c>
    </row>
    <row r="1509" spans="5:16" x14ac:dyDescent="0.25">
      <c r="E1509" s="9" t="str">
        <f t="shared" si="29"/>
        <v>GP-7100-8614-300-A1327</v>
      </c>
      <c r="F1509" s="8" t="s">
        <v>0</v>
      </c>
      <c r="G1509" s="8" t="s">
        <v>25</v>
      </c>
      <c r="H1509" s="12"/>
      <c r="I1509" s="33" cm="1">
        <f t="array" ref="I1509">MAX(($G$2:$G$300000=G1509)*$N$2:$N$300000)</f>
        <v>45903.606979166667</v>
      </c>
      <c r="J1509" s="14"/>
      <c r="N1509" s="7">
        <v>44047.367719907408</v>
      </c>
      <c r="O1509" s="8">
        <v>1</v>
      </c>
      <c r="P1509" t="s">
        <v>13</v>
      </c>
    </row>
    <row r="1510" spans="5:16" x14ac:dyDescent="0.25">
      <c r="E1510" s="9" t="str">
        <f t="shared" si="29"/>
        <v>GP-7100-8614-300-A1327</v>
      </c>
      <c r="F1510" s="8" t="s">
        <v>0</v>
      </c>
      <c r="G1510" s="8" t="s">
        <v>25</v>
      </c>
      <c r="H1510" s="12"/>
      <c r="I1510" s="33" cm="1">
        <f t="array" ref="I1510">MAX(($G$2:$G$300000=G1510)*$N$2:$N$300000)</f>
        <v>45903.606979166667</v>
      </c>
      <c r="J1510" s="14"/>
      <c r="N1510" s="7">
        <v>44055.47515046296</v>
      </c>
      <c r="O1510" s="8">
        <v>1</v>
      </c>
      <c r="P1510" t="s">
        <v>13</v>
      </c>
    </row>
    <row r="1511" spans="5:16" x14ac:dyDescent="0.25">
      <c r="E1511" s="9" t="str">
        <f t="shared" si="29"/>
        <v>GP-7100-8614-300-A1327</v>
      </c>
      <c r="F1511" s="8" t="s">
        <v>0</v>
      </c>
      <c r="G1511" s="8" t="s">
        <v>25</v>
      </c>
      <c r="H1511" s="12"/>
      <c r="I1511" s="33" cm="1">
        <f t="array" ref="I1511">MAX(($G$2:$G$300000=G1511)*$N$2:$N$300000)</f>
        <v>45903.606979166667</v>
      </c>
      <c r="J1511" s="14"/>
      <c r="N1511" s="7">
        <v>44084.656724537039</v>
      </c>
      <c r="O1511" s="8">
        <v>1</v>
      </c>
      <c r="P1511" t="s">
        <v>13</v>
      </c>
    </row>
    <row r="1512" spans="5:16" x14ac:dyDescent="0.25">
      <c r="E1512" s="9" t="str">
        <f t="shared" si="29"/>
        <v>GP-7100-8614-300-A1327</v>
      </c>
      <c r="F1512" s="8" t="s">
        <v>0</v>
      </c>
      <c r="G1512" s="8" t="s">
        <v>25</v>
      </c>
      <c r="H1512" s="12"/>
      <c r="I1512" s="33" cm="1">
        <f t="array" ref="I1512">MAX(($G$2:$G$300000=G1512)*$N$2:$N$300000)</f>
        <v>45903.606979166667</v>
      </c>
      <c r="J1512" s="14"/>
      <c r="N1512" s="7">
        <v>44116.589733796296</v>
      </c>
      <c r="O1512" s="8">
        <v>1</v>
      </c>
      <c r="P1512" t="s">
        <v>13</v>
      </c>
    </row>
    <row r="1513" spans="5:16" x14ac:dyDescent="0.25">
      <c r="E1513" s="9" t="str">
        <f t="shared" si="29"/>
        <v>GP-7100-8614-300-A1327</v>
      </c>
      <c r="F1513" s="8" t="s">
        <v>0</v>
      </c>
      <c r="G1513" s="8" t="s">
        <v>25</v>
      </c>
      <c r="H1513" s="12"/>
      <c r="I1513" s="33" cm="1">
        <f t="array" ref="I1513">MAX(($G$2:$G$300000=G1513)*$N$2:$N$300000)</f>
        <v>45903.606979166667</v>
      </c>
      <c r="J1513" s="14"/>
      <c r="N1513" s="7">
        <v>44146.420902777776</v>
      </c>
      <c r="O1513" s="8">
        <v>1</v>
      </c>
      <c r="P1513" t="s">
        <v>13</v>
      </c>
    </row>
    <row r="1514" spans="5:16" x14ac:dyDescent="0.25">
      <c r="E1514" s="9" t="str">
        <f t="shared" si="29"/>
        <v>GP-7100-8614-300-A1327</v>
      </c>
      <c r="F1514" s="8" t="s">
        <v>0</v>
      </c>
      <c r="G1514" s="8" t="s">
        <v>25</v>
      </c>
      <c r="H1514" s="12"/>
      <c r="I1514" s="33" cm="1">
        <f t="array" ref="I1514">MAX(($G$2:$G$300000=G1514)*$N$2:$N$300000)</f>
        <v>45903.606979166667</v>
      </c>
      <c r="J1514" s="14"/>
      <c r="N1514" s="7">
        <v>44176.340439814812</v>
      </c>
      <c r="O1514" s="8">
        <v>1</v>
      </c>
      <c r="P1514" t="s">
        <v>13</v>
      </c>
    </row>
    <row r="1515" spans="5:16" x14ac:dyDescent="0.25">
      <c r="E1515" s="9" t="str">
        <f t="shared" si="29"/>
        <v>GP-7100-8614-300-A1327</v>
      </c>
      <c r="F1515" s="8" t="s">
        <v>0</v>
      </c>
      <c r="G1515" s="8" t="s">
        <v>25</v>
      </c>
      <c r="H1515" s="12"/>
      <c r="I1515" s="33" cm="1">
        <f t="array" ref="I1515">MAX(($G$2:$G$300000=G1515)*$N$2:$N$300000)</f>
        <v>45903.606979166667</v>
      </c>
      <c r="J1515" s="14"/>
      <c r="N1515" s="7">
        <v>44208.350381944445</v>
      </c>
      <c r="O1515" s="8">
        <v>1</v>
      </c>
      <c r="P1515" t="s">
        <v>13</v>
      </c>
    </row>
    <row r="1516" spans="5:16" x14ac:dyDescent="0.25">
      <c r="E1516" s="9" t="str">
        <f t="shared" si="29"/>
        <v>GP-7100-8614-300-A1327</v>
      </c>
      <c r="F1516" s="8" t="s">
        <v>0</v>
      </c>
      <c r="G1516" s="8" t="s">
        <v>25</v>
      </c>
      <c r="H1516" s="12"/>
      <c r="I1516" s="33" cm="1">
        <f t="array" ref="I1516">MAX(($G$2:$G$300000=G1516)*$N$2:$N$300000)</f>
        <v>45903.606979166667</v>
      </c>
      <c r="J1516" s="14"/>
      <c r="N1516" s="7">
        <v>44211.437557870369</v>
      </c>
      <c r="O1516" s="8">
        <v>1</v>
      </c>
      <c r="P1516" t="s">
        <v>13</v>
      </c>
    </row>
    <row r="1517" spans="5:16" x14ac:dyDescent="0.25">
      <c r="E1517" s="9" t="str">
        <f t="shared" si="29"/>
        <v>GP-7100-8614-300-A1327</v>
      </c>
      <c r="F1517" s="8" t="s">
        <v>0</v>
      </c>
      <c r="G1517" s="8" t="s">
        <v>25</v>
      </c>
      <c r="H1517" s="12"/>
      <c r="I1517" s="33" cm="1">
        <f t="array" ref="I1517">MAX(($G$2:$G$300000=G1517)*$N$2:$N$300000)</f>
        <v>45903.606979166667</v>
      </c>
      <c r="J1517" s="14"/>
      <c r="N1517" s="7">
        <v>44211.437685185185</v>
      </c>
      <c r="O1517" s="8">
        <v>1</v>
      </c>
      <c r="P1517" t="s">
        <v>13</v>
      </c>
    </row>
    <row r="1518" spans="5:16" x14ac:dyDescent="0.25">
      <c r="E1518" s="9" t="str">
        <f t="shared" si="29"/>
        <v>GP-7100-8614-300-A1327</v>
      </c>
      <c r="F1518" s="8" t="s">
        <v>0</v>
      </c>
      <c r="G1518" s="8" t="s">
        <v>25</v>
      </c>
      <c r="H1518" s="12"/>
      <c r="I1518" s="33" cm="1">
        <f t="array" ref="I1518">MAX(($G$2:$G$300000=G1518)*$N$2:$N$300000)</f>
        <v>45903.606979166667</v>
      </c>
      <c r="J1518" s="14"/>
      <c r="N1518" s="7">
        <v>44211.437881944446</v>
      </c>
      <c r="O1518" s="8">
        <v>1</v>
      </c>
      <c r="P1518" t="s">
        <v>13</v>
      </c>
    </row>
    <row r="1519" spans="5:16" x14ac:dyDescent="0.25">
      <c r="E1519" s="9" t="str">
        <f t="shared" si="29"/>
        <v>GP-7100-8614-300-A1327</v>
      </c>
      <c r="F1519" s="8" t="s">
        <v>0</v>
      </c>
      <c r="G1519" s="8" t="s">
        <v>25</v>
      </c>
      <c r="H1519" s="12"/>
      <c r="I1519" s="33" cm="1">
        <f t="array" ref="I1519">MAX(($G$2:$G$300000=G1519)*$N$2:$N$300000)</f>
        <v>45903.606979166667</v>
      </c>
      <c r="J1519" s="14"/>
      <c r="N1519" s="7">
        <v>44211.437881944446</v>
      </c>
      <c r="O1519" s="8">
        <v>2</v>
      </c>
      <c r="P1519" t="s">
        <v>13</v>
      </c>
    </row>
    <row r="1520" spans="5:16" x14ac:dyDescent="0.25">
      <c r="E1520" s="9" t="str">
        <f t="shared" si="29"/>
        <v>GP-7100-8614-300-A1327</v>
      </c>
      <c r="F1520" s="8" t="s">
        <v>0</v>
      </c>
      <c r="G1520" s="8" t="s">
        <v>25</v>
      </c>
      <c r="H1520" s="12"/>
      <c r="I1520" s="33" cm="1">
        <f t="array" ref="I1520">MAX(($G$2:$G$300000=G1520)*$N$2:$N$300000)</f>
        <v>45903.606979166667</v>
      </c>
      <c r="J1520" s="14"/>
      <c r="N1520" s="7">
        <v>44211.438055555554</v>
      </c>
      <c r="O1520" s="8">
        <v>1</v>
      </c>
      <c r="P1520" t="s">
        <v>13</v>
      </c>
    </row>
    <row r="1521" spans="5:16" x14ac:dyDescent="0.25">
      <c r="E1521" s="9" t="str">
        <f t="shared" si="29"/>
        <v>GP-7100-8614-300-A1327</v>
      </c>
      <c r="F1521" s="8" t="s">
        <v>0</v>
      </c>
      <c r="G1521" s="8" t="s">
        <v>25</v>
      </c>
      <c r="H1521" s="12"/>
      <c r="I1521" s="33" cm="1">
        <f t="array" ref="I1521">MAX(($G$2:$G$300000=G1521)*$N$2:$N$300000)</f>
        <v>45903.606979166667</v>
      </c>
      <c r="J1521" s="14"/>
      <c r="N1521" s="7">
        <v>44263.494606481479</v>
      </c>
      <c r="O1521" s="8">
        <v>1</v>
      </c>
      <c r="P1521" t="s">
        <v>13</v>
      </c>
    </row>
    <row r="1522" spans="5:16" x14ac:dyDescent="0.25">
      <c r="E1522" s="9" t="str">
        <f t="shared" ref="E1522:E1585" si="30">+G1522&amp;H1522</f>
        <v>GP-7100-8614-300-A1327</v>
      </c>
      <c r="F1522" s="8" t="s">
        <v>0</v>
      </c>
      <c r="G1522" s="8" t="s">
        <v>25</v>
      </c>
      <c r="H1522" s="12"/>
      <c r="I1522" s="33" cm="1">
        <f t="array" ref="I1522">MAX(($G$2:$G$300000=G1522)*$N$2:$N$300000)</f>
        <v>45903.606979166667</v>
      </c>
      <c r="J1522" s="14"/>
      <c r="N1522" s="7">
        <v>44322.589259259257</v>
      </c>
      <c r="O1522" s="8">
        <v>1</v>
      </c>
      <c r="P1522" t="s">
        <v>13</v>
      </c>
    </row>
    <row r="1523" spans="5:16" x14ac:dyDescent="0.25">
      <c r="E1523" s="9" t="str">
        <f t="shared" si="30"/>
        <v>GP-7100-8614-300-A1327</v>
      </c>
      <c r="F1523" s="8" t="s">
        <v>0</v>
      </c>
      <c r="G1523" s="8" t="s">
        <v>25</v>
      </c>
      <c r="H1523" s="12"/>
      <c r="I1523" s="33" cm="1">
        <f t="array" ref="I1523">MAX(($G$2:$G$300000=G1523)*$N$2:$N$300000)</f>
        <v>45903.606979166667</v>
      </c>
      <c r="J1523" s="14"/>
      <c r="N1523" s="7">
        <v>44579.456620370373</v>
      </c>
      <c r="O1523" s="8">
        <v>1</v>
      </c>
      <c r="P1523" t="s">
        <v>12</v>
      </c>
    </row>
    <row r="1524" spans="5:16" x14ac:dyDescent="0.25">
      <c r="E1524" s="9" t="str">
        <f t="shared" si="30"/>
        <v>GP-7100-8614-300-A1327</v>
      </c>
      <c r="F1524" s="8" t="s">
        <v>0</v>
      </c>
      <c r="G1524" s="8" t="s">
        <v>25</v>
      </c>
      <c r="H1524" s="12"/>
      <c r="I1524" s="33" cm="1">
        <f t="array" ref="I1524">MAX(($G$2:$G$300000=G1524)*$N$2:$N$300000)</f>
        <v>45903.606979166667</v>
      </c>
      <c r="J1524" s="14"/>
      <c r="N1524" s="7">
        <v>44579.456620370373</v>
      </c>
      <c r="O1524" s="8">
        <v>2</v>
      </c>
      <c r="P1524" t="s">
        <v>12</v>
      </c>
    </row>
    <row r="1525" spans="5:16" x14ac:dyDescent="0.25">
      <c r="E1525" s="9" t="str">
        <f t="shared" si="30"/>
        <v>GP-7100-8614-300-A1327</v>
      </c>
      <c r="F1525" s="8" t="s">
        <v>0</v>
      </c>
      <c r="G1525" s="8" t="s">
        <v>25</v>
      </c>
      <c r="H1525" s="12"/>
      <c r="I1525" s="33" cm="1">
        <f t="array" ref="I1525">MAX(($G$2:$G$300000=G1525)*$N$2:$N$300000)</f>
        <v>45903.606979166667</v>
      </c>
      <c r="J1525" s="14"/>
      <c r="N1525" s="7">
        <v>44579.456620370373</v>
      </c>
      <c r="O1525" s="8">
        <v>3</v>
      </c>
      <c r="P1525" t="s">
        <v>12</v>
      </c>
    </row>
    <row r="1526" spans="5:16" x14ac:dyDescent="0.25">
      <c r="E1526" s="9" t="str">
        <f t="shared" si="30"/>
        <v>GP-7100-8614-300-A1327</v>
      </c>
      <c r="F1526" s="8" t="s">
        <v>0</v>
      </c>
      <c r="G1526" s="8" t="s">
        <v>25</v>
      </c>
      <c r="H1526" s="12"/>
      <c r="I1526" s="33" cm="1">
        <f t="array" ref="I1526">MAX(($G$2:$G$300000=G1526)*$N$2:$N$300000)</f>
        <v>45903.606979166667</v>
      </c>
      <c r="J1526" s="14"/>
      <c r="N1526" s="7">
        <v>44579.456620370373</v>
      </c>
      <c r="O1526" s="8">
        <v>4</v>
      </c>
      <c r="P1526" t="s">
        <v>12</v>
      </c>
    </row>
    <row r="1527" spans="5:16" x14ac:dyDescent="0.25">
      <c r="E1527" s="9" t="str">
        <f t="shared" si="30"/>
        <v>GP-7100-8614-300-A1327</v>
      </c>
      <c r="F1527" s="8" t="s">
        <v>0</v>
      </c>
      <c r="G1527" s="8" t="s">
        <v>25</v>
      </c>
      <c r="H1527" s="12"/>
      <c r="I1527" s="33" cm="1">
        <f t="array" ref="I1527">MAX(($G$2:$G$300000=G1527)*$N$2:$N$300000)</f>
        <v>45903.606979166667</v>
      </c>
      <c r="J1527" s="14"/>
      <c r="N1527" s="7">
        <v>44579.456620370373</v>
      </c>
      <c r="O1527" s="8">
        <v>5</v>
      </c>
      <c r="P1527" t="s">
        <v>12</v>
      </c>
    </row>
    <row r="1528" spans="5:16" x14ac:dyDescent="0.25">
      <c r="E1528" s="9" t="str">
        <f t="shared" si="30"/>
        <v>GP-7100-8614-300-A1327</v>
      </c>
      <c r="F1528" s="8" t="s">
        <v>0</v>
      </c>
      <c r="G1528" s="8" t="s">
        <v>25</v>
      </c>
      <c r="H1528" s="12"/>
      <c r="I1528" s="33" cm="1">
        <f t="array" ref="I1528">MAX(($G$2:$G$300000=G1528)*$N$2:$N$300000)</f>
        <v>45903.606979166667</v>
      </c>
      <c r="J1528" s="14"/>
      <c r="N1528" s="7">
        <v>44579.456620370373</v>
      </c>
      <c r="O1528" s="8">
        <v>6</v>
      </c>
      <c r="P1528" t="s">
        <v>12</v>
      </c>
    </row>
    <row r="1529" spans="5:16" x14ac:dyDescent="0.25">
      <c r="E1529" s="9" t="str">
        <f t="shared" si="30"/>
        <v>GP-7100-8614-300-A1327</v>
      </c>
      <c r="F1529" s="8" t="s">
        <v>0</v>
      </c>
      <c r="G1529" s="8" t="s">
        <v>25</v>
      </c>
      <c r="H1529" s="12"/>
      <c r="I1529" s="33" cm="1">
        <f t="array" ref="I1529">MAX(($G$2:$G$300000=G1529)*$N$2:$N$300000)</f>
        <v>45903.606979166667</v>
      </c>
      <c r="J1529" s="14"/>
      <c r="N1529" s="7">
        <v>44579.456620370373</v>
      </c>
      <c r="O1529" s="8">
        <v>7</v>
      </c>
      <c r="P1529" t="s">
        <v>12</v>
      </c>
    </row>
    <row r="1530" spans="5:16" x14ac:dyDescent="0.25">
      <c r="E1530" s="9" t="str">
        <f t="shared" si="30"/>
        <v>GP-7100-8614-300-A1327</v>
      </c>
      <c r="F1530" s="8" t="s">
        <v>0</v>
      </c>
      <c r="G1530" s="8" t="s">
        <v>25</v>
      </c>
      <c r="H1530" s="12"/>
      <c r="I1530" s="33" cm="1">
        <f t="array" ref="I1530">MAX(($G$2:$G$300000=G1530)*$N$2:$N$300000)</f>
        <v>45903.606979166667</v>
      </c>
      <c r="J1530" s="14"/>
      <c r="N1530" s="7">
        <v>44579.456620370373</v>
      </c>
      <c r="O1530" s="8">
        <v>8</v>
      </c>
      <c r="P1530" t="s">
        <v>12</v>
      </c>
    </row>
    <row r="1531" spans="5:16" x14ac:dyDescent="0.25">
      <c r="E1531" s="9" t="str">
        <f t="shared" si="30"/>
        <v>GP-7100-8614-300-A1327</v>
      </c>
      <c r="F1531" s="8" t="s">
        <v>0</v>
      </c>
      <c r="G1531" s="8" t="s">
        <v>25</v>
      </c>
      <c r="H1531" s="12"/>
      <c r="I1531" s="33" cm="1">
        <f t="array" ref="I1531">MAX(($G$2:$G$300000=G1531)*$N$2:$N$300000)</f>
        <v>45903.606979166667</v>
      </c>
      <c r="J1531" s="14"/>
      <c r="N1531" s="7">
        <v>44579.463807870372</v>
      </c>
      <c r="O1531" s="8">
        <v>1</v>
      </c>
      <c r="P1531" t="s">
        <v>12</v>
      </c>
    </row>
    <row r="1532" spans="5:16" x14ac:dyDescent="0.25">
      <c r="E1532" s="9" t="str">
        <f t="shared" si="30"/>
        <v>GP-7100-8614-300-A1327</v>
      </c>
      <c r="F1532" s="8" t="s">
        <v>0</v>
      </c>
      <c r="G1532" s="8" t="s">
        <v>25</v>
      </c>
      <c r="H1532" s="12"/>
      <c r="I1532" s="33" cm="1">
        <f t="array" ref="I1532">MAX(($G$2:$G$300000=G1532)*$N$2:$N$300000)</f>
        <v>45903.606979166667</v>
      </c>
      <c r="J1532" s="14"/>
      <c r="N1532" s="7">
        <v>44579.463807870372</v>
      </c>
      <c r="O1532" s="8">
        <v>2</v>
      </c>
      <c r="P1532" t="s">
        <v>12</v>
      </c>
    </row>
    <row r="1533" spans="5:16" x14ac:dyDescent="0.25">
      <c r="E1533" s="9" t="str">
        <f t="shared" si="30"/>
        <v>GP-7100-8614-300-A1327</v>
      </c>
      <c r="F1533" s="8" t="s">
        <v>0</v>
      </c>
      <c r="G1533" s="8" t="s">
        <v>25</v>
      </c>
      <c r="H1533" s="12"/>
      <c r="I1533" s="33" cm="1">
        <f t="array" ref="I1533">MAX(($G$2:$G$300000=G1533)*$N$2:$N$300000)</f>
        <v>45903.606979166667</v>
      </c>
      <c r="J1533" s="14"/>
      <c r="N1533" s="7">
        <v>44579.463807870372</v>
      </c>
      <c r="O1533" s="8">
        <v>3</v>
      </c>
      <c r="P1533" t="s">
        <v>12</v>
      </c>
    </row>
    <row r="1534" spans="5:16" x14ac:dyDescent="0.25">
      <c r="E1534" s="9" t="str">
        <f t="shared" si="30"/>
        <v>GP-7100-8614-300-A1327</v>
      </c>
      <c r="F1534" s="8" t="s">
        <v>0</v>
      </c>
      <c r="G1534" s="8" t="s">
        <v>25</v>
      </c>
      <c r="H1534" s="12"/>
      <c r="I1534" s="33" cm="1">
        <f t="array" ref="I1534">MAX(($G$2:$G$300000=G1534)*$N$2:$N$300000)</f>
        <v>45903.606979166667</v>
      </c>
      <c r="J1534" s="14"/>
      <c r="N1534" s="7">
        <v>44579.463807870372</v>
      </c>
      <c r="O1534" s="8">
        <v>4</v>
      </c>
      <c r="P1534" t="s">
        <v>12</v>
      </c>
    </row>
    <row r="1535" spans="5:16" x14ac:dyDescent="0.25">
      <c r="E1535" s="9" t="str">
        <f t="shared" si="30"/>
        <v>GP-7100-8614-300-A1327</v>
      </c>
      <c r="F1535" s="8" t="s">
        <v>0</v>
      </c>
      <c r="G1535" s="8" t="s">
        <v>25</v>
      </c>
      <c r="H1535" s="12"/>
      <c r="I1535" s="33" cm="1">
        <f t="array" ref="I1535">MAX(($G$2:$G$300000=G1535)*$N$2:$N$300000)</f>
        <v>45903.606979166667</v>
      </c>
      <c r="J1535" s="14"/>
      <c r="N1535" s="7">
        <v>44579.463807870372</v>
      </c>
      <c r="O1535" s="8">
        <v>5</v>
      </c>
      <c r="P1535" t="s">
        <v>12</v>
      </c>
    </row>
    <row r="1536" spans="5:16" x14ac:dyDescent="0.25">
      <c r="E1536" s="9" t="str">
        <f t="shared" si="30"/>
        <v>GP-7100-8614-300-A1327</v>
      </c>
      <c r="F1536" s="8" t="s">
        <v>0</v>
      </c>
      <c r="G1536" s="8" t="s">
        <v>25</v>
      </c>
      <c r="H1536" s="12"/>
      <c r="I1536" s="33" cm="1">
        <f t="array" ref="I1536">MAX(($G$2:$G$300000=G1536)*$N$2:$N$300000)</f>
        <v>45903.606979166667</v>
      </c>
      <c r="J1536" s="14"/>
      <c r="N1536" s="7">
        <v>44579.463807870372</v>
      </c>
      <c r="O1536" s="8">
        <v>6</v>
      </c>
      <c r="P1536" t="s">
        <v>12</v>
      </c>
    </row>
    <row r="1537" spans="5:16" x14ac:dyDescent="0.25">
      <c r="E1537" s="9" t="str">
        <f t="shared" si="30"/>
        <v>GP-7100-8614-300-A1327</v>
      </c>
      <c r="F1537" s="8" t="s">
        <v>0</v>
      </c>
      <c r="G1537" s="8" t="s">
        <v>25</v>
      </c>
      <c r="H1537" s="12"/>
      <c r="I1537" s="33" cm="1">
        <f t="array" ref="I1537">MAX(($G$2:$G$300000=G1537)*$N$2:$N$300000)</f>
        <v>45903.606979166667</v>
      </c>
      <c r="J1537" s="14"/>
      <c r="N1537" s="7">
        <v>44579.463807870372</v>
      </c>
      <c r="O1537" s="8">
        <v>7</v>
      </c>
      <c r="P1537" t="s">
        <v>12</v>
      </c>
    </row>
    <row r="1538" spans="5:16" x14ac:dyDescent="0.25">
      <c r="E1538" s="9" t="str">
        <f t="shared" si="30"/>
        <v>GP-7100-8614-300-A1327</v>
      </c>
      <c r="F1538" s="8" t="s">
        <v>0</v>
      </c>
      <c r="G1538" s="8" t="s">
        <v>25</v>
      </c>
      <c r="H1538" s="12"/>
      <c r="I1538" s="33" cm="1">
        <f t="array" ref="I1538">MAX(($G$2:$G$300000=G1538)*$N$2:$N$300000)</f>
        <v>45903.606979166667</v>
      </c>
      <c r="J1538" s="14"/>
      <c r="N1538" s="7">
        <v>44579.463807870372</v>
      </c>
      <c r="O1538" s="8">
        <v>8</v>
      </c>
      <c r="P1538" t="s">
        <v>12</v>
      </c>
    </row>
    <row r="1539" spans="5:16" x14ac:dyDescent="0.25">
      <c r="E1539" s="9" t="str">
        <f t="shared" si="30"/>
        <v>GP-7100-8614-300-A1327</v>
      </c>
      <c r="F1539" s="8" t="s">
        <v>0</v>
      </c>
      <c r="G1539" s="8" t="s">
        <v>25</v>
      </c>
      <c r="H1539" s="12"/>
      <c r="I1539" s="33" cm="1">
        <f t="array" ref="I1539">MAX(($G$2:$G$300000=G1539)*$N$2:$N$300000)</f>
        <v>45903.606979166667</v>
      </c>
      <c r="J1539" s="14"/>
      <c r="N1539" s="7">
        <v>44579.463807870372</v>
      </c>
      <c r="O1539" s="8">
        <v>9</v>
      </c>
      <c r="P1539" t="s">
        <v>12</v>
      </c>
    </row>
    <row r="1540" spans="5:16" x14ac:dyDescent="0.25">
      <c r="E1540" s="9" t="str">
        <f t="shared" si="30"/>
        <v>GP-7100-8614-300-A1327</v>
      </c>
      <c r="F1540" s="8" t="s">
        <v>0</v>
      </c>
      <c r="G1540" s="8" t="s">
        <v>25</v>
      </c>
      <c r="H1540" s="12"/>
      <c r="I1540" s="33" cm="1">
        <f t="array" ref="I1540">MAX(($G$2:$G$300000=G1540)*$N$2:$N$300000)</f>
        <v>45903.606979166667</v>
      </c>
      <c r="J1540" s="14"/>
      <c r="N1540" s="7">
        <v>44579.463807870372</v>
      </c>
      <c r="O1540" s="8">
        <v>10</v>
      </c>
      <c r="P1540" t="s">
        <v>12</v>
      </c>
    </row>
    <row r="1541" spans="5:16" x14ac:dyDescent="0.25">
      <c r="E1541" s="9" t="str">
        <f t="shared" si="30"/>
        <v>GP-7100-8614-300-A1327</v>
      </c>
      <c r="F1541" s="8" t="s">
        <v>0</v>
      </c>
      <c r="G1541" s="8" t="s">
        <v>25</v>
      </c>
      <c r="H1541" s="12"/>
      <c r="I1541" s="33" cm="1">
        <f t="array" ref="I1541">MAX(($G$2:$G$300000=G1541)*$N$2:$N$300000)</f>
        <v>45903.606979166667</v>
      </c>
      <c r="J1541" s="14"/>
      <c r="N1541" s="7">
        <v>44579.463807870372</v>
      </c>
      <c r="O1541" s="8">
        <v>11</v>
      </c>
      <c r="P1541" t="s">
        <v>12</v>
      </c>
    </row>
    <row r="1542" spans="5:16" x14ac:dyDescent="0.25">
      <c r="E1542" s="9" t="str">
        <f t="shared" si="30"/>
        <v>GP-7100-8614-300-A1327</v>
      </c>
      <c r="F1542" s="8" t="s">
        <v>0</v>
      </c>
      <c r="G1542" s="8" t="s">
        <v>25</v>
      </c>
      <c r="H1542" s="12"/>
      <c r="I1542" s="33" cm="1">
        <f t="array" ref="I1542">MAX(($G$2:$G$300000=G1542)*$N$2:$N$300000)</f>
        <v>45903.606979166667</v>
      </c>
      <c r="J1542" s="14"/>
      <c r="N1542" s="7">
        <v>44579.463807870372</v>
      </c>
      <c r="O1542" s="8">
        <v>12</v>
      </c>
      <c r="P1542" t="s">
        <v>12</v>
      </c>
    </row>
    <row r="1543" spans="5:16" x14ac:dyDescent="0.25">
      <c r="E1543" s="9" t="str">
        <f t="shared" si="30"/>
        <v>GP-7100-8614-300-A1327</v>
      </c>
      <c r="F1543" s="8" t="s">
        <v>0</v>
      </c>
      <c r="G1543" s="8" t="s">
        <v>25</v>
      </c>
      <c r="H1543" s="12"/>
      <c r="I1543" s="33" cm="1">
        <f t="array" ref="I1543">MAX(($G$2:$G$300000=G1543)*$N$2:$N$300000)</f>
        <v>45903.606979166667</v>
      </c>
      <c r="J1543" s="14"/>
      <c r="N1543" s="7">
        <v>44579.469386574077</v>
      </c>
      <c r="O1543" s="8">
        <v>1</v>
      </c>
      <c r="P1543" t="s">
        <v>12</v>
      </c>
    </row>
    <row r="1544" spans="5:16" x14ac:dyDescent="0.25">
      <c r="E1544" s="9" t="str">
        <f t="shared" si="30"/>
        <v>GP-7100-8614-300-A1327</v>
      </c>
      <c r="F1544" s="8" t="s">
        <v>0</v>
      </c>
      <c r="G1544" s="8" t="s">
        <v>25</v>
      </c>
      <c r="H1544" s="12"/>
      <c r="I1544" s="33" cm="1">
        <f t="array" ref="I1544">MAX(($G$2:$G$300000=G1544)*$N$2:$N$300000)</f>
        <v>45903.606979166667</v>
      </c>
      <c r="J1544" s="14"/>
      <c r="N1544" s="7">
        <v>44579.469386574077</v>
      </c>
      <c r="O1544" s="8">
        <v>2</v>
      </c>
      <c r="P1544" t="s">
        <v>12</v>
      </c>
    </row>
    <row r="1545" spans="5:16" x14ac:dyDescent="0.25">
      <c r="E1545" s="9" t="str">
        <f t="shared" si="30"/>
        <v>GP-7100-8614-300-A1327</v>
      </c>
      <c r="F1545" s="8" t="s">
        <v>0</v>
      </c>
      <c r="G1545" s="8" t="s">
        <v>25</v>
      </c>
      <c r="H1545" s="12"/>
      <c r="I1545" s="33" cm="1">
        <f t="array" ref="I1545">MAX(($G$2:$G$300000=G1545)*$N$2:$N$300000)</f>
        <v>45903.606979166667</v>
      </c>
      <c r="J1545" s="14"/>
      <c r="N1545" s="7">
        <v>44579.469386574077</v>
      </c>
      <c r="O1545" s="8">
        <v>3</v>
      </c>
      <c r="P1545" t="s">
        <v>12</v>
      </c>
    </row>
    <row r="1546" spans="5:16" x14ac:dyDescent="0.25">
      <c r="E1546" s="9" t="str">
        <f t="shared" si="30"/>
        <v>GP-7100-8614-300-A1327</v>
      </c>
      <c r="F1546" s="8" t="s">
        <v>0</v>
      </c>
      <c r="G1546" s="8" t="s">
        <v>25</v>
      </c>
      <c r="H1546" s="12"/>
      <c r="I1546" s="33" cm="1">
        <f t="array" ref="I1546">MAX(($G$2:$G$300000=G1546)*$N$2:$N$300000)</f>
        <v>45903.606979166667</v>
      </c>
      <c r="J1546" s="14"/>
      <c r="N1546" s="7">
        <v>44579.469386574077</v>
      </c>
      <c r="O1546" s="8">
        <v>4</v>
      </c>
      <c r="P1546" t="s">
        <v>12</v>
      </c>
    </row>
    <row r="1547" spans="5:16" x14ac:dyDescent="0.25">
      <c r="E1547" s="9" t="str">
        <f t="shared" si="30"/>
        <v>GP-7100-8614-300-A1327</v>
      </c>
      <c r="F1547" s="8" t="s">
        <v>0</v>
      </c>
      <c r="G1547" s="8" t="s">
        <v>25</v>
      </c>
      <c r="H1547" s="12"/>
      <c r="I1547" s="33" cm="1">
        <f t="array" ref="I1547">MAX(($G$2:$G$300000=G1547)*$N$2:$N$300000)</f>
        <v>45903.606979166667</v>
      </c>
      <c r="J1547" s="14"/>
      <c r="N1547" s="7">
        <v>44579.469386574077</v>
      </c>
      <c r="O1547" s="8">
        <v>5</v>
      </c>
      <c r="P1547" t="s">
        <v>12</v>
      </c>
    </row>
    <row r="1548" spans="5:16" x14ac:dyDescent="0.25">
      <c r="E1548" s="9" t="str">
        <f t="shared" si="30"/>
        <v>GP-7100-8614-300-A1327</v>
      </c>
      <c r="F1548" s="8" t="s">
        <v>0</v>
      </c>
      <c r="G1548" s="8" t="s">
        <v>25</v>
      </c>
      <c r="H1548" s="12"/>
      <c r="I1548" s="33" cm="1">
        <f t="array" ref="I1548">MAX(($G$2:$G$300000=G1548)*$N$2:$N$300000)</f>
        <v>45903.606979166667</v>
      </c>
      <c r="J1548" s="14"/>
      <c r="N1548" s="7">
        <v>44579.469386574077</v>
      </c>
      <c r="O1548" s="8">
        <v>6</v>
      </c>
      <c r="P1548" t="s">
        <v>12</v>
      </c>
    </row>
    <row r="1549" spans="5:16" x14ac:dyDescent="0.25">
      <c r="E1549" s="9" t="str">
        <f t="shared" si="30"/>
        <v>GP-7100-8614-300-A1327</v>
      </c>
      <c r="F1549" s="8" t="s">
        <v>0</v>
      </c>
      <c r="G1549" s="8" t="s">
        <v>25</v>
      </c>
      <c r="H1549" s="12"/>
      <c r="I1549" s="33" cm="1">
        <f t="array" ref="I1549">MAX(($G$2:$G$300000=G1549)*$N$2:$N$300000)</f>
        <v>45903.606979166667</v>
      </c>
      <c r="J1549" s="14"/>
      <c r="N1549" s="7">
        <v>44579.469386574077</v>
      </c>
      <c r="O1549" s="8">
        <v>7</v>
      </c>
      <c r="P1549" t="s">
        <v>12</v>
      </c>
    </row>
    <row r="1550" spans="5:16" x14ac:dyDescent="0.25">
      <c r="E1550" s="9" t="str">
        <f t="shared" si="30"/>
        <v>GP-7100-8614-300-A1327</v>
      </c>
      <c r="F1550" s="8" t="s">
        <v>0</v>
      </c>
      <c r="G1550" s="8" t="s">
        <v>25</v>
      </c>
      <c r="H1550" s="12"/>
      <c r="I1550" s="33" cm="1">
        <f t="array" ref="I1550">MAX(($G$2:$G$300000=G1550)*$N$2:$N$300000)</f>
        <v>45903.606979166667</v>
      </c>
      <c r="J1550" s="14"/>
      <c r="N1550" s="7">
        <v>44579.469386574077</v>
      </c>
      <c r="O1550" s="8">
        <v>8</v>
      </c>
      <c r="P1550" t="s">
        <v>12</v>
      </c>
    </row>
    <row r="1551" spans="5:16" x14ac:dyDescent="0.25">
      <c r="E1551" s="9" t="str">
        <f t="shared" si="30"/>
        <v>GP-7100-8614-300-A1327</v>
      </c>
      <c r="F1551" s="8" t="s">
        <v>0</v>
      </c>
      <c r="G1551" s="8" t="s">
        <v>25</v>
      </c>
      <c r="H1551" s="12"/>
      <c r="I1551" s="33" cm="1">
        <f t="array" ref="I1551">MAX(($G$2:$G$300000=G1551)*$N$2:$N$300000)</f>
        <v>45903.606979166667</v>
      </c>
      <c r="J1551" s="14"/>
      <c r="N1551" s="7">
        <v>44579.469386574077</v>
      </c>
      <c r="O1551" s="8">
        <v>9</v>
      </c>
      <c r="P1551" t="s">
        <v>12</v>
      </c>
    </row>
    <row r="1552" spans="5:16" x14ac:dyDescent="0.25">
      <c r="E1552" s="9" t="str">
        <f t="shared" si="30"/>
        <v>GP-7100-8614-300-A1327</v>
      </c>
      <c r="F1552" s="8" t="s">
        <v>0</v>
      </c>
      <c r="G1552" s="8" t="s">
        <v>25</v>
      </c>
      <c r="H1552" s="12"/>
      <c r="I1552" s="33" cm="1">
        <f t="array" ref="I1552">MAX(($G$2:$G$300000=G1552)*$N$2:$N$300000)</f>
        <v>45903.606979166667</v>
      </c>
      <c r="J1552" s="14"/>
      <c r="N1552" s="7">
        <v>44579.469386574077</v>
      </c>
      <c r="O1552" s="8">
        <v>10</v>
      </c>
      <c r="P1552" t="s">
        <v>12</v>
      </c>
    </row>
    <row r="1553" spans="5:16" x14ac:dyDescent="0.25">
      <c r="E1553" s="9" t="str">
        <f t="shared" si="30"/>
        <v>GP-7100-8614-300-A1327</v>
      </c>
      <c r="F1553" s="8" t="s">
        <v>0</v>
      </c>
      <c r="G1553" s="8" t="s">
        <v>25</v>
      </c>
      <c r="H1553" s="12"/>
      <c r="I1553" s="33" cm="1">
        <f t="array" ref="I1553">MAX(($G$2:$G$300000=G1553)*$N$2:$N$300000)</f>
        <v>45903.606979166667</v>
      </c>
      <c r="J1553" s="14"/>
      <c r="N1553" s="7">
        <v>44579.469386574077</v>
      </c>
      <c r="O1553" s="8">
        <v>11</v>
      </c>
      <c r="P1553" t="s">
        <v>12</v>
      </c>
    </row>
    <row r="1554" spans="5:16" x14ac:dyDescent="0.25">
      <c r="E1554" s="9" t="str">
        <f t="shared" si="30"/>
        <v>GP-7100-8614-300-A1327</v>
      </c>
      <c r="F1554" s="8" t="s">
        <v>0</v>
      </c>
      <c r="G1554" s="8" t="s">
        <v>25</v>
      </c>
      <c r="H1554" s="12"/>
      <c r="I1554" s="33" cm="1">
        <f t="array" ref="I1554">MAX(($G$2:$G$300000=G1554)*$N$2:$N$300000)</f>
        <v>45903.606979166667</v>
      </c>
      <c r="J1554" s="14"/>
      <c r="N1554" s="7">
        <v>44579.469386574077</v>
      </c>
      <c r="O1554" s="8">
        <v>12</v>
      </c>
      <c r="P1554" t="s">
        <v>12</v>
      </c>
    </row>
    <row r="1555" spans="5:16" x14ac:dyDescent="0.25">
      <c r="E1555" s="9" t="str">
        <f t="shared" si="30"/>
        <v>GP-7100-8614-300-A1327</v>
      </c>
      <c r="F1555" s="8" t="s">
        <v>0</v>
      </c>
      <c r="G1555" s="8" t="s">
        <v>25</v>
      </c>
      <c r="H1555" s="12"/>
      <c r="I1555" s="33" cm="1">
        <f t="array" ref="I1555">MAX(($G$2:$G$300000=G1555)*$N$2:$N$300000)</f>
        <v>45903.606979166667</v>
      </c>
      <c r="J1555" s="14"/>
      <c r="N1555" s="7">
        <v>44579.469386574077</v>
      </c>
      <c r="O1555" s="8">
        <v>13</v>
      </c>
      <c r="P1555" t="s">
        <v>12</v>
      </c>
    </row>
    <row r="1556" spans="5:16" x14ac:dyDescent="0.25">
      <c r="E1556" s="9" t="str">
        <f t="shared" si="30"/>
        <v>GP-7100-8614-300-A1327</v>
      </c>
      <c r="F1556" s="8" t="s">
        <v>0</v>
      </c>
      <c r="G1556" s="8" t="s">
        <v>25</v>
      </c>
      <c r="H1556" s="12"/>
      <c r="I1556" s="33" cm="1">
        <f t="array" ref="I1556">MAX(($G$2:$G$300000=G1556)*$N$2:$N$300000)</f>
        <v>45903.606979166667</v>
      </c>
      <c r="J1556" s="14"/>
      <c r="N1556" s="7">
        <v>44579.469386574077</v>
      </c>
      <c r="O1556" s="8">
        <v>14</v>
      </c>
      <c r="P1556" t="s">
        <v>12</v>
      </c>
    </row>
    <row r="1557" spans="5:16" x14ac:dyDescent="0.25">
      <c r="E1557" s="9" t="str">
        <f t="shared" si="30"/>
        <v>GP-7100-8614-300-A1327</v>
      </c>
      <c r="F1557" s="8" t="s">
        <v>0</v>
      </c>
      <c r="G1557" s="8" t="s">
        <v>25</v>
      </c>
      <c r="H1557" s="12"/>
      <c r="I1557" s="33" cm="1">
        <f t="array" ref="I1557">MAX(($G$2:$G$300000=G1557)*$N$2:$N$300000)</f>
        <v>45903.606979166667</v>
      </c>
      <c r="J1557" s="14"/>
      <c r="N1557" s="7">
        <v>44579.469386574077</v>
      </c>
      <c r="O1557" s="8">
        <v>15</v>
      </c>
      <c r="P1557" t="s">
        <v>12</v>
      </c>
    </row>
    <row r="1558" spans="5:16" x14ac:dyDescent="0.25">
      <c r="E1558" s="9" t="str">
        <f t="shared" si="30"/>
        <v>GP-7100-8614-300-A1327</v>
      </c>
      <c r="F1558" s="8" t="s">
        <v>0</v>
      </c>
      <c r="G1558" s="8" t="s">
        <v>25</v>
      </c>
      <c r="H1558" s="12"/>
      <c r="I1558" s="33" cm="1">
        <f t="array" ref="I1558">MAX(($G$2:$G$300000=G1558)*$N$2:$N$300000)</f>
        <v>45903.606979166667</v>
      </c>
      <c r="J1558" s="14"/>
      <c r="N1558" s="7">
        <v>44579.469386574077</v>
      </c>
      <c r="O1558" s="8">
        <v>16</v>
      </c>
      <c r="P1558" t="s">
        <v>12</v>
      </c>
    </row>
    <row r="1559" spans="5:16" x14ac:dyDescent="0.25">
      <c r="E1559" s="9" t="str">
        <f t="shared" si="30"/>
        <v>GP-7100-8614-300-A1327</v>
      </c>
      <c r="F1559" s="8" t="s">
        <v>0</v>
      </c>
      <c r="G1559" s="8" t="s">
        <v>25</v>
      </c>
      <c r="H1559" s="12"/>
      <c r="I1559" s="33" cm="1">
        <f t="array" ref="I1559">MAX(($G$2:$G$300000=G1559)*$N$2:$N$300000)</f>
        <v>45903.606979166667</v>
      </c>
      <c r="J1559" s="14"/>
      <c r="N1559" s="7">
        <v>44579.469386574077</v>
      </c>
      <c r="O1559" s="8">
        <v>17</v>
      </c>
      <c r="P1559" t="s">
        <v>12</v>
      </c>
    </row>
    <row r="1560" spans="5:16" x14ac:dyDescent="0.25">
      <c r="E1560" s="9" t="str">
        <f t="shared" si="30"/>
        <v>GP-7100-8614-300-A1327</v>
      </c>
      <c r="F1560" s="8" t="s">
        <v>0</v>
      </c>
      <c r="G1560" s="8" t="s">
        <v>25</v>
      </c>
      <c r="H1560" s="12"/>
      <c r="I1560" s="33" cm="1">
        <f t="array" ref="I1560">MAX(($G$2:$G$300000=G1560)*$N$2:$N$300000)</f>
        <v>45903.606979166667</v>
      </c>
      <c r="J1560" s="14"/>
      <c r="N1560" s="7">
        <v>44579.469386574077</v>
      </c>
      <c r="O1560" s="8">
        <v>18</v>
      </c>
      <c r="P1560" t="s">
        <v>12</v>
      </c>
    </row>
    <row r="1561" spans="5:16" x14ac:dyDescent="0.25">
      <c r="E1561" s="9" t="str">
        <f t="shared" si="30"/>
        <v>GP-7100-8614-300-A1327</v>
      </c>
      <c r="F1561" s="8" t="s">
        <v>0</v>
      </c>
      <c r="G1561" s="8" t="s">
        <v>25</v>
      </c>
      <c r="H1561" s="12"/>
      <c r="I1561" s="33" cm="1">
        <f t="array" ref="I1561">MAX(($G$2:$G$300000=G1561)*$N$2:$N$300000)</f>
        <v>45903.606979166667</v>
      </c>
      <c r="J1561" s="14"/>
      <c r="N1561" s="7">
        <v>44579.469386574077</v>
      </c>
      <c r="O1561" s="8">
        <v>19</v>
      </c>
      <c r="P1561" t="s">
        <v>12</v>
      </c>
    </row>
    <row r="1562" spans="5:16" x14ac:dyDescent="0.25">
      <c r="E1562" s="9" t="str">
        <f t="shared" si="30"/>
        <v>GP-7100-8614-300-A1327</v>
      </c>
      <c r="F1562" s="8" t="s">
        <v>0</v>
      </c>
      <c r="G1562" s="8" t="s">
        <v>25</v>
      </c>
      <c r="H1562" s="12"/>
      <c r="I1562" s="33" cm="1">
        <f t="array" ref="I1562">MAX(($G$2:$G$300000=G1562)*$N$2:$N$300000)</f>
        <v>45903.606979166667</v>
      </c>
      <c r="J1562" s="14"/>
      <c r="N1562" s="7">
        <v>44579.469386574077</v>
      </c>
      <c r="O1562" s="8">
        <v>20</v>
      </c>
      <c r="P1562" t="s">
        <v>12</v>
      </c>
    </row>
    <row r="1563" spans="5:16" x14ac:dyDescent="0.25">
      <c r="E1563" s="9" t="str">
        <f t="shared" si="30"/>
        <v>GP-7100-8614-300-A1327</v>
      </c>
      <c r="F1563" s="8" t="s">
        <v>0</v>
      </c>
      <c r="G1563" s="8" t="s">
        <v>25</v>
      </c>
      <c r="H1563" s="12"/>
      <c r="I1563" s="33" cm="1">
        <f t="array" ref="I1563">MAX(($G$2:$G$300000=G1563)*$N$2:$N$300000)</f>
        <v>45903.606979166667</v>
      </c>
      <c r="J1563" s="14"/>
      <c r="N1563" s="7">
        <v>44705.384201388886</v>
      </c>
      <c r="O1563" s="8">
        <v>1</v>
      </c>
      <c r="P1563" t="s">
        <v>12</v>
      </c>
    </row>
    <row r="1564" spans="5:16" x14ac:dyDescent="0.25">
      <c r="E1564" s="9" t="str">
        <f t="shared" si="30"/>
        <v>GP-7100-8614-300-A1327</v>
      </c>
      <c r="F1564" s="8" t="s">
        <v>0</v>
      </c>
      <c r="G1564" s="8" t="s">
        <v>25</v>
      </c>
      <c r="H1564" s="12"/>
      <c r="I1564" s="33" cm="1">
        <f t="array" ref="I1564">MAX(($G$2:$G$300000=G1564)*$N$2:$N$300000)</f>
        <v>45903.606979166667</v>
      </c>
      <c r="J1564" s="14"/>
      <c r="N1564" s="7">
        <v>44939.549629629626</v>
      </c>
      <c r="O1564" s="8">
        <v>1</v>
      </c>
      <c r="P1564" t="s">
        <v>13</v>
      </c>
    </row>
    <row r="1565" spans="5:16" x14ac:dyDescent="0.25">
      <c r="E1565" s="9" t="str">
        <f t="shared" si="30"/>
        <v>GP-7100-8614-300-A1327</v>
      </c>
      <c r="F1565" s="8" t="s">
        <v>0</v>
      </c>
      <c r="G1565" s="8" t="s">
        <v>25</v>
      </c>
      <c r="H1565" s="12"/>
      <c r="I1565" s="33" cm="1">
        <f t="array" ref="I1565">MAX(($G$2:$G$300000=G1565)*$N$2:$N$300000)</f>
        <v>45903.606979166667</v>
      </c>
      <c r="J1565" s="14"/>
      <c r="N1565" s="7">
        <v>44972.702418981484</v>
      </c>
      <c r="O1565" s="8">
        <v>1</v>
      </c>
      <c r="P1565" t="s">
        <v>13</v>
      </c>
    </row>
    <row r="1566" spans="5:16" x14ac:dyDescent="0.25">
      <c r="E1566" s="9" t="str">
        <f t="shared" si="30"/>
        <v>GP-7100-8614-300-A1327</v>
      </c>
      <c r="F1566" s="8" t="s">
        <v>0</v>
      </c>
      <c r="G1566" s="8" t="s">
        <v>25</v>
      </c>
      <c r="H1566" s="12"/>
      <c r="I1566" s="33" cm="1">
        <f t="array" ref="I1566">MAX(($G$2:$G$300000=G1566)*$N$2:$N$300000)</f>
        <v>45903.606979166667</v>
      </c>
      <c r="J1566" s="14"/>
      <c r="N1566" s="7">
        <v>44979.624062499999</v>
      </c>
      <c r="O1566" s="8">
        <v>1</v>
      </c>
      <c r="P1566" t="s">
        <v>13</v>
      </c>
    </row>
    <row r="1567" spans="5:16" x14ac:dyDescent="0.25">
      <c r="E1567" s="9" t="str">
        <f t="shared" si="30"/>
        <v>GP-7100-8614-300-A1327</v>
      </c>
      <c r="F1567" s="8" t="s">
        <v>0</v>
      </c>
      <c r="G1567" s="8" t="s">
        <v>25</v>
      </c>
      <c r="H1567" s="12"/>
      <c r="I1567" s="33" cm="1">
        <f t="array" ref="I1567">MAX(($G$2:$G$300000=G1567)*$N$2:$N$300000)</f>
        <v>45903.606979166667</v>
      </c>
      <c r="J1567" s="14"/>
      <c r="N1567" s="7">
        <v>45071.642743055556</v>
      </c>
      <c r="O1567" s="8">
        <v>1</v>
      </c>
      <c r="P1567" t="s">
        <v>13</v>
      </c>
    </row>
    <row r="1568" spans="5:16" x14ac:dyDescent="0.25">
      <c r="E1568" s="9" t="str">
        <f t="shared" si="30"/>
        <v>GP-7100-8614-300-A1327</v>
      </c>
      <c r="F1568" s="8" t="s">
        <v>0</v>
      </c>
      <c r="G1568" s="8" t="s">
        <v>25</v>
      </c>
      <c r="H1568" s="12"/>
      <c r="I1568" s="33" cm="1">
        <f t="array" ref="I1568">MAX(($G$2:$G$300000=G1568)*$N$2:$N$300000)</f>
        <v>45903.606979166667</v>
      </c>
      <c r="J1568" s="14"/>
      <c r="N1568" s="7">
        <v>45084.658113425925</v>
      </c>
      <c r="O1568" s="8">
        <v>1</v>
      </c>
      <c r="P1568" t="s">
        <v>13</v>
      </c>
    </row>
    <row r="1569" spans="5:16" x14ac:dyDescent="0.25">
      <c r="E1569" s="9" t="str">
        <f t="shared" si="30"/>
        <v>GP-7100-8614-300-A1327</v>
      </c>
      <c r="F1569" s="8" t="s">
        <v>0</v>
      </c>
      <c r="G1569" s="8" t="s">
        <v>25</v>
      </c>
      <c r="H1569" s="12"/>
      <c r="I1569" s="33" cm="1">
        <f t="array" ref="I1569">MAX(($G$2:$G$300000=G1569)*$N$2:$N$300000)</f>
        <v>45903.606979166667</v>
      </c>
      <c r="J1569" s="14"/>
      <c r="N1569" s="7">
        <v>45106.355462962965</v>
      </c>
      <c r="O1569" s="8">
        <v>1</v>
      </c>
      <c r="P1569" t="s">
        <v>13</v>
      </c>
    </row>
    <row r="1570" spans="5:16" x14ac:dyDescent="0.25">
      <c r="E1570" s="9" t="str">
        <f t="shared" si="30"/>
        <v>GP-7100-8614-300-A1327</v>
      </c>
      <c r="F1570" s="8" t="s">
        <v>0</v>
      </c>
      <c r="G1570" s="8" t="s">
        <v>25</v>
      </c>
      <c r="H1570" s="12"/>
      <c r="I1570" s="33" cm="1">
        <f t="array" ref="I1570">MAX(($G$2:$G$300000=G1570)*$N$2:$N$300000)</f>
        <v>45903.606979166667</v>
      </c>
      <c r="J1570" s="14"/>
      <c r="N1570" s="7">
        <v>45142.32607638889</v>
      </c>
      <c r="O1570" s="8">
        <v>1</v>
      </c>
      <c r="P1570" t="s">
        <v>13</v>
      </c>
    </row>
    <row r="1571" spans="5:16" x14ac:dyDescent="0.25">
      <c r="E1571" s="9" t="str">
        <f t="shared" si="30"/>
        <v>GP-7100-8614-300-A1327</v>
      </c>
      <c r="F1571" s="8" t="s">
        <v>0</v>
      </c>
      <c r="G1571" s="8" t="s">
        <v>25</v>
      </c>
      <c r="H1571" s="12"/>
      <c r="I1571" s="33" cm="1">
        <f t="array" ref="I1571">MAX(($G$2:$G$300000=G1571)*$N$2:$N$300000)</f>
        <v>45903.606979166667</v>
      </c>
      <c r="J1571" s="14"/>
      <c r="N1571" s="7">
        <v>45184.498182870368</v>
      </c>
      <c r="O1571" s="8">
        <v>1</v>
      </c>
      <c r="P1571" t="s">
        <v>13</v>
      </c>
    </row>
    <row r="1572" spans="5:16" x14ac:dyDescent="0.25">
      <c r="E1572" s="9" t="str">
        <f t="shared" si="30"/>
        <v>GP-7100-8614-300-A1327</v>
      </c>
      <c r="F1572" s="8" t="s">
        <v>0</v>
      </c>
      <c r="G1572" s="8" t="s">
        <v>25</v>
      </c>
      <c r="H1572" s="12"/>
      <c r="I1572" s="33" cm="1">
        <f t="array" ref="I1572">MAX(($G$2:$G$300000=G1572)*$N$2:$N$300000)</f>
        <v>45903.606979166667</v>
      </c>
      <c r="J1572" s="14"/>
      <c r="N1572" s="7">
        <v>45190.485578703701</v>
      </c>
      <c r="O1572" s="8">
        <v>1</v>
      </c>
      <c r="P1572" t="s">
        <v>12</v>
      </c>
    </row>
    <row r="1573" spans="5:16" x14ac:dyDescent="0.25">
      <c r="E1573" s="9" t="str">
        <f t="shared" si="30"/>
        <v>GP-7100-8614-300-A1327</v>
      </c>
      <c r="F1573" s="8" t="s">
        <v>0</v>
      </c>
      <c r="G1573" s="8" t="s">
        <v>25</v>
      </c>
      <c r="H1573" s="12"/>
      <c r="I1573" s="33" cm="1">
        <f t="array" ref="I1573">MAX(($G$2:$G$300000=G1573)*$N$2:$N$300000)</f>
        <v>45903.606979166667</v>
      </c>
      <c r="J1573" s="14"/>
      <c r="N1573" s="7">
        <v>45190.487650462965</v>
      </c>
      <c r="O1573" s="8">
        <v>1</v>
      </c>
      <c r="P1573" t="s">
        <v>12</v>
      </c>
    </row>
    <row r="1574" spans="5:16" x14ac:dyDescent="0.25">
      <c r="E1574" s="9" t="str">
        <f t="shared" si="30"/>
        <v>GP-7100-8614-300-A1327</v>
      </c>
      <c r="F1574" s="8" t="s">
        <v>0</v>
      </c>
      <c r="G1574" s="8" t="s">
        <v>25</v>
      </c>
      <c r="H1574" s="12"/>
      <c r="I1574" s="33" cm="1">
        <f t="array" ref="I1574">MAX(($G$2:$G$300000=G1574)*$N$2:$N$300000)</f>
        <v>45903.606979166667</v>
      </c>
      <c r="J1574" s="14"/>
      <c r="N1574" s="7">
        <v>45243.481111111112</v>
      </c>
      <c r="O1574" s="8">
        <v>1</v>
      </c>
      <c r="P1574" t="s">
        <v>13</v>
      </c>
    </row>
    <row r="1575" spans="5:16" x14ac:dyDescent="0.25">
      <c r="E1575" s="9" t="str">
        <f t="shared" si="30"/>
        <v>GP-7100-8614-300-A1327</v>
      </c>
      <c r="F1575" s="8" t="s">
        <v>0</v>
      </c>
      <c r="G1575" s="8" t="s">
        <v>25</v>
      </c>
      <c r="H1575" s="12"/>
      <c r="I1575" s="33" cm="1">
        <f t="array" ref="I1575">MAX(($G$2:$G$300000=G1575)*$N$2:$N$300000)</f>
        <v>45903.606979166667</v>
      </c>
      <c r="J1575" s="14"/>
      <c r="N1575" s="7">
        <v>45251.439780092594</v>
      </c>
      <c r="O1575" s="8">
        <v>1</v>
      </c>
      <c r="P1575" t="s">
        <v>13</v>
      </c>
    </row>
    <row r="1576" spans="5:16" x14ac:dyDescent="0.25">
      <c r="E1576" s="9" t="str">
        <f t="shared" si="30"/>
        <v>GP-7100-8614-300-A1327</v>
      </c>
      <c r="F1576" s="8" t="s">
        <v>0</v>
      </c>
      <c r="G1576" s="8" t="s">
        <v>25</v>
      </c>
      <c r="H1576" s="12"/>
      <c r="I1576" s="33" cm="1">
        <f t="array" ref="I1576">MAX(($G$2:$G$300000=G1576)*$N$2:$N$300000)</f>
        <v>45903.606979166667</v>
      </c>
      <c r="J1576" s="14"/>
      <c r="N1576" s="7">
        <v>45329.450416666667</v>
      </c>
      <c r="O1576" s="8">
        <v>1</v>
      </c>
      <c r="P1576" t="s">
        <v>13</v>
      </c>
    </row>
    <row r="1577" spans="5:16" x14ac:dyDescent="0.25">
      <c r="E1577" s="9" t="str">
        <f t="shared" si="30"/>
        <v>GP-7100-8614-300-A1327</v>
      </c>
      <c r="F1577" s="8" t="s">
        <v>0</v>
      </c>
      <c r="G1577" s="8" t="s">
        <v>25</v>
      </c>
      <c r="H1577" s="12"/>
      <c r="I1577" s="33" cm="1">
        <f t="array" ref="I1577">MAX(($G$2:$G$300000=G1577)*$N$2:$N$300000)</f>
        <v>45903.606979166667</v>
      </c>
      <c r="J1577" s="14"/>
      <c r="N1577" s="7">
        <v>45337.48165509259</v>
      </c>
      <c r="O1577" s="8">
        <v>1</v>
      </c>
      <c r="P1577" t="s">
        <v>13</v>
      </c>
    </row>
    <row r="1578" spans="5:16" x14ac:dyDescent="0.25">
      <c r="E1578" s="9" t="str">
        <f t="shared" si="30"/>
        <v>GP-7100-8614-300-A1327</v>
      </c>
      <c r="F1578" s="8" t="s">
        <v>0</v>
      </c>
      <c r="G1578" s="8" t="s">
        <v>25</v>
      </c>
      <c r="H1578" s="12"/>
      <c r="I1578" s="33" cm="1">
        <f t="array" ref="I1578">MAX(($G$2:$G$300000=G1578)*$N$2:$N$300000)</f>
        <v>45903.606979166667</v>
      </c>
      <c r="J1578" s="14"/>
      <c r="N1578" s="7">
        <v>45344.316064814811</v>
      </c>
      <c r="O1578" s="8">
        <v>1</v>
      </c>
      <c r="P1578" t="s">
        <v>13</v>
      </c>
    </row>
    <row r="1579" spans="5:16" x14ac:dyDescent="0.25">
      <c r="E1579" s="9" t="str">
        <f t="shared" si="30"/>
        <v>GP-7100-8614-300-A1327</v>
      </c>
      <c r="F1579" s="8" t="s">
        <v>0</v>
      </c>
      <c r="G1579" s="8" t="s">
        <v>25</v>
      </c>
      <c r="H1579" s="12"/>
      <c r="I1579" s="33" cm="1">
        <f t="array" ref="I1579">MAX(($G$2:$G$300000=G1579)*$N$2:$N$300000)</f>
        <v>45903.606979166667</v>
      </c>
      <c r="J1579" s="14"/>
      <c r="N1579" s="7">
        <v>45385.493900462963</v>
      </c>
      <c r="O1579" s="8">
        <v>1</v>
      </c>
      <c r="P1579" t="s">
        <v>13</v>
      </c>
    </row>
    <row r="1580" spans="5:16" x14ac:dyDescent="0.25">
      <c r="E1580" s="9" t="str">
        <f t="shared" si="30"/>
        <v>GP-7100-8614-300-A1327</v>
      </c>
      <c r="F1580" s="8" t="s">
        <v>0</v>
      </c>
      <c r="G1580" s="8" t="s">
        <v>25</v>
      </c>
      <c r="H1580" s="12"/>
      <c r="I1580" s="33" cm="1">
        <f t="array" ref="I1580">MAX(($G$2:$G$300000=G1580)*$N$2:$N$300000)</f>
        <v>45903.606979166667</v>
      </c>
      <c r="J1580" s="14"/>
      <c r="N1580" s="7">
        <v>45407.363321759258</v>
      </c>
      <c r="O1580" s="8">
        <v>1</v>
      </c>
      <c r="P1580" t="s">
        <v>13</v>
      </c>
    </row>
    <row r="1581" spans="5:16" x14ac:dyDescent="0.25">
      <c r="E1581" s="9" t="str">
        <f t="shared" si="30"/>
        <v>GP-7100-8614-300-A1327</v>
      </c>
      <c r="F1581" s="8" t="s">
        <v>0</v>
      </c>
      <c r="G1581" s="8" t="s">
        <v>25</v>
      </c>
      <c r="H1581" s="12"/>
      <c r="I1581" s="33" cm="1">
        <f t="array" ref="I1581">MAX(($G$2:$G$300000=G1581)*$N$2:$N$300000)</f>
        <v>45903.606979166667</v>
      </c>
      <c r="J1581" s="14"/>
      <c r="N1581" s="7">
        <v>45407.461944444447</v>
      </c>
      <c r="O1581" s="8">
        <v>1</v>
      </c>
      <c r="P1581" t="s">
        <v>13</v>
      </c>
    </row>
    <row r="1582" spans="5:16" x14ac:dyDescent="0.25">
      <c r="E1582" s="9" t="str">
        <f t="shared" si="30"/>
        <v>GP-7100-8614-300-A1327</v>
      </c>
      <c r="F1582" s="8" t="s">
        <v>0</v>
      </c>
      <c r="G1582" s="8" t="s">
        <v>25</v>
      </c>
      <c r="H1582" s="12"/>
      <c r="I1582" s="33" cm="1">
        <f t="array" ref="I1582">MAX(($G$2:$G$300000=G1582)*$N$2:$N$300000)</f>
        <v>45903.606979166667</v>
      </c>
      <c r="J1582" s="14"/>
      <c r="N1582" s="7">
        <v>45407.472013888888</v>
      </c>
      <c r="O1582" s="8">
        <v>1</v>
      </c>
      <c r="P1582" t="s">
        <v>13</v>
      </c>
    </row>
    <row r="1583" spans="5:16" x14ac:dyDescent="0.25">
      <c r="E1583" s="9" t="str">
        <f t="shared" si="30"/>
        <v>GP-7100-8614-300-A1327</v>
      </c>
      <c r="F1583" s="8" t="s">
        <v>0</v>
      </c>
      <c r="G1583" s="8" t="s">
        <v>25</v>
      </c>
      <c r="H1583" s="12"/>
      <c r="I1583" s="33" cm="1">
        <f t="array" ref="I1583">MAX(($G$2:$G$300000=G1583)*$N$2:$N$300000)</f>
        <v>45903.606979166667</v>
      </c>
      <c r="J1583" s="14"/>
      <c r="N1583" s="7">
        <v>45407.483391203707</v>
      </c>
      <c r="O1583" s="8">
        <v>1</v>
      </c>
      <c r="P1583" t="s">
        <v>13</v>
      </c>
    </row>
    <row r="1584" spans="5:16" x14ac:dyDescent="0.25">
      <c r="E1584" s="9" t="str">
        <f t="shared" si="30"/>
        <v>GP-7100-8614-300-A1327</v>
      </c>
      <c r="F1584" s="8" t="s">
        <v>0</v>
      </c>
      <c r="G1584" s="8" t="s">
        <v>25</v>
      </c>
      <c r="H1584" s="12"/>
      <c r="I1584" s="33" cm="1">
        <f t="array" ref="I1584">MAX(($G$2:$G$300000=G1584)*$N$2:$N$300000)</f>
        <v>45903.606979166667</v>
      </c>
      <c r="J1584" s="14"/>
      <c r="N1584" s="7">
        <v>45407.585162037038</v>
      </c>
      <c r="O1584" s="8">
        <v>1</v>
      </c>
      <c r="P1584" t="s">
        <v>13</v>
      </c>
    </row>
    <row r="1585" spans="5:16" x14ac:dyDescent="0.25">
      <c r="E1585" s="9" t="str">
        <f t="shared" si="30"/>
        <v>GP-7100-8614-300-A1327</v>
      </c>
      <c r="F1585" s="8" t="s">
        <v>0</v>
      </c>
      <c r="G1585" s="8" t="s">
        <v>25</v>
      </c>
      <c r="H1585" s="12"/>
      <c r="I1585" s="33" cm="1">
        <f t="array" ref="I1585">MAX(($G$2:$G$300000=G1585)*$N$2:$N$300000)</f>
        <v>45903.606979166667</v>
      </c>
      <c r="J1585" s="14"/>
      <c r="N1585" s="7">
        <v>45408.304293981484</v>
      </c>
      <c r="O1585" s="8">
        <v>1</v>
      </c>
      <c r="P1585" t="s">
        <v>13</v>
      </c>
    </row>
    <row r="1586" spans="5:16" x14ac:dyDescent="0.25">
      <c r="E1586" s="9" t="str">
        <f t="shared" ref="E1586:E1596" si="31">+G1586&amp;H1586</f>
        <v>GP-7100-8614-300-A1327</v>
      </c>
      <c r="F1586" s="8" t="s">
        <v>0</v>
      </c>
      <c r="G1586" s="8" t="s">
        <v>25</v>
      </c>
      <c r="H1586" s="12"/>
      <c r="I1586" s="33" cm="1">
        <f t="array" ref="I1586">MAX(($G$2:$G$300000=G1586)*$N$2:$N$300000)</f>
        <v>45903.606979166667</v>
      </c>
      <c r="J1586" s="14"/>
      <c r="N1586" s="7">
        <v>45408.314351851855</v>
      </c>
      <c r="O1586" s="8">
        <v>1</v>
      </c>
      <c r="P1586" t="s">
        <v>13</v>
      </c>
    </row>
    <row r="1587" spans="5:16" x14ac:dyDescent="0.25">
      <c r="E1587" s="9" t="str">
        <f t="shared" si="31"/>
        <v>GP-7100-8614-300-A1327</v>
      </c>
      <c r="F1587" s="8" t="s">
        <v>0</v>
      </c>
      <c r="G1587" s="8" t="s">
        <v>25</v>
      </c>
      <c r="H1587" s="12"/>
      <c r="I1587" s="33" cm="1">
        <f t="array" ref="I1587">MAX(($G$2:$G$300000=G1587)*$N$2:$N$300000)</f>
        <v>45903.606979166667</v>
      </c>
      <c r="J1587" s="14"/>
      <c r="N1587" s="7">
        <v>45408.327106481483</v>
      </c>
      <c r="O1587" s="8">
        <v>1</v>
      </c>
      <c r="P1587" t="s">
        <v>13</v>
      </c>
    </row>
    <row r="1588" spans="5:16" x14ac:dyDescent="0.25">
      <c r="E1588" s="9" t="str">
        <f t="shared" si="31"/>
        <v>GP-7100-8614-300-A1327</v>
      </c>
      <c r="F1588" s="8" t="s">
        <v>0</v>
      </c>
      <c r="G1588" s="8" t="s">
        <v>25</v>
      </c>
      <c r="H1588" s="12"/>
      <c r="I1588" s="33" cm="1">
        <f t="array" ref="I1588">MAX(($G$2:$G$300000=G1588)*$N$2:$N$300000)</f>
        <v>45903.606979166667</v>
      </c>
      <c r="J1588" s="14"/>
      <c r="N1588" s="7">
        <v>45408.33929398148</v>
      </c>
      <c r="O1588" s="8">
        <v>1</v>
      </c>
      <c r="P1588" t="s">
        <v>13</v>
      </c>
    </row>
    <row r="1589" spans="5:16" x14ac:dyDescent="0.25">
      <c r="E1589" s="9" t="str">
        <f t="shared" si="31"/>
        <v>GP-7100-8614-300-A1327</v>
      </c>
      <c r="F1589" s="8" t="s">
        <v>0</v>
      </c>
      <c r="G1589" s="8" t="s">
        <v>25</v>
      </c>
      <c r="H1589" s="12"/>
      <c r="I1589" s="33" cm="1">
        <f t="array" ref="I1589">MAX(($G$2:$G$300000=G1589)*$N$2:$N$300000)</f>
        <v>45903.606979166667</v>
      </c>
      <c r="J1589" s="14"/>
      <c r="N1589" s="7">
        <v>45408.454965277779</v>
      </c>
      <c r="O1589" s="8">
        <v>1</v>
      </c>
      <c r="P1589" t="s">
        <v>13</v>
      </c>
    </row>
    <row r="1590" spans="5:16" x14ac:dyDescent="0.25">
      <c r="E1590" s="9" t="str">
        <f t="shared" si="31"/>
        <v>GP-7100-8614-300-A1327</v>
      </c>
      <c r="F1590" s="8" t="s">
        <v>0</v>
      </c>
      <c r="G1590" s="8" t="s">
        <v>25</v>
      </c>
      <c r="H1590" s="12"/>
      <c r="I1590" s="33" cm="1">
        <f t="array" ref="I1590">MAX(($G$2:$G$300000=G1590)*$N$2:$N$300000)</f>
        <v>45903.606979166667</v>
      </c>
      <c r="J1590" s="14"/>
      <c r="N1590" s="7">
        <v>45408.474814814814</v>
      </c>
      <c r="O1590" s="8">
        <v>1</v>
      </c>
      <c r="P1590" t="s">
        <v>13</v>
      </c>
    </row>
    <row r="1591" spans="5:16" x14ac:dyDescent="0.25">
      <c r="E1591" s="9" t="str">
        <f t="shared" si="31"/>
        <v>GP-7100-8614-300-A1327</v>
      </c>
      <c r="F1591" s="8" t="s">
        <v>0</v>
      </c>
      <c r="G1591" s="8" t="s">
        <v>25</v>
      </c>
      <c r="H1591" s="12"/>
      <c r="I1591" s="33" cm="1">
        <f t="array" ref="I1591">MAX(($G$2:$G$300000=G1591)*$N$2:$N$300000)</f>
        <v>45903.606979166667</v>
      </c>
      <c r="J1591" s="14"/>
      <c r="N1591" s="7">
        <v>45408.493692129632</v>
      </c>
      <c r="O1591" s="8">
        <v>1</v>
      </c>
      <c r="P1591" t="s">
        <v>13</v>
      </c>
    </row>
    <row r="1592" spans="5:16" x14ac:dyDescent="0.25">
      <c r="E1592" s="9" t="str">
        <f t="shared" si="31"/>
        <v>GP-7100-8614-300-A1327</v>
      </c>
      <c r="F1592" s="8" t="s">
        <v>0</v>
      </c>
      <c r="G1592" s="8" t="s">
        <v>25</v>
      </c>
      <c r="H1592" s="12"/>
      <c r="I1592" s="33" cm="1">
        <f t="array" ref="I1592">MAX(($G$2:$G$300000=G1592)*$N$2:$N$300000)</f>
        <v>45903.606979166667</v>
      </c>
      <c r="J1592" s="14"/>
      <c r="N1592" s="7">
        <v>45408.516631944447</v>
      </c>
      <c r="O1592" s="8">
        <v>1</v>
      </c>
      <c r="P1592" t="s">
        <v>13</v>
      </c>
    </row>
    <row r="1593" spans="5:16" x14ac:dyDescent="0.25">
      <c r="E1593" s="9" t="str">
        <f t="shared" si="31"/>
        <v>GP-7100-8614-300-A1327</v>
      </c>
      <c r="F1593" s="8" t="s">
        <v>0</v>
      </c>
      <c r="G1593" s="8" t="s">
        <v>25</v>
      </c>
      <c r="H1593" s="12"/>
      <c r="I1593" s="33" cm="1">
        <f t="array" ref="I1593">MAX(($G$2:$G$300000=G1593)*$N$2:$N$300000)</f>
        <v>45903.606979166667</v>
      </c>
      <c r="J1593" s="14"/>
      <c r="N1593" s="7">
        <v>45408.522083333337</v>
      </c>
      <c r="O1593" s="8">
        <v>1</v>
      </c>
      <c r="P1593" t="s">
        <v>13</v>
      </c>
    </row>
    <row r="1594" spans="5:16" x14ac:dyDescent="0.25">
      <c r="E1594" s="9" t="str">
        <f t="shared" si="31"/>
        <v>GP-7100-8614-300-A1327</v>
      </c>
      <c r="F1594" s="8" t="s">
        <v>0</v>
      </c>
      <c r="G1594" s="8" t="s">
        <v>25</v>
      </c>
      <c r="H1594" s="12"/>
      <c r="I1594" s="33" cm="1">
        <f t="array" ref="I1594">MAX(($G$2:$G$300000=G1594)*$N$2:$N$300000)</f>
        <v>45903.606979166667</v>
      </c>
      <c r="J1594" s="14"/>
      <c r="N1594" s="7">
        <v>45604.620613425926</v>
      </c>
      <c r="O1594" s="8">
        <v>1</v>
      </c>
      <c r="P1594" t="s">
        <v>13</v>
      </c>
    </row>
    <row r="1595" spans="5:16" x14ac:dyDescent="0.25">
      <c r="E1595" s="9" t="str">
        <f t="shared" si="31"/>
        <v>GP-7100-8614-300-A1327</v>
      </c>
      <c r="F1595" s="8" t="s">
        <v>0</v>
      </c>
      <c r="G1595" s="8" t="s">
        <v>25</v>
      </c>
      <c r="H1595" s="12"/>
      <c r="I1595" s="33" cm="1">
        <f t="array" ref="I1595">MAX(($G$2:$G$300000=G1595)*$N$2:$N$300000)</f>
        <v>45903.606979166667</v>
      </c>
      <c r="J1595" s="14"/>
      <c r="N1595" s="7">
        <v>45903.604155092595</v>
      </c>
      <c r="O1595" s="8">
        <v>1</v>
      </c>
      <c r="P1595" t="s">
        <v>13</v>
      </c>
    </row>
    <row r="1596" spans="5:16" x14ac:dyDescent="0.25">
      <c r="E1596" s="9" t="str">
        <f t="shared" si="31"/>
        <v>GP-7100-8614-300-A1327</v>
      </c>
      <c r="F1596" s="8" t="s">
        <v>0</v>
      </c>
      <c r="G1596" s="8" t="s">
        <v>25</v>
      </c>
      <c r="H1596" s="12"/>
      <c r="I1596" s="33" cm="1">
        <f t="array" ref="I1596">MAX(($G$2:$G$300000=G1596)*$N$2:$N$300000)</f>
        <v>45903.606979166667</v>
      </c>
      <c r="J1596" s="14"/>
      <c r="N1596" s="7">
        <v>45903.606979166667</v>
      </c>
      <c r="O1596" s="8">
        <v>1</v>
      </c>
      <c r="P1596" t="s">
        <v>13</v>
      </c>
    </row>
    <row r="1597" spans="5:16" x14ac:dyDescent="0.25">
      <c r="E1597" s="9" t="str">
        <f t="shared" ref="E1597:E1649" si="32">+G1597&amp;H1597</f>
        <v>GRCLOK-MONTE</v>
      </c>
      <c r="F1597" s="8" t="s">
        <v>0</v>
      </c>
      <c r="G1597" s="8" t="s">
        <v>26</v>
      </c>
      <c r="H1597" s="12"/>
      <c r="I1597" s="33" cm="1">
        <f t="array" ref="I1597">MAX(($G$2:$G$300000=G1597)*$N$2:$N$300000)</f>
        <v>45937.696435185186</v>
      </c>
      <c r="J1597" s="14"/>
      <c r="N1597" s="7">
        <v>40919.657638888886</v>
      </c>
      <c r="O1597" s="8">
        <v>1</v>
      </c>
      <c r="P1597" t="s">
        <v>11</v>
      </c>
    </row>
    <row r="1598" spans="5:16" x14ac:dyDescent="0.25">
      <c r="E1598" s="9" t="str">
        <f t="shared" si="32"/>
        <v>GRCLOK-MONTE</v>
      </c>
      <c r="F1598" s="8" t="s">
        <v>0</v>
      </c>
      <c r="G1598" s="8" t="s">
        <v>26</v>
      </c>
      <c r="H1598" s="12"/>
      <c r="I1598" s="33" cm="1">
        <f t="array" ref="I1598">MAX(($G$2:$G$300000=G1598)*$N$2:$N$300000)</f>
        <v>45937.696435185186</v>
      </c>
      <c r="J1598" s="14"/>
      <c r="N1598" s="7">
        <v>40926.619166666664</v>
      </c>
      <c r="O1598" s="8">
        <v>1</v>
      </c>
      <c r="P1598" t="s">
        <v>11</v>
      </c>
    </row>
    <row r="1599" spans="5:16" x14ac:dyDescent="0.25">
      <c r="E1599" s="9" t="str">
        <f t="shared" si="32"/>
        <v>GRCLOK-MONTE</v>
      </c>
      <c r="F1599" s="8" t="s">
        <v>0</v>
      </c>
      <c r="G1599" s="8" t="s">
        <v>26</v>
      </c>
      <c r="H1599" s="12"/>
      <c r="I1599" s="33" cm="1">
        <f t="array" ref="I1599">MAX(($G$2:$G$300000=G1599)*$N$2:$N$300000)</f>
        <v>45937.696435185186</v>
      </c>
      <c r="J1599" s="14"/>
      <c r="N1599" s="7">
        <v>40931.456516203703</v>
      </c>
      <c r="O1599" s="8">
        <v>1</v>
      </c>
      <c r="P1599" t="s">
        <v>13</v>
      </c>
    </row>
    <row r="1600" spans="5:16" x14ac:dyDescent="0.25">
      <c r="E1600" s="9" t="str">
        <f t="shared" si="32"/>
        <v>GRCLOK-MONTE</v>
      </c>
      <c r="F1600" s="8" t="s">
        <v>0</v>
      </c>
      <c r="G1600" s="8" t="s">
        <v>26</v>
      </c>
      <c r="H1600" s="12"/>
      <c r="I1600" s="33" cm="1">
        <f t="array" ref="I1600">MAX(($G$2:$G$300000=G1600)*$N$2:$N$300000)</f>
        <v>45937.696435185186</v>
      </c>
      <c r="J1600" s="14"/>
      <c r="N1600" s="7">
        <v>40931.45653935185</v>
      </c>
      <c r="O1600" s="8">
        <v>1</v>
      </c>
      <c r="P1600" t="s">
        <v>13</v>
      </c>
    </row>
    <row r="1601" spans="5:16" x14ac:dyDescent="0.25">
      <c r="E1601" s="9" t="str">
        <f t="shared" si="32"/>
        <v>GRCLOK-MONTE</v>
      </c>
      <c r="F1601" s="8" t="s">
        <v>0</v>
      </c>
      <c r="G1601" s="8" t="s">
        <v>26</v>
      </c>
      <c r="H1601" s="12"/>
      <c r="I1601" s="33" cm="1">
        <f t="array" ref="I1601">MAX(($G$2:$G$300000=G1601)*$N$2:$N$300000)</f>
        <v>45937.696435185186</v>
      </c>
      <c r="J1601" s="14"/>
      <c r="N1601" s="7">
        <v>40939.624918981484</v>
      </c>
      <c r="O1601" s="8">
        <v>1</v>
      </c>
      <c r="P1601" t="s">
        <v>11</v>
      </c>
    </row>
    <row r="1602" spans="5:16" x14ac:dyDescent="0.25">
      <c r="E1602" s="9" t="str">
        <f t="shared" si="32"/>
        <v>GRCLOK-MONTE</v>
      </c>
      <c r="F1602" s="8" t="s">
        <v>0</v>
      </c>
      <c r="G1602" s="8" t="s">
        <v>26</v>
      </c>
      <c r="H1602" s="12"/>
      <c r="I1602" s="33" cm="1">
        <f t="array" ref="I1602">MAX(($G$2:$G$300000=G1602)*$N$2:$N$300000)</f>
        <v>45937.696435185186</v>
      </c>
      <c r="J1602" s="14"/>
      <c r="N1602" s="7">
        <v>40939.62773148148</v>
      </c>
      <c r="O1602" s="8">
        <v>1</v>
      </c>
      <c r="P1602" t="s">
        <v>13</v>
      </c>
    </row>
    <row r="1603" spans="5:16" x14ac:dyDescent="0.25">
      <c r="E1603" s="9" t="str">
        <f t="shared" si="32"/>
        <v>GRCLOK-MONTE</v>
      </c>
      <c r="F1603" s="8" t="s">
        <v>0</v>
      </c>
      <c r="G1603" s="8" t="s">
        <v>26</v>
      </c>
      <c r="H1603" s="12"/>
      <c r="I1603" s="33" cm="1">
        <f t="array" ref="I1603">MAX(($G$2:$G$300000=G1603)*$N$2:$N$300000)</f>
        <v>45937.696435185186</v>
      </c>
      <c r="J1603" s="14"/>
      <c r="N1603" s="7">
        <v>40939.627743055556</v>
      </c>
      <c r="O1603" s="8">
        <v>1</v>
      </c>
      <c r="P1603" t="s">
        <v>13</v>
      </c>
    </row>
    <row r="1604" spans="5:16" x14ac:dyDescent="0.25">
      <c r="E1604" s="9" t="str">
        <f t="shared" si="32"/>
        <v>GRCLOK-MONTE</v>
      </c>
      <c r="F1604" s="8" t="s">
        <v>0</v>
      </c>
      <c r="G1604" s="8" t="s">
        <v>26</v>
      </c>
      <c r="H1604" s="12"/>
      <c r="I1604" s="33" cm="1">
        <f t="array" ref="I1604">MAX(($G$2:$G$300000=G1604)*$N$2:$N$300000)</f>
        <v>45937.696435185186</v>
      </c>
      <c r="J1604" s="14"/>
      <c r="N1604" s="7">
        <v>40946.467210648145</v>
      </c>
      <c r="O1604" s="8">
        <v>1</v>
      </c>
      <c r="P1604" t="s">
        <v>11</v>
      </c>
    </row>
    <row r="1605" spans="5:16" x14ac:dyDescent="0.25">
      <c r="E1605" s="9" t="str">
        <f t="shared" si="32"/>
        <v>GRCLOK-MONTE</v>
      </c>
      <c r="F1605" s="8" t="s">
        <v>0</v>
      </c>
      <c r="G1605" s="8" t="s">
        <v>26</v>
      </c>
      <c r="H1605" s="12"/>
      <c r="I1605" s="33" cm="1">
        <f t="array" ref="I1605">MAX(($G$2:$G$300000=G1605)*$N$2:$N$300000)</f>
        <v>45937.696435185186</v>
      </c>
      <c r="J1605" s="14"/>
      <c r="N1605" s="7">
        <v>40946.474409722221</v>
      </c>
      <c r="O1605" s="8">
        <v>1</v>
      </c>
      <c r="P1605" t="s">
        <v>13</v>
      </c>
    </row>
    <row r="1606" spans="5:16" x14ac:dyDescent="0.25">
      <c r="E1606" s="9" t="str">
        <f t="shared" si="32"/>
        <v>GRCLOK-MONTE</v>
      </c>
      <c r="F1606" s="8" t="s">
        <v>0</v>
      </c>
      <c r="G1606" s="8" t="s">
        <v>26</v>
      </c>
      <c r="H1606" s="12"/>
      <c r="I1606" s="33" cm="1">
        <f t="array" ref="I1606">MAX(($G$2:$G$300000=G1606)*$N$2:$N$300000)</f>
        <v>45937.696435185186</v>
      </c>
      <c r="J1606" s="14"/>
      <c r="N1606" s="7">
        <v>40946.474421296298</v>
      </c>
      <c r="O1606" s="8">
        <v>1</v>
      </c>
      <c r="P1606" t="s">
        <v>13</v>
      </c>
    </row>
    <row r="1607" spans="5:16" x14ac:dyDescent="0.25">
      <c r="E1607" s="9" t="str">
        <f t="shared" si="32"/>
        <v>GRCLOK-MONTE</v>
      </c>
      <c r="F1607" s="8" t="s">
        <v>0</v>
      </c>
      <c r="G1607" s="8" t="s">
        <v>26</v>
      </c>
      <c r="H1607" s="12"/>
      <c r="I1607" s="33" cm="1">
        <f t="array" ref="I1607">MAX(($G$2:$G$300000=G1607)*$N$2:$N$300000)</f>
        <v>45937.696435185186</v>
      </c>
      <c r="J1607" s="14"/>
      <c r="N1607" s="7">
        <v>40946.474432870367</v>
      </c>
      <c r="O1607" s="8">
        <v>1</v>
      </c>
      <c r="P1607" t="s">
        <v>13</v>
      </c>
    </row>
    <row r="1608" spans="5:16" x14ac:dyDescent="0.25">
      <c r="E1608" s="9" t="str">
        <f t="shared" si="32"/>
        <v>GRCLOK-MONTE</v>
      </c>
      <c r="F1608" s="8" t="s">
        <v>0</v>
      </c>
      <c r="G1608" s="8" t="s">
        <v>26</v>
      </c>
      <c r="H1608" s="12"/>
      <c r="I1608" s="33" cm="1">
        <f t="array" ref="I1608">MAX(($G$2:$G$300000=G1608)*$N$2:$N$300000)</f>
        <v>45937.696435185186</v>
      </c>
      <c r="J1608" s="14"/>
      <c r="N1608" s="7">
        <v>40946.474432870367</v>
      </c>
      <c r="O1608" s="8">
        <v>2</v>
      </c>
      <c r="P1608" t="s">
        <v>13</v>
      </c>
    </row>
    <row r="1609" spans="5:16" x14ac:dyDescent="0.25">
      <c r="E1609" s="9" t="str">
        <f t="shared" si="32"/>
        <v>GRCLOK-MONTE</v>
      </c>
      <c r="F1609" s="8" t="s">
        <v>0</v>
      </c>
      <c r="G1609" s="8" t="s">
        <v>26</v>
      </c>
      <c r="H1609" s="12"/>
      <c r="I1609" s="33" cm="1">
        <f t="array" ref="I1609">MAX(($G$2:$G$300000=G1609)*$N$2:$N$300000)</f>
        <v>45937.696435185186</v>
      </c>
      <c r="J1609" s="14"/>
      <c r="N1609" s="7">
        <v>40947.764085648145</v>
      </c>
      <c r="O1609" s="8">
        <v>1</v>
      </c>
      <c r="P1609" t="s">
        <v>13</v>
      </c>
    </row>
    <row r="1610" spans="5:16" x14ac:dyDescent="0.25">
      <c r="E1610" s="9" t="str">
        <f t="shared" si="32"/>
        <v>GRCLOK-MONTE</v>
      </c>
      <c r="F1610" s="8" t="s">
        <v>0</v>
      </c>
      <c r="G1610" s="8" t="s">
        <v>26</v>
      </c>
      <c r="H1610" s="12"/>
      <c r="I1610" s="33" cm="1">
        <f t="array" ref="I1610">MAX(($G$2:$G$300000=G1610)*$N$2:$N$300000)</f>
        <v>45937.696435185186</v>
      </c>
      <c r="J1610" s="14"/>
      <c r="N1610" s="7">
        <v>40947.764085648145</v>
      </c>
      <c r="O1610" s="8">
        <v>2</v>
      </c>
      <c r="P1610" t="s">
        <v>13</v>
      </c>
    </row>
    <row r="1611" spans="5:16" x14ac:dyDescent="0.25">
      <c r="E1611" s="9" t="str">
        <f t="shared" si="32"/>
        <v>GRCLOK-MONTE</v>
      </c>
      <c r="F1611" s="8" t="s">
        <v>0</v>
      </c>
      <c r="G1611" s="8" t="s">
        <v>26</v>
      </c>
      <c r="H1611" s="12"/>
      <c r="I1611" s="33" cm="1">
        <f t="array" ref="I1611">MAX(($G$2:$G$300000=G1611)*$N$2:$N$300000)</f>
        <v>45937.696435185186</v>
      </c>
      <c r="J1611" s="14"/>
      <c r="N1611" s="7">
        <v>40947.764097222222</v>
      </c>
      <c r="O1611" s="8">
        <v>1</v>
      </c>
      <c r="P1611" t="s">
        <v>13</v>
      </c>
    </row>
    <row r="1612" spans="5:16" x14ac:dyDescent="0.25">
      <c r="E1612" s="9" t="str">
        <f t="shared" si="32"/>
        <v>GRCLOK-MONTE</v>
      </c>
      <c r="F1612" s="8" t="s">
        <v>0</v>
      </c>
      <c r="G1612" s="8" t="s">
        <v>26</v>
      </c>
      <c r="H1612" s="12"/>
      <c r="I1612" s="33" cm="1">
        <f t="array" ref="I1612">MAX(($G$2:$G$300000=G1612)*$N$2:$N$300000)</f>
        <v>45937.696435185186</v>
      </c>
      <c r="J1612" s="14"/>
      <c r="N1612" s="7">
        <v>40947.764097222222</v>
      </c>
      <c r="O1612" s="8">
        <v>2</v>
      </c>
      <c r="P1612" t="s">
        <v>13</v>
      </c>
    </row>
    <row r="1613" spans="5:16" x14ac:dyDescent="0.25">
      <c r="E1613" s="9" t="str">
        <f t="shared" si="32"/>
        <v>GRCLOK-MONTE</v>
      </c>
      <c r="F1613" s="8" t="s">
        <v>0</v>
      </c>
      <c r="G1613" s="8" t="s">
        <v>26</v>
      </c>
      <c r="H1613" s="12"/>
      <c r="I1613" s="33" cm="1">
        <f t="array" ref="I1613">MAX(($G$2:$G$300000=G1613)*$N$2:$N$300000)</f>
        <v>45937.696435185186</v>
      </c>
      <c r="J1613" s="14"/>
      <c r="N1613" s="7">
        <v>40947.764097222222</v>
      </c>
      <c r="O1613" s="8">
        <v>3</v>
      </c>
      <c r="P1613" t="s">
        <v>13</v>
      </c>
    </row>
    <row r="1614" spans="5:16" x14ac:dyDescent="0.25">
      <c r="E1614" s="9" t="str">
        <f t="shared" si="32"/>
        <v>GRCLOK-MONTE</v>
      </c>
      <c r="F1614" s="8" t="s">
        <v>0</v>
      </c>
      <c r="G1614" s="8" t="s">
        <v>26</v>
      </c>
      <c r="H1614" s="12"/>
      <c r="I1614" s="33" cm="1">
        <f t="array" ref="I1614">MAX(($G$2:$G$300000=G1614)*$N$2:$N$300000)</f>
        <v>45937.696435185186</v>
      </c>
      <c r="J1614" s="14"/>
      <c r="N1614" s="7">
        <v>40947.764270833337</v>
      </c>
      <c r="O1614" s="8">
        <v>1</v>
      </c>
      <c r="P1614" t="s">
        <v>13</v>
      </c>
    </row>
    <row r="1615" spans="5:16" x14ac:dyDescent="0.25">
      <c r="E1615" s="9" t="str">
        <f t="shared" si="32"/>
        <v>GRCLOK-MONTE</v>
      </c>
      <c r="F1615" s="8" t="s">
        <v>0</v>
      </c>
      <c r="G1615" s="8" t="s">
        <v>26</v>
      </c>
      <c r="H1615" s="12"/>
      <c r="I1615" s="33" cm="1">
        <f t="array" ref="I1615">MAX(($G$2:$G$300000=G1615)*$N$2:$N$300000)</f>
        <v>45937.696435185186</v>
      </c>
      <c r="J1615" s="14"/>
      <c r="N1615" s="7">
        <v>40947.764270833337</v>
      </c>
      <c r="O1615" s="8">
        <v>2</v>
      </c>
      <c r="P1615" t="s">
        <v>13</v>
      </c>
    </row>
    <row r="1616" spans="5:16" x14ac:dyDescent="0.25">
      <c r="E1616" s="9" t="str">
        <f t="shared" si="32"/>
        <v>GRCLOK-MONTE</v>
      </c>
      <c r="F1616" s="8" t="s">
        <v>0</v>
      </c>
      <c r="G1616" s="8" t="s">
        <v>26</v>
      </c>
      <c r="H1616" s="12"/>
      <c r="I1616" s="33" cm="1">
        <f t="array" ref="I1616">MAX(($G$2:$G$300000=G1616)*$N$2:$N$300000)</f>
        <v>45937.696435185186</v>
      </c>
      <c r="J1616" s="14"/>
      <c r="N1616" s="7">
        <v>40947.764270833337</v>
      </c>
      <c r="O1616" s="8">
        <v>3</v>
      </c>
      <c r="P1616" t="s">
        <v>13</v>
      </c>
    </row>
    <row r="1617" spans="5:16" x14ac:dyDescent="0.25">
      <c r="E1617" s="9" t="str">
        <f t="shared" si="32"/>
        <v>GRCLOK-MONTE</v>
      </c>
      <c r="F1617" s="8" t="s">
        <v>0</v>
      </c>
      <c r="G1617" s="8" t="s">
        <v>26</v>
      </c>
      <c r="H1617" s="12"/>
      <c r="I1617" s="33" cm="1">
        <f t="array" ref="I1617">MAX(($G$2:$G$300000=G1617)*$N$2:$N$300000)</f>
        <v>45937.696435185186</v>
      </c>
      <c r="J1617" s="14"/>
      <c r="N1617" s="7">
        <v>40947.764270833337</v>
      </c>
      <c r="O1617" s="8">
        <v>4</v>
      </c>
      <c r="P1617" t="s">
        <v>13</v>
      </c>
    </row>
    <row r="1618" spans="5:16" x14ac:dyDescent="0.25">
      <c r="E1618" s="9" t="str">
        <f t="shared" si="32"/>
        <v>GRCLOK-MONTE</v>
      </c>
      <c r="F1618" s="8" t="s">
        <v>0</v>
      </c>
      <c r="G1618" s="8" t="s">
        <v>26</v>
      </c>
      <c r="H1618" s="12"/>
      <c r="I1618" s="33" cm="1">
        <f t="array" ref="I1618">MAX(($G$2:$G$300000=G1618)*$N$2:$N$300000)</f>
        <v>45937.696435185186</v>
      </c>
      <c r="J1618" s="14"/>
      <c r="N1618" s="7">
        <v>40947.764270833337</v>
      </c>
      <c r="O1618" s="8">
        <v>5</v>
      </c>
      <c r="P1618" t="s">
        <v>13</v>
      </c>
    </row>
    <row r="1619" spans="5:16" x14ac:dyDescent="0.25">
      <c r="E1619" s="9" t="str">
        <f t="shared" si="32"/>
        <v>GRCLOK-MONTE</v>
      </c>
      <c r="F1619" s="8" t="s">
        <v>0</v>
      </c>
      <c r="G1619" s="8" t="s">
        <v>26</v>
      </c>
      <c r="H1619" s="12"/>
      <c r="I1619" s="33" cm="1">
        <f t="array" ref="I1619">MAX(($G$2:$G$300000=G1619)*$N$2:$N$300000)</f>
        <v>45937.696435185186</v>
      </c>
      <c r="J1619" s="14"/>
      <c r="N1619" s="7">
        <v>40947.764548611114</v>
      </c>
      <c r="O1619" s="8">
        <v>1</v>
      </c>
      <c r="P1619" t="s">
        <v>13</v>
      </c>
    </row>
    <row r="1620" spans="5:16" x14ac:dyDescent="0.25">
      <c r="E1620" s="9" t="str">
        <f t="shared" si="32"/>
        <v>GRCLOK-MONTE</v>
      </c>
      <c r="F1620" s="8" t="s">
        <v>0</v>
      </c>
      <c r="G1620" s="8" t="s">
        <v>26</v>
      </c>
      <c r="H1620" s="12"/>
      <c r="I1620" s="33" cm="1">
        <f t="array" ref="I1620">MAX(($G$2:$G$300000=G1620)*$N$2:$N$300000)</f>
        <v>45937.696435185186</v>
      </c>
      <c r="J1620" s="14"/>
      <c r="N1620" s="7">
        <v>40947.764560185184</v>
      </c>
      <c r="O1620" s="8">
        <v>1</v>
      </c>
      <c r="P1620" t="s">
        <v>13</v>
      </c>
    </row>
    <row r="1621" spans="5:16" x14ac:dyDescent="0.25">
      <c r="E1621" s="9" t="str">
        <f t="shared" si="32"/>
        <v>GRCLOK-MONTE</v>
      </c>
      <c r="F1621" s="8" t="s">
        <v>0</v>
      </c>
      <c r="G1621" s="8" t="s">
        <v>26</v>
      </c>
      <c r="H1621" s="12"/>
      <c r="I1621" s="33" cm="1">
        <f t="array" ref="I1621">MAX(($G$2:$G$300000=G1621)*$N$2:$N$300000)</f>
        <v>45937.696435185186</v>
      </c>
      <c r="J1621" s="14"/>
      <c r="N1621" s="7">
        <v>40947.764560185184</v>
      </c>
      <c r="O1621" s="8">
        <v>2</v>
      </c>
      <c r="P1621" t="s">
        <v>13</v>
      </c>
    </row>
    <row r="1622" spans="5:16" x14ac:dyDescent="0.25">
      <c r="E1622" s="9" t="str">
        <f t="shared" si="32"/>
        <v>GRCLOK-MONTE</v>
      </c>
      <c r="F1622" s="8" t="s">
        <v>0</v>
      </c>
      <c r="G1622" s="8" t="s">
        <v>26</v>
      </c>
      <c r="H1622" s="12"/>
      <c r="I1622" s="33" cm="1">
        <f t="array" ref="I1622">MAX(($G$2:$G$300000=G1622)*$N$2:$N$300000)</f>
        <v>45937.696435185186</v>
      </c>
      <c r="J1622" s="14"/>
      <c r="N1622" s="7">
        <v>40947.764560185184</v>
      </c>
      <c r="O1622" s="8">
        <v>3</v>
      </c>
      <c r="P1622" t="s">
        <v>13</v>
      </c>
    </row>
    <row r="1623" spans="5:16" x14ac:dyDescent="0.25">
      <c r="E1623" s="9" t="str">
        <f t="shared" si="32"/>
        <v>GRCLOK-MONTE</v>
      </c>
      <c r="F1623" s="8" t="s">
        <v>0</v>
      </c>
      <c r="G1623" s="8" t="s">
        <v>26</v>
      </c>
      <c r="H1623" s="12"/>
      <c r="I1623" s="33" cm="1">
        <f t="array" ref="I1623">MAX(($G$2:$G$300000=G1623)*$N$2:$N$300000)</f>
        <v>45937.696435185186</v>
      </c>
      <c r="J1623" s="14"/>
      <c r="N1623" s="7">
        <v>40947.764560185184</v>
      </c>
      <c r="O1623" s="8">
        <v>4</v>
      </c>
      <c r="P1623" t="s">
        <v>13</v>
      </c>
    </row>
    <row r="1624" spans="5:16" x14ac:dyDescent="0.25">
      <c r="E1624" s="9" t="str">
        <f t="shared" si="32"/>
        <v>GRCLOK-MONTE</v>
      </c>
      <c r="F1624" s="8" t="s">
        <v>0</v>
      </c>
      <c r="G1624" s="8" t="s">
        <v>26</v>
      </c>
      <c r="H1624" s="12"/>
      <c r="I1624" s="33" cm="1">
        <f t="array" ref="I1624">MAX(($G$2:$G$300000=G1624)*$N$2:$N$300000)</f>
        <v>45937.696435185186</v>
      </c>
      <c r="J1624" s="14"/>
      <c r="N1624" s="7">
        <v>40948.576493055552</v>
      </c>
      <c r="O1624" s="8">
        <v>1</v>
      </c>
      <c r="P1624" t="s">
        <v>12</v>
      </c>
    </row>
    <row r="1625" spans="5:16" x14ac:dyDescent="0.25">
      <c r="E1625" s="9" t="str">
        <f t="shared" si="32"/>
        <v>GRCLOK-MONTE</v>
      </c>
      <c r="F1625" s="8" t="s">
        <v>0</v>
      </c>
      <c r="G1625" s="8" t="s">
        <v>26</v>
      </c>
      <c r="H1625" s="12"/>
      <c r="I1625" s="33" cm="1">
        <f t="array" ref="I1625">MAX(($G$2:$G$300000=G1625)*$N$2:$N$300000)</f>
        <v>45937.696435185186</v>
      </c>
      <c r="J1625" s="14"/>
      <c r="N1625" s="7">
        <v>40948.576493055552</v>
      </c>
      <c r="O1625" s="8">
        <v>2</v>
      </c>
      <c r="P1625" t="s">
        <v>12</v>
      </c>
    </row>
    <row r="1626" spans="5:16" x14ac:dyDescent="0.25">
      <c r="E1626" s="9" t="str">
        <f t="shared" si="32"/>
        <v>GRCLOK-MONTE</v>
      </c>
      <c r="F1626" s="8" t="s">
        <v>0</v>
      </c>
      <c r="G1626" s="8" t="s">
        <v>26</v>
      </c>
      <c r="H1626" s="12"/>
      <c r="I1626" s="33" cm="1">
        <f t="array" ref="I1626">MAX(($G$2:$G$300000=G1626)*$N$2:$N$300000)</f>
        <v>45937.696435185186</v>
      </c>
      <c r="J1626" s="14"/>
      <c r="N1626" s="7">
        <v>40948.576493055552</v>
      </c>
      <c r="O1626" s="8">
        <v>3</v>
      </c>
      <c r="P1626" t="s">
        <v>12</v>
      </c>
    </row>
    <row r="1627" spans="5:16" x14ac:dyDescent="0.25">
      <c r="E1627" s="9" t="str">
        <f t="shared" si="32"/>
        <v>GRCLOK-MONTE</v>
      </c>
      <c r="F1627" s="8" t="s">
        <v>0</v>
      </c>
      <c r="G1627" s="8" t="s">
        <v>26</v>
      </c>
      <c r="H1627" s="12"/>
      <c r="I1627" s="33" cm="1">
        <f t="array" ref="I1627">MAX(($G$2:$G$300000=G1627)*$N$2:$N$300000)</f>
        <v>45937.696435185186</v>
      </c>
      <c r="J1627" s="14"/>
      <c r="N1627" s="7">
        <v>40948.576493055552</v>
      </c>
      <c r="O1627" s="8">
        <v>4</v>
      </c>
      <c r="P1627" t="s">
        <v>12</v>
      </c>
    </row>
    <row r="1628" spans="5:16" x14ac:dyDescent="0.25">
      <c r="E1628" s="9" t="str">
        <f t="shared" si="32"/>
        <v>GRCLOK-MONTE</v>
      </c>
      <c r="F1628" s="8" t="s">
        <v>0</v>
      </c>
      <c r="G1628" s="8" t="s">
        <v>26</v>
      </c>
      <c r="H1628" s="12"/>
      <c r="I1628" s="33" cm="1">
        <f t="array" ref="I1628">MAX(($G$2:$G$300000=G1628)*$N$2:$N$300000)</f>
        <v>45937.696435185186</v>
      </c>
      <c r="J1628" s="14"/>
      <c r="N1628" s="7">
        <v>40948.576493055552</v>
      </c>
      <c r="O1628" s="8">
        <v>5</v>
      </c>
      <c r="P1628" t="s">
        <v>12</v>
      </c>
    </row>
    <row r="1629" spans="5:16" x14ac:dyDescent="0.25">
      <c r="E1629" s="9" t="str">
        <f t="shared" si="32"/>
        <v>GRCLOK-MONTE</v>
      </c>
      <c r="F1629" s="8" t="s">
        <v>0</v>
      </c>
      <c r="G1629" s="8" t="s">
        <v>26</v>
      </c>
      <c r="H1629" s="12"/>
      <c r="I1629" s="33" cm="1">
        <f t="array" ref="I1629">MAX(($G$2:$G$300000=G1629)*$N$2:$N$300000)</f>
        <v>45937.696435185186</v>
      </c>
      <c r="J1629" s="14"/>
      <c r="N1629" s="7">
        <v>40948.579143518517</v>
      </c>
      <c r="O1629" s="8">
        <v>1</v>
      </c>
      <c r="P1629" t="s">
        <v>12</v>
      </c>
    </row>
    <row r="1630" spans="5:16" x14ac:dyDescent="0.25">
      <c r="E1630" s="9" t="str">
        <f t="shared" si="32"/>
        <v>GRCLOK-MONTE</v>
      </c>
      <c r="F1630" s="8" t="s">
        <v>0</v>
      </c>
      <c r="G1630" s="8" t="s">
        <v>26</v>
      </c>
      <c r="H1630" s="12"/>
      <c r="I1630" s="33" cm="1">
        <f t="array" ref="I1630">MAX(($G$2:$G$300000=G1630)*$N$2:$N$300000)</f>
        <v>45937.696435185186</v>
      </c>
      <c r="J1630" s="14"/>
      <c r="N1630" s="7">
        <v>40948.579143518517</v>
      </c>
      <c r="O1630" s="8">
        <v>2</v>
      </c>
      <c r="P1630" t="s">
        <v>12</v>
      </c>
    </row>
    <row r="1631" spans="5:16" x14ac:dyDescent="0.25">
      <c r="E1631" s="9" t="str">
        <f t="shared" si="32"/>
        <v>GRCLOK-MONTE</v>
      </c>
      <c r="F1631" s="8" t="s">
        <v>0</v>
      </c>
      <c r="G1631" s="8" t="s">
        <v>26</v>
      </c>
      <c r="H1631" s="12"/>
      <c r="I1631" s="33" cm="1">
        <f t="array" ref="I1631">MAX(($G$2:$G$300000=G1631)*$N$2:$N$300000)</f>
        <v>45937.696435185186</v>
      </c>
      <c r="J1631" s="14"/>
      <c r="N1631" s="7">
        <v>40948.579143518517</v>
      </c>
      <c r="O1631" s="8">
        <v>3</v>
      </c>
      <c r="P1631" t="s">
        <v>12</v>
      </c>
    </row>
    <row r="1632" spans="5:16" x14ac:dyDescent="0.25">
      <c r="E1632" s="9" t="str">
        <f t="shared" si="32"/>
        <v>GRCLOK-MONTE</v>
      </c>
      <c r="F1632" s="8" t="s">
        <v>0</v>
      </c>
      <c r="G1632" s="8" t="s">
        <v>26</v>
      </c>
      <c r="H1632" s="12"/>
      <c r="I1632" s="33" cm="1">
        <f t="array" ref="I1632">MAX(($G$2:$G$300000=G1632)*$N$2:$N$300000)</f>
        <v>45937.696435185186</v>
      </c>
      <c r="J1632" s="14"/>
      <c r="N1632" s="7">
        <v>40948.579143518517</v>
      </c>
      <c r="O1632" s="8">
        <v>4</v>
      </c>
      <c r="P1632" t="s">
        <v>12</v>
      </c>
    </row>
    <row r="1633" spans="5:16" x14ac:dyDescent="0.25">
      <c r="E1633" s="9" t="str">
        <f t="shared" si="32"/>
        <v>GRCLOK-MONTE</v>
      </c>
      <c r="F1633" s="8" t="s">
        <v>0</v>
      </c>
      <c r="G1633" s="8" t="s">
        <v>26</v>
      </c>
      <c r="H1633" s="12"/>
      <c r="I1633" s="33" cm="1">
        <f t="array" ref="I1633">MAX(($G$2:$G$300000=G1633)*$N$2:$N$300000)</f>
        <v>45937.696435185186</v>
      </c>
      <c r="J1633" s="14"/>
      <c r="N1633" s="7">
        <v>40948.579143518517</v>
      </c>
      <c r="O1633" s="8">
        <v>5</v>
      </c>
      <c r="P1633" t="s">
        <v>12</v>
      </c>
    </row>
    <row r="1634" spans="5:16" x14ac:dyDescent="0.25">
      <c r="E1634" s="9" t="str">
        <f t="shared" si="32"/>
        <v>GRCLOK-MONTE</v>
      </c>
      <c r="F1634" s="8" t="s">
        <v>0</v>
      </c>
      <c r="G1634" s="8" t="s">
        <v>26</v>
      </c>
      <c r="H1634" s="12"/>
      <c r="I1634" s="33" cm="1">
        <f t="array" ref="I1634">MAX(($G$2:$G$300000=G1634)*$N$2:$N$300000)</f>
        <v>45937.696435185186</v>
      </c>
      <c r="J1634" s="14"/>
      <c r="N1634" s="7">
        <v>40948.581793981481</v>
      </c>
      <c r="O1634" s="8">
        <v>1</v>
      </c>
      <c r="P1634" t="s">
        <v>12</v>
      </c>
    </row>
    <row r="1635" spans="5:16" x14ac:dyDescent="0.25">
      <c r="E1635" s="9" t="str">
        <f t="shared" si="32"/>
        <v>GRCLOK-MONTE</v>
      </c>
      <c r="F1635" s="8" t="s">
        <v>0</v>
      </c>
      <c r="G1635" s="8" t="s">
        <v>26</v>
      </c>
      <c r="H1635" s="12"/>
      <c r="I1635" s="33" cm="1">
        <f t="array" ref="I1635">MAX(($G$2:$G$300000=G1635)*$N$2:$N$300000)</f>
        <v>45937.696435185186</v>
      </c>
      <c r="J1635" s="14"/>
      <c r="N1635" s="7">
        <v>40948.581793981481</v>
      </c>
      <c r="O1635" s="8">
        <v>2</v>
      </c>
      <c r="P1635" t="s">
        <v>12</v>
      </c>
    </row>
    <row r="1636" spans="5:16" x14ac:dyDescent="0.25">
      <c r="E1636" s="9" t="str">
        <f t="shared" si="32"/>
        <v>GRCLOK-MONTE</v>
      </c>
      <c r="F1636" s="8" t="s">
        <v>0</v>
      </c>
      <c r="G1636" s="8" t="s">
        <v>26</v>
      </c>
      <c r="H1636" s="12"/>
      <c r="I1636" s="33" cm="1">
        <f t="array" ref="I1636">MAX(($G$2:$G$300000=G1636)*$N$2:$N$300000)</f>
        <v>45937.696435185186</v>
      </c>
      <c r="J1636" s="14"/>
      <c r="N1636" s="7">
        <v>40948.581793981481</v>
      </c>
      <c r="O1636" s="8">
        <v>3</v>
      </c>
      <c r="P1636" t="s">
        <v>12</v>
      </c>
    </row>
    <row r="1637" spans="5:16" x14ac:dyDescent="0.25">
      <c r="E1637" s="9" t="str">
        <f t="shared" si="32"/>
        <v>GRCLOK-MONTE</v>
      </c>
      <c r="F1637" s="8" t="s">
        <v>0</v>
      </c>
      <c r="G1637" s="8" t="s">
        <v>26</v>
      </c>
      <c r="H1637" s="12"/>
      <c r="I1637" s="33" cm="1">
        <f t="array" ref="I1637">MAX(($G$2:$G$300000=G1637)*$N$2:$N$300000)</f>
        <v>45937.696435185186</v>
      </c>
      <c r="J1637" s="14"/>
      <c r="N1637" s="7">
        <v>40948.581793981481</v>
      </c>
      <c r="O1637" s="8">
        <v>4</v>
      </c>
      <c r="P1637" t="s">
        <v>12</v>
      </c>
    </row>
    <row r="1638" spans="5:16" x14ac:dyDescent="0.25">
      <c r="E1638" s="9" t="str">
        <f t="shared" si="32"/>
        <v>GRCLOK-MONTE</v>
      </c>
      <c r="F1638" s="8" t="s">
        <v>0</v>
      </c>
      <c r="G1638" s="8" t="s">
        <v>26</v>
      </c>
      <c r="H1638" s="12"/>
      <c r="I1638" s="33" cm="1">
        <f t="array" ref="I1638">MAX(($G$2:$G$300000=G1638)*$N$2:$N$300000)</f>
        <v>45937.696435185186</v>
      </c>
      <c r="J1638" s="14"/>
      <c r="N1638" s="7">
        <v>40948.581793981481</v>
      </c>
      <c r="O1638" s="8">
        <v>5</v>
      </c>
      <c r="P1638" t="s">
        <v>12</v>
      </c>
    </row>
    <row r="1639" spans="5:16" x14ac:dyDescent="0.25">
      <c r="E1639" s="9" t="str">
        <f t="shared" si="32"/>
        <v>GRCLOK-MONTE</v>
      </c>
      <c r="F1639" s="8" t="s">
        <v>0</v>
      </c>
      <c r="G1639" s="8" t="s">
        <v>26</v>
      </c>
      <c r="H1639" s="12"/>
      <c r="I1639" s="33" cm="1">
        <f t="array" ref="I1639">MAX(($G$2:$G$300000=G1639)*$N$2:$N$300000)</f>
        <v>45937.696435185186</v>
      </c>
      <c r="J1639" s="14"/>
      <c r="N1639" s="7">
        <v>40961.681006944447</v>
      </c>
      <c r="O1639" s="8">
        <v>1</v>
      </c>
      <c r="P1639" t="s">
        <v>11</v>
      </c>
    </row>
    <row r="1640" spans="5:16" x14ac:dyDescent="0.25">
      <c r="E1640" s="9" t="str">
        <f t="shared" si="32"/>
        <v>GRCLOK-MONTE</v>
      </c>
      <c r="F1640" s="8" t="s">
        <v>0</v>
      </c>
      <c r="G1640" s="8" t="s">
        <v>26</v>
      </c>
      <c r="H1640" s="12"/>
      <c r="I1640" s="33" cm="1">
        <f t="array" ref="I1640">MAX(($G$2:$G$300000=G1640)*$N$2:$N$300000)</f>
        <v>45937.696435185186</v>
      </c>
      <c r="J1640" s="14"/>
      <c r="N1640" s="7">
        <v>40961.682187500002</v>
      </c>
      <c r="O1640" s="8">
        <v>1</v>
      </c>
      <c r="P1640" t="s">
        <v>13</v>
      </c>
    </row>
    <row r="1641" spans="5:16" x14ac:dyDescent="0.25">
      <c r="E1641" s="9" t="str">
        <f t="shared" si="32"/>
        <v>GRCLOK-MONTE</v>
      </c>
      <c r="F1641" s="8" t="s">
        <v>0</v>
      </c>
      <c r="G1641" s="8" t="s">
        <v>26</v>
      </c>
      <c r="H1641" s="12"/>
      <c r="I1641" s="33" cm="1">
        <f t="array" ref="I1641">MAX(($G$2:$G$300000=G1641)*$N$2:$N$300000)</f>
        <v>45937.696435185186</v>
      </c>
      <c r="J1641" s="14"/>
      <c r="N1641" s="7">
        <v>40961.682199074072</v>
      </c>
      <c r="O1641" s="8">
        <v>1</v>
      </c>
      <c r="P1641" t="s">
        <v>13</v>
      </c>
    </row>
    <row r="1642" spans="5:16" x14ac:dyDescent="0.25">
      <c r="E1642" s="9" t="str">
        <f t="shared" si="32"/>
        <v>GRCLOK-MONTE</v>
      </c>
      <c r="F1642" s="8" t="s">
        <v>0</v>
      </c>
      <c r="G1642" s="8" t="s">
        <v>26</v>
      </c>
      <c r="H1642" s="12"/>
      <c r="I1642" s="33" cm="1">
        <f t="array" ref="I1642">MAX(($G$2:$G$300000=G1642)*$N$2:$N$300000)</f>
        <v>45937.696435185186</v>
      </c>
      <c r="J1642" s="14"/>
      <c r="N1642" s="7">
        <v>40961.682199074072</v>
      </c>
      <c r="O1642" s="8">
        <v>2</v>
      </c>
      <c r="P1642" t="s">
        <v>13</v>
      </c>
    </row>
    <row r="1643" spans="5:16" x14ac:dyDescent="0.25">
      <c r="E1643" s="9" t="str">
        <f t="shared" si="32"/>
        <v>GRCLOK-MONTE</v>
      </c>
      <c r="F1643" s="8" t="s">
        <v>0</v>
      </c>
      <c r="G1643" s="8" t="s">
        <v>26</v>
      </c>
      <c r="H1643" s="12"/>
      <c r="I1643" s="33" cm="1">
        <f t="array" ref="I1643">MAX(($G$2:$G$300000=G1643)*$N$2:$N$300000)</f>
        <v>45937.696435185186</v>
      </c>
      <c r="J1643" s="14"/>
      <c r="N1643" s="7">
        <v>40961.682210648149</v>
      </c>
      <c r="O1643" s="8">
        <v>1</v>
      </c>
      <c r="P1643" t="s">
        <v>13</v>
      </c>
    </row>
    <row r="1644" spans="5:16" x14ac:dyDescent="0.25">
      <c r="E1644" s="9" t="str">
        <f t="shared" si="32"/>
        <v>GRCLOK-MONTE</v>
      </c>
      <c r="F1644" s="8" t="s">
        <v>0</v>
      </c>
      <c r="G1644" s="8" t="s">
        <v>26</v>
      </c>
      <c r="H1644" s="12"/>
      <c r="I1644" s="33" cm="1">
        <f t="array" ref="I1644">MAX(($G$2:$G$300000=G1644)*$N$2:$N$300000)</f>
        <v>45937.696435185186</v>
      </c>
      <c r="J1644" s="14"/>
      <c r="N1644" s="7">
        <v>40961.682222222225</v>
      </c>
      <c r="O1644" s="8">
        <v>1</v>
      </c>
      <c r="P1644" t="s">
        <v>13</v>
      </c>
    </row>
    <row r="1645" spans="5:16" x14ac:dyDescent="0.25">
      <c r="E1645" s="9" t="str">
        <f t="shared" si="32"/>
        <v>GRCLOK-MONTE</v>
      </c>
      <c r="F1645" s="8" t="s">
        <v>0</v>
      </c>
      <c r="G1645" s="8" t="s">
        <v>26</v>
      </c>
      <c r="H1645" s="12"/>
      <c r="I1645" s="33" cm="1">
        <f t="array" ref="I1645">MAX(($G$2:$G$300000=G1645)*$N$2:$N$300000)</f>
        <v>45937.696435185186</v>
      </c>
      <c r="J1645" s="14"/>
      <c r="N1645" s="7">
        <v>40961.691435185188</v>
      </c>
      <c r="O1645" s="8">
        <v>1</v>
      </c>
      <c r="P1645" t="s">
        <v>11</v>
      </c>
    </row>
    <row r="1646" spans="5:16" x14ac:dyDescent="0.25">
      <c r="E1646" s="9" t="str">
        <f t="shared" si="32"/>
        <v>GRCLOK-MONTE</v>
      </c>
      <c r="F1646" s="8" t="s">
        <v>0</v>
      </c>
      <c r="G1646" s="8" t="s">
        <v>26</v>
      </c>
      <c r="H1646" s="12"/>
      <c r="I1646" s="33" cm="1">
        <f t="array" ref="I1646">MAX(($G$2:$G$300000=G1646)*$N$2:$N$300000)</f>
        <v>45937.696435185186</v>
      </c>
      <c r="J1646" s="14"/>
      <c r="N1646" s="7">
        <v>40968.553356481483</v>
      </c>
      <c r="O1646" s="8">
        <v>1</v>
      </c>
      <c r="P1646" t="s">
        <v>13</v>
      </c>
    </row>
    <row r="1647" spans="5:16" x14ac:dyDescent="0.25">
      <c r="E1647" s="9" t="str">
        <f t="shared" si="32"/>
        <v>GRCLOK-MONTE</v>
      </c>
      <c r="F1647" s="8" t="s">
        <v>0</v>
      </c>
      <c r="G1647" s="8" t="s">
        <v>26</v>
      </c>
      <c r="H1647" s="12"/>
      <c r="I1647" s="33" cm="1">
        <f t="array" ref="I1647">MAX(($G$2:$G$300000=G1647)*$N$2:$N$300000)</f>
        <v>45937.696435185186</v>
      </c>
      <c r="J1647" s="14"/>
      <c r="N1647" s="7">
        <v>40968.553379629629</v>
      </c>
      <c r="O1647" s="8">
        <v>1</v>
      </c>
      <c r="P1647" t="s">
        <v>13</v>
      </c>
    </row>
    <row r="1648" spans="5:16" x14ac:dyDescent="0.25">
      <c r="E1648" s="9" t="str">
        <f t="shared" si="32"/>
        <v>GRCLOK-MONTE</v>
      </c>
      <c r="F1648" s="8" t="s">
        <v>0</v>
      </c>
      <c r="G1648" s="8" t="s">
        <v>26</v>
      </c>
      <c r="H1648" s="12"/>
      <c r="I1648" s="33" cm="1">
        <f t="array" ref="I1648">MAX(($G$2:$G$300000=G1648)*$N$2:$N$300000)</f>
        <v>45937.696435185186</v>
      </c>
      <c r="J1648" s="14"/>
      <c r="N1648" s="7">
        <v>40968.553391203706</v>
      </c>
      <c r="O1648" s="8">
        <v>1</v>
      </c>
      <c r="P1648" t="s">
        <v>13</v>
      </c>
    </row>
    <row r="1649" spans="5:16" x14ac:dyDescent="0.25">
      <c r="E1649" s="9" t="str">
        <f t="shared" si="32"/>
        <v>GRCLOK-MONTE</v>
      </c>
      <c r="F1649" s="8" t="s">
        <v>0</v>
      </c>
      <c r="G1649" s="8" t="s">
        <v>26</v>
      </c>
      <c r="H1649" s="12"/>
      <c r="I1649" s="33" cm="1">
        <f t="array" ref="I1649">MAX(($G$2:$G$300000=G1649)*$N$2:$N$300000)</f>
        <v>45937.696435185186</v>
      </c>
      <c r="J1649" s="14"/>
      <c r="N1649" s="7">
        <v>40968.553391203706</v>
      </c>
      <c r="O1649" s="8">
        <v>2</v>
      </c>
      <c r="P1649" t="s">
        <v>13</v>
      </c>
    </row>
    <row r="1650" spans="5:16" x14ac:dyDescent="0.25">
      <c r="E1650" s="9" t="str">
        <f t="shared" ref="E1650:E1713" si="33">+G1650&amp;H1650</f>
        <v>GRCLOK-MONTE</v>
      </c>
      <c r="F1650" s="8" t="s">
        <v>0</v>
      </c>
      <c r="G1650" s="8" t="s">
        <v>26</v>
      </c>
      <c r="H1650" s="12"/>
      <c r="I1650" s="33" cm="1">
        <f t="array" ref="I1650">MAX(($G$2:$G$300000=G1650)*$N$2:$N$300000)</f>
        <v>45937.696435185186</v>
      </c>
      <c r="J1650" s="14"/>
      <c r="N1650" s="7">
        <v>40968.553402777776</v>
      </c>
      <c r="O1650" s="8">
        <v>1</v>
      </c>
      <c r="P1650" t="s">
        <v>13</v>
      </c>
    </row>
    <row r="1651" spans="5:16" x14ac:dyDescent="0.25">
      <c r="E1651" s="9" t="str">
        <f t="shared" si="33"/>
        <v>GRCLOK-MONTE</v>
      </c>
      <c r="F1651" s="8" t="s">
        <v>0</v>
      </c>
      <c r="G1651" s="8" t="s">
        <v>26</v>
      </c>
      <c r="H1651" s="12"/>
      <c r="I1651" s="33" cm="1">
        <f t="array" ref="I1651">MAX(($G$2:$G$300000=G1651)*$N$2:$N$300000)</f>
        <v>45937.696435185186</v>
      </c>
      <c r="J1651" s="14"/>
      <c r="N1651" s="7">
        <v>40977.330671296295</v>
      </c>
      <c r="O1651" s="8">
        <v>1</v>
      </c>
      <c r="P1651" t="s">
        <v>11</v>
      </c>
    </row>
    <row r="1652" spans="5:16" x14ac:dyDescent="0.25">
      <c r="E1652" s="9" t="str">
        <f t="shared" si="33"/>
        <v>GRCLOK-MONTE</v>
      </c>
      <c r="F1652" s="8" t="s">
        <v>0</v>
      </c>
      <c r="G1652" s="8" t="s">
        <v>26</v>
      </c>
      <c r="H1652" s="12"/>
      <c r="I1652" s="33" cm="1">
        <f t="array" ref="I1652">MAX(($G$2:$G$300000=G1652)*$N$2:$N$300000)</f>
        <v>45937.696435185186</v>
      </c>
      <c r="J1652" s="14"/>
      <c r="N1652" s="7">
        <v>40989.445775462962</v>
      </c>
      <c r="O1652" s="8">
        <v>1</v>
      </c>
      <c r="P1652" t="s">
        <v>13</v>
      </c>
    </row>
    <row r="1653" spans="5:16" x14ac:dyDescent="0.25">
      <c r="E1653" s="9" t="str">
        <f t="shared" si="33"/>
        <v>GRCLOK-MONTE</v>
      </c>
      <c r="F1653" s="8" t="s">
        <v>0</v>
      </c>
      <c r="G1653" s="8" t="s">
        <v>26</v>
      </c>
      <c r="H1653" s="12"/>
      <c r="I1653" s="33" cm="1">
        <f t="array" ref="I1653">MAX(($G$2:$G$300000=G1653)*$N$2:$N$300000)</f>
        <v>45937.696435185186</v>
      </c>
      <c r="J1653" s="14"/>
      <c r="N1653" s="7">
        <v>40989.445798611108</v>
      </c>
      <c r="O1653" s="8">
        <v>1</v>
      </c>
      <c r="P1653" t="s">
        <v>13</v>
      </c>
    </row>
    <row r="1654" spans="5:16" x14ac:dyDescent="0.25">
      <c r="E1654" s="9" t="str">
        <f t="shared" si="33"/>
        <v>GRCLOK-MONTE</v>
      </c>
      <c r="F1654" s="8" t="s">
        <v>0</v>
      </c>
      <c r="G1654" s="8" t="s">
        <v>26</v>
      </c>
      <c r="H1654" s="12"/>
      <c r="I1654" s="33" cm="1">
        <f t="array" ref="I1654">MAX(($G$2:$G$300000=G1654)*$N$2:$N$300000)</f>
        <v>45937.696435185186</v>
      </c>
      <c r="J1654" s="14"/>
      <c r="N1654" s="7">
        <v>40989.457106481481</v>
      </c>
      <c r="O1654" s="8">
        <v>1</v>
      </c>
      <c r="P1654" t="s">
        <v>13</v>
      </c>
    </row>
    <row r="1655" spans="5:16" x14ac:dyDescent="0.25">
      <c r="E1655" s="9" t="str">
        <f t="shared" si="33"/>
        <v>GRCLOK-MONTE</v>
      </c>
      <c r="F1655" s="8" t="s">
        <v>0</v>
      </c>
      <c r="G1655" s="8" t="s">
        <v>26</v>
      </c>
      <c r="H1655" s="12"/>
      <c r="I1655" s="33" cm="1">
        <f t="array" ref="I1655">MAX(($G$2:$G$300000=G1655)*$N$2:$N$300000)</f>
        <v>45937.696435185186</v>
      </c>
      <c r="J1655" s="14"/>
      <c r="N1655" s="7">
        <v>40989.457118055558</v>
      </c>
      <c r="O1655" s="8">
        <v>1</v>
      </c>
      <c r="P1655" t="s">
        <v>13</v>
      </c>
    </row>
    <row r="1656" spans="5:16" x14ac:dyDescent="0.25">
      <c r="E1656" s="9" t="str">
        <f t="shared" si="33"/>
        <v>GRCLOK-MONTE</v>
      </c>
      <c r="F1656" s="8" t="s">
        <v>0</v>
      </c>
      <c r="G1656" s="8" t="s">
        <v>26</v>
      </c>
      <c r="H1656" s="12"/>
      <c r="I1656" s="33" cm="1">
        <f t="array" ref="I1656">MAX(($G$2:$G$300000=G1656)*$N$2:$N$300000)</f>
        <v>45937.696435185186</v>
      </c>
      <c r="J1656" s="14"/>
      <c r="N1656" s="7">
        <v>40989.457118055558</v>
      </c>
      <c r="O1656" s="8">
        <v>2</v>
      </c>
      <c r="P1656" t="s">
        <v>13</v>
      </c>
    </row>
    <row r="1657" spans="5:16" x14ac:dyDescent="0.25">
      <c r="E1657" s="9" t="str">
        <f t="shared" si="33"/>
        <v>GRCLOK-MONTE</v>
      </c>
      <c r="F1657" s="8" t="s">
        <v>0</v>
      </c>
      <c r="G1657" s="8" t="s">
        <v>26</v>
      </c>
      <c r="H1657" s="12"/>
      <c r="I1657" s="33" cm="1">
        <f t="array" ref="I1657">MAX(($G$2:$G$300000=G1657)*$N$2:$N$300000)</f>
        <v>45937.696435185186</v>
      </c>
      <c r="J1657" s="14"/>
      <c r="N1657" s="7">
        <v>40989.457129629627</v>
      </c>
      <c r="O1657" s="8">
        <v>1</v>
      </c>
      <c r="P1657" t="s">
        <v>13</v>
      </c>
    </row>
    <row r="1658" spans="5:16" x14ac:dyDescent="0.25">
      <c r="E1658" s="9" t="str">
        <f t="shared" si="33"/>
        <v>GRCLOK-MONTE</v>
      </c>
      <c r="F1658" s="8" t="s">
        <v>0</v>
      </c>
      <c r="G1658" s="8" t="s">
        <v>26</v>
      </c>
      <c r="H1658" s="12"/>
      <c r="I1658" s="33" cm="1">
        <f t="array" ref="I1658">MAX(($G$2:$G$300000=G1658)*$N$2:$N$300000)</f>
        <v>45937.696435185186</v>
      </c>
      <c r="J1658" s="14"/>
      <c r="N1658" s="7">
        <v>40989.457129629627</v>
      </c>
      <c r="O1658" s="8">
        <v>2</v>
      </c>
      <c r="P1658" t="s">
        <v>13</v>
      </c>
    </row>
    <row r="1659" spans="5:16" x14ac:dyDescent="0.25">
      <c r="E1659" s="9" t="str">
        <f t="shared" si="33"/>
        <v>GRCLOK-MONTE</v>
      </c>
      <c r="F1659" s="8" t="s">
        <v>0</v>
      </c>
      <c r="G1659" s="8" t="s">
        <v>26</v>
      </c>
      <c r="H1659" s="12"/>
      <c r="I1659" s="33" cm="1">
        <f t="array" ref="I1659">MAX(($G$2:$G$300000=G1659)*$N$2:$N$300000)</f>
        <v>45937.696435185186</v>
      </c>
      <c r="J1659" s="14"/>
      <c r="N1659" s="7">
        <v>40991.307280092595</v>
      </c>
      <c r="O1659" s="8">
        <v>1</v>
      </c>
      <c r="P1659" t="s">
        <v>11</v>
      </c>
    </row>
    <row r="1660" spans="5:16" x14ac:dyDescent="0.25">
      <c r="E1660" s="9" t="str">
        <f t="shared" si="33"/>
        <v>GRCLOK-MONTE</v>
      </c>
      <c r="F1660" s="8" t="s">
        <v>0</v>
      </c>
      <c r="G1660" s="8" t="s">
        <v>26</v>
      </c>
      <c r="H1660" s="12"/>
      <c r="I1660" s="33" cm="1">
        <f t="array" ref="I1660">MAX(($G$2:$G$300000=G1660)*$N$2:$N$300000)</f>
        <v>45937.696435185186</v>
      </c>
      <c r="J1660" s="14"/>
      <c r="N1660" s="7">
        <v>40991.308865740742</v>
      </c>
      <c r="O1660" s="8">
        <v>1</v>
      </c>
      <c r="P1660" t="s">
        <v>13</v>
      </c>
    </row>
    <row r="1661" spans="5:16" x14ac:dyDescent="0.25">
      <c r="E1661" s="9" t="str">
        <f t="shared" si="33"/>
        <v>GRCLOK-MONTE</v>
      </c>
      <c r="F1661" s="8" t="s">
        <v>0</v>
      </c>
      <c r="G1661" s="8" t="s">
        <v>26</v>
      </c>
      <c r="H1661" s="12"/>
      <c r="I1661" s="33" cm="1">
        <f t="array" ref="I1661">MAX(($G$2:$G$300000=G1661)*$N$2:$N$300000)</f>
        <v>45937.696435185186</v>
      </c>
      <c r="J1661" s="14"/>
      <c r="N1661" s="7">
        <v>40991.308877314812</v>
      </c>
      <c r="O1661" s="8">
        <v>1</v>
      </c>
      <c r="P1661" t="s">
        <v>13</v>
      </c>
    </row>
    <row r="1662" spans="5:16" x14ac:dyDescent="0.25">
      <c r="E1662" s="9" t="str">
        <f t="shared" si="33"/>
        <v>GRCLOK-MONTE</v>
      </c>
      <c r="F1662" s="8" t="s">
        <v>0</v>
      </c>
      <c r="G1662" s="8" t="s">
        <v>26</v>
      </c>
      <c r="H1662" s="12"/>
      <c r="I1662" s="33" cm="1">
        <f t="array" ref="I1662">MAX(($G$2:$G$300000=G1662)*$N$2:$N$300000)</f>
        <v>45937.696435185186</v>
      </c>
      <c r="J1662" s="14"/>
      <c r="N1662" s="7">
        <v>40991.308888888889</v>
      </c>
      <c r="O1662" s="8">
        <v>1</v>
      </c>
      <c r="P1662" t="s">
        <v>13</v>
      </c>
    </row>
    <row r="1663" spans="5:16" x14ac:dyDescent="0.25">
      <c r="E1663" s="9" t="str">
        <f t="shared" si="33"/>
        <v>GRCLOK-MONTE</v>
      </c>
      <c r="F1663" s="8" t="s">
        <v>0</v>
      </c>
      <c r="G1663" s="8" t="s">
        <v>26</v>
      </c>
      <c r="H1663" s="12"/>
      <c r="I1663" s="33" cm="1">
        <f t="array" ref="I1663">MAX(($G$2:$G$300000=G1663)*$N$2:$N$300000)</f>
        <v>45937.696435185186</v>
      </c>
      <c r="J1663" s="14"/>
      <c r="N1663" s="7">
        <v>40991.308888888889</v>
      </c>
      <c r="O1663" s="8">
        <v>2</v>
      </c>
      <c r="P1663" t="s">
        <v>13</v>
      </c>
    </row>
    <row r="1664" spans="5:16" x14ac:dyDescent="0.25">
      <c r="E1664" s="9" t="str">
        <f t="shared" si="33"/>
        <v>GRCLOK-MONTE</v>
      </c>
      <c r="F1664" s="8" t="s">
        <v>0</v>
      </c>
      <c r="G1664" s="8" t="s">
        <v>26</v>
      </c>
      <c r="H1664" s="12"/>
      <c r="I1664" s="33" cm="1">
        <f t="array" ref="I1664">MAX(($G$2:$G$300000=G1664)*$N$2:$N$300000)</f>
        <v>45937.696435185186</v>
      </c>
      <c r="J1664" s="14"/>
      <c r="N1664" s="7">
        <v>40991.308900462966</v>
      </c>
      <c r="O1664" s="8">
        <v>1</v>
      </c>
      <c r="P1664" t="s">
        <v>13</v>
      </c>
    </row>
    <row r="1665" spans="5:16" x14ac:dyDescent="0.25">
      <c r="E1665" s="9" t="str">
        <f t="shared" si="33"/>
        <v>GRCLOK-MONTE</v>
      </c>
      <c r="F1665" s="8" t="s">
        <v>0</v>
      </c>
      <c r="G1665" s="8" t="s">
        <v>26</v>
      </c>
      <c r="H1665" s="12"/>
      <c r="I1665" s="33" cm="1">
        <f t="array" ref="I1665">MAX(($G$2:$G$300000=G1665)*$N$2:$N$300000)</f>
        <v>45937.696435185186</v>
      </c>
      <c r="J1665" s="14"/>
      <c r="N1665" s="7">
        <v>40997.400717592594</v>
      </c>
      <c r="O1665" s="8">
        <v>1</v>
      </c>
      <c r="P1665" t="s">
        <v>13</v>
      </c>
    </row>
    <row r="1666" spans="5:16" x14ac:dyDescent="0.25">
      <c r="E1666" s="9" t="str">
        <f t="shared" si="33"/>
        <v>GRCLOK-MONTE</v>
      </c>
      <c r="F1666" s="8" t="s">
        <v>0</v>
      </c>
      <c r="G1666" s="8" t="s">
        <v>26</v>
      </c>
      <c r="H1666" s="12"/>
      <c r="I1666" s="33" cm="1">
        <f t="array" ref="I1666">MAX(($G$2:$G$300000=G1666)*$N$2:$N$300000)</f>
        <v>45937.696435185186</v>
      </c>
      <c r="J1666" s="14"/>
      <c r="N1666" s="7">
        <v>41024.601226851853</v>
      </c>
      <c r="O1666" s="8">
        <v>1</v>
      </c>
      <c r="P1666" t="s">
        <v>13</v>
      </c>
    </row>
    <row r="1667" spans="5:16" x14ac:dyDescent="0.25">
      <c r="E1667" s="9" t="str">
        <f t="shared" si="33"/>
        <v>GRCLOK-MONTE</v>
      </c>
      <c r="F1667" s="8" t="s">
        <v>0</v>
      </c>
      <c r="G1667" s="8" t="s">
        <v>26</v>
      </c>
      <c r="H1667" s="12"/>
      <c r="I1667" s="33" cm="1">
        <f t="array" ref="I1667">MAX(($G$2:$G$300000=G1667)*$N$2:$N$300000)</f>
        <v>45937.696435185186</v>
      </c>
      <c r="J1667" s="14"/>
      <c r="N1667" s="7">
        <v>41024.601238425923</v>
      </c>
      <c r="O1667" s="8">
        <v>1</v>
      </c>
      <c r="P1667" t="s">
        <v>13</v>
      </c>
    </row>
    <row r="1668" spans="5:16" x14ac:dyDescent="0.25">
      <c r="E1668" s="9" t="str">
        <f t="shared" si="33"/>
        <v>GRCLOK-MONTE</v>
      </c>
      <c r="F1668" s="8" t="s">
        <v>0</v>
      </c>
      <c r="G1668" s="8" t="s">
        <v>26</v>
      </c>
      <c r="H1668" s="12"/>
      <c r="I1668" s="33" cm="1">
        <f t="array" ref="I1668">MAX(($G$2:$G$300000=G1668)*$N$2:$N$300000)</f>
        <v>45937.696435185186</v>
      </c>
      <c r="J1668" s="14"/>
      <c r="N1668" s="7">
        <v>41074.620150462964</v>
      </c>
      <c r="O1668" s="8">
        <v>1</v>
      </c>
      <c r="P1668" t="s">
        <v>12</v>
      </c>
    </row>
    <row r="1669" spans="5:16" x14ac:dyDescent="0.25">
      <c r="E1669" s="9" t="str">
        <f t="shared" si="33"/>
        <v>GRCLOK-MONTE</v>
      </c>
      <c r="F1669" s="8" t="s">
        <v>0</v>
      </c>
      <c r="G1669" s="8" t="s">
        <v>26</v>
      </c>
      <c r="H1669" s="12"/>
      <c r="I1669" s="33" cm="1">
        <f t="array" ref="I1669">MAX(($G$2:$G$300000=G1669)*$N$2:$N$300000)</f>
        <v>45937.696435185186</v>
      </c>
      <c r="J1669" s="14"/>
      <c r="N1669" s="7">
        <v>41074.620150462964</v>
      </c>
      <c r="O1669" s="8">
        <v>2</v>
      </c>
      <c r="P1669" t="s">
        <v>12</v>
      </c>
    </row>
    <row r="1670" spans="5:16" x14ac:dyDescent="0.25">
      <c r="E1670" s="9" t="str">
        <f t="shared" si="33"/>
        <v>GRCLOK-MONTE</v>
      </c>
      <c r="F1670" s="8" t="s">
        <v>0</v>
      </c>
      <c r="G1670" s="8" t="s">
        <v>26</v>
      </c>
      <c r="H1670" s="12"/>
      <c r="I1670" s="33" cm="1">
        <f t="array" ref="I1670">MAX(($G$2:$G$300000=G1670)*$N$2:$N$300000)</f>
        <v>45937.696435185186</v>
      </c>
      <c r="J1670" s="14"/>
      <c r="N1670" s="7">
        <v>41074.620150462964</v>
      </c>
      <c r="O1670" s="8">
        <v>3</v>
      </c>
      <c r="P1670" t="s">
        <v>12</v>
      </c>
    </row>
    <row r="1671" spans="5:16" x14ac:dyDescent="0.25">
      <c r="E1671" s="9" t="str">
        <f t="shared" si="33"/>
        <v>GRCLOK-MONTE</v>
      </c>
      <c r="F1671" s="8" t="s">
        <v>0</v>
      </c>
      <c r="G1671" s="8" t="s">
        <v>26</v>
      </c>
      <c r="H1671" s="12"/>
      <c r="I1671" s="33" cm="1">
        <f t="array" ref="I1671">MAX(($G$2:$G$300000=G1671)*$N$2:$N$300000)</f>
        <v>45937.696435185186</v>
      </c>
      <c r="J1671" s="14"/>
      <c r="N1671" s="7">
        <v>41074.620150462964</v>
      </c>
      <c r="O1671" s="8">
        <v>4</v>
      </c>
      <c r="P1671" t="s">
        <v>12</v>
      </c>
    </row>
    <row r="1672" spans="5:16" x14ac:dyDescent="0.25">
      <c r="E1672" s="9" t="str">
        <f t="shared" si="33"/>
        <v>GRCLOK-MONTE</v>
      </c>
      <c r="F1672" s="8" t="s">
        <v>0</v>
      </c>
      <c r="G1672" s="8" t="s">
        <v>26</v>
      </c>
      <c r="H1672" s="12"/>
      <c r="I1672" s="33" cm="1">
        <f t="array" ref="I1672">MAX(($G$2:$G$300000=G1672)*$N$2:$N$300000)</f>
        <v>45937.696435185186</v>
      </c>
      <c r="J1672" s="14"/>
      <c r="N1672" s="7">
        <v>41074.620150462964</v>
      </c>
      <c r="O1672" s="8">
        <v>5</v>
      </c>
      <c r="P1672" t="s">
        <v>12</v>
      </c>
    </row>
    <row r="1673" spans="5:16" x14ac:dyDescent="0.25">
      <c r="E1673" s="9" t="str">
        <f t="shared" si="33"/>
        <v>GRCLOK-MONTE</v>
      </c>
      <c r="F1673" s="8" t="s">
        <v>0</v>
      </c>
      <c r="G1673" s="8" t="s">
        <v>26</v>
      </c>
      <c r="H1673" s="12"/>
      <c r="I1673" s="33" cm="1">
        <f t="array" ref="I1673">MAX(($G$2:$G$300000=G1673)*$N$2:$N$300000)</f>
        <v>45937.696435185186</v>
      </c>
      <c r="J1673" s="14"/>
      <c r="N1673" s="7">
        <v>41074.620150462964</v>
      </c>
      <c r="O1673" s="8">
        <v>6</v>
      </c>
      <c r="P1673" t="s">
        <v>12</v>
      </c>
    </row>
    <row r="1674" spans="5:16" x14ac:dyDescent="0.25">
      <c r="E1674" s="9" t="str">
        <f t="shared" si="33"/>
        <v>GRCLOK-MONTE</v>
      </c>
      <c r="F1674" s="8" t="s">
        <v>0</v>
      </c>
      <c r="G1674" s="8" t="s">
        <v>26</v>
      </c>
      <c r="H1674" s="12"/>
      <c r="I1674" s="33" cm="1">
        <f t="array" ref="I1674">MAX(($G$2:$G$300000=G1674)*$N$2:$N$300000)</f>
        <v>45937.696435185186</v>
      </c>
      <c r="J1674" s="14"/>
      <c r="N1674" s="7">
        <v>41074.620150462964</v>
      </c>
      <c r="O1674" s="8">
        <v>7</v>
      </c>
      <c r="P1674" t="s">
        <v>12</v>
      </c>
    </row>
    <row r="1675" spans="5:16" x14ac:dyDescent="0.25">
      <c r="E1675" s="9" t="str">
        <f t="shared" si="33"/>
        <v>GRCLOK-MONTE</v>
      </c>
      <c r="F1675" s="8" t="s">
        <v>0</v>
      </c>
      <c r="G1675" s="8" t="s">
        <v>26</v>
      </c>
      <c r="H1675" s="12"/>
      <c r="I1675" s="33" cm="1">
        <f t="array" ref="I1675">MAX(($G$2:$G$300000=G1675)*$N$2:$N$300000)</f>
        <v>45937.696435185186</v>
      </c>
      <c r="J1675" s="14"/>
      <c r="N1675" s="7">
        <v>41074.620150462964</v>
      </c>
      <c r="O1675" s="8">
        <v>8</v>
      </c>
      <c r="P1675" t="s">
        <v>12</v>
      </c>
    </row>
    <row r="1676" spans="5:16" x14ac:dyDescent="0.25">
      <c r="E1676" s="9" t="str">
        <f t="shared" si="33"/>
        <v>GRCLOK-MONTE</v>
      </c>
      <c r="F1676" s="8" t="s">
        <v>0</v>
      </c>
      <c r="G1676" s="8" t="s">
        <v>26</v>
      </c>
      <c r="H1676" s="12"/>
      <c r="I1676" s="33" cm="1">
        <f t="array" ref="I1676">MAX(($G$2:$G$300000=G1676)*$N$2:$N$300000)</f>
        <v>45937.696435185186</v>
      </c>
      <c r="J1676" s="14"/>
      <c r="N1676" s="7">
        <v>41074.620150462964</v>
      </c>
      <c r="O1676" s="8">
        <v>9</v>
      </c>
      <c r="P1676" t="s">
        <v>12</v>
      </c>
    </row>
    <row r="1677" spans="5:16" x14ac:dyDescent="0.25">
      <c r="E1677" s="9" t="str">
        <f t="shared" si="33"/>
        <v>GRCLOK-MONTE</v>
      </c>
      <c r="F1677" s="8" t="s">
        <v>0</v>
      </c>
      <c r="G1677" s="8" t="s">
        <v>26</v>
      </c>
      <c r="H1677" s="12"/>
      <c r="I1677" s="33" cm="1">
        <f t="array" ref="I1677">MAX(($G$2:$G$300000=G1677)*$N$2:$N$300000)</f>
        <v>45937.696435185186</v>
      </c>
      <c r="J1677" s="14"/>
      <c r="N1677" s="7">
        <v>41074.620150462964</v>
      </c>
      <c r="O1677" s="8">
        <v>10</v>
      </c>
      <c r="P1677" t="s">
        <v>12</v>
      </c>
    </row>
    <row r="1678" spans="5:16" x14ac:dyDescent="0.25">
      <c r="E1678" s="9" t="str">
        <f t="shared" si="33"/>
        <v>GRCLOK-MONTE</v>
      </c>
      <c r="F1678" s="8" t="s">
        <v>0</v>
      </c>
      <c r="G1678" s="8" t="s">
        <v>26</v>
      </c>
      <c r="H1678" s="12"/>
      <c r="I1678" s="33" cm="1">
        <f t="array" ref="I1678">MAX(($G$2:$G$300000=G1678)*$N$2:$N$300000)</f>
        <v>45937.696435185186</v>
      </c>
      <c r="J1678" s="14"/>
      <c r="N1678" s="7">
        <v>41074.626469907409</v>
      </c>
      <c r="O1678" s="8">
        <v>1</v>
      </c>
      <c r="P1678" t="s">
        <v>13</v>
      </c>
    </row>
    <row r="1679" spans="5:16" x14ac:dyDescent="0.25">
      <c r="E1679" s="9" t="str">
        <f t="shared" si="33"/>
        <v>GRCLOK-MONTE</v>
      </c>
      <c r="F1679" s="8" t="s">
        <v>0</v>
      </c>
      <c r="G1679" s="8" t="s">
        <v>26</v>
      </c>
      <c r="H1679" s="12"/>
      <c r="I1679" s="33" cm="1">
        <f t="array" ref="I1679">MAX(($G$2:$G$300000=G1679)*$N$2:$N$300000)</f>
        <v>45937.696435185186</v>
      </c>
      <c r="J1679" s="14"/>
      <c r="N1679" s="7">
        <v>41074.626481481479</v>
      </c>
      <c r="O1679" s="8">
        <v>1</v>
      </c>
      <c r="P1679" t="s">
        <v>13</v>
      </c>
    </row>
    <row r="1680" spans="5:16" x14ac:dyDescent="0.25">
      <c r="E1680" s="9" t="str">
        <f t="shared" si="33"/>
        <v>GRCLOK-MONTE</v>
      </c>
      <c r="F1680" s="8" t="s">
        <v>0</v>
      </c>
      <c r="G1680" s="8" t="s">
        <v>26</v>
      </c>
      <c r="H1680" s="12"/>
      <c r="I1680" s="33" cm="1">
        <f t="array" ref="I1680">MAX(($G$2:$G$300000=G1680)*$N$2:$N$300000)</f>
        <v>45937.696435185186</v>
      </c>
      <c r="J1680" s="14"/>
      <c r="N1680" s="7">
        <v>41074.626493055555</v>
      </c>
      <c r="O1680" s="8">
        <v>1</v>
      </c>
      <c r="P1680" t="s">
        <v>13</v>
      </c>
    </row>
    <row r="1681" spans="5:16" x14ac:dyDescent="0.25">
      <c r="E1681" s="9" t="str">
        <f t="shared" si="33"/>
        <v>GRCLOK-MONTE</v>
      </c>
      <c r="F1681" s="8" t="s">
        <v>0</v>
      </c>
      <c r="G1681" s="8" t="s">
        <v>26</v>
      </c>
      <c r="H1681" s="12"/>
      <c r="I1681" s="33" cm="1">
        <f t="array" ref="I1681">MAX(($G$2:$G$300000=G1681)*$N$2:$N$300000)</f>
        <v>45937.696435185186</v>
      </c>
      <c r="J1681" s="14"/>
      <c r="N1681" s="7">
        <v>41074.626493055555</v>
      </c>
      <c r="O1681" s="8">
        <v>2</v>
      </c>
      <c r="P1681" t="s">
        <v>13</v>
      </c>
    </row>
    <row r="1682" spans="5:16" x14ac:dyDescent="0.25">
      <c r="E1682" s="9" t="str">
        <f t="shared" si="33"/>
        <v>GRCLOK-MONTE</v>
      </c>
      <c r="F1682" s="8" t="s">
        <v>0</v>
      </c>
      <c r="G1682" s="8" t="s">
        <v>26</v>
      </c>
      <c r="H1682" s="12"/>
      <c r="I1682" s="33" cm="1">
        <f t="array" ref="I1682">MAX(($G$2:$G$300000=G1682)*$N$2:$N$300000)</f>
        <v>45937.696435185186</v>
      </c>
      <c r="J1682" s="14"/>
      <c r="N1682" s="7">
        <v>41074.626504629632</v>
      </c>
      <c r="O1682" s="8">
        <v>1</v>
      </c>
      <c r="P1682" t="s">
        <v>13</v>
      </c>
    </row>
    <row r="1683" spans="5:16" x14ac:dyDescent="0.25">
      <c r="E1683" s="9" t="str">
        <f t="shared" si="33"/>
        <v>GRCLOK-MONTE</v>
      </c>
      <c r="F1683" s="8" t="s">
        <v>0</v>
      </c>
      <c r="G1683" s="8" t="s">
        <v>26</v>
      </c>
      <c r="H1683" s="12"/>
      <c r="I1683" s="33" cm="1">
        <f t="array" ref="I1683">MAX(($G$2:$G$300000=G1683)*$N$2:$N$300000)</f>
        <v>45937.696435185186</v>
      </c>
      <c r="J1683" s="14"/>
      <c r="N1683" s="7">
        <v>41074.626504629632</v>
      </c>
      <c r="O1683" s="8">
        <v>2</v>
      </c>
      <c r="P1683" t="s">
        <v>13</v>
      </c>
    </row>
    <row r="1684" spans="5:16" x14ac:dyDescent="0.25">
      <c r="E1684" s="9" t="str">
        <f t="shared" si="33"/>
        <v>GRCLOK-MONTE</v>
      </c>
      <c r="F1684" s="8" t="s">
        <v>0</v>
      </c>
      <c r="G1684" s="8" t="s">
        <v>26</v>
      </c>
      <c r="H1684" s="12"/>
      <c r="I1684" s="33" cm="1">
        <f t="array" ref="I1684">MAX(($G$2:$G$300000=G1684)*$N$2:$N$300000)</f>
        <v>45937.696435185186</v>
      </c>
      <c r="J1684" s="14"/>
      <c r="N1684" s="7">
        <v>41074.626516203702</v>
      </c>
      <c r="O1684" s="8">
        <v>1</v>
      </c>
      <c r="P1684" t="s">
        <v>13</v>
      </c>
    </row>
    <row r="1685" spans="5:16" x14ac:dyDescent="0.25">
      <c r="E1685" s="9" t="str">
        <f t="shared" si="33"/>
        <v>GRCLOK-MONTE</v>
      </c>
      <c r="F1685" s="8" t="s">
        <v>0</v>
      </c>
      <c r="G1685" s="8" t="s">
        <v>26</v>
      </c>
      <c r="H1685" s="12"/>
      <c r="I1685" s="33" cm="1">
        <f t="array" ref="I1685">MAX(($G$2:$G$300000=G1685)*$N$2:$N$300000)</f>
        <v>45937.696435185186</v>
      </c>
      <c r="J1685" s="14"/>
      <c r="N1685" s="7">
        <v>41074.626516203702</v>
      </c>
      <c r="O1685" s="8">
        <v>2</v>
      </c>
      <c r="P1685" t="s">
        <v>13</v>
      </c>
    </row>
    <row r="1686" spans="5:16" x14ac:dyDescent="0.25">
      <c r="E1686" s="9" t="str">
        <f t="shared" si="33"/>
        <v>GRCLOK-MONTE</v>
      </c>
      <c r="F1686" s="8" t="s">
        <v>0</v>
      </c>
      <c r="G1686" s="8" t="s">
        <v>26</v>
      </c>
      <c r="H1686" s="12"/>
      <c r="I1686" s="33" cm="1">
        <f t="array" ref="I1686">MAX(($G$2:$G$300000=G1686)*$N$2:$N$300000)</f>
        <v>45937.696435185186</v>
      </c>
      <c r="J1686" s="14"/>
      <c r="N1686" s="7">
        <v>41074.626527777778</v>
      </c>
      <c r="O1686" s="8">
        <v>1</v>
      </c>
      <c r="P1686" t="s">
        <v>13</v>
      </c>
    </row>
    <row r="1687" spans="5:16" x14ac:dyDescent="0.25">
      <c r="E1687" s="9" t="str">
        <f t="shared" si="33"/>
        <v>GRCLOK-MONTE</v>
      </c>
      <c r="F1687" s="8" t="s">
        <v>0</v>
      </c>
      <c r="G1687" s="8" t="s">
        <v>26</v>
      </c>
      <c r="H1687" s="12"/>
      <c r="I1687" s="33" cm="1">
        <f t="array" ref="I1687">MAX(($G$2:$G$300000=G1687)*$N$2:$N$300000)</f>
        <v>45937.696435185186</v>
      </c>
      <c r="J1687" s="14"/>
      <c r="N1687" s="7">
        <v>41074.626527777778</v>
      </c>
      <c r="O1687" s="8">
        <v>2</v>
      </c>
      <c r="P1687" t="s">
        <v>13</v>
      </c>
    </row>
    <row r="1688" spans="5:16" x14ac:dyDescent="0.25">
      <c r="E1688" s="9" t="str">
        <f t="shared" si="33"/>
        <v>GRCLOK-MONTE</v>
      </c>
      <c r="F1688" s="8" t="s">
        <v>0</v>
      </c>
      <c r="G1688" s="8" t="s">
        <v>26</v>
      </c>
      <c r="H1688" s="12"/>
      <c r="I1688" s="33" cm="1">
        <f t="array" ref="I1688">MAX(($G$2:$G$300000=G1688)*$N$2:$N$300000)</f>
        <v>45937.696435185186</v>
      </c>
      <c r="J1688" s="14"/>
      <c r="N1688" s="7">
        <v>41080.719189814816</v>
      </c>
      <c r="O1688" s="8">
        <v>1</v>
      </c>
      <c r="P1688" t="s">
        <v>12</v>
      </c>
    </row>
    <row r="1689" spans="5:16" x14ac:dyDescent="0.25">
      <c r="E1689" s="9" t="str">
        <f t="shared" si="33"/>
        <v>GRCLOK-MONTE</v>
      </c>
      <c r="F1689" s="8" t="s">
        <v>0</v>
      </c>
      <c r="G1689" s="8" t="s">
        <v>26</v>
      </c>
      <c r="H1689" s="12"/>
      <c r="I1689" s="33" cm="1">
        <f t="array" ref="I1689">MAX(($G$2:$G$300000=G1689)*$N$2:$N$300000)</f>
        <v>45937.696435185186</v>
      </c>
      <c r="J1689" s="14"/>
      <c r="N1689" s="7">
        <v>41080.719189814816</v>
      </c>
      <c r="O1689" s="8">
        <v>2</v>
      </c>
      <c r="P1689" t="s">
        <v>12</v>
      </c>
    </row>
    <row r="1690" spans="5:16" x14ac:dyDescent="0.25">
      <c r="E1690" s="9" t="str">
        <f t="shared" si="33"/>
        <v>GRCLOK-MONTE</v>
      </c>
      <c r="F1690" s="8" t="s">
        <v>0</v>
      </c>
      <c r="G1690" s="8" t="s">
        <v>26</v>
      </c>
      <c r="H1690" s="12"/>
      <c r="I1690" s="33" cm="1">
        <f t="array" ref="I1690">MAX(($G$2:$G$300000=G1690)*$N$2:$N$300000)</f>
        <v>45937.696435185186</v>
      </c>
      <c r="J1690" s="14"/>
      <c r="N1690" s="7">
        <v>41080.719189814816</v>
      </c>
      <c r="O1690" s="8">
        <v>3</v>
      </c>
      <c r="P1690" t="s">
        <v>12</v>
      </c>
    </row>
    <row r="1691" spans="5:16" x14ac:dyDescent="0.25">
      <c r="E1691" s="9" t="str">
        <f t="shared" si="33"/>
        <v>GRCLOK-MONTE</v>
      </c>
      <c r="F1691" s="8" t="s">
        <v>0</v>
      </c>
      <c r="G1691" s="8" t="s">
        <v>26</v>
      </c>
      <c r="H1691" s="12"/>
      <c r="I1691" s="33" cm="1">
        <f t="array" ref="I1691">MAX(($G$2:$G$300000=G1691)*$N$2:$N$300000)</f>
        <v>45937.696435185186</v>
      </c>
      <c r="J1691" s="14"/>
      <c r="N1691" s="7">
        <v>41080.719189814816</v>
      </c>
      <c r="O1691" s="8">
        <v>4</v>
      </c>
      <c r="P1691" t="s">
        <v>12</v>
      </c>
    </row>
    <row r="1692" spans="5:16" x14ac:dyDescent="0.25">
      <c r="E1692" s="9" t="str">
        <f t="shared" si="33"/>
        <v>GRCLOK-MONTE</v>
      </c>
      <c r="F1692" s="8" t="s">
        <v>0</v>
      </c>
      <c r="G1692" s="8" t="s">
        <v>26</v>
      </c>
      <c r="H1692" s="12"/>
      <c r="I1692" s="33" cm="1">
        <f t="array" ref="I1692">MAX(($G$2:$G$300000=G1692)*$N$2:$N$300000)</f>
        <v>45937.696435185186</v>
      </c>
      <c r="J1692" s="14"/>
      <c r="N1692" s="7">
        <v>41080.719201388885</v>
      </c>
      <c r="O1692" s="8">
        <v>1</v>
      </c>
      <c r="P1692" t="s">
        <v>12</v>
      </c>
    </row>
    <row r="1693" spans="5:16" x14ac:dyDescent="0.25">
      <c r="E1693" s="9" t="str">
        <f t="shared" si="33"/>
        <v>GRCLOK-MONTE</v>
      </c>
      <c r="F1693" s="8" t="s">
        <v>0</v>
      </c>
      <c r="G1693" s="8" t="s">
        <v>26</v>
      </c>
      <c r="H1693" s="12"/>
      <c r="I1693" s="33" cm="1">
        <f t="array" ref="I1693">MAX(($G$2:$G$300000=G1693)*$N$2:$N$300000)</f>
        <v>45937.696435185186</v>
      </c>
      <c r="J1693" s="14"/>
      <c r="N1693" s="7">
        <v>41080.719201388885</v>
      </c>
      <c r="O1693" s="8">
        <v>2</v>
      </c>
      <c r="P1693" t="s">
        <v>12</v>
      </c>
    </row>
    <row r="1694" spans="5:16" x14ac:dyDescent="0.25">
      <c r="E1694" s="9" t="str">
        <f t="shared" si="33"/>
        <v>GRCLOK-MONTE</v>
      </c>
      <c r="F1694" s="8" t="s">
        <v>0</v>
      </c>
      <c r="G1694" s="8" t="s">
        <v>26</v>
      </c>
      <c r="H1694" s="12"/>
      <c r="I1694" s="33" cm="1">
        <f t="array" ref="I1694">MAX(($G$2:$G$300000=G1694)*$N$2:$N$300000)</f>
        <v>45937.696435185186</v>
      </c>
      <c r="J1694" s="14"/>
      <c r="N1694" s="7">
        <v>41080.719201388885</v>
      </c>
      <c r="O1694" s="8">
        <v>3</v>
      </c>
      <c r="P1694" t="s">
        <v>12</v>
      </c>
    </row>
    <row r="1695" spans="5:16" x14ac:dyDescent="0.25">
      <c r="E1695" s="9" t="str">
        <f t="shared" si="33"/>
        <v>GRCLOK-MONTE</v>
      </c>
      <c r="F1695" s="8" t="s">
        <v>0</v>
      </c>
      <c r="G1695" s="8" t="s">
        <v>26</v>
      </c>
      <c r="H1695" s="12"/>
      <c r="I1695" s="33" cm="1">
        <f t="array" ref="I1695">MAX(($G$2:$G$300000=G1695)*$N$2:$N$300000)</f>
        <v>45937.696435185186</v>
      </c>
      <c r="J1695" s="14"/>
      <c r="N1695" s="7">
        <v>41080.719201388885</v>
      </c>
      <c r="O1695" s="8">
        <v>4</v>
      </c>
      <c r="P1695" t="s">
        <v>12</v>
      </c>
    </row>
    <row r="1696" spans="5:16" x14ac:dyDescent="0.25">
      <c r="E1696" s="9" t="str">
        <f t="shared" si="33"/>
        <v>GRCLOK-MONTE</v>
      </c>
      <c r="F1696" s="8" t="s">
        <v>0</v>
      </c>
      <c r="G1696" s="8" t="s">
        <v>26</v>
      </c>
      <c r="H1696" s="12"/>
      <c r="I1696" s="33" cm="1">
        <f t="array" ref="I1696">MAX(($G$2:$G$300000=G1696)*$N$2:$N$300000)</f>
        <v>45937.696435185186</v>
      </c>
      <c r="J1696" s="14"/>
      <c r="N1696" s="7">
        <v>41080.719201388885</v>
      </c>
      <c r="O1696" s="8">
        <v>5</v>
      </c>
      <c r="P1696" t="s">
        <v>12</v>
      </c>
    </row>
    <row r="1697" spans="5:16" x14ac:dyDescent="0.25">
      <c r="E1697" s="9" t="str">
        <f t="shared" si="33"/>
        <v>GRCLOK-MONTE</v>
      </c>
      <c r="F1697" s="8" t="s">
        <v>0</v>
      </c>
      <c r="G1697" s="8" t="s">
        <v>26</v>
      </c>
      <c r="H1697" s="12"/>
      <c r="I1697" s="33" cm="1">
        <f t="array" ref="I1697">MAX(($G$2:$G$300000=G1697)*$N$2:$N$300000)</f>
        <v>45937.696435185186</v>
      </c>
      <c r="J1697" s="14"/>
      <c r="N1697" s="7">
        <v>41080.719201388885</v>
      </c>
      <c r="O1697" s="8">
        <v>6</v>
      </c>
      <c r="P1697" t="s">
        <v>12</v>
      </c>
    </row>
    <row r="1698" spans="5:16" x14ac:dyDescent="0.25">
      <c r="E1698" s="9" t="str">
        <f t="shared" si="33"/>
        <v>GRCLOK-MONTE</v>
      </c>
      <c r="F1698" s="8" t="s">
        <v>0</v>
      </c>
      <c r="G1698" s="8" t="s">
        <v>26</v>
      </c>
      <c r="H1698" s="12"/>
      <c r="I1698" s="33" cm="1">
        <f t="array" ref="I1698">MAX(($G$2:$G$300000=G1698)*$N$2:$N$300000)</f>
        <v>45937.696435185186</v>
      </c>
      <c r="J1698" s="14"/>
      <c r="N1698" s="7">
        <v>41080.719201388885</v>
      </c>
      <c r="O1698" s="8">
        <v>7</v>
      </c>
      <c r="P1698" t="s">
        <v>12</v>
      </c>
    </row>
    <row r="1699" spans="5:16" x14ac:dyDescent="0.25">
      <c r="E1699" s="9" t="str">
        <f t="shared" si="33"/>
        <v>GRCLOK-MONTE</v>
      </c>
      <c r="F1699" s="8" t="s">
        <v>0</v>
      </c>
      <c r="G1699" s="8" t="s">
        <v>26</v>
      </c>
      <c r="H1699" s="12"/>
      <c r="I1699" s="33" cm="1">
        <f t="array" ref="I1699">MAX(($G$2:$G$300000=G1699)*$N$2:$N$300000)</f>
        <v>45937.696435185186</v>
      </c>
      <c r="J1699" s="14"/>
      <c r="N1699" s="7">
        <v>41080.719201388885</v>
      </c>
      <c r="O1699" s="8">
        <v>8</v>
      </c>
      <c r="P1699" t="s">
        <v>12</v>
      </c>
    </row>
    <row r="1700" spans="5:16" x14ac:dyDescent="0.25">
      <c r="E1700" s="9" t="str">
        <f t="shared" si="33"/>
        <v>GRCLOK-MONTE</v>
      </c>
      <c r="F1700" s="8" t="s">
        <v>0</v>
      </c>
      <c r="G1700" s="8" t="s">
        <v>26</v>
      </c>
      <c r="H1700" s="12"/>
      <c r="I1700" s="33" cm="1">
        <f t="array" ref="I1700">MAX(($G$2:$G$300000=G1700)*$N$2:$N$300000)</f>
        <v>45937.696435185186</v>
      </c>
      <c r="J1700" s="14"/>
      <c r="N1700" s="7">
        <v>41080.719201388885</v>
      </c>
      <c r="O1700" s="8">
        <v>9</v>
      </c>
      <c r="P1700" t="s">
        <v>12</v>
      </c>
    </row>
    <row r="1701" spans="5:16" x14ac:dyDescent="0.25">
      <c r="E1701" s="9" t="str">
        <f t="shared" si="33"/>
        <v>GRCLOK-MONTE</v>
      </c>
      <c r="F1701" s="8" t="s">
        <v>0</v>
      </c>
      <c r="G1701" s="8" t="s">
        <v>26</v>
      </c>
      <c r="H1701" s="12"/>
      <c r="I1701" s="33" cm="1">
        <f t="array" ref="I1701">MAX(($G$2:$G$300000=G1701)*$N$2:$N$300000)</f>
        <v>45937.696435185186</v>
      </c>
      <c r="J1701" s="14"/>
      <c r="N1701" s="7">
        <v>41080.719201388885</v>
      </c>
      <c r="O1701" s="8">
        <v>10</v>
      </c>
      <c r="P1701" t="s">
        <v>12</v>
      </c>
    </row>
    <row r="1702" spans="5:16" x14ac:dyDescent="0.25">
      <c r="E1702" s="9" t="str">
        <f t="shared" si="33"/>
        <v>GRCLOK-MONTE</v>
      </c>
      <c r="F1702" s="8" t="s">
        <v>0</v>
      </c>
      <c r="G1702" s="8" t="s">
        <v>26</v>
      </c>
      <c r="H1702" s="12"/>
      <c r="I1702" s="33" cm="1">
        <f t="array" ref="I1702">MAX(($G$2:$G$300000=G1702)*$N$2:$N$300000)</f>
        <v>45937.696435185186</v>
      </c>
      <c r="J1702" s="14"/>
      <c r="N1702" s="7">
        <v>41080.719201388885</v>
      </c>
      <c r="O1702" s="8">
        <v>11</v>
      </c>
      <c r="P1702" t="s">
        <v>12</v>
      </c>
    </row>
    <row r="1703" spans="5:16" x14ac:dyDescent="0.25">
      <c r="E1703" s="9" t="str">
        <f t="shared" si="33"/>
        <v>GRCLOK-MONTE</v>
      </c>
      <c r="F1703" s="8" t="s">
        <v>0</v>
      </c>
      <c r="G1703" s="8" t="s">
        <v>26</v>
      </c>
      <c r="H1703" s="12"/>
      <c r="I1703" s="33" cm="1">
        <f t="array" ref="I1703">MAX(($G$2:$G$300000=G1703)*$N$2:$N$300000)</f>
        <v>45937.696435185186</v>
      </c>
      <c r="J1703" s="14"/>
      <c r="N1703" s="7">
        <v>41080.719201388885</v>
      </c>
      <c r="O1703" s="8">
        <v>12</v>
      </c>
      <c r="P1703" t="s">
        <v>12</v>
      </c>
    </row>
    <row r="1704" spans="5:16" x14ac:dyDescent="0.25">
      <c r="E1704" s="9" t="str">
        <f t="shared" si="33"/>
        <v>GRCLOK-MONTE</v>
      </c>
      <c r="F1704" s="8" t="s">
        <v>0</v>
      </c>
      <c r="G1704" s="8" t="s">
        <v>26</v>
      </c>
      <c r="H1704" s="12"/>
      <c r="I1704" s="33" cm="1">
        <f t="array" ref="I1704">MAX(($G$2:$G$300000=G1704)*$N$2:$N$300000)</f>
        <v>45937.696435185186</v>
      </c>
      <c r="J1704" s="14"/>
      <c r="N1704" s="7">
        <v>41080.719201388885</v>
      </c>
      <c r="O1704" s="8">
        <v>13</v>
      </c>
      <c r="P1704" t="s">
        <v>12</v>
      </c>
    </row>
    <row r="1705" spans="5:16" x14ac:dyDescent="0.25">
      <c r="E1705" s="9" t="str">
        <f t="shared" si="33"/>
        <v>GRCLOK-MONTE</v>
      </c>
      <c r="F1705" s="8" t="s">
        <v>0</v>
      </c>
      <c r="G1705" s="8" t="s">
        <v>26</v>
      </c>
      <c r="H1705" s="12"/>
      <c r="I1705" s="33" cm="1">
        <f t="array" ref="I1705">MAX(($G$2:$G$300000=G1705)*$N$2:$N$300000)</f>
        <v>45937.696435185186</v>
      </c>
      <c r="J1705" s="14"/>
      <c r="N1705" s="7">
        <v>41080.719201388885</v>
      </c>
      <c r="O1705" s="8">
        <v>14</v>
      </c>
      <c r="P1705" t="s">
        <v>12</v>
      </c>
    </row>
    <row r="1706" spans="5:16" x14ac:dyDescent="0.25">
      <c r="E1706" s="9" t="str">
        <f t="shared" si="33"/>
        <v>GRCLOK-MONTE</v>
      </c>
      <c r="F1706" s="8" t="s">
        <v>0</v>
      </c>
      <c r="G1706" s="8" t="s">
        <v>26</v>
      </c>
      <c r="H1706" s="12"/>
      <c r="I1706" s="33" cm="1">
        <f t="array" ref="I1706">MAX(($G$2:$G$300000=G1706)*$N$2:$N$300000)</f>
        <v>45937.696435185186</v>
      </c>
      <c r="J1706" s="14"/>
      <c r="N1706" s="7">
        <v>41080.719201388885</v>
      </c>
      <c r="O1706" s="8">
        <v>15</v>
      </c>
      <c r="P1706" t="s">
        <v>12</v>
      </c>
    </row>
    <row r="1707" spans="5:16" x14ac:dyDescent="0.25">
      <c r="E1707" s="9" t="str">
        <f t="shared" si="33"/>
        <v>GRCLOK-MONTE</v>
      </c>
      <c r="F1707" s="8" t="s">
        <v>0</v>
      </c>
      <c r="G1707" s="8" t="s">
        <v>26</v>
      </c>
      <c r="H1707" s="12"/>
      <c r="I1707" s="33" cm="1">
        <f t="array" ref="I1707">MAX(($G$2:$G$300000=G1707)*$N$2:$N$300000)</f>
        <v>45937.696435185186</v>
      </c>
      <c r="J1707" s="14"/>
      <c r="N1707" s="7">
        <v>41080.719201388885</v>
      </c>
      <c r="O1707" s="8">
        <v>16</v>
      </c>
      <c r="P1707" t="s">
        <v>12</v>
      </c>
    </row>
    <row r="1708" spans="5:16" x14ac:dyDescent="0.25">
      <c r="E1708" s="9" t="str">
        <f t="shared" si="33"/>
        <v>GRCLOK-MONTE</v>
      </c>
      <c r="F1708" s="8" t="s">
        <v>0</v>
      </c>
      <c r="G1708" s="8" t="s">
        <v>26</v>
      </c>
      <c r="H1708" s="12"/>
      <c r="I1708" s="33" cm="1">
        <f t="array" ref="I1708">MAX(($G$2:$G$300000=G1708)*$N$2:$N$300000)</f>
        <v>45937.696435185186</v>
      </c>
      <c r="J1708" s="14"/>
      <c r="N1708" s="7">
        <v>41080.719201388885</v>
      </c>
      <c r="O1708" s="8">
        <v>17</v>
      </c>
      <c r="P1708" t="s">
        <v>12</v>
      </c>
    </row>
    <row r="1709" spans="5:16" x14ac:dyDescent="0.25">
      <c r="E1709" s="9" t="str">
        <f t="shared" si="33"/>
        <v>GRCLOK-MONTE</v>
      </c>
      <c r="F1709" s="8" t="s">
        <v>0</v>
      </c>
      <c r="G1709" s="8" t="s">
        <v>26</v>
      </c>
      <c r="H1709" s="12"/>
      <c r="I1709" s="33" cm="1">
        <f t="array" ref="I1709">MAX(($G$2:$G$300000=G1709)*$N$2:$N$300000)</f>
        <v>45937.696435185186</v>
      </c>
      <c r="J1709" s="14"/>
      <c r="N1709" s="7">
        <v>41080.719201388885</v>
      </c>
      <c r="O1709" s="8">
        <v>18</v>
      </c>
      <c r="P1709" t="s">
        <v>12</v>
      </c>
    </row>
    <row r="1710" spans="5:16" x14ac:dyDescent="0.25">
      <c r="E1710" s="9" t="str">
        <f t="shared" si="33"/>
        <v>GRCLOK-MONTE</v>
      </c>
      <c r="F1710" s="8" t="s">
        <v>0</v>
      </c>
      <c r="G1710" s="8" t="s">
        <v>26</v>
      </c>
      <c r="H1710" s="12"/>
      <c r="I1710" s="33" cm="1">
        <f t="array" ref="I1710">MAX(($G$2:$G$300000=G1710)*$N$2:$N$300000)</f>
        <v>45937.696435185186</v>
      </c>
      <c r="J1710" s="14"/>
      <c r="N1710" s="7">
        <v>41080.719201388885</v>
      </c>
      <c r="O1710" s="8">
        <v>19</v>
      </c>
      <c r="P1710" t="s">
        <v>12</v>
      </c>
    </row>
    <row r="1711" spans="5:16" x14ac:dyDescent="0.25">
      <c r="E1711" s="9" t="str">
        <f t="shared" si="33"/>
        <v>GRCLOK-MONTE</v>
      </c>
      <c r="F1711" s="8" t="s">
        <v>0</v>
      </c>
      <c r="G1711" s="8" t="s">
        <v>26</v>
      </c>
      <c r="H1711" s="12"/>
      <c r="I1711" s="33" cm="1">
        <f t="array" ref="I1711">MAX(($G$2:$G$300000=G1711)*$N$2:$N$300000)</f>
        <v>45937.696435185186</v>
      </c>
      <c r="J1711" s="14"/>
      <c r="N1711" s="7">
        <v>41080.719201388885</v>
      </c>
      <c r="O1711" s="8">
        <v>20</v>
      </c>
      <c r="P1711" t="s">
        <v>12</v>
      </c>
    </row>
    <row r="1712" spans="5:16" x14ac:dyDescent="0.25">
      <c r="E1712" s="9" t="str">
        <f t="shared" si="33"/>
        <v>GRCLOK-MONTE</v>
      </c>
      <c r="F1712" s="8" t="s">
        <v>0</v>
      </c>
      <c r="G1712" s="8" t="s">
        <v>26</v>
      </c>
      <c r="H1712" s="12"/>
      <c r="I1712" s="33" cm="1">
        <f t="array" ref="I1712">MAX(($G$2:$G$300000=G1712)*$N$2:$N$300000)</f>
        <v>45937.696435185186</v>
      </c>
      <c r="J1712" s="14"/>
      <c r="N1712" s="7">
        <v>41080.719201388885</v>
      </c>
      <c r="O1712" s="8">
        <v>21</v>
      </c>
      <c r="P1712" t="s">
        <v>12</v>
      </c>
    </row>
    <row r="1713" spans="5:16" x14ac:dyDescent="0.25">
      <c r="E1713" s="9" t="str">
        <f t="shared" si="33"/>
        <v>GRCLOK-MONTE</v>
      </c>
      <c r="F1713" s="8" t="s">
        <v>0</v>
      </c>
      <c r="G1713" s="8" t="s">
        <v>26</v>
      </c>
      <c r="H1713" s="12"/>
      <c r="I1713" s="33" cm="1">
        <f t="array" ref="I1713">MAX(($G$2:$G$300000=G1713)*$N$2:$N$300000)</f>
        <v>45937.696435185186</v>
      </c>
      <c r="J1713" s="14"/>
      <c r="N1713" s="7">
        <v>41120.636180555557</v>
      </c>
      <c r="O1713" s="8">
        <v>1</v>
      </c>
      <c r="P1713" t="s">
        <v>13</v>
      </c>
    </row>
    <row r="1714" spans="5:16" x14ac:dyDescent="0.25">
      <c r="E1714" s="9" t="str">
        <f t="shared" ref="E1714:E1777" si="34">+G1714&amp;H1714</f>
        <v>GRCLOK-MONTE</v>
      </c>
      <c r="F1714" s="8" t="s">
        <v>0</v>
      </c>
      <c r="G1714" s="8" t="s">
        <v>26</v>
      </c>
      <c r="H1714" s="12"/>
      <c r="I1714" s="33" cm="1">
        <f t="array" ref="I1714">MAX(($G$2:$G$300000=G1714)*$N$2:$N$300000)</f>
        <v>45937.696435185186</v>
      </c>
      <c r="J1714" s="14"/>
      <c r="N1714" s="7">
        <v>41120.636192129627</v>
      </c>
      <c r="O1714" s="8">
        <v>1</v>
      </c>
      <c r="P1714" t="s">
        <v>13</v>
      </c>
    </row>
    <row r="1715" spans="5:16" x14ac:dyDescent="0.25">
      <c r="E1715" s="9" t="str">
        <f t="shared" si="34"/>
        <v>GRCLOK-MONTE</v>
      </c>
      <c r="F1715" s="8" t="s">
        <v>0</v>
      </c>
      <c r="G1715" s="8" t="s">
        <v>26</v>
      </c>
      <c r="H1715" s="12"/>
      <c r="I1715" s="33" cm="1">
        <f t="array" ref="I1715">MAX(($G$2:$G$300000=G1715)*$N$2:$N$300000)</f>
        <v>45937.696435185186</v>
      </c>
      <c r="J1715" s="14"/>
      <c r="N1715" s="7">
        <v>41120.636203703703</v>
      </c>
      <c r="O1715" s="8">
        <v>1</v>
      </c>
      <c r="P1715" t="s">
        <v>13</v>
      </c>
    </row>
    <row r="1716" spans="5:16" x14ac:dyDescent="0.25">
      <c r="E1716" s="9" t="str">
        <f t="shared" si="34"/>
        <v>GRCLOK-MONTE</v>
      </c>
      <c r="F1716" s="8" t="s">
        <v>0</v>
      </c>
      <c r="G1716" s="8" t="s">
        <v>26</v>
      </c>
      <c r="H1716" s="12"/>
      <c r="I1716" s="33" cm="1">
        <f t="array" ref="I1716">MAX(($G$2:$G$300000=G1716)*$N$2:$N$300000)</f>
        <v>45937.696435185186</v>
      </c>
      <c r="J1716" s="14"/>
      <c r="N1716" s="7">
        <v>41120.636203703703</v>
      </c>
      <c r="O1716" s="8">
        <v>2</v>
      </c>
      <c r="P1716" t="s">
        <v>13</v>
      </c>
    </row>
    <row r="1717" spans="5:16" x14ac:dyDescent="0.25">
      <c r="E1717" s="9" t="str">
        <f t="shared" si="34"/>
        <v>GRCLOK-MONTE</v>
      </c>
      <c r="F1717" s="8" t="s">
        <v>0</v>
      </c>
      <c r="G1717" s="8" t="s">
        <v>26</v>
      </c>
      <c r="H1717" s="12"/>
      <c r="I1717" s="33" cm="1">
        <f t="array" ref="I1717">MAX(($G$2:$G$300000=G1717)*$N$2:$N$300000)</f>
        <v>45937.696435185186</v>
      </c>
      <c r="J1717" s="14"/>
      <c r="N1717" s="7">
        <v>41130.694247685184</v>
      </c>
      <c r="O1717" s="8">
        <v>1</v>
      </c>
      <c r="P1717" t="s">
        <v>13</v>
      </c>
    </row>
    <row r="1718" spans="5:16" x14ac:dyDescent="0.25">
      <c r="E1718" s="9" t="str">
        <f t="shared" si="34"/>
        <v>GRCLOK-MONTE</v>
      </c>
      <c r="F1718" s="8" t="s">
        <v>0</v>
      </c>
      <c r="G1718" s="8" t="s">
        <v>26</v>
      </c>
      <c r="H1718" s="12"/>
      <c r="I1718" s="33" cm="1">
        <f t="array" ref="I1718">MAX(($G$2:$G$300000=G1718)*$N$2:$N$300000)</f>
        <v>45937.696435185186</v>
      </c>
      <c r="J1718" s="14"/>
      <c r="N1718" s="7">
        <v>41131.48128472222</v>
      </c>
      <c r="O1718" s="8">
        <v>1</v>
      </c>
      <c r="P1718" t="s">
        <v>13</v>
      </c>
    </row>
    <row r="1719" spans="5:16" x14ac:dyDescent="0.25">
      <c r="E1719" s="9" t="str">
        <f t="shared" si="34"/>
        <v>GRCLOK-MONTE</v>
      </c>
      <c r="F1719" s="8" t="s">
        <v>0</v>
      </c>
      <c r="G1719" s="8" t="s">
        <v>26</v>
      </c>
      <c r="H1719" s="12"/>
      <c r="I1719" s="33" cm="1">
        <f t="array" ref="I1719">MAX(($G$2:$G$300000=G1719)*$N$2:$N$300000)</f>
        <v>45937.696435185186</v>
      </c>
      <c r="J1719" s="14"/>
      <c r="N1719" s="7">
        <v>41131.481296296297</v>
      </c>
      <c r="O1719" s="8">
        <v>1</v>
      </c>
      <c r="P1719" t="s">
        <v>13</v>
      </c>
    </row>
    <row r="1720" spans="5:16" x14ac:dyDescent="0.25">
      <c r="E1720" s="9" t="str">
        <f t="shared" si="34"/>
        <v>GRCLOK-MONTE</v>
      </c>
      <c r="F1720" s="8" t="s">
        <v>0</v>
      </c>
      <c r="G1720" s="8" t="s">
        <v>26</v>
      </c>
      <c r="H1720" s="12"/>
      <c r="I1720" s="33" cm="1">
        <f t="array" ref="I1720">MAX(($G$2:$G$300000=G1720)*$N$2:$N$300000)</f>
        <v>45937.696435185186</v>
      </c>
      <c r="J1720" s="14"/>
      <c r="N1720" s="7">
        <v>41131.481307870374</v>
      </c>
      <c r="O1720" s="8">
        <v>1</v>
      </c>
      <c r="P1720" t="s">
        <v>13</v>
      </c>
    </row>
    <row r="1721" spans="5:16" x14ac:dyDescent="0.25">
      <c r="E1721" s="9" t="str">
        <f t="shared" si="34"/>
        <v>GRCLOK-MONTE</v>
      </c>
      <c r="F1721" s="8" t="s">
        <v>0</v>
      </c>
      <c r="G1721" s="8" t="s">
        <v>26</v>
      </c>
      <c r="H1721" s="12"/>
      <c r="I1721" s="33" cm="1">
        <f t="array" ref="I1721">MAX(($G$2:$G$300000=G1721)*$N$2:$N$300000)</f>
        <v>45937.696435185186</v>
      </c>
      <c r="J1721" s="14"/>
      <c r="N1721" s="7">
        <v>41131.481319444443</v>
      </c>
      <c r="O1721" s="8">
        <v>1</v>
      </c>
      <c r="P1721" t="s">
        <v>13</v>
      </c>
    </row>
    <row r="1722" spans="5:16" x14ac:dyDescent="0.25">
      <c r="E1722" s="9" t="str">
        <f t="shared" si="34"/>
        <v>GRCLOK-MONTE</v>
      </c>
      <c r="F1722" s="8" t="s">
        <v>0</v>
      </c>
      <c r="G1722" s="8" t="s">
        <v>26</v>
      </c>
      <c r="H1722" s="12"/>
      <c r="I1722" s="33" cm="1">
        <f t="array" ref="I1722">MAX(($G$2:$G$300000=G1722)*$N$2:$N$300000)</f>
        <v>45937.696435185186</v>
      </c>
      <c r="J1722" s="14"/>
      <c r="N1722" s="7">
        <v>41131.481319444443</v>
      </c>
      <c r="O1722" s="8">
        <v>2</v>
      </c>
      <c r="P1722" t="s">
        <v>13</v>
      </c>
    </row>
    <row r="1723" spans="5:16" x14ac:dyDescent="0.25">
      <c r="E1723" s="9" t="str">
        <f t="shared" si="34"/>
        <v>GRCLOK-MONTE</v>
      </c>
      <c r="F1723" s="8" t="s">
        <v>0</v>
      </c>
      <c r="G1723" s="8" t="s">
        <v>26</v>
      </c>
      <c r="H1723" s="12"/>
      <c r="I1723" s="33" cm="1">
        <f t="array" ref="I1723">MAX(($G$2:$G$300000=G1723)*$N$2:$N$300000)</f>
        <v>45937.696435185186</v>
      </c>
      <c r="J1723" s="14"/>
      <c r="N1723" s="7">
        <v>41151.482291666667</v>
      </c>
      <c r="O1723" s="8">
        <v>1</v>
      </c>
      <c r="P1723" t="s">
        <v>12</v>
      </c>
    </row>
    <row r="1724" spans="5:16" x14ac:dyDescent="0.25">
      <c r="E1724" s="9" t="str">
        <f t="shared" si="34"/>
        <v>GRCLOK-MONTE</v>
      </c>
      <c r="F1724" s="8" t="s">
        <v>0</v>
      </c>
      <c r="G1724" s="8" t="s">
        <v>26</v>
      </c>
      <c r="H1724" s="12"/>
      <c r="I1724" s="33" cm="1">
        <f t="array" ref="I1724">MAX(($G$2:$G$300000=G1724)*$N$2:$N$300000)</f>
        <v>45937.696435185186</v>
      </c>
      <c r="J1724" s="14"/>
      <c r="N1724" s="7">
        <v>41151.482291666667</v>
      </c>
      <c r="O1724" s="8">
        <v>2</v>
      </c>
      <c r="P1724" t="s">
        <v>12</v>
      </c>
    </row>
    <row r="1725" spans="5:16" x14ac:dyDescent="0.25">
      <c r="E1725" s="9" t="str">
        <f t="shared" si="34"/>
        <v>GRCLOK-MONTE</v>
      </c>
      <c r="F1725" s="8" t="s">
        <v>0</v>
      </c>
      <c r="G1725" s="8" t="s">
        <v>26</v>
      </c>
      <c r="H1725" s="12"/>
      <c r="I1725" s="33" cm="1">
        <f t="array" ref="I1725">MAX(($G$2:$G$300000=G1725)*$N$2:$N$300000)</f>
        <v>45937.696435185186</v>
      </c>
      <c r="J1725" s="14"/>
      <c r="N1725" s="7">
        <v>41151.482303240744</v>
      </c>
      <c r="O1725" s="8">
        <v>1</v>
      </c>
      <c r="P1725" t="s">
        <v>12</v>
      </c>
    </row>
    <row r="1726" spans="5:16" x14ac:dyDescent="0.25">
      <c r="E1726" s="9" t="str">
        <f t="shared" si="34"/>
        <v>GRCLOK-MONTE</v>
      </c>
      <c r="F1726" s="8" t="s">
        <v>0</v>
      </c>
      <c r="G1726" s="8" t="s">
        <v>26</v>
      </c>
      <c r="H1726" s="12"/>
      <c r="I1726" s="33" cm="1">
        <f t="array" ref="I1726">MAX(($G$2:$G$300000=G1726)*$N$2:$N$300000)</f>
        <v>45937.696435185186</v>
      </c>
      <c r="J1726" s="14"/>
      <c r="N1726" s="7">
        <v>41151.482303240744</v>
      </c>
      <c r="O1726" s="8">
        <v>2</v>
      </c>
      <c r="P1726" t="s">
        <v>12</v>
      </c>
    </row>
    <row r="1727" spans="5:16" x14ac:dyDescent="0.25">
      <c r="E1727" s="9" t="str">
        <f t="shared" si="34"/>
        <v>GRCLOK-MONTE</v>
      </c>
      <c r="F1727" s="8" t="s">
        <v>0</v>
      </c>
      <c r="G1727" s="8" t="s">
        <v>26</v>
      </c>
      <c r="H1727" s="12"/>
      <c r="I1727" s="33" cm="1">
        <f t="array" ref="I1727">MAX(($G$2:$G$300000=G1727)*$N$2:$N$300000)</f>
        <v>45937.696435185186</v>
      </c>
      <c r="J1727" s="14"/>
      <c r="N1727" s="7">
        <v>41151.482303240744</v>
      </c>
      <c r="O1727" s="8">
        <v>3</v>
      </c>
      <c r="P1727" t="s">
        <v>12</v>
      </c>
    </row>
    <row r="1728" spans="5:16" x14ac:dyDescent="0.25">
      <c r="E1728" s="9" t="str">
        <f t="shared" si="34"/>
        <v>GRCLOK-MONTE</v>
      </c>
      <c r="F1728" s="8" t="s">
        <v>0</v>
      </c>
      <c r="G1728" s="8" t="s">
        <v>26</v>
      </c>
      <c r="H1728" s="12"/>
      <c r="I1728" s="33" cm="1">
        <f t="array" ref="I1728">MAX(($G$2:$G$300000=G1728)*$N$2:$N$300000)</f>
        <v>45937.696435185186</v>
      </c>
      <c r="J1728" s="14"/>
      <c r="N1728" s="7">
        <v>41151.482303240744</v>
      </c>
      <c r="O1728" s="8">
        <v>4</v>
      </c>
      <c r="P1728" t="s">
        <v>12</v>
      </c>
    </row>
    <row r="1729" spans="5:16" x14ac:dyDescent="0.25">
      <c r="E1729" s="9" t="str">
        <f t="shared" si="34"/>
        <v>GRCLOK-MONTE</v>
      </c>
      <c r="F1729" s="8" t="s">
        <v>0</v>
      </c>
      <c r="G1729" s="8" t="s">
        <v>26</v>
      </c>
      <c r="H1729" s="12"/>
      <c r="I1729" s="33" cm="1">
        <f t="array" ref="I1729">MAX(($G$2:$G$300000=G1729)*$N$2:$N$300000)</f>
        <v>45937.696435185186</v>
      </c>
      <c r="J1729" s="14"/>
      <c r="N1729" s="7">
        <v>41151.482303240744</v>
      </c>
      <c r="O1729" s="8">
        <v>5</v>
      </c>
      <c r="P1729" t="s">
        <v>12</v>
      </c>
    </row>
    <row r="1730" spans="5:16" x14ac:dyDescent="0.25">
      <c r="E1730" s="9" t="str">
        <f t="shared" si="34"/>
        <v>GRCLOK-MONTE</v>
      </c>
      <c r="F1730" s="8" t="s">
        <v>0</v>
      </c>
      <c r="G1730" s="8" t="s">
        <v>26</v>
      </c>
      <c r="H1730" s="12"/>
      <c r="I1730" s="33" cm="1">
        <f t="array" ref="I1730">MAX(($G$2:$G$300000=G1730)*$N$2:$N$300000)</f>
        <v>45937.696435185186</v>
      </c>
      <c r="J1730" s="14"/>
      <c r="N1730" s="7">
        <v>41151.482303240744</v>
      </c>
      <c r="O1730" s="8">
        <v>6</v>
      </c>
      <c r="P1730" t="s">
        <v>12</v>
      </c>
    </row>
    <row r="1731" spans="5:16" x14ac:dyDescent="0.25">
      <c r="E1731" s="9" t="str">
        <f t="shared" si="34"/>
        <v>GRCLOK-MONTE</v>
      </c>
      <c r="F1731" s="8" t="s">
        <v>0</v>
      </c>
      <c r="G1731" s="8" t="s">
        <v>26</v>
      </c>
      <c r="H1731" s="12"/>
      <c r="I1731" s="33" cm="1">
        <f t="array" ref="I1731">MAX(($G$2:$G$300000=G1731)*$N$2:$N$300000)</f>
        <v>45937.696435185186</v>
      </c>
      <c r="J1731" s="14"/>
      <c r="N1731" s="7">
        <v>41151.482303240744</v>
      </c>
      <c r="O1731" s="8">
        <v>7</v>
      </c>
      <c r="P1731" t="s">
        <v>12</v>
      </c>
    </row>
    <row r="1732" spans="5:16" x14ac:dyDescent="0.25">
      <c r="E1732" s="9" t="str">
        <f t="shared" si="34"/>
        <v>GRCLOK-MONTE</v>
      </c>
      <c r="F1732" s="8" t="s">
        <v>0</v>
      </c>
      <c r="G1732" s="8" t="s">
        <v>26</v>
      </c>
      <c r="H1732" s="12"/>
      <c r="I1732" s="33" cm="1">
        <f t="array" ref="I1732">MAX(($G$2:$G$300000=G1732)*$N$2:$N$300000)</f>
        <v>45937.696435185186</v>
      </c>
      <c r="J1732" s="14"/>
      <c r="N1732" s="7">
        <v>41151.482303240744</v>
      </c>
      <c r="O1732" s="8">
        <v>8</v>
      </c>
      <c r="P1732" t="s">
        <v>12</v>
      </c>
    </row>
    <row r="1733" spans="5:16" x14ac:dyDescent="0.25">
      <c r="E1733" s="9" t="str">
        <f t="shared" si="34"/>
        <v>GRCLOK-MONTE</v>
      </c>
      <c r="F1733" s="8" t="s">
        <v>0</v>
      </c>
      <c r="G1733" s="8" t="s">
        <v>26</v>
      </c>
      <c r="H1733" s="12"/>
      <c r="I1733" s="33" cm="1">
        <f t="array" ref="I1733">MAX(($G$2:$G$300000=G1733)*$N$2:$N$300000)</f>
        <v>45937.696435185186</v>
      </c>
      <c r="J1733" s="14"/>
      <c r="N1733" s="7">
        <v>41151.482303240744</v>
      </c>
      <c r="O1733" s="8">
        <v>9</v>
      </c>
      <c r="P1733" t="s">
        <v>12</v>
      </c>
    </row>
    <row r="1734" spans="5:16" x14ac:dyDescent="0.25">
      <c r="E1734" s="9" t="str">
        <f t="shared" si="34"/>
        <v>GRCLOK-MONTE</v>
      </c>
      <c r="F1734" s="8" t="s">
        <v>0</v>
      </c>
      <c r="G1734" s="8" t="s">
        <v>26</v>
      </c>
      <c r="H1734" s="12"/>
      <c r="I1734" s="33" cm="1">
        <f t="array" ref="I1734">MAX(($G$2:$G$300000=G1734)*$N$2:$N$300000)</f>
        <v>45937.696435185186</v>
      </c>
      <c r="J1734" s="14"/>
      <c r="N1734" s="7">
        <v>41151.482303240744</v>
      </c>
      <c r="O1734" s="8">
        <v>10</v>
      </c>
      <c r="P1734" t="s">
        <v>12</v>
      </c>
    </row>
    <row r="1735" spans="5:16" x14ac:dyDescent="0.25">
      <c r="E1735" s="9" t="str">
        <f t="shared" si="34"/>
        <v>GRCLOK-MONTE</v>
      </c>
      <c r="F1735" s="8" t="s">
        <v>0</v>
      </c>
      <c r="G1735" s="8" t="s">
        <v>26</v>
      </c>
      <c r="H1735" s="12"/>
      <c r="I1735" s="33" cm="1">
        <f t="array" ref="I1735">MAX(($G$2:$G$300000=G1735)*$N$2:$N$300000)</f>
        <v>45937.696435185186</v>
      </c>
      <c r="J1735" s="14"/>
      <c r="N1735" s="7">
        <v>41151.482303240744</v>
      </c>
      <c r="O1735" s="8">
        <v>11</v>
      </c>
      <c r="P1735" t="s">
        <v>12</v>
      </c>
    </row>
    <row r="1736" spans="5:16" x14ac:dyDescent="0.25">
      <c r="E1736" s="9" t="str">
        <f t="shared" si="34"/>
        <v>GRCLOK-MONTE</v>
      </c>
      <c r="F1736" s="8" t="s">
        <v>0</v>
      </c>
      <c r="G1736" s="8" t="s">
        <v>26</v>
      </c>
      <c r="H1736" s="12"/>
      <c r="I1736" s="33" cm="1">
        <f t="array" ref="I1736">MAX(($G$2:$G$300000=G1736)*$N$2:$N$300000)</f>
        <v>45937.696435185186</v>
      </c>
      <c r="J1736" s="14"/>
      <c r="N1736" s="7">
        <v>41151.482303240744</v>
      </c>
      <c r="O1736" s="8">
        <v>12</v>
      </c>
      <c r="P1736" t="s">
        <v>12</v>
      </c>
    </row>
    <row r="1737" spans="5:16" x14ac:dyDescent="0.25">
      <c r="E1737" s="9" t="str">
        <f t="shared" si="34"/>
        <v>GRCLOK-MONTE</v>
      </c>
      <c r="F1737" s="8" t="s">
        <v>0</v>
      </c>
      <c r="G1737" s="8" t="s">
        <v>26</v>
      </c>
      <c r="H1737" s="12"/>
      <c r="I1737" s="33" cm="1">
        <f t="array" ref="I1737">MAX(($G$2:$G$300000=G1737)*$N$2:$N$300000)</f>
        <v>45937.696435185186</v>
      </c>
      <c r="J1737" s="14"/>
      <c r="N1737" s="7">
        <v>41151.482303240744</v>
      </c>
      <c r="O1737" s="8">
        <v>13</v>
      </c>
      <c r="P1737" t="s">
        <v>12</v>
      </c>
    </row>
    <row r="1738" spans="5:16" x14ac:dyDescent="0.25">
      <c r="E1738" s="9" t="str">
        <f t="shared" si="34"/>
        <v>GRCLOK-MONTE</v>
      </c>
      <c r="F1738" s="8" t="s">
        <v>0</v>
      </c>
      <c r="G1738" s="8" t="s">
        <v>26</v>
      </c>
      <c r="H1738" s="12"/>
      <c r="I1738" s="33" cm="1">
        <f t="array" ref="I1738">MAX(($G$2:$G$300000=G1738)*$N$2:$N$300000)</f>
        <v>45937.696435185186</v>
      </c>
      <c r="J1738" s="14"/>
      <c r="N1738" s="7">
        <v>41151.482303240744</v>
      </c>
      <c r="O1738" s="8">
        <v>14</v>
      </c>
      <c r="P1738" t="s">
        <v>12</v>
      </c>
    </row>
    <row r="1739" spans="5:16" x14ac:dyDescent="0.25">
      <c r="E1739" s="9" t="str">
        <f t="shared" si="34"/>
        <v>GRCLOK-MONTE</v>
      </c>
      <c r="F1739" s="8" t="s">
        <v>0</v>
      </c>
      <c r="G1739" s="8" t="s">
        <v>26</v>
      </c>
      <c r="H1739" s="12"/>
      <c r="I1739" s="33" cm="1">
        <f t="array" ref="I1739">MAX(($G$2:$G$300000=G1739)*$N$2:$N$300000)</f>
        <v>45937.696435185186</v>
      </c>
      <c r="J1739" s="14"/>
      <c r="N1739" s="7">
        <v>41151.482303240744</v>
      </c>
      <c r="O1739" s="8">
        <v>15</v>
      </c>
      <c r="P1739" t="s">
        <v>12</v>
      </c>
    </row>
    <row r="1740" spans="5:16" x14ac:dyDescent="0.25">
      <c r="E1740" s="9" t="str">
        <f t="shared" si="34"/>
        <v>GRCLOK-MONTE</v>
      </c>
      <c r="F1740" s="8" t="s">
        <v>0</v>
      </c>
      <c r="G1740" s="8" t="s">
        <v>26</v>
      </c>
      <c r="H1740" s="12"/>
      <c r="I1740" s="33" cm="1">
        <f t="array" ref="I1740">MAX(($G$2:$G$300000=G1740)*$N$2:$N$300000)</f>
        <v>45937.696435185186</v>
      </c>
      <c r="J1740" s="14"/>
      <c r="N1740" s="7">
        <v>41151.482303240744</v>
      </c>
      <c r="O1740" s="8">
        <v>16</v>
      </c>
      <c r="P1740" t="s">
        <v>12</v>
      </c>
    </row>
    <row r="1741" spans="5:16" x14ac:dyDescent="0.25">
      <c r="E1741" s="9" t="str">
        <f t="shared" si="34"/>
        <v>GRCLOK-MONTE</v>
      </c>
      <c r="F1741" s="8" t="s">
        <v>0</v>
      </c>
      <c r="G1741" s="8" t="s">
        <v>26</v>
      </c>
      <c r="H1741" s="12"/>
      <c r="I1741" s="33" cm="1">
        <f t="array" ref="I1741">MAX(($G$2:$G$300000=G1741)*$N$2:$N$300000)</f>
        <v>45937.696435185186</v>
      </c>
      <c r="J1741" s="14"/>
      <c r="N1741" s="7">
        <v>41151.482303240744</v>
      </c>
      <c r="O1741" s="8">
        <v>17</v>
      </c>
      <c r="P1741" t="s">
        <v>12</v>
      </c>
    </row>
    <row r="1742" spans="5:16" x14ac:dyDescent="0.25">
      <c r="E1742" s="9" t="str">
        <f t="shared" si="34"/>
        <v>GRCLOK-MONTE</v>
      </c>
      <c r="F1742" s="8" t="s">
        <v>0</v>
      </c>
      <c r="G1742" s="8" t="s">
        <v>26</v>
      </c>
      <c r="H1742" s="12"/>
      <c r="I1742" s="33" cm="1">
        <f t="array" ref="I1742">MAX(($G$2:$G$300000=G1742)*$N$2:$N$300000)</f>
        <v>45937.696435185186</v>
      </c>
      <c r="J1742" s="14"/>
      <c r="N1742" s="7">
        <v>41151.482303240744</v>
      </c>
      <c r="O1742" s="8">
        <v>18</v>
      </c>
      <c r="P1742" t="s">
        <v>12</v>
      </c>
    </row>
    <row r="1743" spans="5:16" x14ac:dyDescent="0.25">
      <c r="E1743" s="9" t="str">
        <f t="shared" si="34"/>
        <v>GRCLOK-MONTE</v>
      </c>
      <c r="F1743" s="8" t="s">
        <v>0</v>
      </c>
      <c r="G1743" s="8" t="s">
        <v>26</v>
      </c>
      <c r="H1743" s="12"/>
      <c r="I1743" s="33" cm="1">
        <f t="array" ref="I1743">MAX(($G$2:$G$300000=G1743)*$N$2:$N$300000)</f>
        <v>45937.696435185186</v>
      </c>
      <c r="J1743" s="14"/>
      <c r="N1743" s="7">
        <v>41151.482303240744</v>
      </c>
      <c r="O1743" s="8">
        <v>19</v>
      </c>
      <c r="P1743" t="s">
        <v>12</v>
      </c>
    </row>
    <row r="1744" spans="5:16" x14ac:dyDescent="0.25">
      <c r="E1744" s="9" t="str">
        <f t="shared" si="34"/>
        <v>GRCLOK-MONTE</v>
      </c>
      <c r="F1744" s="8" t="s">
        <v>0</v>
      </c>
      <c r="G1744" s="8" t="s">
        <v>26</v>
      </c>
      <c r="H1744" s="12"/>
      <c r="I1744" s="33" cm="1">
        <f t="array" ref="I1744">MAX(($G$2:$G$300000=G1744)*$N$2:$N$300000)</f>
        <v>45937.696435185186</v>
      </c>
      <c r="J1744" s="14"/>
      <c r="N1744" s="7">
        <v>41151.482303240744</v>
      </c>
      <c r="O1744" s="8">
        <v>20</v>
      </c>
      <c r="P1744" t="s">
        <v>12</v>
      </c>
    </row>
    <row r="1745" spans="5:16" x14ac:dyDescent="0.25">
      <c r="E1745" s="9" t="str">
        <f t="shared" si="34"/>
        <v>GRCLOK-MONTE</v>
      </c>
      <c r="F1745" s="8" t="s">
        <v>0</v>
      </c>
      <c r="G1745" s="8" t="s">
        <v>26</v>
      </c>
      <c r="H1745" s="12"/>
      <c r="I1745" s="33" cm="1">
        <f t="array" ref="I1745">MAX(($G$2:$G$300000=G1745)*$N$2:$N$300000)</f>
        <v>45937.696435185186</v>
      </c>
      <c r="J1745" s="14"/>
      <c r="N1745" s="7">
        <v>41151.482303240744</v>
      </c>
      <c r="O1745" s="8">
        <v>21</v>
      </c>
      <c r="P1745" t="s">
        <v>12</v>
      </c>
    </row>
    <row r="1746" spans="5:16" x14ac:dyDescent="0.25">
      <c r="E1746" s="9" t="str">
        <f t="shared" si="34"/>
        <v>GRCLOK-MONTE</v>
      </c>
      <c r="F1746" s="8" t="s">
        <v>0</v>
      </c>
      <c r="G1746" s="8" t="s">
        <v>26</v>
      </c>
      <c r="H1746" s="12"/>
      <c r="I1746" s="33" cm="1">
        <f t="array" ref="I1746">MAX(($G$2:$G$300000=G1746)*$N$2:$N$300000)</f>
        <v>45937.696435185186</v>
      </c>
      <c r="J1746" s="14"/>
      <c r="N1746" s="7">
        <v>41151.482303240744</v>
      </c>
      <c r="O1746" s="8">
        <v>22</v>
      </c>
      <c r="P1746" t="s">
        <v>12</v>
      </c>
    </row>
    <row r="1747" spans="5:16" x14ac:dyDescent="0.25">
      <c r="E1747" s="9" t="str">
        <f t="shared" si="34"/>
        <v>GRCLOK-MONTE</v>
      </c>
      <c r="F1747" s="8" t="s">
        <v>0</v>
      </c>
      <c r="G1747" s="8" t="s">
        <v>26</v>
      </c>
      <c r="H1747" s="12"/>
      <c r="I1747" s="33" cm="1">
        <f t="array" ref="I1747">MAX(($G$2:$G$300000=G1747)*$N$2:$N$300000)</f>
        <v>45937.696435185186</v>
      </c>
      <c r="J1747" s="14"/>
      <c r="N1747" s="7">
        <v>41151.482303240744</v>
      </c>
      <c r="O1747" s="8">
        <v>23</v>
      </c>
      <c r="P1747" t="s">
        <v>12</v>
      </c>
    </row>
    <row r="1748" spans="5:16" x14ac:dyDescent="0.25">
      <c r="E1748" s="9" t="str">
        <f t="shared" si="34"/>
        <v>GRCLOK-MONTE</v>
      </c>
      <c r="F1748" s="8" t="s">
        <v>0</v>
      </c>
      <c r="G1748" s="8" t="s">
        <v>26</v>
      </c>
      <c r="H1748" s="12"/>
      <c r="I1748" s="33" cm="1">
        <f t="array" ref="I1748">MAX(($G$2:$G$300000=G1748)*$N$2:$N$300000)</f>
        <v>45937.696435185186</v>
      </c>
      <c r="J1748" s="14"/>
      <c r="N1748" s="7">
        <v>41151.482303240744</v>
      </c>
      <c r="O1748" s="8">
        <v>24</v>
      </c>
      <c r="P1748" t="s">
        <v>12</v>
      </c>
    </row>
    <row r="1749" spans="5:16" x14ac:dyDescent="0.25">
      <c r="E1749" s="9" t="str">
        <f t="shared" si="34"/>
        <v>GRCLOK-MONTE</v>
      </c>
      <c r="F1749" s="8" t="s">
        <v>0</v>
      </c>
      <c r="G1749" s="8" t="s">
        <v>26</v>
      </c>
      <c r="H1749" s="12"/>
      <c r="I1749" s="33" cm="1">
        <f t="array" ref="I1749">MAX(($G$2:$G$300000=G1749)*$N$2:$N$300000)</f>
        <v>45937.696435185186</v>
      </c>
      <c r="J1749" s="14"/>
      <c r="N1749" s="7">
        <v>41152.474386574075</v>
      </c>
      <c r="O1749" s="8">
        <v>1</v>
      </c>
      <c r="P1749" t="s">
        <v>13</v>
      </c>
    </row>
    <row r="1750" spans="5:16" x14ac:dyDescent="0.25">
      <c r="E1750" s="9" t="str">
        <f t="shared" si="34"/>
        <v>GRCLOK-MONTE</v>
      </c>
      <c r="F1750" s="8" t="s">
        <v>0</v>
      </c>
      <c r="G1750" s="8" t="s">
        <v>26</v>
      </c>
      <c r="H1750" s="12"/>
      <c r="I1750" s="33" cm="1">
        <f t="array" ref="I1750">MAX(($G$2:$G$300000=G1750)*$N$2:$N$300000)</f>
        <v>45937.696435185186</v>
      </c>
      <c r="J1750" s="14"/>
      <c r="N1750" s="7">
        <v>41192.414247685185</v>
      </c>
      <c r="O1750" s="8">
        <v>1</v>
      </c>
      <c r="P1750" t="s">
        <v>13</v>
      </c>
    </row>
    <row r="1751" spans="5:16" x14ac:dyDescent="0.25">
      <c r="E1751" s="9" t="str">
        <f t="shared" si="34"/>
        <v>GRCLOK-MONTE</v>
      </c>
      <c r="F1751" s="8" t="s">
        <v>0</v>
      </c>
      <c r="G1751" s="8" t="s">
        <v>26</v>
      </c>
      <c r="H1751" s="12"/>
      <c r="I1751" s="33" cm="1">
        <f t="array" ref="I1751">MAX(($G$2:$G$300000=G1751)*$N$2:$N$300000)</f>
        <v>45937.696435185186</v>
      </c>
      <c r="J1751" s="14"/>
      <c r="N1751" s="7">
        <v>41192.414259259262</v>
      </c>
      <c r="O1751" s="8">
        <v>1</v>
      </c>
      <c r="P1751" t="s">
        <v>13</v>
      </c>
    </row>
    <row r="1752" spans="5:16" x14ac:dyDescent="0.25">
      <c r="E1752" s="9" t="str">
        <f t="shared" si="34"/>
        <v>GRCLOK-MONTE</v>
      </c>
      <c r="F1752" s="8" t="s">
        <v>0</v>
      </c>
      <c r="G1752" s="8" t="s">
        <v>26</v>
      </c>
      <c r="H1752" s="12"/>
      <c r="I1752" s="33" cm="1">
        <f t="array" ref="I1752">MAX(($G$2:$G$300000=G1752)*$N$2:$N$300000)</f>
        <v>45937.696435185186</v>
      </c>
      <c r="J1752" s="14"/>
      <c r="N1752" s="7">
        <v>41192.414270833331</v>
      </c>
      <c r="O1752" s="8">
        <v>1</v>
      </c>
      <c r="P1752" t="s">
        <v>13</v>
      </c>
    </row>
    <row r="1753" spans="5:16" x14ac:dyDescent="0.25">
      <c r="E1753" s="9" t="str">
        <f t="shared" si="34"/>
        <v>GRCLOK-MONTE</v>
      </c>
      <c r="F1753" s="8" t="s">
        <v>0</v>
      </c>
      <c r="G1753" s="8" t="s">
        <v>26</v>
      </c>
      <c r="H1753" s="12"/>
      <c r="I1753" s="33" cm="1">
        <f t="array" ref="I1753">MAX(($G$2:$G$300000=G1753)*$N$2:$N$300000)</f>
        <v>45937.696435185186</v>
      </c>
      <c r="J1753" s="14"/>
      <c r="N1753" s="7">
        <v>41192.604884259257</v>
      </c>
      <c r="O1753" s="8">
        <v>1</v>
      </c>
      <c r="P1753" t="s">
        <v>13</v>
      </c>
    </row>
    <row r="1754" spans="5:16" x14ac:dyDescent="0.25">
      <c r="E1754" s="9" t="str">
        <f t="shared" si="34"/>
        <v>GRCLOK-MONTE</v>
      </c>
      <c r="F1754" s="8" t="s">
        <v>0</v>
      </c>
      <c r="G1754" s="8" t="s">
        <v>26</v>
      </c>
      <c r="H1754" s="12"/>
      <c r="I1754" s="33" cm="1">
        <f t="array" ref="I1754">MAX(($G$2:$G$300000=G1754)*$N$2:$N$300000)</f>
        <v>45937.696435185186</v>
      </c>
      <c r="J1754" s="14"/>
      <c r="N1754" s="7">
        <v>41192.604895833334</v>
      </c>
      <c r="O1754" s="8">
        <v>1</v>
      </c>
      <c r="P1754" t="s">
        <v>13</v>
      </c>
    </row>
    <row r="1755" spans="5:16" x14ac:dyDescent="0.25">
      <c r="E1755" s="9" t="str">
        <f t="shared" si="34"/>
        <v>GRCLOK-MONTE</v>
      </c>
      <c r="F1755" s="8" t="s">
        <v>0</v>
      </c>
      <c r="G1755" s="8" t="s">
        <v>26</v>
      </c>
      <c r="H1755" s="12"/>
      <c r="I1755" s="33" cm="1">
        <f t="array" ref="I1755">MAX(($G$2:$G$300000=G1755)*$N$2:$N$300000)</f>
        <v>45937.696435185186</v>
      </c>
      <c r="J1755" s="14"/>
      <c r="N1755" s="7">
        <v>41192.604907407411</v>
      </c>
      <c r="O1755" s="8">
        <v>1</v>
      </c>
      <c r="P1755" t="s">
        <v>13</v>
      </c>
    </row>
    <row r="1756" spans="5:16" x14ac:dyDescent="0.25">
      <c r="E1756" s="9" t="str">
        <f t="shared" si="34"/>
        <v>GRCLOK-MONTE</v>
      </c>
      <c r="F1756" s="8" t="s">
        <v>0</v>
      </c>
      <c r="G1756" s="8" t="s">
        <v>26</v>
      </c>
      <c r="H1756" s="12"/>
      <c r="I1756" s="33" cm="1">
        <f t="array" ref="I1756">MAX(($G$2:$G$300000=G1756)*$N$2:$N$300000)</f>
        <v>45937.696435185186</v>
      </c>
      <c r="J1756" s="14"/>
      <c r="N1756" s="7">
        <v>41192.60491898148</v>
      </c>
      <c r="O1756" s="8">
        <v>1</v>
      </c>
      <c r="P1756" t="s">
        <v>13</v>
      </c>
    </row>
    <row r="1757" spans="5:16" x14ac:dyDescent="0.25">
      <c r="E1757" s="9" t="str">
        <f t="shared" si="34"/>
        <v>GRCLOK-MONTE</v>
      </c>
      <c r="F1757" s="8" t="s">
        <v>0</v>
      </c>
      <c r="G1757" s="8" t="s">
        <v>26</v>
      </c>
      <c r="H1757" s="12"/>
      <c r="I1757" s="33" cm="1">
        <f t="array" ref="I1757">MAX(($G$2:$G$300000=G1757)*$N$2:$N$300000)</f>
        <v>45937.696435185186</v>
      </c>
      <c r="J1757" s="14"/>
      <c r="N1757" s="7">
        <v>41192.60491898148</v>
      </c>
      <c r="O1757" s="8">
        <v>2</v>
      </c>
      <c r="P1757" t="s">
        <v>13</v>
      </c>
    </row>
    <row r="1758" spans="5:16" x14ac:dyDescent="0.25">
      <c r="E1758" s="9" t="str">
        <f t="shared" si="34"/>
        <v>GRCLOK-MONTE</v>
      </c>
      <c r="F1758" s="8" t="s">
        <v>0</v>
      </c>
      <c r="G1758" s="8" t="s">
        <v>26</v>
      </c>
      <c r="H1758" s="12"/>
      <c r="I1758" s="33" cm="1">
        <f t="array" ref="I1758">MAX(($G$2:$G$300000=G1758)*$N$2:$N$300000)</f>
        <v>45937.696435185186</v>
      </c>
      <c r="J1758" s="14"/>
      <c r="N1758" s="7">
        <v>41192.604930555557</v>
      </c>
      <c r="O1758" s="8">
        <v>1</v>
      </c>
      <c r="P1758" t="s">
        <v>13</v>
      </c>
    </row>
    <row r="1759" spans="5:16" x14ac:dyDescent="0.25">
      <c r="E1759" s="9" t="str">
        <f t="shared" si="34"/>
        <v>GRCLOK-MONTE</v>
      </c>
      <c r="F1759" s="8" t="s">
        <v>0</v>
      </c>
      <c r="G1759" s="8" t="s">
        <v>26</v>
      </c>
      <c r="H1759" s="12"/>
      <c r="I1759" s="33" cm="1">
        <f t="array" ref="I1759">MAX(($G$2:$G$300000=G1759)*$N$2:$N$300000)</f>
        <v>45937.696435185186</v>
      </c>
      <c r="J1759" s="14"/>
      <c r="N1759" s="7">
        <v>41192.604930555557</v>
      </c>
      <c r="O1759" s="8">
        <v>2</v>
      </c>
      <c r="P1759" t="s">
        <v>13</v>
      </c>
    </row>
    <row r="1760" spans="5:16" x14ac:dyDescent="0.25">
      <c r="E1760" s="9" t="str">
        <f t="shared" si="34"/>
        <v>GRCLOK-MONTE</v>
      </c>
      <c r="F1760" s="8" t="s">
        <v>0</v>
      </c>
      <c r="G1760" s="8" t="s">
        <v>26</v>
      </c>
      <c r="H1760" s="12"/>
      <c r="I1760" s="33" cm="1">
        <f t="array" ref="I1760">MAX(($G$2:$G$300000=G1760)*$N$2:$N$300000)</f>
        <v>45937.696435185186</v>
      </c>
      <c r="J1760" s="14"/>
      <c r="N1760" s="7">
        <v>41192.604942129627</v>
      </c>
      <c r="O1760" s="8">
        <v>1</v>
      </c>
      <c r="P1760" t="s">
        <v>13</v>
      </c>
    </row>
    <row r="1761" spans="5:16" x14ac:dyDescent="0.25">
      <c r="E1761" s="9" t="str">
        <f t="shared" si="34"/>
        <v>GRCLOK-MONTE</v>
      </c>
      <c r="F1761" s="8" t="s">
        <v>0</v>
      </c>
      <c r="G1761" s="8" t="s">
        <v>26</v>
      </c>
      <c r="H1761" s="12"/>
      <c r="I1761" s="33" cm="1">
        <f t="array" ref="I1761">MAX(($G$2:$G$300000=G1761)*$N$2:$N$300000)</f>
        <v>45937.696435185186</v>
      </c>
      <c r="J1761" s="14"/>
      <c r="N1761" s="7">
        <v>41192.604942129627</v>
      </c>
      <c r="O1761" s="8">
        <v>2</v>
      </c>
      <c r="P1761" t="s">
        <v>13</v>
      </c>
    </row>
    <row r="1762" spans="5:16" x14ac:dyDescent="0.25">
      <c r="E1762" s="9" t="str">
        <f t="shared" si="34"/>
        <v>GRCLOK-MONTE</v>
      </c>
      <c r="F1762" s="8" t="s">
        <v>0</v>
      </c>
      <c r="G1762" s="8" t="s">
        <v>26</v>
      </c>
      <c r="H1762" s="12"/>
      <c r="I1762" s="33" cm="1">
        <f t="array" ref="I1762">MAX(($G$2:$G$300000=G1762)*$N$2:$N$300000)</f>
        <v>45937.696435185186</v>
      </c>
      <c r="J1762" s="14"/>
      <c r="N1762" s="7">
        <v>41192.60496527778</v>
      </c>
      <c r="O1762" s="8">
        <v>1</v>
      </c>
      <c r="P1762" t="s">
        <v>13</v>
      </c>
    </row>
    <row r="1763" spans="5:16" x14ac:dyDescent="0.25">
      <c r="E1763" s="9" t="str">
        <f t="shared" si="34"/>
        <v>GRCLOK-MONTE</v>
      </c>
      <c r="F1763" s="8" t="s">
        <v>0</v>
      </c>
      <c r="G1763" s="8" t="s">
        <v>26</v>
      </c>
      <c r="H1763" s="12"/>
      <c r="I1763" s="33" cm="1">
        <f t="array" ref="I1763">MAX(($G$2:$G$300000=G1763)*$N$2:$N$300000)</f>
        <v>45937.696435185186</v>
      </c>
      <c r="J1763" s="14"/>
      <c r="N1763" s="7">
        <v>41205.448831018519</v>
      </c>
      <c r="O1763" s="8">
        <v>1</v>
      </c>
      <c r="P1763" t="s">
        <v>11</v>
      </c>
    </row>
    <row r="1764" spans="5:16" x14ac:dyDescent="0.25">
      <c r="E1764" s="9" t="str">
        <f t="shared" si="34"/>
        <v>GRCLOK-MONTE</v>
      </c>
      <c r="F1764" s="8" t="s">
        <v>0</v>
      </c>
      <c r="G1764" s="8" t="s">
        <v>26</v>
      </c>
      <c r="H1764" s="12"/>
      <c r="I1764" s="33" cm="1">
        <f t="array" ref="I1764">MAX(($G$2:$G$300000=G1764)*$N$2:$N$300000)</f>
        <v>45937.696435185186</v>
      </c>
      <c r="J1764" s="14"/>
      <c r="N1764" s="7">
        <v>41205.483148148145</v>
      </c>
      <c r="O1764" s="8">
        <v>1</v>
      </c>
      <c r="P1764" t="s">
        <v>11</v>
      </c>
    </row>
    <row r="1765" spans="5:16" x14ac:dyDescent="0.25">
      <c r="E1765" s="9" t="str">
        <f t="shared" si="34"/>
        <v>GRCLOK-MONTE</v>
      </c>
      <c r="F1765" s="8" t="s">
        <v>0</v>
      </c>
      <c r="G1765" s="8" t="s">
        <v>26</v>
      </c>
      <c r="H1765" s="12"/>
      <c r="I1765" s="33" cm="1">
        <f t="array" ref="I1765">MAX(($G$2:$G$300000=G1765)*$N$2:$N$300000)</f>
        <v>45937.696435185186</v>
      </c>
      <c r="J1765" s="14"/>
      <c r="N1765" s="7">
        <v>41206.481666666667</v>
      </c>
      <c r="O1765" s="8">
        <v>1</v>
      </c>
      <c r="P1765" t="s">
        <v>11</v>
      </c>
    </row>
    <row r="1766" spans="5:16" x14ac:dyDescent="0.25">
      <c r="E1766" s="9" t="str">
        <f t="shared" si="34"/>
        <v>GRCLOK-MONTE</v>
      </c>
      <c r="F1766" s="8" t="s">
        <v>0</v>
      </c>
      <c r="G1766" s="8" t="s">
        <v>26</v>
      </c>
      <c r="H1766" s="12"/>
      <c r="I1766" s="33" cm="1">
        <f t="array" ref="I1766">MAX(($G$2:$G$300000=G1766)*$N$2:$N$300000)</f>
        <v>45937.696435185186</v>
      </c>
      <c r="J1766" s="14"/>
      <c r="N1766" s="7">
        <v>41206.634745370371</v>
      </c>
      <c r="O1766" s="8">
        <v>1</v>
      </c>
      <c r="P1766" t="s">
        <v>13</v>
      </c>
    </row>
    <row r="1767" spans="5:16" x14ac:dyDescent="0.25">
      <c r="E1767" s="9" t="str">
        <f t="shared" si="34"/>
        <v>GRCLOK-MONTE</v>
      </c>
      <c r="F1767" s="8" t="s">
        <v>0</v>
      </c>
      <c r="G1767" s="8" t="s">
        <v>26</v>
      </c>
      <c r="H1767" s="12"/>
      <c r="I1767" s="33" cm="1">
        <f t="array" ref="I1767">MAX(($G$2:$G$300000=G1767)*$N$2:$N$300000)</f>
        <v>45937.696435185186</v>
      </c>
      <c r="J1767" s="14"/>
      <c r="N1767" s="7">
        <v>41207.558749999997</v>
      </c>
      <c r="O1767" s="8">
        <v>1</v>
      </c>
      <c r="P1767" t="s">
        <v>13</v>
      </c>
    </row>
    <row r="1768" spans="5:16" x14ac:dyDescent="0.25">
      <c r="E1768" s="9" t="str">
        <f t="shared" si="34"/>
        <v>GRCLOK-MONTE</v>
      </c>
      <c r="F1768" s="8" t="s">
        <v>0</v>
      </c>
      <c r="G1768" s="8" t="s">
        <v>26</v>
      </c>
      <c r="H1768" s="12"/>
      <c r="I1768" s="33" cm="1">
        <f t="array" ref="I1768">MAX(($G$2:$G$300000=G1768)*$N$2:$N$300000)</f>
        <v>45937.696435185186</v>
      </c>
      <c r="J1768" s="14"/>
      <c r="N1768" s="7">
        <v>41207.558796296296</v>
      </c>
      <c r="O1768" s="8">
        <v>1</v>
      </c>
      <c r="P1768" t="s">
        <v>13</v>
      </c>
    </row>
    <row r="1769" spans="5:16" x14ac:dyDescent="0.25">
      <c r="E1769" s="9" t="str">
        <f t="shared" si="34"/>
        <v>GRCLOK-MONTE</v>
      </c>
      <c r="F1769" s="8" t="s">
        <v>0</v>
      </c>
      <c r="G1769" s="8" t="s">
        <v>26</v>
      </c>
      <c r="H1769" s="12"/>
      <c r="I1769" s="33" cm="1">
        <f t="array" ref="I1769">MAX(($G$2:$G$300000=G1769)*$N$2:$N$300000)</f>
        <v>45937.696435185186</v>
      </c>
      <c r="J1769" s="14"/>
      <c r="N1769" s="7">
        <v>41207.595300925925</v>
      </c>
      <c r="O1769" s="8">
        <v>1</v>
      </c>
      <c r="P1769" t="s">
        <v>13</v>
      </c>
    </row>
    <row r="1770" spans="5:16" x14ac:dyDescent="0.25">
      <c r="E1770" s="9" t="str">
        <f t="shared" si="34"/>
        <v>GRCLOK-MONTE</v>
      </c>
      <c r="F1770" s="8" t="s">
        <v>0</v>
      </c>
      <c r="G1770" s="8" t="s">
        <v>26</v>
      </c>
      <c r="H1770" s="12"/>
      <c r="I1770" s="33" cm="1">
        <f t="array" ref="I1770">MAX(($G$2:$G$300000=G1770)*$N$2:$N$300000)</f>
        <v>45937.696435185186</v>
      </c>
      <c r="J1770" s="14"/>
      <c r="N1770" s="7">
        <v>41208.564247685186</v>
      </c>
      <c r="O1770" s="8">
        <v>1</v>
      </c>
      <c r="P1770" t="s">
        <v>13</v>
      </c>
    </row>
    <row r="1771" spans="5:16" x14ac:dyDescent="0.25">
      <c r="E1771" s="9" t="str">
        <f t="shared" si="34"/>
        <v>GRCLOK-MONTE</v>
      </c>
      <c r="F1771" s="8" t="s">
        <v>0</v>
      </c>
      <c r="G1771" s="8" t="s">
        <v>26</v>
      </c>
      <c r="H1771" s="12"/>
      <c r="I1771" s="33" cm="1">
        <f t="array" ref="I1771">MAX(($G$2:$G$300000=G1771)*$N$2:$N$300000)</f>
        <v>45937.696435185186</v>
      </c>
      <c r="J1771" s="14"/>
      <c r="N1771" s="7">
        <v>41208.564270833333</v>
      </c>
      <c r="O1771" s="8">
        <v>1</v>
      </c>
      <c r="P1771" t="s">
        <v>13</v>
      </c>
    </row>
    <row r="1772" spans="5:16" x14ac:dyDescent="0.25">
      <c r="E1772" s="9" t="str">
        <f t="shared" si="34"/>
        <v>GRCLOK-MONTE</v>
      </c>
      <c r="F1772" s="8" t="s">
        <v>0</v>
      </c>
      <c r="G1772" s="8" t="s">
        <v>26</v>
      </c>
      <c r="H1772" s="12"/>
      <c r="I1772" s="33" cm="1">
        <f t="array" ref="I1772">MAX(($G$2:$G$300000=G1772)*$N$2:$N$300000)</f>
        <v>45937.696435185186</v>
      </c>
      <c r="J1772" s="14"/>
      <c r="N1772" s="7">
        <v>41208.564270833333</v>
      </c>
      <c r="O1772" s="8">
        <v>2</v>
      </c>
      <c r="P1772" t="s">
        <v>13</v>
      </c>
    </row>
    <row r="1773" spans="5:16" x14ac:dyDescent="0.25">
      <c r="E1773" s="9" t="str">
        <f t="shared" si="34"/>
        <v>GRCLOK-MONTE</v>
      </c>
      <c r="F1773" s="8" t="s">
        <v>0</v>
      </c>
      <c r="G1773" s="8" t="s">
        <v>26</v>
      </c>
      <c r="H1773" s="12"/>
      <c r="I1773" s="33" cm="1">
        <f t="array" ref="I1773">MAX(($G$2:$G$300000=G1773)*$N$2:$N$300000)</f>
        <v>45937.696435185186</v>
      </c>
      <c r="J1773" s="14"/>
      <c r="N1773" s="7">
        <v>41208.564282407409</v>
      </c>
      <c r="O1773" s="8">
        <v>1</v>
      </c>
      <c r="P1773" t="s">
        <v>13</v>
      </c>
    </row>
    <row r="1774" spans="5:16" x14ac:dyDescent="0.25">
      <c r="E1774" s="9" t="str">
        <f t="shared" si="34"/>
        <v>GRCLOK-MONTE</v>
      </c>
      <c r="F1774" s="8" t="s">
        <v>0</v>
      </c>
      <c r="G1774" s="8" t="s">
        <v>26</v>
      </c>
      <c r="H1774" s="12"/>
      <c r="I1774" s="33" cm="1">
        <f t="array" ref="I1774">MAX(($G$2:$G$300000=G1774)*$N$2:$N$300000)</f>
        <v>45937.696435185186</v>
      </c>
      <c r="J1774" s="14"/>
      <c r="N1774" s="7">
        <v>41208.564282407409</v>
      </c>
      <c r="O1774" s="8">
        <v>2</v>
      </c>
      <c r="P1774" t="s">
        <v>13</v>
      </c>
    </row>
    <row r="1775" spans="5:16" x14ac:dyDescent="0.25">
      <c r="E1775" s="9" t="str">
        <f t="shared" si="34"/>
        <v>GRCLOK-MONTE</v>
      </c>
      <c r="F1775" s="8" t="s">
        <v>0</v>
      </c>
      <c r="G1775" s="8" t="s">
        <v>26</v>
      </c>
      <c r="H1775" s="12"/>
      <c r="I1775" s="33" cm="1">
        <f t="array" ref="I1775">MAX(($G$2:$G$300000=G1775)*$N$2:$N$300000)</f>
        <v>45937.696435185186</v>
      </c>
      <c r="J1775" s="14"/>
      <c r="N1775" s="7">
        <v>41208.564293981479</v>
      </c>
      <c r="O1775" s="8">
        <v>1</v>
      </c>
      <c r="P1775" t="s">
        <v>13</v>
      </c>
    </row>
    <row r="1776" spans="5:16" x14ac:dyDescent="0.25">
      <c r="E1776" s="9" t="str">
        <f t="shared" si="34"/>
        <v>GRCLOK-MONTE</v>
      </c>
      <c r="F1776" s="8" t="s">
        <v>0</v>
      </c>
      <c r="G1776" s="8" t="s">
        <v>26</v>
      </c>
      <c r="H1776" s="12"/>
      <c r="I1776" s="33" cm="1">
        <f t="array" ref="I1776">MAX(($G$2:$G$300000=G1776)*$N$2:$N$300000)</f>
        <v>45937.696435185186</v>
      </c>
      <c r="J1776" s="14"/>
      <c r="N1776" s="7">
        <v>41208.564293981479</v>
      </c>
      <c r="O1776" s="8">
        <v>2</v>
      </c>
      <c r="P1776" t="s">
        <v>13</v>
      </c>
    </row>
    <row r="1777" spans="5:16" x14ac:dyDescent="0.25">
      <c r="E1777" s="9" t="str">
        <f t="shared" si="34"/>
        <v>GRCLOK-MONTE</v>
      </c>
      <c r="F1777" s="8" t="s">
        <v>0</v>
      </c>
      <c r="G1777" s="8" t="s">
        <v>26</v>
      </c>
      <c r="H1777" s="12"/>
      <c r="I1777" s="33" cm="1">
        <f t="array" ref="I1777">MAX(($G$2:$G$300000=G1777)*$N$2:$N$300000)</f>
        <v>45937.696435185186</v>
      </c>
      <c r="J1777" s="14"/>
      <c r="N1777" s="7">
        <v>41208.564293981479</v>
      </c>
      <c r="O1777" s="8">
        <v>3</v>
      </c>
      <c r="P1777" t="s">
        <v>13</v>
      </c>
    </row>
    <row r="1778" spans="5:16" x14ac:dyDescent="0.25">
      <c r="E1778" s="9" t="str">
        <f t="shared" ref="E1778:E1841" si="35">+G1778&amp;H1778</f>
        <v>GRCLOK-MONTE</v>
      </c>
      <c r="F1778" s="8" t="s">
        <v>0</v>
      </c>
      <c r="G1778" s="8" t="s">
        <v>26</v>
      </c>
      <c r="H1778" s="12"/>
      <c r="I1778" s="33" cm="1">
        <f t="array" ref="I1778">MAX(($G$2:$G$300000=G1778)*$N$2:$N$300000)</f>
        <v>45937.696435185186</v>
      </c>
      <c r="J1778" s="14"/>
      <c r="N1778" s="7">
        <v>41208.564305555556</v>
      </c>
      <c r="O1778" s="8">
        <v>1</v>
      </c>
      <c r="P1778" t="s">
        <v>13</v>
      </c>
    </row>
    <row r="1779" spans="5:16" x14ac:dyDescent="0.25">
      <c r="E1779" s="9" t="str">
        <f t="shared" si="35"/>
        <v>GRCLOK-MONTE</v>
      </c>
      <c r="F1779" s="8" t="s">
        <v>0</v>
      </c>
      <c r="G1779" s="8" t="s">
        <v>26</v>
      </c>
      <c r="H1779" s="12"/>
      <c r="I1779" s="33" cm="1">
        <f t="array" ref="I1779">MAX(($G$2:$G$300000=G1779)*$N$2:$N$300000)</f>
        <v>45937.696435185186</v>
      </c>
      <c r="J1779" s="14"/>
      <c r="N1779" s="7">
        <v>41208.564305555556</v>
      </c>
      <c r="O1779" s="8">
        <v>2</v>
      </c>
      <c r="P1779" t="s">
        <v>13</v>
      </c>
    </row>
    <row r="1780" spans="5:16" x14ac:dyDescent="0.25">
      <c r="E1780" s="9" t="str">
        <f t="shared" si="35"/>
        <v>GRCLOK-MONTE</v>
      </c>
      <c r="F1780" s="8" t="s">
        <v>0</v>
      </c>
      <c r="G1780" s="8" t="s">
        <v>26</v>
      </c>
      <c r="H1780" s="12"/>
      <c r="I1780" s="33" cm="1">
        <f t="array" ref="I1780">MAX(($G$2:$G$300000=G1780)*$N$2:$N$300000)</f>
        <v>45937.696435185186</v>
      </c>
      <c r="J1780" s="14"/>
      <c r="N1780" s="7">
        <v>41208.564317129632</v>
      </c>
      <c r="O1780" s="8">
        <v>1</v>
      </c>
      <c r="P1780" t="s">
        <v>13</v>
      </c>
    </row>
    <row r="1781" spans="5:16" x14ac:dyDescent="0.25">
      <c r="E1781" s="9" t="str">
        <f t="shared" si="35"/>
        <v>GRCLOK-MONTE</v>
      </c>
      <c r="F1781" s="8" t="s">
        <v>0</v>
      </c>
      <c r="G1781" s="8" t="s">
        <v>26</v>
      </c>
      <c r="H1781" s="12"/>
      <c r="I1781" s="33" cm="1">
        <f t="array" ref="I1781">MAX(($G$2:$G$300000=G1781)*$N$2:$N$300000)</f>
        <v>45937.696435185186</v>
      </c>
      <c r="J1781" s="14"/>
      <c r="N1781" s="7">
        <v>41208.564328703702</v>
      </c>
      <c r="O1781" s="8">
        <v>1</v>
      </c>
      <c r="P1781" t="s">
        <v>13</v>
      </c>
    </row>
    <row r="1782" spans="5:16" x14ac:dyDescent="0.25">
      <c r="E1782" s="9" t="str">
        <f t="shared" si="35"/>
        <v>GRCLOK-MONTE</v>
      </c>
      <c r="F1782" s="8" t="s">
        <v>0</v>
      </c>
      <c r="G1782" s="8" t="s">
        <v>26</v>
      </c>
      <c r="H1782" s="12"/>
      <c r="I1782" s="33" cm="1">
        <f t="array" ref="I1782">MAX(($G$2:$G$300000=G1782)*$N$2:$N$300000)</f>
        <v>45937.696435185186</v>
      </c>
      <c r="J1782" s="14"/>
      <c r="N1782" s="7">
        <v>41235.613252314812</v>
      </c>
      <c r="O1782" s="8">
        <v>1</v>
      </c>
      <c r="P1782" t="s">
        <v>13</v>
      </c>
    </row>
    <row r="1783" spans="5:16" x14ac:dyDescent="0.25">
      <c r="E1783" s="9" t="str">
        <f t="shared" si="35"/>
        <v>GRCLOK-MONTE</v>
      </c>
      <c r="F1783" s="8" t="s">
        <v>0</v>
      </c>
      <c r="G1783" s="8" t="s">
        <v>26</v>
      </c>
      <c r="H1783" s="12"/>
      <c r="I1783" s="33" cm="1">
        <f t="array" ref="I1783">MAX(($G$2:$G$300000=G1783)*$N$2:$N$300000)</f>
        <v>45937.696435185186</v>
      </c>
      <c r="J1783" s="14"/>
      <c r="N1783" s="7">
        <v>41235.613263888888</v>
      </c>
      <c r="O1783" s="8">
        <v>1</v>
      </c>
      <c r="P1783" t="s">
        <v>13</v>
      </c>
    </row>
    <row r="1784" spans="5:16" x14ac:dyDescent="0.25">
      <c r="E1784" s="9" t="str">
        <f t="shared" si="35"/>
        <v>GRCLOK-MONTE</v>
      </c>
      <c r="F1784" s="8" t="s">
        <v>0</v>
      </c>
      <c r="G1784" s="8" t="s">
        <v>26</v>
      </c>
      <c r="H1784" s="12"/>
      <c r="I1784" s="33" cm="1">
        <f t="array" ref="I1784">MAX(($G$2:$G$300000=G1784)*$N$2:$N$300000)</f>
        <v>45937.696435185186</v>
      </c>
      <c r="J1784" s="14"/>
      <c r="N1784" s="7">
        <v>41235.613263888888</v>
      </c>
      <c r="O1784" s="8">
        <v>2</v>
      </c>
      <c r="P1784" t="s">
        <v>13</v>
      </c>
    </row>
    <row r="1785" spans="5:16" x14ac:dyDescent="0.25">
      <c r="E1785" s="9" t="str">
        <f t="shared" si="35"/>
        <v>GRCLOK-MONTE</v>
      </c>
      <c r="F1785" s="8" t="s">
        <v>0</v>
      </c>
      <c r="G1785" s="8" t="s">
        <v>26</v>
      </c>
      <c r="H1785" s="12"/>
      <c r="I1785" s="33" cm="1">
        <f t="array" ref="I1785">MAX(($G$2:$G$300000=G1785)*$N$2:$N$300000)</f>
        <v>45937.696435185186</v>
      </c>
      <c r="J1785" s="14"/>
      <c r="N1785" s="7">
        <v>41235.613263888888</v>
      </c>
      <c r="O1785" s="8">
        <v>3</v>
      </c>
      <c r="P1785" t="s">
        <v>13</v>
      </c>
    </row>
    <row r="1786" spans="5:16" x14ac:dyDescent="0.25">
      <c r="E1786" s="9" t="str">
        <f t="shared" si="35"/>
        <v>GRCLOK-MONTE</v>
      </c>
      <c r="F1786" s="8" t="s">
        <v>0</v>
      </c>
      <c r="G1786" s="8" t="s">
        <v>26</v>
      </c>
      <c r="H1786" s="12"/>
      <c r="I1786" s="33" cm="1">
        <f t="array" ref="I1786">MAX(($G$2:$G$300000=G1786)*$N$2:$N$300000)</f>
        <v>45937.696435185186</v>
      </c>
      <c r="J1786" s="14"/>
      <c r="N1786" s="7">
        <v>41235.613275462965</v>
      </c>
      <c r="O1786" s="8">
        <v>1</v>
      </c>
      <c r="P1786" t="s">
        <v>13</v>
      </c>
    </row>
    <row r="1787" spans="5:16" x14ac:dyDescent="0.25">
      <c r="E1787" s="9" t="str">
        <f t="shared" si="35"/>
        <v>GRCLOK-MONTE</v>
      </c>
      <c r="F1787" s="8" t="s">
        <v>0</v>
      </c>
      <c r="G1787" s="8" t="s">
        <v>26</v>
      </c>
      <c r="H1787" s="12"/>
      <c r="I1787" s="33" cm="1">
        <f t="array" ref="I1787">MAX(($G$2:$G$300000=G1787)*$N$2:$N$300000)</f>
        <v>45937.696435185186</v>
      </c>
      <c r="J1787" s="14"/>
      <c r="N1787" s="7">
        <v>41255.701469907406</v>
      </c>
      <c r="O1787" s="8">
        <v>1</v>
      </c>
      <c r="P1787" t="s">
        <v>12</v>
      </c>
    </row>
    <row r="1788" spans="5:16" x14ac:dyDescent="0.25">
      <c r="E1788" s="9" t="str">
        <f t="shared" si="35"/>
        <v>GRCLOK-MONTE</v>
      </c>
      <c r="F1788" s="8" t="s">
        <v>0</v>
      </c>
      <c r="G1788" s="8" t="s">
        <v>26</v>
      </c>
      <c r="H1788" s="12"/>
      <c r="I1788" s="33" cm="1">
        <f t="array" ref="I1788">MAX(($G$2:$G$300000=G1788)*$N$2:$N$300000)</f>
        <v>45937.696435185186</v>
      </c>
      <c r="J1788" s="14"/>
      <c r="N1788" s="7">
        <v>41255.701469907406</v>
      </c>
      <c r="O1788" s="8">
        <v>2</v>
      </c>
      <c r="P1788" t="s">
        <v>12</v>
      </c>
    </row>
    <row r="1789" spans="5:16" x14ac:dyDescent="0.25">
      <c r="E1789" s="9" t="str">
        <f t="shared" si="35"/>
        <v>GRCLOK-MONTE</v>
      </c>
      <c r="F1789" s="8" t="s">
        <v>0</v>
      </c>
      <c r="G1789" s="8" t="s">
        <v>26</v>
      </c>
      <c r="H1789" s="12"/>
      <c r="I1789" s="33" cm="1">
        <f t="array" ref="I1789">MAX(($G$2:$G$300000=G1789)*$N$2:$N$300000)</f>
        <v>45937.696435185186</v>
      </c>
      <c r="J1789" s="14"/>
      <c r="N1789" s="7">
        <v>41255.701469907406</v>
      </c>
      <c r="O1789" s="8">
        <v>3</v>
      </c>
      <c r="P1789" t="s">
        <v>12</v>
      </c>
    </row>
    <row r="1790" spans="5:16" x14ac:dyDescent="0.25">
      <c r="E1790" s="9" t="str">
        <f t="shared" si="35"/>
        <v>GRCLOK-MONTE</v>
      </c>
      <c r="F1790" s="8" t="s">
        <v>0</v>
      </c>
      <c r="G1790" s="8" t="s">
        <v>26</v>
      </c>
      <c r="H1790" s="12"/>
      <c r="I1790" s="33" cm="1">
        <f t="array" ref="I1790">MAX(($G$2:$G$300000=G1790)*$N$2:$N$300000)</f>
        <v>45937.696435185186</v>
      </c>
      <c r="J1790" s="14"/>
      <c r="N1790" s="7">
        <v>41255.701469907406</v>
      </c>
      <c r="O1790" s="8">
        <v>4</v>
      </c>
      <c r="P1790" t="s">
        <v>12</v>
      </c>
    </row>
    <row r="1791" spans="5:16" x14ac:dyDescent="0.25">
      <c r="E1791" s="9" t="str">
        <f t="shared" si="35"/>
        <v>GRCLOK-MONTE</v>
      </c>
      <c r="F1791" s="8" t="s">
        <v>0</v>
      </c>
      <c r="G1791" s="8" t="s">
        <v>26</v>
      </c>
      <c r="H1791" s="12"/>
      <c r="I1791" s="33" cm="1">
        <f t="array" ref="I1791">MAX(($G$2:$G$300000=G1791)*$N$2:$N$300000)</f>
        <v>45937.696435185186</v>
      </c>
      <c r="J1791" s="14"/>
      <c r="N1791" s="7">
        <v>41255.701469907406</v>
      </c>
      <c r="O1791" s="8">
        <v>5</v>
      </c>
      <c r="P1791" t="s">
        <v>12</v>
      </c>
    </row>
    <row r="1792" spans="5:16" x14ac:dyDescent="0.25">
      <c r="E1792" s="9" t="str">
        <f t="shared" si="35"/>
        <v>GRCLOK-MONTE</v>
      </c>
      <c r="F1792" s="8" t="s">
        <v>0</v>
      </c>
      <c r="G1792" s="8" t="s">
        <v>26</v>
      </c>
      <c r="H1792" s="12"/>
      <c r="I1792" s="33" cm="1">
        <f t="array" ref="I1792">MAX(($G$2:$G$300000=G1792)*$N$2:$N$300000)</f>
        <v>45937.696435185186</v>
      </c>
      <c r="J1792" s="14"/>
      <c r="N1792" s="7">
        <v>41255.701469907406</v>
      </c>
      <c r="O1792" s="8">
        <v>6</v>
      </c>
      <c r="P1792" t="s">
        <v>12</v>
      </c>
    </row>
    <row r="1793" spans="5:16" x14ac:dyDescent="0.25">
      <c r="E1793" s="9" t="str">
        <f t="shared" si="35"/>
        <v>GRCLOK-MONTE</v>
      </c>
      <c r="F1793" s="8" t="s">
        <v>0</v>
      </c>
      <c r="G1793" s="8" t="s">
        <v>26</v>
      </c>
      <c r="H1793" s="12"/>
      <c r="I1793" s="33" cm="1">
        <f t="array" ref="I1793">MAX(($G$2:$G$300000=G1793)*$N$2:$N$300000)</f>
        <v>45937.696435185186</v>
      </c>
      <c r="J1793" s="14"/>
      <c r="N1793" s="7">
        <v>41255.701481481483</v>
      </c>
      <c r="O1793" s="8">
        <v>1</v>
      </c>
      <c r="P1793" t="s">
        <v>12</v>
      </c>
    </row>
    <row r="1794" spans="5:16" x14ac:dyDescent="0.25">
      <c r="E1794" s="9" t="str">
        <f t="shared" si="35"/>
        <v>GRCLOK-MONTE</v>
      </c>
      <c r="F1794" s="8" t="s">
        <v>0</v>
      </c>
      <c r="G1794" s="8" t="s">
        <v>26</v>
      </c>
      <c r="H1794" s="12"/>
      <c r="I1794" s="33" cm="1">
        <f t="array" ref="I1794">MAX(($G$2:$G$300000=G1794)*$N$2:$N$300000)</f>
        <v>45937.696435185186</v>
      </c>
      <c r="J1794" s="14"/>
      <c r="N1794" s="7">
        <v>41255.701481481483</v>
      </c>
      <c r="O1794" s="8">
        <v>2</v>
      </c>
      <c r="P1794" t="s">
        <v>12</v>
      </c>
    </row>
    <row r="1795" spans="5:16" x14ac:dyDescent="0.25">
      <c r="E1795" s="9" t="str">
        <f t="shared" si="35"/>
        <v>GRCLOK-MONTE</v>
      </c>
      <c r="F1795" s="8" t="s">
        <v>0</v>
      </c>
      <c r="G1795" s="8" t="s">
        <v>26</v>
      </c>
      <c r="H1795" s="12"/>
      <c r="I1795" s="33" cm="1">
        <f t="array" ref="I1795">MAX(($G$2:$G$300000=G1795)*$N$2:$N$300000)</f>
        <v>45937.696435185186</v>
      </c>
      <c r="J1795" s="14"/>
      <c r="N1795" s="7">
        <v>41255.701481481483</v>
      </c>
      <c r="O1795" s="8">
        <v>3</v>
      </c>
      <c r="P1795" t="s">
        <v>12</v>
      </c>
    </row>
    <row r="1796" spans="5:16" x14ac:dyDescent="0.25">
      <c r="E1796" s="9" t="str">
        <f t="shared" si="35"/>
        <v>GRCLOK-MONTE</v>
      </c>
      <c r="F1796" s="8" t="s">
        <v>0</v>
      </c>
      <c r="G1796" s="8" t="s">
        <v>26</v>
      </c>
      <c r="H1796" s="12"/>
      <c r="I1796" s="33" cm="1">
        <f t="array" ref="I1796">MAX(($G$2:$G$300000=G1796)*$N$2:$N$300000)</f>
        <v>45937.696435185186</v>
      </c>
      <c r="J1796" s="14"/>
      <c r="N1796" s="7">
        <v>41255.701481481483</v>
      </c>
      <c r="O1796" s="8">
        <v>4</v>
      </c>
      <c r="P1796" t="s">
        <v>12</v>
      </c>
    </row>
    <row r="1797" spans="5:16" x14ac:dyDescent="0.25">
      <c r="E1797" s="9" t="str">
        <f t="shared" si="35"/>
        <v>GRCLOK-MONTE</v>
      </c>
      <c r="F1797" s="8" t="s">
        <v>0</v>
      </c>
      <c r="G1797" s="8" t="s">
        <v>26</v>
      </c>
      <c r="H1797" s="12"/>
      <c r="I1797" s="33" cm="1">
        <f t="array" ref="I1797">MAX(($G$2:$G$300000=G1797)*$N$2:$N$300000)</f>
        <v>45937.696435185186</v>
      </c>
      <c r="J1797" s="14"/>
      <c r="N1797" s="7">
        <v>41255.701481481483</v>
      </c>
      <c r="O1797" s="8">
        <v>5</v>
      </c>
      <c r="P1797" t="s">
        <v>12</v>
      </c>
    </row>
    <row r="1798" spans="5:16" x14ac:dyDescent="0.25">
      <c r="E1798" s="9" t="str">
        <f t="shared" si="35"/>
        <v>GRCLOK-MONTE</v>
      </c>
      <c r="F1798" s="8" t="s">
        <v>0</v>
      </c>
      <c r="G1798" s="8" t="s">
        <v>26</v>
      </c>
      <c r="H1798" s="12"/>
      <c r="I1798" s="33" cm="1">
        <f t="array" ref="I1798">MAX(($G$2:$G$300000=G1798)*$N$2:$N$300000)</f>
        <v>45937.696435185186</v>
      </c>
      <c r="J1798" s="14"/>
      <c r="N1798" s="7">
        <v>41255.701481481483</v>
      </c>
      <c r="O1798" s="8">
        <v>6</v>
      </c>
      <c r="P1798" t="s">
        <v>12</v>
      </c>
    </row>
    <row r="1799" spans="5:16" x14ac:dyDescent="0.25">
      <c r="E1799" s="9" t="str">
        <f t="shared" si="35"/>
        <v>GRCLOK-MONTE</v>
      </c>
      <c r="F1799" s="8" t="s">
        <v>0</v>
      </c>
      <c r="G1799" s="8" t="s">
        <v>26</v>
      </c>
      <c r="H1799" s="12"/>
      <c r="I1799" s="33" cm="1">
        <f t="array" ref="I1799">MAX(($G$2:$G$300000=G1799)*$N$2:$N$300000)</f>
        <v>45937.696435185186</v>
      </c>
      <c r="J1799" s="14"/>
      <c r="N1799" s="7">
        <v>41261.462696759256</v>
      </c>
      <c r="O1799" s="8">
        <v>1</v>
      </c>
      <c r="P1799" t="s">
        <v>13</v>
      </c>
    </row>
    <row r="1800" spans="5:16" x14ac:dyDescent="0.25">
      <c r="E1800" s="9" t="str">
        <f t="shared" si="35"/>
        <v>GRCLOK-MONTE</v>
      </c>
      <c r="F1800" s="8" t="s">
        <v>0</v>
      </c>
      <c r="G1800" s="8" t="s">
        <v>26</v>
      </c>
      <c r="H1800" s="12"/>
      <c r="I1800" s="33" cm="1">
        <f t="array" ref="I1800">MAX(($G$2:$G$300000=G1800)*$N$2:$N$300000)</f>
        <v>45937.696435185186</v>
      </c>
      <c r="J1800" s="14"/>
      <c r="N1800" s="7">
        <v>41261.697731481479</v>
      </c>
      <c r="O1800" s="8">
        <v>1</v>
      </c>
      <c r="P1800" t="s">
        <v>13</v>
      </c>
    </row>
    <row r="1801" spans="5:16" x14ac:dyDescent="0.25">
      <c r="E1801" s="9" t="str">
        <f t="shared" si="35"/>
        <v>GRCLOK-MONTE</v>
      </c>
      <c r="F1801" s="8" t="s">
        <v>0</v>
      </c>
      <c r="G1801" s="8" t="s">
        <v>26</v>
      </c>
      <c r="H1801" s="12"/>
      <c r="I1801" s="33" cm="1">
        <f t="array" ref="I1801">MAX(($G$2:$G$300000=G1801)*$N$2:$N$300000)</f>
        <v>45937.696435185186</v>
      </c>
      <c r="J1801" s="14"/>
      <c r="N1801" s="7">
        <v>41262.621817129628</v>
      </c>
      <c r="O1801" s="8">
        <v>1</v>
      </c>
      <c r="P1801" t="s">
        <v>13</v>
      </c>
    </row>
    <row r="1802" spans="5:16" x14ac:dyDescent="0.25">
      <c r="E1802" s="9" t="str">
        <f t="shared" si="35"/>
        <v>GRCLOK-MONTE</v>
      </c>
      <c r="F1802" s="8" t="s">
        <v>0</v>
      </c>
      <c r="G1802" s="8" t="s">
        <v>26</v>
      </c>
      <c r="H1802" s="12"/>
      <c r="I1802" s="33" cm="1">
        <f t="array" ref="I1802">MAX(($G$2:$G$300000=G1802)*$N$2:$N$300000)</f>
        <v>45937.696435185186</v>
      </c>
      <c r="J1802" s="14"/>
      <c r="N1802" s="7">
        <v>41262.621828703705</v>
      </c>
      <c r="O1802" s="8">
        <v>1</v>
      </c>
      <c r="P1802" t="s">
        <v>13</v>
      </c>
    </row>
    <row r="1803" spans="5:16" x14ac:dyDescent="0.25">
      <c r="E1803" s="9" t="str">
        <f t="shared" si="35"/>
        <v>GRCLOK-MONTE</v>
      </c>
      <c r="F1803" s="8" t="s">
        <v>0</v>
      </c>
      <c r="G1803" s="8" t="s">
        <v>26</v>
      </c>
      <c r="H1803" s="12"/>
      <c r="I1803" s="33" cm="1">
        <f t="array" ref="I1803">MAX(($G$2:$G$300000=G1803)*$N$2:$N$300000)</f>
        <v>45937.696435185186</v>
      </c>
      <c r="J1803" s="14"/>
      <c r="N1803" s="7">
        <v>41282.589375000003</v>
      </c>
      <c r="O1803" s="8">
        <v>1</v>
      </c>
      <c r="P1803" t="s">
        <v>13</v>
      </c>
    </row>
    <row r="1804" spans="5:16" x14ac:dyDescent="0.25">
      <c r="E1804" s="9" t="str">
        <f t="shared" si="35"/>
        <v>GRCLOK-MONTE</v>
      </c>
      <c r="F1804" s="8" t="s">
        <v>0</v>
      </c>
      <c r="G1804" s="8" t="s">
        <v>26</v>
      </c>
      <c r="H1804" s="12"/>
      <c r="I1804" s="33" cm="1">
        <f t="array" ref="I1804">MAX(($G$2:$G$300000=G1804)*$N$2:$N$300000)</f>
        <v>45937.696435185186</v>
      </c>
      <c r="J1804" s="14"/>
      <c r="N1804" s="7">
        <v>41282.589409722219</v>
      </c>
      <c r="O1804" s="8">
        <v>1</v>
      </c>
      <c r="P1804" t="s">
        <v>13</v>
      </c>
    </row>
    <row r="1805" spans="5:16" x14ac:dyDescent="0.25">
      <c r="E1805" s="9" t="str">
        <f t="shared" si="35"/>
        <v>GRCLOK-MONTE</v>
      </c>
      <c r="F1805" s="8" t="s">
        <v>0</v>
      </c>
      <c r="G1805" s="8" t="s">
        <v>26</v>
      </c>
      <c r="H1805" s="12"/>
      <c r="I1805" s="33" cm="1">
        <f t="array" ref="I1805">MAX(($G$2:$G$300000=G1805)*$N$2:$N$300000)</f>
        <v>45937.696435185186</v>
      </c>
      <c r="J1805" s="14"/>
      <c r="N1805" s="7">
        <v>41282.589421296296</v>
      </c>
      <c r="O1805" s="8">
        <v>1</v>
      </c>
      <c r="P1805" t="s">
        <v>13</v>
      </c>
    </row>
    <row r="1806" spans="5:16" x14ac:dyDescent="0.25">
      <c r="E1806" s="9" t="str">
        <f t="shared" si="35"/>
        <v>GRCLOK-MONTE</v>
      </c>
      <c r="F1806" s="8" t="s">
        <v>0</v>
      </c>
      <c r="G1806" s="8" t="s">
        <v>26</v>
      </c>
      <c r="H1806" s="12"/>
      <c r="I1806" s="33" cm="1">
        <f t="array" ref="I1806">MAX(($G$2:$G$300000=G1806)*$N$2:$N$300000)</f>
        <v>45937.696435185186</v>
      </c>
      <c r="J1806" s="14"/>
      <c r="N1806" s="7">
        <v>41310.589618055557</v>
      </c>
      <c r="O1806" s="8">
        <v>1</v>
      </c>
      <c r="P1806" t="s">
        <v>12</v>
      </c>
    </row>
    <row r="1807" spans="5:16" x14ac:dyDescent="0.25">
      <c r="E1807" s="9" t="str">
        <f t="shared" si="35"/>
        <v>GRCLOK-MONTE</v>
      </c>
      <c r="F1807" s="8" t="s">
        <v>0</v>
      </c>
      <c r="G1807" s="8" t="s">
        <v>26</v>
      </c>
      <c r="H1807" s="12"/>
      <c r="I1807" s="33" cm="1">
        <f t="array" ref="I1807">MAX(($G$2:$G$300000=G1807)*$N$2:$N$300000)</f>
        <v>45937.696435185186</v>
      </c>
      <c r="J1807" s="14"/>
      <c r="N1807" s="7">
        <v>41310.589629629627</v>
      </c>
      <c r="O1807" s="8">
        <v>1</v>
      </c>
      <c r="P1807" t="s">
        <v>12</v>
      </c>
    </row>
    <row r="1808" spans="5:16" x14ac:dyDescent="0.25">
      <c r="E1808" s="9" t="str">
        <f t="shared" si="35"/>
        <v>GRCLOK-MONTE</v>
      </c>
      <c r="F1808" s="8" t="s">
        <v>0</v>
      </c>
      <c r="G1808" s="8" t="s">
        <v>26</v>
      </c>
      <c r="H1808" s="12"/>
      <c r="I1808" s="33" cm="1">
        <f t="array" ref="I1808">MAX(($G$2:$G$300000=G1808)*$N$2:$N$300000)</f>
        <v>45937.696435185186</v>
      </c>
      <c r="J1808" s="14"/>
      <c r="N1808" s="7">
        <v>41310.589629629627</v>
      </c>
      <c r="O1808" s="8">
        <v>2</v>
      </c>
      <c r="P1808" t="s">
        <v>12</v>
      </c>
    </row>
    <row r="1809" spans="5:16" x14ac:dyDescent="0.25">
      <c r="E1809" s="9" t="str">
        <f t="shared" si="35"/>
        <v>GRCLOK-MONTE</v>
      </c>
      <c r="F1809" s="8" t="s">
        <v>0</v>
      </c>
      <c r="G1809" s="8" t="s">
        <v>26</v>
      </c>
      <c r="H1809" s="12"/>
      <c r="I1809" s="33" cm="1">
        <f t="array" ref="I1809">MAX(($G$2:$G$300000=G1809)*$N$2:$N$300000)</f>
        <v>45937.696435185186</v>
      </c>
      <c r="J1809" s="14"/>
      <c r="N1809" s="7">
        <v>41310.589629629627</v>
      </c>
      <c r="O1809" s="8">
        <v>3</v>
      </c>
      <c r="P1809" t="s">
        <v>12</v>
      </c>
    </row>
    <row r="1810" spans="5:16" x14ac:dyDescent="0.25">
      <c r="E1810" s="9" t="str">
        <f t="shared" si="35"/>
        <v>GRCLOK-MONTE</v>
      </c>
      <c r="F1810" s="8" t="s">
        <v>0</v>
      </c>
      <c r="G1810" s="8" t="s">
        <v>26</v>
      </c>
      <c r="H1810" s="12"/>
      <c r="I1810" s="33" cm="1">
        <f t="array" ref="I1810">MAX(($G$2:$G$300000=G1810)*$N$2:$N$300000)</f>
        <v>45937.696435185186</v>
      </c>
      <c r="J1810" s="14"/>
      <c r="N1810" s="7">
        <v>41310.589629629627</v>
      </c>
      <c r="O1810" s="8">
        <v>4</v>
      </c>
      <c r="P1810" t="s">
        <v>12</v>
      </c>
    </row>
    <row r="1811" spans="5:16" x14ac:dyDescent="0.25">
      <c r="E1811" s="9" t="str">
        <f t="shared" si="35"/>
        <v>GRCLOK-MONTE</v>
      </c>
      <c r="F1811" s="8" t="s">
        <v>0</v>
      </c>
      <c r="G1811" s="8" t="s">
        <v>26</v>
      </c>
      <c r="H1811" s="12"/>
      <c r="I1811" s="33" cm="1">
        <f t="array" ref="I1811">MAX(($G$2:$G$300000=G1811)*$N$2:$N$300000)</f>
        <v>45937.696435185186</v>
      </c>
      <c r="J1811" s="14"/>
      <c r="N1811" s="7">
        <v>41310.589641203704</v>
      </c>
      <c r="O1811" s="8">
        <v>1</v>
      </c>
      <c r="P1811" t="s">
        <v>12</v>
      </c>
    </row>
    <row r="1812" spans="5:16" x14ac:dyDescent="0.25">
      <c r="E1812" s="9" t="str">
        <f t="shared" si="35"/>
        <v>GRCLOK-MONTE</v>
      </c>
      <c r="F1812" s="8" t="s">
        <v>0</v>
      </c>
      <c r="G1812" s="8" t="s">
        <v>26</v>
      </c>
      <c r="H1812" s="12"/>
      <c r="I1812" s="33" cm="1">
        <f t="array" ref="I1812">MAX(($G$2:$G$300000=G1812)*$N$2:$N$300000)</f>
        <v>45937.696435185186</v>
      </c>
      <c r="J1812" s="14"/>
      <c r="N1812" s="7">
        <v>41310.589641203704</v>
      </c>
      <c r="O1812" s="8">
        <v>2</v>
      </c>
      <c r="P1812" t="s">
        <v>12</v>
      </c>
    </row>
    <row r="1813" spans="5:16" x14ac:dyDescent="0.25">
      <c r="E1813" s="9" t="str">
        <f t="shared" si="35"/>
        <v>GRCLOK-MONTE</v>
      </c>
      <c r="F1813" s="8" t="s">
        <v>0</v>
      </c>
      <c r="G1813" s="8" t="s">
        <v>26</v>
      </c>
      <c r="H1813" s="12"/>
      <c r="I1813" s="33" cm="1">
        <f t="array" ref="I1813">MAX(($G$2:$G$300000=G1813)*$N$2:$N$300000)</f>
        <v>45937.696435185186</v>
      </c>
      <c r="J1813" s="14"/>
      <c r="N1813" s="7">
        <v>41310.589641203704</v>
      </c>
      <c r="O1813" s="8">
        <v>3</v>
      </c>
      <c r="P1813" t="s">
        <v>12</v>
      </c>
    </row>
    <row r="1814" spans="5:16" x14ac:dyDescent="0.25">
      <c r="E1814" s="9" t="str">
        <f t="shared" si="35"/>
        <v>GRCLOK-MONTE</v>
      </c>
      <c r="F1814" s="8" t="s">
        <v>0</v>
      </c>
      <c r="G1814" s="8" t="s">
        <v>26</v>
      </c>
      <c r="H1814" s="12"/>
      <c r="I1814" s="33" cm="1">
        <f t="array" ref="I1814">MAX(($G$2:$G$300000=G1814)*$N$2:$N$300000)</f>
        <v>45937.696435185186</v>
      </c>
      <c r="J1814" s="14"/>
      <c r="N1814" s="7">
        <v>41310.589641203704</v>
      </c>
      <c r="O1814" s="8">
        <v>4</v>
      </c>
      <c r="P1814" t="s">
        <v>12</v>
      </c>
    </row>
    <row r="1815" spans="5:16" x14ac:dyDescent="0.25">
      <c r="E1815" s="9" t="str">
        <f t="shared" si="35"/>
        <v>GRCLOK-MONTE</v>
      </c>
      <c r="F1815" s="8" t="s">
        <v>0</v>
      </c>
      <c r="G1815" s="8" t="s">
        <v>26</v>
      </c>
      <c r="H1815" s="12"/>
      <c r="I1815" s="33" cm="1">
        <f t="array" ref="I1815">MAX(($G$2:$G$300000=G1815)*$N$2:$N$300000)</f>
        <v>45937.696435185186</v>
      </c>
      <c r="J1815" s="14"/>
      <c r="N1815" s="7">
        <v>41310.589641203704</v>
      </c>
      <c r="O1815" s="8">
        <v>5</v>
      </c>
      <c r="P1815" t="s">
        <v>12</v>
      </c>
    </row>
    <row r="1816" spans="5:16" x14ac:dyDescent="0.25">
      <c r="E1816" s="9" t="str">
        <f t="shared" si="35"/>
        <v>GRCLOK-MONTE</v>
      </c>
      <c r="F1816" s="8" t="s">
        <v>0</v>
      </c>
      <c r="G1816" s="8" t="s">
        <v>26</v>
      </c>
      <c r="H1816" s="12"/>
      <c r="I1816" s="33" cm="1">
        <f t="array" ref="I1816">MAX(($G$2:$G$300000=G1816)*$N$2:$N$300000)</f>
        <v>45937.696435185186</v>
      </c>
      <c r="J1816" s="14"/>
      <c r="N1816" s="7">
        <v>41310.589641203704</v>
      </c>
      <c r="O1816" s="8">
        <v>6</v>
      </c>
      <c r="P1816" t="s">
        <v>12</v>
      </c>
    </row>
    <row r="1817" spans="5:16" x14ac:dyDescent="0.25">
      <c r="E1817" s="9" t="str">
        <f t="shared" si="35"/>
        <v>GRCLOK-MONTE</v>
      </c>
      <c r="F1817" s="8" t="s">
        <v>0</v>
      </c>
      <c r="G1817" s="8" t="s">
        <v>26</v>
      </c>
      <c r="H1817" s="12"/>
      <c r="I1817" s="33" cm="1">
        <f t="array" ref="I1817">MAX(($G$2:$G$300000=G1817)*$N$2:$N$300000)</f>
        <v>45937.696435185186</v>
      </c>
      <c r="J1817" s="14"/>
      <c r="N1817" s="7">
        <v>41310.589641203704</v>
      </c>
      <c r="O1817" s="8">
        <v>7</v>
      </c>
      <c r="P1817" t="s">
        <v>12</v>
      </c>
    </row>
    <row r="1818" spans="5:16" x14ac:dyDescent="0.25">
      <c r="E1818" s="9" t="str">
        <f t="shared" si="35"/>
        <v>GRCLOK-MONTE</v>
      </c>
      <c r="F1818" s="8" t="s">
        <v>0</v>
      </c>
      <c r="G1818" s="8" t="s">
        <v>26</v>
      </c>
      <c r="H1818" s="12"/>
      <c r="I1818" s="33" cm="1">
        <f t="array" ref="I1818">MAX(($G$2:$G$300000=G1818)*$N$2:$N$300000)</f>
        <v>45937.696435185186</v>
      </c>
      <c r="J1818" s="14"/>
      <c r="N1818" s="7">
        <v>41310.589641203704</v>
      </c>
      <c r="O1818" s="8">
        <v>8</v>
      </c>
      <c r="P1818" t="s">
        <v>12</v>
      </c>
    </row>
    <row r="1819" spans="5:16" x14ac:dyDescent="0.25">
      <c r="E1819" s="9" t="str">
        <f t="shared" si="35"/>
        <v>GRCLOK-MONTE</v>
      </c>
      <c r="F1819" s="8" t="s">
        <v>0</v>
      </c>
      <c r="G1819" s="8" t="s">
        <v>26</v>
      </c>
      <c r="H1819" s="12"/>
      <c r="I1819" s="33" cm="1">
        <f t="array" ref="I1819">MAX(($G$2:$G$300000=G1819)*$N$2:$N$300000)</f>
        <v>45937.696435185186</v>
      </c>
      <c r="J1819" s="14"/>
      <c r="N1819" s="7">
        <v>41310.589641203704</v>
      </c>
      <c r="O1819" s="8">
        <v>9</v>
      </c>
      <c r="P1819" t="s">
        <v>12</v>
      </c>
    </row>
    <row r="1820" spans="5:16" x14ac:dyDescent="0.25">
      <c r="E1820" s="9" t="str">
        <f t="shared" si="35"/>
        <v>GRCLOK-MONTE</v>
      </c>
      <c r="F1820" s="8" t="s">
        <v>0</v>
      </c>
      <c r="G1820" s="8" t="s">
        <v>26</v>
      </c>
      <c r="H1820" s="12"/>
      <c r="I1820" s="33" cm="1">
        <f t="array" ref="I1820">MAX(($G$2:$G$300000=G1820)*$N$2:$N$300000)</f>
        <v>45937.696435185186</v>
      </c>
      <c r="J1820" s="14"/>
      <c r="N1820" s="7">
        <v>41310.589641203704</v>
      </c>
      <c r="O1820" s="8">
        <v>10</v>
      </c>
      <c r="P1820" t="s">
        <v>12</v>
      </c>
    </row>
    <row r="1821" spans="5:16" x14ac:dyDescent="0.25">
      <c r="E1821" s="9" t="str">
        <f t="shared" si="35"/>
        <v>GRCLOK-MONTE</v>
      </c>
      <c r="F1821" s="8" t="s">
        <v>0</v>
      </c>
      <c r="G1821" s="8" t="s">
        <v>26</v>
      </c>
      <c r="H1821" s="12"/>
      <c r="I1821" s="33" cm="1">
        <f t="array" ref="I1821">MAX(($G$2:$G$300000=G1821)*$N$2:$N$300000)</f>
        <v>45937.696435185186</v>
      </c>
      <c r="J1821" s="14"/>
      <c r="N1821" s="7">
        <v>41310.589641203704</v>
      </c>
      <c r="O1821" s="8">
        <v>11</v>
      </c>
      <c r="P1821" t="s">
        <v>12</v>
      </c>
    </row>
    <row r="1822" spans="5:16" x14ac:dyDescent="0.25">
      <c r="E1822" s="9" t="str">
        <f t="shared" si="35"/>
        <v>GRCLOK-MONTE</v>
      </c>
      <c r="F1822" s="8" t="s">
        <v>0</v>
      </c>
      <c r="G1822" s="8" t="s">
        <v>26</v>
      </c>
      <c r="H1822" s="12"/>
      <c r="I1822" s="33" cm="1">
        <f t="array" ref="I1822">MAX(($G$2:$G$300000=G1822)*$N$2:$N$300000)</f>
        <v>45937.696435185186</v>
      </c>
      <c r="J1822" s="14"/>
      <c r="N1822" s="7">
        <v>41310.589641203704</v>
      </c>
      <c r="O1822" s="8">
        <v>12</v>
      </c>
      <c r="P1822" t="s">
        <v>12</v>
      </c>
    </row>
    <row r="1823" spans="5:16" x14ac:dyDescent="0.25">
      <c r="E1823" s="9" t="str">
        <f t="shared" si="35"/>
        <v>GRCLOK-MONTE</v>
      </c>
      <c r="F1823" s="8" t="s">
        <v>0</v>
      </c>
      <c r="G1823" s="8" t="s">
        <v>26</v>
      </c>
      <c r="H1823" s="12"/>
      <c r="I1823" s="33" cm="1">
        <f t="array" ref="I1823">MAX(($G$2:$G$300000=G1823)*$N$2:$N$300000)</f>
        <v>45937.696435185186</v>
      </c>
      <c r="J1823" s="14"/>
      <c r="N1823" s="7">
        <v>41310.589641203704</v>
      </c>
      <c r="O1823" s="8">
        <v>13</v>
      </c>
      <c r="P1823" t="s">
        <v>12</v>
      </c>
    </row>
    <row r="1824" spans="5:16" x14ac:dyDescent="0.25">
      <c r="E1824" s="9" t="str">
        <f t="shared" si="35"/>
        <v>GRCLOK-MONTE</v>
      </c>
      <c r="F1824" s="8" t="s">
        <v>0</v>
      </c>
      <c r="G1824" s="8" t="s">
        <v>26</v>
      </c>
      <c r="H1824" s="12"/>
      <c r="I1824" s="33" cm="1">
        <f t="array" ref="I1824">MAX(($G$2:$G$300000=G1824)*$N$2:$N$300000)</f>
        <v>45937.696435185186</v>
      </c>
      <c r="J1824" s="14"/>
      <c r="N1824" s="7">
        <v>41310.589641203704</v>
      </c>
      <c r="O1824" s="8">
        <v>14</v>
      </c>
      <c r="P1824" t="s">
        <v>12</v>
      </c>
    </row>
    <row r="1825" spans="5:16" x14ac:dyDescent="0.25">
      <c r="E1825" s="9" t="str">
        <f t="shared" si="35"/>
        <v>GRCLOK-MONTE</v>
      </c>
      <c r="F1825" s="8" t="s">
        <v>0</v>
      </c>
      <c r="G1825" s="8" t="s">
        <v>26</v>
      </c>
      <c r="H1825" s="12"/>
      <c r="I1825" s="33" cm="1">
        <f t="array" ref="I1825">MAX(($G$2:$G$300000=G1825)*$N$2:$N$300000)</f>
        <v>45937.696435185186</v>
      </c>
      <c r="J1825" s="14"/>
      <c r="N1825" s="7">
        <v>41310.589641203704</v>
      </c>
      <c r="O1825" s="8">
        <v>15</v>
      </c>
      <c r="P1825" t="s">
        <v>12</v>
      </c>
    </row>
    <row r="1826" spans="5:16" x14ac:dyDescent="0.25">
      <c r="E1826" s="9" t="str">
        <f t="shared" si="35"/>
        <v>GRCLOK-MONTE</v>
      </c>
      <c r="F1826" s="8" t="s">
        <v>0</v>
      </c>
      <c r="G1826" s="8" t="s">
        <v>26</v>
      </c>
      <c r="H1826" s="12"/>
      <c r="I1826" s="33" cm="1">
        <f t="array" ref="I1826">MAX(($G$2:$G$300000=G1826)*$N$2:$N$300000)</f>
        <v>45937.696435185186</v>
      </c>
      <c r="J1826" s="14"/>
      <c r="N1826" s="7">
        <v>41318.687881944446</v>
      </c>
      <c r="O1826" s="8">
        <v>1</v>
      </c>
      <c r="P1826" t="s">
        <v>13</v>
      </c>
    </row>
    <row r="1827" spans="5:16" x14ac:dyDescent="0.25">
      <c r="E1827" s="9" t="str">
        <f t="shared" si="35"/>
        <v>GRCLOK-MONTE</v>
      </c>
      <c r="F1827" s="8" t="s">
        <v>0</v>
      </c>
      <c r="G1827" s="8" t="s">
        <v>26</v>
      </c>
      <c r="H1827" s="12"/>
      <c r="I1827" s="33" cm="1">
        <f t="array" ref="I1827">MAX(($G$2:$G$300000=G1827)*$N$2:$N$300000)</f>
        <v>45937.696435185186</v>
      </c>
      <c r="J1827" s="14"/>
      <c r="N1827" s="7">
        <v>41318.687939814816</v>
      </c>
      <c r="O1827" s="8">
        <v>1</v>
      </c>
      <c r="P1827" t="s">
        <v>13</v>
      </c>
    </row>
    <row r="1828" spans="5:16" x14ac:dyDescent="0.25">
      <c r="E1828" s="9" t="str">
        <f t="shared" si="35"/>
        <v>GRCLOK-MONTE</v>
      </c>
      <c r="F1828" s="8" t="s">
        <v>0</v>
      </c>
      <c r="G1828" s="8" t="s">
        <v>26</v>
      </c>
      <c r="H1828" s="12"/>
      <c r="I1828" s="33" cm="1">
        <f t="array" ref="I1828">MAX(($G$2:$G$300000=G1828)*$N$2:$N$300000)</f>
        <v>45937.696435185186</v>
      </c>
      <c r="J1828" s="14"/>
      <c r="N1828" s="7">
        <v>41318.687939814816</v>
      </c>
      <c r="O1828" s="8">
        <v>2</v>
      </c>
      <c r="P1828" t="s">
        <v>13</v>
      </c>
    </row>
    <row r="1829" spans="5:16" x14ac:dyDescent="0.25">
      <c r="E1829" s="9" t="str">
        <f t="shared" si="35"/>
        <v>GRCLOK-MONTE</v>
      </c>
      <c r="F1829" s="8" t="s">
        <v>0</v>
      </c>
      <c r="G1829" s="8" t="s">
        <v>26</v>
      </c>
      <c r="H1829" s="12"/>
      <c r="I1829" s="33" cm="1">
        <f t="array" ref="I1829">MAX(($G$2:$G$300000=G1829)*$N$2:$N$300000)</f>
        <v>45937.696435185186</v>
      </c>
      <c r="J1829" s="14"/>
      <c r="N1829" s="7">
        <v>41319.398518518516</v>
      </c>
      <c r="O1829" s="8">
        <v>1</v>
      </c>
      <c r="P1829" t="s">
        <v>13</v>
      </c>
    </row>
    <row r="1830" spans="5:16" x14ac:dyDescent="0.25">
      <c r="E1830" s="9" t="str">
        <f t="shared" si="35"/>
        <v>GRCLOK-MONTE</v>
      </c>
      <c r="F1830" s="8" t="s">
        <v>0</v>
      </c>
      <c r="G1830" s="8" t="s">
        <v>26</v>
      </c>
      <c r="H1830" s="12"/>
      <c r="I1830" s="33" cm="1">
        <f t="array" ref="I1830">MAX(($G$2:$G$300000=G1830)*$N$2:$N$300000)</f>
        <v>45937.696435185186</v>
      </c>
      <c r="J1830" s="14"/>
      <c r="N1830" s="7">
        <v>41319.398541666669</v>
      </c>
      <c r="O1830" s="8">
        <v>1</v>
      </c>
      <c r="P1830" t="s">
        <v>13</v>
      </c>
    </row>
    <row r="1831" spans="5:16" x14ac:dyDescent="0.25">
      <c r="E1831" s="9" t="str">
        <f t="shared" si="35"/>
        <v>GRCLOK-MONTE</v>
      </c>
      <c r="F1831" s="8" t="s">
        <v>0</v>
      </c>
      <c r="G1831" s="8" t="s">
        <v>26</v>
      </c>
      <c r="H1831" s="12"/>
      <c r="I1831" s="33" cm="1">
        <f t="array" ref="I1831">MAX(($G$2:$G$300000=G1831)*$N$2:$N$300000)</f>
        <v>45937.696435185186</v>
      </c>
      <c r="J1831" s="14"/>
      <c r="N1831" s="7">
        <v>41360.595127314817</v>
      </c>
      <c r="O1831" s="8">
        <v>1</v>
      </c>
      <c r="P1831" t="s">
        <v>13</v>
      </c>
    </row>
    <row r="1832" spans="5:16" x14ac:dyDescent="0.25">
      <c r="E1832" s="9" t="str">
        <f t="shared" si="35"/>
        <v>GRCLOK-MONTE</v>
      </c>
      <c r="F1832" s="8" t="s">
        <v>0</v>
      </c>
      <c r="G1832" s="8" t="s">
        <v>26</v>
      </c>
      <c r="H1832" s="12"/>
      <c r="I1832" s="33" cm="1">
        <f t="array" ref="I1832">MAX(($G$2:$G$300000=G1832)*$N$2:$N$300000)</f>
        <v>45937.696435185186</v>
      </c>
      <c r="J1832" s="14"/>
      <c r="N1832" s="7">
        <v>41396.479259259257</v>
      </c>
      <c r="O1832" s="8">
        <v>1</v>
      </c>
      <c r="P1832" t="s">
        <v>12</v>
      </c>
    </row>
    <row r="1833" spans="5:16" x14ac:dyDescent="0.25">
      <c r="E1833" s="9" t="str">
        <f t="shared" si="35"/>
        <v>GRCLOK-MONTE</v>
      </c>
      <c r="F1833" s="8" t="s">
        <v>0</v>
      </c>
      <c r="G1833" s="8" t="s">
        <v>26</v>
      </c>
      <c r="H1833" s="12"/>
      <c r="I1833" s="33" cm="1">
        <f t="array" ref="I1833">MAX(($G$2:$G$300000=G1833)*$N$2:$N$300000)</f>
        <v>45937.696435185186</v>
      </c>
      <c r="J1833" s="14"/>
      <c r="N1833" s="7">
        <v>41396.47996527778</v>
      </c>
      <c r="O1833" s="8">
        <v>1</v>
      </c>
      <c r="P1833" t="s">
        <v>13</v>
      </c>
    </row>
    <row r="1834" spans="5:16" x14ac:dyDescent="0.25">
      <c r="E1834" s="9" t="str">
        <f t="shared" si="35"/>
        <v>GRCLOK-MONTE</v>
      </c>
      <c r="F1834" s="8" t="s">
        <v>0</v>
      </c>
      <c r="G1834" s="8" t="s">
        <v>26</v>
      </c>
      <c r="H1834" s="12"/>
      <c r="I1834" s="33" cm="1">
        <f t="array" ref="I1834">MAX(($G$2:$G$300000=G1834)*$N$2:$N$300000)</f>
        <v>45937.696435185186</v>
      </c>
      <c r="J1834" s="14"/>
      <c r="N1834" s="7">
        <v>41396.47997685185</v>
      </c>
      <c r="O1834" s="8">
        <v>1</v>
      </c>
      <c r="P1834" t="s">
        <v>13</v>
      </c>
    </row>
    <row r="1835" spans="5:16" x14ac:dyDescent="0.25">
      <c r="E1835" s="9" t="str">
        <f t="shared" si="35"/>
        <v>GRCLOK-MONTE</v>
      </c>
      <c r="F1835" s="8" t="s">
        <v>0</v>
      </c>
      <c r="G1835" s="8" t="s">
        <v>26</v>
      </c>
      <c r="H1835" s="12"/>
      <c r="I1835" s="33" cm="1">
        <f t="array" ref="I1835">MAX(($G$2:$G$300000=G1835)*$N$2:$N$300000)</f>
        <v>45937.696435185186</v>
      </c>
      <c r="J1835" s="14"/>
      <c r="N1835" s="7">
        <v>41402.635625000003</v>
      </c>
      <c r="O1835" s="8">
        <v>1</v>
      </c>
      <c r="P1835" t="s">
        <v>13</v>
      </c>
    </row>
    <row r="1836" spans="5:16" x14ac:dyDescent="0.25">
      <c r="E1836" s="9" t="str">
        <f t="shared" si="35"/>
        <v>GRCLOK-MONTE</v>
      </c>
      <c r="F1836" s="8" t="s">
        <v>0</v>
      </c>
      <c r="G1836" s="8" t="s">
        <v>26</v>
      </c>
      <c r="H1836" s="12"/>
      <c r="I1836" s="33" cm="1">
        <f t="array" ref="I1836">MAX(($G$2:$G$300000=G1836)*$N$2:$N$300000)</f>
        <v>45937.696435185186</v>
      </c>
      <c r="J1836" s="14"/>
      <c r="N1836" s="7">
        <v>41402.635625000003</v>
      </c>
      <c r="O1836" s="8">
        <v>2</v>
      </c>
      <c r="P1836" t="s">
        <v>13</v>
      </c>
    </row>
    <row r="1837" spans="5:16" x14ac:dyDescent="0.25">
      <c r="E1837" s="9" t="str">
        <f t="shared" si="35"/>
        <v>GRCLOK-MONTE</v>
      </c>
      <c r="F1837" s="8" t="s">
        <v>0</v>
      </c>
      <c r="G1837" s="8" t="s">
        <v>26</v>
      </c>
      <c r="H1837" s="12"/>
      <c r="I1837" s="33" cm="1">
        <f t="array" ref="I1837">MAX(($G$2:$G$300000=G1837)*$N$2:$N$300000)</f>
        <v>45937.696435185186</v>
      </c>
      <c r="J1837" s="14"/>
      <c r="N1837" s="7">
        <v>41402.635625000003</v>
      </c>
      <c r="O1837" s="8">
        <v>3</v>
      </c>
      <c r="P1837" t="s">
        <v>13</v>
      </c>
    </row>
    <row r="1838" spans="5:16" x14ac:dyDescent="0.25">
      <c r="E1838" s="9" t="str">
        <f t="shared" si="35"/>
        <v>GRCLOK-MONTE</v>
      </c>
      <c r="F1838" s="8" t="s">
        <v>0</v>
      </c>
      <c r="G1838" s="8" t="s">
        <v>26</v>
      </c>
      <c r="H1838" s="12"/>
      <c r="I1838" s="33" cm="1">
        <f t="array" ref="I1838">MAX(($G$2:$G$300000=G1838)*$N$2:$N$300000)</f>
        <v>45937.696435185186</v>
      </c>
      <c r="J1838" s="14"/>
      <c r="N1838" s="7">
        <v>41409.606516203705</v>
      </c>
      <c r="O1838" s="8">
        <v>1</v>
      </c>
      <c r="P1838" t="s">
        <v>12</v>
      </c>
    </row>
    <row r="1839" spans="5:16" x14ac:dyDescent="0.25">
      <c r="E1839" s="9" t="str">
        <f t="shared" si="35"/>
        <v>GRCLOK-MONTE</v>
      </c>
      <c r="F1839" s="8" t="s">
        <v>0</v>
      </c>
      <c r="G1839" s="8" t="s">
        <v>26</v>
      </c>
      <c r="H1839" s="12"/>
      <c r="I1839" s="33" cm="1">
        <f t="array" ref="I1839">MAX(($G$2:$G$300000=G1839)*$N$2:$N$300000)</f>
        <v>45937.696435185186</v>
      </c>
      <c r="J1839" s="14"/>
      <c r="N1839" s="7">
        <v>41409.606516203705</v>
      </c>
      <c r="O1839" s="8">
        <v>2</v>
      </c>
      <c r="P1839" t="s">
        <v>12</v>
      </c>
    </row>
    <row r="1840" spans="5:16" x14ac:dyDescent="0.25">
      <c r="E1840" s="9" t="str">
        <f t="shared" si="35"/>
        <v>GRCLOK-MONTE</v>
      </c>
      <c r="F1840" s="8" t="s">
        <v>0</v>
      </c>
      <c r="G1840" s="8" t="s">
        <v>26</v>
      </c>
      <c r="H1840" s="12"/>
      <c r="I1840" s="33" cm="1">
        <f t="array" ref="I1840">MAX(($G$2:$G$300000=G1840)*$N$2:$N$300000)</f>
        <v>45937.696435185186</v>
      </c>
      <c r="J1840" s="14"/>
      <c r="N1840" s="7">
        <v>41409.606516203705</v>
      </c>
      <c r="O1840" s="8">
        <v>3</v>
      </c>
      <c r="P1840" t="s">
        <v>12</v>
      </c>
    </row>
    <row r="1841" spans="5:16" x14ac:dyDescent="0.25">
      <c r="E1841" s="9" t="str">
        <f t="shared" si="35"/>
        <v>GRCLOK-MONTE</v>
      </c>
      <c r="F1841" s="8" t="s">
        <v>0</v>
      </c>
      <c r="G1841" s="8" t="s">
        <v>26</v>
      </c>
      <c r="H1841" s="12"/>
      <c r="I1841" s="33" cm="1">
        <f t="array" ref="I1841">MAX(($G$2:$G$300000=G1841)*$N$2:$N$300000)</f>
        <v>45937.696435185186</v>
      </c>
      <c r="J1841" s="14"/>
      <c r="N1841" s="7">
        <v>41409.606516203705</v>
      </c>
      <c r="O1841" s="8">
        <v>4</v>
      </c>
      <c r="P1841" t="s">
        <v>12</v>
      </c>
    </row>
    <row r="1842" spans="5:16" x14ac:dyDescent="0.25">
      <c r="E1842" s="9" t="str">
        <f t="shared" ref="E1842:E1905" si="36">+G1842&amp;H1842</f>
        <v>GRCLOK-MONTE</v>
      </c>
      <c r="F1842" s="8" t="s">
        <v>0</v>
      </c>
      <c r="G1842" s="8" t="s">
        <v>26</v>
      </c>
      <c r="H1842" s="12"/>
      <c r="I1842" s="33" cm="1">
        <f t="array" ref="I1842">MAX(($G$2:$G$300000=G1842)*$N$2:$N$300000)</f>
        <v>45937.696435185186</v>
      </c>
      <c r="J1842" s="14"/>
      <c r="N1842" s="7">
        <v>41409.606516203705</v>
      </c>
      <c r="O1842" s="8">
        <v>5</v>
      </c>
      <c r="P1842" t="s">
        <v>12</v>
      </c>
    </row>
    <row r="1843" spans="5:16" x14ac:dyDescent="0.25">
      <c r="E1843" s="9" t="str">
        <f t="shared" si="36"/>
        <v>GRCLOK-MONTE</v>
      </c>
      <c r="F1843" s="8" t="s">
        <v>0</v>
      </c>
      <c r="G1843" s="8" t="s">
        <v>26</v>
      </c>
      <c r="H1843" s="12"/>
      <c r="I1843" s="33" cm="1">
        <f t="array" ref="I1843">MAX(($G$2:$G$300000=G1843)*$N$2:$N$300000)</f>
        <v>45937.696435185186</v>
      </c>
      <c r="J1843" s="14"/>
      <c r="N1843" s="7">
        <v>41409.606516203705</v>
      </c>
      <c r="O1843" s="8">
        <v>6</v>
      </c>
      <c r="P1843" t="s">
        <v>12</v>
      </c>
    </row>
    <row r="1844" spans="5:16" x14ac:dyDescent="0.25">
      <c r="E1844" s="9" t="str">
        <f t="shared" si="36"/>
        <v>GRCLOK-MONTE</v>
      </c>
      <c r="F1844" s="8" t="s">
        <v>0</v>
      </c>
      <c r="G1844" s="8" t="s">
        <v>26</v>
      </c>
      <c r="H1844" s="12"/>
      <c r="I1844" s="33" cm="1">
        <f t="array" ref="I1844">MAX(($G$2:$G$300000=G1844)*$N$2:$N$300000)</f>
        <v>45937.696435185186</v>
      </c>
      <c r="J1844" s="14"/>
      <c r="N1844" s="7">
        <v>41409.606516203705</v>
      </c>
      <c r="O1844" s="8">
        <v>7</v>
      </c>
      <c r="P1844" t="s">
        <v>12</v>
      </c>
    </row>
    <row r="1845" spans="5:16" x14ac:dyDescent="0.25">
      <c r="E1845" s="9" t="str">
        <f t="shared" si="36"/>
        <v>GRCLOK-MONTE</v>
      </c>
      <c r="F1845" s="8" t="s">
        <v>0</v>
      </c>
      <c r="G1845" s="8" t="s">
        <v>26</v>
      </c>
      <c r="H1845" s="12"/>
      <c r="I1845" s="33" cm="1">
        <f t="array" ref="I1845">MAX(($G$2:$G$300000=G1845)*$N$2:$N$300000)</f>
        <v>45937.696435185186</v>
      </c>
      <c r="J1845" s="14"/>
      <c r="N1845" s="7">
        <v>41409.606516203705</v>
      </c>
      <c r="O1845" s="8">
        <v>8</v>
      </c>
      <c r="P1845" t="s">
        <v>12</v>
      </c>
    </row>
    <row r="1846" spans="5:16" x14ac:dyDescent="0.25">
      <c r="E1846" s="9" t="str">
        <f t="shared" si="36"/>
        <v>GRCLOK-MONTE</v>
      </c>
      <c r="F1846" s="8" t="s">
        <v>0</v>
      </c>
      <c r="G1846" s="8" t="s">
        <v>26</v>
      </c>
      <c r="H1846" s="12"/>
      <c r="I1846" s="33" cm="1">
        <f t="array" ref="I1846">MAX(($G$2:$G$300000=G1846)*$N$2:$N$300000)</f>
        <v>45937.696435185186</v>
      </c>
      <c r="J1846" s="14"/>
      <c r="N1846" s="7">
        <v>41409.606516203705</v>
      </c>
      <c r="O1846" s="8">
        <v>9</v>
      </c>
      <c r="P1846" t="s">
        <v>12</v>
      </c>
    </row>
    <row r="1847" spans="5:16" x14ac:dyDescent="0.25">
      <c r="E1847" s="9" t="str">
        <f t="shared" si="36"/>
        <v>GRCLOK-MONTE</v>
      </c>
      <c r="F1847" s="8" t="s">
        <v>0</v>
      </c>
      <c r="G1847" s="8" t="s">
        <v>26</v>
      </c>
      <c r="H1847" s="12"/>
      <c r="I1847" s="33" cm="1">
        <f t="array" ref="I1847">MAX(($G$2:$G$300000=G1847)*$N$2:$N$300000)</f>
        <v>45937.696435185186</v>
      </c>
      <c r="J1847" s="14"/>
      <c r="N1847" s="7">
        <v>41409.606516203705</v>
      </c>
      <c r="O1847" s="8">
        <v>10</v>
      </c>
      <c r="P1847" t="s">
        <v>12</v>
      </c>
    </row>
    <row r="1848" spans="5:16" x14ac:dyDescent="0.25">
      <c r="E1848" s="9" t="str">
        <f t="shared" si="36"/>
        <v>GRCLOK-MONTE</v>
      </c>
      <c r="F1848" s="8" t="s">
        <v>0</v>
      </c>
      <c r="G1848" s="8" t="s">
        <v>26</v>
      </c>
      <c r="H1848" s="12"/>
      <c r="I1848" s="33" cm="1">
        <f t="array" ref="I1848">MAX(($G$2:$G$300000=G1848)*$N$2:$N$300000)</f>
        <v>45937.696435185186</v>
      </c>
      <c r="J1848" s="14"/>
      <c r="N1848" s="7">
        <v>41409.606516203705</v>
      </c>
      <c r="O1848" s="8">
        <v>11</v>
      </c>
      <c r="P1848" t="s">
        <v>12</v>
      </c>
    </row>
    <row r="1849" spans="5:16" x14ac:dyDescent="0.25">
      <c r="E1849" s="9" t="str">
        <f t="shared" si="36"/>
        <v>GRCLOK-MONTE</v>
      </c>
      <c r="F1849" s="8" t="s">
        <v>0</v>
      </c>
      <c r="G1849" s="8" t="s">
        <v>26</v>
      </c>
      <c r="H1849" s="12"/>
      <c r="I1849" s="33" cm="1">
        <f t="array" ref="I1849">MAX(($G$2:$G$300000=G1849)*$N$2:$N$300000)</f>
        <v>45937.696435185186</v>
      </c>
      <c r="J1849" s="14"/>
      <c r="N1849" s="7">
        <v>41409.606516203705</v>
      </c>
      <c r="O1849" s="8">
        <v>12</v>
      </c>
      <c r="P1849" t="s">
        <v>12</v>
      </c>
    </row>
    <row r="1850" spans="5:16" x14ac:dyDescent="0.25">
      <c r="E1850" s="9" t="str">
        <f t="shared" si="36"/>
        <v>GRCLOK-MONTE</v>
      </c>
      <c r="F1850" s="8" t="s">
        <v>0</v>
      </c>
      <c r="G1850" s="8" t="s">
        <v>26</v>
      </c>
      <c r="H1850" s="12"/>
      <c r="I1850" s="33" cm="1">
        <f t="array" ref="I1850">MAX(($G$2:$G$300000=G1850)*$N$2:$N$300000)</f>
        <v>45937.696435185186</v>
      </c>
      <c r="J1850" s="14"/>
      <c r="N1850" s="7">
        <v>41409.606516203705</v>
      </c>
      <c r="O1850" s="8">
        <v>13</v>
      </c>
      <c r="P1850" t="s">
        <v>12</v>
      </c>
    </row>
    <row r="1851" spans="5:16" x14ac:dyDescent="0.25">
      <c r="E1851" s="9" t="str">
        <f t="shared" si="36"/>
        <v>GRCLOK-MONTE</v>
      </c>
      <c r="F1851" s="8" t="s">
        <v>0</v>
      </c>
      <c r="G1851" s="8" t="s">
        <v>26</v>
      </c>
      <c r="H1851" s="12"/>
      <c r="I1851" s="33" cm="1">
        <f t="array" ref="I1851">MAX(($G$2:$G$300000=G1851)*$N$2:$N$300000)</f>
        <v>45937.696435185186</v>
      </c>
      <c r="J1851" s="14"/>
      <c r="N1851" s="7">
        <v>41409.606516203705</v>
      </c>
      <c r="O1851" s="8">
        <v>14</v>
      </c>
      <c r="P1851" t="s">
        <v>12</v>
      </c>
    </row>
    <row r="1852" spans="5:16" x14ac:dyDescent="0.25">
      <c r="E1852" s="9" t="str">
        <f t="shared" si="36"/>
        <v>GRCLOK-MONTE</v>
      </c>
      <c r="F1852" s="8" t="s">
        <v>0</v>
      </c>
      <c r="G1852" s="8" t="s">
        <v>26</v>
      </c>
      <c r="H1852" s="12"/>
      <c r="I1852" s="33" cm="1">
        <f t="array" ref="I1852">MAX(($G$2:$G$300000=G1852)*$N$2:$N$300000)</f>
        <v>45937.696435185186</v>
      </c>
      <c r="J1852" s="14"/>
      <c r="N1852" s="7">
        <v>41409.606516203705</v>
      </c>
      <c r="O1852" s="8">
        <v>15</v>
      </c>
      <c r="P1852" t="s">
        <v>12</v>
      </c>
    </row>
    <row r="1853" spans="5:16" x14ac:dyDescent="0.25">
      <c r="E1853" s="9" t="str">
        <f t="shared" si="36"/>
        <v>GRCLOK-MONTE</v>
      </c>
      <c r="F1853" s="8" t="s">
        <v>0</v>
      </c>
      <c r="G1853" s="8" t="s">
        <v>26</v>
      </c>
      <c r="H1853" s="12"/>
      <c r="I1853" s="33" cm="1">
        <f t="array" ref="I1853">MAX(($G$2:$G$300000=G1853)*$N$2:$N$300000)</f>
        <v>45937.696435185186</v>
      </c>
      <c r="J1853" s="14"/>
      <c r="N1853" s="7">
        <v>41409.606516203705</v>
      </c>
      <c r="O1853" s="8">
        <v>16</v>
      </c>
      <c r="P1853" t="s">
        <v>12</v>
      </c>
    </row>
    <row r="1854" spans="5:16" x14ac:dyDescent="0.25">
      <c r="E1854" s="9" t="str">
        <f t="shared" si="36"/>
        <v>GRCLOK-MONTE</v>
      </c>
      <c r="F1854" s="8" t="s">
        <v>0</v>
      </c>
      <c r="G1854" s="8" t="s">
        <v>26</v>
      </c>
      <c r="H1854" s="12"/>
      <c r="I1854" s="33" cm="1">
        <f t="array" ref="I1854">MAX(($G$2:$G$300000=G1854)*$N$2:$N$300000)</f>
        <v>45937.696435185186</v>
      </c>
      <c r="J1854" s="14"/>
      <c r="N1854" s="7">
        <v>41409.606516203705</v>
      </c>
      <c r="O1854" s="8">
        <v>17</v>
      </c>
      <c r="P1854" t="s">
        <v>12</v>
      </c>
    </row>
    <row r="1855" spans="5:16" x14ac:dyDescent="0.25">
      <c r="E1855" s="9" t="str">
        <f t="shared" si="36"/>
        <v>GRCLOK-MONTE</v>
      </c>
      <c r="F1855" s="8" t="s">
        <v>0</v>
      </c>
      <c r="G1855" s="8" t="s">
        <v>26</v>
      </c>
      <c r="H1855" s="12"/>
      <c r="I1855" s="33" cm="1">
        <f t="array" ref="I1855">MAX(($G$2:$G$300000=G1855)*$N$2:$N$300000)</f>
        <v>45937.696435185186</v>
      </c>
      <c r="J1855" s="14"/>
      <c r="N1855" s="7">
        <v>41409.606516203705</v>
      </c>
      <c r="O1855" s="8">
        <v>18</v>
      </c>
      <c r="P1855" t="s">
        <v>12</v>
      </c>
    </row>
    <row r="1856" spans="5:16" x14ac:dyDescent="0.25">
      <c r="E1856" s="9" t="str">
        <f t="shared" si="36"/>
        <v>GRCLOK-MONTE</v>
      </c>
      <c r="F1856" s="8" t="s">
        <v>0</v>
      </c>
      <c r="G1856" s="8" t="s">
        <v>26</v>
      </c>
      <c r="H1856" s="12"/>
      <c r="I1856" s="33" cm="1">
        <f t="array" ref="I1856">MAX(($G$2:$G$300000=G1856)*$N$2:$N$300000)</f>
        <v>45937.696435185186</v>
      </c>
      <c r="J1856" s="14"/>
      <c r="N1856" s="7">
        <v>41409.606527777774</v>
      </c>
      <c r="O1856" s="8">
        <v>1</v>
      </c>
      <c r="P1856" t="s">
        <v>12</v>
      </c>
    </row>
    <row r="1857" spans="5:16" x14ac:dyDescent="0.25">
      <c r="E1857" s="9" t="str">
        <f t="shared" si="36"/>
        <v>GRCLOK-MONTE</v>
      </c>
      <c r="F1857" s="8" t="s">
        <v>0</v>
      </c>
      <c r="G1857" s="8" t="s">
        <v>26</v>
      </c>
      <c r="H1857" s="12"/>
      <c r="I1857" s="33" cm="1">
        <f t="array" ref="I1857">MAX(($G$2:$G$300000=G1857)*$N$2:$N$300000)</f>
        <v>45937.696435185186</v>
      </c>
      <c r="J1857" s="14"/>
      <c r="N1857" s="7">
        <v>41409.606527777774</v>
      </c>
      <c r="O1857" s="8">
        <v>2</v>
      </c>
      <c r="P1857" t="s">
        <v>12</v>
      </c>
    </row>
    <row r="1858" spans="5:16" x14ac:dyDescent="0.25">
      <c r="E1858" s="9" t="str">
        <f t="shared" si="36"/>
        <v>GRCLOK-MONTE</v>
      </c>
      <c r="F1858" s="8" t="s">
        <v>0</v>
      </c>
      <c r="G1858" s="8" t="s">
        <v>26</v>
      </c>
      <c r="H1858" s="12"/>
      <c r="I1858" s="33" cm="1">
        <f t="array" ref="I1858">MAX(($G$2:$G$300000=G1858)*$N$2:$N$300000)</f>
        <v>45937.696435185186</v>
      </c>
      <c r="J1858" s="14"/>
      <c r="N1858" s="7">
        <v>41409.606527777774</v>
      </c>
      <c r="O1858" s="8">
        <v>3</v>
      </c>
      <c r="P1858" t="s">
        <v>12</v>
      </c>
    </row>
    <row r="1859" spans="5:16" x14ac:dyDescent="0.25">
      <c r="E1859" s="9" t="str">
        <f t="shared" si="36"/>
        <v>GRCLOK-MONTE</v>
      </c>
      <c r="F1859" s="8" t="s">
        <v>0</v>
      </c>
      <c r="G1859" s="8" t="s">
        <v>26</v>
      </c>
      <c r="H1859" s="12"/>
      <c r="I1859" s="33" cm="1">
        <f t="array" ref="I1859">MAX(($G$2:$G$300000=G1859)*$N$2:$N$300000)</f>
        <v>45937.696435185186</v>
      </c>
      <c r="J1859" s="14"/>
      <c r="N1859" s="7">
        <v>41409.606527777774</v>
      </c>
      <c r="O1859" s="8">
        <v>4</v>
      </c>
      <c r="P1859" t="s">
        <v>12</v>
      </c>
    </row>
    <row r="1860" spans="5:16" x14ac:dyDescent="0.25">
      <c r="E1860" s="9" t="str">
        <f t="shared" si="36"/>
        <v>GRCLOK-MONTE</v>
      </c>
      <c r="F1860" s="8" t="s">
        <v>0</v>
      </c>
      <c r="G1860" s="8" t="s">
        <v>26</v>
      </c>
      <c r="H1860" s="12"/>
      <c r="I1860" s="33" cm="1">
        <f t="array" ref="I1860">MAX(($G$2:$G$300000=G1860)*$N$2:$N$300000)</f>
        <v>45937.696435185186</v>
      </c>
      <c r="J1860" s="14"/>
      <c r="N1860" s="7">
        <v>41409.606527777774</v>
      </c>
      <c r="O1860" s="8">
        <v>5</v>
      </c>
      <c r="P1860" t="s">
        <v>12</v>
      </c>
    </row>
    <row r="1861" spans="5:16" x14ac:dyDescent="0.25">
      <c r="E1861" s="9" t="str">
        <f t="shared" si="36"/>
        <v>GRCLOK-MONTE</v>
      </c>
      <c r="F1861" s="8" t="s">
        <v>0</v>
      </c>
      <c r="G1861" s="8" t="s">
        <v>26</v>
      </c>
      <c r="H1861" s="12"/>
      <c r="I1861" s="33" cm="1">
        <f t="array" ref="I1861">MAX(($G$2:$G$300000=G1861)*$N$2:$N$300000)</f>
        <v>45937.696435185186</v>
      </c>
      <c r="J1861" s="14"/>
      <c r="N1861" s="7">
        <v>41409.606527777774</v>
      </c>
      <c r="O1861" s="8">
        <v>6</v>
      </c>
      <c r="P1861" t="s">
        <v>12</v>
      </c>
    </row>
    <row r="1862" spans="5:16" x14ac:dyDescent="0.25">
      <c r="E1862" s="9" t="str">
        <f t="shared" si="36"/>
        <v>GRCLOK-MONTE</v>
      </c>
      <c r="F1862" s="8" t="s">
        <v>0</v>
      </c>
      <c r="G1862" s="8" t="s">
        <v>26</v>
      </c>
      <c r="H1862" s="12"/>
      <c r="I1862" s="33" cm="1">
        <f t="array" ref="I1862">MAX(($G$2:$G$300000=G1862)*$N$2:$N$300000)</f>
        <v>45937.696435185186</v>
      </c>
      <c r="J1862" s="14"/>
      <c r="N1862" s="7">
        <v>41409.606527777774</v>
      </c>
      <c r="O1862" s="8">
        <v>7</v>
      </c>
      <c r="P1862" t="s">
        <v>12</v>
      </c>
    </row>
    <row r="1863" spans="5:16" x14ac:dyDescent="0.25">
      <c r="E1863" s="9" t="str">
        <f t="shared" si="36"/>
        <v>GRCLOK-MONTE</v>
      </c>
      <c r="F1863" s="8" t="s">
        <v>0</v>
      </c>
      <c r="G1863" s="8" t="s">
        <v>26</v>
      </c>
      <c r="H1863" s="12"/>
      <c r="I1863" s="33" cm="1">
        <f t="array" ref="I1863">MAX(($G$2:$G$300000=G1863)*$N$2:$N$300000)</f>
        <v>45937.696435185186</v>
      </c>
      <c r="J1863" s="14"/>
      <c r="N1863" s="7">
        <v>41409.606527777774</v>
      </c>
      <c r="O1863" s="8">
        <v>8</v>
      </c>
      <c r="P1863" t="s">
        <v>12</v>
      </c>
    </row>
    <row r="1864" spans="5:16" x14ac:dyDescent="0.25">
      <c r="E1864" s="9" t="str">
        <f t="shared" si="36"/>
        <v>GRCLOK-MONTE</v>
      </c>
      <c r="F1864" s="8" t="s">
        <v>0</v>
      </c>
      <c r="G1864" s="8" t="s">
        <v>26</v>
      </c>
      <c r="H1864" s="12"/>
      <c r="I1864" s="33" cm="1">
        <f t="array" ref="I1864">MAX(($G$2:$G$300000=G1864)*$N$2:$N$300000)</f>
        <v>45937.696435185186</v>
      </c>
      <c r="J1864" s="14"/>
      <c r="N1864" s="7">
        <v>41409.606527777774</v>
      </c>
      <c r="O1864" s="8">
        <v>9</v>
      </c>
      <c r="P1864" t="s">
        <v>12</v>
      </c>
    </row>
    <row r="1865" spans="5:16" x14ac:dyDescent="0.25">
      <c r="E1865" s="9" t="str">
        <f t="shared" si="36"/>
        <v>GRCLOK-MONTE</v>
      </c>
      <c r="F1865" s="8" t="s">
        <v>0</v>
      </c>
      <c r="G1865" s="8" t="s">
        <v>26</v>
      </c>
      <c r="H1865" s="12"/>
      <c r="I1865" s="33" cm="1">
        <f t="array" ref="I1865">MAX(($G$2:$G$300000=G1865)*$N$2:$N$300000)</f>
        <v>45937.696435185186</v>
      </c>
      <c r="J1865" s="14"/>
      <c r="N1865" s="7">
        <v>41409.606527777774</v>
      </c>
      <c r="O1865" s="8">
        <v>10</v>
      </c>
      <c r="P1865" t="s">
        <v>12</v>
      </c>
    </row>
    <row r="1866" spans="5:16" x14ac:dyDescent="0.25">
      <c r="E1866" s="9" t="str">
        <f t="shared" si="36"/>
        <v>GRCLOK-MONTE</v>
      </c>
      <c r="F1866" s="8" t="s">
        <v>0</v>
      </c>
      <c r="G1866" s="8" t="s">
        <v>26</v>
      </c>
      <c r="H1866" s="12"/>
      <c r="I1866" s="33" cm="1">
        <f t="array" ref="I1866">MAX(($G$2:$G$300000=G1866)*$N$2:$N$300000)</f>
        <v>45937.696435185186</v>
      </c>
      <c r="J1866" s="14"/>
      <c r="N1866" s="7">
        <v>41409.606527777774</v>
      </c>
      <c r="O1866" s="8">
        <v>11</v>
      </c>
      <c r="P1866" t="s">
        <v>12</v>
      </c>
    </row>
    <row r="1867" spans="5:16" x14ac:dyDescent="0.25">
      <c r="E1867" s="9" t="str">
        <f t="shared" si="36"/>
        <v>GRCLOK-MONTE</v>
      </c>
      <c r="F1867" s="8" t="s">
        <v>0</v>
      </c>
      <c r="G1867" s="8" t="s">
        <v>26</v>
      </c>
      <c r="H1867" s="12"/>
      <c r="I1867" s="33" cm="1">
        <f t="array" ref="I1867">MAX(($G$2:$G$300000=G1867)*$N$2:$N$300000)</f>
        <v>45937.696435185186</v>
      </c>
      <c r="J1867" s="14"/>
      <c r="N1867" s="7">
        <v>41409.606527777774</v>
      </c>
      <c r="O1867" s="8">
        <v>12</v>
      </c>
      <c r="P1867" t="s">
        <v>12</v>
      </c>
    </row>
    <row r="1868" spans="5:16" x14ac:dyDescent="0.25">
      <c r="E1868" s="9" t="str">
        <f t="shared" si="36"/>
        <v>GRCLOK-MONTE</v>
      </c>
      <c r="F1868" s="8" t="s">
        <v>0</v>
      </c>
      <c r="G1868" s="8" t="s">
        <v>26</v>
      </c>
      <c r="H1868" s="12"/>
      <c r="I1868" s="33" cm="1">
        <f t="array" ref="I1868">MAX(($G$2:$G$300000=G1868)*$N$2:$N$300000)</f>
        <v>45937.696435185186</v>
      </c>
      <c r="J1868" s="14"/>
      <c r="N1868" s="7">
        <v>41409.606527777774</v>
      </c>
      <c r="O1868" s="8">
        <v>13</v>
      </c>
      <c r="P1868" t="s">
        <v>12</v>
      </c>
    </row>
    <row r="1869" spans="5:16" x14ac:dyDescent="0.25">
      <c r="E1869" s="9" t="str">
        <f t="shared" si="36"/>
        <v>GRCLOK-MONTE</v>
      </c>
      <c r="F1869" s="8" t="s">
        <v>0</v>
      </c>
      <c r="G1869" s="8" t="s">
        <v>26</v>
      </c>
      <c r="H1869" s="12"/>
      <c r="I1869" s="33" cm="1">
        <f t="array" ref="I1869">MAX(($G$2:$G$300000=G1869)*$N$2:$N$300000)</f>
        <v>45937.696435185186</v>
      </c>
      <c r="J1869" s="14"/>
      <c r="N1869" s="7">
        <v>41409.606527777774</v>
      </c>
      <c r="O1869" s="8">
        <v>14</v>
      </c>
      <c r="P1869" t="s">
        <v>12</v>
      </c>
    </row>
    <row r="1870" spans="5:16" x14ac:dyDescent="0.25">
      <c r="E1870" s="9" t="str">
        <f t="shared" si="36"/>
        <v>GRCLOK-MONTE</v>
      </c>
      <c r="F1870" s="8" t="s">
        <v>0</v>
      </c>
      <c r="G1870" s="8" t="s">
        <v>26</v>
      </c>
      <c r="H1870" s="12"/>
      <c r="I1870" s="33" cm="1">
        <f t="array" ref="I1870">MAX(($G$2:$G$300000=G1870)*$N$2:$N$300000)</f>
        <v>45937.696435185186</v>
      </c>
      <c r="J1870" s="14"/>
      <c r="N1870" s="7">
        <v>41409.606527777774</v>
      </c>
      <c r="O1870" s="8">
        <v>15</v>
      </c>
      <c r="P1870" t="s">
        <v>12</v>
      </c>
    </row>
    <row r="1871" spans="5:16" x14ac:dyDescent="0.25">
      <c r="E1871" s="9" t="str">
        <f t="shared" si="36"/>
        <v>GRCLOK-MONTE</v>
      </c>
      <c r="F1871" s="8" t="s">
        <v>0</v>
      </c>
      <c r="G1871" s="8" t="s">
        <v>26</v>
      </c>
      <c r="H1871" s="12"/>
      <c r="I1871" s="33" cm="1">
        <f t="array" ref="I1871">MAX(($G$2:$G$300000=G1871)*$N$2:$N$300000)</f>
        <v>45937.696435185186</v>
      </c>
      <c r="J1871" s="14"/>
      <c r="N1871" s="7">
        <v>41409.606527777774</v>
      </c>
      <c r="O1871" s="8">
        <v>16</v>
      </c>
      <c r="P1871" t="s">
        <v>12</v>
      </c>
    </row>
    <row r="1872" spans="5:16" x14ac:dyDescent="0.25">
      <c r="E1872" s="9" t="str">
        <f t="shared" si="36"/>
        <v>GRCLOK-MONTE</v>
      </c>
      <c r="F1872" s="8" t="s">
        <v>0</v>
      </c>
      <c r="G1872" s="8" t="s">
        <v>26</v>
      </c>
      <c r="H1872" s="12"/>
      <c r="I1872" s="33" cm="1">
        <f t="array" ref="I1872">MAX(($G$2:$G$300000=G1872)*$N$2:$N$300000)</f>
        <v>45937.696435185186</v>
      </c>
      <c r="J1872" s="14"/>
      <c r="N1872" s="7">
        <v>41409.606527777774</v>
      </c>
      <c r="O1872" s="8">
        <v>17</v>
      </c>
      <c r="P1872" t="s">
        <v>12</v>
      </c>
    </row>
    <row r="1873" spans="5:16" x14ac:dyDescent="0.25">
      <c r="E1873" s="9" t="str">
        <f t="shared" si="36"/>
        <v>GRCLOK-MONTE</v>
      </c>
      <c r="F1873" s="8" t="s">
        <v>0</v>
      </c>
      <c r="G1873" s="8" t="s">
        <v>26</v>
      </c>
      <c r="H1873" s="12"/>
      <c r="I1873" s="33" cm="1">
        <f t="array" ref="I1873">MAX(($G$2:$G$300000=G1873)*$N$2:$N$300000)</f>
        <v>45937.696435185186</v>
      </c>
      <c r="J1873" s="14"/>
      <c r="N1873" s="7">
        <v>41409.606527777774</v>
      </c>
      <c r="O1873" s="8">
        <v>18</v>
      </c>
      <c r="P1873" t="s">
        <v>12</v>
      </c>
    </row>
    <row r="1874" spans="5:16" x14ac:dyDescent="0.25">
      <c r="E1874" s="9" t="str">
        <f t="shared" si="36"/>
        <v>GRCLOK-MONTE</v>
      </c>
      <c r="F1874" s="8" t="s">
        <v>0</v>
      </c>
      <c r="G1874" s="8" t="s">
        <v>26</v>
      </c>
      <c r="H1874" s="12"/>
      <c r="I1874" s="33" cm="1">
        <f t="array" ref="I1874">MAX(($G$2:$G$300000=G1874)*$N$2:$N$300000)</f>
        <v>45937.696435185186</v>
      </c>
      <c r="J1874" s="14"/>
      <c r="N1874" s="7">
        <v>41409.606527777774</v>
      </c>
      <c r="O1874" s="8">
        <v>19</v>
      </c>
      <c r="P1874" t="s">
        <v>12</v>
      </c>
    </row>
    <row r="1875" spans="5:16" x14ac:dyDescent="0.25">
      <c r="E1875" s="9" t="str">
        <f t="shared" si="36"/>
        <v>GRCLOK-MONTE</v>
      </c>
      <c r="F1875" s="8" t="s">
        <v>0</v>
      </c>
      <c r="G1875" s="8" t="s">
        <v>26</v>
      </c>
      <c r="H1875" s="12"/>
      <c r="I1875" s="33" cm="1">
        <f t="array" ref="I1875">MAX(($G$2:$G$300000=G1875)*$N$2:$N$300000)</f>
        <v>45937.696435185186</v>
      </c>
      <c r="J1875" s="14"/>
      <c r="N1875" s="7">
        <v>41409.606527777774</v>
      </c>
      <c r="O1875" s="8">
        <v>20</v>
      </c>
      <c r="P1875" t="s">
        <v>12</v>
      </c>
    </row>
    <row r="1876" spans="5:16" x14ac:dyDescent="0.25">
      <c r="E1876" s="9" t="str">
        <f t="shared" si="36"/>
        <v>GRCLOK-MONTE</v>
      </c>
      <c r="F1876" s="8" t="s">
        <v>0</v>
      </c>
      <c r="G1876" s="8" t="s">
        <v>26</v>
      </c>
      <c r="H1876" s="12"/>
      <c r="I1876" s="33" cm="1">
        <f t="array" ref="I1876">MAX(($G$2:$G$300000=G1876)*$N$2:$N$300000)</f>
        <v>45937.696435185186</v>
      </c>
      <c r="J1876" s="14"/>
      <c r="N1876" s="7">
        <v>41409.606527777774</v>
      </c>
      <c r="O1876" s="8">
        <v>21</v>
      </c>
      <c r="P1876" t="s">
        <v>12</v>
      </c>
    </row>
    <row r="1877" spans="5:16" x14ac:dyDescent="0.25">
      <c r="E1877" s="9" t="str">
        <f t="shared" si="36"/>
        <v>GRCLOK-MONTE</v>
      </c>
      <c r="F1877" s="8" t="s">
        <v>0</v>
      </c>
      <c r="G1877" s="8" t="s">
        <v>26</v>
      </c>
      <c r="H1877" s="12"/>
      <c r="I1877" s="33" cm="1">
        <f t="array" ref="I1877">MAX(($G$2:$G$300000=G1877)*$N$2:$N$300000)</f>
        <v>45937.696435185186</v>
      </c>
      <c r="J1877" s="14"/>
      <c r="N1877" s="7">
        <v>41409.606527777774</v>
      </c>
      <c r="O1877" s="8">
        <v>22</v>
      </c>
      <c r="P1877" t="s">
        <v>12</v>
      </c>
    </row>
    <row r="1878" spans="5:16" x14ac:dyDescent="0.25">
      <c r="E1878" s="9" t="str">
        <f t="shared" si="36"/>
        <v>GRCLOK-MONTE</v>
      </c>
      <c r="F1878" s="8" t="s">
        <v>0</v>
      </c>
      <c r="G1878" s="8" t="s">
        <v>26</v>
      </c>
      <c r="H1878" s="12"/>
      <c r="I1878" s="33" cm="1">
        <f t="array" ref="I1878">MAX(($G$2:$G$300000=G1878)*$N$2:$N$300000)</f>
        <v>45937.696435185186</v>
      </c>
      <c r="J1878" s="14"/>
      <c r="N1878" s="7">
        <v>41409.606527777774</v>
      </c>
      <c r="O1878" s="8">
        <v>23</v>
      </c>
      <c r="P1878" t="s">
        <v>12</v>
      </c>
    </row>
    <row r="1879" spans="5:16" x14ac:dyDescent="0.25">
      <c r="E1879" s="9" t="str">
        <f t="shared" si="36"/>
        <v>GRCLOK-MONTE</v>
      </c>
      <c r="F1879" s="8" t="s">
        <v>0</v>
      </c>
      <c r="G1879" s="8" t="s">
        <v>26</v>
      </c>
      <c r="H1879" s="12"/>
      <c r="I1879" s="33" cm="1">
        <f t="array" ref="I1879">MAX(($G$2:$G$300000=G1879)*$N$2:$N$300000)</f>
        <v>45937.696435185186</v>
      </c>
      <c r="J1879" s="14"/>
      <c r="N1879" s="7">
        <v>41409.606527777774</v>
      </c>
      <c r="O1879" s="8">
        <v>24</v>
      </c>
      <c r="P1879" t="s">
        <v>12</v>
      </c>
    </row>
    <row r="1880" spans="5:16" x14ac:dyDescent="0.25">
      <c r="E1880" s="9" t="str">
        <f t="shared" si="36"/>
        <v>GRCLOK-MONTE</v>
      </c>
      <c r="F1880" s="8" t="s">
        <v>0</v>
      </c>
      <c r="G1880" s="8" t="s">
        <v>26</v>
      </c>
      <c r="H1880" s="12"/>
      <c r="I1880" s="33" cm="1">
        <f t="array" ref="I1880">MAX(($G$2:$G$300000=G1880)*$N$2:$N$300000)</f>
        <v>45937.696435185186</v>
      </c>
      <c r="J1880" s="14"/>
      <c r="N1880" s="7">
        <v>41409.606527777774</v>
      </c>
      <c r="O1880" s="8">
        <v>25</v>
      </c>
      <c r="P1880" t="s">
        <v>12</v>
      </c>
    </row>
    <row r="1881" spans="5:16" x14ac:dyDescent="0.25">
      <c r="E1881" s="9" t="str">
        <f t="shared" si="36"/>
        <v>GRCLOK-MONTE</v>
      </c>
      <c r="F1881" s="8" t="s">
        <v>0</v>
      </c>
      <c r="G1881" s="8" t="s">
        <v>26</v>
      </c>
      <c r="H1881" s="12"/>
      <c r="I1881" s="33" cm="1">
        <f t="array" ref="I1881">MAX(($G$2:$G$300000=G1881)*$N$2:$N$300000)</f>
        <v>45937.696435185186</v>
      </c>
      <c r="J1881" s="14"/>
      <c r="N1881" s="7">
        <v>41409.606527777774</v>
      </c>
      <c r="O1881" s="8">
        <v>26</v>
      </c>
      <c r="P1881" t="s">
        <v>12</v>
      </c>
    </row>
    <row r="1882" spans="5:16" x14ac:dyDescent="0.25">
      <c r="E1882" s="9" t="str">
        <f t="shared" si="36"/>
        <v>GRCLOK-MONTE</v>
      </c>
      <c r="F1882" s="8" t="s">
        <v>0</v>
      </c>
      <c r="G1882" s="8" t="s">
        <v>26</v>
      </c>
      <c r="H1882" s="12"/>
      <c r="I1882" s="33" cm="1">
        <f t="array" ref="I1882">MAX(($G$2:$G$300000=G1882)*$N$2:$N$300000)</f>
        <v>45937.696435185186</v>
      </c>
      <c r="J1882" s="14"/>
      <c r="N1882" s="7">
        <v>41409.606527777774</v>
      </c>
      <c r="O1882" s="8">
        <v>27</v>
      </c>
      <c r="P1882" t="s">
        <v>12</v>
      </c>
    </row>
    <row r="1883" spans="5:16" x14ac:dyDescent="0.25">
      <c r="E1883" s="9" t="str">
        <f t="shared" si="36"/>
        <v>GRCLOK-MONTE</v>
      </c>
      <c r="F1883" s="8" t="s">
        <v>0</v>
      </c>
      <c r="G1883" s="8" t="s">
        <v>26</v>
      </c>
      <c r="H1883" s="12"/>
      <c r="I1883" s="33" cm="1">
        <f t="array" ref="I1883">MAX(($G$2:$G$300000=G1883)*$N$2:$N$300000)</f>
        <v>45937.696435185186</v>
      </c>
      <c r="J1883" s="14"/>
      <c r="N1883" s="7">
        <v>41409.606539351851</v>
      </c>
      <c r="O1883" s="8">
        <v>1</v>
      </c>
      <c r="P1883" t="s">
        <v>12</v>
      </c>
    </row>
    <row r="1884" spans="5:16" x14ac:dyDescent="0.25">
      <c r="E1884" s="9" t="str">
        <f t="shared" si="36"/>
        <v>GRCLOK-MONTE</v>
      </c>
      <c r="F1884" s="8" t="s">
        <v>0</v>
      </c>
      <c r="G1884" s="8" t="s">
        <v>26</v>
      </c>
      <c r="H1884" s="12"/>
      <c r="I1884" s="33" cm="1">
        <f t="array" ref="I1884">MAX(($G$2:$G$300000=G1884)*$N$2:$N$300000)</f>
        <v>45937.696435185186</v>
      </c>
      <c r="J1884" s="14"/>
      <c r="N1884" s="7">
        <v>41409.606539351851</v>
      </c>
      <c r="O1884" s="8">
        <v>2</v>
      </c>
      <c r="P1884" t="s">
        <v>12</v>
      </c>
    </row>
    <row r="1885" spans="5:16" x14ac:dyDescent="0.25">
      <c r="E1885" s="9" t="str">
        <f t="shared" si="36"/>
        <v>GRCLOK-MONTE</v>
      </c>
      <c r="F1885" s="8" t="s">
        <v>0</v>
      </c>
      <c r="G1885" s="8" t="s">
        <v>26</v>
      </c>
      <c r="H1885" s="12"/>
      <c r="I1885" s="33" cm="1">
        <f t="array" ref="I1885">MAX(($G$2:$G$300000=G1885)*$N$2:$N$300000)</f>
        <v>45937.696435185186</v>
      </c>
      <c r="J1885" s="14"/>
      <c r="N1885" s="7">
        <v>41409.606539351851</v>
      </c>
      <c r="O1885" s="8">
        <v>3</v>
      </c>
      <c r="P1885" t="s">
        <v>12</v>
      </c>
    </row>
    <row r="1886" spans="5:16" x14ac:dyDescent="0.25">
      <c r="E1886" s="9" t="str">
        <f t="shared" si="36"/>
        <v>GRCLOK-MONTE</v>
      </c>
      <c r="F1886" s="8" t="s">
        <v>0</v>
      </c>
      <c r="G1886" s="8" t="s">
        <v>26</v>
      </c>
      <c r="H1886" s="12"/>
      <c r="I1886" s="33" cm="1">
        <f t="array" ref="I1886">MAX(($G$2:$G$300000=G1886)*$N$2:$N$300000)</f>
        <v>45937.696435185186</v>
      </c>
      <c r="J1886" s="14"/>
      <c r="N1886" s="7">
        <v>41409.606539351851</v>
      </c>
      <c r="O1886" s="8">
        <v>4</v>
      </c>
      <c r="P1886" t="s">
        <v>12</v>
      </c>
    </row>
    <row r="1887" spans="5:16" x14ac:dyDescent="0.25">
      <c r="E1887" s="9" t="str">
        <f t="shared" si="36"/>
        <v>GRCLOK-MONTE</v>
      </c>
      <c r="F1887" s="8" t="s">
        <v>0</v>
      </c>
      <c r="G1887" s="8" t="s">
        <v>26</v>
      </c>
      <c r="H1887" s="12"/>
      <c r="I1887" s="33" cm="1">
        <f t="array" ref="I1887">MAX(($G$2:$G$300000=G1887)*$N$2:$N$300000)</f>
        <v>45937.696435185186</v>
      </c>
      <c r="J1887" s="14"/>
      <c r="N1887" s="7">
        <v>41409.606539351851</v>
      </c>
      <c r="O1887" s="8">
        <v>5</v>
      </c>
      <c r="P1887" t="s">
        <v>12</v>
      </c>
    </row>
    <row r="1888" spans="5:16" x14ac:dyDescent="0.25">
      <c r="E1888" s="9" t="str">
        <f t="shared" si="36"/>
        <v>GRCLOK-MONTE</v>
      </c>
      <c r="F1888" s="8" t="s">
        <v>0</v>
      </c>
      <c r="G1888" s="8" t="s">
        <v>26</v>
      </c>
      <c r="H1888" s="12"/>
      <c r="I1888" s="33" cm="1">
        <f t="array" ref="I1888">MAX(($G$2:$G$300000=G1888)*$N$2:$N$300000)</f>
        <v>45937.696435185186</v>
      </c>
      <c r="J1888" s="14"/>
      <c r="N1888" s="7">
        <v>41431.647129629629</v>
      </c>
      <c r="O1888" s="8">
        <v>1</v>
      </c>
      <c r="P1888" t="s">
        <v>13</v>
      </c>
    </row>
    <row r="1889" spans="5:16" x14ac:dyDescent="0.25">
      <c r="E1889" s="9" t="str">
        <f t="shared" si="36"/>
        <v>GRCLOK-MONTE</v>
      </c>
      <c r="F1889" s="8" t="s">
        <v>0</v>
      </c>
      <c r="G1889" s="8" t="s">
        <v>26</v>
      </c>
      <c r="H1889" s="12"/>
      <c r="I1889" s="33" cm="1">
        <f t="array" ref="I1889">MAX(($G$2:$G$300000=G1889)*$N$2:$N$300000)</f>
        <v>45937.696435185186</v>
      </c>
      <c r="J1889" s="14"/>
      <c r="N1889" s="7">
        <v>41435.496041666665</v>
      </c>
      <c r="O1889" s="8">
        <v>1</v>
      </c>
      <c r="P1889" t="s">
        <v>13</v>
      </c>
    </row>
    <row r="1890" spans="5:16" x14ac:dyDescent="0.25">
      <c r="E1890" s="9" t="str">
        <f t="shared" si="36"/>
        <v>GRCLOK-MONTE</v>
      </c>
      <c r="F1890" s="8" t="s">
        <v>0</v>
      </c>
      <c r="G1890" s="8" t="s">
        <v>26</v>
      </c>
      <c r="H1890" s="12"/>
      <c r="I1890" s="33" cm="1">
        <f t="array" ref="I1890">MAX(($G$2:$G$300000=G1890)*$N$2:$N$300000)</f>
        <v>45937.696435185186</v>
      </c>
      <c r="J1890" s="14"/>
      <c r="N1890" s="7">
        <v>41439.325324074074</v>
      </c>
      <c r="O1890" s="8">
        <v>1</v>
      </c>
      <c r="P1890" t="s">
        <v>13</v>
      </c>
    </row>
    <row r="1891" spans="5:16" x14ac:dyDescent="0.25">
      <c r="E1891" s="9" t="str">
        <f t="shared" si="36"/>
        <v>GRCLOK-MONTE</v>
      </c>
      <c r="F1891" s="8" t="s">
        <v>0</v>
      </c>
      <c r="G1891" s="8" t="s">
        <v>26</v>
      </c>
      <c r="H1891" s="12"/>
      <c r="I1891" s="33" cm="1">
        <f t="array" ref="I1891">MAX(($G$2:$G$300000=G1891)*$N$2:$N$300000)</f>
        <v>45937.696435185186</v>
      </c>
      <c r="J1891" s="14"/>
      <c r="N1891" s="7">
        <v>41439.325335648151</v>
      </c>
      <c r="O1891" s="8">
        <v>1</v>
      </c>
      <c r="P1891" t="s">
        <v>13</v>
      </c>
    </row>
    <row r="1892" spans="5:16" x14ac:dyDescent="0.25">
      <c r="E1892" s="9" t="str">
        <f t="shared" si="36"/>
        <v>GRCLOK-MONTE</v>
      </c>
      <c r="F1892" s="8" t="s">
        <v>0</v>
      </c>
      <c r="G1892" s="8" t="s">
        <v>26</v>
      </c>
      <c r="H1892" s="12"/>
      <c r="I1892" s="33" cm="1">
        <f t="array" ref="I1892">MAX(($G$2:$G$300000=G1892)*$N$2:$N$300000)</f>
        <v>45937.696435185186</v>
      </c>
      <c r="J1892" s="14"/>
      <c r="N1892" s="7">
        <v>41439.32534722222</v>
      </c>
      <c r="O1892" s="8">
        <v>1</v>
      </c>
      <c r="P1892" t="s">
        <v>13</v>
      </c>
    </row>
    <row r="1893" spans="5:16" x14ac:dyDescent="0.25">
      <c r="E1893" s="9" t="str">
        <f t="shared" si="36"/>
        <v>GRCLOK-MONTE</v>
      </c>
      <c r="F1893" s="8" t="s">
        <v>0</v>
      </c>
      <c r="G1893" s="8" t="s">
        <v>26</v>
      </c>
      <c r="H1893" s="12"/>
      <c r="I1893" s="33" cm="1">
        <f t="array" ref="I1893">MAX(($G$2:$G$300000=G1893)*$N$2:$N$300000)</f>
        <v>45937.696435185186</v>
      </c>
      <c r="J1893" s="14"/>
      <c r="N1893" s="7">
        <v>41439.325358796297</v>
      </c>
      <c r="O1893" s="8">
        <v>1</v>
      </c>
      <c r="P1893" t="s">
        <v>13</v>
      </c>
    </row>
    <row r="1894" spans="5:16" x14ac:dyDescent="0.25">
      <c r="E1894" s="9" t="str">
        <f t="shared" si="36"/>
        <v>GRCLOK-MONTE</v>
      </c>
      <c r="F1894" s="8" t="s">
        <v>0</v>
      </c>
      <c r="G1894" s="8" t="s">
        <v>26</v>
      </c>
      <c r="H1894" s="12"/>
      <c r="I1894" s="33" cm="1">
        <f t="array" ref="I1894">MAX(($G$2:$G$300000=G1894)*$N$2:$N$300000)</f>
        <v>45937.696435185186</v>
      </c>
      <c r="J1894" s="14"/>
      <c r="N1894" s="7">
        <v>41439.325370370374</v>
      </c>
      <c r="O1894" s="8">
        <v>1</v>
      </c>
      <c r="P1894" t="s">
        <v>13</v>
      </c>
    </row>
    <row r="1895" spans="5:16" x14ac:dyDescent="0.25">
      <c r="E1895" s="9" t="str">
        <f t="shared" si="36"/>
        <v>GRCLOK-MONTE</v>
      </c>
      <c r="F1895" s="8" t="s">
        <v>0</v>
      </c>
      <c r="G1895" s="8" t="s">
        <v>26</v>
      </c>
      <c r="H1895" s="12"/>
      <c r="I1895" s="33" cm="1">
        <f t="array" ref="I1895">MAX(($G$2:$G$300000=G1895)*$N$2:$N$300000)</f>
        <v>45937.696435185186</v>
      </c>
      <c r="J1895" s="14"/>
      <c r="N1895" s="7">
        <v>41439.325370370374</v>
      </c>
      <c r="O1895" s="8">
        <v>2</v>
      </c>
      <c r="P1895" t="s">
        <v>13</v>
      </c>
    </row>
    <row r="1896" spans="5:16" x14ac:dyDescent="0.25">
      <c r="E1896" s="9" t="str">
        <f t="shared" si="36"/>
        <v>GRCLOK-MONTE</v>
      </c>
      <c r="F1896" s="8" t="s">
        <v>0</v>
      </c>
      <c r="G1896" s="8" t="s">
        <v>26</v>
      </c>
      <c r="H1896" s="12"/>
      <c r="I1896" s="33" cm="1">
        <f t="array" ref="I1896">MAX(($G$2:$G$300000=G1896)*$N$2:$N$300000)</f>
        <v>45937.696435185186</v>
      </c>
      <c r="J1896" s="14"/>
      <c r="N1896" s="7">
        <v>41439.325381944444</v>
      </c>
      <c r="O1896" s="8">
        <v>1</v>
      </c>
      <c r="P1896" t="s">
        <v>13</v>
      </c>
    </row>
    <row r="1897" spans="5:16" x14ac:dyDescent="0.25">
      <c r="E1897" s="9" t="str">
        <f t="shared" si="36"/>
        <v>GRCLOK-MONTE</v>
      </c>
      <c r="F1897" s="8" t="s">
        <v>0</v>
      </c>
      <c r="G1897" s="8" t="s">
        <v>26</v>
      </c>
      <c r="H1897" s="12"/>
      <c r="I1897" s="33" cm="1">
        <f t="array" ref="I1897">MAX(($G$2:$G$300000=G1897)*$N$2:$N$300000)</f>
        <v>45937.696435185186</v>
      </c>
      <c r="J1897" s="14"/>
      <c r="N1897" s="7">
        <v>41445.579131944447</v>
      </c>
      <c r="O1897" s="8">
        <v>1</v>
      </c>
      <c r="P1897" t="s">
        <v>13</v>
      </c>
    </row>
    <row r="1898" spans="5:16" x14ac:dyDescent="0.25">
      <c r="E1898" s="9" t="str">
        <f t="shared" si="36"/>
        <v>GRCLOK-MONTE</v>
      </c>
      <c r="F1898" s="8" t="s">
        <v>0</v>
      </c>
      <c r="G1898" s="8" t="s">
        <v>26</v>
      </c>
      <c r="H1898" s="12"/>
      <c r="I1898" s="33" cm="1">
        <f t="array" ref="I1898">MAX(($G$2:$G$300000=G1898)*$N$2:$N$300000)</f>
        <v>45937.696435185186</v>
      </c>
      <c r="J1898" s="14"/>
      <c r="N1898" s="7">
        <v>41445.579155092593</v>
      </c>
      <c r="O1898" s="8">
        <v>1</v>
      </c>
      <c r="P1898" t="s">
        <v>13</v>
      </c>
    </row>
    <row r="1899" spans="5:16" x14ac:dyDescent="0.25">
      <c r="E1899" s="9" t="str">
        <f t="shared" si="36"/>
        <v>GRCLOK-MONTE</v>
      </c>
      <c r="F1899" s="8" t="s">
        <v>0</v>
      </c>
      <c r="G1899" s="8" t="s">
        <v>26</v>
      </c>
      <c r="H1899" s="12"/>
      <c r="I1899" s="33" cm="1">
        <f t="array" ref="I1899">MAX(($G$2:$G$300000=G1899)*$N$2:$N$300000)</f>
        <v>45937.696435185186</v>
      </c>
      <c r="J1899" s="14"/>
      <c r="N1899" s="7">
        <v>41445.579155092593</v>
      </c>
      <c r="O1899" s="8">
        <v>2</v>
      </c>
      <c r="P1899" t="s">
        <v>13</v>
      </c>
    </row>
    <row r="1900" spans="5:16" x14ac:dyDescent="0.25">
      <c r="E1900" s="9" t="str">
        <f t="shared" si="36"/>
        <v>GRCLOK-MONTE</v>
      </c>
      <c r="F1900" s="8" t="s">
        <v>0</v>
      </c>
      <c r="G1900" s="8" t="s">
        <v>26</v>
      </c>
      <c r="H1900" s="12"/>
      <c r="I1900" s="33" cm="1">
        <f t="array" ref="I1900">MAX(($G$2:$G$300000=G1900)*$N$2:$N$300000)</f>
        <v>45937.696435185186</v>
      </c>
      <c r="J1900" s="14"/>
      <c r="N1900" s="7">
        <v>41445.57916666667</v>
      </c>
      <c r="O1900" s="8">
        <v>1</v>
      </c>
      <c r="P1900" t="s">
        <v>13</v>
      </c>
    </row>
    <row r="1901" spans="5:16" x14ac:dyDescent="0.25">
      <c r="E1901" s="9" t="str">
        <f t="shared" si="36"/>
        <v>GRCLOK-MONTE</v>
      </c>
      <c r="F1901" s="8" t="s">
        <v>0</v>
      </c>
      <c r="G1901" s="8" t="s">
        <v>26</v>
      </c>
      <c r="H1901" s="12"/>
      <c r="I1901" s="33" cm="1">
        <f t="array" ref="I1901">MAX(($G$2:$G$300000=G1901)*$N$2:$N$300000)</f>
        <v>45937.696435185186</v>
      </c>
      <c r="J1901" s="14"/>
      <c r="N1901" s="7">
        <v>41445.57916666667</v>
      </c>
      <c r="O1901" s="8">
        <v>2</v>
      </c>
      <c r="P1901" t="s">
        <v>13</v>
      </c>
    </row>
    <row r="1902" spans="5:16" x14ac:dyDescent="0.25">
      <c r="E1902" s="9" t="str">
        <f t="shared" si="36"/>
        <v>GRCLOK-MONTE</v>
      </c>
      <c r="F1902" s="8" t="s">
        <v>0</v>
      </c>
      <c r="G1902" s="8" t="s">
        <v>26</v>
      </c>
      <c r="H1902" s="12"/>
      <c r="I1902" s="33" cm="1">
        <f t="array" ref="I1902">MAX(($G$2:$G$300000=G1902)*$N$2:$N$300000)</f>
        <v>45937.696435185186</v>
      </c>
      <c r="J1902" s="14"/>
      <c r="N1902" s="7">
        <v>41453.486134259256</v>
      </c>
      <c r="O1902" s="8">
        <v>1</v>
      </c>
      <c r="P1902" t="s">
        <v>12</v>
      </c>
    </row>
    <row r="1903" spans="5:16" x14ac:dyDescent="0.25">
      <c r="E1903" s="9" t="str">
        <f t="shared" si="36"/>
        <v>GRCLOK-MONTE</v>
      </c>
      <c r="F1903" s="8" t="s">
        <v>0</v>
      </c>
      <c r="G1903" s="8" t="s">
        <v>26</v>
      </c>
      <c r="H1903" s="12"/>
      <c r="I1903" s="33" cm="1">
        <f t="array" ref="I1903">MAX(($G$2:$G$300000=G1903)*$N$2:$N$300000)</f>
        <v>45937.696435185186</v>
      </c>
      <c r="J1903" s="14"/>
      <c r="N1903" s="7">
        <v>41453.486134259256</v>
      </c>
      <c r="O1903" s="8">
        <v>2</v>
      </c>
      <c r="P1903" t="s">
        <v>12</v>
      </c>
    </row>
    <row r="1904" spans="5:16" x14ac:dyDescent="0.25">
      <c r="E1904" s="9" t="str">
        <f t="shared" si="36"/>
        <v>GRCLOK-MONTE</v>
      </c>
      <c r="F1904" s="8" t="s">
        <v>0</v>
      </c>
      <c r="G1904" s="8" t="s">
        <v>26</v>
      </c>
      <c r="H1904" s="12"/>
      <c r="I1904" s="33" cm="1">
        <f t="array" ref="I1904">MAX(($G$2:$G$300000=G1904)*$N$2:$N$300000)</f>
        <v>45937.696435185186</v>
      </c>
      <c r="J1904" s="14"/>
      <c r="N1904" s="7">
        <v>41453.486134259256</v>
      </c>
      <c r="O1904" s="8">
        <v>3</v>
      </c>
      <c r="P1904" t="s">
        <v>12</v>
      </c>
    </row>
    <row r="1905" spans="5:16" x14ac:dyDescent="0.25">
      <c r="E1905" s="9" t="str">
        <f t="shared" si="36"/>
        <v>GRCLOK-MONTE</v>
      </c>
      <c r="F1905" s="8" t="s">
        <v>0</v>
      </c>
      <c r="G1905" s="8" t="s">
        <v>26</v>
      </c>
      <c r="H1905" s="12"/>
      <c r="I1905" s="33" cm="1">
        <f t="array" ref="I1905">MAX(($G$2:$G$300000=G1905)*$N$2:$N$300000)</f>
        <v>45937.696435185186</v>
      </c>
      <c r="J1905" s="14"/>
      <c r="N1905" s="7">
        <v>41453.486134259256</v>
      </c>
      <c r="O1905" s="8">
        <v>4</v>
      </c>
      <c r="P1905" t="s">
        <v>12</v>
      </c>
    </row>
    <row r="1906" spans="5:16" x14ac:dyDescent="0.25">
      <c r="E1906" s="9" t="str">
        <f t="shared" ref="E1906:E1969" si="37">+G1906&amp;H1906</f>
        <v>GRCLOK-MONTE</v>
      </c>
      <c r="F1906" s="8" t="s">
        <v>0</v>
      </c>
      <c r="G1906" s="8" t="s">
        <v>26</v>
      </c>
      <c r="H1906" s="12"/>
      <c r="I1906" s="33" cm="1">
        <f t="array" ref="I1906">MAX(($G$2:$G$300000=G1906)*$N$2:$N$300000)</f>
        <v>45937.696435185186</v>
      </c>
      <c r="J1906" s="14"/>
      <c r="N1906" s="7">
        <v>41453.486134259256</v>
      </c>
      <c r="O1906" s="8">
        <v>5</v>
      </c>
      <c r="P1906" t="s">
        <v>12</v>
      </c>
    </row>
    <row r="1907" spans="5:16" x14ac:dyDescent="0.25">
      <c r="E1907" s="9" t="str">
        <f t="shared" si="37"/>
        <v>GRCLOK-MONTE</v>
      </c>
      <c r="F1907" s="8" t="s">
        <v>0</v>
      </c>
      <c r="G1907" s="8" t="s">
        <v>26</v>
      </c>
      <c r="H1907" s="12"/>
      <c r="I1907" s="33" cm="1">
        <f t="array" ref="I1907">MAX(($G$2:$G$300000=G1907)*$N$2:$N$300000)</f>
        <v>45937.696435185186</v>
      </c>
      <c r="J1907" s="14"/>
      <c r="N1907" s="7">
        <v>41453.486134259256</v>
      </c>
      <c r="O1907" s="8">
        <v>6</v>
      </c>
      <c r="P1907" t="s">
        <v>12</v>
      </c>
    </row>
    <row r="1908" spans="5:16" x14ac:dyDescent="0.25">
      <c r="E1908" s="9" t="str">
        <f t="shared" si="37"/>
        <v>GRCLOK-MONTE</v>
      </c>
      <c r="F1908" s="8" t="s">
        <v>0</v>
      </c>
      <c r="G1908" s="8" t="s">
        <v>26</v>
      </c>
      <c r="H1908" s="12"/>
      <c r="I1908" s="33" cm="1">
        <f t="array" ref="I1908">MAX(($G$2:$G$300000=G1908)*$N$2:$N$300000)</f>
        <v>45937.696435185186</v>
      </c>
      <c r="J1908" s="14"/>
      <c r="N1908" s="7">
        <v>41453.486134259256</v>
      </c>
      <c r="O1908" s="8">
        <v>7</v>
      </c>
      <c r="P1908" t="s">
        <v>12</v>
      </c>
    </row>
    <row r="1909" spans="5:16" x14ac:dyDescent="0.25">
      <c r="E1909" s="9" t="str">
        <f t="shared" si="37"/>
        <v>GRCLOK-MONTE</v>
      </c>
      <c r="F1909" s="8" t="s">
        <v>0</v>
      </c>
      <c r="G1909" s="8" t="s">
        <v>26</v>
      </c>
      <c r="H1909" s="12"/>
      <c r="I1909" s="33" cm="1">
        <f t="array" ref="I1909">MAX(($G$2:$G$300000=G1909)*$N$2:$N$300000)</f>
        <v>45937.696435185186</v>
      </c>
      <c r="J1909" s="14"/>
      <c r="N1909" s="7">
        <v>41453.486134259256</v>
      </c>
      <c r="O1909" s="8">
        <v>8</v>
      </c>
      <c r="P1909" t="s">
        <v>12</v>
      </c>
    </row>
    <row r="1910" spans="5:16" x14ac:dyDescent="0.25">
      <c r="E1910" s="9" t="str">
        <f t="shared" si="37"/>
        <v>GRCLOK-MONTE</v>
      </c>
      <c r="F1910" s="8" t="s">
        <v>0</v>
      </c>
      <c r="G1910" s="8" t="s">
        <v>26</v>
      </c>
      <c r="H1910" s="12"/>
      <c r="I1910" s="33" cm="1">
        <f t="array" ref="I1910">MAX(($G$2:$G$300000=G1910)*$N$2:$N$300000)</f>
        <v>45937.696435185186</v>
      </c>
      <c r="J1910" s="14"/>
      <c r="N1910" s="7">
        <v>41453.486134259256</v>
      </c>
      <c r="O1910" s="8">
        <v>9</v>
      </c>
      <c r="P1910" t="s">
        <v>12</v>
      </c>
    </row>
    <row r="1911" spans="5:16" x14ac:dyDescent="0.25">
      <c r="E1911" s="9" t="str">
        <f t="shared" si="37"/>
        <v>GRCLOK-MONTE</v>
      </c>
      <c r="F1911" s="8" t="s">
        <v>0</v>
      </c>
      <c r="G1911" s="8" t="s">
        <v>26</v>
      </c>
      <c r="H1911" s="12"/>
      <c r="I1911" s="33" cm="1">
        <f t="array" ref="I1911">MAX(($G$2:$G$300000=G1911)*$N$2:$N$300000)</f>
        <v>45937.696435185186</v>
      </c>
      <c r="J1911" s="14"/>
      <c r="N1911" s="7">
        <v>41453.486134259256</v>
      </c>
      <c r="O1911" s="8">
        <v>10</v>
      </c>
      <c r="P1911" t="s">
        <v>12</v>
      </c>
    </row>
    <row r="1912" spans="5:16" x14ac:dyDescent="0.25">
      <c r="E1912" s="9" t="str">
        <f t="shared" si="37"/>
        <v>GRCLOK-MONTE</v>
      </c>
      <c r="F1912" s="8" t="s">
        <v>0</v>
      </c>
      <c r="G1912" s="8" t="s">
        <v>26</v>
      </c>
      <c r="H1912" s="12"/>
      <c r="I1912" s="33" cm="1">
        <f t="array" ref="I1912">MAX(($G$2:$G$300000=G1912)*$N$2:$N$300000)</f>
        <v>45937.696435185186</v>
      </c>
      <c r="J1912" s="14"/>
      <c r="N1912" s="7">
        <v>41458.428171296298</v>
      </c>
      <c r="O1912" s="8">
        <v>1</v>
      </c>
      <c r="P1912" t="s">
        <v>13</v>
      </c>
    </row>
    <row r="1913" spans="5:16" x14ac:dyDescent="0.25">
      <c r="E1913" s="9" t="str">
        <f t="shared" si="37"/>
        <v>GRCLOK-MONTE</v>
      </c>
      <c r="F1913" s="8" t="s">
        <v>0</v>
      </c>
      <c r="G1913" s="8" t="s">
        <v>26</v>
      </c>
      <c r="H1913" s="12"/>
      <c r="I1913" s="33" cm="1">
        <f t="array" ref="I1913">MAX(($G$2:$G$300000=G1913)*$N$2:$N$300000)</f>
        <v>45937.696435185186</v>
      </c>
      <c r="J1913" s="14"/>
      <c r="N1913" s="7">
        <v>41458.428194444445</v>
      </c>
      <c r="O1913" s="8">
        <v>1</v>
      </c>
      <c r="P1913" t="s">
        <v>13</v>
      </c>
    </row>
    <row r="1914" spans="5:16" x14ac:dyDescent="0.25">
      <c r="E1914" s="9" t="str">
        <f t="shared" si="37"/>
        <v>GRCLOK-MONTE</v>
      </c>
      <c r="F1914" s="8" t="s">
        <v>0</v>
      </c>
      <c r="G1914" s="8" t="s">
        <v>26</v>
      </c>
      <c r="H1914" s="12"/>
      <c r="I1914" s="33" cm="1">
        <f t="array" ref="I1914">MAX(($G$2:$G$300000=G1914)*$N$2:$N$300000)</f>
        <v>45937.696435185186</v>
      </c>
      <c r="J1914" s="14"/>
      <c r="N1914" s="7">
        <v>41478.360706018517</v>
      </c>
      <c r="O1914" s="8">
        <v>1</v>
      </c>
      <c r="P1914" t="s">
        <v>12</v>
      </c>
    </row>
    <row r="1915" spans="5:16" x14ac:dyDescent="0.25">
      <c r="E1915" s="9" t="str">
        <f t="shared" si="37"/>
        <v>GRCLOK-MONTE</v>
      </c>
      <c r="F1915" s="8" t="s">
        <v>0</v>
      </c>
      <c r="G1915" s="8" t="s">
        <v>26</v>
      </c>
      <c r="H1915" s="12"/>
      <c r="I1915" s="33" cm="1">
        <f t="array" ref="I1915">MAX(($G$2:$G$300000=G1915)*$N$2:$N$300000)</f>
        <v>45937.696435185186</v>
      </c>
      <c r="J1915" s="14"/>
      <c r="N1915" s="7">
        <v>41478.360717592594</v>
      </c>
      <c r="O1915" s="8">
        <v>1</v>
      </c>
      <c r="P1915" t="s">
        <v>12</v>
      </c>
    </row>
    <row r="1916" spans="5:16" x14ac:dyDescent="0.25">
      <c r="E1916" s="9" t="str">
        <f t="shared" si="37"/>
        <v>GRCLOK-MONTE</v>
      </c>
      <c r="F1916" s="8" t="s">
        <v>0</v>
      </c>
      <c r="G1916" s="8" t="s">
        <v>26</v>
      </c>
      <c r="H1916" s="12"/>
      <c r="I1916" s="33" cm="1">
        <f t="array" ref="I1916">MAX(($G$2:$G$300000=G1916)*$N$2:$N$300000)</f>
        <v>45937.696435185186</v>
      </c>
      <c r="J1916" s="14"/>
      <c r="N1916" s="7">
        <v>41478.360717592594</v>
      </c>
      <c r="O1916" s="8">
        <v>2</v>
      </c>
      <c r="P1916" t="s">
        <v>12</v>
      </c>
    </row>
    <row r="1917" spans="5:16" x14ac:dyDescent="0.25">
      <c r="E1917" s="9" t="str">
        <f t="shared" si="37"/>
        <v>GRCLOK-MONTE</v>
      </c>
      <c r="F1917" s="8" t="s">
        <v>0</v>
      </c>
      <c r="G1917" s="8" t="s">
        <v>26</v>
      </c>
      <c r="H1917" s="12"/>
      <c r="I1917" s="33" cm="1">
        <f t="array" ref="I1917">MAX(($G$2:$G$300000=G1917)*$N$2:$N$300000)</f>
        <v>45937.696435185186</v>
      </c>
      <c r="J1917" s="14"/>
      <c r="N1917" s="7">
        <v>41478.360717592594</v>
      </c>
      <c r="O1917" s="8">
        <v>3</v>
      </c>
      <c r="P1917" t="s">
        <v>12</v>
      </c>
    </row>
    <row r="1918" spans="5:16" x14ac:dyDescent="0.25">
      <c r="E1918" s="9" t="str">
        <f t="shared" si="37"/>
        <v>GRCLOK-MONTE</v>
      </c>
      <c r="F1918" s="8" t="s">
        <v>0</v>
      </c>
      <c r="G1918" s="8" t="s">
        <v>26</v>
      </c>
      <c r="H1918" s="12"/>
      <c r="I1918" s="33" cm="1">
        <f t="array" ref="I1918">MAX(($G$2:$G$300000=G1918)*$N$2:$N$300000)</f>
        <v>45937.696435185186</v>
      </c>
      <c r="J1918" s="14"/>
      <c r="N1918" s="7">
        <v>41478.360717592594</v>
      </c>
      <c r="O1918" s="8">
        <v>4</v>
      </c>
      <c r="P1918" t="s">
        <v>12</v>
      </c>
    </row>
    <row r="1919" spans="5:16" x14ac:dyDescent="0.25">
      <c r="E1919" s="9" t="str">
        <f t="shared" si="37"/>
        <v>GRCLOK-MONTE</v>
      </c>
      <c r="F1919" s="8" t="s">
        <v>0</v>
      </c>
      <c r="G1919" s="8" t="s">
        <v>26</v>
      </c>
      <c r="H1919" s="12"/>
      <c r="I1919" s="33" cm="1">
        <f t="array" ref="I1919">MAX(($G$2:$G$300000=G1919)*$N$2:$N$300000)</f>
        <v>45937.696435185186</v>
      </c>
      <c r="J1919" s="14"/>
      <c r="N1919" s="7">
        <v>41478.360717592594</v>
      </c>
      <c r="O1919" s="8">
        <v>5</v>
      </c>
      <c r="P1919" t="s">
        <v>12</v>
      </c>
    </row>
    <row r="1920" spans="5:16" x14ac:dyDescent="0.25">
      <c r="E1920" s="9" t="str">
        <f t="shared" si="37"/>
        <v>GRCLOK-MONTE</v>
      </c>
      <c r="F1920" s="8" t="s">
        <v>0</v>
      </c>
      <c r="G1920" s="8" t="s">
        <v>26</v>
      </c>
      <c r="H1920" s="12"/>
      <c r="I1920" s="33" cm="1">
        <f t="array" ref="I1920">MAX(($G$2:$G$300000=G1920)*$N$2:$N$300000)</f>
        <v>45937.696435185186</v>
      </c>
      <c r="J1920" s="14"/>
      <c r="N1920" s="7">
        <v>41478.360717592594</v>
      </c>
      <c r="O1920" s="8">
        <v>6</v>
      </c>
      <c r="P1920" t="s">
        <v>12</v>
      </c>
    </row>
    <row r="1921" spans="5:16" x14ac:dyDescent="0.25">
      <c r="E1921" s="9" t="str">
        <f t="shared" si="37"/>
        <v>GRCLOK-MONTE</v>
      </c>
      <c r="F1921" s="8" t="s">
        <v>0</v>
      </c>
      <c r="G1921" s="8" t="s">
        <v>26</v>
      </c>
      <c r="H1921" s="12"/>
      <c r="I1921" s="33" cm="1">
        <f t="array" ref="I1921">MAX(($G$2:$G$300000=G1921)*$N$2:$N$300000)</f>
        <v>45937.696435185186</v>
      </c>
      <c r="J1921" s="14"/>
      <c r="N1921" s="7">
        <v>41478.360717592594</v>
      </c>
      <c r="O1921" s="8">
        <v>7</v>
      </c>
      <c r="P1921" t="s">
        <v>12</v>
      </c>
    </row>
    <row r="1922" spans="5:16" x14ac:dyDescent="0.25">
      <c r="E1922" s="9" t="str">
        <f t="shared" si="37"/>
        <v>GRCLOK-MONTE</v>
      </c>
      <c r="F1922" s="8" t="s">
        <v>0</v>
      </c>
      <c r="G1922" s="8" t="s">
        <v>26</v>
      </c>
      <c r="H1922" s="12"/>
      <c r="I1922" s="33" cm="1">
        <f t="array" ref="I1922">MAX(($G$2:$G$300000=G1922)*$N$2:$N$300000)</f>
        <v>45937.696435185186</v>
      </c>
      <c r="J1922" s="14"/>
      <c r="N1922" s="7">
        <v>41478.360717592594</v>
      </c>
      <c r="O1922" s="8">
        <v>8</v>
      </c>
      <c r="P1922" t="s">
        <v>12</v>
      </c>
    </row>
    <row r="1923" spans="5:16" x14ac:dyDescent="0.25">
      <c r="E1923" s="9" t="str">
        <f t="shared" si="37"/>
        <v>GRCLOK-MONTE</v>
      </c>
      <c r="F1923" s="8" t="s">
        <v>0</v>
      </c>
      <c r="G1923" s="8" t="s">
        <v>26</v>
      </c>
      <c r="H1923" s="12"/>
      <c r="I1923" s="33" cm="1">
        <f t="array" ref="I1923">MAX(($G$2:$G$300000=G1923)*$N$2:$N$300000)</f>
        <v>45937.696435185186</v>
      </c>
      <c r="J1923" s="14"/>
      <c r="N1923" s="7">
        <v>41478.360717592594</v>
      </c>
      <c r="O1923" s="8">
        <v>9</v>
      </c>
      <c r="P1923" t="s">
        <v>12</v>
      </c>
    </row>
    <row r="1924" spans="5:16" x14ac:dyDescent="0.25">
      <c r="E1924" s="9" t="str">
        <f t="shared" si="37"/>
        <v>GRCLOK-MONTE</v>
      </c>
      <c r="F1924" s="8" t="s">
        <v>0</v>
      </c>
      <c r="G1924" s="8" t="s">
        <v>26</v>
      </c>
      <c r="H1924" s="12"/>
      <c r="I1924" s="33" cm="1">
        <f t="array" ref="I1924">MAX(($G$2:$G$300000=G1924)*$N$2:$N$300000)</f>
        <v>45937.696435185186</v>
      </c>
      <c r="J1924" s="14"/>
      <c r="N1924" s="7">
        <v>41478.360717592594</v>
      </c>
      <c r="O1924" s="8">
        <v>10</v>
      </c>
      <c r="P1924" t="s">
        <v>12</v>
      </c>
    </row>
    <row r="1925" spans="5:16" x14ac:dyDescent="0.25">
      <c r="E1925" s="9" t="str">
        <f t="shared" si="37"/>
        <v>GRCLOK-MONTE</v>
      </c>
      <c r="F1925" s="8" t="s">
        <v>0</v>
      </c>
      <c r="G1925" s="8" t="s">
        <v>26</v>
      </c>
      <c r="H1925" s="12"/>
      <c r="I1925" s="33" cm="1">
        <f t="array" ref="I1925">MAX(($G$2:$G$300000=G1925)*$N$2:$N$300000)</f>
        <v>45937.696435185186</v>
      </c>
      <c r="J1925" s="14"/>
      <c r="N1925" s="7">
        <v>41478.360717592594</v>
      </c>
      <c r="O1925" s="8">
        <v>11</v>
      </c>
      <c r="P1925" t="s">
        <v>12</v>
      </c>
    </row>
    <row r="1926" spans="5:16" x14ac:dyDescent="0.25">
      <c r="E1926" s="9" t="str">
        <f t="shared" si="37"/>
        <v>GRCLOK-MONTE</v>
      </c>
      <c r="F1926" s="8" t="s">
        <v>0</v>
      </c>
      <c r="G1926" s="8" t="s">
        <v>26</v>
      </c>
      <c r="H1926" s="12"/>
      <c r="I1926" s="33" cm="1">
        <f t="array" ref="I1926">MAX(($G$2:$G$300000=G1926)*$N$2:$N$300000)</f>
        <v>45937.696435185186</v>
      </c>
      <c r="J1926" s="14"/>
      <c r="N1926" s="7">
        <v>41478.360717592594</v>
      </c>
      <c r="O1926" s="8">
        <v>12</v>
      </c>
      <c r="P1926" t="s">
        <v>12</v>
      </c>
    </row>
    <row r="1927" spans="5:16" x14ac:dyDescent="0.25">
      <c r="E1927" s="9" t="str">
        <f t="shared" si="37"/>
        <v>GRCLOK-MONTE</v>
      </c>
      <c r="F1927" s="8" t="s">
        <v>0</v>
      </c>
      <c r="G1927" s="8" t="s">
        <v>26</v>
      </c>
      <c r="H1927" s="12"/>
      <c r="I1927" s="33" cm="1">
        <f t="array" ref="I1927">MAX(($G$2:$G$300000=G1927)*$N$2:$N$300000)</f>
        <v>45937.696435185186</v>
      </c>
      <c r="J1927" s="14"/>
      <c r="N1927" s="7">
        <v>41478.360717592594</v>
      </c>
      <c r="O1927" s="8">
        <v>13</v>
      </c>
      <c r="P1927" t="s">
        <v>12</v>
      </c>
    </row>
    <row r="1928" spans="5:16" x14ac:dyDescent="0.25">
      <c r="E1928" s="9" t="str">
        <f t="shared" si="37"/>
        <v>GRCLOK-MONTE</v>
      </c>
      <c r="F1928" s="8" t="s">
        <v>0</v>
      </c>
      <c r="G1928" s="8" t="s">
        <v>26</v>
      </c>
      <c r="H1928" s="12"/>
      <c r="I1928" s="33" cm="1">
        <f t="array" ref="I1928">MAX(($G$2:$G$300000=G1928)*$N$2:$N$300000)</f>
        <v>45937.696435185186</v>
      </c>
      <c r="J1928" s="14"/>
      <c r="N1928" s="7">
        <v>41478.360717592594</v>
      </c>
      <c r="O1928" s="8">
        <v>14</v>
      </c>
      <c r="P1928" t="s">
        <v>12</v>
      </c>
    </row>
    <row r="1929" spans="5:16" x14ac:dyDescent="0.25">
      <c r="E1929" s="9" t="str">
        <f t="shared" si="37"/>
        <v>GRCLOK-MONTE</v>
      </c>
      <c r="F1929" s="8" t="s">
        <v>0</v>
      </c>
      <c r="G1929" s="8" t="s">
        <v>26</v>
      </c>
      <c r="H1929" s="12"/>
      <c r="I1929" s="33" cm="1">
        <f t="array" ref="I1929">MAX(($G$2:$G$300000=G1929)*$N$2:$N$300000)</f>
        <v>45937.696435185186</v>
      </c>
      <c r="J1929" s="14"/>
      <c r="N1929" s="7">
        <v>41478.360717592594</v>
      </c>
      <c r="O1929" s="8">
        <v>15</v>
      </c>
      <c r="P1929" t="s">
        <v>12</v>
      </c>
    </row>
    <row r="1930" spans="5:16" x14ac:dyDescent="0.25">
      <c r="E1930" s="9" t="str">
        <f t="shared" si="37"/>
        <v>GRCLOK-MONTE</v>
      </c>
      <c r="F1930" s="8" t="s">
        <v>0</v>
      </c>
      <c r="G1930" s="8" t="s">
        <v>26</v>
      </c>
      <c r="H1930" s="12"/>
      <c r="I1930" s="33" cm="1">
        <f t="array" ref="I1930">MAX(($G$2:$G$300000=G1930)*$N$2:$N$300000)</f>
        <v>45937.696435185186</v>
      </c>
      <c r="J1930" s="14"/>
      <c r="N1930" s="7">
        <v>41478.360717592594</v>
      </c>
      <c r="O1930" s="8">
        <v>16</v>
      </c>
      <c r="P1930" t="s">
        <v>12</v>
      </c>
    </row>
    <row r="1931" spans="5:16" x14ac:dyDescent="0.25">
      <c r="E1931" s="9" t="str">
        <f t="shared" si="37"/>
        <v>GRCLOK-MONTE</v>
      </c>
      <c r="F1931" s="8" t="s">
        <v>0</v>
      </c>
      <c r="G1931" s="8" t="s">
        <v>26</v>
      </c>
      <c r="H1931" s="12"/>
      <c r="I1931" s="33" cm="1">
        <f t="array" ref="I1931">MAX(($G$2:$G$300000=G1931)*$N$2:$N$300000)</f>
        <v>45937.696435185186</v>
      </c>
      <c r="J1931" s="14"/>
      <c r="N1931" s="7">
        <v>41478.360717592594</v>
      </c>
      <c r="O1931" s="8">
        <v>17</v>
      </c>
      <c r="P1931" t="s">
        <v>12</v>
      </c>
    </row>
    <row r="1932" spans="5:16" x14ac:dyDescent="0.25">
      <c r="E1932" s="9" t="str">
        <f t="shared" si="37"/>
        <v>GRCLOK-MONTE</v>
      </c>
      <c r="F1932" s="8" t="s">
        <v>0</v>
      </c>
      <c r="G1932" s="8" t="s">
        <v>26</v>
      </c>
      <c r="H1932" s="12"/>
      <c r="I1932" s="33" cm="1">
        <f t="array" ref="I1932">MAX(($G$2:$G$300000=G1932)*$N$2:$N$300000)</f>
        <v>45937.696435185186</v>
      </c>
      <c r="J1932" s="14"/>
      <c r="N1932" s="7">
        <v>41478.360717592594</v>
      </c>
      <c r="O1932" s="8">
        <v>18</v>
      </c>
      <c r="P1932" t="s">
        <v>12</v>
      </c>
    </row>
    <row r="1933" spans="5:16" x14ac:dyDescent="0.25">
      <c r="E1933" s="9" t="str">
        <f t="shared" si="37"/>
        <v>GRCLOK-MONTE</v>
      </c>
      <c r="F1933" s="8" t="s">
        <v>0</v>
      </c>
      <c r="G1933" s="8" t="s">
        <v>26</v>
      </c>
      <c r="H1933" s="12"/>
      <c r="I1933" s="33" cm="1">
        <f t="array" ref="I1933">MAX(($G$2:$G$300000=G1933)*$N$2:$N$300000)</f>
        <v>45937.696435185186</v>
      </c>
      <c r="J1933" s="14"/>
      <c r="N1933" s="7">
        <v>41478.360717592594</v>
      </c>
      <c r="O1933" s="8">
        <v>19</v>
      </c>
      <c r="P1933" t="s">
        <v>12</v>
      </c>
    </row>
    <row r="1934" spans="5:16" x14ac:dyDescent="0.25">
      <c r="E1934" s="9" t="str">
        <f t="shared" si="37"/>
        <v>GRCLOK-MONTE</v>
      </c>
      <c r="F1934" s="8" t="s">
        <v>0</v>
      </c>
      <c r="G1934" s="8" t="s">
        <v>26</v>
      </c>
      <c r="H1934" s="12"/>
      <c r="I1934" s="33" cm="1">
        <f t="array" ref="I1934">MAX(($G$2:$G$300000=G1934)*$N$2:$N$300000)</f>
        <v>45937.696435185186</v>
      </c>
      <c r="J1934" s="14"/>
      <c r="N1934" s="7">
        <v>41478.360717592594</v>
      </c>
      <c r="O1934" s="8">
        <v>20</v>
      </c>
      <c r="P1934" t="s">
        <v>12</v>
      </c>
    </row>
    <row r="1935" spans="5:16" x14ac:dyDescent="0.25">
      <c r="E1935" s="9" t="str">
        <f t="shared" si="37"/>
        <v>GRCLOK-MONTE</v>
      </c>
      <c r="F1935" s="8" t="s">
        <v>0</v>
      </c>
      <c r="G1935" s="8" t="s">
        <v>26</v>
      </c>
      <c r="H1935" s="12"/>
      <c r="I1935" s="33" cm="1">
        <f t="array" ref="I1935">MAX(($G$2:$G$300000=G1935)*$N$2:$N$300000)</f>
        <v>45937.696435185186</v>
      </c>
      <c r="J1935" s="14"/>
      <c r="N1935" s="7">
        <v>41478.360717592594</v>
      </c>
      <c r="O1935" s="8">
        <v>21</v>
      </c>
      <c r="P1935" t="s">
        <v>12</v>
      </c>
    </row>
    <row r="1936" spans="5:16" x14ac:dyDescent="0.25">
      <c r="E1936" s="9" t="str">
        <f t="shared" si="37"/>
        <v>GRCLOK-MONTE</v>
      </c>
      <c r="F1936" s="8" t="s">
        <v>0</v>
      </c>
      <c r="G1936" s="8" t="s">
        <v>26</v>
      </c>
      <c r="H1936" s="12"/>
      <c r="I1936" s="33" cm="1">
        <f t="array" ref="I1936">MAX(($G$2:$G$300000=G1936)*$N$2:$N$300000)</f>
        <v>45937.696435185186</v>
      </c>
      <c r="J1936" s="14"/>
      <c r="N1936" s="7">
        <v>41478.360717592594</v>
      </c>
      <c r="O1936" s="8">
        <v>22</v>
      </c>
      <c r="P1936" t="s">
        <v>12</v>
      </c>
    </row>
    <row r="1937" spans="5:16" x14ac:dyDescent="0.25">
      <c r="E1937" s="9" t="str">
        <f t="shared" si="37"/>
        <v>GRCLOK-MONTE</v>
      </c>
      <c r="F1937" s="8" t="s">
        <v>0</v>
      </c>
      <c r="G1937" s="8" t="s">
        <v>26</v>
      </c>
      <c r="H1937" s="12"/>
      <c r="I1937" s="33" cm="1">
        <f t="array" ref="I1937">MAX(($G$2:$G$300000=G1937)*$N$2:$N$300000)</f>
        <v>45937.696435185186</v>
      </c>
      <c r="J1937" s="14"/>
      <c r="N1937" s="7">
        <v>41478.360717592594</v>
      </c>
      <c r="O1937" s="8">
        <v>23</v>
      </c>
      <c r="P1937" t="s">
        <v>12</v>
      </c>
    </row>
    <row r="1938" spans="5:16" x14ac:dyDescent="0.25">
      <c r="E1938" s="9" t="str">
        <f t="shared" si="37"/>
        <v>GRCLOK-MONTE</v>
      </c>
      <c r="F1938" s="8" t="s">
        <v>0</v>
      </c>
      <c r="G1938" s="8" t="s">
        <v>26</v>
      </c>
      <c r="H1938" s="12"/>
      <c r="I1938" s="33" cm="1">
        <f t="array" ref="I1938">MAX(($G$2:$G$300000=G1938)*$N$2:$N$300000)</f>
        <v>45937.696435185186</v>
      </c>
      <c r="J1938" s="14"/>
      <c r="N1938" s="7">
        <v>41478.360717592594</v>
      </c>
      <c r="O1938" s="8">
        <v>24</v>
      </c>
      <c r="P1938" t="s">
        <v>12</v>
      </c>
    </row>
    <row r="1939" spans="5:16" x14ac:dyDescent="0.25">
      <c r="E1939" s="9" t="str">
        <f t="shared" si="37"/>
        <v>GRCLOK-MONTE</v>
      </c>
      <c r="F1939" s="8" t="s">
        <v>0</v>
      </c>
      <c r="G1939" s="8" t="s">
        <v>26</v>
      </c>
      <c r="H1939" s="12"/>
      <c r="I1939" s="33" cm="1">
        <f t="array" ref="I1939">MAX(($G$2:$G$300000=G1939)*$N$2:$N$300000)</f>
        <v>45937.696435185186</v>
      </c>
      <c r="J1939" s="14"/>
      <c r="N1939" s="7">
        <v>41522.732928240737</v>
      </c>
      <c r="O1939" s="8">
        <v>1</v>
      </c>
      <c r="P1939" t="s">
        <v>13</v>
      </c>
    </row>
    <row r="1940" spans="5:16" x14ac:dyDescent="0.25">
      <c r="E1940" s="9" t="str">
        <f t="shared" si="37"/>
        <v>GRCLOK-MONTE</v>
      </c>
      <c r="F1940" s="8" t="s">
        <v>0</v>
      </c>
      <c r="G1940" s="8" t="s">
        <v>26</v>
      </c>
      <c r="H1940" s="12"/>
      <c r="I1940" s="33" cm="1">
        <f t="array" ref="I1940">MAX(($G$2:$G$300000=G1940)*$N$2:$N$300000)</f>
        <v>45937.696435185186</v>
      </c>
      <c r="J1940" s="14"/>
      <c r="N1940" s="7">
        <v>41522.732939814814</v>
      </c>
      <c r="O1940" s="8">
        <v>1</v>
      </c>
      <c r="P1940" t="s">
        <v>13</v>
      </c>
    </row>
    <row r="1941" spans="5:16" x14ac:dyDescent="0.25">
      <c r="E1941" s="9" t="str">
        <f t="shared" si="37"/>
        <v>GRCLOK-MONTE</v>
      </c>
      <c r="F1941" s="8" t="s">
        <v>0</v>
      </c>
      <c r="G1941" s="8" t="s">
        <v>26</v>
      </c>
      <c r="H1941" s="12"/>
      <c r="I1941" s="33" cm="1">
        <f t="array" ref="I1941">MAX(($G$2:$G$300000=G1941)*$N$2:$N$300000)</f>
        <v>45937.696435185186</v>
      </c>
      <c r="J1941" s="14"/>
      <c r="N1941" s="7">
        <v>41522.732951388891</v>
      </c>
      <c r="O1941" s="8">
        <v>1</v>
      </c>
      <c r="P1941" t="s">
        <v>13</v>
      </c>
    </row>
    <row r="1942" spans="5:16" x14ac:dyDescent="0.25">
      <c r="E1942" s="9" t="str">
        <f t="shared" si="37"/>
        <v>GRCLOK-MONTE</v>
      </c>
      <c r="F1942" s="8" t="s">
        <v>0</v>
      </c>
      <c r="G1942" s="8" t="s">
        <v>26</v>
      </c>
      <c r="H1942" s="12"/>
      <c r="I1942" s="33" cm="1">
        <f t="array" ref="I1942">MAX(($G$2:$G$300000=G1942)*$N$2:$N$300000)</f>
        <v>45937.696435185186</v>
      </c>
      <c r="J1942" s="14"/>
      <c r="N1942" s="7">
        <v>41522.732951388891</v>
      </c>
      <c r="O1942" s="8">
        <v>2</v>
      </c>
      <c r="P1942" t="s">
        <v>13</v>
      </c>
    </row>
    <row r="1943" spans="5:16" x14ac:dyDescent="0.25">
      <c r="E1943" s="9" t="str">
        <f t="shared" si="37"/>
        <v>GRCLOK-MONTE</v>
      </c>
      <c r="F1943" s="8" t="s">
        <v>0</v>
      </c>
      <c r="G1943" s="8" t="s">
        <v>26</v>
      </c>
      <c r="H1943" s="12"/>
      <c r="I1943" s="33" cm="1">
        <f t="array" ref="I1943">MAX(($G$2:$G$300000=G1943)*$N$2:$N$300000)</f>
        <v>45937.696435185186</v>
      </c>
      <c r="J1943" s="14"/>
      <c r="N1943" s="7">
        <v>41522.73296296296</v>
      </c>
      <c r="O1943" s="8">
        <v>1</v>
      </c>
      <c r="P1943" t="s">
        <v>13</v>
      </c>
    </row>
    <row r="1944" spans="5:16" x14ac:dyDescent="0.25">
      <c r="E1944" s="9" t="str">
        <f t="shared" si="37"/>
        <v>GRCLOK-MONTE</v>
      </c>
      <c r="F1944" s="8" t="s">
        <v>0</v>
      </c>
      <c r="G1944" s="8" t="s">
        <v>26</v>
      </c>
      <c r="H1944" s="12"/>
      <c r="I1944" s="33" cm="1">
        <f t="array" ref="I1944">MAX(($G$2:$G$300000=G1944)*$N$2:$N$300000)</f>
        <v>45937.696435185186</v>
      </c>
      <c r="J1944" s="14"/>
      <c r="N1944" s="7">
        <v>41577.476527777777</v>
      </c>
      <c r="O1944" s="8">
        <v>1</v>
      </c>
      <c r="P1944" t="s">
        <v>13</v>
      </c>
    </row>
    <row r="1945" spans="5:16" x14ac:dyDescent="0.25">
      <c r="E1945" s="9" t="str">
        <f t="shared" si="37"/>
        <v>GRCLOK-MONTE</v>
      </c>
      <c r="F1945" s="8" t="s">
        <v>0</v>
      </c>
      <c r="G1945" s="8" t="s">
        <v>26</v>
      </c>
      <c r="H1945" s="12"/>
      <c r="I1945" s="33" cm="1">
        <f t="array" ref="I1945">MAX(($G$2:$G$300000=G1945)*$N$2:$N$300000)</f>
        <v>45937.696435185186</v>
      </c>
      <c r="J1945" s="14"/>
      <c r="N1945" s="7">
        <v>41598.466944444444</v>
      </c>
      <c r="O1945" s="8">
        <v>1</v>
      </c>
      <c r="P1945" t="s">
        <v>13</v>
      </c>
    </row>
    <row r="1946" spans="5:16" x14ac:dyDescent="0.25">
      <c r="E1946" s="9" t="str">
        <f t="shared" si="37"/>
        <v>GRCLOK-MONTE</v>
      </c>
      <c r="F1946" s="8" t="s">
        <v>0</v>
      </c>
      <c r="G1946" s="8" t="s">
        <v>26</v>
      </c>
      <c r="H1946" s="12"/>
      <c r="I1946" s="33" cm="1">
        <f t="array" ref="I1946">MAX(($G$2:$G$300000=G1946)*$N$2:$N$300000)</f>
        <v>45937.696435185186</v>
      </c>
      <c r="J1946" s="14"/>
      <c r="N1946" s="7">
        <v>41598.466967592591</v>
      </c>
      <c r="O1946" s="8">
        <v>1</v>
      </c>
      <c r="P1946" t="s">
        <v>13</v>
      </c>
    </row>
    <row r="1947" spans="5:16" x14ac:dyDescent="0.25">
      <c r="E1947" s="9" t="str">
        <f t="shared" si="37"/>
        <v>GRCLOK-MONTE</v>
      </c>
      <c r="F1947" s="8" t="s">
        <v>0</v>
      </c>
      <c r="G1947" s="8" t="s">
        <v>26</v>
      </c>
      <c r="H1947" s="12"/>
      <c r="I1947" s="33" cm="1">
        <f t="array" ref="I1947">MAX(($G$2:$G$300000=G1947)*$N$2:$N$300000)</f>
        <v>45937.696435185186</v>
      </c>
      <c r="J1947" s="14"/>
      <c r="N1947" s="7">
        <v>41598.466967592591</v>
      </c>
      <c r="O1947" s="8">
        <v>2</v>
      </c>
      <c r="P1947" t="s">
        <v>13</v>
      </c>
    </row>
    <row r="1948" spans="5:16" x14ac:dyDescent="0.25">
      <c r="E1948" s="9" t="str">
        <f t="shared" si="37"/>
        <v>GRCLOK-MONTE</v>
      </c>
      <c r="F1948" s="8" t="s">
        <v>0</v>
      </c>
      <c r="G1948" s="8" t="s">
        <v>26</v>
      </c>
      <c r="H1948" s="12"/>
      <c r="I1948" s="33" cm="1">
        <f t="array" ref="I1948">MAX(($G$2:$G$300000=G1948)*$N$2:$N$300000)</f>
        <v>45937.696435185186</v>
      </c>
      <c r="J1948" s="14"/>
      <c r="N1948" s="7">
        <v>41598.466979166667</v>
      </c>
      <c r="O1948" s="8">
        <v>1</v>
      </c>
      <c r="P1948" t="s">
        <v>13</v>
      </c>
    </row>
    <row r="1949" spans="5:16" x14ac:dyDescent="0.25">
      <c r="E1949" s="9" t="str">
        <f t="shared" si="37"/>
        <v>GRCLOK-MONTE</v>
      </c>
      <c r="F1949" s="8" t="s">
        <v>0</v>
      </c>
      <c r="G1949" s="8" t="s">
        <v>26</v>
      </c>
      <c r="H1949" s="12"/>
      <c r="I1949" s="33" cm="1">
        <f t="array" ref="I1949">MAX(($G$2:$G$300000=G1949)*$N$2:$N$300000)</f>
        <v>45937.696435185186</v>
      </c>
      <c r="J1949" s="14"/>
      <c r="N1949" s="7">
        <v>41598.466979166667</v>
      </c>
      <c r="O1949" s="8">
        <v>2</v>
      </c>
      <c r="P1949" t="s">
        <v>13</v>
      </c>
    </row>
    <row r="1950" spans="5:16" x14ac:dyDescent="0.25">
      <c r="E1950" s="9" t="str">
        <f t="shared" si="37"/>
        <v>GRCLOK-MONTE</v>
      </c>
      <c r="F1950" s="8" t="s">
        <v>0</v>
      </c>
      <c r="G1950" s="8" t="s">
        <v>26</v>
      </c>
      <c r="H1950" s="12"/>
      <c r="I1950" s="33" cm="1">
        <f t="array" ref="I1950">MAX(($G$2:$G$300000=G1950)*$N$2:$N$300000)</f>
        <v>45937.696435185186</v>
      </c>
      <c r="J1950" s="14"/>
      <c r="N1950" s="7">
        <v>41674.426759259259</v>
      </c>
      <c r="O1950" s="8">
        <v>1</v>
      </c>
      <c r="P1950" t="s">
        <v>13</v>
      </c>
    </row>
    <row r="1951" spans="5:16" x14ac:dyDescent="0.25">
      <c r="E1951" s="9" t="str">
        <f t="shared" si="37"/>
        <v>GRCLOK-MONTE</v>
      </c>
      <c r="F1951" s="8" t="s">
        <v>0</v>
      </c>
      <c r="G1951" s="8" t="s">
        <v>26</v>
      </c>
      <c r="H1951" s="12"/>
      <c r="I1951" s="33" cm="1">
        <f t="array" ref="I1951">MAX(($G$2:$G$300000=G1951)*$N$2:$N$300000)</f>
        <v>45937.696435185186</v>
      </c>
      <c r="J1951" s="14"/>
      <c r="N1951" s="7">
        <v>41674.426805555559</v>
      </c>
      <c r="O1951" s="8">
        <v>1</v>
      </c>
      <c r="P1951" t="s">
        <v>13</v>
      </c>
    </row>
    <row r="1952" spans="5:16" x14ac:dyDescent="0.25">
      <c r="E1952" s="9" t="str">
        <f t="shared" si="37"/>
        <v>GRCLOK-MONTE</v>
      </c>
      <c r="F1952" s="8" t="s">
        <v>0</v>
      </c>
      <c r="G1952" s="8" t="s">
        <v>26</v>
      </c>
      <c r="H1952" s="12"/>
      <c r="I1952" s="33" cm="1">
        <f t="array" ref="I1952">MAX(($G$2:$G$300000=G1952)*$N$2:$N$300000)</f>
        <v>45937.696435185186</v>
      </c>
      <c r="J1952" s="14"/>
      <c r="N1952" s="7">
        <v>41674.426817129628</v>
      </c>
      <c r="O1952" s="8">
        <v>1</v>
      </c>
      <c r="P1952" t="s">
        <v>13</v>
      </c>
    </row>
    <row r="1953" spans="5:16" x14ac:dyDescent="0.25">
      <c r="E1953" s="9" t="str">
        <f t="shared" si="37"/>
        <v>GRCLOK-MONTE</v>
      </c>
      <c r="F1953" s="8" t="s">
        <v>0</v>
      </c>
      <c r="G1953" s="8" t="s">
        <v>26</v>
      </c>
      <c r="H1953" s="12"/>
      <c r="I1953" s="33" cm="1">
        <f t="array" ref="I1953">MAX(($G$2:$G$300000=G1953)*$N$2:$N$300000)</f>
        <v>45937.696435185186</v>
      </c>
      <c r="J1953" s="14"/>
      <c r="N1953" s="7">
        <v>41674.426828703705</v>
      </c>
      <c r="O1953" s="8">
        <v>1</v>
      </c>
      <c r="P1953" t="s">
        <v>13</v>
      </c>
    </row>
    <row r="1954" spans="5:16" x14ac:dyDescent="0.25">
      <c r="E1954" s="9" t="str">
        <f t="shared" si="37"/>
        <v>GRCLOK-MONTE</v>
      </c>
      <c r="F1954" s="8" t="s">
        <v>0</v>
      </c>
      <c r="G1954" s="8" t="s">
        <v>26</v>
      </c>
      <c r="H1954" s="12"/>
      <c r="I1954" s="33" cm="1">
        <f t="array" ref="I1954">MAX(($G$2:$G$300000=G1954)*$N$2:$N$300000)</f>
        <v>45937.696435185186</v>
      </c>
      <c r="J1954" s="14"/>
      <c r="N1954" s="7">
        <v>41674.426828703705</v>
      </c>
      <c r="O1954" s="8">
        <v>2</v>
      </c>
      <c r="P1954" t="s">
        <v>13</v>
      </c>
    </row>
    <row r="1955" spans="5:16" x14ac:dyDescent="0.25">
      <c r="E1955" s="9" t="str">
        <f t="shared" si="37"/>
        <v>GRCLOK-MONTE</v>
      </c>
      <c r="F1955" s="8" t="s">
        <v>0</v>
      </c>
      <c r="G1955" s="8" t="s">
        <v>26</v>
      </c>
      <c r="H1955" s="12"/>
      <c r="I1955" s="33" cm="1">
        <f t="array" ref="I1955">MAX(($G$2:$G$300000=G1955)*$N$2:$N$300000)</f>
        <v>45937.696435185186</v>
      </c>
      <c r="J1955" s="14"/>
      <c r="N1955" s="7">
        <v>41696.451655092591</v>
      </c>
      <c r="O1955" s="8">
        <v>1</v>
      </c>
      <c r="P1955" t="s">
        <v>13</v>
      </c>
    </row>
    <row r="1956" spans="5:16" x14ac:dyDescent="0.25">
      <c r="E1956" s="9" t="str">
        <f t="shared" si="37"/>
        <v>GRCLOK-MONTE</v>
      </c>
      <c r="F1956" s="8" t="s">
        <v>0</v>
      </c>
      <c r="G1956" s="8" t="s">
        <v>26</v>
      </c>
      <c r="H1956" s="12"/>
      <c r="I1956" s="33" cm="1">
        <f t="array" ref="I1956">MAX(($G$2:$G$300000=G1956)*$N$2:$N$300000)</f>
        <v>45937.696435185186</v>
      </c>
      <c r="J1956" s="14"/>
      <c r="N1956" s="7">
        <v>41732.705104166664</v>
      </c>
      <c r="O1956" s="8">
        <v>1</v>
      </c>
      <c r="P1956" t="s">
        <v>13</v>
      </c>
    </row>
    <row r="1957" spans="5:16" x14ac:dyDescent="0.25">
      <c r="E1957" s="9" t="str">
        <f t="shared" si="37"/>
        <v>GRCLOK-MONTE</v>
      </c>
      <c r="F1957" s="8" t="s">
        <v>0</v>
      </c>
      <c r="G1957" s="8" t="s">
        <v>26</v>
      </c>
      <c r="H1957" s="12"/>
      <c r="I1957" s="33" cm="1">
        <f t="array" ref="I1957">MAX(($G$2:$G$300000=G1957)*$N$2:$N$300000)</f>
        <v>45937.696435185186</v>
      </c>
      <c r="J1957" s="14"/>
      <c r="N1957" s="7">
        <v>41732.705127314817</v>
      </c>
      <c r="O1957" s="8">
        <v>1</v>
      </c>
      <c r="P1957" t="s">
        <v>13</v>
      </c>
    </row>
    <row r="1958" spans="5:16" x14ac:dyDescent="0.25">
      <c r="E1958" s="9" t="str">
        <f t="shared" si="37"/>
        <v>GRCLOK-MONTE</v>
      </c>
      <c r="F1958" s="8" t="s">
        <v>0</v>
      </c>
      <c r="G1958" s="8" t="s">
        <v>26</v>
      </c>
      <c r="H1958" s="12"/>
      <c r="I1958" s="33" cm="1">
        <f t="array" ref="I1958">MAX(($G$2:$G$300000=G1958)*$N$2:$N$300000)</f>
        <v>45937.696435185186</v>
      </c>
      <c r="J1958" s="14"/>
      <c r="N1958" s="7">
        <v>41732.705127314817</v>
      </c>
      <c r="O1958" s="8">
        <v>2</v>
      </c>
      <c r="P1958" t="s">
        <v>13</v>
      </c>
    </row>
    <row r="1959" spans="5:16" x14ac:dyDescent="0.25">
      <c r="E1959" s="9" t="str">
        <f t="shared" si="37"/>
        <v>GRCLOK-MONTE</v>
      </c>
      <c r="F1959" s="8" t="s">
        <v>0</v>
      </c>
      <c r="G1959" s="8" t="s">
        <v>26</v>
      </c>
      <c r="H1959" s="12"/>
      <c r="I1959" s="33" cm="1">
        <f t="array" ref="I1959">MAX(($G$2:$G$300000=G1959)*$N$2:$N$300000)</f>
        <v>45937.696435185186</v>
      </c>
      <c r="J1959" s="14"/>
      <c r="N1959" s="7">
        <v>41732.705138888887</v>
      </c>
      <c r="O1959" s="8">
        <v>1</v>
      </c>
      <c r="P1959" t="s">
        <v>13</v>
      </c>
    </row>
    <row r="1960" spans="5:16" x14ac:dyDescent="0.25">
      <c r="E1960" s="9" t="str">
        <f t="shared" si="37"/>
        <v>GRCLOK-MONTE</v>
      </c>
      <c r="F1960" s="8" t="s">
        <v>0</v>
      </c>
      <c r="G1960" s="8" t="s">
        <v>26</v>
      </c>
      <c r="H1960" s="12"/>
      <c r="I1960" s="33" cm="1">
        <f t="array" ref="I1960">MAX(($G$2:$G$300000=G1960)*$N$2:$N$300000)</f>
        <v>45937.696435185186</v>
      </c>
      <c r="J1960" s="14"/>
      <c r="N1960" s="7">
        <v>41732.705138888887</v>
      </c>
      <c r="O1960" s="8">
        <v>2</v>
      </c>
      <c r="P1960" t="s">
        <v>13</v>
      </c>
    </row>
    <row r="1961" spans="5:16" x14ac:dyDescent="0.25">
      <c r="E1961" s="9" t="str">
        <f t="shared" si="37"/>
        <v>GRCLOK-MONTE</v>
      </c>
      <c r="F1961" s="8" t="s">
        <v>0</v>
      </c>
      <c r="G1961" s="8" t="s">
        <v>26</v>
      </c>
      <c r="H1961" s="12"/>
      <c r="I1961" s="33" cm="1">
        <f t="array" ref="I1961">MAX(($G$2:$G$300000=G1961)*$N$2:$N$300000)</f>
        <v>45937.696435185186</v>
      </c>
      <c r="J1961" s="14"/>
      <c r="N1961" s="7">
        <v>41773.642048611109</v>
      </c>
      <c r="O1961" s="8">
        <v>1</v>
      </c>
      <c r="P1961" t="s">
        <v>13</v>
      </c>
    </row>
    <row r="1962" spans="5:16" x14ac:dyDescent="0.25">
      <c r="E1962" s="9" t="str">
        <f t="shared" si="37"/>
        <v>GRCLOK-MONTE</v>
      </c>
      <c r="F1962" s="8" t="s">
        <v>0</v>
      </c>
      <c r="G1962" s="8" t="s">
        <v>26</v>
      </c>
      <c r="H1962" s="12"/>
      <c r="I1962" s="33" cm="1">
        <f t="array" ref="I1962">MAX(($G$2:$G$300000=G1962)*$N$2:$N$300000)</f>
        <v>45937.696435185186</v>
      </c>
      <c r="J1962" s="14"/>
      <c r="N1962" s="7">
        <v>41773.642060185186</v>
      </c>
      <c r="O1962" s="8">
        <v>1</v>
      </c>
      <c r="P1962" t="s">
        <v>13</v>
      </c>
    </row>
    <row r="1963" spans="5:16" x14ac:dyDescent="0.25">
      <c r="E1963" s="9" t="str">
        <f t="shared" si="37"/>
        <v>GRCLOK-MONTE</v>
      </c>
      <c r="F1963" s="8" t="s">
        <v>0</v>
      </c>
      <c r="G1963" s="8" t="s">
        <v>26</v>
      </c>
      <c r="H1963" s="12"/>
      <c r="I1963" s="33" cm="1">
        <f t="array" ref="I1963">MAX(($G$2:$G$300000=G1963)*$N$2:$N$300000)</f>
        <v>45937.696435185186</v>
      </c>
      <c r="J1963" s="14"/>
      <c r="N1963" s="7">
        <v>41795.566747685189</v>
      </c>
      <c r="O1963" s="8">
        <v>1</v>
      </c>
      <c r="P1963" t="s">
        <v>13</v>
      </c>
    </row>
    <row r="1964" spans="5:16" x14ac:dyDescent="0.25">
      <c r="E1964" s="9" t="str">
        <f t="shared" si="37"/>
        <v>GRCLOK-MONTE</v>
      </c>
      <c r="F1964" s="8" t="s">
        <v>0</v>
      </c>
      <c r="G1964" s="8" t="s">
        <v>26</v>
      </c>
      <c r="H1964" s="12"/>
      <c r="I1964" s="33" cm="1">
        <f t="array" ref="I1964">MAX(($G$2:$G$300000=G1964)*$N$2:$N$300000)</f>
        <v>45937.696435185186</v>
      </c>
      <c r="J1964" s="14"/>
      <c r="N1964" s="7">
        <v>41795.566770833335</v>
      </c>
      <c r="O1964" s="8">
        <v>1</v>
      </c>
      <c r="P1964" t="s">
        <v>13</v>
      </c>
    </row>
    <row r="1965" spans="5:16" x14ac:dyDescent="0.25">
      <c r="E1965" s="9" t="str">
        <f t="shared" si="37"/>
        <v>GRCLOK-MONTE</v>
      </c>
      <c r="F1965" s="8" t="s">
        <v>0</v>
      </c>
      <c r="G1965" s="8" t="s">
        <v>26</v>
      </c>
      <c r="H1965" s="12"/>
      <c r="I1965" s="33" cm="1">
        <f t="array" ref="I1965">MAX(($G$2:$G$300000=G1965)*$N$2:$N$300000)</f>
        <v>45937.696435185186</v>
      </c>
      <c r="J1965" s="14"/>
      <c r="N1965" s="7">
        <v>41795.566782407404</v>
      </c>
      <c r="O1965" s="8">
        <v>1</v>
      </c>
      <c r="P1965" t="s">
        <v>13</v>
      </c>
    </row>
    <row r="1966" spans="5:16" x14ac:dyDescent="0.25">
      <c r="E1966" s="9" t="str">
        <f t="shared" si="37"/>
        <v>GRCLOK-MONTE</v>
      </c>
      <c r="F1966" s="8" t="s">
        <v>0</v>
      </c>
      <c r="G1966" s="8" t="s">
        <v>26</v>
      </c>
      <c r="H1966" s="12"/>
      <c r="I1966" s="33" cm="1">
        <f t="array" ref="I1966">MAX(($G$2:$G$300000=G1966)*$N$2:$N$300000)</f>
        <v>45937.696435185186</v>
      </c>
      <c r="J1966" s="14"/>
      <c r="N1966" s="7">
        <v>41795.566793981481</v>
      </c>
      <c r="O1966" s="8">
        <v>1</v>
      </c>
      <c r="P1966" t="s">
        <v>13</v>
      </c>
    </row>
    <row r="1967" spans="5:16" x14ac:dyDescent="0.25">
      <c r="E1967" s="9" t="str">
        <f t="shared" si="37"/>
        <v>GRCLOK-MONTE</v>
      </c>
      <c r="F1967" s="8" t="s">
        <v>0</v>
      </c>
      <c r="G1967" s="8" t="s">
        <v>26</v>
      </c>
      <c r="H1967" s="12"/>
      <c r="I1967" s="33" cm="1">
        <f t="array" ref="I1967">MAX(($G$2:$G$300000=G1967)*$N$2:$N$300000)</f>
        <v>45937.696435185186</v>
      </c>
      <c r="J1967" s="14"/>
      <c r="N1967" s="7">
        <v>41795.566793981481</v>
      </c>
      <c r="O1967" s="8">
        <v>2</v>
      </c>
      <c r="P1967" t="s">
        <v>13</v>
      </c>
    </row>
    <row r="1968" spans="5:16" x14ac:dyDescent="0.25">
      <c r="E1968" s="9" t="str">
        <f t="shared" si="37"/>
        <v>GRCLOK-MONTE</v>
      </c>
      <c r="F1968" s="8" t="s">
        <v>0</v>
      </c>
      <c r="G1968" s="8" t="s">
        <v>26</v>
      </c>
      <c r="H1968" s="12"/>
      <c r="I1968" s="33" cm="1">
        <f t="array" ref="I1968">MAX(($G$2:$G$300000=G1968)*$N$2:$N$300000)</f>
        <v>45937.696435185186</v>
      </c>
      <c r="J1968" s="14"/>
      <c r="N1968" s="7">
        <v>41829.588136574072</v>
      </c>
      <c r="O1968" s="8">
        <v>1</v>
      </c>
      <c r="P1968" t="s">
        <v>13</v>
      </c>
    </row>
    <row r="1969" spans="5:16" x14ac:dyDescent="0.25">
      <c r="E1969" s="9" t="str">
        <f t="shared" si="37"/>
        <v>GRCLOK-MONTE</v>
      </c>
      <c r="F1969" s="8" t="s">
        <v>0</v>
      </c>
      <c r="G1969" s="8" t="s">
        <v>26</v>
      </c>
      <c r="H1969" s="12"/>
      <c r="I1969" s="33" cm="1">
        <f t="array" ref="I1969">MAX(($G$2:$G$300000=G1969)*$N$2:$N$300000)</f>
        <v>45937.696435185186</v>
      </c>
      <c r="J1969" s="14"/>
      <c r="N1969" s="7">
        <v>41829.588171296295</v>
      </c>
      <c r="O1969" s="8">
        <v>1</v>
      </c>
      <c r="P1969" t="s">
        <v>13</v>
      </c>
    </row>
    <row r="1970" spans="5:16" x14ac:dyDescent="0.25">
      <c r="E1970" s="9" t="str">
        <f t="shared" ref="E1970:E2033" si="38">+G1970&amp;H1970</f>
        <v>GRCLOK-MONTE</v>
      </c>
      <c r="F1970" s="8" t="s">
        <v>0</v>
      </c>
      <c r="G1970" s="8" t="s">
        <v>26</v>
      </c>
      <c r="H1970" s="12"/>
      <c r="I1970" s="33" cm="1">
        <f t="array" ref="I1970">MAX(($G$2:$G$300000=G1970)*$N$2:$N$300000)</f>
        <v>45937.696435185186</v>
      </c>
      <c r="J1970" s="14"/>
      <c r="N1970" s="7">
        <v>41829.588182870371</v>
      </c>
      <c r="O1970" s="8">
        <v>1</v>
      </c>
      <c r="P1970" t="s">
        <v>13</v>
      </c>
    </row>
    <row r="1971" spans="5:16" x14ac:dyDescent="0.25">
      <c r="E1971" s="9" t="str">
        <f t="shared" si="38"/>
        <v>GRCLOK-MONTE</v>
      </c>
      <c r="F1971" s="8" t="s">
        <v>0</v>
      </c>
      <c r="G1971" s="8" t="s">
        <v>26</v>
      </c>
      <c r="H1971" s="12"/>
      <c r="I1971" s="33" cm="1">
        <f t="array" ref="I1971">MAX(($G$2:$G$300000=G1971)*$N$2:$N$300000)</f>
        <v>45937.696435185186</v>
      </c>
      <c r="J1971" s="14"/>
      <c r="N1971" s="7">
        <v>41829.588182870371</v>
      </c>
      <c r="O1971" s="8">
        <v>2</v>
      </c>
      <c r="P1971" t="s">
        <v>13</v>
      </c>
    </row>
    <row r="1972" spans="5:16" x14ac:dyDescent="0.25">
      <c r="E1972" s="9" t="str">
        <f t="shared" si="38"/>
        <v>GRCLOK-MONTE</v>
      </c>
      <c r="F1972" s="8" t="s">
        <v>0</v>
      </c>
      <c r="G1972" s="8" t="s">
        <v>26</v>
      </c>
      <c r="H1972" s="12"/>
      <c r="I1972" s="33" cm="1">
        <f t="array" ref="I1972">MAX(($G$2:$G$300000=G1972)*$N$2:$N$300000)</f>
        <v>45937.696435185186</v>
      </c>
      <c r="J1972" s="14"/>
      <c r="N1972" s="7">
        <v>41829.588194444441</v>
      </c>
      <c r="O1972" s="8">
        <v>1</v>
      </c>
      <c r="P1972" t="s">
        <v>13</v>
      </c>
    </row>
    <row r="1973" spans="5:16" x14ac:dyDescent="0.25">
      <c r="E1973" s="9" t="str">
        <f t="shared" si="38"/>
        <v>GRCLOK-MONTE</v>
      </c>
      <c r="F1973" s="8" t="s">
        <v>0</v>
      </c>
      <c r="G1973" s="8" t="s">
        <v>26</v>
      </c>
      <c r="H1973" s="12"/>
      <c r="I1973" s="33" cm="1">
        <f t="array" ref="I1973">MAX(($G$2:$G$300000=G1973)*$N$2:$N$300000)</f>
        <v>45937.696435185186</v>
      </c>
      <c r="J1973" s="14"/>
      <c r="N1973" s="7">
        <v>41829.588206018518</v>
      </c>
      <c r="O1973" s="8">
        <v>1</v>
      </c>
      <c r="P1973" t="s">
        <v>13</v>
      </c>
    </row>
    <row r="1974" spans="5:16" x14ac:dyDescent="0.25">
      <c r="E1974" s="9" t="str">
        <f t="shared" si="38"/>
        <v>GRCLOK-MONTE</v>
      </c>
      <c r="F1974" s="8" t="s">
        <v>0</v>
      </c>
      <c r="G1974" s="8" t="s">
        <v>26</v>
      </c>
      <c r="H1974" s="12"/>
      <c r="I1974" s="33" cm="1">
        <f t="array" ref="I1974">MAX(($G$2:$G$300000=G1974)*$N$2:$N$300000)</f>
        <v>45937.696435185186</v>
      </c>
      <c r="J1974" s="14"/>
      <c r="N1974" s="7">
        <v>41829.588206018518</v>
      </c>
      <c r="O1974" s="8">
        <v>2</v>
      </c>
      <c r="P1974" t="s">
        <v>13</v>
      </c>
    </row>
    <row r="1975" spans="5:16" x14ac:dyDescent="0.25">
      <c r="E1975" s="9" t="str">
        <f t="shared" si="38"/>
        <v>GRCLOK-MONTE</v>
      </c>
      <c r="F1975" s="8" t="s">
        <v>0</v>
      </c>
      <c r="G1975" s="8" t="s">
        <v>26</v>
      </c>
      <c r="H1975" s="12"/>
      <c r="I1975" s="33" cm="1">
        <f t="array" ref="I1975">MAX(($G$2:$G$300000=G1975)*$N$2:$N$300000)</f>
        <v>45937.696435185186</v>
      </c>
      <c r="J1975" s="14"/>
      <c r="N1975" s="7">
        <v>41829.588217592594</v>
      </c>
      <c r="O1975" s="8">
        <v>1</v>
      </c>
      <c r="P1975" t="s">
        <v>13</v>
      </c>
    </row>
    <row r="1976" spans="5:16" x14ac:dyDescent="0.25">
      <c r="E1976" s="9" t="str">
        <f t="shared" si="38"/>
        <v>GRCLOK-MONTE</v>
      </c>
      <c r="F1976" s="8" t="s">
        <v>0</v>
      </c>
      <c r="G1976" s="8" t="s">
        <v>26</v>
      </c>
      <c r="H1976" s="12"/>
      <c r="I1976" s="33" cm="1">
        <f t="array" ref="I1976">MAX(($G$2:$G$300000=G1976)*$N$2:$N$300000)</f>
        <v>45937.696435185186</v>
      </c>
      <c r="J1976" s="14"/>
      <c r="N1976" s="7">
        <v>41829.588229166664</v>
      </c>
      <c r="O1976" s="8">
        <v>1</v>
      </c>
      <c r="P1976" t="s">
        <v>13</v>
      </c>
    </row>
    <row r="1977" spans="5:16" x14ac:dyDescent="0.25">
      <c r="E1977" s="9" t="str">
        <f t="shared" si="38"/>
        <v>GRCLOK-MONTE</v>
      </c>
      <c r="F1977" s="8" t="s">
        <v>0</v>
      </c>
      <c r="G1977" s="8" t="s">
        <v>26</v>
      </c>
      <c r="H1977" s="12"/>
      <c r="I1977" s="33" cm="1">
        <f t="array" ref="I1977">MAX(($G$2:$G$300000=G1977)*$N$2:$N$300000)</f>
        <v>45937.696435185186</v>
      </c>
      <c r="J1977" s="14"/>
      <c r="N1977" s="7">
        <v>41829.588229166664</v>
      </c>
      <c r="O1977" s="8">
        <v>2</v>
      </c>
      <c r="P1977" t="s">
        <v>13</v>
      </c>
    </row>
    <row r="1978" spans="5:16" x14ac:dyDescent="0.25">
      <c r="E1978" s="9" t="str">
        <f t="shared" si="38"/>
        <v>GRCLOK-MONTE</v>
      </c>
      <c r="F1978" s="8" t="s">
        <v>0</v>
      </c>
      <c r="G1978" s="8" t="s">
        <v>26</v>
      </c>
      <c r="H1978" s="12"/>
      <c r="I1978" s="33" cm="1">
        <f t="array" ref="I1978">MAX(($G$2:$G$300000=G1978)*$N$2:$N$300000)</f>
        <v>45937.696435185186</v>
      </c>
      <c r="J1978" s="14"/>
      <c r="N1978" s="7">
        <v>41842.690347222226</v>
      </c>
      <c r="O1978" s="8">
        <v>1</v>
      </c>
      <c r="P1978" t="s">
        <v>12</v>
      </c>
    </row>
    <row r="1979" spans="5:16" x14ac:dyDescent="0.25">
      <c r="E1979" s="9" t="str">
        <f t="shared" si="38"/>
        <v>GRCLOK-MONTE</v>
      </c>
      <c r="F1979" s="8" t="s">
        <v>0</v>
      </c>
      <c r="G1979" s="8" t="s">
        <v>26</v>
      </c>
      <c r="H1979" s="12"/>
      <c r="I1979" s="33" cm="1">
        <f t="array" ref="I1979">MAX(($G$2:$G$300000=G1979)*$N$2:$N$300000)</f>
        <v>45937.696435185186</v>
      </c>
      <c r="J1979" s="14"/>
      <c r="N1979" s="7">
        <v>41842.690347222226</v>
      </c>
      <c r="O1979" s="8">
        <v>2</v>
      </c>
      <c r="P1979" t="s">
        <v>12</v>
      </c>
    </row>
    <row r="1980" spans="5:16" x14ac:dyDescent="0.25">
      <c r="E1980" s="9" t="str">
        <f t="shared" si="38"/>
        <v>GRCLOK-MONTE</v>
      </c>
      <c r="F1980" s="8" t="s">
        <v>0</v>
      </c>
      <c r="G1980" s="8" t="s">
        <v>26</v>
      </c>
      <c r="H1980" s="12"/>
      <c r="I1980" s="33" cm="1">
        <f t="array" ref="I1980">MAX(($G$2:$G$300000=G1980)*$N$2:$N$300000)</f>
        <v>45937.696435185186</v>
      </c>
      <c r="J1980" s="14"/>
      <c r="N1980" s="7">
        <v>41842.690347222226</v>
      </c>
      <c r="O1980" s="8">
        <v>3</v>
      </c>
      <c r="P1980" t="s">
        <v>12</v>
      </c>
    </row>
    <row r="1981" spans="5:16" x14ac:dyDescent="0.25">
      <c r="E1981" s="9" t="str">
        <f t="shared" si="38"/>
        <v>GRCLOK-MONTE</v>
      </c>
      <c r="F1981" s="8" t="s">
        <v>0</v>
      </c>
      <c r="G1981" s="8" t="s">
        <v>26</v>
      </c>
      <c r="H1981" s="12"/>
      <c r="I1981" s="33" cm="1">
        <f t="array" ref="I1981">MAX(($G$2:$G$300000=G1981)*$N$2:$N$300000)</f>
        <v>45937.696435185186</v>
      </c>
      <c r="J1981" s="14"/>
      <c r="N1981" s="7">
        <v>41842.690347222226</v>
      </c>
      <c r="O1981" s="8">
        <v>4</v>
      </c>
      <c r="P1981" t="s">
        <v>12</v>
      </c>
    </row>
    <row r="1982" spans="5:16" x14ac:dyDescent="0.25">
      <c r="E1982" s="9" t="str">
        <f t="shared" si="38"/>
        <v>GRCLOK-MONTE</v>
      </c>
      <c r="F1982" s="8" t="s">
        <v>0</v>
      </c>
      <c r="G1982" s="8" t="s">
        <v>26</v>
      </c>
      <c r="H1982" s="12"/>
      <c r="I1982" s="33" cm="1">
        <f t="array" ref="I1982">MAX(($G$2:$G$300000=G1982)*$N$2:$N$300000)</f>
        <v>45937.696435185186</v>
      </c>
      <c r="J1982" s="14"/>
      <c r="N1982" s="7">
        <v>41842.690347222226</v>
      </c>
      <c r="O1982" s="8">
        <v>5</v>
      </c>
      <c r="P1982" t="s">
        <v>12</v>
      </c>
    </row>
    <row r="1983" spans="5:16" x14ac:dyDescent="0.25">
      <c r="E1983" s="9" t="str">
        <f t="shared" si="38"/>
        <v>GRCLOK-MONTE</v>
      </c>
      <c r="F1983" s="8" t="s">
        <v>0</v>
      </c>
      <c r="G1983" s="8" t="s">
        <v>26</v>
      </c>
      <c r="H1983" s="12"/>
      <c r="I1983" s="33" cm="1">
        <f t="array" ref="I1983">MAX(($G$2:$G$300000=G1983)*$N$2:$N$300000)</f>
        <v>45937.696435185186</v>
      </c>
      <c r="J1983" s="14"/>
      <c r="N1983" s="7">
        <v>41842.690347222226</v>
      </c>
      <c r="O1983" s="8">
        <v>6</v>
      </c>
      <c r="P1983" t="s">
        <v>12</v>
      </c>
    </row>
    <row r="1984" spans="5:16" x14ac:dyDescent="0.25">
      <c r="E1984" s="9" t="str">
        <f t="shared" si="38"/>
        <v>GRCLOK-MONTE</v>
      </c>
      <c r="F1984" s="8" t="s">
        <v>0</v>
      </c>
      <c r="G1984" s="8" t="s">
        <v>26</v>
      </c>
      <c r="H1984" s="12"/>
      <c r="I1984" s="33" cm="1">
        <f t="array" ref="I1984">MAX(($G$2:$G$300000=G1984)*$N$2:$N$300000)</f>
        <v>45937.696435185186</v>
      </c>
      <c r="J1984" s="14"/>
      <c r="N1984" s="7">
        <v>41842.690347222226</v>
      </c>
      <c r="O1984" s="8">
        <v>7</v>
      </c>
      <c r="P1984" t="s">
        <v>12</v>
      </c>
    </row>
    <row r="1985" spans="5:16" x14ac:dyDescent="0.25">
      <c r="E1985" s="9" t="str">
        <f t="shared" si="38"/>
        <v>GRCLOK-MONTE</v>
      </c>
      <c r="F1985" s="8" t="s">
        <v>0</v>
      </c>
      <c r="G1985" s="8" t="s">
        <v>26</v>
      </c>
      <c r="H1985" s="12"/>
      <c r="I1985" s="33" cm="1">
        <f t="array" ref="I1985">MAX(($G$2:$G$300000=G1985)*$N$2:$N$300000)</f>
        <v>45937.696435185186</v>
      </c>
      <c r="J1985" s="14"/>
      <c r="N1985" s="7">
        <v>41842.690347222226</v>
      </c>
      <c r="O1985" s="8">
        <v>8</v>
      </c>
      <c r="P1985" t="s">
        <v>12</v>
      </c>
    </row>
    <row r="1986" spans="5:16" x14ac:dyDescent="0.25">
      <c r="E1986" s="9" t="str">
        <f t="shared" si="38"/>
        <v>GRCLOK-MONTE</v>
      </c>
      <c r="F1986" s="8" t="s">
        <v>0</v>
      </c>
      <c r="G1986" s="8" t="s">
        <v>26</v>
      </c>
      <c r="H1986" s="12"/>
      <c r="I1986" s="33" cm="1">
        <f t="array" ref="I1986">MAX(($G$2:$G$300000=G1986)*$N$2:$N$300000)</f>
        <v>45937.696435185186</v>
      </c>
      <c r="J1986" s="14"/>
      <c r="N1986" s="7">
        <v>41842.690347222226</v>
      </c>
      <c r="O1986" s="8">
        <v>9</v>
      </c>
      <c r="P1986" t="s">
        <v>12</v>
      </c>
    </row>
    <row r="1987" spans="5:16" x14ac:dyDescent="0.25">
      <c r="E1987" s="9" t="str">
        <f t="shared" si="38"/>
        <v>GRCLOK-MONTE</v>
      </c>
      <c r="F1987" s="8" t="s">
        <v>0</v>
      </c>
      <c r="G1987" s="8" t="s">
        <v>26</v>
      </c>
      <c r="H1987" s="12"/>
      <c r="I1987" s="33" cm="1">
        <f t="array" ref="I1987">MAX(($G$2:$G$300000=G1987)*$N$2:$N$300000)</f>
        <v>45937.696435185186</v>
      </c>
      <c r="J1987" s="14"/>
      <c r="N1987" s="7">
        <v>41842.690347222226</v>
      </c>
      <c r="O1987" s="8">
        <v>10</v>
      </c>
      <c r="P1987" t="s">
        <v>12</v>
      </c>
    </row>
    <row r="1988" spans="5:16" x14ac:dyDescent="0.25">
      <c r="E1988" s="9" t="str">
        <f t="shared" si="38"/>
        <v>GRCLOK-MONTE</v>
      </c>
      <c r="F1988" s="8" t="s">
        <v>0</v>
      </c>
      <c r="G1988" s="8" t="s">
        <v>26</v>
      </c>
      <c r="H1988" s="12"/>
      <c r="I1988" s="33" cm="1">
        <f t="array" ref="I1988">MAX(($G$2:$G$300000=G1988)*$N$2:$N$300000)</f>
        <v>45937.696435185186</v>
      </c>
      <c r="J1988" s="14"/>
      <c r="N1988" s="7">
        <v>41842.690347222226</v>
      </c>
      <c r="O1988" s="8">
        <v>11</v>
      </c>
      <c r="P1988" t="s">
        <v>12</v>
      </c>
    </row>
    <row r="1989" spans="5:16" x14ac:dyDescent="0.25">
      <c r="E1989" s="9" t="str">
        <f t="shared" si="38"/>
        <v>GRCLOK-MONTE</v>
      </c>
      <c r="F1989" s="8" t="s">
        <v>0</v>
      </c>
      <c r="G1989" s="8" t="s">
        <v>26</v>
      </c>
      <c r="H1989" s="12"/>
      <c r="I1989" s="33" cm="1">
        <f t="array" ref="I1989">MAX(($G$2:$G$300000=G1989)*$N$2:$N$300000)</f>
        <v>45937.696435185186</v>
      </c>
      <c r="J1989" s="14"/>
      <c r="N1989" s="7">
        <v>41842.690358796295</v>
      </c>
      <c r="O1989" s="8">
        <v>1</v>
      </c>
      <c r="P1989" t="s">
        <v>12</v>
      </c>
    </row>
    <row r="1990" spans="5:16" x14ac:dyDescent="0.25">
      <c r="E1990" s="9" t="str">
        <f t="shared" si="38"/>
        <v>GRCLOK-MONTE</v>
      </c>
      <c r="F1990" s="8" t="s">
        <v>0</v>
      </c>
      <c r="G1990" s="8" t="s">
        <v>26</v>
      </c>
      <c r="H1990" s="12"/>
      <c r="I1990" s="33" cm="1">
        <f t="array" ref="I1990">MAX(($G$2:$G$300000=G1990)*$N$2:$N$300000)</f>
        <v>45937.696435185186</v>
      </c>
      <c r="J1990" s="14"/>
      <c r="N1990" s="7">
        <v>41842.690358796295</v>
      </c>
      <c r="O1990" s="8">
        <v>2</v>
      </c>
      <c r="P1990" t="s">
        <v>12</v>
      </c>
    </row>
    <row r="1991" spans="5:16" x14ac:dyDescent="0.25">
      <c r="E1991" s="9" t="str">
        <f t="shared" si="38"/>
        <v>GRCLOK-MONTE</v>
      </c>
      <c r="F1991" s="8" t="s">
        <v>0</v>
      </c>
      <c r="G1991" s="8" t="s">
        <v>26</v>
      </c>
      <c r="H1991" s="12"/>
      <c r="I1991" s="33" cm="1">
        <f t="array" ref="I1991">MAX(($G$2:$G$300000=G1991)*$N$2:$N$300000)</f>
        <v>45937.696435185186</v>
      </c>
      <c r="J1991" s="14"/>
      <c r="N1991" s="7">
        <v>41842.690358796295</v>
      </c>
      <c r="O1991" s="8">
        <v>3</v>
      </c>
      <c r="P1991" t="s">
        <v>12</v>
      </c>
    </row>
    <row r="1992" spans="5:16" x14ac:dyDescent="0.25">
      <c r="E1992" s="9" t="str">
        <f t="shared" si="38"/>
        <v>GRCLOK-MONTE</v>
      </c>
      <c r="F1992" s="8" t="s">
        <v>0</v>
      </c>
      <c r="G1992" s="8" t="s">
        <v>26</v>
      </c>
      <c r="H1992" s="12"/>
      <c r="I1992" s="33" cm="1">
        <f t="array" ref="I1992">MAX(($G$2:$G$300000=G1992)*$N$2:$N$300000)</f>
        <v>45937.696435185186</v>
      </c>
      <c r="J1992" s="14"/>
      <c r="N1992" s="7">
        <v>41842.690358796295</v>
      </c>
      <c r="O1992" s="8">
        <v>4</v>
      </c>
      <c r="P1992" t="s">
        <v>12</v>
      </c>
    </row>
    <row r="1993" spans="5:16" x14ac:dyDescent="0.25">
      <c r="E1993" s="9" t="str">
        <f t="shared" si="38"/>
        <v>GRCLOK-MONTE</v>
      </c>
      <c r="F1993" s="8" t="s">
        <v>0</v>
      </c>
      <c r="G1993" s="8" t="s">
        <v>26</v>
      </c>
      <c r="H1993" s="12"/>
      <c r="I1993" s="33" cm="1">
        <f t="array" ref="I1993">MAX(($G$2:$G$300000=G1993)*$N$2:$N$300000)</f>
        <v>45937.696435185186</v>
      </c>
      <c r="J1993" s="14"/>
      <c r="N1993" s="7">
        <v>41842.690358796295</v>
      </c>
      <c r="O1993" s="8">
        <v>5</v>
      </c>
      <c r="P1993" t="s">
        <v>12</v>
      </c>
    </row>
    <row r="1994" spans="5:16" x14ac:dyDescent="0.25">
      <c r="E1994" s="9" t="str">
        <f t="shared" si="38"/>
        <v>GRCLOK-MONTE</v>
      </c>
      <c r="F1994" s="8" t="s">
        <v>0</v>
      </c>
      <c r="G1994" s="8" t="s">
        <v>26</v>
      </c>
      <c r="H1994" s="12"/>
      <c r="I1994" s="33" cm="1">
        <f t="array" ref="I1994">MAX(($G$2:$G$300000=G1994)*$N$2:$N$300000)</f>
        <v>45937.696435185186</v>
      </c>
      <c r="J1994" s="14"/>
      <c r="N1994" s="7">
        <v>41842.690358796295</v>
      </c>
      <c r="O1994" s="8">
        <v>6</v>
      </c>
      <c r="P1994" t="s">
        <v>12</v>
      </c>
    </row>
    <row r="1995" spans="5:16" x14ac:dyDescent="0.25">
      <c r="E1995" s="9" t="str">
        <f t="shared" si="38"/>
        <v>GRCLOK-MONTE</v>
      </c>
      <c r="F1995" s="8" t="s">
        <v>0</v>
      </c>
      <c r="G1995" s="8" t="s">
        <v>26</v>
      </c>
      <c r="H1995" s="12"/>
      <c r="I1995" s="33" cm="1">
        <f t="array" ref="I1995">MAX(($G$2:$G$300000=G1995)*$N$2:$N$300000)</f>
        <v>45937.696435185186</v>
      </c>
      <c r="J1995" s="14"/>
      <c r="N1995" s="7">
        <v>41842.690358796295</v>
      </c>
      <c r="O1995" s="8">
        <v>7</v>
      </c>
      <c r="P1995" t="s">
        <v>12</v>
      </c>
    </row>
    <row r="1996" spans="5:16" x14ac:dyDescent="0.25">
      <c r="E1996" s="9" t="str">
        <f t="shared" si="38"/>
        <v>GRCLOK-MONTE</v>
      </c>
      <c r="F1996" s="8" t="s">
        <v>0</v>
      </c>
      <c r="G1996" s="8" t="s">
        <v>26</v>
      </c>
      <c r="H1996" s="12"/>
      <c r="I1996" s="33" cm="1">
        <f t="array" ref="I1996">MAX(($G$2:$G$300000=G1996)*$N$2:$N$300000)</f>
        <v>45937.696435185186</v>
      </c>
      <c r="J1996" s="14"/>
      <c r="N1996" s="7">
        <v>41842.690358796295</v>
      </c>
      <c r="O1996" s="8">
        <v>8</v>
      </c>
      <c r="P1996" t="s">
        <v>12</v>
      </c>
    </row>
    <row r="1997" spans="5:16" x14ac:dyDescent="0.25">
      <c r="E1997" s="9" t="str">
        <f t="shared" si="38"/>
        <v>GRCLOK-MONTE</v>
      </c>
      <c r="F1997" s="8" t="s">
        <v>0</v>
      </c>
      <c r="G1997" s="8" t="s">
        <v>26</v>
      </c>
      <c r="H1997" s="12"/>
      <c r="I1997" s="33" cm="1">
        <f t="array" ref="I1997">MAX(($G$2:$G$300000=G1997)*$N$2:$N$300000)</f>
        <v>45937.696435185186</v>
      </c>
      <c r="J1997" s="14"/>
      <c r="N1997" s="7">
        <v>41842.690358796295</v>
      </c>
      <c r="O1997" s="8">
        <v>9</v>
      </c>
      <c r="P1997" t="s">
        <v>12</v>
      </c>
    </row>
    <row r="1998" spans="5:16" x14ac:dyDescent="0.25">
      <c r="E1998" s="9" t="str">
        <f t="shared" si="38"/>
        <v>GRCLOK-MONTE</v>
      </c>
      <c r="F1998" s="8" t="s">
        <v>0</v>
      </c>
      <c r="G1998" s="8" t="s">
        <v>26</v>
      </c>
      <c r="H1998" s="12"/>
      <c r="I1998" s="33" cm="1">
        <f t="array" ref="I1998">MAX(($G$2:$G$300000=G1998)*$N$2:$N$300000)</f>
        <v>45937.696435185186</v>
      </c>
      <c r="J1998" s="14"/>
      <c r="N1998" s="7">
        <v>41842.690358796295</v>
      </c>
      <c r="O1998" s="8">
        <v>10</v>
      </c>
      <c r="P1998" t="s">
        <v>12</v>
      </c>
    </row>
    <row r="1999" spans="5:16" x14ac:dyDescent="0.25">
      <c r="E1999" s="9" t="str">
        <f t="shared" si="38"/>
        <v>GRCLOK-MONTE</v>
      </c>
      <c r="F1999" s="8" t="s">
        <v>0</v>
      </c>
      <c r="G1999" s="8" t="s">
        <v>26</v>
      </c>
      <c r="H1999" s="12"/>
      <c r="I1999" s="33" cm="1">
        <f t="array" ref="I1999">MAX(($G$2:$G$300000=G1999)*$N$2:$N$300000)</f>
        <v>45937.696435185186</v>
      </c>
      <c r="J1999" s="14"/>
      <c r="N1999" s="7">
        <v>41842.690358796295</v>
      </c>
      <c r="O1999" s="8">
        <v>11</v>
      </c>
      <c r="P1999" t="s">
        <v>12</v>
      </c>
    </row>
    <row r="2000" spans="5:16" x14ac:dyDescent="0.25">
      <c r="E2000" s="9" t="str">
        <f t="shared" si="38"/>
        <v>GRCLOK-MONTE</v>
      </c>
      <c r="F2000" s="8" t="s">
        <v>0</v>
      </c>
      <c r="G2000" s="8" t="s">
        <v>26</v>
      </c>
      <c r="H2000" s="12"/>
      <c r="I2000" s="33" cm="1">
        <f t="array" ref="I2000">MAX(($G$2:$G$300000=G2000)*$N$2:$N$300000)</f>
        <v>45937.696435185186</v>
      </c>
      <c r="J2000" s="14"/>
      <c r="N2000" s="7">
        <v>41842.690358796295</v>
      </c>
      <c r="O2000" s="8">
        <v>12</v>
      </c>
      <c r="P2000" t="s">
        <v>12</v>
      </c>
    </row>
    <row r="2001" spans="5:16" x14ac:dyDescent="0.25">
      <c r="E2001" s="9" t="str">
        <f t="shared" si="38"/>
        <v>GRCLOK-MONTE</v>
      </c>
      <c r="F2001" s="8" t="s">
        <v>0</v>
      </c>
      <c r="G2001" s="8" t="s">
        <v>26</v>
      </c>
      <c r="H2001" s="12"/>
      <c r="I2001" s="33" cm="1">
        <f t="array" ref="I2001">MAX(($G$2:$G$300000=G2001)*$N$2:$N$300000)</f>
        <v>45937.696435185186</v>
      </c>
      <c r="J2001" s="14"/>
      <c r="N2001" s="7">
        <v>41842.690358796295</v>
      </c>
      <c r="O2001" s="8">
        <v>13</v>
      </c>
      <c r="P2001" t="s">
        <v>12</v>
      </c>
    </row>
    <row r="2002" spans="5:16" x14ac:dyDescent="0.25">
      <c r="E2002" s="9" t="str">
        <f t="shared" si="38"/>
        <v>GRCLOK-MONTE</v>
      </c>
      <c r="F2002" s="8" t="s">
        <v>0</v>
      </c>
      <c r="G2002" s="8" t="s">
        <v>26</v>
      </c>
      <c r="H2002" s="12"/>
      <c r="I2002" s="33" cm="1">
        <f t="array" ref="I2002">MAX(($G$2:$G$300000=G2002)*$N$2:$N$300000)</f>
        <v>45937.696435185186</v>
      </c>
      <c r="J2002" s="14"/>
      <c r="N2002" s="7">
        <v>41907.454965277779</v>
      </c>
      <c r="O2002" s="8">
        <v>1</v>
      </c>
      <c r="P2002" t="s">
        <v>13</v>
      </c>
    </row>
    <row r="2003" spans="5:16" x14ac:dyDescent="0.25">
      <c r="E2003" s="9" t="str">
        <f t="shared" si="38"/>
        <v>GRCLOK-MONTE</v>
      </c>
      <c r="F2003" s="8" t="s">
        <v>0</v>
      </c>
      <c r="G2003" s="8" t="s">
        <v>26</v>
      </c>
      <c r="H2003" s="12"/>
      <c r="I2003" s="33" cm="1">
        <f t="array" ref="I2003">MAX(($G$2:$G$300000=G2003)*$N$2:$N$300000)</f>
        <v>45937.696435185186</v>
      </c>
      <c r="J2003" s="14"/>
      <c r="N2003" s="7">
        <v>41907.454988425925</v>
      </c>
      <c r="O2003" s="8">
        <v>1</v>
      </c>
      <c r="P2003" t="s">
        <v>13</v>
      </c>
    </row>
    <row r="2004" spans="5:16" x14ac:dyDescent="0.25">
      <c r="E2004" s="9" t="str">
        <f t="shared" si="38"/>
        <v>GRCLOK-MONTE</v>
      </c>
      <c r="F2004" s="8" t="s">
        <v>0</v>
      </c>
      <c r="G2004" s="8" t="s">
        <v>26</v>
      </c>
      <c r="H2004" s="12"/>
      <c r="I2004" s="33" cm="1">
        <f t="array" ref="I2004">MAX(($G$2:$G$300000=G2004)*$N$2:$N$300000)</f>
        <v>45937.696435185186</v>
      </c>
      <c r="J2004" s="14"/>
      <c r="N2004" s="7">
        <v>41907.455000000002</v>
      </c>
      <c r="O2004" s="8">
        <v>1</v>
      </c>
      <c r="P2004" t="s">
        <v>13</v>
      </c>
    </row>
    <row r="2005" spans="5:16" x14ac:dyDescent="0.25">
      <c r="E2005" s="9" t="str">
        <f t="shared" si="38"/>
        <v>GRCLOK-MONTE</v>
      </c>
      <c r="F2005" s="8" t="s">
        <v>0</v>
      </c>
      <c r="G2005" s="8" t="s">
        <v>26</v>
      </c>
      <c r="H2005" s="12"/>
      <c r="I2005" s="33" cm="1">
        <f t="array" ref="I2005">MAX(($G$2:$G$300000=G2005)*$N$2:$N$300000)</f>
        <v>45937.696435185186</v>
      </c>
      <c r="J2005" s="14"/>
      <c r="N2005" s="7">
        <v>41907.455011574071</v>
      </c>
      <c r="O2005" s="8">
        <v>1</v>
      </c>
      <c r="P2005" t="s">
        <v>13</v>
      </c>
    </row>
    <row r="2006" spans="5:16" x14ac:dyDescent="0.25">
      <c r="E2006" s="9" t="str">
        <f t="shared" si="38"/>
        <v>GRCLOK-MONTE</v>
      </c>
      <c r="F2006" s="8" t="s">
        <v>0</v>
      </c>
      <c r="G2006" s="8" t="s">
        <v>26</v>
      </c>
      <c r="H2006" s="12"/>
      <c r="I2006" s="33" cm="1">
        <f t="array" ref="I2006">MAX(($G$2:$G$300000=G2006)*$N$2:$N$300000)</f>
        <v>45937.696435185186</v>
      </c>
      <c r="J2006" s="14"/>
      <c r="N2006" s="7">
        <v>41947.634467592594</v>
      </c>
      <c r="O2006" s="8">
        <v>1</v>
      </c>
      <c r="P2006" t="s">
        <v>13</v>
      </c>
    </row>
    <row r="2007" spans="5:16" x14ac:dyDescent="0.25">
      <c r="E2007" s="9" t="str">
        <f t="shared" si="38"/>
        <v>GRCLOK-MONTE</v>
      </c>
      <c r="F2007" s="8" t="s">
        <v>0</v>
      </c>
      <c r="G2007" s="8" t="s">
        <v>26</v>
      </c>
      <c r="H2007" s="12"/>
      <c r="I2007" s="33" cm="1">
        <f t="array" ref="I2007">MAX(($G$2:$G$300000=G2007)*$N$2:$N$300000)</f>
        <v>45937.696435185186</v>
      </c>
      <c r="J2007" s="14"/>
      <c r="N2007" s="7">
        <v>41947.63449074074</v>
      </c>
      <c r="O2007" s="8">
        <v>1</v>
      </c>
      <c r="P2007" t="s">
        <v>13</v>
      </c>
    </row>
    <row r="2008" spans="5:16" x14ac:dyDescent="0.25">
      <c r="E2008" s="9" t="str">
        <f t="shared" si="38"/>
        <v>GRCLOK-MONTE</v>
      </c>
      <c r="F2008" s="8" t="s">
        <v>0</v>
      </c>
      <c r="G2008" s="8" t="s">
        <v>26</v>
      </c>
      <c r="H2008" s="12"/>
      <c r="I2008" s="33" cm="1">
        <f t="array" ref="I2008">MAX(($G$2:$G$300000=G2008)*$N$2:$N$300000)</f>
        <v>45937.696435185186</v>
      </c>
      <c r="J2008" s="14"/>
      <c r="N2008" s="7">
        <v>41947.634502314817</v>
      </c>
      <c r="O2008" s="8">
        <v>1</v>
      </c>
      <c r="P2008" t="s">
        <v>13</v>
      </c>
    </row>
    <row r="2009" spans="5:16" x14ac:dyDescent="0.25">
      <c r="E2009" s="9" t="str">
        <f t="shared" si="38"/>
        <v>GRCLOK-MONTE</v>
      </c>
      <c r="F2009" s="8" t="s">
        <v>0</v>
      </c>
      <c r="G2009" s="8" t="s">
        <v>26</v>
      </c>
      <c r="H2009" s="12"/>
      <c r="I2009" s="33" cm="1">
        <f t="array" ref="I2009">MAX(($G$2:$G$300000=G2009)*$N$2:$N$300000)</f>
        <v>45937.696435185186</v>
      </c>
      <c r="J2009" s="14"/>
      <c r="N2009" s="7">
        <v>41947.634502314817</v>
      </c>
      <c r="O2009" s="8">
        <v>2</v>
      </c>
      <c r="P2009" t="s">
        <v>13</v>
      </c>
    </row>
    <row r="2010" spans="5:16" x14ac:dyDescent="0.25">
      <c r="E2010" s="9" t="str">
        <f t="shared" si="38"/>
        <v>GRCLOK-MONTE</v>
      </c>
      <c r="F2010" s="8" t="s">
        <v>0</v>
      </c>
      <c r="G2010" s="8" t="s">
        <v>26</v>
      </c>
      <c r="H2010" s="12"/>
      <c r="I2010" s="33" cm="1">
        <f t="array" ref="I2010">MAX(($G$2:$G$300000=G2010)*$N$2:$N$300000)</f>
        <v>45937.696435185186</v>
      </c>
      <c r="J2010" s="14"/>
      <c r="N2010" s="7">
        <v>42052.576111111113</v>
      </c>
      <c r="O2010" s="8">
        <v>1</v>
      </c>
      <c r="P2010" t="s">
        <v>13</v>
      </c>
    </row>
    <row r="2011" spans="5:16" x14ac:dyDescent="0.25">
      <c r="E2011" s="9" t="str">
        <f t="shared" si="38"/>
        <v>GRCLOK-MONTE</v>
      </c>
      <c r="F2011" s="8" t="s">
        <v>0</v>
      </c>
      <c r="G2011" s="8" t="s">
        <v>26</v>
      </c>
      <c r="H2011" s="12"/>
      <c r="I2011" s="33" cm="1">
        <f t="array" ref="I2011">MAX(($G$2:$G$300000=G2011)*$N$2:$N$300000)</f>
        <v>45937.696435185186</v>
      </c>
      <c r="J2011" s="14"/>
      <c r="N2011" s="7">
        <v>42052.576145833336</v>
      </c>
      <c r="O2011" s="8">
        <v>1</v>
      </c>
      <c r="P2011" t="s">
        <v>13</v>
      </c>
    </row>
    <row r="2012" spans="5:16" x14ac:dyDescent="0.25">
      <c r="E2012" s="9" t="str">
        <f t="shared" si="38"/>
        <v>GRCLOK-MONTE</v>
      </c>
      <c r="F2012" s="8" t="s">
        <v>0</v>
      </c>
      <c r="G2012" s="8" t="s">
        <v>26</v>
      </c>
      <c r="H2012" s="12"/>
      <c r="I2012" s="33" cm="1">
        <f t="array" ref="I2012">MAX(($G$2:$G$300000=G2012)*$N$2:$N$300000)</f>
        <v>45937.696435185186</v>
      </c>
      <c r="J2012" s="14"/>
      <c r="N2012" s="7">
        <v>42052.576145833336</v>
      </c>
      <c r="O2012" s="8">
        <v>2</v>
      </c>
      <c r="P2012" t="s">
        <v>13</v>
      </c>
    </row>
    <row r="2013" spans="5:16" x14ac:dyDescent="0.25">
      <c r="E2013" s="9" t="str">
        <f t="shared" si="38"/>
        <v>GRCLOK-MONTE</v>
      </c>
      <c r="F2013" s="8" t="s">
        <v>0</v>
      </c>
      <c r="G2013" s="8" t="s">
        <v>26</v>
      </c>
      <c r="H2013" s="12"/>
      <c r="I2013" s="33" cm="1">
        <f t="array" ref="I2013">MAX(($G$2:$G$300000=G2013)*$N$2:$N$300000)</f>
        <v>45937.696435185186</v>
      </c>
      <c r="J2013" s="14"/>
      <c r="N2013" s="7">
        <v>42052.576157407406</v>
      </c>
      <c r="O2013" s="8">
        <v>1</v>
      </c>
      <c r="P2013" t="s">
        <v>13</v>
      </c>
    </row>
    <row r="2014" spans="5:16" x14ac:dyDescent="0.25">
      <c r="E2014" s="9" t="str">
        <f t="shared" si="38"/>
        <v>GRCLOK-MONTE</v>
      </c>
      <c r="F2014" s="8" t="s">
        <v>0</v>
      </c>
      <c r="G2014" s="8" t="s">
        <v>26</v>
      </c>
      <c r="H2014" s="12"/>
      <c r="I2014" s="33" cm="1">
        <f t="array" ref="I2014">MAX(($G$2:$G$300000=G2014)*$N$2:$N$300000)</f>
        <v>45937.696435185186</v>
      </c>
      <c r="J2014" s="14"/>
      <c r="N2014" s="7">
        <v>42053.654930555553</v>
      </c>
      <c r="O2014" s="8">
        <v>1</v>
      </c>
      <c r="P2014" t="s">
        <v>12</v>
      </c>
    </row>
    <row r="2015" spans="5:16" x14ac:dyDescent="0.25">
      <c r="E2015" s="9" t="str">
        <f t="shared" si="38"/>
        <v>GRCLOK-MONTE</v>
      </c>
      <c r="F2015" s="8" t="s">
        <v>0</v>
      </c>
      <c r="G2015" s="8" t="s">
        <v>26</v>
      </c>
      <c r="H2015" s="12"/>
      <c r="I2015" s="33" cm="1">
        <f t="array" ref="I2015">MAX(($G$2:$G$300000=G2015)*$N$2:$N$300000)</f>
        <v>45937.696435185186</v>
      </c>
      <c r="J2015" s="14"/>
      <c r="N2015" s="7">
        <v>42053.654930555553</v>
      </c>
      <c r="O2015" s="8">
        <v>2</v>
      </c>
      <c r="P2015" t="s">
        <v>12</v>
      </c>
    </row>
    <row r="2016" spans="5:16" x14ac:dyDescent="0.25">
      <c r="E2016" s="9" t="str">
        <f t="shared" si="38"/>
        <v>GRCLOK-MONTE</v>
      </c>
      <c r="F2016" s="8" t="s">
        <v>0</v>
      </c>
      <c r="G2016" s="8" t="s">
        <v>26</v>
      </c>
      <c r="H2016" s="12"/>
      <c r="I2016" s="33" cm="1">
        <f t="array" ref="I2016">MAX(($G$2:$G$300000=G2016)*$N$2:$N$300000)</f>
        <v>45937.696435185186</v>
      </c>
      <c r="J2016" s="14"/>
      <c r="N2016" s="7">
        <v>42053.654930555553</v>
      </c>
      <c r="O2016" s="8">
        <v>3</v>
      </c>
      <c r="P2016" t="s">
        <v>12</v>
      </c>
    </row>
    <row r="2017" spans="5:16" x14ac:dyDescent="0.25">
      <c r="E2017" s="9" t="str">
        <f t="shared" si="38"/>
        <v>GRCLOK-MONTE</v>
      </c>
      <c r="F2017" s="8" t="s">
        <v>0</v>
      </c>
      <c r="G2017" s="8" t="s">
        <v>26</v>
      </c>
      <c r="H2017" s="12"/>
      <c r="I2017" s="33" cm="1">
        <f t="array" ref="I2017">MAX(($G$2:$G$300000=G2017)*$N$2:$N$300000)</f>
        <v>45937.696435185186</v>
      </c>
      <c r="J2017" s="14"/>
      <c r="N2017" s="7">
        <v>42053.654930555553</v>
      </c>
      <c r="O2017" s="8">
        <v>4</v>
      </c>
      <c r="P2017" t="s">
        <v>12</v>
      </c>
    </row>
    <row r="2018" spans="5:16" x14ac:dyDescent="0.25">
      <c r="E2018" s="9" t="str">
        <f t="shared" si="38"/>
        <v>GRCLOK-MONTE</v>
      </c>
      <c r="F2018" s="8" t="s">
        <v>0</v>
      </c>
      <c r="G2018" s="8" t="s">
        <v>26</v>
      </c>
      <c r="H2018" s="12"/>
      <c r="I2018" s="33" cm="1">
        <f t="array" ref="I2018">MAX(($G$2:$G$300000=G2018)*$N$2:$N$300000)</f>
        <v>45937.696435185186</v>
      </c>
      <c r="J2018" s="14"/>
      <c r="N2018" s="7">
        <v>42053.654930555553</v>
      </c>
      <c r="O2018" s="8">
        <v>5</v>
      </c>
      <c r="P2018" t="s">
        <v>12</v>
      </c>
    </row>
    <row r="2019" spans="5:16" x14ac:dyDescent="0.25">
      <c r="E2019" s="9" t="str">
        <f t="shared" si="38"/>
        <v>GRCLOK-MONTE</v>
      </c>
      <c r="F2019" s="8" t="s">
        <v>0</v>
      </c>
      <c r="G2019" s="8" t="s">
        <v>26</v>
      </c>
      <c r="H2019" s="12"/>
      <c r="I2019" s="33" cm="1">
        <f t="array" ref="I2019">MAX(($G$2:$G$300000=G2019)*$N$2:$N$300000)</f>
        <v>45937.696435185186</v>
      </c>
      <c r="J2019" s="14"/>
      <c r="N2019" s="7">
        <v>42053.654930555553</v>
      </c>
      <c r="O2019" s="8">
        <v>6</v>
      </c>
      <c r="P2019" t="s">
        <v>12</v>
      </c>
    </row>
    <row r="2020" spans="5:16" x14ac:dyDescent="0.25">
      <c r="E2020" s="9" t="str">
        <f t="shared" si="38"/>
        <v>GRCLOK-MONTE</v>
      </c>
      <c r="F2020" s="8" t="s">
        <v>0</v>
      </c>
      <c r="G2020" s="8" t="s">
        <v>26</v>
      </c>
      <c r="H2020" s="12"/>
      <c r="I2020" s="33" cm="1">
        <f t="array" ref="I2020">MAX(($G$2:$G$300000=G2020)*$N$2:$N$300000)</f>
        <v>45937.696435185186</v>
      </c>
      <c r="J2020" s="14"/>
      <c r="N2020" s="7">
        <v>42053.654930555553</v>
      </c>
      <c r="O2020" s="8">
        <v>7</v>
      </c>
      <c r="P2020" t="s">
        <v>12</v>
      </c>
    </row>
    <row r="2021" spans="5:16" x14ac:dyDescent="0.25">
      <c r="E2021" s="9" t="str">
        <f t="shared" si="38"/>
        <v>GRCLOK-MONTE</v>
      </c>
      <c r="F2021" s="8" t="s">
        <v>0</v>
      </c>
      <c r="G2021" s="8" t="s">
        <v>26</v>
      </c>
      <c r="H2021" s="12"/>
      <c r="I2021" s="33" cm="1">
        <f t="array" ref="I2021">MAX(($G$2:$G$300000=G2021)*$N$2:$N$300000)</f>
        <v>45937.696435185186</v>
      </c>
      <c r="J2021" s="14"/>
      <c r="N2021" s="7">
        <v>42053.654930555553</v>
      </c>
      <c r="O2021" s="8">
        <v>8</v>
      </c>
      <c r="P2021" t="s">
        <v>12</v>
      </c>
    </row>
    <row r="2022" spans="5:16" x14ac:dyDescent="0.25">
      <c r="E2022" s="9" t="str">
        <f t="shared" si="38"/>
        <v>GRCLOK-MONTE</v>
      </c>
      <c r="F2022" s="8" t="s">
        <v>0</v>
      </c>
      <c r="G2022" s="8" t="s">
        <v>26</v>
      </c>
      <c r="H2022" s="12"/>
      <c r="I2022" s="33" cm="1">
        <f t="array" ref="I2022">MAX(($G$2:$G$300000=G2022)*$N$2:$N$300000)</f>
        <v>45937.696435185186</v>
      </c>
      <c r="J2022" s="14"/>
      <c r="N2022" s="7">
        <v>42053.654930555553</v>
      </c>
      <c r="O2022" s="8">
        <v>9</v>
      </c>
      <c r="P2022" t="s">
        <v>12</v>
      </c>
    </row>
    <row r="2023" spans="5:16" x14ac:dyDescent="0.25">
      <c r="E2023" s="9" t="str">
        <f t="shared" si="38"/>
        <v>GRCLOK-MONTE</v>
      </c>
      <c r="F2023" s="8" t="s">
        <v>0</v>
      </c>
      <c r="G2023" s="8" t="s">
        <v>26</v>
      </c>
      <c r="H2023" s="12"/>
      <c r="I2023" s="33" cm="1">
        <f t="array" ref="I2023">MAX(($G$2:$G$300000=G2023)*$N$2:$N$300000)</f>
        <v>45937.696435185186</v>
      </c>
      <c r="J2023" s="14"/>
      <c r="N2023" s="7">
        <v>42053.654942129629</v>
      </c>
      <c r="O2023" s="8">
        <v>1</v>
      </c>
      <c r="P2023" t="s">
        <v>12</v>
      </c>
    </row>
    <row r="2024" spans="5:16" x14ac:dyDescent="0.25">
      <c r="E2024" s="9" t="str">
        <f t="shared" si="38"/>
        <v>GRCLOK-MONTE</v>
      </c>
      <c r="F2024" s="8" t="s">
        <v>0</v>
      </c>
      <c r="G2024" s="8" t="s">
        <v>26</v>
      </c>
      <c r="H2024" s="12"/>
      <c r="I2024" s="33" cm="1">
        <f t="array" ref="I2024">MAX(($G$2:$G$300000=G2024)*$N$2:$N$300000)</f>
        <v>45937.696435185186</v>
      </c>
      <c r="J2024" s="14"/>
      <c r="N2024" s="7">
        <v>42053.654942129629</v>
      </c>
      <c r="O2024" s="8">
        <v>2</v>
      </c>
      <c r="P2024" t="s">
        <v>12</v>
      </c>
    </row>
    <row r="2025" spans="5:16" x14ac:dyDescent="0.25">
      <c r="E2025" s="9" t="str">
        <f t="shared" si="38"/>
        <v>GRCLOK-MONTE</v>
      </c>
      <c r="F2025" s="8" t="s">
        <v>0</v>
      </c>
      <c r="G2025" s="8" t="s">
        <v>26</v>
      </c>
      <c r="H2025" s="12"/>
      <c r="I2025" s="33" cm="1">
        <f t="array" ref="I2025">MAX(($G$2:$G$300000=G2025)*$N$2:$N$300000)</f>
        <v>45937.696435185186</v>
      </c>
      <c r="J2025" s="14"/>
      <c r="N2025" s="7">
        <v>42053.654942129629</v>
      </c>
      <c r="O2025" s="8">
        <v>3</v>
      </c>
      <c r="P2025" t="s">
        <v>12</v>
      </c>
    </row>
    <row r="2026" spans="5:16" x14ac:dyDescent="0.25">
      <c r="E2026" s="9" t="str">
        <f t="shared" si="38"/>
        <v>GRCLOK-MONTE</v>
      </c>
      <c r="F2026" s="8" t="s">
        <v>0</v>
      </c>
      <c r="G2026" s="8" t="s">
        <v>26</v>
      </c>
      <c r="H2026" s="12"/>
      <c r="I2026" s="33" cm="1">
        <f t="array" ref="I2026">MAX(($G$2:$G$300000=G2026)*$N$2:$N$300000)</f>
        <v>45937.696435185186</v>
      </c>
      <c r="J2026" s="14"/>
      <c r="N2026" s="7">
        <v>42053.654942129629</v>
      </c>
      <c r="O2026" s="8">
        <v>4</v>
      </c>
      <c r="P2026" t="s">
        <v>12</v>
      </c>
    </row>
    <row r="2027" spans="5:16" x14ac:dyDescent="0.25">
      <c r="E2027" s="9" t="str">
        <f t="shared" si="38"/>
        <v>GRCLOK-MONTE</v>
      </c>
      <c r="F2027" s="8" t="s">
        <v>0</v>
      </c>
      <c r="G2027" s="8" t="s">
        <v>26</v>
      </c>
      <c r="H2027" s="12"/>
      <c r="I2027" s="33" cm="1">
        <f t="array" ref="I2027">MAX(($G$2:$G$300000=G2027)*$N$2:$N$300000)</f>
        <v>45937.696435185186</v>
      </c>
      <c r="J2027" s="14"/>
      <c r="N2027" s="7">
        <v>42053.654942129629</v>
      </c>
      <c r="O2027" s="8">
        <v>5</v>
      </c>
      <c r="P2027" t="s">
        <v>12</v>
      </c>
    </row>
    <row r="2028" spans="5:16" x14ac:dyDescent="0.25">
      <c r="E2028" s="9" t="str">
        <f t="shared" si="38"/>
        <v>GRCLOK-MONTE</v>
      </c>
      <c r="F2028" s="8" t="s">
        <v>0</v>
      </c>
      <c r="G2028" s="8" t="s">
        <v>26</v>
      </c>
      <c r="H2028" s="12"/>
      <c r="I2028" s="33" cm="1">
        <f t="array" ref="I2028">MAX(($G$2:$G$300000=G2028)*$N$2:$N$300000)</f>
        <v>45937.696435185186</v>
      </c>
      <c r="J2028" s="14"/>
      <c r="N2028" s="7">
        <v>42053.654942129629</v>
      </c>
      <c r="O2028" s="8">
        <v>6</v>
      </c>
      <c r="P2028" t="s">
        <v>12</v>
      </c>
    </row>
    <row r="2029" spans="5:16" x14ac:dyDescent="0.25">
      <c r="E2029" s="9" t="str">
        <f t="shared" si="38"/>
        <v>GRCLOK-MONTE</v>
      </c>
      <c r="F2029" s="8" t="s">
        <v>0</v>
      </c>
      <c r="G2029" s="8" t="s">
        <v>26</v>
      </c>
      <c r="H2029" s="12"/>
      <c r="I2029" s="33" cm="1">
        <f t="array" ref="I2029">MAX(($G$2:$G$300000=G2029)*$N$2:$N$300000)</f>
        <v>45937.696435185186</v>
      </c>
      <c r="J2029" s="14"/>
      <c r="N2029" s="7">
        <v>42053.654942129629</v>
      </c>
      <c r="O2029" s="8">
        <v>7</v>
      </c>
      <c r="P2029" t="s">
        <v>12</v>
      </c>
    </row>
    <row r="2030" spans="5:16" x14ac:dyDescent="0.25">
      <c r="E2030" s="9" t="str">
        <f t="shared" si="38"/>
        <v>GRCLOK-MONTE</v>
      </c>
      <c r="F2030" s="8" t="s">
        <v>0</v>
      </c>
      <c r="G2030" s="8" t="s">
        <v>26</v>
      </c>
      <c r="H2030" s="12"/>
      <c r="I2030" s="33" cm="1">
        <f t="array" ref="I2030">MAX(($G$2:$G$300000=G2030)*$N$2:$N$300000)</f>
        <v>45937.696435185186</v>
      </c>
      <c r="J2030" s="14"/>
      <c r="N2030" s="7">
        <v>42053.654942129629</v>
      </c>
      <c r="O2030" s="8">
        <v>8</v>
      </c>
      <c r="P2030" t="s">
        <v>12</v>
      </c>
    </row>
    <row r="2031" spans="5:16" x14ac:dyDescent="0.25">
      <c r="E2031" s="9" t="str">
        <f t="shared" si="38"/>
        <v>GRCLOK-MONTE</v>
      </c>
      <c r="F2031" s="8" t="s">
        <v>0</v>
      </c>
      <c r="G2031" s="8" t="s">
        <v>26</v>
      </c>
      <c r="H2031" s="12"/>
      <c r="I2031" s="33" cm="1">
        <f t="array" ref="I2031">MAX(($G$2:$G$300000=G2031)*$N$2:$N$300000)</f>
        <v>45937.696435185186</v>
      </c>
      <c r="J2031" s="14"/>
      <c r="N2031" s="7">
        <v>42053.654942129629</v>
      </c>
      <c r="O2031" s="8">
        <v>9</v>
      </c>
      <c r="P2031" t="s">
        <v>12</v>
      </c>
    </row>
    <row r="2032" spans="5:16" x14ac:dyDescent="0.25">
      <c r="E2032" s="9" t="str">
        <f t="shared" si="38"/>
        <v>GRCLOK-MONTE</v>
      </c>
      <c r="F2032" s="8" t="s">
        <v>0</v>
      </c>
      <c r="G2032" s="8" t="s">
        <v>26</v>
      </c>
      <c r="H2032" s="12"/>
      <c r="I2032" s="33" cm="1">
        <f t="array" ref="I2032">MAX(($G$2:$G$300000=G2032)*$N$2:$N$300000)</f>
        <v>45937.696435185186</v>
      </c>
      <c r="J2032" s="14"/>
      <c r="N2032" s="7">
        <v>42053.654942129629</v>
      </c>
      <c r="O2032" s="8">
        <v>10</v>
      </c>
      <c r="P2032" t="s">
        <v>12</v>
      </c>
    </row>
    <row r="2033" spans="5:16" x14ac:dyDescent="0.25">
      <c r="E2033" s="9" t="str">
        <f t="shared" si="38"/>
        <v>GRCLOK-MONTE</v>
      </c>
      <c r="F2033" s="8" t="s">
        <v>0</v>
      </c>
      <c r="G2033" s="8" t="s">
        <v>26</v>
      </c>
      <c r="H2033" s="12"/>
      <c r="I2033" s="33" cm="1">
        <f t="array" ref="I2033">MAX(($G$2:$G$300000=G2033)*$N$2:$N$300000)</f>
        <v>45937.696435185186</v>
      </c>
      <c r="J2033" s="14"/>
      <c r="N2033" s="7">
        <v>42053.654942129629</v>
      </c>
      <c r="O2033" s="8">
        <v>11</v>
      </c>
      <c r="P2033" t="s">
        <v>12</v>
      </c>
    </row>
    <row r="2034" spans="5:16" x14ac:dyDescent="0.25">
      <c r="E2034" s="9" t="str">
        <f t="shared" ref="E2034:E2097" si="39">+G2034&amp;H2034</f>
        <v>GRCLOK-MONTE</v>
      </c>
      <c r="F2034" s="8" t="s">
        <v>0</v>
      </c>
      <c r="G2034" s="8" t="s">
        <v>26</v>
      </c>
      <c r="H2034" s="12"/>
      <c r="I2034" s="33" cm="1">
        <f t="array" ref="I2034">MAX(($G$2:$G$300000=G2034)*$N$2:$N$300000)</f>
        <v>45937.696435185186</v>
      </c>
      <c r="J2034" s="14"/>
      <c r="N2034" s="7">
        <v>42053.654942129629</v>
      </c>
      <c r="O2034" s="8">
        <v>12</v>
      </c>
      <c r="P2034" t="s">
        <v>12</v>
      </c>
    </row>
    <row r="2035" spans="5:16" x14ac:dyDescent="0.25">
      <c r="E2035" s="9" t="str">
        <f t="shared" si="39"/>
        <v>GRCLOK-MONTE</v>
      </c>
      <c r="F2035" s="8" t="s">
        <v>0</v>
      </c>
      <c r="G2035" s="8" t="s">
        <v>26</v>
      </c>
      <c r="H2035" s="12"/>
      <c r="I2035" s="33" cm="1">
        <f t="array" ref="I2035">MAX(($G$2:$G$300000=G2035)*$N$2:$N$300000)</f>
        <v>45937.696435185186</v>
      </c>
      <c r="J2035" s="14"/>
      <c r="N2035" s="7">
        <v>42053.654942129629</v>
      </c>
      <c r="O2035" s="8">
        <v>13</v>
      </c>
      <c r="P2035" t="s">
        <v>12</v>
      </c>
    </row>
    <row r="2036" spans="5:16" x14ac:dyDescent="0.25">
      <c r="E2036" s="9" t="str">
        <f t="shared" si="39"/>
        <v>GRCLOK-MONTE</v>
      </c>
      <c r="F2036" s="8" t="s">
        <v>0</v>
      </c>
      <c r="G2036" s="8" t="s">
        <v>26</v>
      </c>
      <c r="H2036" s="12"/>
      <c r="I2036" s="33" cm="1">
        <f t="array" ref="I2036">MAX(($G$2:$G$300000=G2036)*$N$2:$N$300000)</f>
        <v>45937.696435185186</v>
      </c>
      <c r="J2036" s="14"/>
      <c r="N2036" s="7">
        <v>42053.654942129629</v>
      </c>
      <c r="O2036" s="8">
        <v>14</v>
      </c>
      <c r="P2036" t="s">
        <v>12</v>
      </c>
    </row>
    <row r="2037" spans="5:16" x14ac:dyDescent="0.25">
      <c r="E2037" s="9" t="str">
        <f t="shared" si="39"/>
        <v>GRCLOK-MONTE</v>
      </c>
      <c r="F2037" s="8" t="s">
        <v>0</v>
      </c>
      <c r="G2037" s="8" t="s">
        <v>26</v>
      </c>
      <c r="H2037" s="12"/>
      <c r="I2037" s="33" cm="1">
        <f t="array" ref="I2037">MAX(($G$2:$G$300000=G2037)*$N$2:$N$300000)</f>
        <v>45937.696435185186</v>
      </c>
      <c r="J2037" s="14"/>
      <c r="N2037" s="7">
        <v>42053.654942129629</v>
      </c>
      <c r="O2037" s="8">
        <v>15</v>
      </c>
      <c r="P2037" t="s">
        <v>12</v>
      </c>
    </row>
    <row r="2038" spans="5:16" x14ac:dyDescent="0.25">
      <c r="E2038" s="9" t="str">
        <f t="shared" si="39"/>
        <v>GRCLOK-MONTE</v>
      </c>
      <c r="F2038" s="8" t="s">
        <v>0</v>
      </c>
      <c r="G2038" s="8" t="s">
        <v>26</v>
      </c>
      <c r="H2038" s="12"/>
      <c r="I2038" s="33" cm="1">
        <f t="array" ref="I2038">MAX(($G$2:$G$300000=G2038)*$N$2:$N$300000)</f>
        <v>45937.696435185186</v>
      </c>
      <c r="J2038" s="14"/>
      <c r="N2038" s="7">
        <v>42053.654942129629</v>
      </c>
      <c r="O2038" s="8">
        <v>16</v>
      </c>
      <c r="P2038" t="s">
        <v>12</v>
      </c>
    </row>
    <row r="2039" spans="5:16" x14ac:dyDescent="0.25">
      <c r="E2039" s="9" t="str">
        <f t="shared" si="39"/>
        <v>GRCLOK-MONTE</v>
      </c>
      <c r="F2039" s="8" t="s">
        <v>0</v>
      </c>
      <c r="G2039" s="8" t="s">
        <v>26</v>
      </c>
      <c r="H2039" s="12"/>
      <c r="I2039" s="33" cm="1">
        <f t="array" ref="I2039">MAX(($G$2:$G$300000=G2039)*$N$2:$N$300000)</f>
        <v>45937.696435185186</v>
      </c>
      <c r="J2039" s="14"/>
      <c r="N2039" s="7">
        <v>42074.615057870367</v>
      </c>
      <c r="O2039" s="8">
        <v>1</v>
      </c>
      <c r="P2039" t="s">
        <v>13</v>
      </c>
    </row>
    <row r="2040" spans="5:16" x14ac:dyDescent="0.25">
      <c r="E2040" s="9" t="str">
        <f t="shared" si="39"/>
        <v>GRCLOK-MONTE</v>
      </c>
      <c r="F2040" s="8" t="s">
        <v>0</v>
      </c>
      <c r="G2040" s="8" t="s">
        <v>26</v>
      </c>
      <c r="H2040" s="12"/>
      <c r="I2040" s="33" cm="1">
        <f t="array" ref="I2040">MAX(($G$2:$G$300000=G2040)*$N$2:$N$300000)</f>
        <v>45937.696435185186</v>
      </c>
      <c r="J2040" s="14"/>
      <c r="N2040" s="7">
        <v>42074.615081018521</v>
      </c>
      <c r="O2040" s="8">
        <v>1</v>
      </c>
      <c r="P2040" t="s">
        <v>13</v>
      </c>
    </row>
    <row r="2041" spans="5:16" x14ac:dyDescent="0.25">
      <c r="E2041" s="9" t="str">
        <f t="shared" si="39"/>
        <v>GRCLOK-MONTE</v>
      </c>
      <c r="F2041" s="8" t="s">
        <v>0</v>
      </c>
      <c r="G2041" s="8" t="s">
        <v>26</v>
      </c>
      <c r="H2041" s="12"/>
      <c r="I2041" s="33" cm="1">
        <f t="array" ref="I2041">MAX(($G$2:$G$300000=G2041)*$N$2:$N$300000)</f>
        <v>45937.696435185186</v>
      </c>
      <c r="J2041" s="14"/>
      <c r="N2041" s="7">
        <v>42074.61509259259</v>
      </c>
      <c r="O2041" s="8">
        <v>1</v>
      </c>
      <c r="P2041" t="s">
        <v>13</v>
      </c>
    </row>
    <row r="2042" spans="5:16" x14ac:dyDescent="0.25">
      <c r="E2042" s="9" t="str">
        <f t="shared" si="39"/>
        <v>GRCLOK-MONTE</v>
      </c>
      <c r="F2042" s="8" t="s">
        <v>0</v>
      </c>
      <c r="G2042" s="8" t="s">
        <v>26</v>
      </c>
      <c r="H2042" s="12"/>
      <c r="I2042" s="33" cm="1">
        <f t="array" ref="I2042">MAX(($G$2:$G$300000=G2042)*$N$2:$N$300000)</f>
        <v>45937.696435185186</v>
      </c>
      <c r="J2042" s="14"/>
      <c r="N2042" s="7">
        <v>42074.61509259259</v>
      </c>
      <c r="O2042" s="8">
        <v>2</v>
      </c>
      <c r="P2042" t="s">
        <v>13</v>
      </c>
    </row>
    <row r="2043" spans="5:16" x14ac:dyDescent="0.25">
      <c r="E2043" s="9" t="str">
        <f t="shared" si="39"/>
        <v>GRCLOK-MONTE</v>
      </c>
      <c r="F2043" s="8" t="s">
        <v>0</v>
      </c>
      <c r="G2043" s="8" t="s">
        <v>26</v>
      </c>
      <c r="H2043" s="12"/>
      <c r="I2043" s="33" cm="1">
        <f t="array" ref="I2043">MAX(($G$2:$G$300000=G2043)*$N$2:$N$300000)</f>
        <v>45937.696435185186</v>
      </c>
      <c r="J2043" s="14"/>
      <c r="N2043" s="7">
        <v>42074.615104166667</v>
      </c>
      <c r="O2043" s="8">
        <v>1</v>
      </c>
      <c r="P2043" t="s">
        <v>13</v>
      </c>
    </row>
    <row r="2044" spans="5:16" x14ac:dyDescent="0.25">
      <c r="E2044" s="9" t="str">
        <f t="shared" si="39"/>
        <v>GRCLOK-MONTE</v>
      </c>
      <c r="F2044" s="8" t="s">
        <v>0</v>
      </c>
      <c r="G2044" s="8" t="s">
        <v>26</v>
      </c>
      <c r="H2044" s="12"/>
      <c r="I2044" s="33" cm="1">
        <f t="array" ref="I2044">MAX(($G$2:$G$300000=G2044)*$N$2:$N$300000)</f>
        <v>45937.696435185186</v>
      </c>
      <c r="J2044" s="14"/>
      <c r="N2044" s="7">
        <v>42088.495752314811</v>
      </c>
      <c r="O2044" s="8">
        <v>1</v>
      </c>
      <c r="P2044" t="s">
        <v>13</v>
      </c>
    </row>
    <row r="2045" spans="5:16" x14ac:dyDescent="0.25">
      <c r="E2045" s="9" t="str">
        <f t="shared" si="39"/>
        <v>GRCLOK-MONTE</v>
      </c>
      <c r="F2045" s="8" t="s">
        <v>0</v>
      </c>
      <c r="G2045" s="8" t="s">
        <v>26</v>
      </c>
      <c r="H2045" s="12"/>
      <c r="I2045" s="33" cm="1">
        <f t="array" ref="I2045">MAX(($G$2:$G$300000=G2045)*$N$2:$N$300000)</f>
        <v>45937.696435185186</v>
      </c>
      <c r="J2045" s="14"/>
      <c r="N2045" s="7">
        <v>42088.495775462965</v>
      </c>
      <c r="O2045" s="8">
        <v>1</v>
      </c>
      <c r="P2045" t="s">
        <v>13</v>
      </c>
    </row>
    <row r="2046" spans="5:16" x14ac:dyDescent="0.25">
      <c r="E2046" s="9" t="str">
        <f t="shared" si="39"/>
        <v>GRCLOK-MONTE</v>
      </c>
      <c r="F2046" s="8" t="s">
        <v>0</v>
      </c>
      <c r="G2046" s="8" t="s">
        <v>26</v>
      </c>
      <c r="H2046" s="12"/>
      <c r="I2046" s="33" cm="1">
        <f t="array" ref="I2046">MAX(($G$2:$G$300000=G2046)*$N$2:$N$300000)</f>
        <v>45937.696435185186</v>
      </c>
      <c r="J2046" s="14"/>
      <c r="N2046" s="7">
        <v>42088.495775462965</v>
      </c>
      <c r="O2046" s="8">
        <v>2</v>
      </c>
      <c r="P2046" t="s">
        <v>13</v>
      </c>
    </row>
    <row r="2047" spans="5:16" x14ac:dyDescent="0.25">
      <c r="E2047" s="9" t="str">
        <f t="shared" si="39"/>
        <v>GRCLOK-MONTE</v>
      </c>
      <c r="F2047" s="8" t="s">
        <v>0</v>
      </c>
      <c r="G2047" s="8" t="s">
        <v>26</v>
      </c>
      <c r="H2047" s="12"/>
      <c r="I2047" s="33" cm="1">
        <f t="array" ref="I2047">MAX(($G$2:$G$300000=G2047)*$N$2:$N$300000)</f>
        <v>45937.696435185186</v>
      </c>
      <c r="J2047" s="14"/>
      <c r="N2047" s="7">
        <v>42088.495787037034</v>
      </c>
      <c r="O2047" s="8">
        <v>1</v>
      </c>
      <c r="P2047" t="s">
        <v>13</v>
      </c>
    </row>
    <row r="2048" spans="5:16" x14ac:dyDescent="0.25">
      <c r="E2048" s="9" t="str">
        <f t="shared" si="39"/>
        <v>GRCLOK-MONTE</v>
      </c>
      <c r="F2048" s="8" t="s">
        <v>0</v>
      </c>
      <c r="G2048" s="8" t="s">
        <v>26</v>
      </c>
      <c r="H2048" s="12"/>
      <c r="I2048" s="33" cm="1">
        <f t="array" ref="I2048">MAX(($G$2:$G$300000=G2048)*$N$2:$N$300000)</f>
        <v>45937.696435185186</v>
      </c>
      <c r="J2048" s="14"/>
      <c r="N2048" s="7">
        <v>42088.495787037034</v>
      </c>
      <c r="O2048" s="8">
        <v>2</v>
      </c>
      <c r="P2048" t="s">
        <v>13</v>
      </c>
    </row>
    <row r="2049" spans="5:16" x14ac:dyDescent="0.25">
      <c r="E2049" s="9" t="str">
        <f t="shared" si="39"/>
        <v>GRCLOK-MONTE</v>
      </c>
      <c r="F2049" s="8" t="s">
        <v>0</v>
      </c>
      <c r="G2049" s="8" t="s">
        <v>26</v>
      </c>
      <c r="H2049" s="12"/>
      <c r="I2049" s="33" cm="1">
        <f t="array" ref="I2049">MAX(($G$2:$G$300000=G2049)*$N$2:$N$300000)</f>
        <v>45937.696435185186</v>
      </c>
      <c r="J2049" s="14"/>
      <c r="N2049" s="7">
        <v>42088.495798611111</v>
      </c>
      <c r="O2049" s="8">
        <v>1</v>
      </c>
      <c r="P2049" t="s">
        <v>13</v>
      </c>
    </row>
    <row r="2050" spans="5:16" x14ac:dyDescent="0.25">
      <c r="E2050" s="9" t="str">
        <f t="shared" si="39"/>
        <v>GRCLOK-MONTE</v>
      </c>
      <c r="F2050" s="8" t="s">
        <v>0</v>
      </c>
      <c r="G2050" s="8" t="s">
        <v>26</v>
      </c>
      <c r="H2050" s="12"/>
      <c r="I2050" s="33" cm="1">
        <f t="array" ref="I2050">MAX(($G$2:$G$300000=G2050)*$N$2:$N$300000)</f>
        <v>45937.696435185186</v>
      </c>
      <c r="J2050" s="14"/>
      <c r="N2050" s="7">
        <v>42088.495798611111</v>
      </c>
      <c r="O2050" s="8">
        <v>2</v>
      </c>
      <c r="P2050" t="s">
        <v>13</v>
      </c>
    </row>
    <row r="2051" spans="5:16" x14ac:dyDescent="0.25">
      <c r="E2051" s="9" t="str">
        <f t="shared" si="39"/>
        <v>GRCLOK-MONTE</v>
      </c>
      <c r="F2051" s="8" t="s">
        <v>0</v>
      </c>
      <c r="G2051" s="8" t="s">
        <v>26</v>
      </c>
      <c r="H2051" s="12"/>
      <c r="I2051" s="33" cm="1">
        <f t="array" ref="I2051">MAX(($G$2:$G$300000=G2051)*$N$2:$N$300000)</f>
        <v>45937.696435185186</v>
      </c>
      <c r="J2051" s="14"/>
      <c r="N2051" s="7">
        <v>42088.495810185188</v>
      </c>
      <c r="O2051" s="8">
        <v>1</v>
      </c>
      <c r="P2051" t="s">
        <v>13</v>
      </c>
    </row>
    <row r="2052" spans="5:16" x14ac:dyDescent="0.25">
      <c r="E2052" s="9" t="str">
        <f t="shared" si="39"/>
        <v>GRCLOK-MONTE</v>
      </c>
      <c r="F2052" s="8" t="s">
        <v>0</v>
      </c>
      <c r="G2052" s="8" t="s">
        <v>26</v>
      </c>
      <c r="H2052" s="12"/>
      <c r="I2052" s="33" cm="1">
        <f t="array" ref="I2052">MAX(($G$2:$G$300000=G2052)*$N$2:$N$300000)</f>
        <v>45937.696435185186</v>
      </c>
      <c r="J2052" s="14"/>
      <c r="N2052" s="7">
        <v>42088.495810185188</v>
      </c>
      <c r="O2052" s="8">
        <v>2</v>
      </c>
      <c r="P2052" t="s">
        <v>13</v>
      </c>
    </row>
    <row r="2053" spans="5:16" x14ac:dyDescent="0.25">
      <c r="E2053" s="9" t="str">
        <f t="shared" si="39"/>
        <v>GRCLOK-MONTE</v>
      </c>
      <c r="F2053" s="8" t="s">
        <v>0</v>
      </c>
      <c r="G2053" s="8" t="s">
        <v>26</v>
      </c>
      <c r="H2053" s="12"/>
      <c r="I2053" s="33" cm="1">
        <f t="array" ref="I2053">MAX(($G$2:$G$300000=G2053)*$N$2:$N$300000)</f>
        <v>45937.696435185186</v>
      </c>
      <c r="J2053" s="14"/>
      <c r="N2053" s="7">
        <v>42088.495821759258</v>
      </c>
      <c r="O2053" s="8">
        <v>1</v>
      </c>
      <c r="P2053" t="s">
        <v>13</v>
      </c>
    </row>
    <row r="2054" spans="5:16" x14ac:dyDescent="0.25">
      <c r="E2054" s="9" t="str">
        <f t="shared" si="39"/>
        <v>GRCLOK-MONTE</v>
      </c>
      <c r="F2054" s="8" t="s">
        <v>0</v>
      </c>
      <c r="G2054" s="8" t="s">
        <v>26</v>
      </c>
      <c r="H2054" s="12"/>
      <c r="I2054" s="33" cm="1">
        <f t="array" ref="I2054">MAX(($G$2:$G$300000=G2054)*$N$2:$N$300000)</f>
        <v>45937.696435185186</v>
      </c>
      <c r="J2054" s="14"/>
      <c r="N2054" s="7">
        <v>42094.677407407406</v>
      </c>
      <c r="O2054" s="8">
        <v>1</v>
      </c>
      <c r="P2054" t="s">
        <v>12</v>
      </c>
    </row>
    <row r="2055" spans="5:16" x14ac:dyDescent="0.25">
      <c r="E2055" s="9" t="str">
        <f t="shared" si="39"/>
        <v>GRCLOK-MONTE</v>
      </c>
      <c r="F2055" s="8" t="s">
        <v>0</v>
      </c>
      <c r="G2055" s="8" t="s">
        <v>26</v>
      </c>
      <c r="H2055" s="12"/>
      <c r="I2055" s="33" cm="1">
        <f t="array" ref="I2055">MAX(($G$2:$G$300000=G2055)*$N$2:$N$300000)</f>
        <v>45937.696435185186</v>
      </c>
      <c r="J2055" s="14"/>
      <c r="N2055" s="7">
        <v>42094.677407407406</v>
      </c>
      <c r="O2055" s="8">
        <v>2</v>
      </c>
      <c r="P2055" t="s">
        <v>12</v>
      </c>
    </row>
    <row r="2056" spans="5:16" x14ac:dyDescent="0.25">
      <c r="E2056" s="9" t="str">
        <f t="shared" si="39"/>
        <v>GRCLOK-MONTE</v>
      </c>
      <c r="F2056" s="8" t="s">
        <v>0</v>
      </c>
      <c r="G2056" s="8" t="s">
        <v>26</v>
      </c>
      <c r="H2056" s="12"/>
      <c r="I2056" s="33" cm="1">
        <f t="array" ref="I2056">MAX(($G$2:$G$300000=G2056)*$N$2:$N$300000)</f>
        <v>45937.696435185186</v>
      </c>
      <c r="J2056" s="14"/>
      <c r="N2056" s="7">
        <v>42094.677407407406</v>
      </c>
      <c r="O2056" s="8">
        <v>3</v>
      </c>
      <c r="P2056" t="s">
        <v>12</v>
      </c>
    </row>
    <row r="2057" spans="5:16" x14ac:dyDescent="0.25">
      <c r="E2057" s="9" t="str">
        <f t="shared" si="39"/>
        <v>GRCLOK-MONTE</v>
      </c>
      <c r="F2057" s="8" t="s">
        <v>0</v>
      </c>
      <c r="G2057" s="8" t="s">
        <v>26</v>
      </c>
      <c r="H2057" s="12"/>
      <c r="I2057" s="33" cm="1">
        <f t="array" ref="I2057">MAX(($G$2:$G$300000=G2057)*$N$2:$N$300000)</f>
        <v>45937.696435185186</v>
      </c>
      <c r="J2057" s="14"/>
      <c r="N2057" s="7">
        <v>42094.677407407406</v>
      </c>
      <c r="O2057" s="8">
        <v>4</v>
      </c>
      <c r="P2057" t="s">
        <v>12</v>
      </c>
    </row>
    <row r="2058" spans="5:16" x14ac:dyDescent="0.25">
      <c r="E2058" s="9" t="str">
        <f t="shared" si="39"/>
        <v>GRCLOK-MONTE</v>
      </c>
      <c r="F2058" s="8" t="s">
        <v>0</v>
      </c>
      <c r="G2058" s="8" t="s">
        <v>26</v>
      </c>
      <c r="H2058" s="12"/>
      <c r="I2058" s="33" cm="1">
        <f t="array" ref="I2058">MAX(($G$2:$G$300000=G2058)*$N$2:$N$300000)</f>
        <v>45937.696435185186</v>
      </c>
      <c r="J2058" s="14"/>
      <c r="N2058" s="7">
        <v>42094.677407407406</v>
      </c>
      <c r="O2058" s="8">
        <v>5</v>
      </c>
      <c r="P2058" t="s">
        <v>12</v>
      </c>
    </row>
    <row r="2059" spans="5:16" x14ac:dyDescent="0.25">
      <c r="E2059" s="9" t="str">
        <f t="shared" si="39"/>
        <v>GRCLOK-MONTE</v>
      </c>
      <c r="F2059" s="8" t="s">
        <v>0</v>
      </c>
      <c r="G2059" s="8" t="s">
        <v>26</v>
      </c>
      <c r="H2059" s="12"/>
      <c r="I2059" s="33" cm="1">
        <f t="array" ref="I2059">MAX(($G$2:$G$300000=G2059)*$N$2:$N$300000)</f>
        <v>45937.696435185186</v>
      </c>
      <c r="J2059" s="14"/>
      <c r="N2059" s="7">
        <v>42094.677407407406</v>
      </c>
      <c r="O2059" s="8">
        <v>6</v>
      </c>
      <c r="P2059" t="s">
        <v>12</v>
      </c>
    </row>
    <row r="2060" spans="5:16" x14ac:dyDescent="0.25">
      <c r="E2060" s="9" t="str">
        <f t="shared" si="39"/>
        <v>GRCLOK-MONTE</v>
      </c>
      <c r="F2060" s="8" t="s">
        <v>0</v>
      </c>
      <c r="G2060" s="8" t="s">
        <v>26</v>
      </c>
      <c r="H2060" s="12"/>
      <c r="I2060" s="33" cm="1">
        <f t="array" ref="I2060">MAX(($G$2:$G$300000=G2060)*$N$2:$N$300000)</f>
        <v>45937.696435185186</v>
      </c>
      <c r="J2060" s="14"/>
      <c r="N2060" s="7">
        <v>42094.677407407406</v>
      </c>
      <c r="O2060" s="8">
        <v>7</v>
      </c>
      <c r="P2060" t="s">
        <v>12</v>
      </c>
    </row>
    <row r="2061" spans="5:16" x14ac:dyDescent="0.25">
      <c r="E2061" s="9" t="str">
        <f t="shared" si="39"/>
        <v>GRCLOK-MONTE</v>
      </c>
      <c r="F2061" s="8" t="s">
        <v>0</v>
      </c>
      <c r="G2061" s="8" t="s">
        <v>26</v>
      </c>
      <c r="H2061" s="12"/>
      <c r="I2061" s="33" cm="1">
        <f t="array" ref="I2061">MAX(($G$2:$G$300000=G2061)*$N$2:$N$300000)</f>
        <v>45937.696435185186</v>
      </c>
      <c r="J2061" s="14"/>
      <c r="N2061" s="7">
        <v>42094.677407407406</v>
      </c>
      <c r="O2061" s="8">
        <v>8</v>
      </c>
      <c r="P2061" t="s">
        <v>12</v>
      </c>
    </row>
    <row r="2062" spans="5:16" x14ac:dyDescent="0.25">
      <c r="E2062" s="9" t="str">
        <f t="shared" si="39"/>
        <v>GRCLOK-MONTE</v>
      </c>
      <c r="F2062" s="8" t="s">
        <v>0</v>
      </c>
      <c r="G2062" s="8" t="s">
        <v>26</v>
      </c>
      <c r="H2062" s="12"/>
      <c r="I2062" s="33" cm="1">
        <f t="array" ref="I2062">MAX(($G$2:$G$300000=G2062)*$N$2:$N$300000)</f>
        <v>45937.696435185186</v>
      </c>
      <c r="J2062" s="14"/>
      <c r="N2062" s="7">
        <v>42094.677407407406</v>
      </c>
      <c r="O2062" s="8">
        <v>9</v>
      </c>
      <c r="P2062" t="s">
        <v>12</v>
      </c>
    </row>
    <row r="2063" spans="5:16" x14ac:dyDescent="0.25">
      <c r="E2063" s="9" t="str">
        <f t="shared" si="39"/>
        <v>GRCLOK-MONTE</v>
      </c>
      <c r="F2063" s="8" t="s">
        <v>0</v>
      </c>
      <c r="G2063" s="8" t="s">
        <v>26</v>
      </c>
      <c r="H2063" s="12"/>
      <c r="I2063" s="33" cm="1">
        <f t="array" ref="I2063">MAX(($G$2:$G$300000=G2063)*$N$2:$N$300000)</f>
        <v>45937.696435185186</v>
      </c>
      <c r="J2063" s="14"/>
      <c r="N2063" s="7">
        <v>42094.677407407406</v>
      </c>
      <c r="O2063" s="8">
        <v>10</v>
      </c>
      <c r="P2063" t="s">
        <v>12</v>
      </c>
    </row>
    <row r="2064" spans="5:16" x14ac:dyDescent="0.25">
      <c r="E2064" s="9" t="str">
        <f t="shared" si="39"/>
        <v>GRCLOK-MONTE</v>
      </c>
      <c r="F2064" s="8" t="s">
        <v>0</v>
      </c>
      <c r="G2064" s="8" t="s">
        <v>26</v>
      </c>
      <c r="H2064" s="12"/>
      <c r="I2064" s="33" cm="1">
        <f t="array" ref="I2064">MAX(($G$2:$G$300000=G2064)*$N$2:$N$300000)</f>
        <v>45937.696435185186</v>
      </c>
      <c r="J2064" s="14"/>
      <c r="N2064" s="7">
        <v>42094.677407407406</v>
      </c>
      <c r="O2064" s="8">
        <v>11</v>
      </c>
      <c r="P2064" t="s">
        <v>12</v>
      </c>
    </row>
    <row r="2065" spans="5:16" x14ac:dyDescent="0.25">
      <c r="E2065" s="9" t="str">
        <f t="shared" si="39"/>
        <v>GRCLOK-MONTE</v>
      </c>
      <c r="F2065" s="8" t="s">
        <v>0</v>
      </c>
      <c r="G2065" s="8" t="s">
        <v>26</v>
      </c>
      <c r="H2065" s="12"/>
      <c r="I2065" s="33" cm="1">
        <f t="array" ref="I2065">MAX(($G$2:$G$300000=G2065)*$N$2:$N$300000)</f>
        <v>45937.696435185186</v>
      </c>
      <c r="J2065" s="14"/>
      <c r="N2065" s="7">
        <v>42094.677407407406</v>
      </c>
      <c r="O2065" s="8">
        <v>12</v>
      </c>
      <c r="P2065" t="s">
        <v>12</v>
      </c>
    </row>
    <row r="2066" spans="5:16" x14ac:dyDescent="0.25">
      <c r="E2066" s="9" t="str">
        <f t="shared" si="39"/>
        <v>GRCLOK-MONTE</v>
      </c>
      <c r="F2066" s="8" t="s">
        <v>0</v>
      </c>
      <c r="G2066" s="8" t="s">
        <v>26</v>
      </c>
      <c r="H2066" s="12"/>
      <c r="I2066" s="33" cm="1">
        <f t="array" ref="I2066">MAX(($G$2:$G$300000=G2066)*$N$2:$N$300000)</f>
        <v>45937.696435185186</v>
      </c>
      <c r="J2066" s="14"/>
      <c r="N2066" s="7">
        <v>42094.677407407406</v>
      </c>
      <c r="O2066" s="8">
        <v>13</v>
      </c>
      <c r="P2066" t="s">
        <v>12</v>
      </c>
    </row>
    <row r="2067" spans="5:16" x14ac:dyDescent="0.25">
      <c r="E2067" s="9" t="str">
        <f t="shared" si="39"/>
        <v>GRCLOK-MONTE</v>
      </c>
      <c r="F2067" s="8" t="s">
        <v>0</v>
      </c>
      <c r="G2067" s="8" t="s">
        <v>26</v>
      </c>
      <c r="H2067" s="12"/>
      <c r="I2067" s="33" cm="1">
        <f t="array" ref="I2067">MAX(($G$2:$G$300000=G2067)*$N$2:$N$300000)</f>
        <v>45937.696435185186</v>
      </c>
      <c r="J2067" s="14"/>
      <c r="N2067" s="7">
        <v>42094.677407407406</v>
      </c>
      <c r="O2067" s="8">
        <v>14</v>
      </c>
      <c r="P2067" t="s">
        <v>12</v>
      </c>
    </row>
    <row r="2068" spans="5:16" x14ac:dyDescent="0.25">
      <c r="E2068" s="9" t="str">
        <f t="shared" si="39"/>
        <v>GRCLOK-MONTE</v>
      </c>
      <c r="F2068" s="8" t="s">
        <v>0</v>
      </c>
      <c r="G2068" s="8" t="s">
        <v>26</v>
      </c>
      <c r="H2068" s="12"/>
      <c r="I2068" s="33" cm="1">
        <f t="array" ref="I2068">MAX(($G$2:$G$300000=G2068)*$N$2:$N$300000)</f>
        <v>45937.696435185186</v>
      </c>
      <c r="J2068" s="14"/>
      <c r="N2068" s="7">
        <v>42094.677418981482</v>
      </c>
      <c r="O2068" s="8">
        <v>1</v>
      </c>
      <c r="P2068" t="s">
        <v>12</v>
      </c>
    </row>
    <row r="2069" spans="5:16" x14ac:dyDescent="0.25">
      <c r="E2069" s="9" t="str">
        <f t="shared" si="39"/>
        <v>GRCLOK-MONTE</v>
      </c>
      <c r="F2069" s="8" t="s">
        <v>0</v>
      </c>
      <c r="G2069" s="8" t="s">
        <v>26</v>
      </c>
      <c r="H2069" s="12"/>
      <c r="I2069" s="33" cm="1">
        <f t="array" ref="I2069">MAX(($G$2:$G$300000=G2069)*$N$2:$N$300000)</f>
        <v>45937.696435185186</v>
      </c>
      <c r="J2069" s="14"/>
      <c r="N2069" s="7">
        <v>42094.677418981482</v>
      </c>
      <c r="O2069" s="8">
        <v>2</v>
      </c>
      <c r="P2069" t="s">
        <v>12</v>
      </c>
    </row>
    <row r="2070" spans="5:16" x14ac:dyDescent="0.25">
      <c r="E2070" s="9" t="str">
        <f t="shared" si="39"/>
        <v>GRCLOK-MONTE</v>
      </c>
      <c r="F2070" s="8" t="s">
        <v>0</v>
      </c>
      <c r="G2070" s="8" t="s">
        <v>26</v>
      </c>
      <c r="H2070" s="12"/>
      <c r="I2070" s="33" cm="1">
        <f t="array" ref="I2070">MAX(($G$2:$G$300000=G2070)*$N$2:$N$300000)</f>
        <v>45937.696435185186</v>
      </c>
      <c r="J2070" s="14"/>
      <c r="N2070" s="7">
        <v>42094.677418981482</v>
      </c>
      <c r="O2070" s="8">
        <v>3</v>
      </c>
      <c r="P2070" t="s">
        <v>12</v>
      </c>
    </row>
    <row r="2071" spans="5:16" x14ac:dyDescent="0.25">
      <c r="E2071" s="9" t="str">
        <f t="shared" si="39"/>
        <v>GRCLOK-MONTE</v>
      </c>
      <c r="F2071" s="8" t="s">
        <v>0</v>
      </c>
      <c r="G2071" s="8" t="s">
        <v>26</v>
      </c>
      <c r="H2071" s="12"/>
      <c r="I2071" s="33" cm="1">
        <f t="array" ref="I2071">MAX(($G$2:$G$300000=G2071)*$N$2:$N$300000)</f>
        <v>45937.696435185186</v>
      </c>
      <c r="J2071" s="14"/>
      <c r="N2071" s="7">
        <v>42094.677418981482</v>
      </c>
      <c r="O2071" s="8">
        <v>4</v>
      </c>
      <c r="P2071" t="s">
        <v>12</v>
      </c>
    </row>
    <row r="2072" spans="5:16" x14ac:dyDescent="0.25">
      <c r="E2072" s="9" t="str">
        <f t="shared" si="39"/>
        <v>GRCLOK-MONTE</v>
      </c>
      <c r="F2072" s="8" t="s">
        <v>0</v>
      </c>
      <c r="G2072" s="8" t="s">
        <v>26</v>
      </c>
      <c r="H2072" s="12"/>
      <c r="I2072" s="33" cm="1">
        <f t="array" ref="I2072">MAX(($G$2:$G$300000=G2072)*$N$2:$N$300000)</f>
        <v>45937.696435185186</v>
      </c>
      <c r="J2072" s="14"/>
      <c r="N2072" s="7">
        <v>42094.677418981482</v>
      </c>
      <c r="O2072" s="8">
        <v>5</v>
      </c>
      <c r="P2072" t="s">
        <v>12</v>
      </c>
    </row>
    <row r="2073" spans="5:16" x14ac:dyDescent="0.25">
      <c r="E2073" s="9" t="str">
        <f t="shared" si="39"/>
        <v>GRCLOK-MONTE</v>
      </c>
      <c r="F2073" s="8" t="s">
        <v>0</v>
      </c>
      <c r="G2073" s="8" t="s">
        <v>26</v>
      </c>
      <c r="H2073" s="12"/>
      <c r="I2073" s="33" cm="1">
        <f t="array" ref="I2073">MAX(($G$2:$G$300000=G2073)*$N$2:$N$300000)</f>
        <v>45937.696435185186</v>
      </c>
      <c r="J2073" s="14"/>
      <c r="N2073" s="7">
        <v>42094.677418981482</v>
      </c>
      <c r="O2073" s="8">
        <v>6</v>
      </c>
      <c r="P2073" t="s">
        <v>12</v>
      </c>
    </row>
    <row r="2074" spans="5:16" x14ac:dyDescent="0.25">
      <c r="E2074" s="9" t="str">
        <f t="shared" si="39"/>
        <v>GRCLOK-MONTE</v>
      </c>
      <c r="F2074" s="8" t="s">
        <v>0</v>
      </c>
      <c r="G2074" s="8" t="s">
        <v>26</v>
      </c>
      <c r="H2074" s="12"/>
      <c r="I2074" s="33" cm="1">
        <f t="array" ref="I2074">MAX(($G$2:$G$300000=G2074)*$N$2:$N$300000)</f>
        <v>45937.696435185186</v>
      </c>
      <c r="J2074" s="14"/>
      <c r="N2074" s="7">
        <v>42094.677418981482</v>
      </c>
      <c r="O2074" s="8">
        <v>7</v>
      </c>
      <c r="P2074" t="s">
        <v>12</v>
      </c>
    </row>
    <row r="2075" spans="5:16" x14ac:dyDescent="0.25">
      <c r="E2075" s="9" t="str">
        <f t="shared" si="39"/>
        <v>GRCLOK-MONTE</v>
      </c>
      <c r="F2075" s="8" t="s">
        <v>0</v>
      </c>
      <c r="G2075" s="8" t="s">
        <v>26</v>
      </c>
      <c r="H2075" s="12"/>
      <c r="I2075" s="33" cm="1">
        <f t="array" ref="I2075">MAX(($G$2:$G$300000=G2075)*$N$2:$N$300000)</f>
        <v>45937.696435185186</v>
      </c>
      <c r="J2075" s="14"/>
      <c r="N2075" s="7">
        <v>42094.677418981482</v>
      </c>
      <c r="O2075" s="8">
        <v>8</v>
      </c>
      <c r="P2075" t="s">
        <v>12</v>
      </c>
    </row>
    <row r="2076" spans="5:16" x14ac:dyDescent="0.25">
      <c r="E2076" s="9" t="str">
        <f t="shared" si="39"/>
        <v>GRCLOK-MONTE</v>
      </c>
      <c r="F2076" s="8" t="s">
        <v>0</v>
      </c>
      <c r="G2076" s="8" t="s">
        <v>26</v>
      </c>
      <c r="H2076" s="12"/>
      <c r="I2076" s="33" cm="1">
        <f t="array" ref="I2076">MAX(($G$2:$G$300000=G2076)*$N$2:$N$300000)</f>
        <v>45937.696435185186</v>
      </c>
      <c r="J2076" s="14"/>
      <c r="N2076" s="7">
        <v>42094.677418981482</v>
      </c>
      <c r="O2076" s="8">
        <v>9</v>
      </c>
      <c r="P2076" t="s">
        <v>12</v>
      </c>
    </row>
    <row r="2077" spans="5:16" x14ac:dyDescent="0.25">
      <c r="E2077" s="9" t="str">
        <f t="shared" si="39"/>
        <v>GRCLOK-MONTE</v>
      </c>
      <c r="F2077" s="8" t="s">
        <v>0</v>
      </c>
      <c r="G2077" s="8" t="s">
        <v>26</v>
      </c>
      <c r="H2077" s="12"/>
      <c r="I2077" s="33" cm="1">
        <f t="array" ref="I2077">MAX(($G$2:$G$300000=G2077)*$N$2:$N$300000)</f>
        <v>45937.696435185186</v>
      </c>
      <c r="J2077" s="14"/>
      <c r="N2077" s="7">
        <v>42094.677418981482</v>
      </c>
      <c r="O2077" s="8">
        <v>10</v>
      </c>
      <c r="P2077" t="s">
        <v>12</v>
      </c>
    </row>
    <row r="2078" spans="5:16" x14ac:dyDescent="0.25">
      <c r="E2078" s="9" t="str">
        <f t="shared" si="39"/>
        <v>GRCLOK-MONTE</v>
      </c>
      <c r="F2078" s="8" t="s">
        <v>0</v>
      </c>
      <c r="G2078" s="8" t="s">
        <v>26</v>
      </c>
      <c r="H2078" s="12"/>
      <c r="I2078" s="33" cm="1">
        <f t="array" ref="I2078">MAX(($G$2:$G$300000=G2078)*$N$2:$N$300000)</f>
        <v>45937.696435185186</v>
      </c>
      <c r="J2078" s="14"/>
      <c r="N2078" s="7">
        <v>42094.677418981482</v>
      </c>
      <c r="O2078" s="8">
        <v>11</v>
      </c>
      <c r="P2078" t="s">
        <v>12</v>
      </c>
    </row>
    <row r="2079" spans="5:16" x14ac:dyDescent="0.25">
      <c r="E2079" s="9" t="str">
        <f t="shared" si="39"/>
        <v>GRCLOK-MONTE</v>
      </c>
      <c r="F2079" s="8" t="s">
        <v>0</v>
      </c>
      <c r="G2079" s="8" t="s">
        <v>26</v>
      </c>
      <c r="H2079" s="12"/>
      <c r="I2079" s="33" cm="1">
        <f t="array" ref="I2079">MAX(($G$2:$G$300000=G2079)*$N$2:$N$300000)</f>
        <v>45937.696435185186</v>
      </c>
      <c r="J2079" s="14"/>
      <c r="N2079" s="7">
        <v>42102.707905092589</v>
      </c>
      <c r="O2079" s="8">
        <v>1</v>
      </c>
      <c r="P2079" t="s">
        <v>13</v>
      </c>
    </row>
    <row r="2080" spans="5:16" x14ac:dyDescent="0.25">
      <c r="E2080" s="9" t="str">
        <f t="shared" si="39"/>
        <v>GRCLOK-MONTE</v>
      </c>
      <c r="F2080" s="8" t="s">
        <v>0</v>
      </c>
      <c r="G2080" s="8" t="s">
        <v>26</v>
      </c>
      <c r="H2080" s="12"/>
      <c r="I2080" s="33" cm="1">
        <f t="array" ref="I2080">MAX(($G$2:$G$300000=G2080)*$N$2:$N$300000)</f>
        <v>45937.696435185186</v>
      </c>
      <c r="J2080" s="14"/>
      <c r="N2080" s="7">
        <v>42102.707928240743</v>
      </c>
      <c r="O2080" s="8">
        <v>1</v>
      </c>
      <c r="P2080" t="s">
        <v>13</v>
      </c>
    </row>
    <row r="2081" spans="5:16" x14ac:dyDescent="0.25">
      <c r="E2081" s="9" t="str">
        <f t="shared" si="39"/>
        <v>GRCLOK-MONTE</v>
      </c>
      <c r="F2081" s="8" t="s">
        <v>0</v>
      </c>
      <c r="G2081" s="8" t="s">
        <v>26</v>
      </c>
      <c r="H2081" s="12"/>
      <c r="I2081" s="33" cm="1">
        <f t="array" ref="I2081">MAX(($G$2:$G$300000=G2081)*$N$2:$N$300000)</f>
        <v>45937.696435185186</v>
      </c>
      <c r="J2081" s="14"/>
      <c r="N2081" s="7">
        <v>42102.707928240743</v>
      </c>
      <c r="O2081" s="8">
        <v>2</v>
      </c>
      <c r="P2081" t="s">
        <v>13</v>
      </c>
    </row>
    <row r="2082" spans="5:16" x14ac:dyDescent="0.25">
      <c r="E2082" s="9" t="str">
        <f t="shared" si="39"/>
        <v>GRCLOK-MONTE</v>
      </c>
      <c r="F2082" s="8" t="s">
        <v>0</v>
      </c>
      <c r="G2082" s="8" t="s">
        <v>26</v>
      </c>
      <c r="H2082" s="12"/>
      <c r="I2082" s="33" cm="1">
        <f t="array" ref="I2082">MAX(($G$2:$G$300000=G2082)*$N$2:$N$300000)</f>
        <v>45937.696435185186</v>
      </c>
      <c r="J2082" s="14"/>
      <c r="N2082" s="7">
        <v>42102.707939814813</v>
      </c>
      <c r="O2082" s="8">
        <v>1</v>
      </c>
      <c r="P2082" t="s">
        <v>13</v>
      </c>
    </row>
    <row r="2083" spans="5:16" x14ac:dyDescent="0.25">
      <c r="E2083" s="9" t="str">
        <f t="shared" si="39"/>
        <v>GRCLOK-MONTE</v>
      </c>
      <c r="F2083" s="8" t="s">
        <v>0</v>
      </c>
      <c r="G2083" s="8" t="s">
        <v>26</v>
      </c>
      <c r="H2083" s="12"/>
      <c r="I2083" s="33" cm="1">
        <f t="array" ref="I2083">MAX(($G$2:$G$300000=G2083)*$N$2:$N$300000)</f>
        <v>45937.696435185186</v>
      </c>
      <c r="J2083" s="14"/>
      <c r="N2083" s="7">
        <v>42102.707939814813</v>
      </c>
      <c r="O2083" s="8">
        <v>2</v>
      </c>
      <c r="P2083" t="s">
        <v>13</v>
      </c>
    </row>
    <row r="2084" spans="5:16" x14ac:dyDescent="0.25">
      <c r="E2084" s="9" t="str">
        <f t="shared" si="39"/>
        <v>GRCLOK-MONTE</v>
      </c>
      <c r="F2084" s="8" t="s">
        <v>0</v>
      </c>
      <c r="G2084" s="8" t="s">
        <v>26</v>
      </c>
      <c r="H2084" s="12"/>
      <c r="I2084" s="33" cm="1">
        <f t="array" ref="I2084">MAX(($G$2:$G$300000=G2084)*$N$2:$N$300000)</f>
        <v>45937.696435185186</v>
      </c>
      <c r="J2084" s="14"/>
      <c r="N2084" s="7">
        <v>42102.707951388889</v>
      </c>
      <c r="O2084" s="8">
        <v>1</v>
      </c>
      <c r="P2084" t="s">
        <v>13</v>
      </c>
    </row>
    <row r="2085" spans="5:16" x14ac:dyDescent="0.25">
      <c r="E2085" s="9" t="str">
        <f t="shared" si="39"/>
        <v>GRCLOK-MONTE</v>
      </c>
      <c r="F2085" s="8" t="s">
        <v>0</v>
      </c>
      <c r="G2085" s="8" t="s">
        <v>26</v>
      </c>
      <c r="H2085" s="12"/>
      <c r="I2085" s="33" cm="1">
        <f t="array" ref="I2085">MAX(($G$2:$G$300000=G2085)*$N$2:$N$300000)</f>
        <v>45937.696435185186</v>
      </c>
      <c r="J2085" s="14"/>
      <c r="N2085" s="7">
        <v>42102.707951388889</v>
      </c>
      <c r="O2085" s="8">
        <v>2</v>
      </c>
      <c r="P2085" t="s">
        <v>13</v>
      </c>
    </row>
    <row r="2086" spans="5:16" x14ac:dyDescent="0.25">
      <c r="E2086" s="9" t="str">
        <f t="shared" si="39"/>
        <v>GRCLOK-MONTE</v>
      </c>
      <c r="F2086" s="8" t="s">
        <v>0</v>
      </c>
      <c r="G2086" s="8" t="s">
        <v>26</v>
      </c>
      <c r="H2086" s="12"/>
      <c r="I2086" s="33" cm="1">
        <f t="array" ref="I2086">MAX(($G$2:$G$300000=G2086)*$N$2:$N$300000)</f>
        <v>45937.696435185186</v>
      </c>
      <c r="J2086" s="14"/>
      <c r="N2086" s="7">
        <v>42102.707962962966</v>
      </c>
      <c r="O2086" s="8">
        <v>1</v>
      </c>
      <c r="P2086" t="s">
        <v>13</v>
      </c>
    </row>
    <row r="2087" spans="5:16" x14ac:dyDescent="0.25">
      <c r="E2087" s="9" t="str">
        <f t="shared" si="39"/>
        <v>GRCLOK-MONTE</v>
      </c>
      <c r="F2087" s="8" t="s">
        <v>0</v>
      </c>
      <c r="G2087" s="8" t="s">
        <v>26</v>
      </c>
      <c r="H2087" s="12"/>
      <c r="I2087" s="33" cm="1">
        <f t="array" ref="I2087">MAX(($G$2:$G$300000=G2087)*$N$2:$N$300000)</f>
        <v>45937.696435185186</v>
      </c>
      <c r="J2087" s="14"/>
      <c r="N2087" s="7">
        <v>42102.707962962966</v>
      </c>
      <c r="O2087" s="8">
        <v>2</v>
      </c>
      <c r="P2087" t="s">
        <v>13</v>
      </c>
    </row>
    <row r="2088" spans="5:16" x14ac:dyDescent="0.25">
      <c r="E2088" s="9" t="str">
        <f t="shared" si="39"/>
        <v>GRCLOK-MONTE</v>
      </c>
      <c r="F2088" s="8" t="s">
        <v>0</v>
      </c>
      <c r="G2088" s="8" t="s">
        <v>26</v>
      </c>
      <c r="H2088" s="12"/>
      <c r="I2088" s="33" cm="1">
        <f t="array" ref="I2088">MAX(($G$2:$G$300000=G2088)*$N$2:$N$300000)</f>
        <v>45937.696435185186</v>
      </c>
      <c r="J2088" s="14"/>
      <c r="N2088" s="7">
        <v>42102.707974537036</v>
      </c>
      <c r="O2088" s="8">
        <v>1</v>
      </c>
      <c r="P2088" t="s">
        <v>13</v>
      </c>
    </row>
    <row r="2089" spans="5:16" x14ac:dyDescent="0.25">
      <c r="E2089" s="9" t="str">
        <f t="shared" si="39"/>
        <v>GRCLOK-MONTE</v>
      </c>
      <c r="F2089" s="8" t="s">
        <v>0</v>
      </c>
      <c r="G2089" s="8" t="s">
        <v>26</v>
      </c>
      <c r="H2089" s="12"/>
      <c r="I2089" s="33" cm="1">
        <f t="array" ref="I2089">MAX(($G$2:$G$300000=G2089)*$N$2:$N$300000)</f>
        <v>45937.696435185186</v>
      </c>
      <c r="J2089" s="14"/>
      <c r="N2089" s="7">
        <v>42122.433761574073</v>
      </c>
      <c r="O2089" s="8">
        <v>1</v>
      </c>
      <c r="P2089" t="s">
        <v>13</v>
      </c>
    </row>
    <row r="2090" spans="5:16" x14ac:dyDescent="0.25">
      <c r="E2090" s="9" t="str">
        <f t="shared" si="39"/>
        <v>GRCLOK-MONTE</v>
      </c>
      <c r="F2090" s="8" t="s">
        <v>0</v>
      </c>
      <c r="G2090" s="8" t="s">
        <v>26</v>
      </c>
      <c r="H2090" s="12"/>
      <c r="I2090" s="33" cm="1">
        <f t="array" ref="I2090">MAX(($G$2:$G$300000=G2090)*$N$2:$N$300000)</f>
        <v>45937.696435185186</v>
      </c>
      <c r="J2090" s="14"/>
      <c r="N2090" s="7">
        <v>42122.433819444443</v>
      </c>
      <c r="O2090" s="8">
        <v>1</v>
      </c>
      <c r="P2090" t="s">
        <v>13</v>
      </c>
    </row>
    <row r="2091" spans="5:16" x14ac:dyDescent="0.25">
      <c r="E2091" s="9" t="str">
        <f t="shared" si="39"/>
        <v>GRCLOK-MONTE</v>
      </c>
      <c r="F2091" s="8" t="s">
        <v>0</v>
      </c>
      <c r="G2091" s="8" t="s">
        <v>26</v>
      </c>
      <c r="H2091" s="12"/>
      <c r="I2091" s="33" cm="1">
        <f t="array" ref="I2091">MAX(($G$2:$G$300000=G2091)*$N$2:$N$300000)</f>
        <v>45937.696435185186</v>
      </c>
      <c r="J2091" s="14"/>
      <c r="N2091" s="7">
        <v>42122.433831018519</v>
      </c>
      <c r="O2091" s="8">
        <v>1</v>
      </c>
      <c r="P2091" t="s">
        <v>13</v>
      </c>
    </row>
    <row r="2092" spans="5:16" x14ac:dyDescent="0.25">
      <c r="E2092" s="9" t="str">
        <f t="shared" si="39"/>
        <v>GRCLOK-MONTE</v>
      </c>
      <c r="F2092" s="8" t="s">
        <v>0</v>
      </c>
      <c r="G2092" s="8" t="s">
        <v>26</v>
      </c>
      <c r="H2092" s="12"/>
      <c r="I2092" s="33" cm="1">
        <f t="array" ref="I2092">MAX(($G$2:$G$300000=G2092)*$N$2:$N$300000)</f>
        <v>45937.696435185186</v>
      </c>
      <c r="J2092" s="14"/>
      <c r="N2092" s="7">
        <v>42122.433831018519</v>
      </c>
      <c r="O2092" s="8">
        <v>2</v>
      </c>
      <c r="P2092" t="s">
        <v>13</v>
      </c>
    </row>
    <row r="2093" spans="5:16" x14ac:dyDescent="0.25">
      <c r="E2093" s="9" t="str">
        <f t="shared" si="39"/>
        <v>GRCLOK-MONTE</v>
      </c>
      <c r="F2093" s="8" t="s">
        <v>0</v>
      </c>
      <c r="G2093" s="8" t="s">
        <v>26</v>
      </c>
      <c r="H2093" s="12"/>
      <c r="I2093" s="33" cm="1">
        <f t="array" ref="I2093">MAX(($G$2:$G$300000=G2093)*$N$2:$N$300000)</f>
        <v>45937.696435185186</v>
      </c>
      <c r="J2093" s="14"/>
      <c r="N2093" s="7">
        <v>42122.433842592596</v>
      </c>
      <c r="O2093" s="8">
        <v>1</v>
      </c>
      <c r="P2093" t="s">
        <v>13</v>
      </c>
    </row>
    <row r="2094" spans="5:16" x14ac:dyDescent="0.25">
      <c r="E2094" s="9" t="str">
        <f t="shared" si="39"/>
        <v>GRCLOK-MONTE</v>
      </c>
      <c r="F2094" s="8" t="s">
        <v>0</v>
      </c>
      <c r="G2094" s="8" t="s">
        <v>26</v>
      </c>
      <c r="H2094" s="12"/>
      <c r="I2094" s="33" cm="1">
        <f t="array" ref="I2094">MAX(($G$2:$G$300000=G2094)*$N$2:$N$300000)</f>
        <v>45937.696435185186</v>
      </c>
      <c r="J2094" s="14"/>
      <c r="N2094" s="7">
        <v>42122.433842592596</v>
      </c>
      <c r="O2094" s="8">
        <v>2</v>
      </c>
      <c r="P2094" t="s">
        <v>13</v>
      </c>
    </row>
    <row r="2095" spans="5:16" x14ac:dyDescent="0.25">
      <c r="E2095" s="9" t="str">
        <f t="shared" si="39"/>
        <v>GRCLOK-MONTE</v>
      </c>
      <c r="F2095" s="8" t="s">
        <v>0</v>
      </c>
      <c r="G2095" s="8" t="s">
        <v>26</v>
      </c>
      <c r="H2095" s="12"/>
      <c r="I2095" s="33" cm="1">
        <f t="array" ref="I2095">MAX(($G$2:$G$300000=G2095)*$N$2:$N$300000)</f>
        <v>45937.696435185186</v>
      </c>
      <c r="J2095" s="14"/>
      <c r="N2095" s="7">
        <v>42122.433854166666</v>
      </c>
      <c r="O2095" s="8">
        <v>1</v>
      </c>
      <c r="P2095" t="s">
        <v>13</v>
      </c>
    </row>
    <row r="2096" spans="5:16" x14ac:dyDescent="0.25">
      <c r="E2096" s="9" t="str">
        <f t="shared" si="39"/>
        <v>GRCLOK-MONTE</v>
      </c>
      <c r="F2096" s="8" t="s">
        <v>0</v>
      </c>
      <c r="G2096" s="8" t="s">
        <v>26</v>
      </c>
      <c r="H2096" s="12"/>
      <c r="I2096" s="33" cm="1">
        <f t="array" ref="I2096">MAX(($G$2:$G$300000=G2096)*$N$2:$N$300000)</f>
        <v>45937.696435185186</v>
      </c>
      <c r="J2096" s="14"/>
      <c r="N2096" s="7">
        <v>42122.433854166666</v>
      </c>
      <c r="O2096" s="8">
        <v>2</v>
      </c>
      <c r="P2096" t="s">
        <v>13</v>
      </c>
    </row>
    <row r="2097" spans="5:16" x14ac:dyDescent="0.25">
      <c r="E2097" s="9" t="str">
        <f t="shared" si="39"/>
        <v>GRCLOK-MONTE</v>
      </c>
      <c r="F2097" s="8" t="s">
        <v>0</v>
      </c>
      <c r="G2097" s="8" t="s">
        <v>26</v>
      </c>
      <c r="H2097" s="12"/>
      <c r="I2097" s="33" cm="1">
        <f t="array" ref="I2097">MAX(($G$2:$G$300000=G2097)*$N$2:$N$300000)</f>
        <v>45937.696435185186</v>
      </c>
      <c r="J2097" s="14"/>
      <c r="N2097" s="7">
        <v>42122.433865740742</v>
      </c>
      <c r="O2097" s="8">
        <v>1</v>
      </c>
      <c r="P2097" t="s">
        <v>13</v>
      </c>
    </row>
    <row r="2098" spans="5:16" x14ac:dyDescent="0.25">
      <c r="E2098" s="9" t="str">
        <f t="shared" ref="E2098:E2161" si="40">+G2098&amp;H2098</f>
        <v>GRCLOK-MONTE</v>
      </c>
      <c r="F2098" s="8" t="s">
        <v>0</v>
      </c>
      <c r="G2098" s="8" t="s">
        <v>26</v>
      </c>
      <c r="H2098" s="12"/>
      <c r="I2098" s="33" cm="1">
        <f t="array" ref="I2098">MAX(($G$2:$G$300000=G2098)*$N$2:$N$300000)</f>
        <v>45937.696435185186</v>
      </c>
      <c r="J2098" s="14"/>
      <c r="N2098" s="7">
        <v>42122.433865740742</v>
      </c>
      <c r="O2098" s="8">
        <v>2</v>
      </c>
      <c r="P2098" t="s">
        <v>13</v>
      </c>
    </row>
    <row r="2099" spans="5:16" x14ac:dyDescent="0.25">
      <c r="E2099" s="9" t="str">
        <f t="shared" si="40"/>
        <v>GRCLOK-MONTE</v>
      </c>
      <c r="F2099" s="8" t="s">
        <v>0</v>
      </c>
      <c r="G2099" s="8" t="s">
        <v>26</v>
      </c>
      <c r="H2099" s="12"/>
      <c r="I2099" s="33" cm="1">
        <f t="array" ref="I2099">MAX(($G$2:$G$300000=G2099)*$N$2:$N$300000)</f>
        <v>45937.696435185186</v>
      </c>
      <c r="J2099" s="14"/>
      <c r="N2099" s="7">
        <v>42152.440266203703</v>
      </c>
      <c r="O2099" s="8">
        <v>1</v>
      </c>
      <c r="P2099" t="s">
        <v>13</v>
      </c>
    </row>
    <row r="2100" spans="5:16" x14ac:dyDescent="0.25">
      <c r="E2100" s="9" t="str">
        <f t="shared" si="40"/>
        <v>GRCLOK-MONTE</v>
      </c>
      <c r="F2100" s="8" t="s">
        <v>0</v>
      </c>
      <c r="G2100" s="8" t="s">
        <v>26</v>
      </c>
      <c r="H2100" s="12"/>
      <c r="I2100" s="33" cm="1">
        <f t="array" ref="I2100">MAX(($G$2:$G$300000=G2100)*$N$2:$N$300000)</f>
        <v>45937.696435185186</v>
      </c>
      <c r="J2100" s="14"/>
      <c r="N2100" s="7">
        <v>42152.44027777778</v>
      </c>
      <c r="O2100" s="8">
        <v>1</v>
      </c>
      <c r="P2100" t="s">
        <v>13</v>
      </c>
    </row>
    <row r="2101" spans="5:16" x14ac:dyDescent="0.25">
      <c r="E2101" s="9" t="str">
        <f t="shared" si="40"/>
        <v>GRCLOK-MONTE</v>
      </c>
      <c r="F2101" s="8" t="s">
        <v>0</v>
      </c>
      <c r="G2101" s="8" t="s">
        <v>26</v>
      </c>
      <c r="H2101" s="12"/>
      <c r="I2101" s="33" cm="1">
        <f t="array" ref="I2101">MAX(($G$2:$G$300000=G2101)*$N$2:$N$300000)</f>
        <v>45937.696435185186</v>
      </c>
      <c r="J2101" s="14"/>
      <c r="N2101" s="7">
        <v>42159.572129629632</v>
      </c>
      <c r="O2101" s="8">
        <v>1</v>
      </c>
      <c r="P2101" t="s">
        <v>13</v>
      </c>
    </row>
    <row r="2102" spans="5:16" x14ac:dyDescent="0.25">
      <c r="E2102" s="9" t="str">
        <f t="shared" si="40"/>
        <v>GRCLOK-MONTE</v>
      </c>
      <c r="F2102" s="8" t="s">
        <v>0</v>
      </c>
      <c r="G2102" s="8" t="s">
        <v>26</v>
      </c>
      <c r="H2102" s="12"/>
      <c r="I2102" s="33" cm="1">
        <f t="array" ref="I2102">MAX(($G$2:$G$300000=G2102)*$N$2:$N$300000)</f>
        <v>45937.696435185186</v>
      </c>
      <c r="J2102" s="14"/>
      <c r="N2102" s="7">
        <v>42159.572152777779</v>
      </c>
      <c r="O2102" s="8">
        <v>1</v>
      </c>
      <c r="P2102" t="s">
        <v>13</v>
      </c>
    </row>
    <row r="2103" spans="5:16" x14ac:dyDescent="0.25">
      <c r="E2103" s="9" t="str">
        <f t="shared" si="40"/>
        <v>GRCLOK-MONTE</v>
      </c>
      <c r="F2103" s="8" t="s">
        <v>0</v>
      </c>
      <c r="G2103" s="8" t="s">
        <v>26</v>
      </c>
      <c r="H2103" s="12"/>
      <c r="I2103" s="33" cm="1">
        <f t="array" ref="I2103">MAX(($G$2:$G$300000=G2103)*$N$2:$N$300000)</f>
        <v>45937.696435185186</v>
      </c>
      <c r="J2103" s="14"/>
      <c r="N2103" s="7">
        <v>42159.572152777779</v>
      </c>
      <c r="O2103" s="8">
        <v>2</v>
      </c>
      <c r="P2103" t="s">
        <v>13</v>
      </c>
    </row>
    <row r="2104" spans="5:16" x14ac:dyDescent="0.25">
      <c r="E2104" s="9" t="str">
        <f t="shared" si="40"/>
        <v>GRCLOK-MONTE</v>
      </c>
      <c r="F2104" s="8" t="s">
        <v>0</v>
      </c>
      <c r="G2104" s="8" t="s">
        <v>26</v>
      </c>
      <c r="H2104" s="12"/>
      <c r="I2104" s="33" cm="1">
        <f t="array" ref="I2104">MAX(($G$2:$G$300000=G2104)*$N$2:$N$300000)</f>
        <v>45937.696435185186</v>
      </c>
      <c r="J2104" s="14"/>
      <c r="N2104" s="7">
        <v>42159.572164351855</v>
      </c>
      <c r="O2104" s="8">
        <v>1</v>
      </c>
      <c r="P2104" t="s">
        <v>13</v>
      </c>
    </row>
    <row r="2105" spans="5:16" x14ac:dyDescent="0.25">
      <c r="E2105" s="9" t="str">
        <f t="shared" si="40"/>
        <v>GRCLOK-MONTE</v>
      </c>
      <c r="F2105" s="8" t="s">
        <v>0</v>
      </c>
      <c r="G2105" s="8" t="s">
        <v>26</v>
      </c>
      <c r="H2105" s="12"/>
      <c r="I2105" s="33" cm="1">
        <f t="array" ref="I2105">MAX(($G$2:$G$300000=G2105)*$N$2:$N$300000)</f>
        <v>45937.696435185186</v>
      </c>
      <c r="J2105" s="14"/>
      <c r="N2105" s="7">
        <v>42159.572164351855</v>
      </c>
      <c r="O2105" s="8">
        <v>2</v>
      </c>
      <c r="P2105" t="s">
        <v>13</v>
      </c>
    </row>
    <row r="2106" spans="5:16" x14ac:dyDescent="0.25">
      <c r="E2106" s="9" t="str">
        <f t="shared" si="40"/>
        <v>GRCLOK-MONTE</v>
      </c>
      <c r="F2106" s="8" t="s">
        <v>0</v>
      </c>
      <c r="G2106" s="8" t="s">
        <v>26</v>
      </c>
      <c r="H2106" s="12"/>
      <c r="I2106" s="33" cm="1">
        <f t="array" ref="I2106">MAX(($G$2:$G$300000=G2106)*$N$2:$N$300000)</f>
        <v>45937.696435185186</v>
      </c>
      <c r="J2106" s="14"/>
      <c r="N2106" s="7">
        <v>42159.572164351855</v>
      </c>
      <c r="O2106" s="8">
        <v>3</v>
      </c>
      <c r="P2106" t="s">
        <v>13</v>
      </c>
    </row>
    <row r="2107" spans="5:16" x14ac:dyDescent="0.25">
      <c r="E2107" s="9" t="str">
        <f t="shared" si="40"/>
        <v>GRCLOK-MONTE</v>
      </c>
      <c r="F2107" s="8" t="s">
        <v>0</v>
      </c>
      <c r="G2107" s="8" t="s">
        <v>26</v>
      </c>
      <c r="H2107" s="12"/>
      <c r="I2107" s="33" cm="1">
        <f t="array" ref="I2107">MAX(($G$2:$G$300000=G2107)*$N$2:$N$300000)</f>
        <v>45937.696435185186</v>
      </c>
      <c r="J2107" s="14"/>
      <c r="N2107" s="7">
        <v>42159.572175925925</v>
      </c>
      <c r="O2107" s="8">
        <v>1</v>
      </c>
      <c r="P2107" t="s">
        <v>13</v>
      </c>
    </row>
    <row r="2108" spans="5:16" x14ac:dyDescent="0.25">
      <c r="E2108" s="9" t="str">
        <f t="shared" si="40"/>
        <v>GRCLOK-MONTE</v>
      </c>
      <c r="F2108" s="8" t="s">
        <v>0</v>
      </c>
      <c r="G2108" s="8" t="s">
        <v>26</v>
      </c>
      <c r="H2108" s="12"/>
      <c r="I2108" s="33" cm="1">
        <f t="array" ref="I2108">MAX(($G$2:$G$300000=G2108)*$N$2:$N$300000)</f>
        <v>45937.696435185186</v>
      </c>
      <c r="J2108" s="14"/>
      <c r="N2108" s="7">
        <v>42159.572175925925</v>
      </c>
      <c r="O2108" s="8">
        <v>2</v>
      </c>
      <c r="P2108" t="s">
        <v>13</v>
      </c>
    </row>
    <row r="2109" spans="5:16" x14ac:dyDescent="0.25">
      <c r="E2109" s="9" t="str">
        <f t="shared" si="40"/>
        <v>GRCLOK-MONTE</v>
      </c>
      <c r="F2109" s="8" t="s">
        <v>0</v>
      </c>
      <c r="G2109" s="8" t="s">
        <v>26</v>
      </c>
      <c r="H2109" s="12"/>
      <c r="I2109" s="33" cm="1">
        <f t="array" ref="I2109">MAX(($G$2:$G$300000=G2109)*$N$2:$N$300000)</f>
        <v>45937.696435185186</v>
      </c>
      <c r="J2109" s="14"/>
      <c r="N2109" s="7">
        <v>42159.572187500002</v>
      </c>
      <c r="O2109" s="8">
        <v>1</v>
      </c>
      <c r="P2109" t="s">
        <v>13</v>
      </c>
    </row>
    <row r="2110" spans="5:16" x14ac:dyDescent="0.25">
      <c r="E2110" s="9" t="str">
        <f t="shared" si="40"/>
        <v>GRCLOK-MONTE</v>
      </c>
      <c r="F2110" s="8" t="s">
        <v>0</v>
      </c>
      <c r="G2110" s="8" t="s">
        <v>26</v>
      </c>
      <c r="H2110" s="12"/>
      <c r="I2110" s="33" cm="1">
        <f t="array" ref="I2110">MAX(($G$2:$G$300000=G2110)*$N$2:$N$300000)</f>
        <v>45937.696435185186</v>
      </c>
      <c r="J2110" s="14"/>
      <c r="N2110" s="7">
        <v>42159.572187500002</v>
      </c>
      <c r="O2110" s="8">
        <v>2</v>
      </c>
      <c r="P2110" t="s">
        <v>13</v>
      </c>
    </row>
    <row r="2111" spans="5:16" x14ac:dyDescent="0.25">
      <c r="E2111" s="9" t="str">
        <f t="shared" si="40"/>
        <v>GRCLOK-MONTE</v>
      </c>
      <c r="F2111" s="8" t="s">
        <v>0</v>
      </c>
      <c r="G2111" s="8" t="s">
        <v>26</v>
      </c>
      <c r="H2111" s="12"/>
      <c r="I2111" s="33" cm="1">
        <f t="array" ref="I2111">MAX(($G$2:$G$300000=G2111)*$N$2:$N$300000)</f>
        <v>45937.696435185186</v>
      </c>
      <c r="J2111" s="14"/>
      <c r="N2111" s="7">
        <v>42172.398194444446</v>
      </c>
      <c r="O2111" s="8">
        <v>1</v>
      </c>
      <c r="P2111" t="s">
        <v>13</v>
      </c>
    </row>
    <row r="2112" spans="5:16" x14ac:dyDescent="0.25">
      <c r="E2112" s="9" t="str">
        <f t="shared" si="40"/>
        <v>GRCLOK-MONTE</v>
      </c>
      <c r="F2112" s="8" t="s">
        <v>0</v>
      </c>
      <c r="G2112" s="8" t="s">
        <v>26</v>
      </c>
      <c r="H2112" s="12"/>
      <c r="I2112" s="33" cm="1">
        <f t="array" ref="I2112">MAX(($G$2:$G$300000=G2112)*$N$2:$N$300000)</f>
        <v>45937.696435185186</v>
      </c>
      <c r="J2112" s="14"/>
      <c r="N2112" s="7">
        <v>42177.713449074072</v>
      </c>
      <c r="O2112" s="8">
        <v>1</v>
      </c>
      <c r="P2112" t="s">
        <v>12</v>
      </c>
    </row>
    <row r="2113" spans="5:16" x14ac:dyDescent="0.25">
      <c r="E2113" s="9" t="str">
        <f t="shared" si="40"/>
        <v>GRCLOK-MONTE</v>
      </c>
      <c r="F2113" s="8" t="s">
        <v>0</v>
      </c>
      <c r="G2113" s="8" t="s">
        <v>26</v>
      </c>
      <c r="H2113" s="12"/>
      <c r="I2113" s="33" cm="1">
        <f t="array" ref="I2113">MAX(($G$2:$G$300000=G2113)*$N$2:$N$300000)</f>
        <v>45937.696435185186</v>
      </c>
      <c r="J2113" s="14"/>
      <c r="N2113" s="7">
        <v>42177.713449074072</v>
      </c>
      <c r="O2113" s="8">
        <v>2</v>
      </c>
      <c r="P2113" t="s">
        <v>12</v>
      </c>
    </row>
    <row r="2114" spans="5:16" x14ac:dyDescent="0.25">
      <c r="E2114" s="9" t="str">
        <f t="shared" si="40"/>
        <v>GRCLOK-MONTE</v>
      </c>
      <c r="F2114" s="8" t="s">
        <v>0</v>
      </c>
      <c r="G2114" s="8" t="s">
        <v>26</v>
      </c>
      <c r="H2114" s="12"/>
      <c r="I2114" s="33" cm="1">
        <f t="array" ref="I2114">MAX(($G$2:$G$300000=G2114)*$N$2:$N$300000)</f>
        <v>45937.696435185186</v>
      </c>
      <c r="J2114" s="14"/>
      <c r="N2114" s="7">
        <v>42177.713449074072</v>
      </c>
      <c r="O2114" s="8">
        <v>3</v>
      </c>
      <c r="P2114" t="s">
        <v>12</v>
      </c>
    </row>
    <row r="2115" spans="5:16" x14ac:dyDescent="0.25">
      <c r="E2115" s="9" t="str">
        <f t="shared" si="40"/>
        <v>GRCLOK-MONTE</v>
      </c>
      <c r="F2115" s="8" t="s">
        <v>0</v>
      </c>
      <c r="G2115" s="8" t="s">
        <v>26</v>
      </c>
      <c r="H2115" s="12"/>
      <c r="I2115" s="33" cm="1">
        <f t="array" ref="I2115">MAX(($G$2:$G$300000=G2115)*$N$2:$N$300000)</f>
        <v>45937.696435185186</v>
      </c>
      <c r="J2115" s="14"/>
      <c r="N2115" s="7">
        <v>42177.713449074072</v>
      </c>
      <c r="O2115" s="8">
        <v>4</v>
      </c>
      <c r="P2115" t="s">
        <v>12</v>
      </c>
    </row>
    <row r="2116" spans="5:16" x14ac:dyDescent="0.25">
      <c r="E2116" s="9" t="str">
        <f t="shared" si="40"/>
        <v>GRCLOK-MONTE</v>
      </c>
      <c r="F2116" s="8" t="s">
        <v>0</v>
      </c>
      <c r="G2116" s="8" t="s">
        <v>26</v>
      </c>
      <c r="H2116" s="12"/>
      <c r="I2116" s="33" cm="1">
        <f t="array" ref="I2116">MAX(($G$2:$G$300000=G2116)*$N$2:$N$300000)</f>
        <v>45937.696435185186</v>
      </c>
      <c r="J2116" s="14"/>
      <c r="N2116" s="7">
        <v>42177.713449074072</v>
      </c>
      <c r="O2116" s="8">
        <v>5</v>
      </c>
      <c r="P2116" t="s">
        <v>12</v>
      </c>
    </row>
    <row r="2117" spans="5:16" x14ac:dyDescent="0.25">
      <c r="E2117" s="9" t="str">
        <f t="shared" si="40"/>
        <v>GRCLOK-MONTE</v>
      </c>
      <c r="F2117" s="8" t="s">
        <v>0</v>
      </c>
      <c r="G2117" s="8" t="s">
        <v>26</v>
      </c>
      <c r="H2117" s="12"/>
      <c r="I2117" s="33" cm="1">
        <f t="array" ref="I2117">MAX(($G$2:$G$300000=G2117)*$N$2:$N$300000)</f>
        <v>45937.696435185186</v>
      </c>
      <c r="J2117" s="14"/>
      <c r="N2117" s="7">
        <v>42177.713449074072</v>
      </c>
      <c r="O2117" s="8">
        <v>6</v>
      </c>
      <c r="P2117" t="s">
        <v>12</v>
      </c>
    </row>
    <row r="2118" spans="5:16" x14ac:dyDescent="0.25">
      <c r="E2118" s="9" t="str">
        <f t="shared" si="40"/>
        <v>GRCLOK-MONTE</v>
      </c>
      <c r="F2118" s="8" t="s">
        <v>0</v>
      </c>
      <c r="G2118" s="8" t="s">
        <v>26</v>
      </c>
      <c r="H2118" s="12"/>
      <c r="I2118" s="33" cm="1">
        <f t="array" ref="I2118">MAX(($G$2:$G$300000=G2118)*$N$2:$N$300000)</f>
        <v>45937.696435185186</v>
      </c>
      <c r="J2118" s="14"/>
      <c r="N2118" s="7">
        <v>42177.713460648149</v>
      </c>
      <c r="O2118" s="8">
        <v>1</v>
      </c>
      <c r="P2118" t="s">
        <v>12</v>
      </c>
    </row>
    <row r="2119" spans="5:16" x14ac:dyDescent="0.25">
      <c r="E2119" s="9" t="str">
        <f t="shared" si="40"/>
        <v>GRCLOK-MONTE</v>
      </c>
      <c r="F2119" s="8" t="s">
        <v>0</v>
      </c>
      <c r="G2119" s="8" t="s">
        <v>26</v>
      </c>
      <c r="H2119" s="12"/>
      <c r="I2119" s="33" cm="1">
        <f t="array" ref="I2119">MAX(($G$2:$G$300000=G2119)*$N$2:$N$300000)</f>
        <v>45937.696435185186</v>
      </c>
      <c r="J2119" s="14"/>
      <c r="N2119" s="7">
        <v>42177.713460648149</v>
      </c>
      <c r="O2119" s="8">
        <v>2</v>
      </c>
      <c r="P2119" t="s">
        <v>12</v>
      </c>
    </row>
    <row r="2120" spans="5:16" x14ac:dyDescent="0.25">
      <c r="E2120" s="9" t="str">
        <f t="shared" si="40"/>
        <v>GRCLOK-MONTE</v>
      </c>
      <c r="F2120" s="8" t="s">
        <v>0</v>
      </c>
      <c r="G2120" s="8" t="s">
        <v>26</v>
      </c>
      <c r="H2120" s="12"/>
      <c r="I2120" s="33" cm="1">
        <f t="array" ref="I2120">MAX(($G$2:$G$300000=G2120)*$N$2:$N$300000)</f>
        <v>45937.696435185186</v>
      </c>
      <c r="J2120" s="14"/>
      <c r="N2120" s="7">
        <v>42177.713460648149</v>
      </c>
      <c r="O2120" s="8">
        <v>3</v>
      </c>
      <c r="P2120" t="s">
        <v>12</v>
      </c>
    </row>
    <row r="2121" spans="5:16" x14ac:dyDescent="0.25">
      <c r="E2121" s="9" t="str">
        <f t="shared" si="40"/>
        <v>GRCLOK-MONTE</v>
      </c>
      <c r="F2121" s="8" t="s">
        <v>0</v>
      </c>
      <c r="G2121" s="8" t="s">
        <v>26</v>
      </c>
      <c r="H2121" s="12"/>
      <c r="I2121" s="33" cm="1">
        <f t="array" ref="I2121">MAX(($G$2:$G$300000=G2121)*$N$2:$N$300000)</f>
        <v>45937.696435185186</v>
      </c>
      <c r="J2121" s="14"/>
      <c r="N2121" s="7">
        <v>42177.713460648149</v>
      </c>
      <c r="O2121" s="8">
        <v>4</v>
      </c>
      <c r="P2121" t="s">
        <v>12</v>
      </c>
    </row>
    <row r="2122" spans="5:16" x14ac:dyDescent="0.25">
      <c r="E2122" s="9" t="str">
        <f t="shared" si="40"/>
        <v>GRCLOK-MONTE</v>
      </c>
      <c r="F2122" s="8" t="s">
        <v>0</v>
      </c>
      <c r="G2122" s="8" t="s">
        <v>26</v>
      </c>
      <c r="H2122" s="12"/>
      <c r="I2122" s="33" cm="1">
        <f t="array" ref="I2122">MAX(($G$2:$G$300000=G2122)*$N$2:$N$300000)</f>
        <v>45937.696435185186</v>
      </c>
      <c r="J2122" s="14"/>
      <c r="N2122" s="7">
        <v>42177.713460648149</v>
      </c>
      <c r="O2122" s="8">
        <v>5</v>
      </c>
      <c r="P2122" t="s">
        <v>12</v>
      </c>
    </row>
    <row r="2123" spans="5:16" x14ac:dyDescent="0.25">
      <c r="E2123" s="9" t="str">
        <f t="shared" si="40"/>
        <v>GRCLOK-MONTE</v>
      </c>
      <c r="F2123" s="8" t="s">
        <v>0</v>
      </c>
      <c r="G2123" s="8" t="s">
        <v>26</v>
      </c>
      <c r="H2123" s="12"/>
      <c r="I2123" s="33" cm="1">
        <f t="array" ref="I2123">MAX(($G$2:$G$300000=G2123)*$N$2:$N$300000)</f>
        <v>45937.696435185186</v>
      </c>
      <c r="J2123" s="14"/>
      <c r="N2123" s="7">
        <v>42177.713460648149</v>
      </c>
      <c r="O2123" s="8">
        <v>6</v>
      </c>
      <c r="P2123" t="s">
        <v>12</v>
      </c>
    </row>
    <row r="2124" spans="5:16" x14ac:dyDescent="0.25">
      <c r="E2124" s="9" t="str">
        <f t="shared" si="40"/>
        <v>GRCLOK-MONTE</v>
      </c>
      <c r="F2124" s="8" t="s">
        <v>0</v>
      </c>
      <c r="G2124" s="8" t="s">
        <v>26</v>
      </c>
      <c r="H2124" s="12"/>
      <c r="I2124" s="33" cm="1">
        <f t="array" ref="I2124">MAX(($G$2:$G$300000=G2124)*$N$2:$N$300000)</f>
        <v>45937.696435185186</v>
      </c>
      <c r="J2124" s="14"/>
      <c r="N2124" s="7">
        <v>42177.713460648149</v>
      </c>
      <c r="O2124" s="8">
        <v>7</v>
      </c>
      <c r="P2124" t="s">
        <v>12</v>
      </c>
    </row>
    <row r="2125" spans="5:16" x14ac:dyDescent="0.25">
      <c r="E2125" s="9" t="str">
        <f t="shared" si="40"/>
        <v>GRCLOK-MONTE</v>
      </c>
      <c r="F2125" s="8" t="s">
        <v>0</v>
      </c>
      <c r="G2125" s="8" t="s">
        <v>26</v>
      </c>
      <c r="H2125" s="12"/>
      <c r="I2125" s="33" cm="1">
        <f t="array" ref="I2125">MAX(($G$2:$G$300000=G2125)*$N$2:$N$300000)</f>
        <v>45937.696435185186</v>
      </c>
      <c r="J2125" s="14"/>
      <c r="N2125" s="7">
        <v>42177.713460648149</v>
      </c>
      <c r="O2125" s="8">
        <v>8</v>
      </c>
      <c r="P2125" t="s">
        <v>12</v>
      </c>
    </row>
    <row r="2126" spans="5:16" x14ac:dyDescent="0.25">
      <c r="E2126" s="9" t="str">
        <f t="shared" si="40"/>
        <v>GRCLOK-MONTE</v>
      </c>
      <c r="F2126" s="8" t="s">
        <v>0</v>
      </c>
      <c r="G2126" s="8" t="s">
        <v>26</v>
      </c>
      <c r="H2126" s="12"/>
      <c r="I2126" s="33" cm="1">
        <f t="array" ref="I2126">MAX(($G$2:$G$300000=G2126)*$N$2:$N$300000)</f>
        <v>45937.696435185186</v>
      </c>
      <c r="J2126" s="14"/>
      <c r="N2126" s="7">
        <v>42177.713460648149</v>
      </c>
      <c r="O2126" s="8">
        <v>9</v>
      </c>
      <c r="P2126" t="s">
        <v>12</v>
      </c>
    </row>
    <row r="2127" spans="5:16" x14ac:dyDescent="0.25">
      <c r="E2127" s="9" t="str">
        <f t="shared" si="40"/>
        <v>GRCLOK-MONTE</v>
      </c>
      <c r="F2127" s="8" t="s">
        <v>0</v>
      </c>
      <c r="G2127" s="8" t="s">
        <v>26</v>
      </c>
      <c r="H2127" s="12"/>
      <c r="I2127" s="33" cm="1">
        <f t="array" ref="I2127">MAX(($G$2:$G$300000=G2127)*$N$2:$N$300000)</f>
        <v>45937.696435185186</v>
      </c>
      <c r="J2127" s="14"/>
      <c r="N2127" s="7">
        <v>42177.713460648149</v>
      </c>
      <c r="O2127" s="8">
        <v>10</v>
      </c>
      <c r="P2127" t="s">
        <v>12</v>
      </c>
    </row>
    <row r="2128" spans="5:16" x14ac:dyDescent="0.25">
      <c r="E2128" s="9" t="str">
        <f t="shared" si="40"/>
        <v>GRCLOK-MONTE</v>
      </c>
      <c r="F2128" s="8" t="s">
        <v>0</v>
      </c>
      <c r="G2128" s="8" t="s">
        <v>26</v>
      </c>
      <c r="H2128" s="12"/>
      <c r="I2128" s="33" cm="1">
        <f t="array" ref="I2128">MAX(($G$2:$G$300000=G2128)*$N$2:$N$300000)</f>
        <v>45937.696435185186</v>
      </c>
      <c r="J2128" s="14"/>
      <c r="N2128" s="7">
        <v>42177.713460648149</v>
      </c>
      <c r="O2128" s="8">
        <v>11</v>
      </c>
      <c r="P2128" t="s">
        <v>12</v>
      </c>
    </row>
    <row r="2129" spans="5:16" x14ac:dyDescent="0.25">
      <c r="E2129" s="9" t="str">
        <f t="shared" si="40"/>
        <v>GRCLOK-MONTE</v>
      </c>
      <c r="F2129" s="8" t="s">
        <v>0</v>
      </c>
      <c r="G2129" s="8" t="s">
        <v>26</v>
      </c>
      <c r="H2129" s="12"/>
      <c r="I2129" s="33" cm="1">
        <f t="array" ref="I2129">MAX(($G$2:$G$300000=G2129)*$N$2:$N$300000)</f>
        <v>45937.696435185186</v>
      </c>
      <c r="J2129" s="14"/>
      <c r="N2129" s="7">
        <v>42177.713460648149</v>
      </c>
      <c r="O2129" s="8">
        <v>12</v>
      </c>
      <c r="P2129" t="s">
        <v>12</v>
      </c>
    </row>
    <row r="2130" spans="5:16" x14ac:dyDescent="0.25">
      <c r="E2130" s="9" t="str">
        <f t="shared" si="40"/>
        <v>GRCLOK-MONTE</v>
      </c>
      <c r="F2130" s="8" t="s">
        <v>0</v>
      </c>
      <c r="G2130" s="8" t="s">
        <v>26</v>
      </c>
      <c r="H2130" s="12"/>
      <c r="I2130" s="33" cm="1">
        <f t="array" ref="I2130">MAX(($G$2:$G$300000=G2130)*$N$2:$N$300000)</f>
        <v>45937.696435185186</v>
      </c>
      <c r="J2130" s="14"/>
      <c r="N2130" s="7">
        <v>42177.713460648149</v>
      </c>
      <c r="O2130" s="8">
        <v>13</v>
      </c>
      <c r="P2130" t="s">
        <v>12</v>
      </c>
    </row>
    <row r="2131" spans="5:16" x14ac:dyDescent="0.25">
      <c r="E2131" s="9" t="str">
        <f t="shared" si="40"/>
        <v>GRCLOK-MONTE</v>
      </c>
      <c r="F2131" s="8" t="s">
        <v>0</v>
      </c>
      <c r="G2131" s="8" t="s">
        <v>26</v>
      </c>
      <c r="H2131" s="12"/>
      <c r="I2131" s="33" cm="1">
        <f t="array" ref="I2131">MAX(($G$2:$G$300000=G2131)*$N$2:$N$300000)</f>
        <v>45937.696435185186</v>
      </c>
      <c r="J2131" s="14"/>
      <c r="N2131" s="7">
        <v>42177.713460648149</v>
      </c>
      <c r="O2131" s="8">
        <v>14</v>
      </c>
      <c r="P2131" t="s">
        <v>12</v>
      </c>
    </row>
    <row r="2132" spans="5:16" x14ac:dyDescent="0.25">
      <c r="E2132" s="9" t="str">
        <f t="shared" si="40"/>
        <v>GRCLOK-MONTE</v>
      </c>
      <c r="F2132" s="8" t="s">
        <v>0</v>
      </c>
      <c r="G2132" s="8" t="s">
        <v>26</v>
      </c>
      <c r="H2132" s="12"/>
      <c r="I2132" s="33" cm="1">
        <f t="array" ref="I2132">MAX(($G$2:$G$300000=G2132)*$N$2:$N$300000)</f>
        <v>45937.696435185186</v>
      </c>
      <c r="J2132" s="14"/>
      <c r="N2132" s="7">
        <v>42177.713460648149</v>
      </c>
      <c r="O2132" s="8">
        <v>15</v>
      </c>
      <c r="P2132" t="s">
        <v>12</v>
      </c>
    </row>
    <row r="2133" spans="5:16" x14ac:dyDescent="0.25">
      <c r="E2133" s="9" t="str">
        <f t="shared" si="40"/>
        <v>GRCLOK-MONTE</v>
      </c>
      <c r="F2133" s="8" t="s">
        <v>0</v>
      </c>
      <c r="G2133" s="8" t="s">
        <v>26</v>
      </c>
      <c r="H2133" s="12"/>
      <c r="I2133" s="33" cm="1">
        <f t="array" ref="I2133">MAX(($G$2:$G$300000=G2133)*$N$2:$N$300000)</f>
        <v>45937.696435185186</v>
      </c>
      <c r="J2133" s="14"/>
      <c r="N2133" s="7">
        <v>42177.713460648149</v>
      </c>
      <c r="O2133" s="8">
        <v>16</v>
      </c>
      <c r="P2133" t="s">
        <v>12</v>
      </c>
    </row>
    <row r="2134" spans="5:16" x14ac:dyDescent="0.25">
      <c r="E2134" s="9" t="str">
        <f t="shared" si="40"/>
        <v>GRCLOK-MONTE</v>
      </c>
      <c r="F2134" s="8" t="s">
        <v>0</v>
      </c>
      <c r="G2134" s="8" t="s">
        <v>26</v>
      </c>
      <c r="H2134" s="12"/>
      <c r="I2134" s="33" cm="1">
        <f t="array" ref="I2134">MAX(($G$2:$G$300000=G2134)*$N$2:$N$300000)</f>
        <v>45937.696435185186</v>
      </c>
      <c r="J2134" s="14"/>
      <c r="N2134" s="7">
        <v>42177.713460648149</v>
      </c>
      <c r="O2134" s="8">
        <v>17</v>
      </c>
      <c r="P2134" t="s">
        <v>12</v>
      </c>
    </row>
    <row r="2135" spans="5:16" x14ac:dyDescent="0.25">
      <c r="E2135" s="9" t="str">
        <f t="shared" si="40"/>
        <v>GRCLOK-MONTE</v>
      </c>
      <c r="F2135" s="8" t="s">
        <v>0</v>
      </c>
      <c r="G2135" s="8" t="s">
        <v>26</v>
      </c>
      <c r="H2135" s="12"/>
      <c r="I2135" s="33" cm="1">
        <f t="array" ref="I2135">MAX(($G$2:$G$300000=G2135)*$N$2:$N$300000)</f>
        <v>45937.696435185186</v>
      </c>
      <c r="J2135" s="14"/>
      <c r="N2135" s="7">
        <v>42177.713460648149</v>
      </c>
      <c r="O2135" s="8">
        <v>18</v>
      </c>
      <c r="P2135" t="s">
        <v>12</v>
      </c>
    </row>
    <row r="2136" spans="5:16" x14ac:dyDescent="0.25">
      <c r="E2136" s="9" t="str">
        <f t="shared" si="40"/>
        <v>GRCLOK-MONTE</v>
      </c>
      <c r="F2136" s="8" t="s">
        <v>0</v>
      </c>
      <c r="G2136" s="8" t="s">
        <v>26</v>
      </c>
      <c r="H2136" s="12"/>
      <c r="I2136" s="33" cm="1">
        <f t="array" ref="I2136">MAX(($G$2:$G$300000=G2136)*$N$2:$N$300000)</f>
        <v>45937.696435185186</v>
      </c>
      <c r="J2136" s="14"/>
      <c r="N2136" s="7">
        <v>42177.713460648149</v>
      </c>
      <c r="O2136" s="8">
        <v>19</v>
      </c>
      <c r="P2136" t="s">
        <v>12</v>
      </c>
    </row>
    <row r="2137" spans="5:16" x14ac:dyDescent="0.25">
      <c r="E2137" s="9" t="str">
        <f t="shared" si="40"/>
        <v>GRCLOK-MONTE</v>
      </c>
      <c r="F2137" s="8" t="s">
        <v>0</v>
      </c>
      <c r="G2137" s="8" t="s">
        <v>26</v>
      </c>
      <c r="H2137" s="12"/>
      <c r="I2137" s="33" cm="1">
        <f t="array" ref="I2137">MAX(($G$2:$G$300000=G2137)*$N$2:$N$300000)</f>
        <v>45937.696435185186</v>
      </c>
      <c r="J2137" s="14"/>
      <c r="N2137" s="7">
        <v>42177.713460648149</v>
      </c>
      <c r="O2137" s="8">
        <v>20</v>
      </c>
      <c r="P2137" t="s">
        <v>12</v>
      </c>
    </row>
    <row r="2138" spans="5:16" x14ac:dyDescent="0.25">
      <c r="E2138" s="9" t="str">
        <f t="shared" si="40"/>
        <v>GRCLOK-MONTE</v>
      </c>
      <c r="F2138" s="8" t="s">
        <v>0</v>
      </c>
      <c r="G2138" s="8" t="s">
        <v>26</v>
      </c>
      <c r="H2138" s="12"/>
      <c r="I2138" s="33" cm="1">
        <f t="array" ref="I2138">MAX(($G$2:$G$300000=G2138)*$N$2:$N$300000)</f>
        <v>45937.696435185186</v>
      </c>
      <c r="J2138" s="14"/>
      <c r="N2138" s="7">
        <v>42177.713460648149</v>
      </c>
      <c r="O2138" s="8">
        <v>21</v>
      </c>
      <c r="P2138" t="s">
        <v>12</v>
      </c>
    </row>
    <row r="2139" spans="5:16" x14ac:dyDescent="0.25">
      <c r="E2139" s="9" t="str">
        <f t="shared" si="40"/>
        <v>GRCLOK-MONTE</v>
      </c>
      <c r="F2139" s="8" t="s">
        <v>0</v>
      </c>
      <c r="G2139" s="8" t="s">
        <v>26</v>
      </c>
      <c r="H2139" s="12"/>
      <c r="I2139" s="33" cm="1">
        <f t="array" ref="I2139">MAX(($G$2:$G$300000=G2139)*$N$2:$N$300000)</f>
        <v>45937.696435185186</v>
      </c>
      <c r="J2139" s="14"/>
      <c r="N2139" s="7">
        <v>42177.713460648149</v>
      </c>
      <c r="O2139" s="8">
        <v>22</v>
      </c>
      <c r="P2139" t="s">
        <v>12</v>
      </c>
    </row>
    <row r="2140" spans="5:16" x14ac:dyDescent="0.25">
      <c r="E2140" s="9" t="str">
        <f t="shared" si="40"/>
        <v>GRCLOK-MONTE</v>
      </c>
      <c r="F2140" s="8" t="s">
        <v>0</v>
      </c>
      <c r="G2140" s="8" t="s">
        <v>26</v>
      </c>
      <c r="H2140" s="12"/>
      <c r="I2140" s="33" cm="1">
        <f t="array" ref="I2140">MAX(($G$2:$G$300000=G2140)*$N$2:$N$300000)</f>
        <v>45937.696435185186</v>
      </c>
      <c r="J2140" s="14"/>
      <c r="N2140" s="7">
        <v>42177.713460648149</v>
      </c>
      <c r="O2140" s="8">
        <v>23</v>
      </c>
      <c r="P2140" t="s">
        <v>12</v>
      </c>
    </row>
    <row r="2141" spans="5:16" x14ac:dyDescent="0.25">
      <c r="E2141" s="9" t="str">
        <f t="shared" si="40"/>
        <v>GRCLOK-MONTE</v>
      </c>
      <c r="F2141" s="8" t="s">
        <v>0</v>
      </c>
      <c r="G2141" s="8" t="s">
        <v>26</v>
      </c>
      <c r="H2141" s="12"/>
      <c r="I2141" s="33" cm="1">
        <f t="array" ref="I2141">MAX(($G$2:$G$300000=G2141)*$N$2:$N$300000)</f>
        <v>45937.696435185186</v>
      </c>
      <c r="J2141" s="14"/>
      <c r="N2141" s="7">
        <v>42177.713460648149</v>
      </c>
      <c r="O2141" s="8">
        <v>24</v>
      </c>
      <c r="P2141" t="s">
        <v>12</v>
      </c>
    </row>
    <row r="2142" spans="5:16" x14ac:dyDescent="0.25">
      <c r="E2142" s="9" t="str">
        <f t="shared" si="40"/>
        <v>GRCLOK-MONTE</v>
      </c>
      <c r="F2142" s="8" t="s">
        <v>0</v>
      </c>
      <c r="G2142" s="8" t="s">
        <v>26</v>
      </c>
      <c r="H2142" s="12"/>
      <c r="I2142" s="33" cm="1">
        <f t="array" ref="I2142">MAX(($G$2:$G$300000=G2142)*$N$2:$N$300000)</f>
        <v>45937.696435185186</v>
      </c>
      <c r="J2142" s="14"/>
      <c r="N2142" s="7">
        <v>42177.713460648149</v>
      </c>
      <c r="O2142" s="8">
        <v>25</v>
      </c>
      <c r="P2142" t="s">
        <v>12</v>
      </c>
    </row>
    <row r="2143" spans="5:16" x14ac:dyDescent="0.25">
      <c r="E2143" s="9" t="str">
        <f t="shared" si="40"/>
        <v>GRCLOK-MONTE</v>
      </c>
      <c r="F2143" s="8" t="s">
        <v>0</v>
      </c>
      <c r="G2143" s="8" t="s">
        <v>26</v>
      </c>
      <c r="H2143" s="12"/>
      <c r="I2143" s="33" cm="1">
        <f t="array" ref="I2143">MAX(($G$2:$G$300000=G2143)*$N$2:$N$300000)</f>
        <v>45937.696435185186</v>
      </c>
      <c r="J2143" s="14"/>
      <c r="N2143" s="7">
        <v>42177.713460648149</v>
      </c>
      <c r="O2143" s="8">
        <v>26</v>
      </c>
      <c r="P2143" t="s">
        <v>12</v>
      </c>
    </row>
    <row r="2144" spans="5:16" x14ac:dyDescent="0.25">
      <c r="E2144" s="9" t="str">
        <f t="shared" si="40"/>
        <v>GRCLOK-MONTE</v>
      </c>
      <c r="F2144" s="8" t="s">
        <v>0</v>
      </c>
      <c r="G2144" s="8" t="s">
        <v>26</v>
      </c>
      <c r="H2144" s="12"/>
      <c r="I2144" s="33" cm="1">
        <f t="array" ref="I2144">MAX(($G$2:$G$300000=G2144)*$N$2:$N$300000)</f>
        <v>45937.696435185186</v>
      </c>
      <c r="J2144" s="14"/>
      <c r="N2144" s="7">
        <v>42177.713460648149</v>
      </c>
      <c r="O2144" s="8">
        <v>27</v>
      </c>
      <c r="P2144" t="s">
        <v>12</v>
      </c>
    </row>
    <row r="2145" spans="5:16" x14ac:dyDescent="0.25">
      <c r="E2145" s="9" t="str">
        <f t="shared" si="40"/>
        <v>GRCLOK-MONTE</v>
      </c>
      <c r="F2145" s="8" t="s">
        <v>0</v>
      </c>
      <c r="G2145" s="8" t="s">
        <v>26</v>
      </c>
      <c r="H2145" s="12"/>
      <c r="I2145" s="33" cm="1">
        <f t="array" ref="I2145">MAX(($G$2:$G$300000=G2145)*$N$2:$N$300000)</f>
        <v>45937.696435185186</v>
      </c>
      <c r="J2145" s="14"/>
      <c r="N2145" s="7">
        <v>42177.713460648149</v>
      </c>
      <c r="O2145" s="8">
        <v>28</v>
      </c>
      <c r="P2145" t="s">
        <v>12</v>
      </c>
    </row>
    <row r="2146" spans="5:16" x14ac:dyDescent="0.25">
      <c r="E2146" s="9" t="str">
        <f t="shared" si="40"/>
        <v>GRCLOK-MONTE</v>
      </c>
      <c r="F2146" s="8" t="s">
        <v>0</v>
      </c>
      <c r="G2146" s="8" t="s">
        <v>26</v>
      </c>
      <c r="H2146" s="12"/>
      <c r="I2146" s="33" cm="1">
        <f t="array" ref="I2146">MAX(($G$2:$G$300000=G2146)*$N$2:$N$300000)</f>
        <v>45937.696435185186</v>
      </c>
      <c r="J2146" s="14"/>
      <c r="N2146" s="7">
        <v>42177.713460648149</v>
      </c>
      <c r="O2146" s="8">
        <v>29</v>
      </c>
      <c r="P2146" t="s">
        <v>12</v>
      </c>
    </row>
    <row r="2147" spans="5:16" x14ac:dyDescent="0.25">
      <c r="E2147" s="9" t="str">
        <f t="shared" si="40"/>
        <v>GRCLOK-MONTE</v>
      </c>
      <c r="F2147" s="8" t="s">
        <v>0</v>
      </c>
      <c r="G2147" s="8" t="s">
        <v>26</v>
      </c>
      <c r="H2147" s="12"/>
      <c r="I2147" s="33" cm="1">
        <f t="array" ref="I2147">MAX(($G$2:$G$300000=G2147)*$N$2:$N$300000)</f>
        <v>45937.696435185186</v>
      </c>
      <c r="J2147" s="14"/>
      <c r="N2147" s="7">
        <v>42177.713460648149</v>
      </c>
      <c r="O2147" s="8">
        <v>30</v>
      </c>
      <c r="P2147" t="s">
        <v>12</v>
      </c>
    </row>
    <row r="2148" spans="5:16" x14ac:dyDescent="0.25">
      <c r="E2148" s="9" t="str">
        <f t="shared" si="40"/>
        <v>GRCLOK-MONTE</v>
      </c>
      <c r="F2148" s="8" t="s">
        <v>0</v>
      </c>
      <c r="G2148" s="8" t="s">
        <v>26</v>
      </c>
      <c r="H2148" s="12"/>
      <c r="I2148" s="33" cm="1">
        <f t="array" ref="I2148">MAX(($G$2:$G$300000=G2148)*$N$2:$N$300000)</f>
        <v>45937.696435185186</v>
      </c>
      <c r="J2148" s="14"/>
      <c r="N2148" s="7">
        <v>42177.713460648149</v>
      </c>
      <c r="O2148" s="8">
        <v>31</v>
      </c>
      <c r="P2148" t="s">
        <v>12</v>
      </c>
    </row>
    <row r="2149" spans="5:16" x14ac:dyDescent="0.25">
      <c r="E2149" s="9" t="str">
        <f t="shared" si="40"/>
        <v>GRCLOK-MONTE</v>
      </c>
      <c r="F2149" s="8" t="s">
        <v>0</v>
      </c>
      <c r="G2149" s="8" t="s">
        <v>26</v>
      </c>
      <c r="H2149" s="12"/>
      <c r="I2149" s="33" cm="1">
        <f t="array" ref="I2149">MAX(($G$2:$G$300000=G2149)*$N$2:$N$300000)</f>
        <v>45937.696435185186</v>
      </c>
      <c r="J2149" s="14"/>
      <c r="N2149" s="7">
        <v>42177.713460648149</v>
      </c>
      <c r="O2149" s="8">
        <v>32</v>
      </c>
      <c r="P2149" t="s">
        <v>12</v>
      </c>
    </row>
    <row r="2150" spans="5:16" x14ac:dyDescent="0.25">
      <c r="E2150" s="9" t="str">
        <f t="shared" si="40"/>
        <v>GRCLOK-MONTE</v>
      </c>
      <c r="F2150" s="8" t="s">
        <v>0</v>
      </c>
      <c r="G2150" s="8" t="s">
        <v>26</v>
      </c>
      <c r="H2150" s="12"/>
      <c r="I2150" s="33" cm="1">
        <f t="array" ref="I2150">MAX(($G$2:$G$300000=G2150)*$N$2:$N$300000)</f>
        <v>45937.696435185186</v>
      </c>
      <c r="J2150" s="14"/>
      <c r="N2150" s="7">
        <v>42177.713460648149</v>
      </c>
      <c r="O2150" s="8">
        <v>33</v>
      </c>
      <c r="P2150" t="s">
        <v>12</v>
      </c>
    </row>
    <row r="2151" spans="5:16" x14ac:dyDescent="0.25">
      <c r="E2151" s="9" t="str">
        <f t="shared" si="40"/>
        <v>GRCLOK-MONTE</v>
      </c>
      <c r="F2151" s="8" t="s">
        <v>0</v>
      </c>
      <c r="G2151" s="8" t="s">
        <v>26</v>
      </c>
      <c r="H2151" s="12"/>
      <c r="I2151" s="33" cm="1">
        <f t="array" ref="I2151">MAX(($G$2:$G$300000=G2151)*$N$2:$N$300000)</f>
        <v>45937.696435185186</v>
      </c>
      <c r="J2151" s="14"/>
      <c r="N2151" s="7">
        <v>42177.713460648149</v>
      </c>
      <c r="O2151" s="8">
        <v>34</v>
      </c>
      <c r="P2151" t="s">
        <v>12</v>
      </c>
    </row>
    <row r="2152" spans="5:16" x14ac:dyDescent="0.25">
      <c r="E2152" s="9" t="str">
        <f t="shared" si="40"/>
        <v>GRCLOK-MONTE</v>
      </c>
      <c r="F2152" s="8" t="s">
        <v>0</v>
      </c>
      <c r="G2152" s="8" t="s">
        <v>26</v>
      </c>
      <c r="H2152" s="12"/>
      <c r="I2152" s="33" cm="1">
        <f t="array" ref="I2152">MAX(($G$2:$G$300000=G2152)*$N$2:$N$300000)</f>
        <v>45937.696435185186</v>
      </c>
      <c r="J2152" s="14"/>
      <c r="N2152" s="7">
        <v>42177.713460648149</v>
      </c>
      <c r="O2152" s="8">
        <v>35</v>
      </c>
      <c r="P2152" t="s">
        <v>12</v>
      </c>
    </row>
    <row r="2153" spans="5:16" x14ac:dyDescent="0.25">
      <c r="E2153" s="9" t="str">
        <f t="shared" si="40"/>
        <v>GRCLOK-MONTE</v>
      </c>
      <c r="F2153" s="8" t="s">
        <v>0</v>
      </c>
      <c r="G2153" s="8" t="s">
        <v>26</v>
      </c>
      <c r="H2153" s="12"/>
      <c r="I2153" s="33" cm="1">
        <f t="array" ref="I2153">MAX(($G$2:$G$300000=G2153)*$N$2:$N$300000)</f>
        <v>45937.696435185186</v>
      </c>
      <c r="J2153" s="14"/>
      <c r="N2153" s="7">
        <v>42177.713460648149</v>
      </c>
      <c r="O2153" s="8">
        <v>36</v>
      </c>
      <c r="P2153" t="s">
        <v>12</v>
      </c>
    </row>
    <row r="2154" spans="5:16" x14ac:dyDescent="0.25">
      <c r="E2154" s="9" t="str">
        <f t="shared" si="40"/>
        <v>GRCLOK-MONTE</v>
      </c>
      <c r="F2154" s="8" t="s">
        <v>0</v>
      </c>
      <c r="G2154" s="8" t="s">
        <v>26</v>
      </c>
      <c r="H2154" s="12"/>
      <c r="I2154" s="33" cm="1">
        <f t="array" ref="I2154">MAX(($G$2:$G$300000=G2154)*$N$2:$N$300000)</f>
        <v>45937.696435185186</v>
      </c>
      <c r="J2154" s="14"/>
      <c r="N2154" s="7">
        <v>42177.713460648149</v>
      </c>
      <c r="O2154" s="8">
        <v>37</v>
      </c>
      <c r="P2154" t="s">
        <v>12</v>
      </c>
    </row>
    <row r="2155" spans="5:16" x14ac:dyDescent="0.25">
      <c r="E2155" s="9" t="str">
        <f t="shared" si="40"/>
        <v>GRCLOK-MONTE</v>
      </c>
      <c r="F2155" s="8" t="s">
        <v>0</v>
      </c>
      <c r="G2155" s="8" t="s">
        <v>26</v>
      </c>
      <c r="H2155" s="12"/>
      <c r="I2155" s="33" cm="1">
        <f t="array" ref="I2155">MAX(($G$2:$G$300000=G2155)*$N$2:$N$300000)</f>
        <v>45937.696435185186</v>
      </c>
      <c r="J2155" s="14"/>
      <c r="N2155" s="7">
        <v>42177.713460648149</v>
      </c>
      <c r="O2155" s="8">
        <v>38</v>
      </c>
      <c r="P2155" t="s">
        <v>12</v>
      </c>
    </row>
    <row r="2156" spans="5:16" x14ac:dyDescent="0.25">
      <c r="E2156" s="9" t="str">
        <f t="shared" si="40"/>
        <v>GRCLOK-MONTE</v>
      </c>
      <c r="F2156" s="8" t="s">
        <v>0</v>
      </c>
      <c r="G2156" s="8" t="s">
        <v>26</v>
      </c>
      <c r="H2156" s="12"/>
      <c r="I2156" s="33" cm="1">
        <f t="array" ref="I2156">MAX(($G$2:$G$300000=G2156)*$N$2:$N$300000)</f>
        <v>45937.696435185186</v>
      </c>
      <c r="J2156" s="14"/>
      <c r="N2156" s="7">
        <v>42177.713472222225</v>
      </c>
      <c r="O2156" s="8">
        <v>1</v>
      </c>
      <c r="P2156" t="s">
        <v>12</v>
      </c>
    </row>
    <row r="2157" spans="5:16" x14ac:dyDescent="0.25">
      <c r="E2157" s="9" t="str">
        <f t="shared" si="40"/>
        <v>GRCLOK-MONTE</v>
      </c>
      <c r="F2157" s="8" t="s">
        <v>0</v>
      </c>
      <c r="G2157" s="8" t="s">
        <v>26</v>
      </c>
      <c r="H2157" s="12"/>
      <c r="I2157" s="33" cm="1">
        <f t="array" ref="I2157">MAX(($G$2:$G$300000=G2157)*$N$2:$N$300000)</f>
        <v>45937.696435185186</v>
      </c>
      <c r="J2157" s="14"/>
      <c r="N2157" s="7">
        <v>42177.713472222225</v>
      </c>
      <c r="O2157" s="8">
        <v>2</v>
      </c>
      <c r="P2157" t="s">
        <v>12</v>
      </c>
    </row>
    <row r="2158" spans="5:16" x14ac:dyDescent="0.25">
      <c r="E2158" s="9" t="str">
        <f t="shared" si="40"/>
        <v>GRCLOK-MONTE</v>
      </c>
      <c r="F2158" s="8" t="s">
        <v>0</v>
      </c>
      <c r="G2158" s="8" t="s">
        <v>26</v>
      </c>
      <c r="H2158" s="12"/>
      <c r="I2158" s="33" cm="1">
        <f t="array" ref="I2158">MAX(($G$2:$G$300000=G2158)*$N$2:$N$300000)</f>
        <v>45937.696435185186</v>
      </c>
      <c r="J2158" s="14"/>
      <c r="N2158" s="7">
        <v>42177.713472222225</v>
      </c>
      <c r="O2158" s="8">
        <v>3</v>
      </c>
      <c r="P2158" t="s">
        <v>12</v>
      </c>
    </row>
    <row r="2159" spans="5:16" x14ac:dyDescent="0.25">
      <c r="E2159" s="9" t="str">
        <f t="shared" si="40"/>
        <v>GRCLOK-MONTE</v>
      </c>
      <c r="F2159" s="8" t="s">
        <v>0</v>
      </c>
      <c r="G2159" s="8" t="s">
        <v>26</v>
      </c>
      <c r="H2159" s="12"/>
      <c r="I2159" s="33" cm="1">
        <f t="array" ref="I2159">MAX(($G$2:$G$300000=G2159)*$N$2:$N$300000)</f>
        <v>45937.696435185186</v>
      </c>
      <c r="J2159" s="14"/>
      <c r="N2159" s="7">
        <v>42177.713472222225</v>
      </c>
      <c r="O2159" s="8">
        <v>4</v>
      </c>
      <c r="P2159" t="s">
        <v>12</v>
      </c>
    </row>
    <row r="2160" spans="5:16" x14ac:dyDescent="0.25">
      <c r="E2160" s="9" t="str">
        <f t="shared" si="40"/>
        <v>GRCLOK-MONTE</v>
      </c>
      <c r="F2160" s="8" t="s">
        <v>0</v>
      </c>
      <c r="G2160" s="8" t="s">
        <v>26</v>
      </c>
      <c r="H2160" s="12"/>
      <c r="I2160" s="33" cm="1">
        <f t="array" ref="I2160">MAX(($G$2:$G$300000=G2160)*$N$2:$N$300000)</f>
        <v>45937.696435185186</v>
      </c>
      <c r="J2160" s="14"/>
      <c r="N2160" s="7">
        <v>42177.713472222225</v>
      </c>
      <c r="O2160" s="8">
        <v>5</v>
      </c>
      <c r="P2160" t="s">
        <v>12</v>
      </c>
    </row>
    <row r="2161" spans="5:16" x14ac:dyDescent="0.25">
      <c r="E2161" s="9" t="str">
        <f t="shared" si="40"/>
        <v>GRCLOK-MONTE</v>
      </c>
      <c r="F2161" s="8" t="s">
        <v>0</v>
      </c>
      <c r="G2161" s="8" t="s">
        <v>26</v>
      </c>
      <c r="H2161" s="12"/>
      <c r="I2161" s="33" cm="1">
        <f t="array" ref="I2161">MAX(($G$2:$G$300000=G2161)*$N$2:$N$300000)</f>
        <v>45937.696435185186</v>
      </c>
      <c r="J2161" s="14"/>
      <c r="N2161" s="7">
        <v>42177.713472222225</v>
      </c>
      <c r="O2161" s="8">
        <v>6</v>
      </c>
      <c r="P2161" t="s">
        <v>12</v>
      </c>
    </row>
    <row r="2162" spans="5:16" x14ac:dyDescent="0.25">
      <c r="E2162" s="9" t="str">
        <f t="shared" ref="E2162:E2225" si="41">+G2162&amp;H2162</f>
        <v>GRCLOK-MONTE</v>
      </c>
      <c r="F2162" s="8" t="s">
        <v>0</v>
      </c>
      <c r="G2162" s="8" t="s">
        <v>26</v>
      </c>
      <c r="H2162" s="12"/>
      <c r="I2162" s="33" cm="1">
        <f t="array" ref="I2162">MAX(($G$2:$G$300000=G2162)*$N$2:$N$300000)</f>
        <v>45937.696435185186</v>
      </c>
      <c r="J2162" s="14"/>
      <c r="N2162" s="7">
        <v>42194.463506944441</v>
      </c>
      <c r="O2162" s="8">
        <v>1</v>
      </c>
      <c r="P2162" t="s">
        <v>13</v>
      </c>
    </row>
    <row r="2163" spans="5:16" x14ac:dyDescent="0.25">
      <c r="E2163" s="9" t="str">
        <f t="shared" si="41"/>
        <v>GRCLOK-MONTE</v>
      </c>
      <c r="F2163" s="8" t="s">
        <v>0</v>
      </c>
      <c r="G2163" s="8" t="s">
        <v>26</v>
      </c>
      <c r="H2163" s="12"/>
      <c r="I2163" s="33" cm="1">
        <f t="array" ref="I2163">MAX(($G$2:$G$300000=G2163)*$N$2:$N$300000)</f>
        <v>45937.696435185186</v>
      </c>
      <c r="J2163" s="14"/>
      <c r="N2163" s="7">
        <v>42194.463541666664</v>
      </c>
      <c r="O2163" s="8">
        <v>1</v>
      </c>
      <c r="P2163" t="s">
        <v>13</v>
      </c>
    </row>
    <row r="2164" spans="5:16" x14ac:dyDescent="0.25">
      <c r="E2164" s="9" t="str">
        <f t="shared" si="41"/>
        <v>GRCLOK-MONTE</v>
      </c>
      <c r="F2164" s="8" t="s">
        <v>0</v>
      </c>
      <c r="G2164" s="8" t="s">
        <v>26</v>
      </c>
      <c r="H2164" s="12"/>
      <c r="I2164" s="33" cm="1">
        <f t="array" ref="I2164">MAX(($G$2:$G$300000=G2164)*$N$2:$N$300000)</f>
        <v>45937.696435185186</v>
      </c>
      <c r="J2164" s="14"/>
      <c r="N2164" s="7">
        <v>42194.463541666664</v>
      </c>
      <c r="O2164" s="8">
        <v>2</v>
      </c>
      <c r="P2164" t="s">
        <v>13</v>
      </c>
    </row>
    <row r="2165" spans="5:16" x14ac:dyDescent="0.25">
      <c r="E2165" s="9" t="str">
        <f t="shared" si="41"/>
        <v>GRCLOK-MONTE</v>
      </c>
      <c r="F2165" s="8" t="s">
        <v>0</v>
      </c>
      <c r="G2165" s="8" t="s">
        <v>26</v>
      </c>
      <c r="H2165" s="12"/>
      <c r="I2165" s="33" cm="1">
        <f t="array" ref="I2165">MAX(($G$2:$G$300000=G2165)*$N$2:$N$300000)</f>
        <v>45937.696435185186</v>
      </c>
      <c r="J2165" s="14"/>
      <c r="N2165" s="7">
        <v>42194.463553240741</v>
      </c>
      <c r="O2165" s="8">
        <v>1</v>
      </c>
      <c r="P2165" t="s">
        <v>13</v>
      </c>
    </row>
    <row r="2166" spans="5:16" x14ac:dyDescent="0.25">
      <c r="E2166" s="9" t="str">
        <f t="shared" si="41"/>
        <v>GRCLOK-MONTE</v>
      </c>
      <c r="F2166" s="8" t="s">
        <v>0</v>
      </c>
      <c r="G2166" s="8" t="s">
        <v>26</v>
      </c>
      <c r="H2166" s="12"/>
      <c r="I2166" s="33" cm="1">
        <f t="array" ref="I2166">MAX(($G$2:$G$300000=G2166)*$N$2:$N$300000)</f>
        <v>45937.696435185186</v>
      </c>
      <c r="J2166" s="14"/>
      <c r="N2166" s="7">
        <v>42194.463553240741</v>
      </c>
      <c r="O2166" s="8">
        <v>2</v>
      </c>
      <c r="P2166" t="s">
        <v>13</v>
      </c>
    </row>
    <row r="2167" spans="5:16" x14ac:dyDescent="0.25">
      <c r="E2167" s="9" t="str">
        <f t="shared" si="41"/>
        <v>GRCLOK-MONTE</v>
      </c>
      <c r="F2167" s="8" t="s">
        <v>0</v>
      </c>
      <c r="G2167" s="8" t="s">
        <v>26</v>
      </c>
      <c r="H2167" s="12"/>
      <c r="I2167" s="33" cm="1">
        <f t="array" ref="I2167">MAX(($G$2:$G$300000=G2167)*$N$2:$N$300000)</f>
        <v>45937.696435185186</v>
      </c>
      <c r="J2167" s="14"/>
      <c r="N2167" s="7">
        <v>42194.475046296298</v>
      </c>
      <c r="O2167" s="8">
        <v>1</v>
      </c>
      <c r="P2167" t="s">
        <v>13</v>
      </c>
    </row>
    <row r="2168" spans="5:16" x14ac:dyDescent="0.25">
      <c r="E2168" s="9" t="str">
        <f t="shared" si="41"/>
        <v>GRCLOK-MONTE</v>
      </c>
      <c r="F2168" s="8" t="s">
        <v>0</v>
      </c>
      <c r="G2168" s="8" t="s">
        <v>26</v>
      </c>
      <c r="H2168" s="12"/>
      <c r="I2168" s="33" cm="1">
        <f t="array" ref="I2168">MAX(($G$2:$G$300000=G2168)*$N$2:$N$300000)</f>
        <v>45937.696435185186</v>
      </c>
      <c r="J2168" s="14"/>
      <c r="N2168" s="7">
        <v>42194.475069444445</v>
      </c>
      <c r="O2168" s="8">
        <v>1</v>
      </c>
      <c r="P2168" t="s">
        <v>13</v>
      </c>
    </row>
    <row r="2169" spans="5:16" x14ac:dyDescent="0.25">
      <c r="E2169" s="9" t="str">
        <f t="shared" si="41"/>
        <v>GRCLOK-MONTE</v>
      </c>
      <c r="F2169" s="8" t="s">
        <v>0</v>
      </c>
      <c r="G2169" s="8" t="s">
        <v>26</v>
      </c>
      <c r="H2169" s="12"/>
      <c r="I2169" s="33" cm="1">
        <f t="array" ref="I2169">MAX(($G$2:$G$300000=G2169)*$N$2:$N$300000)</f>
        <v>45937.696435185186</v>
      </c>
      <c r="J2169" s="14"/>
      <c r="N2169" s="7">
        <v>42194.475069444445</v>
      </c>
      <c r="O2169" s="8">
        <v>2</v>
      </c>
      <c r="P2169" t="s">
        <v>13</v>
      </c>
    </row>
    <row r="2170" spans="5:16" x14ac:dyDescent="0.25">
      <c r="E2170" s="9" t="str">
        <f t="shared" si="41"/>
        <v>GRCLOK-MONTE</v>
      </c>
      <c r="F2170" s="8" t="s">
        <v>0</v>
      </c>
      <c r="G2170" s="8" t="s">
        <v>26</v>
      </c>
      <c r="H2170" s="12"/>
      <c r="I2170" s="33" cm="1">
        <f t="array" ref="I2170">MAX(($G$2:$G$300000=G2170)*$N$2:$N$300000)</f>
        <v>45937.696435185186</v>
      </c>
      <c r="J2170" s="14"/>
      <c r="N2170" s="7">
        <v>42194.475081018521</v>
      </c>
      <c r="O2170" s="8">
        <v>1</v>
      </c>
      <c r="P2170" t="s">
        <v>13</v>
      </c>
    </row>
    <row r="2171" spans="5:16" x14ac:dyDescent="0.25">
      <c r="E2171" s="9" t="str">
        <f t="shared" si="41"/>
        <v>GRCLOK-MONTE</v>
      </c>
      <c r="F2171" s="8" t="s">
        <v>0</v>
      </c>
      <c r="G2171" s="8" t="s">
        <v>26</v>
      </c>
      <c r="H2171" s="12"/>
      <c r="I2171" s="33" cm="1">
        <f t="array" ref="I2171">MAX(($G$2:$G$300000=G2171)*$N$2:$N$300000)</f>
        <v>45937.696435185186</v>
      </c>
      <c r="J2171" s="14"/>
      <c r="N2171" s="7">
        <v>42194.475081018521</v>
      </c>
      <c r="O2171" s="8">
        <v>2</v>
      </c>
      <c r="P2171" t="s">
        <v>13</v>
      </c>
    </row>
    <row r="2172" spans="5:16" x14ac:dyDescent="0.25">
      <c r="E2172" s="9" t="str">
        <f t="shared" si="41"/>
        <v>GRCLOK-MONTE</v>
      </c>
      <c r="F2172" s="8" t="s">
        <v>0</v>
      </c>
      <c r="G2172" s="8" t="s">
        <v>26</v>
      </c>
      <c r="H2172" s="12"/>
      <c r="I2172" s="33" cm="1">
        <f t="array" ref="I2172">MAX(($G$2:$G$300000=G2172)*$N$2:$N$300000)</f>
        <v>45937.696435185186</v>
      </c>
      <c r="J2172" s="14"/>
      <c r="N2172" s="7">
        <v>42194.475092592591</v>
      </c>
      <c r="O2172" s="8">
        <v>1</v>
      </c>
      <c r="P2172" t="s">
        <v>13</v>
      </c>
    </row>
    <row r="2173" spans="5:16" x14ac:dyDescent="0.25">
      <c r="E2173" s="9" t="str">
        <f t="shared" si="41"/>
        <v>GRCLOK-MONTE</v>
      </c>
      <c r="F2173" s="8" t="s">
        <v>0</v>
      </c>
      <c r="G2173" s="8" t="s">
        <v>26</v>
      </c>
      <c r="H2173" s="12"/>
      <c r="I2173" s="33" cm="1">
        <f t="array" ref="I2173">MAX(($G$2:$G$300000=G2173)*$N$2:$N$300000)</f>
        <v>45937.696435185186</v>
      </c>
      <c r="J2173" s="14"/>
      <c r="N2173" s="7">
        <v>42194.475092592591</v>
      </c>
      <c r="O2173" s="8">
        <v>2</v>
      </c>
      <c r="P2173" t="s">
        <v>13</v>
      </c>
    </row>
    <row r="2174" spans="5:16" x14ac:dyDescent="0.25">
      <c r="E2174" s="9" t="str">
        <f t="shared" si="41"/>
        <v>GRCLOK-MONTE</v>
      </c>
      <c r="F2174" s="8" t="s">
        <v>0</v>
      </c>
      <c r="G2174" s="8" t="s">
        <v>26</v>
      </c>
      <c r="H2174" s="12"/>
      <c r="I2174" s="33" cm="1">
        <f t="array" ref="I2174">MAX(($G$2:$G$300000=G2174)*$N$2:$N$300000)</f>
        <v>45937.696435185186</v>
      </c>
      <c r="J2174" s="14"/>
      <c r="N2174" s="7">
        <v>42194.475104166668</v>
      </c>
      <c r="O2174" s="8">
        <v>1</v>
      </c>
      <c r="P2174" t="s">
        <v>13</v>
      </c>
    </row>
    <row r="2175" spans="5:16" x14ac:dyDescent="0.25">
      <c r="E2175" s="9" t="str">
        <f t="shared" si="41"/>
        <v>GRCLOK-MONTE</v>
      </c>
      <c r="F2175" s="8" t="s">
        <v>0</v>
      </c>
      <c r="G2175" s="8" t="s">
        <v>26</v>
      </c>
      <c r="H2175" s="12"/>
      <c r="I2175" s="33" cm="1">
        <f t="array" ref="I2175">MAX(($G$2:$G$300000=G2175)*$N$2:$N$300000)</f>
        <v>45937.696435185186</v>
      </c>
      <c r="J2175" s="14"/>
      <c r="N2175" s="7">
        <v>42194.475104166668</v>
      </c>
      <c r="O2175" s="8">
        <v>2</v>
      </c>
      <c r="P2175" t="s">
        <v>13</v>
      </c>
    </row>
    <row r="2176" spans="5:16" x14ac:dyDescent="0.25">
      <c r="E2176" s="9" t="str">
        <f t="shared" si="41"/>
        <v>GRCLOK-MONTE</v>
      </c>
      <c r="F2176" s="8" t="s">
        <v>0</v>
      </c>
      <c r="G2176" s="8" t="s">
        <v>26</v>
      </c>
      <c r="H2176" s="12"/>
      <c r="I2176" s="33" cm="1">
        <f t="array" ref="I2176">MAX(($G$2:$G$300000=G2176)*$N$2:$N$300000)</f>
        <v>45937.696435185186</v>
      </c>
      <c r="J2176" s="14"/>
      <c r="N2176" s="7">
        <v>42194.475115740737</v>
      </c>
      <c r="O2176" s="8">
        <v>1</v>
      </c>
      <c r="P2176" t="s">
        <v>13</v>
      </c>
    </row>
    <row r="2177" spans="5:16" x14ac:dyDescent="0.25">
      <c r="E2177" s="9" t="str">
        <f t="shared" si="41"/>
        <v>GRCLOK-MONTE</v>
      </c>
      <c r="F2177" s="8" t="s">
        <v>0</v>
      </c>
      <c r="G2177" s="8" t="s">
        <v>26</v>
      </c>
      <c r="H2177" s="12"/>
      <c r="I2177" s="33" cm="1">
        <f t="array" ref="I2177">MAX(($G$2:$G$300000=G2177)*$N$2:$N$300000)</f>
        <v>45937.696435185186</v>
      </c>
      <c r="J2177" s="14"/>
      <c r="N2177" s="7">
        <v>42202.629189814812</v>
      </c>
      <c r="O2177" s="8">
        <v>1</v>
      </c>
      <c r="P2177" t="s">
        <v>12</v>
      </c>
    </row>
    <row r="2178" spans="5:16" x14ac:dyDescent="0.25">
      <c r="E2178" s="9" t="str">
        <f t="shared" si="41"/>
        <v>GRCLOK-MONTE</v>
      </c>
      <c r="F2178" s="8" t="s">
        <v>0</v>
      </c>
      <c r="G2178" s="8" t="s">
        <v>26</v>
      </c>
      <c r="H2178" s="12"/>
      <c r="I2178" s="33" cm="1">
        <f t="array" ref="I2178">MAX(($G$2:$G$300000=G2178)*$N$2:$N$300000)</f>
        <v>45937.696435185186</v>
      </c>
      <c r="J2178" s="14"/>
      <c r="N2178" s="7">
        <v>42202.629189814812</v>
      </c>
      <c r="O2178" s="8">
        <v>2</v>
      </c>
      <c r="P2178" t="s">
        <v>12</v>
      </c>
    </row>
    <row r="2179" spans="5:16" x14ac:dyDescent="0.25">
      <c r="E2179" s="9" t="str">
        <f t="shared" si="41"/>
        <v>GRCLOK-MONTE</v>
      </c>
      <c r="F2179" s="8" t="s">
        <v>0</v>
      </c>
      <c r="G2179" s="8" t="s">
        <v>26</v>
      </c>
      <c r="H2179" s="12"/>
      <c r="I2179" s="33" cm="1">
        <f t="array" ref="I2179">MAX(($G$2:$G$300000=G2179)*$N$2:$N$300000)</f>
        <v>45937.696435185186</v>
      </c>
      <c r="J2179" s="14"/>
      <c r="N2179" s="7">
        <v>42202.629189814812</v>
      </c>
      <c r="O2179" s="8">
        <v>3</v>
      </c>
      <c r="P2179" t="s">
        <v>12</v>
      </c>
    </row>
    <row r="2180" spans="5:16" x14ac:dyDescent="0.25">
      <c r="E2180" s="9" t="str">
        <f t="shared" si="41"/>
        <v>GRCLOK-MONTE</v>
      </c>
      <c r="F2180" s="8" t="s">
        <v>0</v>
      </c>
      <c r="G2180" s="8" t="s">
        <v>26</v>
      </c>
      <c r="H2180" s="12"/>
      <c r="I2180" s="33" cm="1">
        <f t="array" ref="I2180">MAX(($G$2:$G$300000=G2180)*$N$2:$N$300000)</f>
        <v>45937.696435185186</v>
      </c>
      <c r="J2180" s="14"/>
      <c r="N2180" s="7">
        <v>42202.629189814812</v>
      </c>
      <c r="O2180" s="8">
        <v>4</v>
      </c>
      <c r="P2180" t="s">
        <v>12</v>
      </c>
    </row>
    <row r="2181" spans="5:16" x14ac:dyDescent="0.25">
      <c r="E2181" s="9" t="str">
        <f t="shared" si="41"/>
        <v>GRCLOK-MONTE</v>
      </c>
      <c r="F2181" s="8" t="s">
        <v>0</v>
      </c>
      <c r="G2181" s="8" t="s">
        <v>26</v>
      </c>
      <c r="H2181" s="12"/>
      <c r="I2181" s="33" cm="1">
        <f t="array" ref="I2181">MAX(($G$2:$G$300000=G2181)*$N$2:$N$300000)</f>
        <v>45937.696435185186</v>
      </c>
      <c r="J2181" s="14"/>
      <c r="N2181" s="7">
        <v>42202.629189814812</v>
      </c>
      <c r="O2181" s="8">
        <v>5</v>
      </c>
      <c r="P2181" t="s">
        <v>12</v>
      </c>
    </row>
    <row r="2182" spans="5:16" x14ac:dyDescent="0.25">
      <c r="E2182" s="9" t="str">
        <f t="shared" si="41"/>
        <v>GRCLOK-MONTE</v>
      </c>
      <c r="F2182" s="8" t="s">
        <v>0</v>
      </c>
      <c r="G2182" s="8" t="s">
        <v>26</v>
      </c>
      <c r="H2182" s="12"/>
      <c r="I2182" s="33" cm="1">
        <f t="array" ref="I2182">MAX(($G$2:$G$300000=G2182)*$N$2:$N$300000)</f>
        <v>45937.696435185186</v>
      </c>
      <c r="J2182" s="14"/>
      <c r="N2182" s="7">
        <v>42202.629189814812</v>
      </c>
      <c r="O2182" s="8">
        <v>6</v>
      </c>
      <c r="P2182" t="s">
        <v>12</v>
      </c>
    </row>
    <row r="2183" spans="5:16" x14ac:dyDescent="0.25">
      <c r="E2183" s="9" t="str">
        <f t="shared" si="41"/>
        <v>GRCLOK-MONTE</v>
      </c>
      <c r="F2183" s="8" t="s">
        <v>0</v>
      </c>
      <c r="G2183" s="8" t="s">
        <v>26</v>
      </c>
      <c r="H2183" s="12"/>
      <c r="I2183" s="33" cm="1">
        <f t="array" ref="I2183">MAX(($G$2:$G$300000=G2183)*$N$2:$N$300000)</f>
        <v>45937.696435185186</v>
      </c>
      <c r="J2183" s="14"/>
      <c r="N2183" s="7">
        <v>42202.629189814812</v>
      </c>
      <c r="O2183" s="8">
        <v>7</v>
      </c>
      <c r="P2183" t="s">
        <v>12</v>
      </c>
    </row>
    <row r="2184" spans="5:16" x14ac:dyDescent="0.25">
      <c r="E2184" s="9" t="str">
        <f t="shared" si="41"/>
        <v>GRCLOK-MONTE</v>
      </c>
      <c r="F2184" s="8" t="s">
        <v>0</v>
      </c>
      <c r="G2184" s="8" t="s">
        <v>26</v>
      </c>
      <c r="H2184" s="12"/>
      <c r="I2184" s="33" cm="1">
        <f t="array" ref="I2184">MAX(($G$2:$G$300000=G2184)*$N$2:$N$300000)</f>
        <v>45937.696435185186</v>
      </c>
      <c r="J2184" s="14"/>
      <c r="N2184" s="7">
        <v>42202.629189814812</v>
      </c>
      <c r="O2184" s="8">
        <v>8</v>
      </c>
      <c r="P2184" t="s">
        <v>12</v>
      </c>
    </row>
    <row r="2185" spans="5:16" x14ac:dyDescent="0.25">
      <c r="E2185" s="9" t="str">
        <f t="shared" si="41"/>
        <v>GRCLOK-MONTE</v>
      </c>
      <c r="F2185" s="8" t="s">
        <v>0</v>
      </c>
      <c r="G2185" s="8" t="s">
        <v>26</v>
      </c>
      <c r="H2185" s="12"/>
      <c r="I2185" s="33" cm="1">
        <f t="array" ref="I2185">MAX(($G$2:$G$300000=G2185)*$N$2:$N$300000)</f>
        <v>45937.696435185186</v>
      </c>
      <c r="J2185" s="14"/>
      <c r="N2185" s="7">
        <v>42202.629189814812</v>
      </c>
      <c r="O2185" s="8">
        <v>9</v>
      </c>
      <c r="P2185" t="s">
        <v>12</v>
      </c>
    </row>
    <row r="2186" spans="5:16" x14ac:dyDescent="0.25">
      <c r="E2186" s="9" t="str">
        <f t="shared" si="41"/>
        <v>GRCLOK-MONTE</v>
      </c>
      <c r="F2186" s="8" t="s">
        <v>0</v>
      </c>
      <c r="G2186" s="8" t="s">
        <v>26</v>
      </c>
      <c r="H2186" s="12"/>
      <c r="I2186" s="33" cm="1">
        <f t="array" ref="I2186">MAX(($G$2:$G$300000=G2186)*$N$2:$N$300000)</f>
        <v>45937.696435185186</v>
      </c>
      <c r="J2186" s="14"/>
      <c r="N2186" s="7">
        <v>42202.629189814812</v>
      </c>
      <c r="O2186" s="8">
        <v>10</v>
      </c>
      <c r="P2186" t="s">
        <v>12</v>
      </c>
    </row>
    <row r="2187" spans="5:16" x14ac:dyDescent="0.25">
      <c r="E2187" s="9" t="str">
        <f t="shared" si="41"/>
        <v>GRCLOK-MONTE</v>
      </c>
      <c r="F2187" s="8" t="s">
        <v>0</v>
      </c>
      <c r="G2187" s="8" t="s">
        <v>26</v>
      </c>
      <c r="H2187" s="12"/>
      <c r="I2187" s="33" cm="1">
        <f t="array" ref="I2187">MAX(($G$2:$G$300000=G2187)*$N$2:$N$300000)</f>
        <v>45937.696435185186</v>
      </c>
      <c r="J2187" s="14"/>
      <c r="N2187" s="7">
        <v>42202.629189814812</v>
      </c>
      <c r="O2187" s="8">
        <v>11</v>
      </c>
      <c r="P2187" t="s">
        <v>12</v>
      </c>
    </row>
    <row r="2188" spans="5:16" x14ac:dyDescent="0.25">
      <c r="E2188" s="9" t="str">
        <f t="shared" si="41"/>
        <v>GRCLOK-MONTE</v>
      </c>
      <c r="F2188" s="8" t="s">
        <v>0</v>
      </c>
      <c r="G2188" s="8" t="s">
        <v>26</v>
      </c>
      <c r="H2188" s="12"/>
      <c r="I2188" s="33" cm="1">
        <f t="array" ref="I2188">MAX(($G$2:$G$300000=G2188)*$N$2:$N$300000)</f>
        <v>45937.696435185186</v>
      </c>
      <c r="J2188" s="14"/>
      <c r="N2188" s="7">
        <v>42202.629189814812</v>
      </c>
      <c r="O2188" s="8">
        <v>12</v>
      </c>
      <c r="P2188" t="s">
        <v>12</v>
      </c>
    </row>
    <row r="2189" spans="5:16" x14ac:dyDescent="0.25">
      <c r="E2189" s="9" t="str">
        <f t="shared" si="41"/>
        <v>GRCLOK-MONTE</v>
      </c>
      <c r="F2189" s="8" t="s">
        <v>0</v>
      </c>
      <c r="G2189" s="8" t="s">
        <v>26</v>
      </c>
      <c r="H2189" s="12"/>
      <c r="I2189" s="33" cm="1">
        <f t="array" ref="I2189">MAX(($G$2:$G$300000=G2189)*$N$2:$N$300000)</f>
        <v>45937.696435185186</v>
      </c>
      <c r="J2189" s="14"/>
      <c r="N2189" s="7">
        <v>42202.629189814812</v>
      </c>
      <c r="O2189" s="8">
        <v>13</v>
      </c>
      <c r="P2189" t="s">
        <v>12</v>
      </c>
    </row>
    <row r="2190" spans="5:16" x14ac:dyDescent="0.25">
      <c r="E2190" s="9" t="str">
        <f t="shared" si="41"/>
        <v>GRCLOK-MONTE</v>
      </c>
      <c r="F2190" s="8" t="s">
        <v>0</v>
      </c>
      <c r="G2190" s="8" t="s">
        <v>26</v>
      </c>
      <c r="H2190" s="12"/>
      <c r="I2190" s="33" cm="1">
        <f t="array" ref="I2190">MAX(($G$2:$G$300000=G2190)*$N$2:$N$300000)</f>
        <v>45937.696435185186</v>
      </c>
      <c r="J2190" s="14"/>
      <c r="N2190" s="7">
        <v>42202.629201388889</v>
      </c>
      <c r="O2190" s="8">
        <v>1</v>
      </c>
      <c r="P2190" t="s">
        <v>12</v>
      </c>
    </row>
    <row r="2191" spans="5:16" x14ac:dyDescent="0.25">
      <c r="E2191" s="9" t="str">
        <f t="shared" si="41"/>
        <v>GRCLOK-MONTE</v>
      </c>
      <c r="F2191" s="8" t="s">
        <v>0</v>
      </c>
      <c r="G2191" s="8" t="s">
        <v>26</v>
      </c>
      <c r="H2191" s="12"/>
      <c r="I2191" s="33" cm="1">
        <f t="array" ref="I2191">MAX(($G$2:$G$300000=G2191)*$N$2:$N$300000)</f>
        <v>45937.696435185186</v>
      </c>
      <c r="J2191" s="14"/>
      <c r="N2191" s="7">
        <v>42202.629201388889</v>
      </c>
      <c r="O2191" s="8">
        <v>2</v>
      </c>
      <c r="P2191" t="s">
        <v>12</v>
      </c>
    </row>
    <row r="2192" spans="5:16" x14ac:dyDescent="0.25">
      <c r="E2192" s="9" t="str">
        <f t="shared" si="41"/>
        <v>GRCLOK-MONTE</v>
      </c>
      <c r="F2192" s="8" t="s">
        <v>0</v>
      </c>
      <c r="G2192" s="8" t="s">
        <v>26</v>
      </c>
      <c r="H2192" s="12"/>
      <c r="I2192" s="33" cm="1">
        <f t="array" ref="I2192">MAX(($G$2:$G$300000=G2192)*$N$2:$N$300000)</f>
        <v>45937.696435185186</v>
      </c>
      <c r="J2192" s="14"/>
      <c r="N2192" s="7">
        <v>42202.629201388889</v>
      </c>
      <c r="O2192" s="8">
        <v>3</v>
      </c>
      <c r="P2192" t="s">
        <v>12</v>
      </c>
    </row>
    <row r="2193" spans="5:16" x14ac:dyDescent="0.25">
      <c r="E2193" s="9" t="str">
        <f t="shared" si="41"/>
        <v>GRCLOK-MONTE</v>
      </c>
      <c r="F2193" s="8" t="s">
        <v>0</v>
      </c>
      <c r="G2193" s="8" t="s">
        <v>26</v>
      </c>
      <c r="H2193" s="12"/>
      <c r="I2193" s="33" cm="1">
        <f t="array" ref="I2193">MAX(($G$2:$G$300000=G2193)*$N$2:$N$300000)</f>
        <v>45937.696435185186</v>
      </c>
      <c r="J2193" s="14"/>
      <c r="N2193" s="7">
        <v>42202.629201388889</v>
      </c>
      <c r="O2193" s="8">
        <v>4</v>
      </c>
      <c r="P2193" t="s">
        <v>12</v>
      </c>
    </row>
    <row r="2194" spans="5:16" x14ac:dyDescent="0.25">
      <c r="E2194" s="9" t="str">
        <f t="shared" si="41"/>
        <v>GRCLOK-MONTE</v>
      </c>
      <c r="F2194" s="8" t="s">
        <v>0</v>
      </c>
      <c r="G2194" s="8" t="s">
        <v>26</v>
      </c>
      <c r="H2194" s="12"/>
      <c r="I2194" s="33" cm="1">
        <f t="array" ref="I2194">MAX(($G$2:$G$300000=G2194)*$N$2:$N$300000)</f>
        <v>45937.696435185186</v>
      </c>
      <c r="J2194" s="14"/>
      <c r="N2194" s="7">
        <v>42202.629201388889</v>
      </c>
      <c r="O2194" s="8">
        <v>5</v>
      </c>
      <c r="P2194" t="s">
        <v>12</v>
      </c>
    </row>
    <row r="2195" spans="5:16" x14ac:dyDescent="0.25">
      <c r="E2195" s="9" t="str">
        <f t="shared" si="41"/>
        <v>GRCLOK-MONTE</v>
      </c>
      <c r="F2195" s="8" t="s">
        <v>0</v>
      </c>
      <c r="G2195" s="8" t="s">
        <v>26</v>
      </c>
      <c r="H2195" s="12"/>
      <c r="I2195" s="33" cm="1">
        <f t="array" ref="I2195">MAX(($G$2:$G$300000=G2195)*$N$2:$N$300000)</f>
        <v>45937.696435185186</v>
      </c>
      <c r="J2195" s="14"/>
      <c r="N2195" s="7">
        <v>42202.629201388889</v>
      </c>
      <c r="O2195" s="8">
        <v>6</v>
      </c>
      <c r="P2195" t="s">
        <v>12</v>
      </c>
    </row>
    <row r="2196" spans="5:16" x14ac:dyDescent="0.25">
      <c r="E2196" s="9" t="str">
        <f t="shared" si="41"/>
        <v>GRCLOK-MONTE</v>
      </c>
      <c r="F2196" s="8" t="s">
        <v>0</v>
      </c>
      <c r="G2196" s="8" t="s">
        <v>26</v>
      </c>
      <c r="H2196" s="12"/>
      <c r="I2196" s="33" cm="1">
        <f t="array" ref="I2196">MAX(($G$2:$G$300000=G2196)*$N$2:$N$300000)</f>
        <v>45937.696435185186</v>
      </c>
      <c r="J2196" s="14"/>
      <c r="N2196" s="7">
        <v>42202.629201388889</v>
      </c>
      <c r="O2196" s="8">
        <v>7</v>
      </c>
      <c r="P2196" t="s">
        <v>12</v>
      </c>
    </row>
    <row r="2197" spans="5:16" x14ac:dyDescent="0.25">
      <c r="E2197" s="9" t="str">
        <f t="shared" si="41"/>
        <v>GRCLOK-MONTE</v>
      </c>
      <c r="F2197" s="8" t="s">
        <v>0</v>
      </c>
      <c r="G2197" s="8" t="s">
        <v>26</v>
      </c>
      <c r="H2197" s="12"/>
      <c r="I2197" s="33" cm="1">
        <f t="array" ref="I2197">MAX(($G$2:$G$300000=G2197)*$N$2:$N$300000)</f>
        <v>45937.696435185186</v>
      </c>
      <c r="J2197" s="14"/>
      <c r="N2197" s="7">
        <v>42202.629201388889</v>
      </c>
      <c r="O2197" s="8">
        <v>8</v>
      </c>
      <c r="P2197" t="s">
        <v>12</v>
      </c>
    </row>
    <row r="2198" spans="5:16" x14ac:dyDescent="0.25">
      <c r="E2198" s="9" t="str">
        <f t="shared" si="41"/>
        <v>GRCLOK-MONTE</v>
      </c>
      <c r="F2198" s="8" t="s">
        <v>0</v>
      </c>
      <c r="G2198" s="8" t="s">
        <v>26</v>
      </c>
      <c r="H2198" s="12"/>
      <c r="I2198" s="33" cm="1">
        <f t="array" ref="I2198">MAX(($G$2:$G$300000=G2198)*$N$2:$N$300000)</f>
        <v>45937.696435185186</v>
      </c>
      <c r="J2198" s="14"/>
      <c r="N2198" s="7">
        <v>42202.629201388889</v>
      </c>
      <c r="O2198" s="8">
        <v>9</v>
      </c>
      <c r="P2198" t="s">
        <v>12</v>
      </c>
    </row>
    <row r="2199" spans="5:16" x14ac:dyDescent="0.25">
      <c r="E2199" s="9" t="str">
        <f t="shared" si="41"/>
        <v>GRCLOK-MONTE</v>
      </c>
      <c r="F2199" s="8" t="s">
        <v>0</v>
      </c>
      <c r="G2199" s="8" t="s">
        <v>26</v>
      </c>
      <c r="H2199" s="12"/>
      <c r="I2199" s="33" cm="1">
        <f t="array" ref="I2199">MAX(($G$2:$G$300000=G2199)*$N$2:$N$300000)</f>
        <v>45937.696435185186</v>
      </c>
      <c r="J2199" s="14"/>
      <c r="N2199" s="7">
        <v>42202.629201388889</v>
      </c>
      <c r="O2199" s="8">
        <v>10</v>
      </c>
      <c r="P2199" t="s">
        <v>12</v>
      </c>
    </row>
    <row r="2200" spans="5:16" x14ac:dyDescent="0.25">
      <c r="E2200" s="9" t="str">
        <f t="shared" si="41"/>
        <v>GRCLOK-MONTE</v>
      </c>
      <c r="F2200" s="8" t="s">
        <v>0</v>
      </c>
      <c r="G2200" s="8" t="s">
        <v>26</v>
      </c>
      <c r="H2200" s="12"/>
      <c r="I2200" s="33" cm="1">
        <f t="array" ref="I2200">MAX(($G$2:$G$300000=G2200)*$N$2:$N$300000)</f>
        <v>45937.696435185186</v>
      </c>
      <c r="J2200" s="14"/>
      <c r="N2200" s="7">
        <v>42202.629201388889</v>
      </c>
      <c r="O2200" s="8">
        <v>11</v>
      </c>
      <c r="P2200" t="s">
        <v>12</v>
      </c>
    </row>
    <row r="2201" spans="5:16" x14ac:dyDescent="0.25">
      <c r="E2201" s="9" t="str">
        <f t="shared" si="41"/>
        <v>GRCLOK-MONTE</v>
      </c>
      <c r="F2201" s="8" t="s">
        <v>0</v>
      </c>
      <c r="G2201" s="8" t="s">
        <v>26</v>
      </c>
      <c r="H2201" s="12"/>
      <c r="I2201" s="33" cm="1">
        <f t="array" ref="I2201">MAX(($G$2:$G$300000=G2201)*$N$2:$N$300000)</f>
        <v>45937.696435185186</v>
      </c>
      <c r="J2201" s="14"/>
      <c r="N2201" s="7">
        <v>42202.629201388889</v>
      </c>
      <c r="O2201" s="8">
        <v>12</v>
      </c>
      <c r="P2201" t="s">
        <v>12</v>
      </c>
    </row>
    <row r="2202" spans="5:16" x14ac:dyDescent="0.25">
      <c r="E2202" s="9" t="str">
        <f t="shared" si="41"/>
        <v>GRCLOK-MONTE</v>
      </c>
      <c r="F2202" s="8" t="s">
        <v>0</v>
      </c>
      <c r="G2202" s="8" t="s">
        <v>26</v>
      </c>
      <c r="H2202" s="12"/>
      <c r="I2202" s="33" cm="1">
        <f t="array" ref="I2202">MAX(($G$2:$G$300000=G2202)*$N$2:$N$300000)</f>
        <v>45937.696435185186</v>
      </c>
      <c r="J2202" s="14"/>
      <c r="N2202" s="7">
        <v>42202.629201388889</v>
      </c>
      <c r="O2202" s="8">
        <v>13</v>
      </c>
      <c r="P2202" t="s">
        <v>12</v>
      </c>
    </row>
    <row r="2203" spans="5:16" x14ac:dyDescent="0.25">
      <c r="E2203" s="9" t="str">
        <f t="shared" si="41"/>
        <v>GRCLOK-MONTE</v>
      </c>
      <c r="F2203" s="8" t="s">
        <v>0</v>
      </c>
      <c r="G2203" s="8" t="s">
        <v>26</v>
      </c>
      <c r="H2203" s="12"/>
      <c r="I2203" s="33" cm="1">
        <f t="array" ref="I2203">MAX(($G$2:$G$300000=G2203)*$N$2:$N$300000)</f>
        <v>45937.696435185186</v>
      </c>
      <c r="J2203" s="14"/>
      <c r="N2203" s="7">
        <v>42202.629201388889</v>
      </c>
      <c r="O2203" s="8">
        <v>14</v>
      </c>
      <c r="P2203" t="s">
        <v>12</v>
      </c>
    </row>
    <row r="2204" spans="5:16" x14ac:dyDescent="0.25">
      <c r="E2204" s="9" t="str">
        <f t="shared" si="41"/>
        <v>GRCLOK-MONTE</v>
      </c>
      <c r="F2204" s="8" t="s">
        <v>0</v>
      </c>
      <c r="G2204" s="8" t="s">
        <v>26</v>
      </c>
      <c r="H2204" s="12"/>
      <c r="I2204" s="33" cm="1">
        <f t="array" ref="I2204">MAX(($G$2:$G$300000=G2204)*$N$2:$N$300000)</f>
        <v>45937.696435185186</v>
      </c>
      <c r="J2204" s="14"/>
      <c r="N2204" s="7">
        <v>42202.629201388889</v>
      </c>
      <c r="O2204" s="8">
        <v>15</v>
      </c>
      <c r="P2204" t="s">
        <v>12</v>
      </c>
    </row>
    <row r="2205" spans="5:16" x14ac:dyDescent="0.25">
      <c r="E2205" s="9" t="str">
        <f t="shared" si="41"/>
        <v>GRCLOK-MONTE</v>
      </c>
      <c r="F2205" s="8" t="s">
        <v>0</v>
      </c>
      <c r="G2205" s="8" t="s">
        <v>26</v>
      </c>
      <c r="H2205" s="12"/>
      <c r="I2205" s="33" cm="1">
        <f t="array" ref="I2205">MAX(($G$2:$G$300000=G2205)*$N$2:$N$300000)</f>
        <v>45937.696435185186</v>
      </c>
      <c r="J2205" s="14"/>
      <c r="N2205" s="7">
        <v>42202.629201388889</v>
      </c>
      <c r="O2205" s="8">
        <v>16</v>
      </c>
      <c r="P2205" t="s">
        <v>12</v>
      </c>
    </row>
    <row r="2206" spans="5:16" x14ac:dyDescent="0.25">
      <c r="E2206" s="9" t="str">
        <f t="shared" si="41"/>
        <v>GRCLOK-MONTE</v>
      </c>
      <c r="F2206" s="8" t="s">
        <v>0</v>
      </c>
      <c r="G2206" s="8" t="s">
        <v>26</v>
      </c>
      <c r="H2206" s="12"/>
      <c r="I2206" s="33" cm="1">
        <f t="array" ref="I2206">MAX(($G$2:$G$300000=G2206)*$N$2:$N$300000)</f>
        <v>45937.696435185186</v>
      </c>
      <c r="J2206" s="14"/>
      <c r="N2206" s="7">
        <v>42202.629201388889</v>
      </c>
      <c r="O2206" s="8">
        <v>17</v>
      </c>
      <c r="P2206" t="s">
        <v>12</v>
      </c>
    </row>
    <row r="2207" spans="5:16" x14ac:dyDescent="0.25">
      <c r="E2207" s="9" t="str">
        <f t="shared" si="41"/>
        <v>GRCLOK-MONTE</v>
      </c>
      <c r="F2207" s="8" t="s">
        <v>0</v>
      </c>
      <c r="G2207" s="8" t="s">
        <v>26</v>
      </c>
      <c r="H2207" s="12"/>
      <c r="I2207" s="33" cm="1">
        <f t="array" ref="I2207">MAX(($G$2:$G$300000=G2207)*$N$2:$N$300000)</f>
        <v>45937.696435185186</v>
      </c>
      <c r="J2207" s="14"/>
      <c r="N2207" s="7">
        <v>42202.629201388889</v>
      </c>
      <c r="O2207" s="8">
        <v>18</v>
      </c>
      <c r="P2207" t="s">
        <v>12</v>
      </c>
    </row>
    <row r="2208" spans="5:16" x14ac:dyDescent="0.25">
      <c r="E2208" s="9" t="str">
        <f t="shared" si="41"/>
        <v>GRCLOK-MONTE</v>
      </c>
      <c r="F2208" s="8" t="s">
        <v>0</v>
      </c>
      <c r="G2208" s="8" t="s">
        <v>26</v>
      </c>
      <c r="H2208" s="12"/>
      <c r="I2208" s="33" cm="1">
        <f t="array" ref="I2208">MAX(($G$2:$G$300000=G2208)*$N$2:$N$300000)</f>
        <v>45937.696435185186</v>
      </c>
      <c r="J2208" s="14"/>
      <c r="N2208" s="7">
        <v>42202.629201388889</v>
      </c>
      <c r="O2208" s="8">
        <v>19</v>
      </c>
      <c r="P2208" t="s">
        <v>12</v>
      </c>
    </row>
    <row r="2209" spans="5:16" x14ac:dyDescent="0.25">
      <c r="E2209" s="9" t="str">
        <f t="shared" si="41"/>
        <v>GRCLOK-MONTE</v>
      </c>
      <c r="F2209" s="8" t="s">
        <v>0</v>
      </c>
      <c r="G2209" s="8" t="s">
        <v>26</v>
      </c>
      <c r="H2209" s="12"/>
      <c r="I2209" s="33" cm="1">
        <f t="array" ref="I2209">MAX(($G$2:$G$300000=G2209)*$N$2:$N$300000)</f>
        <v>45937.696435185186</v>
      </c>
      <c r="J2209" s="14"/>
      <c r="N2209" s="7">
        <v>42202.629201388889</v>
      </c>
      <c r="O2209" s="8">
        <v>20</v>
      </c>
      <c r="P2209" t="s">
        <v>12</v>
      </c>
    </row>
    <row r="2210" spans="5:16" x14ac:dyDescent="0.25">
      <c r="E2210" s="9" t="str">
        <f t="shared" si="41"/>
        <v>GRCLOK-MONTE</v>
      </c>
      <c r="F2210" s="8" t="s">
        <v>0</v>
      </c>
      <c r="G2210" s="8" t="s">
        <v>26</v>
      </c>
      <c r="H2210" s="12"/>
      <c r="I2210" s="33" cm="1">
        <f t="array" ref="I2210">MAX(($G$2:$G$300000=G2210)*$N$2:$N$300000)</f>
        <v>45937.696435185186</v>
      </c>
      <c r="J2210" s="14"/>
      <c r="N2210" s="7">
        <v>42202.629201388889</v>
      </c>
      <c r="O2210" s="8">
        <v>21</v>
      </c>
      <c r="P2210" t="s">
        <v>12</v>
      </c>
    </row>
    <row r="2211" spans="5:16" x14ac:dyDescent="0.25">
      <c r="E2211" s="9" t="str">
        <f t="shared" si="41"/>
        <v>GRCLOK-MONTE</v>
      </c>
      <c r="F2211" s="8" t="s">
        <v>0</v>
      </c>
      <c r="G2211" s="8" t="s">
        <v>26</v>
      </c>
      <c r="H2211" s="12"/>
      <c r="I2211" s="33" cm="1">
        <f t="array" ref="I2211">MAX(($G$2:$G$300000=G2211)*$N$2:$N$300000)</f>
        <v>45937.696435185186</v>
      </c>
      <c r="J2211" s="14"/>
      <c r="N2211" s="7">
        <v>42202.629212962966</v>
      </c>
      <c r="O2211" s="8">
        <v>1</v>
      </c>
      <c r="P2211" t="s">
        <v>12</v>
      </c>
    </row>
    <row r="2212" spans="5:16" x14ac:dyDescent="0.25">
      <c r="E2212" s="9" t="str">
        <f t="shared" si="41"/>
        <v>GRCLOK-MONTE</v>
      </c>
      <c r="F2212" s="8" t="s">
        <v>0</v>
      </c>
      <c r="G2212" s="8" t="s">
        <v>26</v>
      </c>
      <c r="H2212" s="12"/>
      <c r="I2212" s="33" cm="1">
        <f t="array" ref="I2212">MAX(($G$2:$G$300000=G2212)*$N$2:$N$300000)</f>
        <v>45937.696435185186</v>
      </c>
      <c r="J2212" s="14"/>
      <c r="N2212" s="7">
        <v>42202.629212962966</v>
      </c>
      <c r="O2212" s="8">
        <v>2</v>
      </c>
      <c r="P2212" t="s">
        <v>12</v>
      </c>
    </row>
    <row r="2213" spans="5:16" x14ac:dyDescent="0.25">
      <c r="E2213" s="9" t="str">
        <f t="shared" si="41"/>
        <v>GRCLOK-MONTE</v>
      </c>
      <c r="F2213" s="8" t="s">
        <v>0</v>
      </c>
      <c r="G2213" s="8" t="s">
        <v>26</v>
      </c>
      <c r="H2213" s="12"/>
      <c r="I2213" s="33" cm="1">
        <f t="array" ref="I2213">MAX(($G$2:$G$300000=G2213)*$N$2:$N$300000)</f>
        <v>45937.696435185186</v>
      </c>
      <c r="J2213" s="14"/>
      <c r="N2213" s="7">
        <v>42202.629212962966</v>
      </c>
      <c r="O2213" s="8">
        <v>3</v>
      </c>
      <c r="P2213" t="s">
        <v>12</v>
      </c>
    </row>
    <row r="2214" spans="5:16" x14ac:dyDescent="0.25">
      <c r="E2214" s="9" t="str">
        <f t="shared" si="41"/>
        <v>GRCLOK-MONTE</v>
      </c>
      <c r="F2214" s="8" t="s">
        <v>0</v>
      </c>
      <c r="G2214" s="8" t="s">
        <v>26</v>
      </c>
      <c r="H2214" s="12"/>
      <c r="I2214" s="33" cm="1">
        <f t="array" ref="I2214">MAX(($G$2:$G$300000=G2214)*$N$2:$N$300000)</f>
        <v>45937.696435185186</v>
      </c>
      <c r="J2214" s="14"/>
      <c r="N2214" s="7">
        <v>42202.629212962966</v>
      </c>
      <c r="O2214" s="8">
        <v>4</v>
      </c>
      <c r="P2214" t="s">
        <v>12</v>
      </c>
    </row>
    <row r="2215" spans="5:16" x14ac:dyDescent="0.25">
      <c r="E2215" s="9" t="str">
        <f t="shared" si="41"/>
        <v>GRCLOK-MONTE</v>
      </c>
      <c r="F2215" s="8" t="s">
        <v>0</v>
      </c>
      <c r="G2215" s="8" t="s">
        <v>26</v>
      </c>
      <c r="H2215" s="12"/>
      <c r="I2215" s="33" cm="1">
        <f t="array" ref="I2215">MAX(($G$2:$G$300000=G2215)*$N$2:$N$300000)</f>
        <v>45937.696435185186</v>
      </c>
      <c r="J2215" s="14"/>
      <c r="N2215" s="7">
        <v>42202.629212962966</v>
      </c>
      <c r="O2215" s="8">
        <v>5</v>
      </c>
      <c r="P2215" t="s">
        <v>12</v>
      </c>
    </row>
    <row r="2216" spans="5:16" x14ac:dyDescent="0.25">
      <c r="E2216" s="9" t="str">
        <f t="shared" si="41"/>
        <v>GRCLOK-MONTE</v>
      </c>
      <c r="F2216" s="8" t="s">
        <v>0</v>
      </c>
      <c r="G2216" s="8" t="s">
        <v>26</v>
      </c>
      <c r="H2216" s="12"/>
      <c r="I2216" s="33" cm="1">
        <f t="array" ref="I2216">MAX(($G$2:$G$300000=G2216)*$N$2:$N$300000)</f>
        <v>45937.696435185186</v>
      </c>
      <c r="J2216" s="14"/>
      <c r="N2216" s="7">
        <v>42202.629212962966</v>
      </c>
      <c r="O2216" s="8">
        <v>6</v>
      </c>
      <c r="P2216" t="s">
        <v>12</v>
      </c>
    </row>
    <row r="2217" spans="5:16" x14ac:dyDescent="0.25">
      <c r="E2217" s="9" t="str">
        <f t="shared" si="41"/>
        <v>GRCLOK-MONTE</v>
      </c>
      <c r="F2217" s="8" t="s">
        <v>0</v>
      </c>
      <c r="G2217" s="8" t="s">
        <v>26</v>
      </c>
      <c r="H2217" s="12"/>
      <c r="I2217" s="33" cm="1">
        <f t="array" ref="I2217">MAX(($G$2:$G$300000=G2217)*$N$2:$N$300000)</f>
        <v>45937.696435185186</v>
      </c>
      <c r="J2217" s="14"/>
      <c r="N2217" s="7">
        <v>42202.629212962966</v>
      </c>
      <c r="O2217" s="8">
        <v>7</v>
      </c>
      <c r="P2217" t="s">
        <v>12</v>
      </c>
    </row>
    <row r="2218" spans="5:16" x14ac:dyDescent="0.25">
      <c r="E2218" s="9" t="str">
        <f t="shared" si="41"/>
        <v>GRCLOK-MONTE</v>
      </c>
      <c r="F2218" s="8" t="s">
        <v>0</v>
      </c>
      <c r="G2218" s="8" t="s">
        <v>26</v>
      </c>
      <c r="H2218" s="12"/>
      <c r="I2218" s="33" cm="1">
        <f t="array" ref="I2218">MAX(($G$2:$G$300000=G2218)*$N$2:$N$300000)</f>
        <v>45937.696435185186</v>
      </c>
      <c r="J2218" s="14"/>
      <c r="N2218" s="7">
        <v>42202.629212962966</v>
      </c>
      <c r="O2218" s="8">
        <v>8</v>
      </c>
      <c r="P2218" t="s">
        <v>12</v>
      </c>
    </row>
    <row r="2219" spans="5:16" x14ac:dyDescent="0.25">
      <c r="E2219" s="9" t="str">
        <f t="shared" si="41"/>
        <v>GRCLOK-MONTE</v>
      </c>
      <c r="F2219" s="8" t="s">
        <v>0</v>
      </c>
      <c r="G2219" s="8" t="s">
        <v>26</v>
      </c>
      <c r="H2219" s="12"/>
      <c r="I2219" s="33" cm="1">
        <f t="array" ref="I2219">MAX(($G$2:$G$300000=G2219)*$N$2:$N$300000)</f>
        <v>45937.696435185186</v>
      </c>
      <c r="J2219" s="14"/>
      <c r="N2219" s="7">
        <v>42202.629212962966</v>
      </c>
      <c r="O2219" s="8">
        <v>9</v>
      </c>
      <c r="P2219" t="s">
        <v>12</v>
      </c>
    </row>
    <row r="2220" spans="5:16" x14ac:dyDescent="0.25">
      <c r="E2220" s="9" t="str">
        <f t="shared" si="41"/>
        <v>GRCLOK-MONTE</v>
      </c>
      <c r="F2220" s="8" t="s">
        <v>0</v>
      </c>
      <c r="G2220" s="8" t="s">
        <v>26</v>
      </c>
      <c r="H2220" s="12"/>
      <c r="I2220" s="33" cm="1">
        <f t="array" ref="I2220">MAX(($G$2:$G$300000=G2220)*$N$2:$N$300000)</f>
        <v>45937.696435185186</v>
      </c>
      <c r="J2220" s="14"/>
      <c r="N2220" s="7">
        <v>42202.629212962966</v>
      </c>
      <c r="O2220" s="8">
        <v>10</v>
      </c>
      <c r="P2220" t="s">
        <v>12</v>
      </c>
    </row>
    <row r="2221" spans="5:16" x14ac:dyDescent="0.25">
      <c r="E2221" s="9" t="str">
        <f t="shared" si="41"/>
        <v>GRCLOK-MONTE</v>
      </c>
      <c r="F2221" s="8" t="s">
        <v>0</v>
      </c>
      <c r="G2221" s="8" t="s">
        <v>26</v>
      </c>
      <c r="H2221" s="12"/>
      <c r="I2221" s="33" cm="1">
        <f t="array" ref="I2221">MAX(($G$2:$G$300000=G2221)*$N$2:$N$300000)</f>
        <v>45937.696435185186</v>
      </c>
      <c r="J2221" s="14"/>
      <c r="N2221" s="7">
        <v>42202.629212962966</v>
      </c>
      <c r="O2221" s="8">
        <v>11</v>
      </c>
      <c r="P2221" t="s">
        <v>12</v>
      </c>
    </row>
    <row r="2222" spans="5:16" x14ac:dyDescent="0.25">
      <c r="E2222" s="9" t="str">
        <f t="shared" si="41"/>
        <v>GRCLOK-MONTE</v>
      </c>
      <c r="F2222" s="8" t="s">
        <v>0</v>
      </c>
      <c r="G2222" s="8" t="s">
        <v>26</v>
      </c>
      <c r="H2222" s="12"/>
      <c r="I2222" s="33" cm="1">
        <f t="array" ref="I2222">MAX(($G$2:$G$300000=G2222)*$N$2:$N$300000)</f>
        <v>45937.696435185186</v>
      </c>
      <c r="J2222" s="14"/>
      <c r="N2222" s="7">
        <v>42202.629212962966</v>
      </c>
      <c r="O2222" s="8">
        <v>12</v>
      </c>
      <c r="P2222" t="s">
        <v>12</v>
      </c>
    </row>
    <row r="2223" spans="5:16" x14ac:dyDescent="0.25">
      <c r="E2223" s="9" t="str">
        <f t="shared" si="41"/>
        <v>GRCLOK-MONTE</v>
      </c>
      <c r="F2223" s="8" t="s">
        <v>0</v>
      </c>
      <c r="G2223" s="8" t="s">
        <v>26</v>
      </c>
      <c r="H2223" s="12"/>
      <c r="I2223" s="33" cm="1">
        <f t="array" ref="I2223">MAX(($G$2:$G$300000=G2223)*$N$2:$N$300000)</f>
        <v>45937.696435185186</v>
      </c>
      <c r="J2223" s="14"/>
      <c r="N2223" s="7">
        <v>42202.629212962966</v>
      </c>
      <c r="O2223" s="8">
        <v>13</v>
      </c>
      <c r="P2223" t="s">
        <v>12</v>
      </c>
    </row>
    <row r="2224" spans="5:16" x14ac:dyDescent="0.25">
      <c r="E2224" s="9" t="str">
        <f t="shared" si="41"/>
        <v>GRCLOK-MONTE</v>
      </c>
      <c r="F2224" s="8" t="s">
        <v>0</v>
      </c>
      <c r="G2224" s="8" t="s">
        <v>26</v>
      </c>
      <c r="H2224" s="12"/>
      <c r="I2224" s="33" cm="1">
        <f t="array" ref="I2224">MAX(($G$2:$G$300000=G2224)*$N$2:$N$300000)</f>
        <v>45937.696435185186</v>
      </c>
      <c r="J2224" s="14"/>
      <c r="N2224" s="7">
        <v>42202.629212962966</v>
      </c>
      <c r="O2224" s="8">
        <v>14</v>
      </c>
      <c r="P2224" t="s">
        <v>12</v>
      </c>
    </row>
    <row r="2225" spans="5:16" x14ac:dyDescent="0.25">
      <c r="E2225" s="9" t="str">
        <f t="shared" si="41"/>
        <v>GRCLOK-MONTE</v>
      </c>
      <c r="F2225" s="8" t="s">
        <v>0</v>
      </c>
      <c r="G2225" s="8" t="s">
        <v>26</v>
      </c>
      <c r="H2225" s="12"/>
      <c r="I2225" s="33" cm="1">
        <f t="array" ref="I2225">MAX(($G$2:$G$300000=G2225)*$N$2:$N$300000)</f>
        <v>45937.696435185186</v>
      </c>
      <c r="J2225" s="14"/>
      <c r="N2225" s="7">
        <v>42202.629212962966</v>
      </c>
      <c r="O2225" s="8">
        <v>15</v>
      </c>
      <c r="P2225" t="s">
        <v>12</v>
      </c>
    </row>
    <row r="2226" spans="5:16" x14ac:dyDescent="0.25">
      <c r="E2226" s="9" t="str">
        <f t="shared" ref="E2226:E2289" si="42">+G2226&amp;H2226</f>
        <v>GRCLOK-MONTE</v>
      </c>
      <c r="F2226" s="8" t="s">
        <v>0</v>
      </c>
      <c r="G2226" s="8" t="s">
        <v>26</v>
      </c>
      <c r="H2226" s="12"/>
      <c r="I2226" s="33" cm="1">
        <f t="array" ref="I2226">MAX(($G$2:$G$300000=G2226)*$N$2:$N$300000)</f>
        <v>45937.696435185186</v>
      </c>
      <c r="J2226" s="14"/>
      <c r="N2226" s="7">
        <v>42202.629212962966</v>
      </c>
      <c r="O2226" s="8">
        <v>16</v>
      </c>
      <c r="P2226" t="s">
        <v>12</v>
      </c>
    </row>
    <row r="2227" spans="5:16" x14ac:dyDescent="0.25">
      <c r="E2227" s="9" t="str">
        <f t="shared" si="42"/>
        <v>GRCLOK-MONTE</v>
      </c>
      <c r="F2227" s="8" t="s">
        <v>0</v>
      </c>
      <c r="G2227" s="8" t="s">
        <v>26</v>
      </c>
      <c r="H2227" s="12"/>
      <c r="I2227" s="33" cm="1">
        <f t="array" ref="I2227">MAX(($G$2:$G$300000=G2227)*$N$2:$N$300000)</f>
        <v>45937.696435185186</v>
      </c>
      <c r="J2227" s="14"/>
      <c r="N2227" s="7">
        <v>42208.645324074074</v>
      </c>
      <c r="O2227" s="8">
        <v>1</v>
      </c>
      <c r="P2227" t="s">
        <v>12</v>
      </c>
    </row>
    <row r="2228" spans="5:16" x14ac:dyDescent="0.25">
      <c r="E2228" s="9" t="str">
        <f t="shared" si="42"/>
        <v>GRCLOK-MONTE</v>
      </c>
      <c r="F2228" s="8" t="s">
        <v>0</v>
      </c>
      <c r="G2228" s="8" t="s">
        <v>26</v>
      </c>
      <c r="H2228" s="12"/>
      <c r="I2228" s="33" cm="1">
        <f t="array" ref="I2228">MAX(($G$2:$G$300000=G2228)*$N$2:$N$300000)</f>
        <v>45937.696435185186</v>
      </c>
      <c r="J2228" s="14"/>
      <c r="N2228" s="7">
        <v>42208.645324074074</v>
      </c>
      <c r="O2228" s="8">
        <v>2</v>
      </c>
      <c r="P2228" t="s">
        <v>12</v>
      </c>
    </row>
    <row r="2229" spans="5:16" x14ac:dyDescent="0.25">
      <c r="E2229" s="9" t="str">
        <f t="shared" si="42"/>
        <v>GRCLOK-MONTE</v>
      </c>
      <c r="F2229" s="8" t="s">
        <v>0</v>
      </c>
      <c r="G2229" s="8" t="s">
        <v>26</v>
      </c>
      <c r="H2229" s="12"/>
      <c r="I2229" s="33" cm="1">
        <f t="array" ref="I2229">MAX(($G$2:$G$300000=G2229)*$N$2:$N$300000)</f>
        <v>45937.696435185186</v>
      </c>
      <c r="J2229" s="14"/>
      <c r="N2229" s="7">
        <v>42208.645324074074</v>
      </c>
      <c r="O2229" s="8">
        <v>3</v>
      </c>
      <c r="P2229" t="s">
        <v>12</v>
      </c>
    </row>
    <row r="2230" spans="5:16" x14ac:dyDescent="0.25">
      <c r="E2230" s="9" t="str">
        <f t="shared" si="42"/>
        <v>GRCLOK-MONTE</v>
      </c>
      <c r="F2230" s="8" t="s">
        <v>0</v>
      </c>
      <c r="G2230" s="8" t="s">
        <v>26</v>
      </c>
      <c r="H2230" s="12"/>
      <c r="I2230" s="33" cm="1">
        <f t="array" ref="I2230">MAX(($G$2:$G$300000=G2230)*$N$2:$N$300000)</f>
        <v>45937.696435185186</v>
      </c>
      <c r="J2230" s="14"/>
      <c r="N2230" s="7">
        <v>42208.645324074074</v>
      </c>
      <c r="O2230" s="8">
        <v>4</v>
      </c>
      <c r="P2230" t="s">
        <v>12</v>
      </c>
    </row>
    <row r="2231" spans="5:16" x14ac:dyDescent="0.25">
      <c r="E2231" s="9" t="str">
        <f t="shared" si="42"/>
        <v>GRCLOK-MONTE</v>
      </c>
      <c r="F2231" s="8" t="s">
        <v>0</v>
      </c>
      <c r="G2231" s="8" t="s">
        <v>26</v>
      </c>
      <c r="H2231" s="12"/>
      <c r="I2231" s="33" cm="1">
        <f t="array" ref="I2231">MAX(($G$2:$G$300000=G2231)*$N$2:$N$300000)</f>
        <v>45937.696435185186</v>
      </c>
      <c r="J2231" s="14"/>
      <c r="N2231" s="7">
        <v>42208.645324074074</v>
      </c>
      <c r="O2231" s="8">
        <v>5</v>
      </c>
      <c r="P2231" t="s">
        <v>12</v>
      </c>
    </row>
    <row r="2232" spans="5:16" x14ac:dyDescent="0.25">
      <c r="E2232" s="9" t="str">
        <f t="shared" si="42"/>
        <v>GRCLOK-MONTE</v>
      </c>
      <c r="F2232" s="8" t="s">
        <v>0</v>
      </c>
      <c r="G2232" s="8" t="s">
        <v>26</v>
      </c>
      <c r="H2232" s="12"/>
      <c r="I2232" s="33" cm="1">
        <f t="array" ref="I2232">MAX(($G$2:$G$300000=G2232)*$N$2:$N$300000)</f>
        <v>45937.696435185186</v>
      </c>
      <c r="J2232" s="14"/>
      <c r="N2232" s="7">
        <v>42208.645324074074</v>
      </c>
      <c r="O2232" s="8">
        <v>6</v>
      </c>
      <c r="P2232" t="s">
        <v>12</v>
      </c>
    </row>
    <row r="2233" spans="5:16" x14ac:dyDescent="0.25">
      <c r="E2233" s="9" t="str">
        <f t="shared" si="42"/>
        <v>GRCLOK-MONTE</v>
      </c>
      <c r="F2233" s="8" t="s">
        <v>0</v>
      </c>
      <c r="G2233" s="8" t="s">
        <v>26</v>
      </c>
      <c r="H2233" s="12"/>
      <c r="I2233" s="33" cm="1">
        <f t="array" ref="I2233">MAX(($G$2:$G$300000=G2233)*$N$2:$N$300000)</f>
        <v>45937.696435185186</v>
      </c>
      <c r="J2233" s="14"/>
      <c r="N2233" s="7">
        <v>42208.645324074074</v>
      </c>
      <c r="O2233" s="8">
        <v>7</v>
      </c>
      <c r="P2233" t="s">
        <v>12</v>
      </c>
    </row>
    <row r="2234" spans="5:16" x14ac:dyDescent="0.25">
      <c r="E2234" s="9" t="str">
        <f t="shared" si="42"/>
        <v>GRCLOK-MONTE</v>
      </c>
      <c r="F2234" s="8" t="s">
        <v>0</v>
      </c>
      <c r="G2234" s="8" t="s">
        <v>26</v>
      </c>
      <c r="H2234" s="12"/>
      <c r="I2234" s="33" cm="1">
        <f t="array" ref="I2234">MAX(($G$2:$G$300000=G2234)*$N$2:$N$300000)</f>
        <v>45937.696435185186</v>
      </c>
      <c r="J2234" s="14"/>
      <c r="N2234" s="7">
        <v>42208.645324074074</v>
      </c>
      <c r="O2234" s="8">
        <v>8</v>
      </c>
      <c r="P2234" t="s">
        <v>12</v>
      </c>
    </row>
    <row r="2235" spans="5:16" x14ac:dyDescent="0.25">
      <c r="E2235" s="9" t="str">
        <f t="shared" si="42"/>
        <v>GRCLOK-MONTE</v>
      </c>
      <c r="F2235" s="8" t="s">
        <v>0</v>
      </c>
      <c r="G2235" s="8" t="s">
        <v>26</v>
      </c>
      <c r="H2235" s="12"/>
      <c r="I2235" s="33" cm="1">
        <f t="array" ref="I2235">MAX(($G$2:$G$300000=G2235)*$N$2:$N$300000)</f>
        <v>45937.696435185186</v>
      </c>
      <c r="J2235" s="14"/>
      <c r="N2235" s="7">
        <v>42208.645324074074</v>
      </c>
      <c r="O2235" s="8">
        <v>9</v>
      </c>
      <c r="P2235" t="s">
        <v>12</v>
      </c>
    </row>
    <row r="2236" spans="5:16" x14ac:dyDescent="0.25">
      <c r="E2236" s="9" t="str">
        <f t="shared" si="42"/>
        <v>GRCLOK-MONTE</v>
      </c>
      <c r="F2236" s="8" t="s">
        <v>0</v>
      </c>
      <c r="G2236" s="8" t="s">
        <v>26</v>
      </c>
      <c r="H2236" s="12"/>
      <c r="I2236" s="33" cm="1">
        <f t="array" ref="I2236">MAX(($G$2:$G$300000=G2236)*$N$2:$N$300000)</f>
        <v>45937.696435185186</v>
      </c>
      <c r="J2236" s="14"/>
      <c r="N2236" s="7">
        <v>42208.645324074074</v>
      </c>
      <c r="O2236" s="8">
        <v>10</v>
      </c>
      <c r="P2236" t="s">
        <v>12</v>
      </c>
    </row>
    <row r="2237" spans="5:16" x14ac:dyDescent="0.25">
      <c r="E2237" s="9" t="str">
        <f t="shared" si="42"/>
        <v>GRCLOK-MONTE</v>
      </c>
      <c r="F2237" s="8" t="s">
        <v>0</v>
      </c>
      <c r="G2237" s="8" t="s">
        <v>26</v>
      </c>
      <c r="H2237" s="12"/>
      <c r="I2237" s="33" cm="1">
        <f t="array" ref="I2237">MAX(($G$2:$G$300000=G2237)*$N$2:$N$300000)</f>
        <v>45937.696435185186</v>
      </c>
      <c r="J2237" s="14"/>
      <c r="N2237" s="7">
        <v>42221.380960648145</v>
      </c>
      <c r="O2237" s="8">
        <v>1</v>
      </c>
      <c r="P2237" t="s">
        <v>13</v>
      </c>
    </row>
    <row r="2238" spans="5:16" x14ac:dyDescent="0.25">
      <c r="E2238" s="9" t="str">
        <f t="shared" si="42"/>
        <v>GRCLOK-MONTE</v>
      </c>
      <c r="F2238" s="8" t="s">
        <v>0</v>
      </c>
      <c r="G2238" s="8" t="s">
        <v>26</v>
      </c>
      <c r="H2238" s="12"/>
      <c r="I2238" s="33" cm="1">
        <f t="array" ref="I2238">MAX(($G$2:$G$300000=G2238)*$N$2:$N$300000)</f>
        <v>45937.696435185186</v>
      </c>
      <c r="J2238" s="14"/>
      <c r="N2238" s="7">
        <v>42221.381006944444</v>
      </c>
      <c r="O2238" s="8">
        <v>1</v>
      </c>
      <c r="P2238" t="s">
        <v>13</v>
      </c>
    </row>
    <row r="2239" spans="5:16" x14ac:dyDescent="0.25">
      <c r="E2239" s="9" t="str">
        <f t="shared" si="42"/>
        <v>GRCLOK-MONTE</v>
      </c>
      <c r="F2239" s="8" t="s">
        <v>0</v>
      </c>
      <c r="G2239" s="8" t="s">
        <v>26</v>
      </c>
      <c r="H2239" s="12"/>
      <c r="I2239" s="33" cm="1">
        <f t="array" ref="I2239">MAX(($G$2:$G$300000=G2239)*$N$2:$N$300000)</f>
        <v>45937.696435185186</v>
      </c>
      <c r="J2239" s="14"/>
      <c r="N2239" s="7">
        <v>42221.381018518521</v>
      </c>
      <c r="O2239" s="8">
        <v>1</v>
      </c>
      <c r="P2239" t="s">
        <v>13</v>
      </c>
    </row>
    <row r="2240" spans="5:16" x14ac:dyDescent="0.25">
      <c r="E2240" s="9" t="str">
        <f t="shared" si="42"/>
        <v>GRCLOK-MONTE</v>
      </c>
      <c r="F2240" s="8" t="s">
        <v>0</v>
      </c>
      <c r="G2240" s="8" t="s">
        <v>26</v>
      </c>
      <c r="H2240" s="12"/>
      <c r="I2240" s="33" cm="1">
        <f t="array" ref="I2240">MAX(($G$2:$G$300000=G2240)*$N$2:$N$300000)</f>
        <v>45937.696435185186</v>
      </c>
      <c r="J2240" s="14"/>
      <c r="N2240" s="7">
        <v>42221.381030092591</v>
      </c>
      <c r="O2240" s="8">
        <v>1</v>
      </c>
      <c r="P2240" t="s">
        <v>13</v>
      </c>
    </row>
    <row r="2241" spans="5:16" x14ac:dyDescent="0.25">
      <c r="E2241" s="9" t="str">
        <f t="shared" si="42"/>
        <v>GRCLOK-MONTE</v>
      </c>
      <c r="F2241" s="8" t="s">
        <v>0</v>
      </c>
      <c r="G2241" s="8" t="s">
        <v>26</v>
      </c>
      <c r="H2241" s="12"/>
      <c r="I2241" s="33" cm="1">
        <f t="array" ref="I2241">MAX(($G$2:$G$300000=G2241)*$N$2:$N$300000)</f>
        <v>45937.696435185186</v>
      </c>
      <c r="J2241" s="14"/>
      <c r="N2241" s="7">
        <v>42221.381041666667</v>
      </c>
      <c r="O2241" s="8">
        <v>1</v>
      </c>
      <c r="P2241" t="s">
        <v>13</v>
      </c>
    </row>
    <row r="2242" spans="5:16" x14ac:dyDescent="0.25">
      <c r="E2242" s="9" t="str">
        <f t="shared" si="42"/>
        <v>GRCLOK-MONTE</v>
      </c>
      <c r="F2242" s="8" t="s">
        <v>0</v>
      </c>
      <c r="G2242" s="8" t="s">
        <v>26</v>
      </c>
      <c r="H2242" s="12"/>
      <c r="I2242" s="33" cm="1">
        <f t="array" ref="I2242">MAX(($G$2:$G$300000=G2242)*$N$2:$N$300000)</f>
        <v>45937.696435185186</v>
      </c>
      <c r="J2242" s="14"/>
      <c r="N2242" s="7">
        <v>42221.44976851852</v>
      </c>
      <c r="O2242" s="8">
        <v>1</v>
      </c>
      <c r="P2242" t="s">
        <v>13</v>
      </c>
    </row>
    <row r="2243" spans="5:16" x14ac:dyDescent="0.25">
      <c r="E2243" s="9" t="str">
        <f t="shared" si="42"/>
        <v>GRCLOK-MONTE</v>
      </c>
      <c r="F2243" s="8" t="s">
        <v>0</v>
      </c>
      <c r="G2243" s="8" t="s">
        <v>26</v>
      </c>
      <c r="H2243" s="12"/>
      <c r="I2243" s="33" cm="1">
        <f t="array" ref="I2243">MAX(($G$2:$G$300000=G2243)*$N$2:$N$300000)</f>
        <v>45937.696435185186</v>
      </c>
      <c r="J2243" s="14"/>
      <c r="N2243" s="7">
        <v>42251.371331018519</v>
      </c>
      <c r="O2243" s="8">
        <v>1</v>
      </c>
      <c r="P2243" t="s">
        <v>13</v>
      </c>
    </row>
    <row r="2244" spans="5:16" x14ac:dyDescent="0.25">
      <c r="E2244" s="9" t="str">
        <f t="shared" si="42"/>
        <v>GRCLOK-MONTE</v>
      </c>
      <c r="F2244" s="8" t="s">
        <v>0</v>
      </c>
      <c r="G2244" s="8" t="s">
        <v>26</v>
      </c>
      <c r="H2244" s="12"/>
      <c r="I2244" s="33" cm="1">
        <f t="array" ref="I2244">MAX(($G$2:$G$300000=G2244)*$N$2:$N$300000)</f>
        <v>45937.696435185186</v>
      </c>
      <c r="J2244" s="14"/>
      <c r="N2244" s="7">
        <v>42251.371377314812</v>
      </c>
      <c r="O2244" s="8">
        <v>1</v>
      </c>
      <c r="P2244" t="s">
        <v>13</v>
      </c>
    </row>
    <row r="2245" spans="5:16" x14ac:dyDescent="0.25">
      <c r="E2245" s="9" t="str">
        <f t="shared" si="42"/>
        <v>GRCLOK-MONTE</v>
      </c>
      <c r="F2245" s="8" t="s">
        <v>0</v>
      </c>
      <c r="G2245" s="8" t="s">
        <v>26</v>
      </c>
      <c r="H2245" s="12"/>
      <c r="I2245" s="33" cm="1">
        <f t="array" ref="I2245">MAX(($G$2:$G$300000=G2245)*$N$2:$N$300000)</f>
        <v>45937.696435185186</v>
      </c>
      <c r="J2245" s="14"/>
      <c r="N2245" s="7">
        <v>42271.359259259261</v>
      </c>
      <c r="O2245" s="8">
        <v>1</v>
      </c>
      <c r="P2245" t="s">
        <v>13</v>
      </c>
    </row>
    <row r="2246" spans="5:16" x14ac:dyDescent="0.25">
      <c r="E2246" s="9" t="str">
        <f t="shared" si="42"/>
        <v>GRCLOK-MONTE</v>
      </c>
      <c r="F2246" s="8" t="s">
        <v>0</v>
      </c>
      <c r="G2246" s="8" t="s">
        <v>26</v>
      </c>
      <c r="H2246" s="12"/>
      <c r="I2246" s="33" cm="1">
        <f t="array" ref="I2246">MAX(($G$2:$G$300000=G2246)*$N$2:$N$300000)</f>
        <v>45937.696435185186</v>
      </c>
      <c r="J2246" s="14"/>
      <c r="N2246" s="7">
        <v>42271.359282407408</v>
      </c>
      <c r="O2246" s="8">
        <v>1</v>
      </c>
      <c r="P2246" t="s">
        <v>13</v>
      </c>
    </row>
    <row r="2247" spans="5:16" x14ac:dyDescent="0.25">
      <c r="E2247" s="9" t="str">
        <f t="shared" si="42"/>
        <v>GRCLOK-MONTE</v>
      </c>
      <c r="F2247" s="8" t="s">
        <v>0</v>
      </c>
      <c r="G2247" s="8" t="s">
        <v>26</v>
      </c>
      <c r="H2247" s="12"/>
      <c r="I2247" s="33" cm="1">
        <f t="array" ref="I2247">MAX(($G$2:$G$300000=G2247)*$N$2:$N$300000)</f>
        <v>45937.696435185186</v>
      </c>
      <c r="J2247" s="14"/>
      <c r="N2247" s="7">
        <v>42271.359282407408</v>
      </c>
      <c r="O2247" s="8">
        <v>2</v>
      </c>
      <c r="P2247" t="s">
        <v>13</v>
      </c>
    </row>
    <row r="2248" spans="5:16" x14ac:dyDescent="0.25">
      <c r="E2248" s="9" t="str">
        <f t="shared" si="42"/>
        <v>GRCLOK-MONTE</v>
      </c>
      <c r="F2248" s="8" t="s">
        <v>0</v>
      </c>
      <c r="G2248" s="8" t="s">
        <v>26</v>
      </c>
      <c r="H2248" s="12"/>
      <c r="I2248" s="33" cm="1">
        <f t="array" ref="I2248">MAX(($G$2:$G$300000=G2248)*$N$2:$N$300000)</f>
        <v>45937.696435185186</v>
      </c>
      <c r="J2248" s="14"/>
      <c r="N2248" s="7">
        <v>42271.359293981484</v>
      </c>
      <c r="O2248" s="8">
        <v>1</v>
      </c>
      <c r="P2248" t="s">
        <v>13</v>
      </c>
    </row>
    <row r="2249" spans="5:16" x14ac:dyDescent="0.25">
      <c r="E2249" s="9" t="str">
        <f t="shared" si="42"/>
        <v>GRCLOK-MONTE</v>
      </c>
      <c r="F2249" s="8" t="s">
        <v>0</v>
      </c>
      <c r="G2249" s="8" t="s">
        <v>26</v>
      </c>
      <c r="H2249" s="12"/>
      <c r="I2249" s="33" cm="1">
        <f t="array" ref="I2249">MAX(($G$2:$G$300000=G2249)*$N$2:$N$300000)</f>
        <v>45937.696435185186</v>
      </c>
      <c r="J2249" s="14"/>
      <c r="N2249" s="7">
        <v>42271.359305555554</v>
      </c>
      <c r="O2249" s="8">
        <v>1</v>
      </c>
      <c r="P2249" t="s">
        <v>13</v>
      </c>
    </row>
    <row r="2250" spans="5:16" x14ac:dyDescent="0.25">
      <c r="E2250" s="9" t="str">
        <f t="shared" si="42"/>
        <v>GRCLOK-MONTE</v>
      </c>
      <c r="F2250" s="8" t="s">
        <v>0</v>
      </c>
      <c r="G2250" s="8" t="s">
        <v>26</v>
      </c>
      <c r="H2250" s="12"/>
      <c r="I2250" s="33" cm="1">
        <f t="array" ref="I2250">MAX(($G$2:$G$300000=G2250)*$N$2:$N$300000)</f>
        <v>45937.696435185186</v>
      </c>
      <c r="J2250" s="14"/>
      <c r="N2250" s="7">
        <v>42283.61041666667</v>
      </c>
      <c r="O2250" s="8">
        <v>1</v>
      </c>
      <c r="P2250" t="s">
        <v>12</v>
      </c>
    </row>
    <row r="2251" spans="5:16" x14ac:dyDescent="0.25">
      <c r="E2251" s="9" t="str">
        <f t="shared" si="42"/>
        <v>GRCLOK-MONTE</v>
      </c>
      <c r="F2251" s="8" t="s">
        <v>0</v>
      </c>
      <c r="G2251" s="8" t="s">
        <v>26</v>
      </c>
      <c r="H2251" s="12"/>
      <c r="I2251" s="33" cm="1">
        <f t="array" ref="I2251">MAX(($G$2:$G$300000=G2251)*$N$2:$N$300000)</f>
        <v>45937.696435185186</v>
      </c>
      <c r="J2251" s="14"/>
      <c r="N2251" s="7">
        <v>42283.61042824074</v>
      </c>
      <c r="O2251" s="8">
        <v>1</v>
      </c>
      <c r="P2251" t="s">
        <v>12</v>
      </c>
    </row>
    <row r="2252" spans="5:16" x14ac:dyDescent="0.25">
      <c r="E2252" s="9" t="str">
        <f t="shared" si="42"/>
        <v>GRCLOK-MONTE</v>
      </c>
      <c r="F2252" s="8" t="s">
        <v>0</v>
      </c>
      <c r="G2252" s="8" t="s">
        <v>26</v>
      </c>
      <c r="H2252" s="12"/>
      <c r="I2252" s="33" cm="1">
        <f t="array" ref="I2252">MAX(($G$2:$G$300000=G2252)*$N$2:$N$300000)</f>
        <v>45937.696435185186</v>
      </c>
      <c r="J2252" s="14"/>
      <c r="N2252" s="7">
        <v>42283.61042824074</v>
      </c>
      <c r="O2252" s="8">
        <v>2</v>
      </c>
      <c r="P2252" t="s">
        <v>12</v>
      </c>
    </row>
    <row r="2253" spans="5:16" x14ac:dyDescent="0.25">
      <c r="E2253" s="9" t="str">
        <f t="shared" si="42"/>
        <v>GRCLOK-MONTE</v>
      </c>
      <c r="F2253" s="8" t="s">
        <v>0</v>
      </c>
      <c r="G2253" s="8" t="s">
        <v>26</v>
      </c>
      <c r="H2253" s="12"/>
      <c r="I2253" s="33" cm="1">
        <f t="array" ref="I2253">MAX(($G$2:$G$300000=G2253)*$N$2:$N$300000)</f>
        <v>45937.696435185186</v>
      </c>
      <c r="J2253" s="14"/>
      <c r="N2253" s="7">
        <v>42283.61042824074</v>
      </c>
      <c r="O2253" s="8">
        <v>3</v>
      </c>
      <c r="P2253" t="s">
        <v>12</v>
      </c>
    </row>
    <row r="2254" spans="5:16" x14ac:dyDescent="0.25">
      <c r="E2254" s="9" t="str">
        <f t="shared" si="42"/>
        <v>GRCLOK-MONTE</v>
      </c>
      <c r="F2254" s="8" t="s">
        <v>0</v>
      </c>
      <c r="G2254" s="8" t="s">
        <v>26</v>
      </c>
      <c r="H2254" s="12"/>
      <c r="I2254" s="33" cm="1">
        <f t="array" ref="I2254">MAX(($G$2:$G$300000=G2254)*$N$2:$N$300000)</f>
        <v>45937.696435185186</v>
      </c>
      <c r="J2254" s="14"/>
      <c r="N2254" s="7">
        <v>42283.61042824074</v>
      </c>
      <c r="O2254" s="8">
        <v>4</v>
      </c>
      <c r="P2254" t="s">
        <v>12</v>
      </c>
    </row>
    <row r="2255" spans="5:16" x14ac:dyDescent="0.25">
      <c r="E2255" s="9" t="str">
        <f t="shared" si="42"/>
        <v>GRCLOK-MONTE</v>
      </c>
      <c r="F2255" s="8" t="s">
        <v>0</v>
      </c>
      <c r="G2255" s="8" t="s">
        <v>26</v>
      </c>
      <c r="H2255" s="12"/>
      <c r="I2255" s="33" cm="1">
        <f t="array" ref="I2255">MAX(($G$2:$G$300000=G2255)*$N$2:$N$300000)</f>
        <v>45937.696435185186</v>
      </c>
      <c r="J2255" s="14"/>
      <c r="N2255" s="7">
        <v>42283.61042824074</v>
      </c>
      <c r="O2255" s="8">
        <v>5</v>
      </c>
      <c r="P2255" t="s">
        <v>12</v>
      </c>
    </row>
    <row r="2256" spans="5:16" x14ac:dyDescent="0.25">
      <c r="E2256" s="9" t="str">
        <f t="shared" si="42"/>
        <v>GRCLOK-MONTE</v>
      </c>
      <c r="F2256" s="8" t="s">
        <v>0</v>
      </c>
      <c r="G2256" s="8" t="s">
        <v>26</v>
      </c>
      <c r="H2256" s="12"/>
      <c r="I2256" s="33" cm="1">
        <f t="array" ref="I2256">MAX(($G$2:$G$300000=G2256)*$N$2:$N$300000)</f>
        <v>45937.696435185186</v>
      </c>
      <c r="J2256" s="14"/>
      <c r="N2256" s="7">
        <v>42283.61042824074</v>
      </c>
      <c r="O2256" s="8">
        <v>6</v>
      </c>
      <c r="P2256" t="s">
        <v>12</v>
      </c>
    </row>
    <row r="2257" spans="5:16" x14ac:dyDescent="0.25">
      <c r="E2257" s="9" t="str">
        <f t="shared" si="42"/>
        <v>GRCLOK-MONTE</v>
      </c>
      <c r="F2257" s="8" t="s">
        <v>0</v>
      </c>
      <c r="G2257" s="8" t="s">
        <v>26</v>
      </c>
      <c r="H2257" s="12"/>
      <c r="I2257" s="33" cm="1">
        <f t="array" ref="I2257">MAX(($G$2:$G$300000=G2257)*$N$2:$N$300000)</f>
        <v>45937.696435185186</v>
      </c>
      <c r="J2257" s="14"/>
      <c r="N2257" s="7">
        <v>42283.61042824074</v>
      </c>
      <c r="O2257" s="8">
        <v>7</v>
      </c>
      <c r="P2257" t="s">
        <v>12</v>
      </c>
    </row>
    <row r="2258" spans="5:16" x14ac:dyDescent="0.25">
      <c r="E2258" s="9" t="str">
        <f t="shared" si="42"/>
        <v>GRCLOK-MONTE</v>
      </c>
      <c r="F2258" s="8" t="s">
        <v>0</v>
      </c>
      <c r="G2258" s="8" t="s">
        <v>26</v>
      </c>
      <c r="H2258" s="12"/>
      <c r="I2258" s="33" cm="1">
        <f t="array" ref="I2258">MAX(($G$2:$G$300000=G2258)*$N$2:$N$300000)</f>
        <v>45937.696435185186</v>
      </c>
      <c r="J2258" s="14"/>
      <c r="N2258" s="7">
        <v>42283.61042824074</v>
      </c>
      <c r="O2258" s="8">
        <v>8</v>
      </c>
      <c r="P2258" t="s">
        <v>12</v>
      </c>
    </row>
    <row r="2259" spans="5:16" x14ac:dyDescent="0.25">
      <c r="E2259" s="9" t="str">
        <f t="shared" si="42"/>
        <v>GRCLOK-MONTE</v>
      </c>
      <c r="F2259" s="8" t="s">
        <v>0</v>
      </c>
      <c r="G2259" s="8" t="s">
        <v>26</v>
      </c>
      <c r="H2259" s="12"/>
      <c r="I2259" s="33" cm="1">
        <f t="array" ref="I2259">MAX(($G$2:$G$300000=G2259)*$N$2:$N$300000)</f>
        <v>45937.696435185186</v>
      </c>
      <c r="J2259" s="14"/>
      <c r="N2259" s="7">
        <v>42283.61042824074</v>
      </c>
      <c r="O2259" s="8">
        <v>9</v>
      </c>
      <c r="P2259" t="s">
        <v>12</v>
      </c>
    </row>
    <row r="2260" spans="5:16" x14ac:dyDescent="0.25">
      <c r="E2260" s="9" t="str">
        <f t="shared" si="42"/>
        <v>GRCLOK-MONTE</v>
      </c>
      <c r="F2260" s="8" t="s">
        <v>0</v>
      </c>
      <c r="G2260" s="8" t="s">
        <v>26</v>
      </c>
      <c r="H2260" s="12"/>
      <c r="I2260" s="33" cm="1">
        <f t="array" ref="I2260">MAX(($G$2:$G$300000=G2260)*$N$2:$N$300000)</f>
        <v>45937.696435185186</v>
      </c>
      <c r="J2260" s="14"/>
      <c r="N2260" s="7">
        <v>42283.61042824074</v>
      </c>
      <c r="O2260" s="8">
        <v>10</v>
      </c>
      <c r="P2260" t="s">
        <v>12</v>
      </c>
    </row>
    <row r="2261" spans="5:16" x14ac:dyDescent="0.25">
      <c r="E2261" s="9" t="str">
        <f t="shared" si="42"/>
        <v>GRCLOK-MONTE</v>
      </c>
      <c r="F2261" s="8" t="s">
        <v>0</v>
      </c>
      <c r="G2261" s="8" t="s">
        <v>26</v>
      </c>
      <c r="H2261" s="12"/>
      <c r="I2261" s="33" cm="1">
        <f t="array" ref="I2261">MAX(($G$2:$G$300000=G2261)*$N$2:$N$300000)</f>
        <v>45937.696435185186</v>
      </c>
      <c r="J2261" s="14"/>
      <c r="N2261" s="7">
        <v>42283.61042824074</v>
      </c>
      <c r="O2261" s="8">
        <v>11</v>
      </c>
      <c r="P2261" t="s">
        <v>12</v>
      </c>
    </row>
    <row r="2262" spans="5:16" x14ac:dyDescent="0.25">
      <c r="E2262" s="9" t="str">
        <f t="shared" si="42"/>
        <v>GRCLOK-MONTE</v>
      </c>
      <c r="F2262" s="8" t="s">
        <v>0</v>
      </c>
      <c r="G2262" s="8" t="s">
        <v>26</v>
      </c>
      <c r="H2262" s="12"/>
      <c r="I2262" s="33" cm="1">
        <f t="array" ref="I2262">MAX(($G$2:$G$300000=G2262)*$N$2:$N$300000)</f>
        <v>45937.696435185186</v>
      </c>
      <c r="J2262" s="14"/>
      <c r="N2262" s="7">
        <v>42283.61042824074</v>
      </c>
      <c r="O2262" s="8">
        <v>12</v>
      </c>
      <c r="P2262" t="s">
        <v>12</v>
      </c>
    </row>
    <row r="2263" spans="5:16" x14ac:dyDescent="0.25">
      <c r="E2263" s="9" t="str">
        <f t="shared" si="42"/>
        <v>GRCLOK-MONTE</v>
      </c>
      <c r="F2263" s="8" t="s">
        <v>0</v>
      </c>
      <c r="G2263" s="8" t="s">
        <v>26</v>
      </c>
      <c r="H2263" s="12"/>
      <c r="I2263" s="33" cm="1">
        <f t="array" ref="I2263">MAX(($G$2:$G$300000=G2263)*$N$2:$N$300000)</f>
        <v>45937.696435185186</v>
      </c>
      <c r="J2263" s="14"/>
      <c r="N2263" s="7">
        <v>42283.61042824074</v>
      </c>
      <c r="O2263" s="8">
        <v>13</v>
      </c>
      <c r="P2263" t="s">
        <v>12</v>
      </c>
    </row>
    <row r="2264" spans="5:16" x14ac:dyDescent="0.25">
      <c r="E2264" s="9" t="str">
        <f t="shared" si="42"/>
        <v>GRCLOK-MONTE</v>
      </c>
      <c r="F2264" s="8" t="s">
        <v>0</v>
      </c>
      <c r="G2264" s="8" t="s">
        <v>26</v>
      </c>
      <c r="H2264" s="12"/>
      <c r="I2264" s="33" cm="1">
        <f t="array" ref="I2264">MAX(($G$2:$G$300000=G2264)*$N$2:$N$300000)</f>
        <v>45937.696435185186</v>
      </c>
      <c r="J2264" s="14"/>
      <c r="N2264" s="7">
        <v>42283.61042824074</v>
      </c>
      <c r="O2264" s="8">
        <v>14</v>
      </c>
      <c r="P2264" t="s">
        <v>12</v>
      </c>
    </row>
    <row r="2265" spans="5:16" x14ac:dyDescent="0.25">
      <c r="E2265" s="9" t="str">
        <f t="shared" si="42"/>
        <v>GRCLOK-MONTE</v>
      </c>
      <c r="F2265" s="8" t="s">
        <v>0</v>
      </c>
      <c r="G2265" s="8" t="s">
        <v>26</v>
      </c>
      <c r="H2265" s="12"/>
      <c r="I2265" s="33" cm="1">
        <f t="array" ref="I2265">MAX(($G$2:$G$300000=G2265)*$N$2:$N$300000)</f>
        <v>45937.696435185186</v>
      </c>
      <c r="J2265" s="14"/>
      <c r="N2265" s="7">
        <v>42283.61042824074</v>
      </c>
      <c r="O2265" s="8">
        <v>15</v>
      </c>
      <c r="P2265" t="s">
        <v>12</v>
      </c>
    </row>
    <row r="2266" spans="5:16" x14ac:dyDescent="0.25">
      <c r="E2266" s="9" t="str">
        <f t="shared" si="42"/>
        <v>GRCLOK-MONTE</v>
      </c>
      <c r="F2266" s="8" t="s">
        <v>0</v>
      </c>
      <c r="G2266" s="8" t="s">
        <v>26</v>
      </c>
      <c r="H2266" s="12"/>
      <c r="I2266" s="33" cm="1">
        <f t="array" ref="I2266">MAX(($G$2:$G$300000=G2266)*$N$2:$N$300000)</f>
        <v>45937.696435185186</v>
      </c>
      <c r="J2266" s="14"/>
      <c r="N2266" s="7">
        <v>42283.61042824074</v>
      </c>
      <c r="O2266" s="8">
        <v>16</v>
      </c>
      <c r="P2266" t="s">
        <v>12</v>
      </c>
    </row>
    <row r="2267" spans="5:16" x14ac:dyDescent="0.25">
      <c r="E2267" s="9" t="str">
        <f t="shared" si="42"/>
        <v>GRCLOK-MONTE</v>
      </c>
      <c r="F2267" s="8" t="s">
        <v>0</v>
      </c>
      <c r="G2267" s="8" t="s">
        <v>26</v>
      </c>
      <c r="H2267" s="12"/>
      <c r="I2267" s="33" cm="1">
        <f t="array" ref="I2267">MAX(($G$2:$G$300000=G2267)*$N$2:$N$300000)</f>
        <v>45937.696435185186</v>
      </c>
      <c r="J2267" s="14"/>
      <c r="N2267" s="7">
        <v>42283.61042824074</v>
      </c>
      <c r="O2267" s="8">
        <v>17</v>
      </c>
      <c r="P2267" t="s">
        <v>12</v>
      </c>
    </row>
    <row r="2268" spans="5:16" x14ac:dyDescent="0.25">
      <c r="E2268" s="9" t="str">
        <f t="shared" si="42"/>
        <v>GRCLOK-MONTE</v>
      </c>
      <c r="F2268" s="8" t="s">
        <v>0</v>
      </c>
      <c r="G2268" s="8" t="s">
        <v>26</v>
      </c>
      <c r="H2268" s="12"/>
      <c r="I2268" s="33" cm="1">
        <f t="array" ref="I2268">MAX(($G$2:$G$300000=G2268)*$N$2:$N$300000)</f>
        <v>45937.696435185186</v>
      </c>
      <c r="J2268" s="14"/>
      <c r="N2268" s="7">
        <v>42283.61042824074</v>
      </c>
      <c r="O2268" s="8">
        <v>18</v>
      </c>
      <c r="P2268" t="s">
        <v>12</v>
      </c>
    </row>
    <row r="2269" spans="5:16" x14ac:dyDescent="0.25">
      <c r="E2269" s="9" t="str">
        <f t="shared" si="42"/>
        <v>GRCLOK-MONTE</v>
      </c>
      <c r="F2269" s="8" t="s">
        <v>0</v>
      </c>
      <c r="G2269" s="8" t="s">
        <v>26</v>
      </c>
      <c r="H2269" s="12"/>
      <c r="I2269" s="33" cm="1">
        <f t="array" ref="I2269">MAX(($G$2:$G$300000=G2269)*$N$2:$N$300000)</f>
        <v>45937.696435185186</v>
      </c>
      <c r="J2269" s="14"/>
      <c r="N2269" s="7">
        <v>42283.610439814816</v>
      </c>
      <c r="O2269" s="8">
        <v>1</v>
      </c>
      <c r="P2269" t="s">
        <v>12</v>
      </c>
    </row>
    <row r="2270" spans="5:16" x14ac:dyDescent="0.25">
      <c r="E2270" s="9" t="str">
        <f t="shared" si="42"/>
        <v>GRCLOK-MONTE</v>
      </c>
      <c r="F2270" s="8" t="s">
        <v>0</v>
      </c>
      <c r="G2270" s="8" t="s">
        <v>26</v>
      </c>
      <c r="H2270" s="12"/>
      <c r="I2270" s="33" cm="1">
        <f t="array" ref="I2270">MAX(($G$2:$G$300000=G2270)*$N$2:$N$300000)</f>
        <v>45937.696435185186</v>
      </c>
      <c r="J2270" s="14"/>
      <c r="N2270" s="7">
        <v>42283.610439814816</v>
      </c>
      <c r="O2270" s="8">
        <v>2</v>
      </c>
      <c r="P2270" t="s">
        <v>12</v>
      </c>
    </row>
    <row r="2271" spans="5:16" x14ac:dyDescent="0.25">
      <c r="E2271" s="9" t="str">
        <f t="shared" si="42"/>
        <v>GRCLOK-MONTE</v>
      </c>
      <c r="F2271" s="8" t="s">
        <v>0</v>
      </c>
      <c r="G2271" s="8" t="s">
        <v>26</v>
      </c>
      <c r="H2271" s="12"/>
      <c r="I2271" s="33" cm="1">
        <f t="array" ref="I2271">MAX(($G$2:$G$300000=G2271)*$N$2:$N$300000)</f>
        <v>45937.696435185186</v>
      </c>
      <c r="J2271" s="14"/>
      <c r="N2271" s="7">
        <v>42283.610439814816</v>
      </c>
      <c r="O2271" s="8">
        <v>3</v>
      </c>
      <c r="P2271" t="s">
        <v>12</v>
      </c>
    </row>
    <row r="2272" spans="5:16" x14ac:dyDescent="0.25">
      <c r="E2272" s="9" t="str">
        <f t="shared" si="42"/>
        <v>GRCLOK-MONTE</v>
      </c>
      <c r="F2272" s="8" t="s">
        <v>0</v>
      </c>
      <c r="G2272" s="8" t="s">
        <v>26</v>
      </c>
      <c r="H2272" s="12"/>
      <c r="I2272" s="33" cm="1">
        <f t="array" ref="I2272">MAX(($G$2:$G$300000=G2272)*$N$2:$N$300000)</f>
        <v>45937.696435185186</v>
      </c>
      <c r="J2272" s="14"/>
      <c r="N2272" s="7">
        <v>42283.610439814816</v>
      </c>
      <c r="O2272" s="8">
        <v>4</v>
      </c>
      <c r="P2272" t="s">
        <v>12</v>
      </c>
    </row>
    <row r="2273" spans="5:16" x14ac:dyDescent="0.25">
      <c r="E2273" s="9" t="str">
        <f t="shared" si="42"/>
        <v>GRCLOK-MONTE</v>
      </c>
      <c r="F2273" s="8" t="s">
        <v>0</v>
      </c>
      <c r="G2273" s="8" t="s">
        <v>26</v>
      </c>
      <c r="H2273" s="12"/>
      <c r="I2273" s="33" cm="1">
        <f t="array" ref="I2273">MAX(($G$2:$G$300000=G2273)*$N$2:$N$300000)</f>
        <v>45937.696435185186</v>
      </c>
      <c r="J2273" s="14"/>
      <c r="N2273" s="7">
        <v>42283.610439814816</v>
      </c>
      <c r="O2273" s="8">
        <v>5</v>
      </c>
      <c r="P2273" t="s">
        <v>12</v>
      </c>
    </row>
    <row r="2274" spans="5:16" x14ac:dyDescent="0.25">
      <c r="E2274" s="9" t="str">
        <f t="shared" si="42"/>
        <v>GRCLOK-MONTE</v>
      </c>
      <c r="F2274" s="8" t="s">
        <v>0</v>
      </c>
      <c r="G2274" s="8" t="s">
        <v>26</v>
      </c>
      <c r="H2274" s="12"/>
      <c r="I2274" s="33" cm="1">
        <f t="array" ref="I2274">MAX(($G$2:$G$300000=G2274)*$N$2:$N$300000)</f>
        <v>45937.696435185186</v>
      </c>
      <c r="J2274" s="14"/>
      <c r="N2274" s="7">
        <v>42283.610439814816</v>
      </c>
      <c r="O2274" s="8">
        <v>6</v>
      </c>
      <c r="P2274" t="s">
        <v>12</v>
      </c>
    </row>
    <row r="2275" spans="5:16" x14ac:dyDescent="0.25">
      <c r="E2275" s="9" t="str">
        <f t="shared" si="42"/>
        <v>GRCLOK-MONTE</v>
      </c>
      <c r="F2275" s="8" t="s">
        <v>0</v>
      </c>
      <c r="G2275" s="8" t="s">
        <v>26</v>
      </c>
      <c r="H2275" s="12"/>
      <c r="I2275" s="33" cm="1">
        <f t="array" ref="I2275">MAX(($G$2:$G$300000=G2275)*$N$2:$N$300000)</f>
        <v>45937.696435185186</v>
      </c>
      <c r="J2275" s="14"/>
      <c r="N2275" s="7">
        <v>42283.610439814816</v>
      </c>
      <c r="O2275" s="8">
        <v>7</v>
      </c>
      <c r="P2275" t="s">
        <v>12</v>
      </c>
    </row>
    <row r="2276" spans="5:16" x14ac:dyDescent="0.25">
      <c r="E2276" s="9" t="str">
        <f t="shared" si="42"/>
        <v>GRCLOK-MONTE</v>
      </c>
      <c r="F2276" s="8" t="s">
        <v>0</v>
      </c>
      <c r="G2276" s="8" t="s">
        <v>26</v>
      </c>
      <c r="H2276" s="12"/>
      <c r="I2276" s="33" cm="1">
        <f t="array" ref="I2276">MAX(($G$2:$G$300000=G2276)*$N$2:$N$300000)</f>
        <v>45937.696435185186</v>
      </c>
      <c r="J2276" s="14"/>
      <c r="N2276" s="7">
        <v>42283.610439814816</v>
      </c>
      <c r="O2276" s="8">
        <v>8</v>
      </c>
      <c r="P2276" t="s">
        <v>12</v>
      </c>
    </row>
    <row r="2277" spans="5:16" x14ac:dyDescent="0.25">
      <c r="E2277" s="9" t="str">
        <f t="shared" si="42"/>
        <v>GRCLOK-MONTE</v>
      </c>
      <c r="F2277" s="8" t="s">
        <v>0</v>
      </c>
      <c r="G2277" s="8" t="s">
        <v>26</v>
      </c>
      <c r="H2277" s="12"/>
      <c r="I2277" s="33" cm="1">
        <f t="array" ref="I2277">MAX(($G$2:$G$300000=G2277)*$N$2:$N$300000)</f>
        <v>45937.696435185186</v>
      </c>
      <c r="J2277" s="14"/>
      <c r="N2277" s="7">
        <v>42283.610439814816</v>
      </c>
      <c r="O2277" s="8">
        <v>9</v>
      </c>
      <c r="P2277" t="s">
        <v>12</v>
      </c>
    </row>
    <row r="2278" spans="5:16" x14ac:dyDescent="0.25">
      <c r="E2278" s="9" t="str">
        <f t="shared" si="42"/>
        <v>GRCLOK-MONTE</v>
      </c>
      <c r="F2278" s="8" t="s">
        <v>0</v>
      </c>
      <c r="G2278" s="8" t="s">
        <v>26</v>
      </c>
      <c r="H2278" s="12"/>
      <c r="I2278" s="33" cm="1">
        <f t="array" ref="I2278">MAX(($G$2:$G$300000=G2278)*$N$2:$N$300000)</f>
        <v>45937.696435185186</v>
      </c>
      <c r="J2278" s="14"/>
      <c r="N2278" s="7">
        <v>42283.610439814816</v>
      </c>
      <c r="O2278" s="8">
        <v>10</v>
      </c>
      <c r="P2278" t="s">
        <v>12</v>
      </c>
    </row>
    <row r="2279" spans="5:16" x14ac:dyDescent="0.25">
      <c r="E2279" s="9" t="str">
        <f t="shared" si="42"/>
        <v>GRCLOK-MONTE</v>
      </c>
      <c r="F2279" s="8" t="s">
        <v>0</v>
      </c>
      <c r="G2279" s="8" t="s">
        <v>26</v>
      </c>
      <c r="H2279" s="12"/>
      <c r="I2279" s="33" cm="1">
        <f t="array" ref="I2279">MAX(($G$2:$G$300000=G2279)*$N$2:$N$300000)</f>
        <v>45937.696435185186</v>
      </c>
      <c r="J2279" s="14"/>
      <c r="N2279" s="7">
        <v>42283.610439814816</v>
      </c>
      <c r="O2279" s="8">
        <v>11</v>
      </c>
      <c r="P2279" t="s">
        <v>12</v>
      </c>
    </row>
    <row r="2280" spans="5:16" x14ac:dyDescent="0.25">
      <c r="E2280" s="9" t="str">
        <f t="shared" si="42"/>
        <v>GRCLOK-MONTE</v>
      </c>
      <c r="F2280" s="8" t="s">
        <v>0</v>
      </c>
      <c r="G2280" s="8" t="s">
        <v>26</v>
      </c>
      <c r="H2280" s="12"/>
      <c r="I2280" s="33" cm="1">
        <f t="array" ref="I2280">MAX(($G$2:$G$300000=G2280)*$N$2:$N$300000)</f>
        <v>45937.696435185186</v>
      </c>
      <c r="J2280" s="14"/>
      <c r="N2280" s="7">
        <v>42283.610439814816</v>
      </c>
      <c r="O2280" s="8">
        <v>12</v>
      </c>
      <c r="P2280" t="s">
        <v>12</v>
      </c>
    </row>
    <row r="2281" spans="5:16" x14ac:dyDescent="0.25">
      <c r="E2281" s="9" t="str">
        <f t="shared" si="42"/>
        <v>GRCLOK-MONTE</v>
      </c>
      <c r="F2281" s="8" t="s">
        <v>0</v>
      </c>
      <c r="G2281" s="8" t="s">
        <v>26</v>
      </c>
      <c r="H2281" s="12"/>
      <c r="I2281" s="33" cm="1">
        <f t="array" ref="I2281">MAX(($G$2:$G$300000=G2281)*$N$2:$N$300000)</f>
        <v>45937.696435185186</v>
      </c>
      <c r="J2281" s="14"/>
      <c r="N2281" s="7">
        <v>42283.610439814816</v>
      </c>
      <c r="O2281" s="8">
        <v>13</v>
      </c>
      <c r="P2281" t="s">
        <v>12</v>
      </c>
    </row>
    <row r="2282" spans="5:16" x14ac:dyDescent="0.25">
      <c r="E2282" s="9" t="str">
        <f t="shared" si="42"/>
        <v>GRCLOK-MONTE</v>
      </c>
      <c r="F2282" s="8" t="s">
        <v>0</v>
      </c>
      <c r="G2282" s="8" t="s">
        <v>26</v>
      </c>
      <c r="H2282" s="12"/>
      <c r="I2282" s="33" cm="1">
        <f t="array" ref="I2282">MAX(($G$2:$G$300000=G2282)*$N$2:$N$300000)</f>
        <v>45937.696435185186</v>
      </c>
      <c r="J2282" s="14"/>
      <c r="N2282" s="7">
        <v>42283.610439814816</v>
      </c>
      <c r="O2282" s="8">
        <v>14</v>
      </c>
      <c r="P2282" t="s">
        <v>12</v>
      </c>
    </row>
    <row r="2283" spans="5:16" x14ac:dyDescent="0.25">
      <c r="E2283" s="9" t="str">
        <f t="shared" si="42"/>
        <v>GRCLOK-MONTE</v>
      </c>
      <c r="F2283" s="8" t="s">
        <v>0</v>
      </c>
      <c r="G2283" s="8" t="s">
        <v>26</v>
      </c>
      <c r="H2283" s="12"/>
      <c r="I2283" s="33" cm="1">
        <f t="array" ref="I2283">MAX(($G$2:$G$300000=G2283)*$N$2:$N$300000)</f>
        <v>45937.696435185186</v>
      </c>
      <c r="J2283" s="14"/>
      <c r="N2283" s="7">
        <v>42283.610439814816</v>
      </c>
      <c r="O2283" s="8">
        <v>15</v>
      </c>
      <c r="P2283" t="s">
        <v>12</v>
      </c>
    </row>
    <row r="2284" spans="5:16" x14ac:dyDescent="0.25">
      <c r="E2284" s="9" t="str">
        <f t="shared" si="42"/>
        <v>GRCLOK-MONTE</v>
      </c>
      <c r="F2284" s="8" t="s">
        <v>0</v>
      </c>
      <c r="G2284" s="8" t="s">
        <v>26</v>
      </c>
      <c r="H2284" s="12"/>
      <c r="I2284" s="33" cm="1">
        <f t="array" ref="I2284">MAX(($G$2:$G$300000=G2284)*$N$2:$N$300000)</f>
        <v>45937.696435185186</v>
      </c>
      <c r="J2284" s="14"/>
      <c r="N2284" s="7">
        <v>42283.610439814816</v>
      </c>
      <c r="O2284" s="8">
        <v>16</v>
      </c>
      <c r="P2284" t="s">
        <v>12</v>
      </c>
    </row>
    <row r="2285" spans="5:16" x14ac:dyDescent="0.25">
      <c r="E2285" s="9" t="str">
        <f t="shared" si="42"/>
        <v>GRCLOK-MONTE</v>
      </c>
      <c r="F2285" s="8" t="s">
        <v>0</v>
      </c>
      <c r="G2285" s="8" t="s">
        <v>26</v>
      </c>
      <c r="H2285" s="12"/>
      <c r="I2285" s="33" cm="1">
        <f t="array" ref="I2285">MAX(($G$2:$G$300000=G2285)*$N$2:$N$300000)</f>
        <v>45937.696435185186</v>
      </c>
      <c r="J2285" s="14"/>
      <c r="N2285" s="7">
        <v>42283.610439814816</v>
      </c>
      <c r="O2285" s="8">
        <v>17</v>
      </c>
      <c r="P2285" t="s">
        <v>12</v>
      </c>
    </row>
    <row r="2286" spans="5:16" x14ac:dyDescent="0.25">
      <c r="E2286" s="9" t="str">
        <f t="shared" si="42"/>
        <v>GRCLOK-MONTE</v>
      </c>
      <c r="F2286" s="8" t="s">
        <v>0</v>
      </c>
      <c r="G2286" s="8" t="s">
        <v>26</v>
      </c>
      <c r="H2286" s="12"/>
      <c r="I2286" s="33" cm="1">
        <f t="array" ref="I2286">MAX(($G$2:$G$300000=G2286)*$N$2:$N$300000)</f>
        <v>45937.696435185186</v>
      </c>
      <c r="J2286" s="14"/>
      <c r="N2286" s="7">
        <v>42283.610439814816</v>
      </c>
      <c r="O2286" s="8">
        <v>18</v>
      </c>
      <c r="P2286" t="s">
        <v>12</v>
      </c>
    </row>
    <row r="2287" spans="5:16" x14ac:dyDescent="0.25">
      <c r="E2287" s="9" t="str">
        <f t="shared" si="42"/>
        <v>GRCLOK-MONTE</v>
      </c>
      <c r="F2287" s="8" t="s">
        <v>0</v>
      </c>
      <c r="G2287" s="8" t="s">
        <v>26</v>
      </c>
      <c r="H2287" s="12"/>
      <c r="I2287" s="33" cm="1">
        <f t="array" ref="I2287">MAX(($G$2:$G$300000=G2287)*$N$2:$N$300000)</f>
        <v>45937.696435185186</v>
      </c>
      <c r="J2287" s="14"/>
      <c r="N2287" s="7">
        <v>42283.610439814816</v>
      </c>
      <c r="O2287" s="8">
        <v>19</v>
      </c>
      <c r="P2287" t="s">
        <v>12</v>
      </c>
    </row>
    <row r="2288" spans="5:16" x14ac:dyDescent="0.25">
      <c r="E2288" s="9" t="str">
        <f t="shared" si="42"/>
        <v>GRCLOK-MONTE</v>
      </c>
      <c r="F2288" s="8" t="s">
        <v>0</v>
      </c>
      <c r="G2288" s="8" t="s">
        <v>26</v>
      </c>
      <c r="H2288" s="12"/>
      <c r="I2288" s="33" cm="1">
        <f t="array" ref="I2288">MAX(($G$2:$G$300000=G2288)*$N$2:$N$300000)</f>
        <v>45937.696435185186</v>
      </c>
      <c r="J2288" s="14"/>
      <c r="N2288" s="7">
        <v>42283.610439814816</v>
      </c>
      <c r="O2288" s="8">
        <v>20</v>
      </c>
      <c r="P2288" t="s">
        <v>12</v>
      </c>
    </row>
    <row r="2289" spans="5:16" x14ac:dyDescent="0.25">
      <c r="E2289" s="9" t="str">
        <f t="shared" si="42"/>
        <v>GRCLOK-MONTE</v>
      </c>
      <c r="F2289" s="8" t="s">
        <v>0</v>
      </c>
      <c r="G2289" s="8" t="s">
        <v>26</v>
      </c>
      <c r="H2289" s="12"/>
      <c r="I2289" s="33" cm="1">
        <f t="array" ref="I2289">MAX(($G$2:$G$300000=G2289)*$N$2:$N$300000)</f>
        <v>45937.696435185186</v>
      </c>
      <c r="J2289" s="14"/>
      <c r="N2289" s="7">
        <v>42283.610439814816</v>
      </c>
      <c r="O2289" s="8">
        <v>21</v>
      </c>
      <c r="P2289" t="s">
        <v>12</v>
      </c>
    </row>
    <row r="2290" spans="5:16" x14ac:dyDescent="0.25">
      <c r="E2290" s="9" t="str">
        <f t="shared" ref="E2290:E2353" si="43">+G2290&amp;H2290</f>
        <v>GRCLOK-MONTE</v>
      </c>
      <c r="F2290" s="8" t="s">
        <v>0</v>
      </c>
      <c r="G2290" s="8" t="s">
        <v>26</v>
      </c>
      <c r="H2290" s="12"/>
      <c r="I2290" s="33" cm="1">
        <f t="array" ref="I2290">MAX(($G$2:$G$300000=G2290)*$N$2:$N$300000)</f>
        <v>45937.696435185186</v>
      </c>
      <c r="J2290" s="14"/>
      <c r="N2290" s="7">
        <v>42283.610451388886</v>
      </c>
      <c r="O2290" s="8">
        <v>1</v>
      </c>
      <c r="P2290" t="s">
        <v>12</v>
      </c>
    </row>
    <row r="2291" spans="5:16" x14ac:dyDescent="0.25">
      <c r="E2291" s="9" t="str">
        <f t="shared" si="43"/>
        <v>GRCLOK-MONTE</v>
      </c>
      <c r="F2291" s="8" t="s">
        <v>0</v>
      </c>
      <c r="G2291" s="8" t="s">
        <v>26</v>
      </c>
      <c r="H2291" s="12"/>
      <c r="I2291" s="33" cm="1">
        <f t="array" ref="I2291">MAX(($G$2:$G$300000=G2291)*$N$2:$N$300000)</f>
        <v>45937.696435185186</v>
      </c>
      <c r="J2291" s="14"/>
      <c r="N2291" s="7">
        <v>42283.610451388886</v>
      </c>
      <c r="O2291" s="8">
        <v>2</v>
      </c>
      <c r="P2291" t="s">
        <v>12</v>
      </c>
    </row>
    <row r="2292" spans="5:16" x14ac:dyDescent="0.25">
      <c r="E2292" s="9" t="str">
        <f t="shared" si="43"/>
        <v>GRCLOK-MONTE</v>
      </c>
      <c r="F2292" s="8" t="s">
        <v>0</v>
      </c>
      <c r="G2292" s="8" t="s">
        <v>26</v>
      </c>
      <c r="H2292" s="12"/>
      <c r="I2292" s="33" cm="1">
        <f t="array" ref="I2292">MAX(($G$2:$G$300000=G2292)*$N$2:$N$300000)</f>
        <v>45937.696435185186</v>
      </c>
      <c r="J2292" s="14"/>
      <c r="N2292" s="7">
        <v>42283.610451388886</v>
      </c>
      <c r="O2292" s="8">
        <v>3</v>
      </c>
      <c r="P2292" t="s">
        <v>12</v>
      </c>
    </row>
    <row r="2293" spans="5:16" x14ac:dyDescent="0.25">
      <c r="E2293" s="9" t="str">
        <f t="shared" si="43"/>
        <v>GRCLOK-MONTE</v>
      </c>
      <c r="F2293" s="8" t="s">
        <v>0</v>
      </c>
      <c r="G2293" s="8" t="s">
        <v>26</v>
      </c>
      <c r="H2293" s="12"/>
      <c r="I2293" s="33" cm="1">
        <f t="array" ref="I2293">MAX(($G$2:$G$300000=G2293)*$N$2:$N$300000)</f>
        <v>45937.696435185186</v>
      </c>
      <c r="J2293" s="14"/>
      <c r="N2293" s="7">
        <v>42283.610451388886</v>
      </c>
      <c r="O2293" s="8">
        <v>4</v>
      </c>
      <c r="P2293" t="s">
        <v>12</v>
      </c>
    </row>
    <row r="2294" spans="5:16" x14ac:dyDescent="0.25">
      <c r="E2294" s="9" t="str">
        <f t="shared" si="43"/>
        <v>GRCLOK-MONTE</v>
      </c>
      <c r="F2294" s="8" t="s">
        <v>0</v>
      </c>
      <c r="G2294" s="8" t="s">
        <v>26</v>
      </c>
      <c r="H2294" s="12"/>
      <c r="I2294" s="33" cm="1">
        <f t="array" ref="I2294">MAX(($G$2:$G$300000=G2294)*$N$2:$N$300000)</f>
        <v>45937.696435185186</v>
      </c>
      <c r="J2294" s="14"/>
      <c r="N2294" s="7">
        <v>42283.610451388886</v>
      </c>
      <c r="O2294" s="8">
        <v>5</v>
      </c>
      <c r="P2294" t="s">
        <v>12</v>
      </c>
    </row>
    <row r="2295" spans="5:16" x14ac:dyDescent="0.25">
      <c r="E2295" s="9" t="str">
        <f t="shared" si="43"/>
        <v>GRCLOK-MONTE</v>
      </c>
      <c r="F2295" s="8" t="s">
        <v>0</v>
      </c>
      <c r="G2295" s="8" t="s">
        <v>26</v>
      </c>
      <c r="H2295" s="12"/>
      <c r="I2295" s="33" cm="1">
        <f t="array" ref="I2295">MAX(($G$2:$G$300000=G2295)*$N$2:$N$300000)</f>
        <v>45937.696435185186</v>
      </c>
      <c r="J2295" s="14"/>
      <c r="N2295" s="7">
        <v>42283.610451388886</v>
      </c>
      <c r="O2295" s="8">
        <v>6</v>
      </c>
      <c r="P2295" t="s">
        <v>12</v>
      </c>
    </row>
    <row r="2296" spans="5:16" x14ac:dyDescent="0.25">
      <c r="E2296" s="9" t="str">
        <f t="shared" si="43"/>
        <v>GRCLOK-MONTE</v>
      </c>
      <c r="F2296" s="8" t="s">
        <v>0</v>
      </c>
      <c r="G2296" s="8" t="s">
        <v>26</v>
      </c>
      <c r="H2296" s="12"/>
      <c r="I2296" s="33" cm="1">
        <f t="array" ref="I2296">MAX(($G$2:$G$300000=G2296)*$N$2:$N$300000)</f>
        <v>45937.696435185186</v>
      </c>
      <c r="J2296" s="14"/>
      <c r="N2296" s="7">
        <v>42283.610451388886</v>
      </c>
      <c r="O2296" s="8">
        <v>7</v>
      </c>
      <c r="P2296" t="s">
        <v>12</v>
      </c>
    </row>
    <row r="2297" spans="5:16" x14ac:dyDescent="0.25">
      <c r="E2297" s="9" t="str">
        <f t="shared" si="43"/>
        <v>GRCLOK-MONTE</v>
      </c>
      <c r="F2297" s="8" t="s">
        <v>0</v>
      </c>
      <c r="G2297" s="8" t="s">
        <v>26</v>
      </c>
      <c r="H2297" s="12"/>
      <c r="I2297" s="33" cm="1">
        <f t="array" ref="I2297">MAX(($G$2:$G$300000=G2297)*$N$2:$N$300000)</f>
        <v>45937.696435185186</v>
      </c>
      <c r="J2297" s="14"/>
      <c r="N2297" s="7">
        <v>42290.469548611109</v>
      </c>
      <c r="O2297" s="8">
        <v>1</v>
      </c>
      <c r="P2297" t="s">
        <v>13</v>
      </c>
    </row>
    <row r="2298" spans="5:16" x14ac:dyDescent="0.25">
      <c r="E2298" s="9" t="str">
        <f t="shared" si="43"/>
        <v>GRCLOK-MONTE</v>
      </c>
      <c r="F2298" s="8" t="s">
        <v>0</v>
      </c>
      <c r="G2298" s="8" t="s">
        <v>26</v>
      </c>
      <c r="H2298" s="12"/>
      <c r="I2298" s="33" cm="1">
        <f t="array" ref="I2298">MAX(($G$2:$G$300000=G2298)*$N$2:$N$300000)</f>
        <v>45937.696435185186</v>
      </c>
      <c r="J2298" s="14"/>
      <c r="N2298" s="7">
        <v>42290.469594907408</v>
      </c>
      <c r="O2298" s="8">
        <v>1</v>
      </c>
      <c r="P2298" t="s">
        <v>13</v>
      </c>
    </row>
    <row r="2299" spans="5:16" x14ac:dyDescent="0.25">
      <c r="E2299" s="9" t="str">
        <f t="shared" si="43"/>
        <v>GRCLOK-MONTE</v>
      </c>
      <c r="F2299" s="8" t="s">
        <v>0</v>
      </c>
      <c r="G2299" s="8" t="s">
        <v>26</v>
      </c>
      <c r="H2299" s="12"/>
      <c r="I2299" s="33" cm="1">
        <f t="array" ref="I2299">MAX(($G$2:$G$300000=G2299)*$N$2:$N$300000)</f>
        <v>45937.696435185186</v>
      </c>
      <c r="J2299" s="14"/>
      <c r="N2299" s="7">
        <v>42290.469606481478</v>
      </c>
      <c r="O2299" s="8">
        <v>1</v>
      </c>
      <c r="P2299" t="s">
        <v>13</v>
      </c>
    </row>
    <row r="2300" spans="5:16" x14ac:dyDescent="0.25">
      <c r="E2300" s="9" t="str">
        <f t="shared" si="43"/>
        <v>GRCLOK-MONTE</v>
      </c>
      <c r="F2300" s="8" t="s">
        <v>0</v>
      </c>
      <c r="G2300" s="8" t="s">
        <v>26</v>
      </c>
      <c r="H2300" s="12"/>
      <c r="I2300" s="33" cm="1">
        <f t="array" ref="I2300">MAX(($G$2:$G$300000=G2300)*$N$2:$N$300000)</f>
        <v>45937.696435185186</v>
      </c>
      <c r="J2300" s="14"/>
      <c r="N2300" s="7">
        <v>42290.469606481478</v>
      </c>
      <c r="O2300" s="8">
        <v>2</v>
      </c>
      <c r="P2300" t="s">
        <v>13</v>
      </c>
    </row>
    <row r="2301" spans="5:16" x14ac:dyDescent="0.25">
      <c r="E2301" s="9" t="str">
        <f t="shared" si="43"/>
        <v>GRCLOK-MONTE</v>
      </c>
      <c r="F2301" s="8" t="s">
        <v>0</v>
      </c>
      <c r="G2301" s="8" t="s">
        <v>26</v>
      </c>
      <c r="H2301" s="12"/>
      <c r="I2301" s="33" cm="1">
        <f t="array" ref="I2301">MAX(($G$2:$G$300000=G2301)*$N$2:$N$300000)</f>
        <v>45937.696435185186</v>
      </c>
      <c r="J2301" s="14"/>
      <c r="N2301" s="7">
        <v>42290.469618055555</v>
      </c>
      <c r="O2301" s="8">
        <v>1</v>
      </c>
      <c r="P2301" t="s">
        <v>13</v>
      </c>
    </row>
    <row r="2302" spans="5:16" x14ac:dyDescent="0.25">
      <c r="E2302" s="9" t="str">
        <f t="shared" si="43"/>
        <v>GRCLOK-MONTE</v>
      </c>
      <c r="F2302" s="8" t="s">
        <v>0</v>
      </c>
      <c r="G2302" s="8" t="s">
        <v>26</v>
      </c>
      <c r="H2302" s="12"/>
      <c r="I2302" s="33" cm="1">
        <f t="array" ref="I2302">MAX(($G$2:$G$300000=G2302)*$N$2:$N$300000)</f>
        <v>45937.696435185186</v>
      </c>
      <c r="J2302" s="14"/>
      <c r="N2302" s="7">
        <v>42290.469618055555</v>
      </c>
      <c r="O2302" s="8">
        <v>2</v>
      </c>
      <c r="P2302" t="s">
        <v>13</v>
      </c>
    </row>
    <row r="2303" spans="5:16" x14ac:dyDescent="0.25">
      <c r="E2303" s="9" t="str">
        <f t="shared" si="43"/>
        <v>GRCLOK-MONTE</v>
      </c>
      <c r="F2303" s="8" t="s">
        <v>0</v>
      </c>
      <c r="G2303" s="8" t="s">
        <v>26</v>
      </c>
      <c r="H2303" s="12"/>
      <c r="I2303" s="33" cm="1">
        <f t="array" ref="I2303">MAX(($G$2:$G$300000=G2303)*$N$2:$N$300000)</f>
        <v>45937.696435185186</v>
      </c>
      <c r="J2303" s="14"/>
      <c r="N2303" s="7">
        <v>42290.469629629632</v>
      </c>
      <c r="O2303" s="8">
        <v>1</v>
      </c>
      <c r="P2303" t="s">
        <v>13</v>
      </c>
    </row>
    <row r="2304" spans="5:16" x14ac:dyDescent="0.25">
      <c r="E2304" s="9" t="str">
        <f t="shared" si="43"/>
        <v>GRCLOK-MONTE</v>
      </c>
      <c r="F2304" s="8" t="s">
        <v>0</v>
      </c>
      <c r="G2304" s="8" t="s">
        <v>26</v>
      </c>
      <c r="H2304" s="12"/>
      <c r="I2304" s="33" cm="1">
        <f t="array" ref="I2304">MAX(($G$2:$G$300000=G2304)*$N$2:$N$300000)</f>
        <v>45937.696435185186</v>
      </c>
      <c r="J2304" s="14"/>
      <c r="N2304" s="7">
        <v>42290.469641203701</v>
      </c>
      <c r="O2304" s="8">
        <v>1</v>
      </c>
      <c r="P2304" t="s">
        <v>13</v>
      </c>
    </row>
    <row r="2305" spans="5:16" x14ac:dyDescent="0.25">
      <c r="E2305" s="9" t="str">
        <f t="shared" si="43"/>
        <v>GRCLOK-MONTE</v>
      </c>
      <c r="F2305" s="8" t="s">
        <v>0</v>
      </c>
      <c r="G2305" s="8" t="s">
        <v>26</v>
      </c>
      <c r="H2305" s="12"/>
      <c r="I2305" s="33" cm="1">
        <f t="array" ref="I2305">MAX(($G$2:$G$300000=G2305)*$N$2:$N$300000)</f>
        <v>45937.696435185186</v>
      </c>
      <c r="J2305" s="14"/>
      <c r="N2305" s="7">
        <v>42290.469641203701</v>
      </c>
      <c r="O2305" s="8">
        <v>2</v>
      </c>
      <c r="P2305" t="s">
        <v>13</v>
      </c>
    </row>
    <row r="2306" spans="5:16" x14ac:dyDescent="0.25">
      <c r="E2306" s="9" t="str">
        <f t="shared" si="43"/>
        <v>GRCLOK-MONTE</v>
      </c>
      <c r="F2306" s="8" t="s">
        <v>0</v>
      </c>
      <c r="G2306" s="8" t="s">
        <v>26</v>
      </c>
      <c r="H2306" s="12"/>
      <c r="I2306" s="33" cm="1">
        <f t="array" ref="I2306">MAX(($G$2:$G$300000=G2306)*$N$2:$N$300000)</f>
        <v>45937.696435185186</v>
      </c>
      <c r="J2306" s="14"/>
      <c r="N2306" s="7">
        <v>42290.469652777778</v>
      </c>
      <c r="O2306" s="8">
        <v>1</v>
      </c>
      <c r="P2306" t="s">
        <v>13</v>
      </c>
    </row>
    <row r="2307" spans="5:16" x14ac:dyDescent="0.25">
      <c r="E2307" s="9" t="str">
        <f t="shared" si="43"/>
        <v>GRCLOK-MONTE</v>
      </c>
      <c r="F2307" s="8" t="s">
        <v>0</v>
      </c>
      <c r="G2307" s="8" t="s">
        <v>26</v>
      </c>
      <c r="H2307" s="12"/>
      <c r="I2307" s="33" cm="1">
        <f t="array" ref="I2307">MAX(($G$2:$G$300000=G2307)*$N$2:$N$300000)</f>
        <v>45937.696435185186</v>
      </c>
      <c r="J2307" s="14"/>
      <c r="N2307" s="7">
        <v>42291.455451388887</v>
      </c>
      <c r="O2307" s="8">
        <v>1</v>
      </c>
      <c r="P2307" t="s">
        <v>13</v>
      </c>
    </row>
    <row r="2308" spans="5:16" x14ac:dyDescent="0.25">
      <c r="E2308" s="9" t="str">
        <f t="shared" si="43"/>
        <v>GRCLOK-MONTE</v>
      </c>
      <c r="F2308" s="8" t="s">
        <v>0</v>
      </c>
      <c r="G2308" s="8" t="s">
        <v>26</v>
      </c>
      <c r="H2308" s="12"/>
      <c r="I2308" s="33" cm="1">
        <f t="array" ref="I2308">MAX(($G$2:$G$300000=G2308)*$N$2:$N$300000)</f>
        <v>45937.696435185186</v>
      </c>
      <c r="J2308" s="14"/>
      <c r="N2308" s="7">
        <v>42291.456273148149</v>
      </c>
      <c r="O2308" s="8">
        <v>1</v>
      </c>
      <c r="P2308" t="s">
        <v>13</v>
      </c>
    </row>
    <row r="2309" spans="5:16" x14ac:dyDescent="0.25">
      <c r="E2309" s="9" t="str">
        <f t="shared" si="43"/>
        <v>GRCLOK-MONTE</v>
      </c>
      <c r="F2309" s="8" t="s">
        <v>0</v>
      </c>
      <c r="G2309" s="8" t="s">
        <v>26</v>
      </c>
      <c r="H2309" s="12"/>
      <c r="I2309" s="33" cm="1">
        <f t="array" ref="I2309">MAX(($G$2:$G$300000=G2309)*$N$2:$N$300000)</f>
        <v>45937.696435185186</v>
      </c>
      <c r="J2309" s="14"/>
      <c r="N2309" s="7">
        <v>42291.456284722219</v>
      </c>
      <c r="O2309" s="8">
        <v>1</v>
      </c>
      <c r="P2309" t="s">
        <v>13</v>
      </c>
    </row>
    <row r="2310" spans="5:16" x14ac:dyDescent="0.25">
      <c r="E2310" s="9" t="str">
        <f t="shared" si="43"/>
        <v>GRCLOK-MONTE</v>
      </c>
      <c r="F2310" s="8" t="s">
        <v>0</v>
      </c>
      <c r="G2310" s="8" t="s">
        <v>26</v>
      </c>
      <c r="H2310" s="12"/>
      <c r="I2310" s="33" cm="1">
        <f t="array" ref="I2310">MAX(($G$2:$G$300000=G2310)*$N$2:$N$300000)</f>
        <v>45937.696435185186</v>
      </c>
      <c r="J2310" s="14"/>
      <c r="N2310" s="7">
        <v>42335.504490740743</v>
      </c>
      <c r="O2310" s="8">
        <v>1</v>
      </c>
      <c r="P2310" t="s">
        <v>12</v>
      </c>
    </row>
    <row r="2311" spans="5:16" x14ac:dyDescent="0.25">
      <c r="E2311" s="9" t="str">
        <f t="shared" si="43"/>
        <v>GRCLOK-MONTE</v>
      </c>
      <c r="F2311" s="8" t="s">
        <v>0</v>
      </c>
      <c r="G2311" s="8" t="s">
        <v>26</v>
      </c>
      <c r="H2311" s="12"/>
      <c r="I2311" s="33" cm="1">
        <f t="array" ref="I2311">MAX(($G$2:$G$300000=G2311)*$N$2:$N$300000)</f>
        <v>45937.696435185186</v>
      </c>
      <c r="J2311" s="14"/>
      <c r="N2311" s="7">
        <v>42335.504490740743</v>
      </c>
      <c r="O2311" s="8">
        <v>2</v>
      </c>
      <c r="P2311" t="s">
        <v>12</v>
      </c>
    </row>
    <row r="2312" spans="5:16" x14ac:dyDescent="0.25">
      <c r="E2312" s="9" t="str">
        <f t="shared" si="43"/>
        <v>GRCLOK-MONTE</v>
      </c>
      <c r="F2312" s="8" t="s">
        <v>0</v>
      </c>
      <c r="G2312" s="8" t="s">
        <v>26</v>
      </c>
      <c r="H2312" s="12"/>
      <c r="I2312" s="33" cm="1">
        <f t="array" ref="I2312">MAX(($G$2:$G$300000=G2312)*$N$2:$N$300000)</f>
        <v>45937.696435185186</v>
      </c>
      <c r="J2312" s="14"/>
      <c r="N2312" s="7">
        <v>42335.504490740743</v>
      </c>
      <c r="O2312" s="8">
        <v>3</v>
      </c>
      <c r="P2312" t="s">
        <v>12</v>
      </c>
    </row>
    <row r="2313" spans="5:16" x14ac:dyDescent="0.25">
      <c r="E2313" s="9" t="str">
        <f t="shared" si="43"/>
        <v>GRCLOK-MONTE</v>
      </c>
      <c r="F2313" s="8" t="s">
        <v>0</v>
      </c>
      <c r="G2313" s="8" t="s">
        <v>26</v>
      </c>
      <c r="H2313" s="12"/>
      <c r="I2313" s="33" cm="1">
        <f t="array" ref="I2313">MAX(($G$2:$G$300000=G2313)*$N$2:$N$300000)</f>
        <v>45937.696435185186</v>
      </c>
      <c r="J2313" s="14"/>
      <c r="N2313" s="7">
        <v>42335.504490740743</v>
      </c>
      <c r="O2313" s="8">
        <v>4</v>
      </c>
      <c r="P2313" t="s">
        <v>12</v>
      </c>
    </row>
    <row r="2314" spans="5:16" x14ac:dyDescent="0.25">
      <c r="E2314" s="9" t="str">
        <f t="shared" si="43"/>
        <v>GRCLOK-MONTE</v>
      </c>
      <c r="F2314" s="8" t="s">
        <v>0</v>
      </c>
      <c r="G2314" s="8" t="s">
        <v>26</v>
      </c>
      <c r="H2314" s="12"/>
      <c r="I2314" s="33" cm="1">
        <f t="array" ref="I2314">MAX(($G$2:$G$300000=G2314)*$N$2:$N$300000)</f>
        <v>45937.696435185186</v>
      </c>
      <c r="J2314" s="14"/>
      <c r="N2314" s="7">
        <v>42335.504490740743</v>
      </c>
      <c r="O2314" s="8">
        <v>5</v>
      </c>
      <c r="P2314" t="s">
        <v>12</v>
      </c>
    </row>
    <row r="2315" spans="5:16" x14ac:dyDescent="0.25">
      <c r="E2315" s="9" t="str">
        <f t="shared" si="43"/>
        <v>GRCLOK-MONTE</v>
      </c>
      <c r="F2315" s="8" t="s">
        <v>0</v>
      </c>
      <c r="G2315" s="8" t="s">
        <v>26</v>
      </c>
      <c r="H2315" s="12"/>
      <c r="I2315" s="33" cm="1">
        <f t="array" ref="I2315">MAX(($G$2:$G$300000=G2315)*$N$2:$N$300000)</f>
        <v>45937.696435185186</v>
      </c>
      <c r="J2315" s="14"/>
      <c r="N2315" s="7">
        <v>42335.504490740743</v>
      </c>
      <c r="O2315" s="8">
        <v>6</v>
      </c>
      <c r="P2315" t="s">
        <v>12</v>
      </c>
    </row>
    <row r="2316" spans="5:16" x14ac:dyDescent="0.25">
      <c r="E2316" s="9" t="str">
        <f t="shared" si="43"/>
        <v>GRCLOK-MONTE</v>
      </c>
      <c r="F2316" s="8" t="s">
        <v>0</v>
      </c>
      <c r="G2316" s="8" t="s">
        <v>26</v>
      </c>
      <c r="H2316" s="12"/>
      <c r="I2316" s="33" cm="1">
        <f t="array" ref="I2316">MAX(($G$2:$G$300000=G2316)*$N$2:$N$300000)</f>
        <v>45937.696435185186</v>
      </c>
      <c r="J2316" s="14"/>
      <c r="N2316" s="7">
        <v>42335.504490740743</v>
      </c>
      <c r="O2316" s="8">
        <v>7</v>
      </c>
      <c r="P2316" t="s">
        <v>12</v>
      </c>
    </row>
    <row r="2317" spans="5:16" x14ac:dyDescent="0.25">
      <c r="E2317" s="9" t="str">
        <f t="shared" si="43"/>
        <v>GRCLOK-MONTE</v>
      </c>
      <c r="F2317" s="8" t="s">
        <v>0</v>
      </c>
      <c r="G2317" s="8" t="s">
        <v>26</v>
      </c>
      <c r="H2317" s="12"/>
      <c r="I2317" s="33" cm="1">
        <f t="array" ref="I2317">MAX(($G$2:$G$300000=G2317)*$N$2:$N$300000)</f>
        <v>45937.696435185186</v>
      </c>
      <c r="J2317" s="14"/>
      <c r="N2317" s="7">
        <v>42335.504490740743</v>
      </c>
      <c r="O2317" s="8">
        <v>8</v>
      </c>
      <c r="P2317" t="s">
        <v>12</v>
      </c>
    </row>
    <row r="2318" spans="5:16" x14ac:dyDescent="0.25">
      <c r="E2318" s="9" t="str">
        <f t="shared" si="43"/>
        <v>GRCLOK-MONTE</v>
      </c>
      <c r="F2318" s="8" t="s">
        <v>0</v>
      </c>
      <c r="G2318" s="8" t="s">
        <v>26</v>
      </c>
      <c r="H2318" s="12"/>
      <c r="I2318" s="33" cm="1">
        <f t="array" ref="I2318">MAX(($G$2:$G$300000=G2318)*$N$2:$N$300000)</f>
        <v>45937.696435185186</v>
      </c>
      <c r="J2318" s="14"/>
      <c r="N2318" s="7">
        <v>42335.504490740743</v>
      </c>
      <c r="O2318" s="8">
        <v>9</v>
      </c>
      <c r="P2318" t="s">
        <v>12</v>
      </c>
    </row>
    <row r="2319" spans="5:16" x14ac:dyDescent="0.25">
      <c r="E2319" s="9" t="str">
        <f t="shared" si="43"/>
        <v>GRCLOK-MONTE</v>
      </c>
      <c r="F2319" s="8" t="s">
        <v>0</v>
      </c>
      <c r="G2319" s="8" t="s">
        <v>26</v>
      </c>
      <c r="H2319" s="12"/>
      <c r="I2319" s="33" cm="1">
        <f t="array" ref="I2319">MAX(($G$2:$G$300000=G2319)*$N$2:$N$300000)</f>
        <v>45937.696435185186</v>
      </c>
      <c r="J2319" s="14"/>
      <c r="N2319" s="7">
        <v>42335.504490740743</v>
      </c>
      <c r="O2319" s="8">
        <v>10</v>
      </c>
      <c r="P2319" t="s">
        <v>12</v>
      </c>
    </row>
    <row r="2320" spans="5:16" x14ac:dyDescent="0.25">
      <c r="E2320" s="9" t="str">
        <f t="shared" si="43"/>
        <v>GRCLOK-MONTE</v>
      </c>
      <c r="F2320" s="8" t="s">
        <v>0</v>
      </c>
      <c r="G2320" s="8" t="s">
        <v>26</v>
      </c>
      <c r="H2320" s="12"/>
      <c r="I2320" s="33" cm="1">
        <f t="array" ref="I2320">MAX(($G$2:$G$300000=G2320)*$N$2:$N$300000)</f>
        <v>45937.696435185186</v>
      </c>
      <c r="J2320" s="14"/>
      <c r="N2320" s="7">
        <v>42335.504490740743</v>
      </c>
      <c r="O2320" s="8">
        <v>11</v>
      </c>
      <c r="P2320" t="s">
        <v>12</v>
      </c>
    </row>
    <row r="2321" spans="5:16" x14ac:dyDescent="0.25">
      <c r="E2321" s="9" t="str">
        <f t="shared" si="43"/>
        <v>GRCLOK-MONTE</v>
      </c>
      <c r="F2321" s="8" t="s">
        <v>0</v>
      </c>
      <c r="G2321" s="8" t="s">
        <v>26</v>
      </c>
      <c r="H2321" s="12"/>
      <c r="I2321" s="33" cm="1">
        <f t="array" ref="I2321">MAX(($G$2:$G$300000=G2321)*$N$2:$N$300000)</f>
        <v>45937.696435185186</v>
      </c>
      <c r="J2321" s="14"/>
      <c r="N2321" s="7">
        <v>42335.504490740743</v>
      </c>
      <c r="O2321" s="8">
        <v>12</v>
      </c>
      <c r="P2321" t="s">
        <v>12</v>
      </c>
    </row>
    <row r="2322" spans="5:16" x14ac:dyDescent="0.25">
      <c r="E2322" s="9" t="str">
        <f t="shared" si="43"/>
        <v>GRCLOK-MONTE</v>
      </c>
      <c r="F2322" s="8" t="s">
        <v>0</v>
      </c>
      <c r="G2322" s="8" t="s">
        <v>26</v>
      </c>
      <c r="H2322" s="12"/>
      <c r="I2322" s="33" cm="1">
        <f t="array" ref="I2322">MAX(($G$2:$G$300000=G2322)*$N$2:$N$300000)</f>
        <v>45937.696435185186</v>
      </c>
      <c r="J2322" s="14"/>
      <c r="N2322" s="7">
        <v>42335.504502314812</v>
      </c>
      <c r="O2322" s="8">
        <v>1</v>
      </c>
      <c r="P2322" t="s">
        <v>12</v>
      </c>
    </row>
    <row r="2323" spans="5:16" x14ac:dyDescent="0.25">
      <c r="E2323" s="9" t="str">
        <f t="shared" si="43"/>
        <v>GRCLOK-MONTE</v>
      </c>
      <c r="F2323" s="8" t="s">
        <v>0</v>
      </c>
      <c r="G2323" s="8" t="s">
        <v>26</v>
      </c>
      <c r="H2323" s="12"/>
      <c r="I2323" s="33" cm="1">
        <f t="array" ref="I2323">MAX(($G$2:$G$300000=G2323)*$N$2:$N$300000)</f>
        <v>45937.696435185186</v>
      </c>
      <c r="J2323" s="14"/>
      <c r="N2323" s="7">
        <v>42335.504502314812</v>
      </c>
      <c r="O2323" s="8">
        <v>2</v>
      </c>
      <c r="P2323" t="s">
        <v>12</v>
      </c>
    </row>
    <row r="2324" spans="5:16" x14ac:dyDescent="0.25">
      <c r="E2324" s="9" t="str">
        <f t="shared" si="43"/>
        <v>GRCLOK-MONTE</v>
      </c>
      <c r="F2324" s="8" t="s">
        <v>0</v>
      </c>
      <c r="G2324" s="8" t="s">
        <v>26</v>
      </c>
      <c r="H2324" s="12"/>
      <c r="I2324" s="33" cm="1">
        <f t="array" ref="I2324">MAX(($G$2:$G$300000=G2324)*$N$2:$N$300000)</f>
        <v>45937.696435185186</v>
      </c>
      <c r="J2324" s="14"/>
      <c r="N2324" s="7">
        <v>42335.504502314812</v>
      </c>
      <c r="O2324" s="8">
        <v>3</v>
      </c>
      <c r="P2324" t="s">
        <v>12</v>
      </c>
    </row>
    <row r="2325" spans="5:16" x14ac:dyDescent="0.25">
      <c r="E2325" s="9" t="str">
        <f t="shared" si="43"/>
        <v>GRCLOK-MONTE</v>
      </c>
      <c r="F2325" s="8" t="s">
        <v>0</v>
      </c>
      <c r="G2325" s="8" t="s">
        <v>26</v>
      </c>
      <c r="H2325" s="12"/>
      <c r="I2325" s="33" cm="1">
        <f t="array" ref="I2325">MAX(($G$2:$G$300000=G2325)*$N$2:$N$300000)</f>
        <v>45937.696435185186</v>
      </c>
      <c r="J2325" s="14"/>
      <c r="N2325" s="7">
        <v>42335.504502314812</v>
      </c>
      <c r="O2325" s="8">
        <v>4</v>
      </c>
      <c r="P2325" t="s">
        <v>12</v>
      </c>
    </row>
    <row r="2326" spans="5:16" x14ac:dyDescent="0.25">
      <c r="E2326" s="9" t="str">
        <f t="shared" si="43"/>
        <v>GRCLOK-MONTE</v>
      </c>
      <c r="F2326" s="8" t="s">
        <v>0</v>
      </c>
      <c r="G2326" s="8" t="s">
        <v>26</v>
      </c>
      <c r="H2326" s="12"/>
      <c r="I2326" s="33" cm="1">
        <f t="array" ref="I2326">MAX(($G$2:$G$300000=G2326)*$N$2:$N$300000)</f>
        <v>45937.696435185186</v>
      </c>
      <c r="J2326" s="14"/>
      <c r="N2326" s="7">
        <v>42335.504502314812</v>
      </c>
      <c r="O2326" s="8">
        <v>5</v>
      </c>
      <c r="P2326" t="s">
        <v>12</v>
      </c>
    </row>
    <row r="2327" spans="5:16" x14ac:dyDescent="0.25">
      <c r="E2327" s="9" t="str">
        <f t="shared" si="43"/>
        <v>GRCLOK-MONTE</v>
      </c>
      <c r="F2327" s="8" t="s">
        <v>0</v>
      </c>
      <c r="G2327" s="8" t="s">
        <v>26</v>
      </c>
      <c r="H2327" s="12"/>
      <c r="I2327" s="33" cm="1">
        <f t="array" ref="I2327">MAX(($G$2:$G$300000=G2327)*$N$2:$N$300000)</f>
        <v>45937.696435185186</v>
      </c>
      <c r="J2327" s="14"/>
      <c r="N2327" s="7">
        <v>42335.504502314812</v>
      </c>
      <c r="O2327" s="8">
        <v>6</v>
      </c>
      <c r="P2327" t="s">
        <v>12</v>
      </c>
    </row>
    <row r="2328" spans="5:16" x14ac:dyDescent="0.25">
      <c r="E2328" s="9" t="str">
        <f t="shared" si="43"/>
        <v>GRCLOK-MONTE</v>
      </c>
      <c r="F2328" s="8" t="s">
        <v>0</v>
      </c>
      <c r="G2328" s="8" t="s">
        <v>26</v>
      </c>
      <c r="H2328" s="12"/>
      <c r="I2328" s="33" cm="1">
        <f t="array" ref="I2328">MAX(($G$2:$G$300000=G2328)*$N$2:$N$300000)</f>
        <v>45937.696435185186</v>
      </c>
      <c r="J2328" s="14"/>
      <c r="N2328" s="7">
        <v>42335.504502314812</v>
      </c>
      <c r="O2328" s="8">
        <v>7</v>
      </c>
      <c r="P2328" t="s">
        <v>12</v>
      </c>
    </row>
    <row r="2329" spans="5:16" x14ac:dyDescent="0.25">
      <c r="E2329" s="9" t="str">
        <f t="shared" si="43"/>
        <v>GRCLOK-MONTE</v>
      </c>
      <c r="F2329" s="8" t="s">
        <v>0</v>
      </c>
      <c r="G2329" s="8" t="s">
        <v>26</v>
      </c>
      <c r="H2329" s="12"/>
      <c r="I2329" s="33" cm="1">
        <f t="array" ref="I2329">MAX(($G$2:$G$300000=G2329)*$N$2:$N$300000)</f>
        <v>45937.696435185186</v>
      </c>
      <c r="J2329" s="14"/>
      <c r="N2329" s="7">
        <v>42335.504502314812</v>
      </c>
      <c r="O2329" s="8">
        <v>8</v>
      </c>
      <c r="P2329" t="s">
        <v>12</v>
      </c>
    </row>
    <row r="2330" spans="5:16" x14ac:dyDescent="0.25">
      <c r="E2330" s="9" t="str">
        <f t="shared" si="43"/>
        <v>GRCLOK-MONTE</v>
      </c>
      <c r="F2330" s="8" t="s">
        <v>0</v>
      </c>
      <c r="G2330" s="8" t="s">
        <v>26</v>
      </c>
      <c r="H2330" s="12"/>
      <c r="I2330" s="33" cm="1">
        <f t="array" ref="I2330">MAX(($G$2:$G$300000=G2330)*$N$2:$N$300000)</f>
        <v>45937.696435185186</v>
      </c>
      <c r="J2330" s="14"/>
      <c r="N2330" s="7">
        <v>42335.504502314812</v>
      </c>
      <c r="O2330" s="8">
        <v>9</v>
      </c>
      <c r="P2330" t="s">
        <v>12</v>
      </c>
    </row>
    <row r="2331" spans="5:16" x14ac:dyDescent="0.25">
      <c r="E2331" s="9" t="str">
        <f t="shared" si="43"/>
        <v>GRCLOK-MONTE</v>
      </c>
      <c r="F2331" s="8" t="s">
        <v>0</v>
      </c>
      <c r="G2331" s="8" t="s">
        <v>26</v>
      </c>
      <c r="H2331" s="12"/>
      <c r="I2331" s="33" cm="1">
        <f t="array" ref="I2331">MAX(($G$2:$G$300000=G2331)*$N$2:$N$300000)</f>
        <v>45937.696435185186</v>
      </c>
      <c r="J2331" s="14"/>
      <c r="N2331" s="7">
        <v>42335.504502314812</v>
      </c>
      <c r="O2331" s="8">
        <v>10</v>
      </c>
      <c r="P2331" t="s">
        <v>12</v>
      </c>
    </row>
    <row r="2332" spans="5:16" x14ac:dyDescent="0.25">
      <c r="E2332" s="9" t="str">
        <f t="shared" si="43"/>
        <v>GRCLOK-MONTE</v>
      </c>
      <c r="F2332" s="8" t="s">
        <v>0</v>
      </c>
      <c r="G2332" s="8" t="s">
        <v>26</v>
      </c>
      <c r="H2332" s="12"/>
      <c r="I2332" s="33" cm="1">
        <f t="array" ref="I2332">MAX(($G$2:$G$300000=G2332)*$N$2:$N$300000)</f>
        <v>45937.696435185186</v>
      </c>
      <c r="J2332" s="14"/>
      <c r="N2332" s="7">
        <v>42335.504502314812</v>
      </c>
      <c r="O2332" s="8">
        <v>11</v>
      </c>
      <c r="P2332" t="s">
        <v>12</v>
      </c>
    </row>
    <row r="2333" spans="5:16" x14ac:dyDescent="0.25">
      <c r="E2333" s="9" t="str">
        <f t="shared" si="43"/>
        <v>GRCLOK-MONTE</v>
      </c>
      <c r="F2333" s="8" t="s">
        <v>0</v>
      </c>
      <c r="G2333" s="8" t="s">
        <v>26</v>
      </c>
      <c r="H2333" s="12"/>
      <c r="I2333" s="33" cm="1">
        <f t="array" ref="I2333">MAX(($G$2:$G$300000=G2333)*$N$2:$N$300000)</f>
        <v>45937.696435185186</v>
      </c>
      <c r="J2333" s="14"/>
      <c r="N2333" s="7">
        <v>42335.504502314812</v>
      </c>
      <c r="O2333" s="8">
        <v>12</v>
      </c>
      <c r="P2333" t="s">
        <v>12</v>
      </c>
    </row>
    <row r="2334" spans="5:16" x14ac:dyDescent="0.25">
      <c r="E2334" s="9" t="str">
        <f t="shared" si="43"/>
        <v>GRCLOK-MONTE</v>
      </c>
      <c r="F2334" s="8" t="s">
        <v>0</v>
      </c>
      <c r="G2334" s="8" t="s">
        <v>26</v>
      </c>
      <c r="H2334" s="12"/>
      <c r="I2334" s="33" cm="1">
        <f t="array" ref="I2334">MAX(($G$2:$G$300000=G2334)*$N$2:$N$300000)</f>
        <v>45937.696435185186</v>
      </c>
      <c r="J2334" s="14"/>
      <c r="N2334" s="7">
        <v>42335.504502314812</v>
      </c>
      <c r="O2334" s="8">
        <v>13</v>
      </c>
      <c r="P2334" t="s">
        <v>12</v>
      </c>
    </row>
    <row r="2335" spans="5:16" x14ac:dyDescent="0.25">
      <c r="E2335" s="9" t="str">
        <f t="shared" si="43"/>
        <v>GRCLOK-MONTE</v>
      </c>
      <c r="F2335" s="8" t="s">
        <v>0</v>
      </c>
      <c r="G2335" s="8" t="s">
        <v>26</v>
      </c>
      <c r="H2335" s="12"/>
      <c r="I2335" s="33" cm="1">
        <f t="array" ref="I2335">MAX(($G$2:$G$300000=G2335)*$N$2:$N$300000)</f>
        <v>45937.696435185186</v>
      </c>
      <c r="J2335" s="14"/>
      <c r="N2335" s="7">
        <v>42347.607256944444</v>
      </c>
      <c r="O2335" s="8">
        <v>1</v>
      </c>
      <c r="P2335" t="s">
        <v>13</v>
      </c>
    </row>
    <row r="2336" spans="5:16" x14ac:dyDescent="0.25">
      <c r="E2336" s="9" t="str">
        <f t="shared" si="43"/>
        <v>GRCLOK-MONTE</v>
      </c>
      <c r="F2336" s="8" t="s">
        <v>0</v>
      </c>
      <c r="G2336" s="8" t="s">
        <v>26</v>
      </c>
      <c r="H2336" s="12"/>
      <c r="I2336" s="33" cm="1">
        <f t="array" ref="I2336">MAX(($G$2:$G$300000=G2336)*$N$2:$N$300000)</f>
        <v>45937.696435185186</v>
      </c>
      <c r="J2336" s="14"/>
      <c r="N2336" s="7">
        <v>42347.607268518521</v>
      </c>
      <c r="O2336" s="8">
        <v>1</v>
      </c>
      <c r="P2336" t="s">
        <v>13</v>
      </c>
    </row>
    <row r="2337" spans="5:16" x14ac:dyDescent="0.25">
      <c r="E2337" s="9" t="str">
        <f t="shared" si="43"/>
        <v>GRCLOK-MONTE</v>
      </c>
      <c r="F2337" s="8" t="s">
        <v>0</v>
      </c>
      <c r="G2337" s="8" t="s">
        <v>26</v>
      </c>
      <c r="H2337" s="12"/>
      <c r="I2337" s="33" cm="1">
        <f t="array" ref="I2337">MAX(($G$2:$G$300000=G2337)*$N$2:$N$300000)</f>
        <v>45937.696435185186</v>
      </c>
      <c r="J2337" s="14"/>
      <c r="N2337" s="7">
        <v>42347.60728009259</v>
      </c>
      <c r="O2337" s="8">
        <v>1</v>
      </c>
      <c r="P2337" t="s">
        <v>13</v>
      </c>
    </row>
    <row r="2338" spans="5:16" x14ac:dyDescent="0.25">
      <c r="E2338" s="9" t="str">
        <f t="shared" si="43"/>
        <v>GRCLOK-MONTE</v>
      </c>
      <c r="F2338" s="8" t="s">
        <v>0</v>
      </c>
      <c r="G2338" s="8" t="s">
        <v>26</v>
      </c>
      <c r="H2338" s="12"/>
      <c r="I2338" s="33" cm="1">
        <f t="array" ref="I2338">MAX(($G$2:$G$300000=G2338)*$N$2:$N$300000)</f>
        <v>45937.696435185186</v>
      </c>
      <c r="J2338" s="14"/>
      <c r="N2338" s="7">
        <v>42347.60728009259</v>
      </c>
      <c r="O2338" s="8">
        <v>2</v>
      </c>
      <c r="P2338" t="s">
        <v>13</v>
      </c>
    </row>
    <row r="2339" spans="5:16" x14ac:dyDescent="0.25">
      <c r="E2339" s="9" t="str">
        <f t="shared" si="43"/>
        <v>GRCLOK-MONTE</v>
      </c>
      <c r="F2339" s="8" t="s">
        <v>0</v>
      </c>
      <c r="G2339" s="8" t="s">
        <v>26</v>
      </c>
      <c r="H2339" s="12"/>
      <c r="I2339" s="33" cm="1">
        <f t="array" ref="I2339">MAX(($G$2:$G$300000=G2339)*$N$2:$N$300000)</f>
        <v>45937.696435185186</v>
      </c>
      <c r="J2339" s="14"/>
      <c r="N2339" s="7">
        <v>42347.607291666667</v>
      </c>
      <c r="O2339" s="8">
        <v>1</v>
      </c>
      <c r="P2339" t="s">
        <v>13</v>
      </c>
    </row>
    <row r="2340" spans="5:16" x14ac:dyDescent="0.25">
      <c r="E2340" s="9" t="str">
        <f t="shared" si="43"/>
        <v>GRCLOK-MONTE</v>
      </c>
      <c r="F2340" s="8" t="s">
        <v>0</v>
      </c>
      <c r="G2340" s="8" t="s">
        <v>26</v>
      </c>
      <c r="H2340" s="12"/>
      <c r="I2340" s="33" cm="1">
        <f t="array" ref="I2340">MAX(($G$2:$G$300000=G2340)*$N$2:$N$300000)</f>
        <v>45937.696435185186</v>
      </c>
      <c r="J2340" s="14"/>
      <c r="N2340" s="7">
        <v>42347.607303240744</v>
      </c>
      <c r="O2340" s="8">
        <v>1</v>
      </c>
      <c r="P2340" t="s">
        <v>13</v>
      </c>
    </row>
    <row r="2341" spans="5:16" x14ac:dyDescent="0.25">
      <c r="E2341" s="9" t="str">
        <f t="shared" si="43"/>
        <v>GRCLOK-MONTE</v>
      </c>
      <c r="F2341" s="8" t="s">
        <v>0</v>
      </c>
      <c r="G2341" s="8" t="s">
        <v>26</v>
      </c>
      <c r="H2341" s="12"/>
      <c r="I2341" s="33" cm="1">
        <f t="array" ref="I2341">MAX(($G$2:$G$300000=G2341)*$N$2:$N$300000)</f>
        <v>45937.696435185186</v>
      </c>
      <c r="J2341" s="14"/>
      <c r="N2341" s="7">
        <v>42348.632696759261</v>
      </c>
      <c r="O2341" s="8">
        <v>1</v>
      </c>
      <c r="P2341" t="s">
        <v>13</v>
      </c>
    </row>
    <row r="2342" spans="5:16" x14ac:dyDescent="0.25">
      <c r="E2342" s="9" t="str">
        <f t="shared" si="43"/>
        <v>GRCLOK-MONTE</v>
      </c>
      <c r="F2342" s="8" t="s">
        <v>0</v>
      </c>
      <c r="G2342" s="8" t="s">
        <v>26</v>
      </c>
      <c r="H2342" s="12"/>
      <c r="I2342" s="33" cm="1">
        <f t="array" ref="I2342">MAX(($G$2:$G$300000=G2342)*$N$2:$N$300000)</f>
        <v>45937.696435185186</v>
      </c>
      <c r="J2342" s="14"/>
      <c r="N2342" s="7">
        <v>42348.632731481484</v>
      </c>
      <c r="O2342" s="8">
        <v>1</v>
      </c>
      <c r="P2342" t="s">
        <v>13</v>
      </c>
    </row>
    <row r="2343" spans="5:16" x14ac:dyDescent="0.25">
      <c r="E2343" s="9" t="str">
        <f t="shared" si="43"/>
        <v>GRCLOK-MONTE</v>
      </c>
      <c r="F2343" s="8" t="s">
        <v>0</v>
      </c>
      <c r="G2343" s="8" t="s">
        <v>26</v>
      </c>
      <c r="H2343" s="12"/>
      <c r="I2343" s="33" cm="1">
        <f t="array" ref="I2343">MAX(($G$2:$G$300000=G2343)*$N$2:$N$300000)</f>
        <v>45937.696435185186</v>
      </c>
      <c r="J2343" s="14"/>
      <c r="N2343" s="7">
        <v>42348.632731481484</v>
      </c>
      <c r="O2343" s="8">
        <v>2</v>
      </c>
      <c r="P2343" t="s">
        <v>13</v>
      </c>
    </row>
    <row r="2344" spans="5:16" x14ac:dyDescent="0.25">
      <c r="E2344" s="9" t="str">
        <f t="shared" si="43"/>
        <v>GRCLOK-MONTE</v>
      </c>
      <c r="F2344" s="8" t="s">
        <v>0</v>
      </c>
      <c r="G2344" s="8" t="s">
        <v>26</v>
      </c>
      <c r="H2344" s="12"/>
      <c r="I2344" s="33" cm="1">
        <f t="array" ref="I2344">MAX(($G$2:$G$300000=G2344)*$N$2:$N$300000)</f>
        <v>45937.696435185186</v>
      </c>
      <c r="J2344" s="14"/>
      <c r="N2344" s="7">
        <v>42348.632743055554</v>
      </c>
      <c r="O2344" s="8">
        <v>1</v>
      </c>
      <c r="P2344" t="s">
        <v>13</v>
      </c>
    </row>
    <row r="2345" spans="5:16" x14ac:dyDescent="0.25">
      <c r="E2345" s="9" t="str">
        <f t="shared" si="43"/>
        <v>GRCLOK-MONTE</v>
      </c>
      <c r="F2345" s="8" t="s">
        <v>0</v>
      </c>
      <c r="G2345" s="8" t="s">
        <v>26</v>
      </c>
      <c r="H2345" s="12"/>
      <c r="I2345" s="33" cm="1">
        <f t="array" ref="I2345">MAX(($G$2:$G$300000=G2345)*$N$2:$N$300000)</f>
        <v>45937.696435185186</v>
      </c>
      <c r="J2345" s="14"/>
      <c r="N2345" s="7">
        <v>42349.559965277775</v>
      </c>
      <c r="O2345" s="8">
        <v>1</v>
      </c>
      <c r="P2345" t="s">
        <v>13</v>
      </c>
    </row>
    <row r="2346" spans="5:16" x14ac:dyDescent="0.25">
      <c r="E2346" s="9" t="str">
        <f t="shared" si="43"/>
        <v>GRCLOK-MONTE</v>
      </c>
      <c r="F2346" s="8" t="s">
        <v>0</v>
      </c>
      <c r="G2346" s="8" t="s">
        <v>26</v>
      </c>
      <c r="H2346" s="12"/>
      <c r="I2346" s="33" cm="1">
        <f t="array" ref="I2346">MAX(($G$2:$G$300000=G2346)*$N$2:$N$300000)</f>
        <v>45937.696435185186</v>
      </c>
      <c r="J2346" s="14"/>
      <c r="N2346" s="7">
        <v>42349.559976851851</v>
      </c>
      <c r="O2346" s="8">
        <v>1</v>
      </c>
      <c r="P2346" t="s">
        <v>13</v>
      </c>
    </row>
    <row r="2347" spans="5:16" x14ac:dyDescent="0.25">
      <c r="E2347" s="9" t="str">
        <f t="shared" si="43"/>
        <v>GRCLOK-MONTE</v>
      </c>
      <c r="F2347" s="8" t="s">
        <v>0</v>
      </c>
      <c r="G2347" s="8" t="s">
        <v>26</v>
      </c>
      <c r="H2347" s="12"/>
      <c r="I2347" s="33" cm="1">
        <f t="array" ref="I2347">MAX(($G$2:$G$300000=G2347)*$N$2:$N$300000)</f>
        <v>45937.696435185186</v>
      </c>
      <c r="J2347" s="14"/>
      <c r="N2347" s="7">
        <v>42349.559988425928</v>
      </c>
      <c r="O2347" s="8">
        <v>1</v>
      </c>
      <c r="P2347" t="s">
        <v>13</v>
      </c>
    </row>
    <row r="2348" spans="5:16" x14ac:dyDescent="0.25">
      <c r="E2348" s="9" t="str">
        <f t="shared" si="43"/>
        <v>GRCLOK-MONTE</v>
      </c>
      <c r="F2348" s="8" t="s">
        <v>0</v>
      </c>
      <c r="G2348" s="8" t="s">
        <v>26</v>
      </c>
      <c r="H2348" s="12"/>
      <c r="I2348" s="33" cm="1">
        <f t="array" ref="I2348">MAX(($G$2:$G$300000=G2348)*$N$2:$N$300000)</f>
        <v>45937.696435185186</v>
      </c>
      <c r="J2348" s="14"/>
      <c r="N2348" s="7">
        <v>42349.56</v>
      </c>
      <c r="O2348" s="8">
        <v>1</v>
      </c>
      <c r="P2348" t="s">
        <v>13</v>
      </c>
    </row>
    <row r="2349" spans="5:16" x14ac:dyDescent="0.25">
      <c r="E2349" s="9" t="str">
        <f t="shared" si="43"/>
        <v>GRCLOK-MONTE</v>
      </c>
      <c r="F2349" s="8" t="s">
        <v>0</v>
      </c>
      <c r="G2349" s="8" t="s">
        <v>26</v>
      </c>
      <c r="H2349" s="12"/>
      <c r="I2349" s="33" cm="1">
        <f t="array" ref="I2349">MAX(($G$2:$G$300000=G2349)*$N$2:$N$300000)</f>
        <v>45937.696435185186</v>
      </c>
      <c r="J2349" s="14"/>
      <c r="N2349" s="7">
        <v>42349.56</v>
      </c>
      <c r="O2349" s="8">
        <v>2</v>
      </c>
      <c r="P2349" t="s">
        <v>13</v>
      </c>
    </row>
    <row r="2350" spans="5:16" x14ac:dyDescent="0.25">
      <c r="E2350" s="9" t="str">
        <f t="shared" si="43"/>
        <v>GRCLOK-MONTE</v>
      </c>
      <c r="F2350" s="8" t="s">
        <v>0</v>
      </c>
      <c r="G2350" s="8" t="s">
        <v>26</v>
      </c>
      <c r="H2350" s="12"/>
      <c r="I2350" s="33" cm="1">
        <f t="array" ref="I2350">MAX(($G$2:$G$300000=G2350)*$N$2:$N$300000)</f>
        <v>45937.696435185186</v>
      </c>
      <c r="J2350" s="14"/>
      <c r="N2350" s="7">
        <v>42349.560011574074</v>
      </c>
      <c r="O2350" s="8">
        <v>1</v>
      </c>
      <c r="P2350" t="s">
        <v>13</v>
      </c>
    </row>
    <row r="2351" spans="5:16" x14ac:dyDescent="0.25">
      <c r="E2351" s="9" t="str">
        <f t="shared" si="43"/>
        <v>GRCLOK-MONTE</v>
      </c>
      <c r="F2351" s="8" t="s">
        <v>0</v>
      </c>
      <c r="G2351" s="8" t="s">
        <v>26</v>
      </c>
      <c r="H2351" s="12"/>
      <c r="I2351" s="33" cm="1">
        <f t="array" ref="I2351">MAX(($G$2:$G$300000=G2351)*$N$2:$N$300000)</f>
        <v>45937.696435185186</v>
      </c>
      <c r="J2351" s="14"/>
      <c r="N2351" s="7">
        <v>42377.345972222225</v>
      </c>
      <c r="O2351" s="8">
        <v>1</v>
      </c>
      <c r="P2351" t="s">
        <v>13</v>
      </c>
    </row>
    <row r="2352" spans="5:16" x14ac:dyDescent="0.25">
      <c r="E2352" s="9" t="str">
        <f t="shared" si="43"/>
        <v>GRCLOK-MONTE</v>
      </c>
      <c r="F2352" s="8" t="s">
        <v>0</v>
      </c>
      <c r="G2352" s="8" t="s">
        <v>26</v>
      </c>
      <c r="H2352" s="12"/>
      <c r="I2352" s="33" cm="1">
        <f t="array" ref="I2352">MAX(($G$2:$G$300000=G2352)*$N$2:$N$300000)</f>
        <v>45937.696435185186</v>
      </c>
      <c r="J2352" s="14"/>
      <c r="N2352" s="7">
        <v>42377.346030092594</v>
      </c>
      <c r="O2352" s="8">
        <v>1</v>
      </c>
      <c r="P2352" t="s">
        <v>13</v>
      </c>
    </row>
    <row r="2353" spans="5:16" x14ac:dyDescent="0.25">
      <c r="E2353" s="9" t="str">
        <f t="shared" si="43"/>
        <v>GRCLOK-MONTE</v>
      </c>
      <c r="F2353" s="8" t="s">
        <v>0</v>
      </c>
      <c r="G2353" s="8" t="s">
        <v>26</v>
      </c>
      <c r="H2353" s="12"/>
      <c r="I2353" s="33" cm="1">
        <f t="array" ref="I2353">MAX(($G$2:$G$300000=G2353)*$N$2:$N$300000)</f>
        <v>45937.696435185186</v>
      </c>
      <c r="J2353" s="14"/>
      <c r="N2353" s="7">
        <v>42377.346041666664</v>
      </c>
      <c r="O2353" s="8">
        <v>1</v>
      </c>
      <c r="P2353" t="s">
        <v>13</v>
      </c>
    </row>
    <row r="2354" spans="5:16" x14ac:dyDescent="0.25">
      <c r="E2354" s="9" t="str">
        <f t="shared" ref="E2354:E2417" si="44">+G2354&amp;H2354</f>
        <v>GRCLOK-MONTE</v>
      </c>
      <c r="F2354" s="8" t="s">
        <v>0</v>
      </c>
      <c r="G2354" s="8" t="s">
        <v>26</v>
      </c>
      <c r="H2354" s="12"/>
      <c r="I2354" s="33" cm="1">
        <f t="array" ref="I2354">MAX(($G$2:$G$300000=G2354)*$N$2:$N$300000)</f>
        <v>45937.696435185186</v>
      </c>
      <c r="J2354" s="14"/>
      <c r="N2354" s="7">
        <v>42377.346053240741</v>
      </c>
      <c r="O2354" s="8">
        <v>1</v>
      </c>
      <c r="P2354" t="s">
        <v>13</v>
      </c>
    </row>
    <row r="2355" spans="5:16" x14ac:dyDescent="0.25">
      <c r="E2355" s="9" t="str">
        <f t="shared" si="44"/>
        <v>GRCLOK-MONTE</v>
      </c>
      <c r="F2355" s="8" t="s">
        <v>0</v>
      </c>
      <c r="G2355" s="8" t="s">
        <v>26</v>
      </c>
      <c r="H2355" s="12"/>
      <c r="I2355" s="33" cm="1">
        <f t="array" ref="I2355">MAX(($G$2:$G$300000=G2355)*$N$2:$N$300000)</f>
        <v>45937.696435185186</v>
      </c>
      <c r="J2355" s="14"/>
      <c r="N2355" s="7">
        <v>42377.346053240741</v>
      </c>
      <c r="O2355" s="8">
        <v>2</v>
      </c>
      <c r="P2355" t="s">
        <v>13</v>
      </c>
    </row>
    <row r="2356" spans="5:16" x14ac:dyDescent="0.25">
      <c r="E2356" s="9" t="str">
        <f t="shared" si="44"/>
        <v>GRCLOK-MONTE</v>
      </c>
      <c r="F2356" s="8" t="s">
        <v>0</v>
      </c>
      <c r="G2356" s="8" t="s">
        <v>26</v>
      </c>
      <c r="H2356" s="12"/>
      <c r="I2356" s="33" cm="1">
        <f t="array" ref="I2356">MAX(($G$2:$G$300000=G2356)*$N$2:$N$300000)</f>
        <v>45937.696435185186</v>
      </c>
      <c r="J2356" s="14"/>
      <c r="N2356" s="7">
        <v>42377.346064814818</v>
      </c>
      <c r="O2356" s="8">
        <v>1</v>
      </c>
      <c r="P2356" t="s">
        <v>13</v>
      </c>
    </row>
    <row r="2357" spans="5:16" x14ac:dyDescent="0.25">
      <c r="E2357" s="9" t="str">
        <f t="shared" si="44"/>
        <v>GRCLOK-MONTE</v>
      </c>
      <c r="F2357" s="8" t="s">
        <v>0</v>
      </c>
      <c r="G2357" s="8" t="s">
        <v>26</v>
      </c>
      <c r="H2357" s="12"/>
      <c r="I2357" s="33" cm="1">
        <f t="array" ref="I2357">MAX(($G$2:$G$300000=G2357)*$N$2:$N$300000)</f>
        <v>45937.696435185186</v>
      </c>
      <c r="J2357" s="14"/>
      <c r="N2357" s="7">
        <v>42377.346076388887</v>
      </c>
      <c r="O2357" s="8">
        <v>1</v>
      </c>
      <c r="P2357" t="s">
        <v>13</v>
      </c>
    </row>
    <row r="2358" spans="5:16" x14ac:dyDescent="0.25">
      <c r="E2358" s="9" t="str">
        <f t="shared" si="44"/>
        <v>GRCLOK-MONTE</v>
      </c>
      <c r="F2358" s="8" t="s">
        <v>0</v>
      </c>
      <c r="G2358" s="8" t="s">
        <v>26</v>
      </c>
      <c r="H2358" s="12"/>
      <c r="I2358" s="33" cm="1">
        <f t="array" ref="I2358">MAX(($G$2:$G$300000=G2358)*$N$2:$N$300000)</f>
        <v>45937.696435185186</v>
      </c>
      <c r="J2358" s="14"/>
      <c r="N2358" s="7">
        <v>42377.346076388887</v>
      </c>
      <c r="O2358" s="8">
        <v>2</v>
      </c>
      <c r="P2358" t="s">
        <v>13</v>
      </c>
    </row>
    <row r="2359" spans="5:16" x14ac:dyDescent="0.25">
      <c r="E2359" s="9" t="str">
        <f t="shared" si="44"/>
        <v>GRCLOK-MONTE</v>
      </c>
      <c r="F2359" s="8" t="s">
        <v>0</v>
      </c>
      <c r="G2359" s="8" t="s">
        <v>26</v>
      </c>
      <c r="H2359" s="12"/>
      <c r="I2359" s="33" cm="1">
        <f t="array" ref="I2359">MAX(($G$2:$G$300000=G2359)*$N$2:$N$300000)</f>
        <v>45937.696435185186</v>
      </c>
      <c r="J2359" s="14"/>
      <c r="N2359" s="7">
        <v>42377.346087962964</v>
      </c>
      <c r="O2359" s="8">
        <v>1</v>
      </c>
      <c r="P2359" t="s">
        <v>13</v>
      </c>
    </row>
    <row r="2360" spans="5:16" x14ac:dyDescent="0.25">
      <c r="E2360" s="9" t="str">
        <f t="shared" si="44"/>
        <v>GRCLOK-MONTE</v>
      </c>
      <c r="F2360" s="8" t="s">
        <v>0</v>
      </c>
      <c r="G2360" s="8" t="s">
        <v>26</v>
      </c>
      <c r="H2360" s="12"/>
      <c r="I2360" s="33" cm="1">
        <f t="array" ref="I2360">MAX(($G$2:$G$300000=G2360)*$N$2:$N$300000)</f>
        <v>45937.696435185186</v>
      </c>
      <c r="J2360" s="14"/>
      <c r="N2360" s="7">
        <v>42377.346087962964</v>
      </c>
      <c r="O2360" s="8">
        <v>2</v>
      </c>
      <c r="P2360" t="s">
        <v>13</v>
      </c>
    </row>
    <row r="2361" spans="5:16" x14ac:dyDescent="0.25">
      <c r="E2361" s="9" t="str">
        <f t="shared" si="44"/>
        <v>GRCLOK-MONTE</v>
      </c>
      <c r="F2361" s="8" t="s">
        <v>0</v>
      </c>
      <c r="G2361" s="8" t="s">
        <v>26</v>
      </c>
      <c r="H2361" s="12"/>
      <c r="I2361" s="33" cm="1">
        <f t="array" ref="I2361">MAX(($G$2:$G$300000=G2361)*$N$2:$N$300000)</f>
        <v>45937.696435185186</v>
      </c>
      <c r="J2361" s="14"/>
      <c r="N2361" s="7">
        <v>42390.468009259261</v>
      </c>
      <c r="O2361" s="8">
        <v>1</v>
      </c>
      <c r="P2361" t="s">
        <v>13</v>
      </c>
    </row>
    <row r="2362" spans="5:16" x14ac:dyDescent="0.25">
      <c r="E2362" s="9" t="str">
        <f t="shared" si="44"/>
        <v>GRCLOK-MONTE</v>
      </c>
      <c r="F2362" s="8" t="s">
        <v>0</v>
      </c>
      <c r="G2362" s="8" t="s">
        <v>26</v>
      </c>
      <c r="H2362" s="12"/>
      <c r="I2362" s="33" cm="1">
        <f t="array" ref="I2362">MAX(($G$2:$G$300000=G2362)*$N$2:$N$300000)</f>
        <v>45937.696435185186</v>
      </c>
      <c r="J2362" s="14"/>
      <c r="N2362" s="7">
        <v>42390.468032407407</v>
      </c>
      <c r="O2362" s="8">
        <v>1</v>
      </c>
      <c r="P2362" t="s">
        <v>13</v>
      </c>
    </row>
    <row r="2363" spans="5:16" x14ac:dyDescent="0.25">
      <c r="E2363" s="9" t="str">
        <f t="shared" si="44"/>
        <v>GRCLOK-MONTE</v>
      </c>
      <c r="F2363" s="8" t="s">
        <v>0</v>
      </c>
      <c r="G2363" s="8" t="s">
        <v>26</v>
      </c>
      <c r="H2363" s="12"/>
      <c r="I2363" s="33" cm="1">
        <f t="array" ref="I2363">MAX(($G$2:$G$300000=G2363)*$N$2:$N$300000)</f>
        <v>45937.696435185186</v>
      </c>
      <c r="J2363" s="14"/>
      <c r="N2363" s="7">
        <v>42390.468043981484</v>
      </c>
      <c r="O2363" s="8">
        <v>1</v>
      </c>
      <c r="P2363" t="s">
        <v>13</v>
      </c>
    </row>
    <row r="2364" spans="5:16" x14ac:dyDescent="0.25">
      <c r="E2364" s="9" t="str">
        <f t="shared" si="44"/>
        <v>GRCLOK-MONTE</v>
      </c>
      <c r="F2364" s="8" t="s">
        <v>0</v>
      </c>
      <c r="G2364" s="8" t="s">
        <v>26</v>
      </c>
      <c r="H2364" s="12"/>
      <c r="I2364" s="33" cm="1">
        <f t="array" ref="I2364">MAX(($G$2:$G$300000=G2364)*$N$2:$N$300000)</f>
        <v>45937.696435185186</v>
      </c>
      <c r="J2364" s="14"/>
      <c r="N2364" s="7">
        <v>42390.468055555553</v>
      </c>
      <c r="O2364" s="8">
        <v>1</v>
      </c>
      <c r="P2364" t="s">
        <v>13</v>
      </c>
    </row>
    <row r="2365" spans="5:16" x14ac:dyDescent="0.25">
      <c r="E2365" s="9" t="str">
        <f t="shared" si="44"/>
        <v>GRCLOK-MONTE</v>
      </c>
      <c r="F2365" s="8" t="s">
        <v>0</v>
      </c>
      <c r="G2365" s="8" t="s">
        <v>26</v>
      </c>
      <c r="H2365" s="12"/>
      <c r="I2365" s="33" cm="1">
        <f t="array" ref="I2365">MAX(($G$2:$G$300000=G2365)*$N$2:$N$300000)</f>
        <v>45937.696435185186</v>
      </c>
      <c r="J2365" s="14"/>
      <c r="N2365" s="7">
        <v>42390.468055555553</v>
      </c>
      <c r="O2365" s="8">
        <v>2</v>
      </c>
      <c r="P2365" t="s">
        <v>13</v>
      </c>
    </row>
    <row r="2366" spans="5:16" x14ac:dyDescent="0.25">
      <c r="E2366" s="9" t="str">
        <f t="shared" si="44"/>
        <v>GRCLOK-MONTE</v>
      </c>
      <c r="F2366" s="8" t="s">
        <v>0</v>
      </c>
      <c r="G2366" s="8" t="s">
        <v>26</v>
      </c>
      <c r="H2366" s="12"/>
      <c r="I2366" s="33" cm="1">
        <f t="array" ref="I2366">MAX(($G$2:$G$300000=G2366)*$N$2:$N$300000)</f>
        <v>45937.696435185186</v>
      </c>
      <c r="J2366" s="14"/>
      <c r="N2366" s="7">
        <v>42390.46806712963</v>
      </c>
      <c r="O2366" s="8">
        <v>1</v>
      </c>
      <c r="P2366" t="s">
        <v>13</v>
      </c>
    </row>
    <row r="2367" spans="5:16" x14ac:dyDescent="0.25">
      <c r="E2367" s="9" t="str">
        <f t="shared" si="44"/>
        <v>GRCLOK-MONTE</v>
      </c>
      <c r="F2367" s="8" t="s">
        <v>0</v>
      </c>
      <c r="G2367" s="8" t="s">
        <v>26</v>
      </c>
      <c r="H2367" s="12"/>
      <c r="I2367" s="33" cm="1">
        <f t="array" ref="I2367">MAX(($G$2:$G$300000=G2367)*$N$2:$N$300000)</f>
        <v>45937.696435185186</v>
      </c>
      <c r="J2367" s="14"/>
      <c r="N2367" s="7">
        <v>42416.583321759259</v>
      </c>
      <c r="O2367" s="8">
        <v>1</v>
      </c>
      <c r="P2367" t="s">
        <v>13</v>
      </c>
    </row>
    <row r="2368" spans="5:16" x14ac:dyDescent="0.25">
      <c r="E2368" s="9" t="str">
        <f t="shared" si="44"/>
        <v>GRCLOK-MONTE</v>
      </c>
      <c r="F2368" s="8" t="s">
        <v>0</v>
      </c>
      <c r="G2368" s="8" t="s">
        <v>26</v>
      </c>
      <c r="H2368" s="12"/>
      <c r="I2368" s="33" cm="1">
        <f t="array" ref="I2368">MAX(($G$2:$G$300000=G2368)*$N$2:$N$300000)</f>
        <v>45937.696435185186</v>
      </c>
      <c r="J2368" s="14"/>
      <c r="N2368" s="7">
        <v>42416.583344907405</v>
      </c>
      <c r="O2368" s="8">
        <v>1</v>
      </c>
      <c r="P2368" t="s">
        <v>13</v>
      </c>
    </row>
    <row r="2369" spans="5:16" x14ac:dyDescent="0.25">
      <c r="E2369" s="9" t="str">
        <f t="shared" si="44"/>
        <v>GRCLOK-MONTE</v>
      </c>
      <c r="F2369" s="8" t="s">
        <v>0</v>
      </c>
      <c r="G2369" s="8" t="s">
        <v>26</v>
      </c>
      <c r="H2369" s="12"/>
      <c r="I2369" s="33" cm="1">
        <f t="array" ref="I2369">MAX(($G$2:$G$300000=G2369)*$N$2:$N$300000)</f>
        <v>45937.696435185186</v>
      </c>
      <c r="J2369" s="14"/>
      <c r="N2369" s="7">
        <v>42416.583356481482</v>
      </c>
      <c r="O2369" s="8">
        <v>1</v>
      </c>
      <c r="P2369" t="s">
        <v>13</v>
      </c>
    </row>
    <row r="2370" spans="5:16" x14ac:dyDescent="0.25">
      <c r="E2370" s="9" t="str">
        <f t="shared" si="44"/>
        <v>GRCLOK-MONTE</v>
      </c>
      <c r="F2370" s="8" t="s">
        <v>0</v>
      </c>
      <c r="G2370" s="8" t="s">
        <v>26</v>
      </c>
      <c r="H2370" s="12"/>
      <c r="I2370" s="33" cm="1">
        <f t="array" ref="I2370">MAX(($G$2:$G$300000=G2370)*$N$2:$N$300000)</f>
        <v>45937.696435185186</v>
      </c>
      <c r="J2370" s="14"/>
      <c r="N2370" s="7">
        <v>42416.583368055559</v>
      </c>
      <c r="O2370" s="8">
        <v>1</v>
      </c>
      <c r="P2370" t="s">
        <v>13</v>
      </c>
    </row>
    <row r="2371" spans="5:16" x14ac:dyDescent="0.25">
      <c r="E2371" s="9" t="str">
        <f t="shared" si="44"/>
        <v>GRCLOK-MONTE</v>
      </c>
      <c r="F2371" s="8" t="s">
        <v>0</v>
      </c>
      <c r="G2371" s="8" t="s">
        <v>26</v>
      </c>
      <c r="H2371" s="12"/>
      <c r="I2371" s="33" cm="1">
        <f t="array" ref="I2371">MAX(($G$2:$G$300000=G2371)*$N$2:$N$300000)</f>
        <v>45937.696435185186</v>
      </c>
      <c r="J2371" s="14"/>
      <c r="N2371" s="7">
        <v>42416.583368055559</v>
      </c>
      <c r="O2371" s="8">
        <v>2</v>
      </c>
      <c r="P2371" t="s">
        <v>13</v>
      </c>
    </row>
    <row r="2372" spans="5:16" x14ac:dyDescent="0.25">
      <c r="E2372" s="9" t="str">
        <f t="shared" si="44"/>
        <v>GRCLOK-MONTE</v>
      </c>
      <c r="F2372" s="8" t="s">
        <v>0</v>
      </c>
      <c r="G2372" s="8" t="s">
        <v>26</v>
      </c>
      <c r="H2372" s="12"/>
      <c r="I2372" s="33" cm="1">
        <f t="array" ref="I2372">MAX(($G$2:$G$300000=G2372)*$N$2:$N$300000)</f>
        <v>45937.696435185186</v>
      </c>
      <c r="J2372" s="14"/>
      <c r="N2372" s="7">
        <v>42416.583379629628</v>
      </c>
      <c r="O2372" s="8">
        <v>1</v>
      </c>
      <c r="P2372" t="s">
        <v>13</v>
      </c>
    </row>
    <row r="2373" spans="5:16" x14ac:dyDescent="0.25">
      <c r="E2373" s="9" t="str">
        <f t="shared" si="44"/>
        <v>GRCLOK-MONTE</v>
      </c>
      <c r="F2373" s="8" t="s">
        <v>0</v>
      </c>
      <c r="G2373" s="8" t="s">
        <v>26</v>
      </c>
      <c r="H2373" s="12"/>
      <c r="I2373" s="33" cm="1">
        <f t="array" ref="I2373">MAX(($G$2:$G$300000=G2373)*$N$2:$N$300000)</f>
        <v>45937.696435185186</v>
      </c>
      <c r="J2373" s="14"/>
      <c r="N2373" s="7">
        <v>42438.462546296294</v>
      </c>
      <c r="O2373" s="8">
        <v>1</v>
      </c>
      <c r="P2373" t="s">
        <v>13</v>
      </c>
    </row>
    <row r="2374" spans="5:16" x14ac:dyDescent="0.25">
      <c r="E2374" s="9" t="str">
        <f t="shared" si="44"/>
        <v>GRCLOK-MONTE</v>
      </c>
      <c r="F2374" s="8" t="s">
        <v>0</v>
      </c>
      <c r="G2374" s="8" t="s">
        <v>26</v>
      </c>
      <c r="H2374" s="12"/>
      <c r="I2374" s="33" cm="1">
        <f t="array" ref="I2374">MAX(($G$2:$G$300000=G2374)*$N$2:$N$300000)</f>
        <v>45937.696435185186</v>
      </c>
      <c r="J2374" s="14"/>
      <c r="N2374" s="7">
        <v>42438.462557870371</v>
      </c>
      <c r="O2374" s="8">
        <v>1</v>
      </c>
      <c r="P2374" t="s">
        <v>13</v>
      </c>
    </row>
    <row r="2375" spans="5:16" x14ac:dyDescent="0.25">
      <c r="E2375" s="9" t="str">
        <f t="shared" si="44"/>
        <v>GRCLOK-MONTE</v>
      </c>
      <c r="F2375" s="8" t="s">
        <v>0</v>
      </c>
      <c r="G2375" s="8" t="s">
        <v>26</v>
      </c>
      <c r="H2375" s="12"/>
      <c r="I2375" s="33" cm="1">
        <f t="array" ref="I2375">MAX(($G$2:$G$300000=G2375)*$N$2:$N$300000)</f>
        <v>45937.696435185186</v>
      </c>
      <c r="J2375" s="14"/>
      <c r="N2375" s="7">
        <v>42438.462569444448</v>
      </c>
      <c r="O2375" s="8">
        <v>1</v>
      </c>
      <c r="P2375" t="s">
        <v>13</v>
      </c>
    </row>
    <row r="2376" spans="5:16" x14ac:dyDescent="0.25">
      <c r="E2376" s="9" t="str">
        <f t="shared" si="44"/>
        <v>GRCLOK-MONTE</v>
      </c>
      <c r="F2376" s="8" t="s">
        <v>0</v>
      </c>
      <c r="G2376" s="8" t="s">
        <v>26</v>
      </c>
      <c r="H2376" s="12"/>
      <c r="I2376" s="33" cm="1">
        <f t="array" ref="I2376">MAX(($G$2:$G$300000=G2376)*$N$2:$N$300000)</f>
        <v>45937.696435185186</v>
      </c>
      <c r="J2376" s="14"/>
      <c r="N2376" s="7">
        <v>42438.462581018517</v>
      </c>
      <c r="O2376" s="8">
        <v>1</v>
      </c>
      <c r="P2376" t="s">
        <v>13</v>
      </c>
    </row>
    <row r="2377" spans="5:16" x14ac:dyDescent="0.25">
      <c r="E2377" s="9" t="str">
        <f t="shared" si="44"/>
        <v>GRCLOK-MONTE</v>
      </c>
      <c r="F2377" s="8" t="s">
        <v>0</v>
      </c>
      <c r="G2377" s="8" t="s">
        <v>26</v>
      </c>
      <c r="H2377" s="12"/>
      <c r="I2377" s="33" cm="1">
        <f t="array" ref="I2377">MAX(($G$2:$G$300000=G2377)*$N$2:$N$300000)</f>
        <v>45937.696435185186</v>
      </c>
      <c r="J2377" s="14"/>
      <c r="N2377" s="7">
        <v>42438.462581018517</v>
      </c>
      <c r="O2377" s="8">
        <v>2</v>
      </c>
      <c r="P2377" t="s">
        <v>13</v>
      </c>
    </row>
    <row r="2378" spans="5:16" x14ac:dyDescent="0.25">
      <c r="E2378" s="9" t="str">
        <f t="shared" si="44"/>
        <v>GRCLOK-MONTE</v>
      </c>
      <c r="F2378" s="8" t="s">
        <v>0</v>
      </c>
      <c r="G2378" s="8" t="s">
        <v>26</v>
      </c>
      <c r="H2378" s="12"/>
      <c r="I2378" s="33" cm="1">
        <f t="array" ref="I2378">MAX(($G$2:$G$300000=G2378)*$N$2:$N$300000)</f>
        <v>45937.696435185186</v>
      </c>
      <c r="J2378" s="14"/>
      <c r="N2378" s="7">
        <v>42438.462592592594</v>
      </c>
      <c r="O2378" s="8">
        <v>1</v>
      </c>
      <c r="P2378" t="s">
        <v>13</v>
      </c>
    </row>
    <row r="2379" spans="5:16" x14ac:dyDescent="0.25">
      <c r="E2379" s="9" t="str">
        <f t="shared" si="44"/>
        <v>GRCLOK-MONTE</v>
      </c>
      <c r="F2379" s="8" t="s">
        <v>0</v>
      </c>
      <c r="G2379" s="8" t="s">
        <v>26</v>
      </c>
      <c r="H2379" s="12"/>
      <c r="I2379" s="33" cm="1">
        <f t="array" ref="I2379">MAX(($G$2:$G$300000=G2379)*$N$2:$N$300000)</f>
        <v>45937.696435185186</v>
      </c>
      <c r="J2379" s="14"/>
      <c r="N2379" s="7">
        <v>42460.652187500003</v>
      </c>
      <c r="O2379" s="8">
        <v>1</v>
      </c>
      <c r="P2379" t="s">
        <v>13</v>
      </c>
    </row>
    <row r="2380" spans="5:16" x14ac:dyDescent="0.25">
      <c r="E2380" s="9" t="str">
        <f t="shared" si="44"/>
        <v>GRCLOK-MONTE</v>
      </c>
      <c r="F2380" s="8" t="s">
        <v>0</v>
      </c>
      <c r="G2380" s="8" t="s">
        <v>26</v>
      </c>
      <c r="H2380" s="12"/>
      <c r="I2380" s="33" cm="1">
        <f t="array" ref="I2380">MAX(($G$2:$G$300000=G2380)*$N$2:$N$300000)</f>
        <v>45937.696435185186</v>
      </c>
      <c r="J2380" s="14"/>
      <c r="N2380" s="7">
        <v>42460.65221064815</v>
      </c>
      <c r="O2380" s="8">
        <v>1</v>
      </c>
      <c r="P2380" t="s">
        <v>13</v>
      </c>
    </row>
    <row r="2381" spans="5:16" x14ac:dyDescent="0.25">
      <c r="E2381" s="9" t="str">
        <f t="shared" si="44"/>
        <v>GRCLOK-MONTE</v>
      </c>
      <c r="F2381" s="8" t="s">
        <v>0</v>
      </c>
      <c r="G2381" s="8" t="s">
        <v>26</v>
      </c>
      <c r="H2381" s="12"/>
      <c r="I2381" s="33" cm="1">
        <f t="array" ref="I2381">MAX(($G$2:$G$300000=G2381)*$N$2:$N$300000)</f>
        <v>45937.696435185186</v>
      </c>
      <c r="J2381" s="14"/>
      <c r="N2381" s="7">
        <v>42460.652222222219</v>
      </c>
      <c r="O2381" s="8">
        <v>1</v>
      </c>
      <c r="P2381" t="s">
        <v>13</v>
      </c>
    </row>
    <row r="2382" spans="5:16" x14ac:dyDescent="0.25">
      <c r="E2382" s="9" t="str">
        <f t="shared" si="44"/>
        <v>GRCLOK-MONTE</v>
      </c>
      <c r="F2382" s="8" t="s">
        <v>0</v>
      </c>
      <c r="G2382" s="8" t="s">
        <v>26</v>
      </c>
      <c r="H2382" s="12"/>
      <c r="I2382" s="33" cm="1">
        <f t="array" ref="I2382">MAX(($G$2:$G$300000=G2382)*$N$2:$N$300000)</f>
        <v>45937.696435185186</v>
      </c>
      <c r="J2382" s="14"/>
      <c r="N2382" s="7">
        <v>42460.652222222219</v>
      </c>
      <c r="O2382" s="8">
        <v>2</v>
      </c>
      <c r="P2382" t="s">
        <v>13</v>
      </c>
    </row>
    <row r="2383" spans="5:16" x14ac:dyDescent="0.25">
      <c r="E2383" s="9" t="str">
        <f t="shared" si="44"/>
        <v>GRCLOK-MONTE</v>
      </c>
      <c r="F2383" s="8" t="s">
        <v>0</v>
      </c>
      <c r="G2383" s="8" t="s">
        <v>26</v>
      </c>
      <c r="H2383" s="12"/>
      <c r="I2383" s="33" cm="1">
        <f t="array" ref="I2383">MAX(($G$2:$G$300000=G2383)*$N$2:$N$300000)</f>
        <v>45937.696435185186</v>
      </c>
      <c r="J2383" s="14"/>
      <c r="N2383" s="7">
        <v>42460.652233796296</v>
      </c>
      <c r="O2383" s="8">
        <v>1</v>
      </c>
      <c r="P2383" t="s">
        <v>13</v>
      </c>
    </row>
    <row r="2384" spans="5:16" x14ac:dyDescent="0.25">
      <c r="E2384" s="9" t="str">
        <f t="shared" si="44"/>
        <v>GRCLOK-MONTE</v>
      </c>
      <c r="F2384" s="8" t="s">
        <v>0</v>
      </c>
      <c r="G2384" s="8" t="s">
        <v>26</v>
      </c>
      <c r="H2384" s="12"/>
      <c r="I2384" s="33" cm="1">
        <f t="array" ref="I2384">MAX(($G$2:$G$300000=G2384)*$N$2:$N$300000)</f>
        <v>45937.696435185186</v>
      </c>
      <c r="J2384" s="14"/>
      <c r="N2384" s="7">
        <v>42460.652233796296</v>
      </c>
      <c r="O2384" s="8">
        <v>2</v>
      </c>
      <c r="P2384" t="s">
        <v>13</v>
      </c>
    </row>
    <row r="2385" spans="5:16" x14ac:dyDescent="0.25">
      <c r="E2385" s="9" t="str">
        <f t="shared" si="44"/>
        <v>GRCLOK-MONTE</v>
      </c>
      <c r="F2385" s="8" t="s">
        <v>0</v>
      </c>
      <c r="G2385" s="8" t="s">
        <v>26</v>
      </c>
      <c r="H2385" s="12"/>
      <c r="I2385" s="33" cm="1">
        <f t="array" ref="I2385">MAX(($G$2:$G$300000=G2385)*$N$2:$N$300000)</f>
        <v>45937.696435185186</v>
      </c>
      <c r="J2385" s="14"/>
      <c r="N2385" s="7">
        <v>42474.360844907409</v>
      </c>
      <c r="O2385" s="8">
        <v>1</v>
      </c>
      <c r="P2385" t="s">
        <v>13</v>
      </c>
    </row>
    <row r="2386" spans="5:16" x14ac:dyDescent="0.25">
      <c r="E2386" s="9" t="str">
        <f t="shared" si="44"/>
        <v>GRCLOK-MONTE</v>
      </c>
      <c r="F2386" s="8" t="s">
        <v>0</v>
      </c>
      <c r="G2386" s="8" t="s">
        <v>26</v>
      </c>
      <c r="H2386" s="12"/>
      <c r="I2386" s="33" cm="1">
        <f t="array" ref="I2386">MAX(($G$2:$G$300000=G2386)*$N$2:$N$300000)</f>
        <v>45937.696435185186</v>
      </c>
      <c r="J2386" s="14"/>
      <c r="N2386" s="7">
        <v>42474.360879629632</v>
      </c>
      <c r="O2386" s="8">
        <v>1</v>
      </c>
      <c r="P2386" t="s">
        <v>13</v>
      </c>
    </row>
    <row r="2387" spans="5:16" x14ac:dyDescent="0.25">
      <c r="E2387" s="9" t="str">
        <f t="shared" si="44"/>
        <v>GRCLOK-MONTE</v>
      </c>
      <c r="F2387" s="8" t="s">
        <v>0</v>
      </c>
      <c r="G2387" s="8" t="s">
        <v>26</v>
      </c>
      <c r="H2387" s="12"/>
      <c r="I2387" s="33" cm="1">
        <f t="array" ref="I2387">MAX(($G$2:$G$300000=G2387)*$N$2:$N$300000)</f>
        <v>45937.696435185186</v>
      </c>
      <c r="J2387" s="14"/>
      <c r="N2387" s="7">
        <v>42474.360891203702</v>
      </c>
      <c r="O2387" s="8">
        <v>1</v>
      </c>
      <c r="P2387" t="s">
        <v>13</v>
      </c>
    </row>
    <row r="2388" spans="5:16" x14ac:dyDescent="0.25">
      <c r="E2388" s="9" t="str">
        <f t="shared" si="44"/>
        <v>GRCLOK-MONTE</v>
      </c>
      <c r="F2388" s="8" t="s">
        <v>0</v>
      </c>
      <c r="G2388" s="8" t="s">
        <v>26</v>
      </c>
      <c r="H2388" s="12"/>
      <c r="I2388" s="33" cm="1">
        <f t="array" ref="I2388">MAX(($G$2:$G$300000=G2388)*$N$2:$N$300000)</f>
        <v>45937.696435185186</v>
      </c>
      <c r="J2388" s="14"/>
      <c r="N2388" s="7">
        <v>42474.360902777778</v>
      </c>
      <c r="O2388" s="8">
        <v>1</v>
      </c>
      <c r="P2388" t="s">
        <v>13</v>
      </c>
    </row>
    <row r="2389" spans="5:16" x14ac:dyDescent="0.25">
      <c r="E2389" s="9" t="str">
        <f t="shared" si="44"/>
        <v>GRCLOK-MONTE</v>
      </c>
      <c r="F2389" s="8" t="s">
        <v>0</v>
      </c>
      <c r="G2389" s="8" t="s">
        <v>26</v>
      </c>
      <c r="H2389" s="12"/>
      <c r="I2389" s="33" cm="1">
        <f t="array" ref="I2389">MAX(($G$2:$G$300000=G2389)*$N$2:$N$300000)</f>
        <v>45937.696435185186</v>
      </c>
      <c r="J2389" s="14"/>
      <c r="N2389" s="7">
        <v>42474.360902777778</v>
      </c>
      <c r="O2389" s="8">
        <v>2</v>
      </c>
      <c r="P2389" t="s">
        <v>13</v>
      </c>
    </row>
    <row r="2390" spans="5:16" x14ac:dyDescent="0.25">
      <c r="E2390" s="9" t="str">
        <f t="shared" si="44"/>
        <v>GRCLOK-MONTE</v>
      </c>
      <c r="F2390" s="8" t="s">
        <v>0</v>
      </c>
      <c r="G2390" s="8" t="s">
        <v>26</v>
      </c>
      <c r="H2390" s="12"/>
      <c r="I2390" s="33" cm="1">
        <f t="array" ref="I2390">MAX(($G$2:$G$300000=G2390)*$N$2:$N$300000)</f>
        <v>45937.696435185186</v>
      </c>
      <c r="J2390" s="14"/>
      <c r="N2390" s="7">
        <v>42474.360914351855</v>
      </c>
      <c r="O2390" s="8">
        <v>1</v>
      </c>
      <c r="P2390" t="s">
        <v>13</v>
      </c>
    </row>
    <row r="2391" spans="5:16" x14ac:dyDescent="0.25">
      <c r="E2391" s="9" t="str">
        <f t="shared" si="44"/>
        <v>GRCLOK-MONTE</v>
      </c>
      <c r="F2391" s="8" t="s">
        <v>0</v>
      </c>
      <c r="G2391" s="8" t="s">
        <v>26</v>
      </c>
      <c r="H2391" s="12"/>
      <c r="I2391" s="33" cm="1">
        <f t="array" ref="I2391">MAX(($G$2:$G$300000=G2391)*$N$2:$N$300000)</f>
        <v>45937.696435185186</v>
      </c>
      <c r="J2391" s="14"/>
      <c r="N2391" s="7">
        <v>42474.360914351855</v>
      </c>
      <c r="O2391" s="8">
        <v>2</v>
      </c>
      <c r="P2391" t="s">
        <v>13</v>
      </c>
    </row>
    <row r="2392" spans="5:16" x14ac:dyDescent="0.25">
      <c r="E2392" s="9" t="str">
        <f t="shared" si="44"/>
        <v>GRCLOK-MONTE</v>
      </c>
      <c r="F2392" s="8" t="s">
        <v>0</v>
      </c>
      <c r="G2392" s="8" t="s">
        <v>26</v>
      </c>
      <c r="H2392" s="12"/>
      <c r="I2392" s="33" cm="1">
        <f t="array" ref="I2392">MAX(($G$2:$G$300000=G2392)*$N$2:$N$300000)</f>
        <v>45937.696435185186</v>
      </c>
      <c r="J2392" s="14"/>
      <c r="N2392" s="7">
        <v>42474.360925925925</v>
      </c>
      <c r="O2392" s="8">
        <v>1</v>
      </c>
      <c r="P2392" t="s">
        <v>13</v>
      </c>
    </row>
    <row r="2393" spans="5:16" x14ac:dyDescent="0.25">
      <c r="E2393" s="9" t="str">
        <f t="shared" si="44"/>
        <v>GRCLOK-MONTE</v>
      </c>
      <c r="F2393" s="8" t="s">
        <v>0</v>
      </c>
      <c r="G2393" s="8" t="s">
        <v>26</v>
      </c>
      <c r="H2393" s="12"/>
      <c r="I2393" s="33" cm="1">
        <f t="array" ref="I2393">MAX(($G$2:$G$300000=G2393)*$N$2:$N$300000)</f>
        <v>45937.696435185186</v>
      </c>
      <c r="J2393" s="14"/>
      <c r="N2393" s="7">
        <v>42474.360937500001</v>
      </c>
      <c r="O2393" s="8">
        <v>1</v>
      </c>
      <c r="P2393" t="s">
        <v>13</v>
      </c>
    </row>
    <row r="2394" spans="5:16" x14ac:dyDescent="0.25">
      <c r="E2394" s="9" t="str">
        <f t="shared" si="44"/>
        <v>GRCLOK-MONTE</v>
      </c>
      <c r="F2394" s="8" t="s">
        <v>0</v>
      </c>
      <c r="G2394" s="8" t="s">
        <v>26</v>
      </c>
      <c r="H2394" s="12"/>
      <c r="I2394" s="33" cm="1">
        <f t="array" ref="I2394">MAX(($G$2:$G$300000=G2394)*$N$2:$N$300000)</f>
        <v>45937.696435185186</v>
      </c>
      <c r="J2394" s="14"/>
      <c r="N2394" s="7">
        <v>42474.360937500001</v>
      </c>
      <c r="O2394" s="8">
        <v>2</v>
      </c>
      <c r="P2394" t="s">
        <v>13</v>
      </c>
    </row>
    <row r="2395" spans="5:16" x14ac:dyDescent="0.25">
      <c r="E2395" s="9" t="str">
        <f t="shared" si="44"/>
        <v>GRCLOK-MONTE</v>
      </c>
      <c r="F2395" s="8" t="s">
        <v>0</v>
      </c>
      <c r="G2395" s="8" t="s">
        <v>26</v>
      </c>
      <c r="H2395" s="12"/>
      <c r="I2395" s="33" cm="1">
        <f t="array" ref="I2395">MAX(($G$2:$G$300000=G2395)*$N$2:$N$300000)</f>
        <v>45937.696435185186</v>
      </c>
      <c r="J2395" s="14"/>
      <c r="N2395" s="7">
        <v>42474.360949074071</v>
      </c>
      <c r="O2395" s="8">
        <v>1</v>
      </c>
      <c r="P2395" t="s">
        <v>13</v>
      </c>
    </row>
    <row r="2396" spans="5:16" x14ac:dyDescent="0.25">
      <c r="E2396" s="9" t="str">
        <f t="shared" si="44"/>
        <v>GRCLOK-MONTE</v>
      </c>
      <c r="F2396" s="8" t="s">
        <v>0</v>
      </c>
      <c r="G2396" s="8" t="s">
        <v>26</v>
      </c>
      <c r="H2396" s="12"/>
      <c r="I2396" s="33" cm="1">
        <f t="array" ref="I2396">MAX(($G$2:$G$300000=G2396)*$N$2:$N$300000)</f>
        <v>45937.696435185186</v>
      </c>
      <c r="J2396" s="14"/>
      <c r="N2396" s="7">
        <v>42474.360949074071</v>
      </c>
      <c r="O2396" s="8">
        <v>2</v>
      </c>
      <c r="P2396" t="s">
        <v>13</v>
      </c>
    </row>
    <row r="2397" spans="5:16" x14ac:dyDescent="0.25">
      <c r="E2397" s="9" t="str">
        <f t="shared" si="44"/>
        <v>GRCLOK-MONTE</v>
      </c>
      <c r="F2397" s="8" t="s">
        <v>0</v>
      </c>
      <c r="G2397" s="8" t="s">
        <v>26</v>
      </c>
      <c r="H2397" s="12"/>
      <c r="I2397" s="33" cm="1">
        <f t="array" ref="I2397">MAX(($G$2:$G$300000=G2397)*$N$2:$N$300000)</f>
        <v>45937.696435185186</v>
      </c>
      <c r="J2397" s="14"/>
      <c r="N2397" s="7">
        <v>42474.360960648148</v>
      </c>
      <c r="O2397" s="8">
        <v>1</v>
      </c>
      <c r="P2397" t="s">
        <v>13</v>
      </c>
    </row>
    <row r="2398" spans="5:16" x14ac:dyDescent="0.25">
      <c r="E2398" s="9" t="str">
        <f t="shared" si="44"/>
        <v>GRCLOK-MONTE</v>
      </c>
      <c r="F2398" s="8" t="s">
        <v>0</v>
      </c>
      <c r="G2398" s="8" t="s">
        <v>26</v>
      </c>
      <c r="H2398" s="12"/>
      <c r="I2398" s="33" cm="1">
        <f t="array" ref="I2398">MAX(($G$2:$G$300000=G2398)*$N$2:$N$300000)</f>
        <v>45937.696435185186</v>
      </c>
      <c r="J2398" s="14"/>
      <c r="N2398" s="7">
        <v>42474.360972222225</v>
      </c>
      <c r="O2398" s="8">
        <v>1</v>
      </c>
      <c r="P2398" t="s">
        <v>13</v>
      </c>
    </row>
    <row r="2399" spans="5:16" x14ac:dyDescent="0.25">
      <c r="E2399" s="9" t="str">
        <f t="shared" si="44"/>
        <v>GRCLOK-MONTE</v>
      </c>
      <c r="F2399" s="8" t="s">
        <v>0</v>
      </c>
      <c r="G2399" s="8" t="s">
        <v>26</v>
      </c>
      <c r="H2399" s="12"/>
      <c r="I2399" s="33" cm="1">
        <f t="array" ref="I2399">MAX(($G$2:$G$300000=G2399)*$N$2:$N$300000)</f>
        <v>45937.696435185186</v>
      </c>
      <c r="J2399" s="14"/>
      <c r="N2399" s="7">
        <v>42474.360972222225</v>
      </c>
      <c r="O2399" s="8">
        <v>2</v>
      </c>
      <c r="P2399" t="s">
        <v>13</v>
      </c>
    </row>
    <row r="2400" spans="5:16" x14ac:dyDescent="0.25">
      <c r="E2400" s="9" t="str">
        <f t="shared" si="44"/>
        <v>GRCLOK-MONTE</v>
      </c>
      <c r="F2400" s="8" t="s">
        <v>0</v>
      </c>
      <c r="G2400" s="8" t="s">
        <v>26</v>
      </c>
      <c r="H2400" s="12"/>
      <c r="I2400" s="33" cm="1">
        <f t="array" ref="I2400">MAX(($G$2:$G$300000=G2400)*$N$2:$N$300000)</f>
        <v>45937.696435185186</v>
      </c>
      <c r="J2400" s="14"/>
      <c r="N2400" s="7">
        <v>42474.360983796294</v>
      </c>
      <c r="O2400" s="8">
        <v>1</v>
      </c>
      <c r="P2400" t="s">
        <v>13</v>
      </c>
    </row>
    <row r="2401" spans="5:16" x14ac:dyDescent="0.25">
      <c r="E2401" s="9" t="str">
        <f t="shared" si="44"/>
        <v>GRCLOK-MONTE</v>
      </c>
      <c r="F2401" s="8" t="s">
        <v>0</v>
      </c>
      <c r="G2401" s="8" t="s">
        <v>26</v>
      </c>
      <c r="H2401" s="12"/>
      <c r="I2401" s="33" cm="1">
        <f t="array" ref="I2401">MAX(($G$2:$G$300000=G2401)*$N$2:$N$300000)</f>
        <v>45937.696435185186</v>
      </c>
      <c r="J2401" s="14"/>
      <c r="N2401" s="7">
        <v>42474.360995370371</v>
      </c>
      <c r="O2401" s="8">
        <v>1</v>
      </c>
      <c r="P2401" t="s">
        <v>13</v>
      </c>
    </row>
    <row r="2402" spans="5:16" x14ac:dyDescent="0.25">
      <c r="E2402" s="9" t="str">
        <f t="shared" si="44"/>
        <v>GRCLOK-MONTE</v>
      </c>
      <c r="F2402" s="8" t="s">
        <v>0</v>
      </c>
      <c r="G2402" s="8" t="s">
        <v>26</v>
      </c>
      <c r="H2402" s="12"/>
      <c r="I2402" s="33" cm="1">
        <f t="array" ref="I2402">MAX(($G$2:$G$300000=G2402)*$N$2:$N$300000)</f>
        <v>45937.696435185186</v>
      </c>
      <c r="J2402" s="14"/>
      <c r="N2402" s="7">
        <v>42474.360995370371</v>
      </c>
      <c r="O2402" s="8">
        <v>2</v>
      </c>
      <c r="P2402" t="s">
        <v>13</v>
      </c>
    </row>
    <row r="2403" spans="5:16" x14ac:dyDescent="0.25">
      <c r="E2403" s="9" t="str">
        <f t="shared" si="44"/>
        <v>GRCLOK-MONTE</v>
      </c>
      <c r="F2403" s="8" t="s">
        <v>0</v>
      </c>
      <c r="G2403" s="8" t="s">
        <v>26</v>
      </c>
      <c r="H2403" s="12"/>
      <c r="I2403" s="33" cm="1">
        <f t="array" ref="I2403">MAX(($G$2:$G$300000=G2403)*$N$2:$N$300000)</f>
        <v>45937.696435185186</v>
      </c>
      <c r="J2403" s="14"/>
      <c r="N2403" s="7">
        <v>42474.361006944448</v>
      </c>
      <c r="O2403" s="8">
        <v>1</v>
      </c>
      <c r="P2403" t="s">
        <v>13</v>
      </c>
    </row>
    <row r="2404" spans="5:16" x14ac:dyDescent="0.25">
      <c r="E2404" s="9" t="str">
        <f t="shared" si="44"/>
        <v>GRCLOK-MONTE</v>
      </c>
      <c r="F2404" s="8" t="s">
        <v>0</v>
      </c>
      <c r="G2404" s="8" t="s">
        <v>26</v>
      </c>
      <c r="H2404" s="12"/>
      <c r="I2404" s="33" cm="1">
        <f t="array" ref="I2404">MAX(($G$2:$G$300000=G2404)*$N$2:$N$300000)</f>
        <v>45937.696435185186</v>
      </c>
      <c r="J2404" s="14"/>
      <c r="N2404" s="7">
        <v>42474.361006944448</v>
      </c>
      <c r="O2404" s="8">
        <v>2</v>
      </c>
      <c r="P2404" t="s">
        <v>13</v>
      </c>
    </row>
    <row r="2405" spans="5:16" x14ac:dyDescent="0.25">
      <c r="E2405" s="9" t="str">
        <f t="shared" si="44"/>
        <v>GRCLOK-MONTE</v>
      </c>
      <c r="F2405" s="8" t="s">
        <v>0</v>
      </c>
      <c r="G2405" s="8" t="s">
        <v>26</v>
      </c>
      <c r="H2405" s="12"/>
      <c r="I2405" s="33" cm="1">
        <f t="array" ref="I2405">MAX(($G$2:$G$300000=G2405)*$N$2:$N$300000)</f>
        <v>45937.696435185186</v>
      </c>
      <c r="J2405" s="14"/>
      <c r="N2405" s="7">
        <v>42474.361018518517</v>
      </c>
      <c r="O2405" s="8">
        <v>1</v>
      </c>
      <c r="P2405" t="s">
        <v>13</v>
      </c>
    </row>
    <row r="2406" spans="5:16" x14ac:dyDescent="0.25">
      <c r="E2406" s="9" t="str">
        <f t="shared" si="44"/>
        <v>GRCLOK-MONTE</v>
      </c>
      <c r="F2406" s="8" t="s">
        <v>0</v>
      </c>
      <c r="G2406" s="8" t="s">
        <v>26</v>
      </c>
      <c r="H2406" s="12"/>
      <c r="I2406" s="33" cm="1">
        <f t="array" ref="I2406">MAX(($G$2:$G$300000=G2406)*$N$2:$N$300000)</f>
        <v>45937.696435185186</v>
      </c>
      <c r="J2406" s="14"/>
      <c r="N2406" s="7">
        <v>42474.361018518517</v>
      </c>
      <c r="O2406" s="8">
        <v>2</v>
      </c>
      <c r="P2406" t="s">
        <v>13</v>
      </c>
    </row>
    <row r="2407" spans="5:16" x14ac:dyDescent="0.25">
      <c r="E2407" s="9" t="str">
        <f t="shared" si="44"/>
        <v>GRCLOK-MONTE</v>
      </c>
      <c r="F2407" s="8" t="s">
        <v>0</v>
      </c>
      <c r="G2407" s="8" t="s">
        <v>26</v>
      </c>
      <c r="H2407" s="12"/>
      <c r="I2407" s="33" cm="1">
        <f t="array" ref="I2407">MAX(($G$2:$G$300000=G2407)*$N$2:$N$300000)</f>
        <v>45937.696435185186</v>
      </c>
      <c r="J2407" s="14"/>
      <c r="N2407" s="7">
        <v>42474.361030092594</v>
      </c>
      <c r="O2407" s="8">
        <v>1</v>
      </c>
      <c r="P2407" t="s">
        <v>13</v>
      </c>
    </row>
    <row r="2408" spans="5:16" x14ac:dyDescent="0.25">
      <c r="E2408" s="9" t="str">
        <f t="shared" si="44"/>
        <v>GRCLOK-MONTE</v>
      </c>
      <c r="F2408" s="8" t="s">
        <v>0</v>
      </c>
      <c r="G2408" s="8" t="s">
        <v>26</v>
      </c>
      <c r="H2408" s="12"/>
      <c r="I2408" s="33" cm="1">
        <f t="array" ref="I2408">MAX(($G$2:$G$300000=G2408)*$N$2:$N$300000)</f>
        <v>45937.696435185186</v>
      </c>
      <c r="J2408" s="14"/>
      <c r="N2408" s="7">
        <v>42474.361041666663</v>
      </c>
      <c r="O2408" s="8">
        <v>1</v>
      </c>
      <c r="P2408" t="s">
        <v>13</v>
      </c>
    </row>
    <row r="2409" spans="5:16" x14ac:dyDescent="0.25">
      <c r="E2409" s="9" t="str">
        <f t="shared" si="44"/>
        <v>GRCLOK-MONTE</v>
      </c>
      <c r="F2409" s="8" t="s">
        <v>0</v>
      </c>
      <c r="G2409" s="8" t="s">
        <v>26</v>
      </c>
      <c r="H2409" s="12"/>
      <c r="I2409" s="33" cm="1">
        <f t="array" ref="I2409">MAX(($G$2:$G$300000=G2409)*$N$2:$N$300000)</f>
        <v>45937.696435185186</v>
      </c>
      <c r="J2409" s="14"/>
      <c r="N2409" s="7">
        <v>42474.361041666663</v>
      </c>
      <c r="O2409" s="8">
        <v>2</v>
      </c>
      <c r="P2409" t="s">
        <v>13</v>
      </c>
    </row>
    <row r="2410" spans="5:16" x14ac:dyDescent="0.25">
      <c r="E2410" s="9" t="str">
        <f t="shared" si="44"/>
        <v>GRCLOK-MONTE</v>
      </c>
      <c r="F2410" s="8" t="s">
        <v>0</v>
      </c>
      <c r="G2410" s="8" t="s">
        <v>26</v>
      </c>
      <c r="H2410" s="12"/>
      <c r="I2410" s="33" cm="1">
        <f t="array" ref="I2410">MAX(($G$2:$G$300000=G2410)*$N$2:$N$300000)</f>
        <v>45937.696435185186</v>
      </c>
      <c r="J2410" s="14"/>
      <c r="N2410" s="7">
        <v>42482.443298611113</v>
      </c>
      <c r="O2410" s="8">
        <v>1</v>
      </c>
      <c r="P2410" t="s">
        <v>13</v>
      </c>
    </row>
    <row r="2411" spans="5:16" x14ac:dyDescent="0.25">
      <c r="E2411" s="9" t="str">
        <f t="shared" si="44"/>
        <v>GRCLOK-MONTE</v>
      </c>
      <c r="F2411" s="8" t="s">
        <v>0</v>
      </c>
      <c r="G2411" s="8" t="s">
        <v>26</v>
      </c>
      <c r="H2411" s="12"/>
      <c r="I2411" s="33" cm="1">
        <f t="array" ref="I2411">MAX(($G$2:$G$300000=G2411)*$N$2:$N$300000)</f>
        <v>45937.696435185186</v>
      </c>
      <c r="J2411" s="14"/>
      <c r="N2411" s="7">
        <v>42508.580069444448</v>
      </c>
      <c r="O2411" s="8">
        <v>1</v>
      </c>
      <c r="P2411" t="s">
        <v>13</v>
      </c>
    </row>
    <row r="2412" spans="5:16" x14ac:dyDescent="0.25">
      <c r="E2412" s="9" t="str">
        <f t="shared" si="44"/>
        <v>GRCLOK-MONTE</v>
      </c>
      <c r="F2412" s="8" t="s">
        <v>0</v>
      </c>
      <c r="G2412" s="8" t="s">
        <v>26</v>
      </c>
      <c r="H2412" s="12"/>
      <c r="I2412" s="33" cm="1">
        <f t="array" ref="I2412">MAX(($G$2:$G$300000=G2412)*$N$2:$N$300000)</f>
        <v>45937.696435185186</v>
      </c>
      <c r="J2412" s="14"/>
      <c r="N2412" s="7">
        <v>42508.580081018517</v>
      </c>
      <c r="O2412" s="8">
        <v>1</v>
      </c>
      <c r="P2412" t="s">
        <v>13</v>
      </c>
    </row>
    <row r="2413" spans="5:16" x14ac:dyDescent="0.25">
      <c r="E2413" s="9" t="str">
        <f t="shared" si="44"/>
        <v>GRCLOK-MONTE</v>
      </c>
      <c r="F2413" s="8" t="s">
        <v>0</v>
      </c>
      <c r="G2413" s="8" t="s">
        <v>26</v>
      </c>
      <c r="H2413" s="12"/>
      <c r="I2413" s="33" cm="1">
        <f t="array" ref="I2413">MAX(($G$2:$G$300000=G2413)*$N$2:$N$300000)</f>
        <v>45937.696435185186</v>
      </c>
      <c r="J2413" s="14"/>
      <c r="N2413" s="7">
        <v>42508.580081018517</v>
      </c>
      <c r="O2413" s="8">
        <v>2</v>
      </c>
      <c r="P2413" t="s">
        <v>13</v>
      </c>
    </row>
    <row r="2414" spans="5:16" x14ac:dyDescent="0.25">
      <c r="E2414" s="9" t="str">
        <f t="shared" si="44"/>
        <v>GRCLOK-MONTE</v>
      </c>
      <c r="F2414" s="8" t="s">
        <v>0</v>
      </c>
      <c r="G2414" s="8" t="s">
        <v>26</v>
      </c>
      <c r="H2414" s="12"/>
      <c r="I2414" s="33" cm="1">
        <f t="array" ref="I2414">MAX(($G$2:$G$300000=G2414)*$N$2:$N$300000)</f>
        <v>45937.696435185186</v>
      </c>
      <c r="J2414" s="14"/>
      <c r="N2414" s="7">
        <v>42508.580092592594</v>
      </c>
      <c r="O2414" s="8">
        <v>1</v>
      </c>
      <c r="P2414" t="s">
        <v>13</v>
      </c>
    </row>
    <row r="2415" spans="5:16" x14ac:dyDescent="0.25">
      <c r="E2415" s="9" t="str">
        <f t="shared" si="44"/>
        <v>GRCLOK-MONTE</v>
      </c>
      <c r="F2415" s="8" t="s">
        <v>0</v>
      </c>
      <c r="G2415" s="8" t="s">
        <v>26</v>
      </c>
      <c r="H2415" s="12"/>
      <c r="I2415" s="33" cm="1">
        <f t="array" ref="I2415">MAX(($G$2:$G$300000=G2415)*$N$2:$N$300000)</f>
        <v>45937.696435185186</v>
      </c>
      <c r="J2415" s="14"/>
      <c r="N2415" s="7">
        <v>42508.580092592594</v>
      </c>
      <c r="O2415" s="8">
        <v>2</v>
      </c>
      <c r="P2415" t="s">
        <v>13</v>
      </c>
    </row>
    <row r="2416" spans="5:16" x14ac:dyDescent="0.25">
      <c r="E2416" s="9" t="str">
        <f t="shared" si="44"/>
        <v>GRCLOK-MONTE</v>
      </c>
      <c r="F2416" s="8" t="s">
        <v>0</v>
      </c>
      <c r="G2416" s="8" t="s">
        <v>26</v>
      </c>
      <c r="H2416" s="12"/>
      <c r="I2416" s="33" cm="1">
        <f t="array" ref="I2416">MAX(($G$2:$G$300000=G2416)*$N$2:$N$300000)</f>
        <v>45937.696435185186</v>
      </c>
      <c r="J2416" s="14"/>
      <c r="N2416" s="7">
        <v>42521.704953703702</v>
      </c>
      <c r="O2416" s="8">
        <v>1</v>
      </c>
      <c r="P2416" t="s">
        <v>12</v>
      </c>
    </row>
    <row r="2417" spans="5:16" x14ac:dyDescent="0.25">
      <c r="E2417" s="9" t="str">
        <f t="shared" si="44"/>
        <v>GRCLOK-MONTE</v>
      </c>
      <c r="F2417" s="8" t="s">
        <v>0</v>
      </c>
      <c r="G2417" s="8" t="s">
        <v>26</v>
      </c>
      <c r="H2417" s="12"/>
      <c r="I2417" s="33" cm="1">
        <f t="array" ref="I2417">MAX(($G$2:$G$300000=G2417)*$N$2:$N$300000)</f>
        <v>45937.696435185186</v>
      </c>
      <c r="J2417" s="14"/>
      <c r="N2417" s="7">
        <v>42521.704953703702</v>
      </c>
      <c r="O2417" s="8">
        <v>2</v>
      </c>
      <c r="P2417" t="s">
        <v>12</v>
      </c>
    </row>
    <row r="2418" spans="5:16" x14ac:dyDescent="0.25">
      <c r="E2418" s="9" t="str">
        <f t="shared" ref="E2418:E2481" si="45">+G2418&amp;H2418</f>
        <v>GRCLOK-MONTE</v>
      </c>
      <c r="F2418" s="8" t="s">
        <v>0</v>
      </c>
      <c r="G2418" s="8" t="s">
        <v>26</v>
      </c>
      <c r="H2418" s="12"/>
      <c r="I2418" s="33" cm="1">
        <f t="array" ref="I2418">MAX(($G$2:$G$300000=G2418)*$N$2:$N$300000)</f>
        <v>45937.696435185186</v>
      </c>
      <c r="J2418" s="14"/>
      <c r="N2418" s="7">
        <v>42521.704953703702</v>
      </c>
      <c r="O2418" s="8">
        <v>3</v>
      </c>
      <c r="P2418" t="s">
        <v>12</v>
      </c>
    </row>
    <row r="2419" spans="5:16" x14ac:dyDescent="0.25">
      <c r="E2419" s="9" t="str">
        <f t="shared" si="45"/>
        <v>GRCLOK-MONTE</v>
      </c>
      <c r="F2419" s="8" t="s">
        <v>0</v>
      </c>
      <c r="G2419" s="8" t="s">
        <v>26</v>
      </c>
      <c r="H2419" s="12"/>
      <c r="I2419" s="33" cm="1">
        <f t="array" ref="I2419">MAX(($G$2:$G$300000=G2419)*$N$2:$N$300000)</f>
        <v>45937.696435185186</v>
      </c>
      <c r="J2419" s="14"/>
      <c r="N2419" s="7">
        <v>42521.704953703702</v>
      </c>
      <c r="O2419" s="8">
        <v>4</v>
      </c>
      <c r="P2419" t="s">
        <v>12</v>
      </c>
    </row>
    <row r="2420" spans="5:16" x14ac:dyDescent="0.25">
      <c r="E2420" s="9" t="str">
        <f t="shared" si="45"/>
        <v>GRCLOK-MONTE</v>
      </c>
      <c r="F2420" s="8" t="s">
        <v>0</v>
      </c>
      <c r="G2420" s="8" t="s">
        <v>26</v>
      </c>
      <c r="H2420" s="12"/>
      <c r="I2420" s="33" cm="1">
        <f t="array" ref="I2420">MAX(($G$2:$G$300000=G2420)*$N$2:$N$300000)</f>
        <v>45937.696435185186</v>
      </c>
      <c r="J2420" s="14"/>
      <c r="N2420" s="7">
        <v>42521.704953703702</v>
      </c>
      <c r="O2420" s="8">
        <v>5</v>
      </c>
      <c r="P2420" t="s">
        <v>12</v>
      </c>
    </row>
    <row r="2421" spans="5:16" x14ac:dyDescent="0.25">
      <c r="E2421" s="9" t="str">
        <f t="shared" si="45"/>
        <v>GRCLOK-MONTE</v>
      </c>
      <c r="F2421" s="8" t="s">
        <v>0</v>
      </c>
      <c r="G2421" s="8" t="s">
        <v>26</v>
      </c>
      <c r="H2421" s="12"/>
      <c r="I2421" s="33" cm="1">
        <f t="array" ref="I2421">MAX(($G$2:$G$300000=G2421)*$N$2:$N$300000)</f>
        <v>45937.696435185186</v>
      </c>
      <c r="J2421" s="14"/>
      <c r="N2421" s="7">
        <v>42521.704953703702</v>
      </c>
      <c r="O2421" s="8">
        <v>6</v>
      </c>
      <c r="P2421" t="s">
        <v>12</v>
      </c>
    </row>
    <row r="2422" spans="5:16" x14ac:dyDescent="0.25">
      <c r="E2422" s="9" t="str">
        <f t="shared" si="45"/>
        <v>GRCLOK-MONTE</v>
      </c>
      <c r="F2422" s="8" t="s">
        <v>0</v>
      </c>
      <c r="G2422" s="8" t="s">
        <v>26</v>
      </c>
      <c r="H2422" s="12"/>
      <c r="I2422" s="33" cm="1">
        <f t="array" ref="I2422">MAX(($G$2:$G$300000=G2422)*$N$2:$N$300000)</f>
        <v>45937.696435185186</v>
      </c>
      <c r="J2422" s="14"/>
      <c r="N2422" s="7">
        <v>42521.704953703702</v>
      </c>
      <c r="O2422" s="8">
        <v>7</v>
      </c>
      <c r="P2422" t="s">
        <v>12</v>
      </c>
    </row>
    <row r="2423" spans="5:16" x14ac:dyDescent="0.25">
      <c r="E2423" s="9" t="str">
        <f t="shared" si="45"/>
        <v>GRCLOK-MONTE</v>
      </c>
      <c r="F2423" s="8" t="s">
        <v>0</v>
      </c>
      <c r="G2423" s="8" t="s">
        <v>26</v>
      </c>
      <c r="H2423" s="12"/>
      <c r="I2423" s="33" cm="1">
        <f t="array" ref="I2423">MAX(($G$2:$G$300000=G2423)*$N$2:$N$300000)</f>
        <v>45937.696435185186</v>
      </c>
      <c r="J2423" s="14"/>
      <c r="N2423" s="7">
        <v>42521.704953703702</v>
      </c>
      <c r="O2423" s="8">
        <v>8</v>
      </c>
      <c r="P2423" t="s">
        <v>12</v>
      </c>
    </row>
    <row r="2424" spans="5:16" x14ac:dyDescent="0.25">
      <c r="E2424" s="9" t="str">
        <f t="shared" si="45"/>
        <v>GRCLOK-MONTE</v>
      </c>
      <c r="F2424" s="8" t="s">
        <v>0</v>
      </c>
      <c r="G2424" s="8" t="s">
        <v>26</v>
      </c>
      <c r="H2424" s="12"/>
      <c r="I2424" s="33" cm="1">
        <f t="array" ref="I2424">MAX(($G$2:$G$300000=G2424)*$N$2:$N$300000)</f>
        <v>45937.696435185186</v>
      </c>
      <c r="J2424" s="14"/>
      <c r="N2424" s="7">
        <v>42521.704953703702</v>
      </c>
      <c r="O2424" s="8">
        <v>9</v>
      </c>
      <c r="P2424" t="s">
        <v>12</v>
      </c>
    </row>
    <row r="2425" spans="5:16" x14ac:dyDescent="0.25">
      <c r="E2425" s="9" t="str">
        <f t="shared" si="45"/>
        <v>GRCLOK-MONTE</v>
      </c>
      <c r="F2425" s="8" t="s">
        <v>0</v>
      </c>
      <c r="G2425" s="8" t="s">
        <v>26</v>
      </c>
      <c r="H2425" s="12"/>
      <c r="I2425" s="33" cm="1">
        <f t="array" ref="I2425">MAX(($G$2:$G$300000=G2425)*$N$2:$N$300000)</f>
        <v>45937.696435185186</v>
      </c>
      <c r="J2425" s="14"/>
      <c r="N2425" s="7">
        <v>42521.704953703702</v>
      </c>
      <c r="O2425" s="8">
        <v>10</v>
      </c>
      <c r="P2425" t="s">
        <v>12</v>
      </c>
    </row>
    <row r="2426" spans="5:16" x14ac:dyDescent="0.25">
      <c r="E2426" s="9" t="str">
        <f t="shared" si="45"/>
        <v>GRCLOK-MONTE</v>
      </c>
      <c r="F2426" s="8" t="s">
        <v>0</v>
      </c>
      <c r="G2426" s="8" t="s">
        <v>26</v>
      </c>
      <c r="H2426" s="12"/>
      <c r="I2426" s="33" cm="1">
        <f t="array" ref="I2426">MAX(($G$2:$G$300000=G2426)*$N$2:$N$300000)</f>
        <v>45937.696435185186</v>
      </c>
      <c r="J2426" s="14"/>
      <c r="N2426" s="7">
        <v>42521.704953703702</v>
      </c>
      <c r="O2426" s="8">
        <v>11</v>
      </c>
      <c r="P2426" t="s">
        <v>12</v>
      </c>
    </row>
    <row r="2427" spans="5:16" x14ac:dyDescent="0.25">
      <c r="E2427" s="9" t="str">
        <f t="shared" si="45"/>
        <v>GRCLOK-MONTE</v>
      </c>
      <c r="F2427" s="8" t="s">
        <v>0</v>
      </c>
      <c r="G2427" s="8" t="s">
        <v>26</v>
      </c>
      <c r="H2427" s="12"/>
      <c r="I2427" s="33" cm="1">
        <f t="array" ref="I2427">MAX(($G$2:$G$300000=G2427)*$N$2:$N$300000)</f>
        <v>45937.696435185186</v>
      </c>
      <c r="J2427" s="14"/>
      <c r="N2427" s="7">
        <v>42521.704953703702</v>
      </c>
      <c r="O2427" s="8">
        <v>12</v>
      </c>
      <c r="P2427" t="s">
        <v>12</v>
      </c>
    </row>
    <row r="2428" spans="5:16" x14ac:dyDescent="0.25">
      <c r="E2428" s="9" t="str">
        <f t="shared" si="45"/>
        <v>GRCLOK-MONTE</v>
      </c>
      <c r="F2428" s="8" t="s">
        <v>0</v>
      </c>
      <c r="G2428" s="8" t="s">
        <v>26</v>
      </c>
      <c r="H2428" s="12"/>
      <c r="I2428" s="33" cm="1">
        <f t="array" ref="I2428">MAX(($G$2:$G$300000=G2428)*$N$2:$N$300000)</f>
        <v>45937.696435185186</v>
      </c>
      <c r="J2428" s="14"/>
      <c r="N2428" s="7">
        <v>42521.704953703702</v>
      </c>
      <c r="O2428" s="8">
        <v>13</v>
      </c>
      <c r="P2428" t="s">
        <v>12</v>
      </c>
    </row>
    <row r="2429" spans="5:16" x14ac:dyDescent="0.25">
      <c r="E2429" s="9" t="str">
        <f t="shared" si="45"/>
        <v>GRCLOK-MONTE</v>
      </c>
      <c r="F2429" s="8" t="s">
        <v>0</v>
      </c>
      <c r="G2429" s="8" t="s">
        <v>26</v>
      </c>
      <c r="H2429" s="12"/>
      <c r="I2429" s="33" cm="1">
        <f t="array" ref="I2429">MAX(($G$2:$G$300000=G2429)*$N$2:$N$300000)</f>
        <v>45937.696435185186</v>
      </c>
      <c r="J2429" s="14"/>
      <c r="N2429" s="7">
        <v>42521.704965277779</v>
      </c>
      <c r="O2429" s="8">
        <v>1</v>
      </c>
      <c r="P2429" t="s">
        <v>12</v>
      </c>
    </row>
    <row r="2430" spans="5:16" x14ac:dyDescent="0.25">
      <c r="E2430" s="9" t="str">
        <f t="shared" si="45"/>
        <v>GRCLOK-MONTE</v>
      </c>
      <c r="F2430" s="8" t="s">
        <v>0</v>
      </c>
      <c r="G2430" s="8" t="s">
        <v>26</v>
      </c>
      <c r="H2430" s="12"/>
      <c r="I2430" s="33" cm="1">
        <f t="array" ref="I2430">MAX(($G$2:$G$300000=G2430)*$N$2:$N$300000)</f>
        <v>45937.696435185186</v>
      </c>
      <c r="J2430" s="14"/>
      <c r="N2430" s="7">
        <v>42521.704965277779</v>
      </c>
      <c r="O2430" s="8">
        <v>2</v>
      </c>
      <c r="P2430" t="s">
        <v>12</v>
      </c>
    </row>
    <row r="2431" spans="5:16" x14ac:dyDescent="0.25">
      <c r="E2431" s="9" t="str">
        <f t="shared" si="45"/>
        <v>GRCLOK-MONTE</v>
      </c>
      <c r="F2431" s="8" t="s">
        <v>0</v>
      </c>
      <c r="G2431" s="8" t="s">
        <v>26</v>
      </c>
      <c r="H2431" s="12"/>
      <c r="I2431" s="33" cm="1">
        <f t="array" ref="I2431">MAX(($G$2:$G$300000=G2431)*$N$2:$N$300000)</f>
        <v>45937.696435185186</v>
      </c>
      <c r="J2431" s="14"/>
      <c r="N2431" s="7">
        <v>42521.704965277779</v>
      </c>
      <c r="O2431" s="8">
        <v>3</v>
      </c>
      <c r="P2431" t="s">
        <v>12</v>
      </c>
    </row>
    <row r="2432" spans="5:16" x14ac:dyDescent="0.25">
      <c r="E2432" s="9" t="str">
        <f t="shared" si="45"/>
        <v>GRCLOK-MONTE</v>
      </c>
      <c r="F2432" s="8" t="s">
        <v>0</v>
      </c>
      <c r="G2432" s="8" t="s">
        <v>26</v>
      </c>
      <c r="H2432" s="12"/>
      <c r="I2432" s="33" cm="1">
        <f t="array" ref="I2432">MAX(($G$2:$G$300000=G2432)*$N$2:$N$300000)</f>
        <v>45937.696435185186</v>
      </c>
      <c r="J2432" s="14"/>
      <c r="N2432" s="7">
        <v>42521.704965277779</v>
      </c>
      <c r="O2432" s="8">
        <v>4</v>
      </c>
      <c r="P2432" t="s">
        <v>12</v>
      </c>
    </row>
    <row r="2433" spans="5:16" x14ac:dyDescent="0.25">
      <c r="E2433" s="9" t="str">
        <f t="shared" si="45"/>
        <v>GRCLOK-MONTE</v>
      </c>
      <c r="F2433" s="8" t="s">
        <v>0</v>
      </c>
      <c r="G2433" s="8" t="s">
        <v>26</v>
      </c>
      <c r="H2433" s="12"/>
      <c r="I2433" s="33" cm="1">
        <f t="array" ref="I2433">MAX(($G$2:$G$300000=G2433)*$N$2:$N$300000)</f>
        <v>45937.696435185186</v>
      </c>
      <c r="J2433" s="14"/>
      <c r="N2433" s="7">
        <v>42521.704965277779</v>
      </c>
      <c r="O2433" s="8">
        <v>5</v>
      </c>
      <c r="P2433" t="s">
        <v>12</v>
      </c>
    </row>
    <row r="2434" spans="5:16" x14ac:dyDescent="0.25">
      <c r="E2434" s="9" t="str">
        <f t="shared" si="45"/>
        <v>GRCLOK-MONTE</v>
      </c>
      <c r="F2434" s="8" t="s">
        <v>0</v>
      </c>
      <c r="G2434" s="8" t="s">
        <v>26</v>
      </c>
      <c r="H2434" s="12"/>
      <c r="I2434" s="33" cm="1">
        <f t="array" ref="I2434">MAX(($G$2:$G$300000=G2434)*$N$2:$N$300000)</f>
        <v>45937.696435185186</v>
      </c>
      <c r="J2434" s="14"/>
      <c r="N2434" s="7">
        <v>42521.704965277779</v>
      </c>
      <c r="O2434" s="8">
        <v>6</v>
      </c>
      <c r="P2434" t="s">
        <v>12</v>
      </c>
    </row>
    <row r="2435" spans="5:16" x14ac:dyDescent="0.25">
      <c r="E2435" s="9" t="str">
        <f t="shared" si="45"/>
        <v>GRCLOK-MONTE</v>
      </c>
      <c r="F2435" s="8" t="s">
        <v>0</v>
      </c>
      <c r="G2435" s="8" t="s">
        <v>26</v>
      </c>
      <c r="H2435" s="12"/>
      <c r="I2435" s="33" cm="1">
        <f t="array" ref="I2435">MAX(($G$2:$G$300000=G2435)*$N$2:$N$300000)</f>
        <v>45937.696435185186</v>
      </c>
      <c r="J2435" s="14"/>
      <c r="N2435" s="7">
        <v>42521.704965277779</v>
      </c>
      <c r="O2435" s="8">
        <v>7</v>
      </c>
      <c r="P2435" t="s">
        <v>12</v>
      </c>
    </row>
    <row r="2436" spans="5:16" x14ac:dyDescent="0.25">
      <c r="E2436" s="9" t="str">
        <f t="shared" si="45"/>
        <v>GRCLOK-MONTE</v>
      </c>
      <c r="F2436" s="8" t="s">
        <v>0</v>
      </c>
      <c r="G2436" s="8" t="s">
        <v>26</v>
      </c>
      <c r="H2436" s="12"/>
      <c r="I2436" s="33" cm="1">
        <f t="array" ref="I2436">MAX(($G$2:$G$300000=G2436)*$N$2:$N$300000)</f>
        <v>45937.696435185186</v>
      </c>
      <c r="J2436" s="14"/>
      <c r="N2436" s="7">
        <v>42521.704965277779</v>
      </c>
      <c r="O2436" s="8">
        <v>8</v>
      </c>
      <c r="P2436" t="s">
        <v>12</v>
      </c>
    </row>
    <row r="2437" spans="5:16" x14ac:dyDescent="0.25">
      <c r="E2437" s="9" t="str">
        <f t="shared" si="45"/>
        <v>GRCLOK-MONTE</v>
      </c>
      <c r="F2437" s="8" t="s">
        <v>0</v>
      </c>
      <c r="G2437" s="8" t="s">
        <v>26</v>
      </c>
      <c r="H2437" s="12"/>
      <c r="I2437" s="33" cm="1">
        <f t="array" ref="I2437">MAX(($G$2:$G$300000=G2437)*$N$2:$N$300000)</f>
        <v>45937.696435185186</v>
      </c>
      <c r="J2437" s="14"/>
      <c r="N2437" s="7">
        <v>42521.704965277779</v>
      </c>
      <c r="O2437" s="8">
        <v>9</v>
      </c>
      <c r="P2437" t="s">
        <v>12</v>
      </c>
    </row>
    <row r="2438" spans="5:16" x14ac:dyDescent="0.25">
      <c r="E2438" s="9" t="str">
        <f t="shared" si="45"/>
        <v>GRCLOK-MONTE</v>
      </c>
      <c r="F2438" s="8" t="s">
        <v>0</v>
      </c>
      <c r="G2438" s="8" t="s">
        <v>26</v>
      </c>
      <c r="H2438" s="12"/>
      <c r="I2438" s="33" cm="1">
        <f t="array" ref="I2438">MAX(($G$2:$G$300000=G2438)*$N$2:$N$300000)</f>
        <v>45937.696435185186</v>
      </c>
      <c r="J2438" s="14"/>
      <c r="N2438" s="7">
        <v>42521.704965277779</v>
      </c>
      <c r="O2438" s="8">
        <v>10</v>
      </c>
      <c r="P2438" t="s">
        <v>12</v>
      </c>
    </row>
    <row r="2439" spans="5:16" x14ac:dyDescent="0.25">
      <c r="E2439" s="9" t="str">
        <f t="shared" si="45"/>
        <v>GRCLOK-MONTE</v>
      </c>
      <c r="F2439" s="8" t="s">
        <v>0</v>
      </c>
      <c r="G2439" s="8" t="s">
        <v>26</v>
      </c>
      <c r="H2439" s="12"/>
      <c r="I2439" s="33" cm="1">
        <f t="array" ref="I2439">MAX(($G$2:$G$300000=G2439)*$N$2:$N$300000)</f>
        <v>45937.696435185186</v>
      </c>
      <c r="J2439" s="14"/>
      <c r="N2439" s="7">
        <v>42521.704965277779</v>
      </c>
      <c r="O2439" s="8">
        <v>11</v>
      </c>
      <c r="P2439" t="s">
        <v>12</v>
      </c>
    </row>
    <row r="2440" spans="5:16" x14ac:dyDescent="0.25">
      <c r="E2440" s="9" t="str">
        <f t="shared" si="45"/>
        <v>GRCLOK-MONTE</v>
      </c>
      <c r="F2440" s="8" t="s">
        <v>0</v>
      </c>
      <c r="G2440" s="8" t="s">
        <v>26</v>
      </c>
      <c r="H2440" s="12"/>
      <c r="I2440" s="33" cm="1">
        <f t="array" ref="I2440">MAX(($G$2:$G$300000=G2440)*$N$2:$N$300000)</f>
        <v>45937.696435185186</v>
      </c>
      <c r="J2440" s="14"/>
      <c r="N2440" s="7">
        <v>42521.704965277779</v>
      </c>
      <c r="O2440" s="8">
        <v>12</v>
      </c>
      <c r="P2440" t="s">
        <v>12</v>
      </c>
    </row>
    <row r="2441" spans="5:16" x14ac:dyDescent="0.25">
      <c r="E2441" s="9" t="str">
        <f t="shared" si="45"/>
        <v>GRCLOK-MONTE</v>
      </c>
      <c r="F2441" s="8" t="s">
        <v>0</v>
      </c>
      <c r="G2441" s="8" t="s">
        <v>26</v>
      </c>
      <c r="H2441" s="12"/>
      <c r="I2441" s="33" cm="1">
        <f t="array" ref="I2441">MAX(($G$2:$G$300000=G2441)*$N$2:$N$300000)</f>
        <v>45937.696435185186</v>
      </c>
      <c r="J2441" s="14"/>
      <c r="N2441" s="7">
        <v>42521.704965277779</v>
      </c>
      <c r="O2441" s="8">
        <v>13</v>
      </c>
      <c r="P2441" t="s">
        <v>12</v>
      </c>
    </row>
    <row r="2442" spans="5:16" x14ac:dyDescent="0.25">
      <c r="E2442" s="9" t="str">
        <f t="shared" si="45"/>
        <v>GRCLOK-MONTE</v>
      </c>
      <c r="F2442" s="8" t="s">
        <v>0</v>
      </c>
      <c r="G2442" s="8" t="s">
        <v>26</v>
      </c>
      <c r="H2442" s="12"/>
      <c r="I2442" s="33" cm="1">
        <f t="array" ref="I2442">MAX(($G$2:$G$300000=G2442)*$N$2:$N$300000)</f>
        <v>45937.696435185186</v>
      </c>
      <c r="J2442" s="14"/>
      <c r="N2442" s="7">
        <v>42521.704965277779</v>
      </c>
      <c r="O2442" s="8">
        <v>14</v>
      </c>
      <c r="P2442" t="s">
        <v>12</v>
      </c>
    </row>
    <row r="2443" spans="5:16" x14ac:dyDescent="0.25">
      <c r="E2443" s="9" t="str">
        <f t="shared" si="45"/>
        <v>GRCLOK-MONTE</v>
      </c>
      <c r="F2443" s="8" t="s">
        <v>0</v>
      </c>
      <c r="G2443" s="8" t="s">
        <v>26</v>
      </c>
      <c r="H2443" s="12"/>
      <c r="I2443" s="33" cm="1">
        <f t="array" ref="I2443">MAX(($G$2:$G$300000=G2443)*$N$2:$N$300000)</f>
        <v>45937.696435185186</v>
      </c>
      <c r="J2443" s="14"/>
      <c r="N2443" s="7">
        <v>42521.704965277779</v>
      </c>
      <c r="O2443" s="8">
        <v>15</v>
      </c>
      <c r="P2443" t="s">
        <v>12</v>
      </c>
    </row>
    <row r="2444" spans="5:16" x14ac:dyDescent="0.25">
      <c r="E2444" s="9" t="str">
        <f t="shared" si="45"/>
        <v>GRCLOK-MONTE</v>
      </c>
      <c r="F2444" s="8" t="s">
        <v>0</v>
      </c>
      <c r="G2444" s="8" t="s">
        <v>26</v>
      </c>
      <c r="H2444" s="12"/>
      <c r="I2444" s="33" cm="1">
        <f t="array" ref="I2444">MAX(($G$2:$G$300000=G2444)*$N$2:$N$300000)</f>
        <v>45937.696435185186</v>
      </c>
      <c r="J2444" s="14"/>
      <c r="N2444" s="7">
        <v>42521.704965277779</v>
      </c>
      <c r="O2444" s="8">
        <v>16</v>
      </c>
      <c r="P2444" t="s">
        <v>12</v>
      </c>
    </row>
    <row r="2445" spans="5:16" x14ac:dyDescent="0.25">
      <c r="E2445" s="9" t="str">
        <f t="shared" si="45"/>
        <v>GRCLOK-MONTE</v>
      </c>
      <c r="F2445" s="8" t="s">
        <v>0</v>
      </c>
      <c r="G2445" s="8" t="s">
        <v>26</v>
      </c>
      <c r="H2445" s="12"/>
      <c r="I2445" s="33" cm="1">
        <f t="array" ref="I2445">MAX(($G$2:$G$300000=G2445)*$N$2:$N$300000)</f>
        <v>45937.696435185186</v>
      </c>
      <c r="J2445" s="14"/>
      <c r="N2445" s="7">
        <v>42521.704965277779</v>
      </c>
      <c r="O2445" s="8">
        <v>17</v>
      </c>
      <c r="P2445" t="s">
        <v>12</v>
      </c>
    </row>
    <row r="2446" spans="5:16" x14ac:dyDescent="0.25">
      <c r="E2446" s="9" t="str">
        <f t="shared" si="45"/>
        <v>GRCLOK-MONTE</v>
      </c>
      <c r="F2446" s="8" t="s">
        <v>0</v>
      </c>
      <c r="G2446" s="8" t="s">
        <v>26</v>
      </c>
      <c r="H2446" s="12"/>
      <c r="I2446" s="33" cm="1">
        <f t="array" ref="I2446">MAX(($G$2:$G$300000=G2446)*$N$2:$N$300000)</f>
        <v>45937.696435185186</v>
      </c>
      <c r="J2446" s="14"/>
      <c r="N2446" s="7">
        <v>42521.704965277779</v>
      </c>
      <c r="O2446" s="8">
        <v>18</v>
      </c>
      <c r="P2446" t="s">
        <v>12</v>
      </c>
    </row>
    <row r="2447" spans="5:16" x14ac:dyDescent="0.25">
      <c r="E2447" s="9" t="str">
        <f t="shared" si="45"/>
        <v>GRCLOK-MONTE</v>
      </c>
      <c r="F2447" s="8" t="s">
        <v>0</v>
      </c>
      <c r="G2447" s="8" t="s">
        <v>26</v>
      </c>
      <c r="H2447" s="12"/>
      <c r="I2447" s="33" cm="1">
        <f t="array" ref="I2447">MAX(($G$2:$G$300000=G2447)*$N$2:$N$300000)</f>
        <v>45937.696435185186</v>
      </c>
      <c r="J2447" s="14"/>
      <c r="N2447" s="7">
        <v>42521.704965277779</v>
      </c>
      <c r="O2447" s="8">
        <v>19</v>
      </c>
      <c r="P2447" t="s">
        <v>12</v>
      </c>
    </row>
    <row r="2448" spans="5:16" x14ac:dyDescent="0.25">
      <c r="E2448" s="9" t="str">
        <f t="shared" si="45"/>
        <v>GRCLOK-MONTE</v>
      </c>
      <c r="F2448" s="8" t="s">
        <v>0</v>
      </c>
      <c r="G2448" s="8" t="s">
        <v>26</v>
      </c>
      <c r="H2448" s="12"/>
      <c r="I2448" s="33" cm="1">
        <f t="array" ref="I2448">MAX(($G$2:$G$300000=G2448)*$N$2:$N$300000)</f>
        <v>45937.696435185186</v>
      </c>
      <c r="J2448" s="14"/>
      <c r="N2448" s="7">
        <v>42521.704965277779</v>
      </c>
      <c r="O2448" s="8">
        <v>20</v>
      </c>
      <c r="P2448" t="s">
        <v>12</v>
      </c>
    </row>
    <row r="2449" spans="5:16" x14ac:dyDescent="0.25">
      <c r="E2449" s="9" t="str">
        <f t="shared" si="45"/>
        <v>GRCLOK-MONTE</v>
      </c>
      <c r="F2449" s="8" t="s">
        <v>0</v>
      </c>
      <c r="G2449" s="8" t="s">
        <v>26</v>
      </c>
      <c r="H2449" s="12"/>
      <c r="I2449" s="33" cm="1">
        <f t="array" ref="I2449">MAX(($G$2:$G$300000=G2449)*$N$2:$N$300000)</f>
        <v>45937.696435185186</v>
      </c>
      <c r="J2449" s="14"/>
      <c r="N2449" s="7">
        <v>42521.704965277779</v>
      </c>
      <c r="O2449" s="8">
        <v>21</v>
      </c>
      <c r="P2449" t="s">
        <v>12</v>
      </c>
    </row>
    <row r="2450" spans="5:16" x14ac:dyDescent="0.25">
      <c r="E2450" s="9" t="str">
        <f t="shared" si="45"/>
        <v>GRCLOK-MONTE</v>
      </c>
      <c r="F2450" s="8" t="s">
        <v>0</v>
      </c>
      <c r="G2450" s="8" t="s">
        <v>26</v>
      </c>
      <c r="H2450" s="12"/>
      <c r="I2450" s="33" cm="1">
        <f t="array" ref="I2450">MAX(($G$2:$G$300000=G2450)*$N$2:$N$300000)</f>
        <v>45937.696435185186</v>
      </c>
      <c r="J2450" s="14"/>
      <c r="N2450" s="7">
        <v>42521.704965277779</v>
      </c>
      <c r="O2450" s="8">
        <v>22</v>
      </c>
      <c r="P2450" t="s">
        <v>12</v>
      </c>
    </row>
    <row r="2451" spans="5:16" x14ac:dyDescent="0.25">
      <c r="E2451" s="9" t="str">
        <f t="shared" si="45"/>
        <v>GRCLOK-MONTE</v>
      </c>
      <c r="F2451" s="8" t="s">
        <v>0</v>
      </c>
      <c r="G2451" s="8" t="s">
        <v>26</v>
      </c>
      <c r="H2451" s="12"/>
      <c r="I2451" s="33" cm="1">
        <f t="array" ref="I2451">MAX(($G$2:$G$300000=G2451)*$N$2:$N$300000)</f>
        <v>45937.696435185186</v>
      </c>
      <c r="J2451" s="14"/>
      <c r="N2451" s="7">
        <v>42521.704965277779</v>
      </c>
      <c r="O2451" s="8">
        <v>23</v>
      </c>
      <c r="P2451" t="s">
        <v>12</v>
      </c>
    </row>
    <row r="2452" spans="5:16" x14ac:dyDescent="0.25">
      <c r="E2452" s="9" t="str">
        <f t="shared" si="45"/>
        <v>GRCLOK-MONTE</v>
      </c>
      <c r="F2452" s="8" t="s">
        <v>0</v>
      </c>
      <c r="G2452" s="8" t="s">
        <v>26</v>
      </c>
      <c r="H2452" s="12"/>
      <c r="I2452" s="33" cm="1">
        <f t="array" ref="I2452">MAX(($G$2:$G$300000=G2452)*$N$2:$N$300000)</f>
        <v>45937.696435185186</v>
      </c>
      <c r="J2452" s="14"/>
      <c r="N2452" s="7">
        <v>42521.704976851855</v>
      </c>
      <c r="O2452" s="8">
        <v>1</v>
      </c>
      <c r="P2452" t="s">
        <v>12</v>
      </c>
    </row>
    <row r="2453" spans="5:16" x14ac:dyDescent="0.25">
      <c r="E2453" s="9" t="str">
        <f t="shared" si="45"/>
        <v>GRCLOK-MONTE</v>
      </c>
      <c r="F2453" s="8" t="s">
        <v>0</v>
      </c>
      <c r="G2453" s="8" t="s">
        <v>26</v>
      </c>
      <c r="H2453" s="12"/>
      <c r="I2453" s="33" cm="1">
        <f t="array" ref="I2453">MAX(($G$2:$G$300000=G2453)*$N$2:$N$300000)</f>
        <v>45937.696435185186</v>
      </c>
      <c r="J2453" s="14"/>
      <c r="N2453" s="7">
        <v>42521.704976851855</v>
      </c>
      <c r="O2453" s="8">
        <v>2</v>
      </c>
      <c r="P2453" t="s">
        <v>12</v>
      </c>
    </row>
    <row r="2454" spans="5:16" x14ac:dyDescent="0.25">
      <c r="E2454" s="9" t="str">
        <f t="shared" si="45"/>
        <v>GRCLOK-MONTE</v>
      </c>
      <c r="F2454" s="8" t="s">
        <v>0</v>
      </c>
      <c r="G2454" s="8" t="s">
        <v>26</v>
      </c>
      <c r="H2454" s="12"/>
      <c r="I2454" s="33" cm="1">
        <f t="array" ref="I2454">MAX(($G$2:$G$300000=G2454)*$N$2:$N$300000)</f>
        <v>45937.696435185186</v>
      </c>
      <c r="J2454" s="14"/>
      <c r="N2454" s="7">
        <v>42521.704976851855</v>
      </c>
      <c r="O2454" s="8">
        <v>3</v>
      </c>
      <c r="P2454" t="s">
        <v>12</v>
      </c>
    </row>
    <row r="2455" spans="5:16" x14ac:dyDescent="0.25">
      <c r="E2455" s="9" t="str">
        <f t="shared" si="45"/>
        <v>GRCLOK-MONTE</v>
      </c>
      <c r="F2455" s="8" t="s">
        <v>0</v>
      </c>
      <c r="G2455" s="8" t="s">
        <v>26</v>
      </c>
      <c r="H2455" s="12"/>
      <c r="I2455" s="33" cm="1">
        <f t="array" ref="I2455">MAX(($G$2:$G$300000=G2455)*$N$2:$N$300000)</f>
        <v>45937.696435185186</v>
      </c>
      <c r="J2455" s="14"/>
      <c r="N2455" s="7">
        <v>42521.704976851855</v>
      </c>
      <c r="O2455" s="8">
        <v>4</v>
      </c>
      <c r="P2455" t="s">
        <v>12</v>
      </c>
    </row>
    <row r="2456" spans="5:16" x14ac:dyDescent="0.25">
      <c r="E2456" s="9" t="str">
        <f t="shared" si="45"/>
        <v>GRCLOK-MONTE</v>
      </c>
      <c r="F2456" s="8" t="s">
        <v>0</v>
      </c>
      <c r="G2456" s="8" t="s">
        <v>26</v>
      </c>
      <c r="H2456" s="12"/>
      <c r="I2456" s="33" cm="1">
        <f t="array" ref="I2456">MAX(($G$2:$G$300000=G2456)*$N$2:$N$300000)</f>
        <v>45937.696435185186</v>
      </c>
      <c r="J2456" s="14"/>
      <c r="N2456" s="7">
        <v>42521.704976851855</v>
      </c>
      <c r="O2456" s="8">
        <v>5</v>
      </c>
      <c r="P2456" t="s">
        <v>12</v>
      </c>
    </row>
    <row r="2457" spans="5:16" x14ac:dyDescent="0.25">
      <c r="E2457" s="9" t="str">
        <f t="shared" si="45"/>
        <v>GRCLOK-MONTE</v>
      </c>
      <c r="F2457" s="8" t="s">
        <v>0</v>
      </c>
      <c r="G2457" s="8" t="s">
        <v>26</v>
      </c>
      <c r="H2457" s="12"/>
      <c r="I2457" s="33" cm="1">
        <f t="array" ref="I2457">MAX(($G$2:$G$300000=G2457)*$N$2:$N$300000)</f>
        <v>45937.696435185186</v>
      </c>
      <c r="J2457" s="14"/>
      <c r="N2457" s="7">
        <v>42521.704976851855</v>
      </c>
      <c r="O2457" s="8">
        <v>6</v>
      </c>
      <c r="P2457" t="s">
        <v>12</v>
      </c>
    </row>
    <row r="2458" spans="5:16" x14ac:dyDescent="0.25">
      <c r="E2458" s="9" t="str">
        <f t="shared" si="45"/>
        <v>GRCLOK-MONTE</v>
      </c>
      <c r="F2458" s="8" t="s">
        <v>0</v>
      </c>
      <c r="G2458" s="8" t="s">
        <v>26</v>
      </c>
      <c r="H2458" s="12"/>
      <c r="I2458" s="33" cm="1">
        <f t="array" ref="I2458">MAX(($G$2:$G$300000=G2458)*$N$2:$N$300000)</f>
        <v>45937.696435185186</v>
      </c>
      <c r="J2458" s="14"/>
      <c r="N2458" s="7">
        <v>42521.704976851855</v>
      </c>
      <c r="O2458" s="8">
        <v>7</v>
      </c>
      <c r="P2458" t="s">
        <v>12</v>
      </c>
    </row>
    <row r="2459" spans="5:16" x14ac:dyDescent="0.25">
      <c r="E2459" s="9" t="str">
        <f t="shared" si="45"/>
        <v>GRCLOK-MONTE</v>
      </c>
      <c r="F2459" s="8" t="s">
        <v>0</v>
      </c>
      <c r="G2459" s="8" t="s">
        <v>26</v>
      </c>
      <c r="H2459" s="12"/>
      <c r="I2459" s="33" cm="1">
        <f t="array" ref="I2459">MAX(($G$2:$G$300000=G2459)*$N$2:$N$300000)</f>
        <v>45937.696435185186</v>
      </c>
      <c r="J2459" s="14"/>
      <c r="N2459" s="7">
        <v>42521.704976851855</v>
      </c>
      <c r="O2459" s="8">
        <v>8</v>
      </c>
      <c r="P2459" t="s">
        <v>12</v>
      </c>
    </row>
    <row r="2460" spans="5:16" x14ac:dyDescent="0.25">
      <c r="E2460" s="9" t="str">
        <f t="shared" si="45"/>
        <v>GRCLOK-MONTE</v>
      </c>
      <c r="F2460" s="8" t="s">
        <v>0</v>
      </c>
      <c r="G2460" s="8" t="s">
        <v>26</v>
      </c>
      <c r="H2460" s="12"/>
      <c r="I2460" s="33" cm="1">
        <f t="array" ref="I2460">MAX(($G$2:$G$300000=G2460)*$N$2:$N$300000)</f>
        <v>45937.696435185186</v>
      </c>
      <c r="J2460" s="14"/>
      <c r="N2460" s="7">
        <v>42521.704976851855</v>
      </c>
      <c r="O2460" s="8">
        <v>9</v>
      </c>
      <c r="P2460" t="s">
        <v>12</v>
      </c>
    </row>
    <row r="2461" spans="5:16" x14ac:dyDescent="0.25">
      <c r="E2461" s="9" t="str">
        <f t="shared" si="45"/>
        <v>GRCLOK-MONTE</v>
      </c>
      <c r="F2461" s="8" t="s">
        <v>0</v>
      </c>
      <c r="G2461" s="8" t="s">
        <v>26</v>
      </c>
      <c r="H2461" s="12"/>
      <c r="I2461" s="33" cm="1">
        <f t="array" ref="I2461">MAX(($G$2:$G$300000=G2461)*$N$2:$N$300000)</f>
        <v>45937.696435185186</v>
      </c>
      <c r="J2461" s="14"/>
      <c r="N2461" s="7">
        <v>42521.704976851855</v>
      </c>
      <c r="O2461" s="8">
        <v>10</v>
      </c>
      <c r="P2461" t="s">
        <v>12</v>
      </c>
    </row>
    <row r="2462" spans="5:16" x14ac:dyDescent="0.25">
      <c r="E2462" s="9" t="str">
        <f t="shared" si="45"/>
        <v>GRCLOK-MONTE</v>
      </c>
      <c r="F2462" s="8" t="s">
        <v>0</v>
      </c>
      <c r="G2462" s="8" t="s">
        <v>26</v>
      </c>
      <c r="H2462" s="12"/>
      <c r="I2462" s="33" cm="1">
        <f t="array" ref="I2462">MAX(($G$2:$G$300000=G2462)*$N$2:$N$300000)</f>
        <v>45937.696435185186</v>
      </c>
      <c r="J2462" s="14"/>
      <c r="N2462" s="7">
        <v>42521.704976851855</v>
      </c>
      <c r="O2462" s="8">
        <v>11</v>
      </c>
      <c r="P2462" t="s">
        <v>12</v>
      </c>
    </row>
    <row r="2463" spans="5:16" x14ac:dyDescent="0.25">
      <c r="E2463" s="9" t="str">
        <f t="shared" si="45"/>
        <v>GRCLOK-MONTE</v>
      </c>
      <c r="F2463" s="8" t="s">
        <v>0</v>
      </c>
      <c r="G2463" s="8" t="s">
        <v>26</v>
      </c>
      <c r="H2463" s="12"/>
      <c r="I2463" s="33" cm="1">
        <f t="array" ref="I2463">MAX(($G$2:$G$300000=G2463)*$N$2:$N$300000)</f>
        <v>45937.696435185186</v>
      </c>
      <c r="J2463" s="14"/>
      <c r="N2463" s="7">
        <v>42521.704976851855</v>
      </c>
      <c r="O2463" s="8">
        <v>12</v>
      </c>
      <c r="P2463" t="s">
        <v>12</v>
      </c>
    </row>
    <row r="2464" spans="5:16" x14ac:dyDescent="0.25">
      <c r="E2464" s="9" t="str">
        <f t="shared" si="45"/>
        <v>GRCLOK-MONTE</v>
      </c>
      <c r="F2464" s="8" t="s">
        <v>0</v>
      </c>
      <c r="G2464" s="8" t="s">
        <v>26</v>
      </c>
      <c r="H2464" s="12"/>
      <c r="I2464" s="33" cm="1">
        <f t="array" ref="I2464">MAX(($G$2:$G$300000=G2464)*$N$2:$N$300000)</f>
        <v>45937.696435185186</v>
      </c>
      <c r="J2464" s="14"/>
      <c r="N2464" s="7">
        <v>42521.704976851855</v>
      </c>
      <c r="O2464" s="8">
        <v>13</v>
      </c>
      <c r="P2464" t="s">
        <v>12</v>
      </c>
    </row>
    <row r="2465" spans="5:16" x14ac:dyDescent="0.25">
      <c r="E2465" s="9" t="str">
        <f t="shared" si="45"/>
        <v>GRCLOK-MONTE</v>
      </c>
      <c r="F2465" s="8" t="s">
        <v>0</v>
      </c>
      <c r="G2465" s="8" t="s">
        <v>26</v>
      </c>
      <c r="H2465" s="12"/>
      <c r="I2465" s="33" cm="1">
        <f t="array" ref="I2465">MAX(($G$2:$G$300000=G2465)*$N$2:$N$300000)</f>
        <v>45937.696435185186</v>
      </c>
      <c r="J2465" s="14"/>
      <c r="N2465" s="7">
        <v>42521.704976851855</v>
      </c>
      <c r="O2465" s="8">
        <v>14</v>
      </c>
      <c r="P2465" t="s">
        <v>12</v>
      </c>
    </row>
    <row r="2466" spans="5:16" x14ac:dyDescent="0.25">
      <c r="E2466" s="9" t="str">
        <f t="shared" si="45"/>
        <v>GRCLOK-MONTE</v>
      </c>
      <c r="F2466" s="8" t="s">
        <v>0</v>
      </c>
      <c r="G2466" s="8" t="s">
        <v>26</v>
      </c>
      <c r="H2466" s="12"/>
      <c r="I2466" s="33" cm="1">
        <f t="array" ref="I2466">MAX(($G$2:$G$300000=G2466)*$N$2:$N$300000)</f>
        <v>45937.696435185186</v>
      </c>
      <c r="J2466" s="14"/>
      <c r="N2466" s="7">
        <v>42530.565659722219</v>
      </c>
      <c r="O2466" s="8">
        <v>1</v>
      </c>
      <c r="P2466" t="s">
        <v>13</v>
      </c>
    </row>
    <row r="2467" spans="5:16" x14ac:dyDescent="0.25">
      <c r="E2467" s="9" t="str">
        <f t="shared" si="45"/>
        <v>GRCLOK-MONTE</v>
      </c>
      <c r="F2467" s="8" t="s">
        <v>0</v>
      </c>
      <c r="G2467" s="8" t="s">
        <v>26</v>
      </c>
      <c r="H2467" s="12"/>
      <c r="I2467" s="33" cm="1">
        <f t="array" ref="I2467">MAX(($G$2:$G$300000=G2467)*$N$2:$N$300000)</f>
        <v>45937.696435185186</v>
      </c>
      <c r="J2467" s="14"/>
      <c r="N2467" s="7">
        <v>42530.565682870372</v>
      </c>
      <c r="O2467" s="8">
        <v>1</v>
      </c>
      <c r="P2467" t="s">
        <v>13</v>
      </c>
    </row>
    <row r="2468" spans="5:16" x14ac:dyDescent="0.25">
      <c r="E2468" s="9" t="str">
        <f t="shared" si="45"/>
        <v>GRCLOK-MONTE</v>
      </c>
      <c r="F2468" s="8" t="s">
        <v>0</v>
      </c>
      <c r="G2468" s="8" t="s">
        <v>26</v>
      </c>
      <c r="H2468" s="12"/>
      <c r="I2468" s="33" cm="1">
        <f t="array" ref="I2468">MAX(($G$2:$G$300000=G2468)*$N$2:$N$300000)</f>
        <v>45937.696435185186</v>
      </c>
      <c r="J2468" s="14"/>
      <c r="N2468" s="7">
        <v>42530.565682870372</v>
      </c>
      <c r="O2468" s="8">
        <v>2</v>
      </c>
      <c r="P2468" t="s">
        <v>13</v>
      </c>
    </row>
    <row r="2469" spans="5:16" x14ac:dyDescent="0.25">
      <c r="E2469" s="9" t="str">
        <f t="shared" si="45"/>
        <v>GRCLOK-MONTE</v>
      </c>
      <c r="F2469" s="8" t="s">
        <v>0</v>
      </c>
      <c r="G2469" s="8" t="s">
        <v>26</v>
      </c>
      <c r="H2469" s="12"/>
      <c r="I2469" s="33" cm="1">
        <f t="array" ref="I2469">MAX(($G$2:$G$300000=G2469)*$N$2:$N$300000)</f>
        <v>45937.696435185186</v>
      </c>
      <c r="J2469" s="14"/>
      <c r="N2469" s="7">
        <v>42530.565694444442</v>
      </c>
      <c r="O2469" s="8">
        <v>1</v>
      </c>
      <c r="P2469" t="s">
        <v>13</v>
      </c>
    </row>
    <row r="2470" spans="5:16" x14ac:dyDescent="0.25">
      <c r="E2470" s="9" t="str">
        <f t="shared" si="45"/>
        <v>GRCLOK-MONTE</v>
      </c>
      <c r="F2470" s="8" t="s">
        <v>0</v>
      </c>
      <c r="G2470" s="8" t="s">
        <v>26</v>
      </c>
      <c r="H2470" s="12"/>
      <c r="I2470" s="33" cm="1">
        <f t="array" ref="I2470">MAX(($G$2:$G$300000=G2470)*$N$2:$N$300000)</f>
        <v>45937.696435185186</v>
      </c>
      <c r="J2470" s="14"/>
      <c r="N2470" s="7">
        <v>42530.565694444442</v>
      </c>
      <c r="O2470" s="8">
        <v>2</v>
      </c>
      <c r="P2470" t="s">
        <v>13</v>
      </c>
    </row>
    <row r="2471" spans="5:16" x14ac:dyDescent="0.25">
      <c r="E2471" s="9" t="str">
        <f t="shared" si="45"/>
        <v>GRCLOK-MONTE</v>
      </c>
      <c r="F2471" s="8" t="s">
        <v>0</v>
      </c>
      <c r="G2471" s="8" t="s">
        <v>26</v>
      </c>
      <c r="H2471" s="12"/>
      <c r="I2471" s="33" cm="1">
        <f t="array" ref="I2471">MAX(($G$2:$G$300000=G2471)*$N$2:$N$300000)</f>
        <v>45937.696435185186</v>
      </c>
      <c r="J2471" s="14"/>
      <c r="N2471" s="7">
        <v>42530.565706018519</v>
      </c>
      <c r="O2471" s="8">
        <v>1</v>
      </c>
      <c r="P2471" t="s">
        <v>13</v>
      </c>
    </row>
    <row r="2472" spans="5:16" x14ac:dyDescent="0.25">
      <c r="E2472" s="9" t="str">
        <f t="shared" si="45"/>
        <v>GRCLOK-MONTE</v>
      </c>
      <c r="F2472" s="8" t="s">
        <v>0</v>
      </c>
      <c r="G2472" s="8" t="s">
        <v>26</v>
      </c>
      <c r="H2472" s="12"/>
      <c r="I2472" s="33" cm="1">
        <f t="array" ref="I2472">MAX(($G$2:$G$300000=G2472)*$N$2:$N$300000)</f>
        <v>45937.696435185186</v>
      </c>
      <c r="J2472" s="14"/>
      <c r="N2472" s="7">
        <v>42535.454548611109</v>
      </c>
      <c r="O2472" s="8">
        <v>1</v>
      </c>
      <c r="P2472" t="s">
        <v>13</v>
      </c>
    </row>
    <row r="2473" spans="5:16" x14ac:dyDescent="0.25">
      <c r="E2473" s="9" t="str">
        <f t="shared" si="45"/>
        <v>GRCLOK-MONTE</v>
      </c>
      <c r="F2473" s="8" t="s">
        <v>0</v>
      </c>
      <c r="G2473" s="8" t="s">
        <v>26</v>
      </c>
      <c r="H2473" s="12"/>
      <c r="I2473" s="33" cm="1">
        <f t="array" ref="I2473">MAX(($G$2:$G$300000=G2473)*$N$2:$N$300000)</f>
        <v>45937.696435185186</v>
      </c>
      <c r="J2473" s="14"/>
      <c r="N2473" s="7">
        <v>42535.454571759263</v>
      </c>
      <c r="O2473" s="8">
        <v>1</v>
      </c>
      <c r="P2473" t="s">
        <v>13</v>
      </c>
    </row>
    <row r="2474" spans="5:16" x14ac:dyDescent="0.25">
      <c r="E2474" s="9" t="str">
        <f t="shared" si="45"/>
        <v>GRCLOK-MONTE</v>
      </c>
      <c r="F2474" s="8" t="s">
        <v>0</v>
      </c>
      <c r="G2474" s="8" t="s">
        <v>26</v>
      </c>
      <c r="H2474" s="12"/>
      <c r="I2474" s="33" cm="1">
        <f t="array" ref="I2474">MAX(($G$2:$G$300000=G2474)*$N$2:$N$300000)</f>
        <v>45937.696435185186</v>
      </c>
      <c r="J2474" s="14"/>
      <c r="N2474" s="7">
        <v>42535.454583333332</v>
      </c>
      <c r="O2474" s="8">
        <v>1</v>
      </c>
      <c r="P2474" t="s">
        <v>13</v>
      </c>
    </row>
    <row r="2475" spans="5:16" x14ac:dyDescent="0.25">
      <c r="E2475" s="9" t="str">
        <f t="shared" si="45"/>
        <v>GRCLOK-MONTE</v>
      </c>
      <c r="F2475" s="8" t="s">
        <v>0</v>
      </c>
      <c r="G2475" s="8" t="s">
        <v>26</v>
      </c>
      <c r="H2475" s="12"/>
      <c r="I2475" s="33" cm="1">
        <f t="array" ref="I2475">MAX(($G$2:$G$300000=G2475)*$N$2:$N$300000)</f>
        <v>45937.696435185186</v>
      </c>
      <c r="J2475" s="14"/>
      <c r="N2475" s="7">
        <v>42535.454583333332</v>
      </c>
      <c r="O2475" s="8">
        <v>2</v>
      </c>
      <c r="P2475" t="s">
        <v>13</v>
      </c>
    </row>
    <row r="2476" spans="5:16" x14ac:dyDescent="0.25">
      <c r="E2476" s="9" t="str">
        <f t="shared" si="45"/>
        <v>GRCLOK-MONTE</v>
      </c>
      <c r="F2476" s="8" t="s">
        <v>0</v>
      </c>
      <c r="G2476" s="8" t="s">
        <v>26</v>
      </c>
      <c r="H2476" s="12"/>
      <c r="I2476" s="33" cm="1">
        <f t="array" ref="I2476">MAX(($G$2:$G$300000=G2476)*$N$2:$N$300000)</f>
        <v>45937.696435185186</v>
      </c>
      <c r="J2476" s="14"/>
      <c r="N2476" s="7">
        <v>42535.454594907409</v>
      </c>
      <c r="O2476" s="8">
        <v>1</v>
      </c>
      <c r="P2476" t="s">
        <v>13</v>
      </c>
    </row>
    <row r="2477" spans="5:16" x14ac:dyDescent="0.25">
      <c r="E2477" s="9" t="str">
        <f t="shared" si="45"/>
        <v>GRCLOK-MONTE</v>
      </c>
      <c r="F2477" s="8" t="s">
        <v>0</v>
      </c>
      <c r="G2477" s="8" t="s">
        <v>26</v>
      </c>
      <c r="H2477" s="12"/>
      <c r="I2477" s="33" cm="1">
        <f t="array" ref="I2477">MAX(($G$2:$G$300000=G2477)*$N$2:$N$300000)</f>
        <v>45937.696435185186</v>
      </c>
      <c r="J2477" s="14"/>
      <c r="N2477" s="7">
        <v>42550.360347222224</v>
      </c>
      <c r="O2477" s="8">
        <v>1</v>
      </c>
      <c r="P2477" t="s">
        <v>12</v>
      </c>
    </row>
    <row r="2478" spans="5:16" x14ac:dyDescent="0.25">
      <c r="E2478" s="9" t="str">
        <f t="shared" si="45"/>
        <v>GRCLOK-MONTE</v>
      </c>
      <c r="F2478" s="8" t="s">
        <v>0</v>
      </c>
      <c r="G2478" s="8" t="s">
        <v>26</v>
      </c>
      <c r="H2478" s="12"/>
      <c r="I2478" s="33" cm="1">
        <f t="array" ref="I2478">MAX(($G$2:$G$300000=G2478)*$N$2:$N$300000)</f>
        <v>45937.696435185186</v>
      </c>
      <c r="J2478" s="14"/>
      <c r="N2478" s="7">
        <v>42550.360347222224</v>
      </c>
      <c r="O2478" s="8">
        <v>2</v>
      </c>
      <c r="P2478" t="s">
        <v>12</v>
      </c>
    </row>
    <row r="2479" spans="5:16" x14ac:dyDescent="0.25">
      <c r="E2479" s="9" t="str">
        <f t="shared" si="45"/>
        <v>GRCLOK-MONTE</v>
      </c>
      <c r="F2479" s="8" t="s">
        <v>0</v>
      </c>
      <c r="G2479" s="8" t="s">
        <v>26</v>
      </c>
      <c r="H2479" s="12"/>
      <c r="I2479" s="33" cm="1">
        <f t="array" ref="I2479">MAX(($G$2:$G$300000=G2479)*$N$2:$N$300000)</f>
        <v>45937.696435185186</v>
      </c>
      <c r="J2479" s="14"/>
      <c r="N2479" s="7">
        <v>42550.360347222224</v>
      </c>
      <c r="O2479" s="8">
        <v>3</v>
      </c>
      <c r="P2479" t="s">
        <v>12</v>
      </c>
    </row>
    <row r="2480" spans="5:16" x14ac:dyDescent="0.25">
      <c r="E2480" s="9" t="str">
        <f t="shared" si="45"/>
        <v>GRCLOK-MONTE</v>
      </c>
      <c r="F2480" s="8" t="s">
        <v>0</v>
      </c>
      <c r="G2480" s="8" t="s">
        <v>26</v>
      </c>
      <c r="H2480" s="12"/>
      <c r="I2480" s="33" cm="1">
        <f t="array" ref="I2480">MAX(($G$2:$G$300000=G2480)*$N$2:$N$300000)</f>
        <v>45937.696435185186</v>
      </c>
      <c r="J2480" s="14"/>
      <c r="N2480" s="7">
        <v>42550.360347222224</v>
      </c>
      <c r="O2480" s="8">
        <v>4</v>
      </c>
      <c r="P2480" t="s">
        <v>12</v>
      </c>
    </row>
    <row r="2481" spans="5:16" x14ac:dyDescent="0.25">
      <c r="E2481" s="9" t="str">
        <f t="shared" si="45"/>
        <v>GRCLOK-MONTE</v>
      </c>
      <c r="F2481" s="8" t="s">
        <v>0</v>
      </c>
      <c r="G2481" s="8" t="s">
        <v>26</v>
      </c>
      <c r="H2481" s="12"/>
      <c r="I2481" s="33" cm="1">
        <f t="array" ref="I2481">MAX(($G$2:$G$300000=G2481)*$N$2:$N$300000)</f>
        <v>45937.696435185186</v>
      </c>
      <c r="J2481" s="14"/>
      <c r="N2481" s="7">
        <v>42550.360347222224</v>
      </c>
      <c r="O2481" s="8">
        <v>5</v>
      </c>
      <c r="P2481" t="s">
        <v>12</v>
      </c>
    </row>
    <row r="2482" spans="5:16" x14ac:dyDescent="0.25">
      <c r="E2482" s="9" t="str">
        <f t="shared" ref="E2482:E2545" si="46">+G2482&amp;H2482</f>
        <v>GRCLOK-MONTE</v>
      </c>
      <c r="F2482" s="8" t="s">
        <v>0</v>
      </c>
      <c r="G2482" s="8" t="s">
        <v>26</v>
      </c>
      <c r="H2482" s="12"/>
      <c r="I2482" s="33" cm="1">
        <f t="array" ref="I2482">MAX(($G$2:$G$300000=G2482)*$N$2:$N$300000)</f>
        <v>45937.696435185186</v>
      </c>
      <c r="J2482" s="14"/>
      <c r="N2482" s="7">
        <v>42550.360347222224</v>
      </c>
      <c r="O2482" s="8">
        <v>6</v>
      </c>
      <c r="P2482" t="s">
        <v>12</v>
      </c>
    </row>
    <row r="2483" spans="5:16" x14ac:dyDescent="0.25">
      <c r="E2483" s="9" t="str">
        <f t="shared" si="46"/>
        <v>GRCLOK-MONTE</v>
      </c>
      <c r="F2483" s="8" t="s">
        <v>0</v>
      </c>
      <c r="G2483" s="8" t="s">
        <v>26</v>
      </c>
      <c r="H2483" s="12"/>
      <c r="I2483" s="33" cm="1">
        <f t="array" ref="I2483">MAX(($G$2:$G$300000=G2483)*$N$2:$N$300000)</f>
        <v>45937.696435185186</v>
      </c>
      <c r="J2483" s="14"/>
      <c r="N2483" s="7">
        <v>42550.360347222224</v>
      </c>
      <c r="O2483" s="8">
        <v>7</v>
      </c>
      <c r="P2483" t="s">
        <v>12</v>
      </c>
    </row>
    <row r="2484" spans="5:16" x14ac:dyDescent="0.25">
      <c r="E2484" s="9" t="str">
        <f t="shared" si="46"/>
        <v>GRCLOK-MONTE</v>
      </c>
      <c r="F2484" s="8" t="s">
        <v>0</v>
      </c>
      <c r="G2484" s="8" t="s">
        <v>26</v>
      </c>
      <c r="H2484" s="12"/>
      <c r="I2484" s="33" cm="1">
        <f t="array" ref="I2484">MAX(($G$2:$G$300000=G2484)*$N$2:$N$300000)</f>
        <v>45937.696435185186</v>
      </c>
      <c r="J2484" s="14"/>
      <c r="N2484" s="7">
        <v>42550.360347222224</v>
      </c>
      <c r="O2484" s="8">
        <v>8</v>
      </c>
      <c r="P2484" t="s">
        <v>12</v>
      </c>
    </row>
    <row r="2485" spans="5:16" x14ac:dyDescent="0.25">
      <c r="E2485" s="9" t="str">
        <f t="shared" si="46"/>
        <v>GRCLOK-MONTE</v>
      </c>
      <c r="F2485" s="8" t="s">
        <v>0</v>
      </c>
      <c r="G2485" s="8" t="s">
        <v>26</v>
      </c>
      <c r="H2485" s="12"/>
      <c r="I2485" s="33" cm="1">
        <f t="array" ref="I2485">MAX(($G$2:$G$300000=G2485)*$N$2:$N$300000)</f>
        <v>45937.696435185186</v>
      </c>
      <c r="J2485" s="14"/>
      <c r="N2485" s="7">
        <v>42550.360347222224</v>
      </c>
      <c r="O2485" s="8">
        <v>9</v>
      </c>
      <c r="P2485" t="s">
        <v>12</v>
      </c>
    </row>
    <row r="2486" spans="5:16" x14ac:dyDescent="0.25">
      <c r="E2486" s="9" t="str">
        <f t="shared" si="46"/>
        <v>GRCLOK-MONTE</v>
      </c>
      <c r="F2486" s="8" t="s">
        <v>0</v>
      </c>
      <c r="G2486" s="8" t="s">
        <v>26</v>
      </c>
      <c r="H2486" s="12"/>
      <c r="I2486" s="33" cm="1">
        <f t="array" ref="I2486">MAX(($G$2:$G$300000=G2486)*$N$2:$N$300000)</f>
        <v>45937.696435185186</v>
      </c>
      <c r="J2486" s="14"/>
      <c r="N2486" s="7">
        <v>42550.360347222224</v>
      </c>
      <c r="O2486" s="8">
        <v>10</v>
      </c>
      <c r="P2486" t="s">
        <v>12</v>
      </c>
    </row>
    <row r="2487" spans="5:16" x14ac:dyDescent="0.25">
      <c r="E2487" s="9" t="str">
        <f t="shared" si="46"/>
        <v>GRCLOK-MONTE</v>
      </c>
      <c r="F2487" s="8" t="s">
        <v>0</v>
      </c>
      <c r="G2487" s="8" t="s">
        <v>26</v>
      </c>
      <c r="H2487" s="12"/>
      <c r="I2487" s="33" cm="1">
        <f t="array" ref="I2487">MAX(($G$2:$G$300000=G2487)*$N$2:$N$300000)</f>
        <v>45937.696435185186</v>
      </c>
      <c r="J2487" s="14"/>
      <c r="N2487" s="7">
        <v>42550.360347222224</v>
      </c>
      <c r="O2487" s="8">
        <v>11</v>
      </c>
      <c r="P2487" t="s">
        <v>12</v>
      </c>
    </row>
    <row r="2488" spans="5:16" x14ac:dyDescent="0.25">
      <c r="E2488" s="9" t="str">
        <f t="shared" si="46"/>
        <v>GRCLOK-MONTE</v>
      </c>
      <c r="F2488" s="8" t="s">
        <v>0</v>
      </c>
      <c r="G2488" s="8" t="s">
        <v>26</v>
      </c>
      <c r="H2488" s="12"/>
      <c r="I2488" s="33" cm="1">
        <f t="array" ref="I2488">MAX(($G$2:$G$300000=G2488)*$N$2:$N$300000)</f>
        <v>45937.696435185186</v>
      </c>
      <c r="J2488" s="14"/>
      <c r="N2488" s="7">
        <v>42550.360347222224</v>
      </c>
      <c r="O2488" s="8">
        <v>12</v>
      </c>
      <c r="P2488" t="s">
        <v>12</v>
      </c>
    </row>
    <row r="2489" spans="5:16" x14ac:dyDescent="0.25">
      <c r="E2489" s="9" t="str">
        <f t="shared" si="46"/>
        <v>GRCLOK-MONTE</v>
      </c>
      <c r="F2489" s="8" t="s">
        <v>0</v>
      </c>
      <c r="G2489" s="8" t="s">
        <v>26</v>
      </c>
      <c r="H2489" s="12"/>
      <c r="I2489" s="33" cm="1">
        <f t="array" ref="I2489">MAX(($G$2:$G$300000=G2489)*$N$2:$N$300000)</f>
        <v>45937.696435185186</v>
      </c>
      <c r="J2489" s="14"/>
      <c r="N2489" s="7">
        <v>42550.360347222224</v>
      </c>
      <c r="O2489" s="8">
        <v>13</v>
      </c>
      <c r="P2489" t="s">
        <v>12</v>
      </c>
    </row>
    <row r="2490" spans="5:16" x14ac:dyDescent="0.25">
      <c r="E2490" s="9" t="str">
        <f t="shared" si="46"/>
        <v>GRCLOK-MONTE</v>
      </c>
      <c r="F2490" s="8" t="s">
        <v>0</v>
      </c>
      <c r="G2490" s="8" t="s">
        <v>26</v>
      </c>
      <c r="H2490" s="12"/>
      <c r="I2490" s="33" cm="1">
        <f t="array" ref="I2490">MAX(($G$2:$G$300000=G2490)*$N$2:$N$300000)</f>
        <v>45937.696435185186</v>
      </c>
      <c r="J2490" s="14"/>
      <c r="N2490" s="7">
        <v>42550.360347222224</v>
      </c>
      <c r="O2490" s="8">
        <v>14</v>
      </c>
      <c r="P2490" t="s">
        <v>12</v>
      </c>
    </row>
    <row r="2491" spans="5:16" x14ac:dyDescent="0.25">
      <c r="E2491" s="9" t="str">
        <f t="shared" si="46"/>
        <v>GRCLOK-MONTE</v>
      </c>
      <c r="F2491" s="8" t="s">
        <v>0</v>
      </c>
      <c r="G2491" s="8" t="s">
        <v>26</v>
      </c>
      <c r="H2491" s="12"/>
      <c r="I2491" s="33" cm="1">
        <f t="array" ref="I2491">MAX(($G$2:$G$300000=G2491)*$N$2:$N$300000)</f>
        <v>45937.696435185186</v>
      </c>
      <c r="J2491" s="14"/>
      <c r="N2491" s="7">
        <v>42550.360347222224</v>
      </c>
      <c r="O2491" s="8">
        <v>15</v>
      </c>
      <c r="P2491" t="s">
        <v>12</v>
      </c>
    </row>
    <row r="2492" spans="5:16" x14ac:dyDescent="0.25">
      <c r="E2492" s="9" t="str">
        <f t="shared" si="46"/>
        <v>GRCLOK-MONTE</v>
      </c>
      <c r="F2492" s="8" t="s">
        <v>0</v>
      </c>
      <c r="G2492" s="8" t="s">
        <v>26</v>
      </c>
      <c r="H2492" s="12"/>
      <c r="I2492" s="33" cm="1">
        <f t="array" ref="I2492">MAX(($G$2:$G$300000=G2492)*$N$2:$N$300000)</f>
        <v>45937.696435185186</v>
      </c>
      <c r="J2492" s="14"/>
      <c r="N2492" s="7">
        <v>42550.360347222224</v>
      </c>
      <c r="O2492" s="8">
        <v>16</v>
      </c>
      <c r="P2492" t="s">
        <v>12</v>
      </c>
    </row>
    <row r="2493" spans="5:16" x14ac:dyDescent="0.25">
      <c r="E2493" s="9" t="str">
        <f t="shared" si="46"/>
        <v>GRCLOK-MONTE</v>
      </c>
      <c r="F2493" s="8" t="s">
        <v>0</v>
      </c>
      <c r="G2493" s="8" t="s">
        <v>26</v>
      </c>
      <c r="H2493" s="12"/>
      <c r="I2493" s="33" cm="1">
        <f t="array" ref="I2493">MAX(($G$2:$G$300000=G2493)*$N$2:$N$300000)</f>
        <v>45937.696435185186</v>
      </c>
      <c r="J2493" s="14"/>
      <c r="N2493" s="7">
        <v>42550.360347222224</v>
      </c>
      <c r="O2493" s="8">
        <v>17</v>
      </c>
      <c r="P2493" t="s">
        <v>12</v>
      </c>
    </row>
    <row r="2494" spans="5:16" x14ac:dyDescent="0.25">
      <c r="E2494" s="9" t="str">
        <f t="shared" si="46"/>
        <v>GRCLOK-MONTE</v>
      </c>
      <c r="F2494" s="8" t="s">
        <v>0</v>
      </c>
      <c r="G2494" s="8" t="s">
        <v>26</v>
      </c>
      <c r="H2494" s="12"/>
      <c r="I2494" s="33" cm="1">
        <f t="array" ref="I2494">MAX(($G$2:$G$300000=G2494)*$N$2:$N$300000)</f>
        <v>45937.696435185186</v>
      </c>
      <c r="J2494" s="14"/>
      <c r="N2494" s="7">
        <v>42550.360358796293</v>
      </c>
      <c r="O2494" s="8">
        <v>1</v>
      </c>
      <c r="P2494" t="s">
        <v>12</v>
      </c>
    </row>
    <row r="2495" spans="5:16" x14ac:dyDescent="0.25">
      <c r="E2495" s="9" t="str">
        <f t="shared" si="46"/>
        <v>GRCLOK-MONTE</v>
      </c>
      <c r="F2495" s="8" t="s">
        <v>0</v>
      </c>
      <c r="G2495" s="8" t="s">
        <v>26</v>
      </c>
      <c r="H2495" s="12"/>
      <c r="I2495" s="33" cm="1">
        <f t="array" ref="I2495">MAX(($G$2:$G$300000=G2495)*$N$2:$N$300000)</f>
        <v>45937.696435185186</v>
      </c>
      <c r="J2495" s="14"/>
      <c r="N2495" s="7">
        <v>42550.360358796293</v>
      </c>
      <c r="O2495" s="8">
        <v>2</v>
      </c>
      <c r="P2495" t="s">
        <v>12</v>
      </c>
    </row>
    <row r="2496" spans="5:16" x14ac:dyDescent="0.25">
      <c r="E2496" s="9" t="str">
        <f t="shared" si="46"/>
        <v>GRCLOK-MONTE</v>
      </c>
      <c r="F2496" s="8" t="s">
        <v>0</v>
      </c>
      <c r="G2496" s="8" t="s">
        <v>26</v>
      </c>
      <c r="H2496" s="12"/>
      <c r="I2496" s="33" cm="1">
        <f t="array" ref="I2496">MAX(($G$2:$G$300000=G2496)*$N$2:$N$300000)</f>
        <v>45937.696435185186</v>
      </c>
      <c r="J2496" s="14"/>
      <c r="N2496" s="7">
        <v>42550.360358796293</v>
      </c>
      <c r="O2496" s="8">
        <v>3</v>
      </c>
      <c r="P2496" t="s">
        <v>12</v>
      </c>
    </row>
    <row r="2497" spans="5:16" x14ac:dyDescent="0.25">
      <c r="E2497" s="9" t="str">
        <f t="shared" si="46"/>
        <v>GRCLOK-MONTE</v>
      </c>
      <c r="F2497" s="8" t="s">
        <v>0</v>
      </c>
      <c r="G2497" s="8" t="s">
        <v>26</v>
      </c>
      <c r="H2497" s="12"/>
      <c r="I2497" s="33" cm="1">
        <f t="array" ref="I2497">MAX(($G$2:$G$300000=G2497)*$N$2:$N$300000)</f>
        <v>45937.696435185186</v>
      </c>
      <c r="J2497" s="14"/>
      <c r="N2497" s="7">
        <v>42550.360358796293</v>
      </c>
      <c r="O2497" s="8">
        <v>4</v>
      </c>
      <c r="P2497" t="s">
        <v>12</v>
      </c>
    </row>
    <row r="2498" spans="5:16" x14ac:dyDescent="0.25">
      <c r="E2498" s="9" t="str">
        <f t="shared" si="46"/>
        <v>GRCLOK-MONTE</v>
      </c>
      <c r="F2498" s="8" t="s">
        <v>0</v>
      </c>
      <c r="G2498" s="8" t="s">
        <v>26</v>
      </c>
      <c r="H2498" s="12"/>
      <c r="I2498" s="33" cm="1">
        <f t="array" ref="I2498">MAX(($G$2:$G$300000=G2498)*$N$2:$N$300000)</f>
        <v>45937.696435185186</v>
      </c>
      <c r="J2498" s="14"/>
      <c r="N2498" s="7">
        <v>42550.360358796293</v>
      </c>
      <c r="O2498" s="8">
        <v>5</v>
      </c>
      <c r="P2498" t="s">
        <v>12</v>
      </c>
    </row>
    <row r="2499" spans="5:16" x14ac:dyDescent="0.25">
      <c r="E2499" s="9" t="str">
        <f t="shared" si="46"/>
        <v>GRCLOK-MONTE</v>
      </c>
      <c r="F2499" s="8" t="s">
        <v>0</v>
      </c>
      <c r="G2499" s="8" t="s">
        <v>26</v>
      </c>
      <c r="H2499" s="12"/>
      <c r="I2499" s="33" cm="1">
        <f t="array" ref="I2499">MAX(($G$2:$G$300000=G2499)*$N$2:$N$300000)</f>
        <v>45937.696435185186</v>
      </c>
      <c r="J2499" s="14"/>
      <c r="N2499" s="7">
        <v>42550.360358796293</v>
      </c>
      <c r="O2499" s="8">
        <v>6</v>
      </c>
      <c r="P2499" t="s">
        <v>12</v>
      </c>
    </row>
    <row r="2500" spans="5:16" x14ac:dyDescent="0.25">
      <c r="E2500" s="9" t="str">
        <f t="shared" si="46"/>
        <v>GRCLOK-MONTE</v>
      </c>
      <c r="F2500" s="8" t="s">
        <v>0</v>
      </c>
      <c r="G2500" s="8" t="s">
        <v>26</v>
      </c>
      <c r="H2500" s="12"/>
      <c r="I2500" s="33" cm="1">
        <f t="array" ref="I2500">MAX(($G$2:$G$300000=G2500)*$N$2:$N$300000)</f>
        <v>45937.696435185186</v>
      </c>
      <c r="J2500" s="14"/>
      <c r="N2500" s="7">
        <v>42550.360358796293</v>
      </c>
      <c r="O2500" s="8">
        <v>7</v>
      </c>
      <c r="P2500" t="s">
        <v>12</v>
      </c>
    </row>
    <row r="2501" spans="5:16" x14ac:dyDescent="0.25">
      <c r="E2501" s="9" t="str">
        <f t="shared" si="46"/>
        <v>GRCLOK-MONTE</v>
      </c>
      <c r="F2501" s="8" t="s">
        <v>0</v>
      </c>
      <c r="G2501" s="8" t="s">
        <v>26</v>
      </c>
      <c r="H2501" s="12"/>
      <c r="I2501" s="33" cm="1">
        <f t="array" ref="I2501">MAX(($G$2:$G$300000=G2501)*$N$2:$N$300000)</f>
        <v>45937.696435185186</v>
      </c>
      <c r="J2501" s="14"/>
      <c r="N2501" s="7">
        <v>42550.360358796293</v>
      </c>
      <c r="O2501" s="8">
        <v>8</v>
      </c>
      <c r="P2501" t="s">
        <v>12</v>
      </c>
    </row>
    <row r="2502" spans="5:16" x14ac:dyDescent="0.25">
      <c r="E2502" s="9" t="str">
        <f t="shared" si="46"/>
        <v>GRCLOK-MONTE</v>
      </c>
      <c r="F2502" s="8" t="s">
        <v>0</v>
      </c>
      <c r="G2502" s="8" t="s">
        <v>26</v>
      </c>
      <c r="H2502" s="12"/>
      <c r="I2502" s="33" cm="1">
        <f t="array" ref="I2502">MAX(($G$2:$G$300000=G2502)*$N$2:$N$300000)</f>
        <v>45937.696435185186</v>
      </c>
      <c r="J2502" s="14"/>
      <c r="N2502" s="7">
        <v>42550.360358796293</v>
      </c>
      <c r="O2502" s="8">
        <v>9</v>
      </c>
      <c r="P2502" t="s">
        <v>12</v>
      </c>
    </row>
    <row r="2503" spans="5:16" x14ac:dyDescent="0.25">
      <c r="E2503" s="9" t="str">
        <f t="shared" si="46"/>
        <v>GRCLOK-MONTE</v>
      </c>
      <c r="F2503" s="8" t="s">
        <v>0</v>
      </c>
      <c r="G2503" s="8" t="s">
        <v>26</v>
      </c>
      <c r="H2503" s="12"/>
      <c r="I2503" s="33" cm="1">
        <f t="array" ref="I2503">MAX(($G$2:$G$300000=G2503)*$N$2:$N$300000)</f>
        <v>45937.696435185186</v>
      </c>
      <c r="J2503" s="14"/>
      <c r="N2503" s="7">
        <v>42550.360358796293</v>
      </c>
      <c r="O2503" s="8">
        <v>10</v>
      </c>
      <c r="P2503" t="s">
        <v>12</v>
      </c>
    </row>
    <row r="2504" spans="5:16" x14ac:dyDescent="0.25">
      <c r="E2504" s="9" t="str">
        <f t="shared" si="46"/>
        <v>GRCLOK-MONTE</v>
      </c>
      <c r="F2504" s="8" t="s">
        <v>0</v>
      </c>
      <c r="G2504" s="8" t="s">
        <v>26</v>
      </c>
      <c r="H2504" s="12"/>
      <c r="I2504" s="33" cm="1">
        <f t="array" ref="I2504">MAX(($G$2:$G$300000=G2504)*$N$2:$N$300000)</f>
        <v>45937.696435185186</v>
      </c>
      <c r="J2504" s="14"/>
      <c r="N2504" s="7">
        <v>42550.360358796293</v>
      </c>
      <c r="O2504" s="8">
        <v>11</v>
      </c>
      <c r="P2504" t="s">
        <v>12</v>
      </c>
    </row>
    <row r="2505" spans="5:16" x14ac:dyDescent="0.25">
      <c r="E2505" s="9" t="str">
        <f t="shared" si="46"/>
        <v>GRCLOK-MONTE</v>
      </c>
      <c r="F2505" s="8" t="s">
        <v>0</v>
      </c>
      <c r="G2505" s="8" t="s">
        <v>26</v>
      </c>
      <c r="H2505" s="12"/>
      <c r="I2505" s="33" cm="1">
        <f t="array" ref="I2505">MAX(($G$2:$G$300000=G2505)*$N$2:$N$300000)</f>
        <v>45937.696435185186</v>
      </c>
      <c r="J2505" s="14"/>
      <c r="N2505" s="7">
        <v>42550.360358796293</v>
      </c>
      <c r="O2505" s="8">
        <v>12</v>
      </c>
      <c r="P2505" t="s">
        <v>12</v>
      </c>
    </row>
    <row r="2506" spans="5:16" x14ac:dyDescent="0.25">
      <c r="E2506" s="9" t="str">
        <f t="shared" si="46"/>
        <v>GRCLOK-MONTE</v>
      </c>
      <c r="F2506" s="8" t="s">
        <v>0</v>
      </c>
      <c r="G2506" s="8" t="s">
        <v>26</v>
      </c>
      <c r="H2506" s="12"/>
      <c r="I2506" s="33" cm="1">
        <f t="array" ref="I2506">MAX(($G$2:$G$300000=G2506)*$N$2:$N$300000)</f>
        <v>45937.696435185186</v>
      </c>
      <c r="J2506" s="14"/>
      <c r="N2506" s="7">
        <v>42550.360358796293</v>
      </c>
      <c r="O2506" s="8">
        <v>13</v>
      </c>
      <c r="P2506" t="s">
        <v>12</v>
      </c>
    </row>
    <row r="2507" spans="5:16" x14ac:dyDescent="0.25">
      <c r="E2507" s="9" t="str">
        <f t="shared" si="46"/>
        <v>GRCLOK-MONTE</v>
      </c>
      <c r="F2507" s="8" t="s">
        <v>0</v>
      </c>
      <c r="G2507" s="8" t="s">
        <v>26</v>
      </c>
      <c r="H2507" s="12"/>
      <c r="I2507" s="33" cm="1">
        <f t="array" ref="I2507">MAX(($G$2:$G$300000=G2507)*$N$2:$N$300000)</f>
        <v>45937.696435185186</v>
      </c>
      <c r="J2507" s="14"/>
      <c r="N2507" s="7">
        <v>42550.360358796293</v>
      </c>
      <c r="O2507" s="8">
        <v>14</v>
      </c>
      <c r="P2507" t="s">
        <v>12</v>
      </c>
    </row>
    <row r="2508" spans="5:16" x14ac:dyDescent="0.25">
      <c r="E2508" s="9" t="str">
        <f t="shared" si="46"/>
        <v>GRCLOK-MONTE</v>
      </c>
      <c r="F2508" s="8" t="s">
        <v>0</v>
      </c>
      <c r="G2508" s="8" t="s">
        <v>26</v>
      </c>
      <c r="H2508" s="12"/>
      <c r="I2508" s="33" cm="1">
        <f t="array" ref="I2508">MAX(($G$2:$G$300000=G2508)*$N$2:$N$300000)</f>
        <v>45937.696435185186</v>
      </c>
      <c r="J2508" s="14"/>
      <c r="N2508" s="7">
        <v>42550.360358796293</v>
      </c>
      <c r="O2508" s="8">
        <v>15</v>
      </c>
      <c r="P2508" t="s">
        <v>12</v>
      </c>
    </row>
    <row r="2509" spans="5:16" x14ac:dyDescent="0.25">
      <c r="E2509" s="9" t="str">
        <f t="shared" si="46"/>
        <v>GRCLOK-MONTE</v>
      </c>
      <c r="F2509" s="8" t="s">
        <v>0</v>
      </c>
      <c r="G2509" s="8" t="s">
        <v>26</v>
      </c>
      <c r="H2509" s="12"/>
      <c r="I2509" s="33" cm="1">
        <f t="array" ref="I2509">MAX(($G$2:$G$300000=G2509)*$N$2:$N$300000)</f>
        <v>45937.696435185186</v>
      </c>
      <c r="J2509" s="14"/>
      <c r="N2509" s="7">
        <v>42550.360358796293</v>
      </c>
      <c r="O2509" s="8">
        <v>16</v>
      </c>
      <c r="P2509" t="s">
        <v>12</v>
      </c>
    </row>
    <row r="2510" spans="5:16" x14ac:dyDescent="0.25">
      <c r="E2510" s="9" t="str">
        <f t="shared" si="46"/>
        <v>GRCLOK-MONTE</v>
      </c>
      <c r="F2510" s="8" t="s">
        <v>0</v>
      </c>
      <c r="G2510" s="8" t="s">
        <v>26</v>
      </c>
      <c r="H2510" s="12"/>
      <c r="I2510" s="33" cm="1">
        <f t="array" ref="I2510">MAX(($G$2:$G$300000=G2510)*$N$2:$N$300000)</f>
        <v>45937.696435185186</v>
      </c>
      <c r="J2510" s="14"/>
      <c r="N2510" s="7">
        <v>42550.360358796293</v>
      </c>
      <c r="O2510" s="8">
        <v>17</v>
      </c>
      <c r="P2510" t="s">
        <v>12</v>
      </c>
    </row>
    <row r="2511" spans="5:16" x14ac:dyDescent="0.25">
      <c r="E2511" s="9" t="str">
        <f t="shared" si="46"/>
        <v>GRCLOK-MONTE</v>
      </c>
      <c r="F2511" s="8" t="s">
        <v>0</v>
      </c>
      <c r="G2511" s="8" t="s">
        <v>26</v>
      </c>
      <c r="H2511" s="12"/>
      <c r="I2511" s="33" cm="1">
        <f t="array" ref="I2511">MAX(($G$2:$G$300000=G2511)*$N$2:$N$300000)</f>
        <v>45937.696435185186</v>
      </c>
      <c r="J2511" s="14"/>
      <c r="N2511" s="7">
        <v>42550.360358796293</v>
      </c>
      <c r="O2511" s="8">
        <v>18</v>
      </c>
      <c r="P2511" t="s">
        <v>12</v>
      </c>
    </row>
    <row r="2512" spans="5:16" x14ac:dyDescent="0.25">
      <c r="E2512" s="9" t="str">
        <f t="shared" si="46"/>
        <v>GRCLOK-MONTE</v>
      </c>
      <c r="F2512" s="8" t="s">
        <v>0</v>
      </c>
      <c r="G2512" s="8" t="s">
        <v>26</v>
      </c>
      <c r="H2512" s="12"/>
      <c r="I2512" s="33" cm="1">
        <f t="array" ref="I2512">MAX(($G$2:$G$300000=G2512)*$N$2:$N$300000)</f>
        <v>45937.696435185186</v>
      </c>
      <c r="J2512" s="14"/>
      <c r="N2512" s="7">
        <v>42550.360358796293</v>
      </c>
      <c r="O2512" s="8">
        <v>19</v>
      </c>
      <c r="P2512" t="s">
        <v>12</v>
      </c>
    </row>
    <row r="2513" spans="5:16" x14ac:dyDescent="0.25">
      <c r="E2513" s="9" t="str">
        <f t="shared" si="46"/>
        <v>GRCLOK-MONTE</v>
      </c>
      <c r="F2513" s="8" t="s">
        <v>0</v>
      </c>
      <c r="G2513" s="8" t="s">
        <v>26</v>
      </c>
      <c r="H2513" s="12"/>
      <c r="I2513" s="33" cm="1">
        <f t="array" ref="I2513">MAX(($G$2:$G$300000=G2513)*$N$2:$N$300000)</f>
        <v>45937.696435185186</v>
      </c>
      <c r="J2513" s="14"/>
      <c r="N2513" s="7">
        <v>42550.360358796293</v>
      </c>
      <c r="O2513" s="8">
        <v>20</v>
      </c>
      <c r="P2513" t="s">
        <v>12</v>
      </c>
    </row>
    <row r="2514" spans="5:16" x14ac:dyDescent="0.25">
      <c r="E2514" s="9" t="str">
        <f t="shared" si="46"/>
        <v>GRCLOK-MONTE</v>
      </c>
      <c r="F2514" s="8" t="s">
        <v>0</v>
      </c>
      <c r="G2514" s="8" t="s">
        <v>26</v>
      </c>
      <c r="H2514" s="12"/>
      <c r="I2514" s="33" cm="1">
        <f t="array" ref="I2514">MAX(($G$2:$G$300000=G2514)*$N$2:$N$300000)</f>
        <v>45937.696435185186</v>
      </c>
      <c r="J2514" s="14"/>
      <c r="N2514" s="7">
        <v>42550.360358796293</v>
      </c>
      <c r="O2514" s="8">
        <v>21</v>
      </c>
      <c r="P2514" t="s">
        <v>12</v>
      </c>
    </row>
    <row r="2515" spans="5:16" x14ac:dyDescent="0.25">
      <c r="E2515" s="9" t="str">
        <f t="shared" si="46"/>
        <v>GRCLOK-MONTE</v>
      </c>
      <c r="F2515" s="8" t="s">
        <v>0</v>
      </c>
      <c r="G2515" s="8" t="s">
        <v>26</v>
      </c>
      <c r="H2515" s="12"/>
      <c r="I2515" s="33" cm="1">
        <f t="array" ref="I2515">MAX(($G$2:$G$300000=G2515)*$N$2:$N$300000)</f>
        <v>45937.696435185186</v>
      </c>
      <c r="J2515" s="14"/>
      <c r="N2515" s="7">
        <v>42550.360358796293</v>
      </c>
      <c r="O2515" s="8">
        <v>22</v>
      </c>
      <c r="P2515" t="s">
        <v>12</v>
      </c>
    </row>
    <row r="2516" spans="5:16" x14ac:dyDescent="0.25">
      <c r="E2516" s="9" t="str">
        <f t="shared" si="46"/>
        <v>GRCLOK-MONTE</v>
      </c>
      <c r="F2516" s="8" t="s">
        <v>0</v>
      </c>
      <c r="G2516" s="8" t="s">
        <v>26</v>
      </c>
      <c r="H2516" s="12"/>
      <c r="I2516" s="33" cm="1">
        <f t="array" ref="I2516">MAX(($G$2:$G$300000=G2516)*$N$2:$N$300000)</f>
        <v>45937.696435185186</v>
      </c>
      <c r="J2516" s="14"/>
      <c r="N2516" s="7">
        <v>42550.360358796293</v>
      </c>
      <c r="O2516" s="8">
        <v>23</v>
      </c>
      <c r="P2516" t="s">
        <v>12</v>
      </c>
    </row>
    <row r="2517" spans="5:16" x14ac:dyDescent="0.25">
      <c r="E2517" s="9" t="str">
        <f t="shared" si="46"/>
        <v>GRCLOK-MONTE</v>
      </c>
      <c r="F2517" s="8" t="s">
        <v>0</v>
      </c>
      <c r="G2517" s="8" t="s">
        <v>26</v>
      </c>
      <c r="H2517" s="12"/>
      <c r="I2517" s="33" cm="1">
        <f t="array" ref="I2517">MAX(($G$2:$G$300000=G2517)*$N$2:$N$300000)</f>
        <v>45937.696435185186</v>
      </c>
      <c r="J2517" s="14"/>
      <c r="N2517" s="7">
        <v>42550.360358796293</v>
      </c>
      <c r="O2517" s="8">
        <v>24</v>
      </c>
      <c r="P2517" t="s">
        <v>12</v>
      </c>
    </row>
    <row r="2518" spans="5:16" x14ac:dyDescent="0.25">
      <c r="E2518" s="9" t="str">
        <f t="shared" si="46"/>
        <v>GRCLOK-MONTE</v>
      </c>
      <c r="F2518" s="8" t="s">
        <v>0</v>
      </c>
      <c r="G2518" s="8" t="s">
        <v>26</v>
      </c>
      <c r="H2518" s="12"/>
      <c r="I2518" s="33" cm="1">
        <f t="array" ref="I2518">MAX(($G$2:$G$300000=G2518)*$N$2:$N$300000)</f>
        <v>45937.696435185186</v>
      </c>
      <c r="J2518" s="14"/>
      <c r="N2518" s="7">
        <v>42550.360358796293</v>
      </c>
      <c r="O2518" s="8">
        <v>25</v>
      </c>
      <c r="P2518" t="s">
        <v>12</v>
      </c>
    </row>
    <row r="2519" spans="5:16" x14ac:dyDescent="0.25">
      <c r="E2519" s="9" t="str">
        <f t="shared" si="46"/>
        <v>GRCLOK-MONTE</v>
      </c>
      <c r="F2519" s="8" t="s">
        <v>0</v>
      </c>
      <c r="G2519" s="8" t="s">
        <v>26</v>
      </c>
      <c r="H2519" s="12"/>
      <c r="I2519" s="33" cm="1">
        <f t="array" ref="I2519">MAX(($G$2:$G$300000=G2519)*$N$2:$N$300000)</f>
        <v>45937.696435185186</v>
      </c>
      <c r="J2519" s="14"/>
      <c r="N2519" s="7">
        <v>42550.360358796293</v>
      </c>
      <c r="O2519" s="8">
        <v>26</v>
      </c>
      <c r="P2519" t="s">
        <v>12</v>
      </c>
    </row>
    <row r="2520" spans="5:16" x14ac:dyDescent="0.25">
      <c r="E2520" s="9" t="str">
        <f t="shared" si="46"/>
        <v>GRCLOK-MONTE</v>
      </c>
      <c r="F2520" s="8" t="s">
        <v>0</v>
      </c>
      <c r="G2520" s="8" t="s">
        <v>26</v>
      </c>
      <c r="H2520" s="12"/>
      <c r="I2520" s="33" cm="1">
        <f t="array" ref="I2520">MAX(($G$2:$G$300000=G2520)*$N$2:$N$300000)</f>
        <v>45937.696435185186</v>
      </c>
      <c r="J2520" s="14"/>
      <c r="N2520" s="7">
        <v>42550.360358796293</v>
      </c>
      <c r="O2520" s="8">
        <v>27</v>
      </c>
      <c r="P2520" t="s">
        <v>12</v>
      </c>
    </row>
    <row r="2521" spans="5:16" x14ac:dyDescent="0.25">
      <c r="E2521" s="9" t="str">
        <f t="shared" si="46"/>
        <v>GRCLOK-MONTE</v>
      </c>
      <c r="F2521" s="8" t="s">
        <v>0</v>
      </c>
      <c r="G2521" s="8" t="s">
        <v>26</v>
      </c>
      <c r="H2521" s="12"/>
      <c r="I2521" s="33" cm="1">
        <f t="array" ref="I2521">MAX(($G$2:$G$300000=G2521)*$N$2:$N$300000)</f>
        <v>45937.696435185186</v>
      </c>
      <c r="J2521" s="14"/>
      <c r="N2521" s="7">
        <v>42550.36037037037</v>
      </c>
      <c r="O2521" s="8">
        <v>1</v>
      </c>
      <c r="P2521" t="s">
        <v>12</v>
      </c>
    </row>
    <row r="2522" spans="5:16" x14ac:dyDescent="0.25">
      <c r="E2522" s="9" t="str">
        <f t="shared" si="46"/>
        <v>GRCLOK-MONTE</v>
      </c>
      <c r="F2522" s="8" t="s">
        <v>0</v>
      </c>
      <c r="G2522" s="8" t="s">
        <v>26</v>
      </c>
      <c r="H2522" s="12"/>
      <c r="I2522" s="33" cm="1">
        <f t="array" ref="I2522">MAX(($G$2:$G$300000=G2522)*$N$2:$N$300000)</f>
        <v>45937.696435185186</v>
      </c>
      <c r="J2522" s="14"/>
      <c r="N2522" s="7">
        <v>42550.36037037037</v>
      </c>
      <c r="O2522" s="8">
        <v>2</v>
      </c>
      <c r="P2522" t="s">
        <v>12</v>
      </c>
    </row>
    <row r="2523" spans="5:16" x14ac:dyDescent="0.25">
      <c r="E2523" s="9" t="str">
        <f t="shared" si="46"/>
        <v>GRCLOK-MONTE</v>
      </c>
      <c r="F2523" s="8" t="s">
        <v>0</v>
      </c>
      <c r="G2523" s="8" t="s">
        <v>26</v>
      </c>
      <c r="H2523" s="12"/>
      <c r="I2523" s="33" cm="1">
        <f t="array" ref="I2523">MAX(($G$2:$G$300000=G2523)*$N$2:$N$300000)</f>
        <v>45937.696435185186</v>
      </c>
      <c r="J2523" s="14"/>
      <c r="N2523" s="7">
        <v>42550.36037037037</v>
      </c>
      <c r="O2523" s="8">
        <v>3</v>
      </c>
      <c r="P2523" t="s">
        <v>12</v>
      </c>
    </row>
    <row r="2524" spans="5:16" x14ac:dyDescent="0.25">
      <c r="E2524" s="9" t="str">
        <f t="shared" si="46"/>
        <v>GRCLOK-MONTE</v>
      </c>
      <c r="F2524" s="8" t="s">
        <v>0</v>
      </c>
      <c r="G2524" s="8" t="s">
        <v>26</v>
      </c>
      <c r="H2524" s="12"/>
      <c r="I2524" s="33" cm="1">
        <f t="array" ref="I2524">MAX(($G$2:$G$300000=G2524)*$N$2:$N$300000)</f>
        <v>45937.696435185186</v>
      </c>
      <c r="J2524" s="14"/>
      <c r="N2524" s="7">
        <v>42550.36037037037</v>
      </c>
      <c r="O2524" s="8">
        <v>4</v>
      </c>
      <c r="P2524" t="s">
        <v>12</v>
      </c>
    </row>
    <row r="2525" spans="5:16" x14ac:dyDescent="0.25">
      <c r="E2525" s="9" t="str">
        <f t="shared" si="46"/>
        <v>GRCLOK-MONTE</v>
      </c>
      <c r="F2525" s="8" t="s">
        <v>0</v>
      </c>
      <c r="G2525" s="8" t="s">
        <v>26</v>
      </c>
      <c r="H2525" s="12"/>
      <c r="I2525" s="33" cm="1">
        <f t="array" ref="I2525">MAX(($G$2:$G$300000=G2525)*$N$2:$N$300000)</f>
        <v>45937.696435185186</v>
      </c>
      <c r="J2525" s="14"/>
      <c r="N2525" s="7">
        <v>42550.36037037037</v>
      </c>
      <c r="O2525" s="8">
        <v>5</v>
      </c>
      <c r="P2525" t="s">
        <v>12</v>
      </c>
    </row>
    <row r="2526" spans="5:16" x14ac:dyDescent="0.25">
      <c r="E2526" s="9" t="str">
        <f t="shared" si="46"/>
        <v>GRCLOK-MONTE</v>
      </c>
      <c r="F2526" s="8" t="s">
        <v>0</v>
      </c>
      <c r="G2526" s="8" t="s">
        <v>26</v>
      </c>
      <c r="H2526" s="12"/>
      <c r="I2526" s="33" cm="1">
        <f t="array" ref="I2526">MAX(($G$2:$G$300000=G2526)*$N$2:$N$300000)</f>
        <v>45937.696435185186</v>
      </c>
      <c r="J2526" s="14"/>
      <c r="N2526" s="7">
        <v>42550.36037037037</v>
      </c>
      <c r="O2526" s="8">
        <v>6</v>
      </c>
      <c r="P2526" t="s">
        <v>12</v>
      </c>
    </row>
    <row r="2527" spans="5:16" x14ac:dyDescent="0.25">
      <c r="E2527" s="9" t="str">
        <f t="shared" si="46"/>
        <v>GRCLOK-MONTE</v>
      </c>
      <c r="F2527" s="8" t="s">
        <v>0</v>
      </c>
      <c r="G2527" s="8" t="s">
        <v>26</v>
      </c>
      <c r="H2527" s="12"/>
      <c r="I2527" s="33" cm="1">
        <f t="array" ref="I2527">MAX(($G$2:$G$300000=G2527)*$N$2:$N$300000)</f>
        <v>45937.696435185186</v>
      </c>
      <c r="J2527" s="14"/>
      <c r="N2527" s="7">
        <v>42552.444930555554</v>
      </c>
      <c r="O2527" s="8">
        <v>1</v>
      </c>
      <c r="P2527" t="s">
        <v>13</v>
      </c>
    </row>
    <row r="2528" spans="5:16" x14ac:dyDescent="0.25">
      <c r="E2528" s="9" t="str">
        <f t="shared" si="46"/>
        <v>GRCLOK-MONTE</v>
      </c>
      <c r="F2528" s="8" t="s">
        <v>0</v>
      </c>
      <c r="G2528" s="8" t="s">
        <v>26</v>
      </c>
      <c r="H2528" s="12"/>
      <c r="I2528" s="33" cm="1">
        <f t="array" ref="I2528">MAX(($G$2:$G$300000=G2528)*$N$2:$N$300000)</f>
        <v>45937.696435185186</v>
      </c>
      <c r="J2528" s="14"/>
      <c r="N2528" s="7">
        <v>42552.444953703707</v>
      </c>
      <c r="O2528" s="8">
        <v>1</v>
      </c>
      <c r="P2528" t="s">
        <v>13</v>
      </c>
    </row>
    <row r="2529" spans="5:16" x14ac:dyDescent="0.25">
      <c r="E2529" s="9" t="str">
        <f t="shared" si="46"/>
        <v>GRCLOK-MONTE</v>
      </c>
      <c r="F2529" s="8" t="s">
        <v>0</v>
      </c>
      <c r="G2529" s="8" t="s">
        <v>26</v>
      </c>
      <c r="H2529" s="12"/>
      <c r="I2529" s="33" cm="1">
        <f t="array" ref="I2529">MAX(($G$2:$G$300000=G2529)*$N$2:$N$300000)</f>
        <v>45937.696435185186</v>
      </c>
      <c r="J2529" s="14"/>
      <c r="N2529" s="7">
        <v>42552.444953703707</v>
      </c>
      <c r="O2529" s="8">
        <v>2</v>
      </c>
      <c r="P2529" t="s">
        <v>13</v>
      </c>
    </row>
    <row r="2530" spans="5:16" x14ac:dyDescent="0.25">
      <c r="E2530" s="9" t="str">
        <f t="shared" si="46"/>
        <v>GRCLOK-MONTE</v>
      </c>
      <c r="F2530" s="8" t="s">
        <v>0</v>
      </c>
      <c r="G2530" s="8" t="s">
        <v>26</v>
      </c>
      <c r="H2530" s="12"/>
      <c r="I2530" s="33" cm="1">
        <f t="array" ref="I2530">MAX(($G$2:$G$300000=G2530)*$N$2:$N$300000)</f>
        <v>45937.696435185186</v>
      </c>
      <c r="J2530" s="14"/>
      <c r="N2530" s="7">
        <v>42552.444965277777</v>
      </c>
      <c r="O2530" s="8">
        <v>1</v>
      </c>
      <c r="P2530" t="s">
        <v>13</v>
      </c>
    </row>
    <row r="2531" spans="5:16" x14ac:dyDescent="0.25">
      <c r="E2531" s="9" t="str">
        <f t="shared" si="46"/>
        <v>GRCLOK-MONTE</v>
      </c>
      <c r="F2531" s="8" t="s">
        <v>0</v>
      </c>
      <c r="G2531" s="8" t="s">
        <v>26</v>
      </c>
      <c r="H2531" s="12"/>
      <c r="I2531" s="33" cm="1">
        <f t="array" ref="I2531">MAX(($G$2:$G$300000=G2531)*$N$2:$N$300000)</f>
        <v>45937.696435185186</v>
      </c>
      <c r="J2531" s="14"/>
      <c r="N2531" s="7">
        <v>42552.444965277777</v>
      </c>
      <c r="O2531" s="8">
        <v>2</v>
      </c>
      <c r="P2531" t="s">
        <v>13</v>
      </c>
    </row>
    <row r="2532" spans="5:16" x14ac:dyDescent="0.25">
      <c r="E2532" s="9" t="str">
        <f t="shared" si="46"/>
        <v>GRCLOK-MONTE</v>
      </c>
      <c r="F2532" s="8" t="s">
        <v>0</v>
      </c>
      <c r="G2532" s="8" t="s">
        <v>26</v>
      </c>
      <c r="H2532" s="12"/>
      <c r="I2532" s="33" cm="1">
        <f t="array" ref="I2532">MAX(($G$2:$G$300000=G2532)*$N$2:$N$300000)</f>
        <v>45937.696435185186</v>
      </c>
      <c r="J2532" s="14"/>
      <c r="N2532" s="7">
        <v>42552.444976851853</v>
      </c>
      <c r="O2532" s="8">
        <v>1</v>
      </c>
      <c r="P2532" t="s">
        <v>13</v>
      </c>
    </row>
    <row r="2533" spans="5:16" x14ac:dyDescent="0.25">
      <c r="E2533" s="9" t="str">
        <f t="shared" si="46"/>
        <v>GRCLOK-MONTE</v>
      </c>
      <c r="F2533" s="8" t="s">
        <v>0</v>
      </c>
      <c r="G2533" s="8" t="s">
        <v>26</v>
      </c>
      <c r="H2533" s="12"/>
      <c r="I2533" s="33" cm="1">
        <f t="array" ref="I2533">MAX(($G$2:$G$300000=G2533)*$N$2:$N$300000)</f>
        <v>45937.696435185186</v>
      </c>
      <c r="J2533" s="14"/>
      <c r="N2533" s="7">
        <v>42552.444976851853</v>
      </c>
      <c r="O2533" s="8">
        <v>2</v>
      </c>
      <c r="P2533" t="s">
        <v>13</v>
      </c>
    </row>
    <row r="2534" spans="5:16" x14ac:dyDescent="0.25">
      <c r="E2534" s="9" t="str">
        <f t="shared" si="46"/>
        <v>GRCLOK-MONTE</v>
      </c>
      <c r="F2534" s="8" t="s">
        <v>0</v>
      </c>
      <c r="G2534" s="8" t="s">
        <v>26</v>
      </c>
      <c r="H2534" s="12"/>
      <c r="I2534" s="33" cm="1">
        <f t="array" ref="I2534">MAX(($G$2:$G$300000=G2534)*$N$2:$N$300000)</f>
        <v>45937.696435185186</v>
      </c>
      <c r="J2534" s="14"/>
      <c r="N2534" s="7">
        <v>42552.444988425923</v>
      </c>
      <c r="O2534" s="8">
        <v>1</v>
      </c>
      <c r="P2534" t="s">
        <v>13</v>
      </c>
    </row>
    <row r="2535" spans="5:16" x14ac:dyDescent="0.25">
      <c r="E2535" s="9" t="str">
        <f t="shared" si="46"/>
        <v>GRCLOK-MONTE</v>
      </c>
      <c r="F2535" s="8" t="s">
        <v>0</v>
      </c>
      <c r="G2535" s="8" t="s">
        <v>26</v>
      </c>
      <c r="H2535" s="12"/>
      <c r="I2535" s="33" cm="1">
        <f t="array" ref="I2535">MAX(($G$2:$G$300000=G2535)*$N$2:$N$300000)</f>
        <v>45937.696435185186</v>
      </c>
      <c r="J2535" s="14"/>
      <c r="N2535" s="7">
        <v>42552.444988425923</v>
      </c>
      <c r="O2535" s="8">
        <v>2</v>
      </c>
      <c r="P2535" t="s">
        <v>13</v>
      </c>
    </row>
    <row r="2536" spans="5:16" x14ac:dyDescent="0.25">
      <c r="E2536" s="9" t="str">
        <f t="shared" si="46"/>
        <v>GRCLOK-MONTE</v>
      </c>
      <c r="F2536" s="8" t="s">
        <v>0</v>
      </c>
      <c r="G2536" s="8" t="s">
        <v>26</v>
      </c>
      <c r="H2536" s="12"/>
      <c r="I2536" s="33" cm="1">
        <f t="array" ref="I2536">MAX(($G$2:$G$300000=G2536)*$N$2:$N$300000)</f>
        <v>45937.696435185186</v>
      </c>
      <c r="J2536" s="14"/>
      <c r="N2536" s="7">
        <v>42552.445</v>
      </c>
      <c r="O2536" s="8">
        <v>1</v>
      </c>
      <c r="P2536" t="s">
        <v>13</v>
      </c>
    </row>
    <row r="2537" spans="5:16" x14ac:dyDescent="0.25">
      <c r="E2537" s="9" t="str">
        <f t="shared" si="46"/>
        <v>GRCLOK-MONTE</v>
      </c>
      <c r="F2537" s="8" t="s">
        <v>0</v>
      </c>
      <c r="G2537" s="8" t="s">
        <v>26</v>
      </c>
      <c r="H2537" s="12"/>
      <c r="I2537" s="33" cm="1">
        <f t="array" ref="I2537">MAX(($G$2:$G$300000=G2537)*$N$2:$N$300000)</f>
        <v>45937.696435185186</v>
      </c>
      <c r="J2537" s="14"/>
      <c r="N2537" s="7">
        <v>42571.416817129626</v>
      </c>
      <c r="O2537" s="8">
        <v>1</v>
      </c>
      <c r="P2537" t="s">
        <v>13</v>
      </c>
    </row>
    <row r="2538" spans="5:16" x14ac:dyDescent="0.25">
      <c r="E2538" s="9" t="str">
        <f t="shared" si="46"/>
        <v>GRCLOK-MONTE</v>
      </c>
      <c r="F2538" s="8" t="s">
        <v>0</v>
      </c>
      <c r="G2538" s="8" t="s">
        <v>26</v>
      </c>
      <c r="H2538" s="12"/>
      <c r="I2538" s="33" cm="1">
        <f t="array" ref="I2538">MAX(($G$2:$G$300000=G2538)*$N$2:$N$300000)</f>
        <v>45937.696435185186</v>
      </c>
      <c r="J2538" s="14"/>
      <c r="N2538" s="7">
        <v>42571.41684027778</v>
      </c>
      <c r="O2538" s="8">
        <v>1</v>
      </c>
      <c r="P2538" t="s">
        <v>13</v>
      </c>
    </row>
    <row r="2539" spans="5:16" x14ac:dyDescent="0.25">
      <c r="E2539" s="9" t="str">
        <f t="shared" si="46"/>
        <v>GRCLOK-MONTE</v>
      </c>
      <c r="F2539" s="8" t="s">
        <v>0</v>
      </c>
      <c r="G2539" s="8" t="s">
        <v>26</v>
      </c>
      <c r="H2539" s="12"/>
      <c r="I2539" s="33" cm="1">
        <f t="array" ref="I2539">MAX(($G$2:$G$300000=G2539)*$N$2:$N$300000)</f>
        <v>45937.696435185186</v>
      </c>
      <c r="J2539" s="14"/>
      <c r="N2539" s="7">
        <v>42571.416851851849</v>
      </c>
      <c r="O2539" s="8">
        <v>1</v>
      </c>
      <c r="P2539" t="s">
        <v>13</v>
      </c>
    </row>
    <row r="2540" spans="5:16" x14ac:dyDescent="0.25">
      <c r="E2540" s="9" t="str">
        <f t="shared" si="46"/>
        <v>GRCLOK-MONTE</v>
      </c>
      <c r="F2540" s="8" t="s">
        <v>0</v>
      </c>
      <c r="G2540" s="8" t="s">
        <v>26</v>
      </c>
      <c r="H2540" s="12"/>
      <c r="I2540" s="33" cm="1">
        <f t="array" ref="I2540">MAX(($G$2:$G$300000=G2540)*$N$2:$N$300000)</f>
        <v>45937.696435185186</v>
      </c>
      <c r="J2540" s="14"/>
      <c r="N2540" s="7">
        <v>42571.416863425926</v>
      </c>
      <c r="O2540" s="8">
        <v>1</v>
      </c>
      <c r="P2540" t="s">
        <v>13</v>
      </c>
    </row>
    <row r="2541" spans="5:16" x14ac:dyDescent="0.25">
      <c r="E2541" s="9" t="str">
        <f t="shared" si="46"/>
        <v>GRCLOK-MONTE</v>
      </c>
      <c r="F2541" s="8" t="s">
        <v>0</v>
      </c>
      <c r="G2541" s="8" t="s">
        <v>26</v>
      </c>
      <c r="H2541" s="12"/>
      <c r="I2541" s="33" cm="1">
        <f t="array" ref="I2541">MAX(($G$2:$G$300000=G2541)*$N$2:$N$300000)</f>
        <v>45937.696435185186</v>
      </c>
      <c r="J2541" s="14"/>
      <c r="N2541" s="7">
        <v>42571.416863425926</v>
      </c>
      <c r="O2541" s="8">
        <v>2</v>
      </c>
      <c r="P2541" t="s">
        <v>13</v>
      </c>
    </row>
    <row r="2542" spans="5:16" x14ac:dyDescent="0.25">
      <c r="E2542" s="9" t="str">
        <f t="shared" si="46"/>
        <v>GRCLOK-MONTE</v>
      </c>
      <c r="F2542" s="8" t="s">
        <v>0</v>
      </c>
      <c r="G2542" s="8" t="s">
        <v>26</v>
      </c>
      <c r="H2542" s="12"/>
      <c r="I2542" s="33" cm="1">
        <f t="array" ref="I2542">MAX(($G$2:$G$300000=G2542)*$N$2:$N$300000)</f>
        <v>45937.696435185186</v>
      </c>
      <c r="J2542" s="14"/>
      <c r="N2542" s="7">
        <v>42598.48982638889</v>
      </c>
      <c r="O2542" s="8">
        <v>1</v>
      </c>
      <c r="P2542" t="s">
        <v>13</v>
      </c>
    </row>
    <row r="2543" spans="5:16" x14ac:dyDescent="0.25">
      <c r="E2543" s="9" t="str">
        <f t="shared" si="46"/>
        <v>GRCLOK-MONTE</v>
      </c>
      <c r="F2543" s="8" t="s">
        <v>0</v>
      </c>
      <c r="G2543" s="8" t="s">
        <v>26</v>
      </c>
      <c r="H2543" s="12"/>
      <c r="I2543" s="33" cm="1">
        <f t="array" ref="I2543">MAX(($G$2:$G$300000=G2543)*$N$2:$N$300000)</f>
        <v>45937.696435185186</v>
      </c>
      <c r="J2543" s="14"/>
      <c r="N2543" s="7">
        <v>42598.489849537036</v>
      </c>
      <c r="O2543" s="8">
        <v>1</v>
      </c>
      <c r="P2543" t="s">
        <v>13</v>
      </c>
    </row>
    <row r="2544" spans="5:16" x14ac:dyDescent="0.25">
      <c r="E2544" s="9" t="str">
        <f t="shared" si="46"/>
        <v>GRCLOK-MONTE</v>
      </c>
      <c r="F2544" s="8" t="s">
        <v>0</v>
      </c>
      <c r="G2544" s="8" t="s">
        <v>26</v>
      </c>
      <c r="H2544" s="12"/>
      <c r="I2544" s="33" cm="1">
        <f t="array" ref="I2544">MAX(($G$2:$G$300000=G2544)*$N$2:$N$300000)</f>
        <v>45937.696435185186</v>
      </c>
      <c r="J2544" s="14"/>
      <c r="N2544" s="7">
        <v>42598.489861111113</v>
      </c>
      <c r="O2544" s="8">
        <v>1</v>
      </c>
      <c r="P2544" t="s">
        <v>13</v>
      </c>
    </row>
    <row r="2545" spans="5:16" x14ac:dyDescent="0.25">
      <c r="E2545" s="9" t="str">
        <f t="shared" si="46"/>
        <v>GRCLOK-MONTE</v>
      </c>
      <c r="F2545" s="8" t="s">
        <v>0</v>
      </c>
      <c r="G2545" s="8" t="s">
        <v>26</v>
      </c>
      <c r="H2545" s="12"/>
      <c r="I2545" s="33" cm="1">
        <f t="array" ref="I2545">MAX(($G$2:$G$300000=G2545)*$N$2:$N$300000)</f>
        <v>45937.696435185186</v>
      </c>
      <c r="J2545" s="14"/>
      <c r="N2545" s="7">
        <v>42598.489861111113</v>
      </c>
      <c r="O2545" s="8">
        <v>2</v>
      </c>
      <c r="P2545" t="s">
        <v>13</v>
      </c>
    </row>
    <row r="2546" spans="5:16" x14ac:dyDescent="0.25">
      <c r="E2546" s="9" t="str">
        <f t="shared" ref="E2546:E2609" si="47">+G2546&amp;H2546</f>
        <v>GRCLOK-MONTE</v>
      </c>
      <c r="F2546" s="8" t="s">
        <v>0</v>
      </c>
      <c r="G2546" s="8" t="s">
        <v>26</v>
      </c>
      <c r="H2546" s="12"/>
      <c r="I2546" s="33" cm="1">
        <f t="array" ref="I2546">MAX(($G$2:$G$300000=G2546)*$N$2:$N$300000)</f>
        <v>45937.696435185186</v>
      </c>
      <c r="J2546" s="14"/>
      <c r="N2546" s="7">
        <v>42598.489872685182</v>
      </c>
      <c r="O2546" s="8">
        <v>1</v>
      </c>
      <c r="P2546" t="s">
        <v>13</v>
      </c>
    </row>
    <row r="2547" spans="5:16" x14ac:dyDescent="0.25">
      <c r="E2547" s="9" t="str">
        <f t="shared" si="47"/>
        <v>GRCLOK-MONTE</v>
      </c>
      <c r="F2547" s="8" t="s">
        <v>0</v>
      </c>
      <c r="G2547" s="8" t="s">
        <v>26</v>
      </c>
      <c r="H2547" s="12"/>
      <c r="I2547" s="33" cm="1">
        <f t="array" ref="I2547">MAX(($G$2:$G$300000=G2547)*$N$2:$N$300000)</f>
        <v>45937.696435185186</v>
      </c>
      <c r="J2547" s="14"/>
      <c r="N2547" s="7">
        <v>42599.595324074071</v>
      </c>
      <c r="O2547" s="8">
        <v>1</v>
      </c>
      <c r="P2547" t="s">
        <v>13</v>
      </c>
    </row>
    <row r="2548" spans="5:16" x14ac:dyDescent="0.25">
      <c r="E2548" s="9" t="str">
        <f t="shared" si="47"/>
        <v>GRCLOK-MONTE</v>
      </c>
      <c r="F2548" s="8" t="s">
        <v>0</v>
      </c>
      <c r="G2548" s="8" t="s">
        <v>26</v>
      </c>
      <c r="H2548" s="12"/>
      <c r="I2548" s="33" cm="1">
        <f t="array" ref="I2548">MAX(($G$2:$G$300000=G2548)*$N$2:$N$300000)</f>
        <v>45937.696435185186</v>
      </c>
      <c r="J2548" s="14"/>
      <c r="N2548" s="7">
        <v>42599.595347222225</v>
      </c>
      <c r="O2548" s="8">
        <v>1</v>
      </c>
      <c r="P2548" t="s">
        <v>13</v>
      </c>
    </row>
    <row r="2549" spans="5:16" x14ac:dyDescent="0.25">
      <c r="E2549" s="9" t="str">
        <f t="shared" si="47"/>
        <v>GRCLOK-MONTE</v>
      </c>
      <c r="F2549" s="8" t="s">
        <v>0</v>
      </c>
      <c r="G2549" s="8" t="s">
        <v>26</v>
      </c>
      <c r="H2549" s="12"/>
      <c r="I2549" s="33" cm="1">
        <f t="array" ref="I2549">MAX(($G$2:$G$300000=G2549)*$N$2:$N$300000)</f>
        <v>45937.696435185186</v>
      </c>
      <c r="J2549" s="14"/>
      <c r="N2549" s="7">
        <v>42599.595358796294</v>
      </c>
      <c r="O2549" s="8">
        <v>1</v>
      </c>
      <c r="P2549" t="s">
        <v>13</v>
      </c>
    </row>
    <row r="2550" spans="5:16" x14ac:dyDescent="0.25">
      <c r="E2550" s="9" t="str">
        <f t="shared" si="47"/>
        <v>GRCLOK-MONTE</v>
      </c>
      <c r="F2550" s="8" t="s">
        <v>0</v>
      </c>
      <c r="G2550" s="8" t="s">
        <v>26</v>
      </c>
      <c r="H2550" s="12"/>
      <c r="I2550" s="33" cm="1">
        <f t="array" ref="I2550">MAX(($G$2:$G$300000=G2550)*$N$2:$N$300000)</f>
        <v>45937.696435185186</v>
      </c>
      <c r="J2550" s="14"/>
      <c r="N2550" s="7">
        <v>42599.595370370371</v>
      </c>
      <c r="O2550" s="8">
        <v>1</v>
      </c>
      <c r="P2550" t="s">
        <v>13</v>
      </c>
    </row>
    <row r="2551" spans="5:16" x14ac:dyDescent="0.25">
      <c r="E2551" s="9" t="str">
        <f t="shared" si="47"/>
        <v>GRCLOK-MONTE</v>
      </c>
      <c r="F2551" s="8" t="s">
        <v>0</v>
      </c>
      <c r="G2551" s="8" t="s">
        <v>26</v>
      </c>
      <c r="H2551" s="12"/>
      <c r="I2551" s="33" cm="1">
        <f t="array" ref="I2551">MAX(($G$2:$G$300000=G2551)*$N$2:$N$300000)</f>
        <v>45937.696435185186</v>
      </c>
      <c r="J2551" s="14"/>
      <c r="N2551" s="7">
        <v>42599.595370370371</v>
      </c>
      <c r="O2551" s="8">
        <v>2</v>
      </c>
      <c r="P2551" t="s">
        <v>13</v>
      </c>
    </row>
    <row r="2552" spans="5:16" x14ac:dyDescent="0.25">
      <c r="E2552" s="9" t="str">
        <f t="shared" si="47"/>
        <v>GRCLOK-MONTE</v>
      </c>
      <c r="F2552" s="8" t="s">
        <v>0</v>
      </c>
      <c r="G2552" s="8" t="s">
        <v>26</v>
      </c>
      <c r="H2552" s="12"/>
      <c r="I2552" s="33" cm="1">
        <f t="array" ref="I2552">MAX(($G$2:$G$300000=G2552)*$N$2:$N$300000)</f>
        <v>45937.696435185186</v>
      </c>
      <c r="J2552" s="14"/>
      <c r="N2552" s="7">
        <v>42599.595381944448</v>
      </c>
      <c r="O2552" s="8">
        <v>1</v>
      </c>
      <c r="P2552" t="s">
        <v>13</v>
      </c>
    </row>
    <row r="2553" spans="5:16" x14ac:dyDescent="0.25">
      <c r="E2553" s="9" t="str">
        <f t="shared" si="47"/>
        <v>GRCLOK-MONTE</v>
      </c>
      <c r="F2553" s="8" t="s">
        <v>0</v>
      </c>
      <c r="G2553" s="8" t="s">
        <v>26</v>
      </c>
      <c r="H2553" s="12"/>
      <c r="I2553" s="33" cm="1">
        <f t="array" ref="I2553">MAX(($G$2:$G$300000=G2553)*$N$2:$N$300000)</f>
        <v>45937.696435185186</v>
      </c>
      <c r="J2553" s="14"/>
      <c r="N2553" s="7">
        <v>42599.595393518517</v>
      </c>
      <c r="O2553" s="8">
        <v>1</v>
      </c>
      <c r="P2553" t="s">
        <v>13</v>
      </c>
    </row>
    <row r="2554" spans="5:16" x14ac:dyDescent="0.25">
      <c r="E2554" s="9" t="str">
        <f t="shared" si="47"/>
        <v>GRCLOK-MONTE</v>
      </c>
      <c r="F2554" s="8" t="s">
        <v>0</v>
      </c>
      <c r="G2554" s="8" t="s">
        <v>26</v>
      </c>
      <c r="H2554" s="12"/>
      <c r="I2554" s="33" cm="1">
        <f t="array" ref="I2554">MAX(($G$2:$G$300000=G2554)*$N$2:$N$300000)</f>
        <v>45937.696435185186</v>
      </c>
      <c r="J2554" s="14"/>
      <c r="N2554" s="7">
        <v>42599.595393518517</v>
      </c>
      <c r="O2554" s="8">
        <v>2</v>
      </c>
      <c r="P2554" t="s">
        <v>13</v>
      </c>
    </row>
    <row r="2555" spans="5:16" x14ac:dyDescent="0.25">
      <c r="E2555" s="9" t="str">
        <f t="shared" si="47"/>
        <v>GRCLOK-MONTE</v>
      </c>
      <c r="F2555" s="8" t="s">
        <v>0</v>
      </c>
      <c r="G2555" s="8" t="s">
        <v>26</v>
      </c>
      <c r="H2555" s="12"/>
      <c r="I2555" s="33" cm="1">
        <f t="array" ref="I2555">MAX(($G$2:$G$300000=G2555)*$N$2:$N$300000)</f>
        <v>45937.696435185186</v>
      </c>
      <c r="J2555" s="14"/>
      <c r="N2555" s="7">
        <v>42599.595405092594</v>
      </c>
      <c r="O2555" s="8">
        <v>1</v>
      </c>
      <c r="P2555" t="s">
        <v>13</v>
      </c>
    </row>
    <row r="2556" spans="5:16" x14ac:dyDescent="0.25">
      <c r="E2556" s="9" t="str">
        <f t="shared" si="47"/>
        <v>GRCLOK-MONTE</v>
      </c>
      <c r="F2556" s="8" t="s">
        <v>0</v>
      </c>
      <c r="G2556" s="8" t="s">
        <v>26</v>
      </c>
      <c r="H2556" s="12"/>
      <c r="I2556" s="33" cm="1">
        <f t="array" ref="I2556">MAX(($G$2:$G$300000=G2556)*$N$2:$N$300000)</f>
        <v>45937.696435185186</v>
      </c>
      <c r="J2556" s="14"/>
      <c r="N2556" s="7">
        <v>42599.595416666663</v>
      </c>
      <c r="O2556" s="8">
        <v>1</v>
      </c>
      <c r="P2556" t="s">
        <v>13</v>
      </c>
    </row>
    <row r="2557" spans="5:16" x14ac:dyDescent="0.25">
      <c r="E2557" s="9" t="str">
        <f t="shared" si="47"/>
        <v>GRCLOK-MONTE</v>
      </c>
      <c r="F2557" s="8" t="s">
        <v>0</v>
      </c>
      <c r="G2557" s="8" t="s">
        <v>26</v>
      </c>
      <c r="H2557" s="12"/>
      <c r="I2557" s="33" cm="1">
        <f t="array" ref="I2557">MAX(($G$2:$G$300000=G2557)*$N$2:$N$300000)</f>
        <v>45937.696435185186</v>
      </c>
      <c r="J2557" s="14"/>
      <c r="N2557" s="7">
        <v>42614.362812500003</v>
      </c>
      <c r="O2557" s="8">
        <v>1</v>
      </c>
      <c r="P2557" t="s">
        <v>13</v>
      </c>
    </row>
    <row r="2558" spans="5:16" x14ac:dyDescent="0.25">
      <c r="E2558" s="9" t="str">
        <f t="shared" si="47"/>
        <v>GRCLOK-MONTE</v>
      </c>
      <c r="F2558" s="8" t="s">
        <v>0</v>
      </c>
      <c r="G2558" s="8" t="s">
        <v>26</v>
      </c>
      <c r="H2558" s="12"/>
      <c r="I2558" s="33" cm="1">
        <f t="array" ref="I2558">MAX(($G$2:$G$300000=G2558)*$N$2:$N$300000)</f>
        <v>45937.696435185186</v>
      </c>
      <c r="J2558" s="14"/>
      <c r="N2558" s="7">
        <v>42629.490081018521</v>
      </c>
      <c r="O2558" s="8">
        <v>1</v>
      </c>
      <c r="P2558" t="s">
        <v>13</v>
      </c>
    </row>
    <row r="2559" spans="5:16" x14ac:dyDescent="0.25">
      <c r="E2559" s="9" t="str">
        <f t="shared" si="47"/>
        <v>GRCLOK-MONTE</v>
      </c>
      <c r="F2559" s="8" t="s">
        <v>0</v>
      </c>
      <c r="G2559" s="8" t="s">
        <v>26</v>
      </c>
      <c r="H2559" s="12"/>
      <c r="I2559" s="33" cm="1">
        <f t="array" ref="I2559">MAX(($G$2:$G$300000=G2559)*$N$2:$N$300000)</f>
        <v>45937.696435185186</v>
      </c>
      <c r="J2559" s="14"/>
      <c r="N2559" s="7">
        <v>42629.490104166667</v>
      </c>
      <c r="O2559" s="8">
        <v>1</v>
      </c>
      <c r="P2559" t="s">
        <v>13</v>
      </c>
    </row>
    <row r="2560" spans="5:16" x14ac:dyDescent="0.25">
      <c r="E2560" s="9" t="str">
        <f t="shared" si="47"/>
        <v>GRCLOK-MONTE</v>
      </c>
      <c r="F2560" s="8" t="s">
        <v>0</v>
      </c>
      <c r="G2560" s="8" t="s">
        <v>26</v>
      </c>
      <c r="H2560" s="12"/>
      <c r="I2560" s="33" cm="1">
        <f t="array" ref="I2560">MAX(($G$2:$G$300000=G2560)*$N$2:$N$300000)</f>
        <v>45937.696435185186</v>
      </c>
      <c r="J2560" s="14"/>
      <c r="N2560" s="7">
        <v>42629.490115740744</v>
      </c>
      <c r="O2560" s="8">
        <v>1</v>
      </c>
      <c r="P2560" t="s">
        <v>13</v>
      </c>
    </row>
    <row r="2561" spans="5:16" x14ac:dyDescent="0.25">
      <c r="E2561" s="9" t="str">
        <f t="shared" si="47"/>
        <v>GRCLOK-MONTE</v>
      </c>
      <c r="F2561" s="8" t="s">
        <v>0</v>
      </c>
      <c r="G2561" s="8" t="s">
        <v>26</v>
      </c>
      <c r="H2561" s="12"/>
      <c r="I2561" s="33" cm="1">
        <f t="array" ref="I2561">MAX(($G$2:$G$300000=G2561)*$N$2:$N$300000)</f>
        <v>45937.696435185186</v>
      </c>
      <c r="J2561" s="14"/>
      <c r="N2561" s="7">
        <v>42629.490115740744</v>
      </c>
      <c r="O2561" s="8">
        <v>2</v>
      </c>
      <c r="P2561" t="s">
        <v>13</v>
      </c>
    </row>
    <row r="2562" spans="5:16" x14ac:dyDescent="0.25">
      <c r="E2562" s="9" t="str">
        <f t="shared" si="47"/>
        <v>GRCLOK-MONTE</v>
      </c>
      <c r="F2562" s="8" t="s">
        <v>0</v>
      </c>
      <c r="G2562" s="8" t="s">
        <v>26</v>
      </c>
      <c r="H2562" s="12"/>
      <c r="I2562" s="33" cm="1">
        <f t="array" ref="I2562">MAX(($G$2:$G$300000=G2562)*$N$2:$N$300000)</f>
        <v>45937.696435185186</v>
      </c>
      <c r="J2562" s="14"/>
      <c r="N2562" s="7">
        <v>42629.490127314813</v>
      </c>
      <c r="O2562" s="8">
        <v>1</v>
      </c>
      <c r="P2562" t="s">
        <v>13</v>
      </c>
    </row>
    <row r="2563" spans="5:16" x14ac:dyDescent="0.25">
      <c r="E2563" s="9" t="str">
        <f t="shared" si="47"/>
        <v>GRCLOK-MONTE</v>
      </c>
      <c r="F2563" s="8" t="s">
        <v>0</v>
      </c>
      <c r="G2563" s="8" t="s">
        <v>26</v>
      </c>
      <c r="H2563" s="12"/>
      <c r="I2563" s="33" cm="1">
        <f t="array" ref="I2563">MAX(($G$2:$G$300000=G2563)*$N$2:$N$300000)</f>
        <v>45937.696435185186</v>
      </c>
      <c r="J2563" s="14"/>
      <c r="N2563" s="7">
        <v>42655.682974537034</v>
      </c>
      <c r="O2563" s="8">
        <v>1</v>
      </c>
      <c r="P2563" t="s">
        <v>13</v>
      </c>
    </row>
    <row r="2564" spans="5:16" x14ac:dyDescent="0.25">
      <c r="E2564" s="9" t="str">
        <f t="shared" si="47"/>
        <v>GRCLOK-MONTE</v>
      </c>
      <c r="F2564" s="8" t="s">
        <v>0</v>
      </c>
      <c r="G2564" s="8" t="s">
        <v>26</v>
      </c>
      <c r="H2564" s="12"/>
      <c r="I2564" s="33" cm="1">
        <f t="array" ref="I2564">MAX(($G$2:$G$300000=G2564)*$N$2:$N$300000)</f>
        <v>45937.696435185186</v>
      </c>
      <c r="J2564" s="14"/>
      <c r="N2564" s="7">
        <v>42655.682997685188</v>
      </c>
      <c r="O2564" s="8">
        <v>1</v>
      </c>
      <c r="P2564" t="s">
        <v>13</v>
      </c>
    </row>
    <row r="2565" spans="5:16" x14ac:dyDescent="0.25">
      <c r="E2565" s="9" t="str">
        <f t="shared" si="47"/>
        <v>GRCLOK-MONTE</v>
      </c>
      <c r="F2565" s="8" t="s">
        <v>0</v>
      </c>
      <c r="G2565" s="8" t="s">
        <v>26</v>
      </c>
      <c r="H2565" s="12"/>
      <c r="I2565" s="33" cm="1">
        <f t="array" ref="I2565">MAX(($G$2:$G$300000=G2565)*$N$2:$N$300000)</f>
        <v>45937.696435185186</v>
      </c>
      <c r="J2565" s="14"/>
      <c r="N2565" s="7">
        <v>42655.682997685188</v>
      </c>
      <c r="O2565" s="8">
        <v>2</v>
      </c>
      <c r="P2565" t="s">
        <v>13</v>
      </c>
    </row>
    <row r="2566" spans="5:16" x14ac:dyDescent="0.25">
      <c r="E2566" s="9" t="str">
        <f t="shared" si="47"/>
        <v>GRCLOK-MONTE</v>
      </c>
      <c r="F2566" s="8" t="s">
        <v>0</v>
      </c>
      <c r="G2566" s="8" t="s">
        <v>26</v>
      </c>
      <c r="H2566" s="12"/>
      <c r="I2566" s="33" cm="1">
        <f t="array" ref="I2566">MAX(($G$2:$G$300000=G2566)*$N$2:$N$300000)</f>
        <v>45937.696435185186</v>
      </c>
      <c r="J2566" s="14"/>
      <c r="N2566" s="7">
        <v>42655.683009259257</v>
      </c>
      <c r="O2566" s="8">
        <v>1</v>
      </c>
      <c r="P2566" t="s">
        <v>13</v>
      </c>
    </row>
    <row r="2567" spans="5:16" x14ac:dyDescent="0.25">
      <c r="E2567" s="9" t="str">
        <f t="shared" si="47"/>
        <v>GRCLOK-MONTE</v>
      </c>
      <c r="F2567" s="8" t="s">
        <v>0</v>
      </c>
      <c r="G2567" s="8" t="s">
        <v>26</v>
      </c>
      <c r="H2567" s="12"/>
      <c r="I2567" s="33" cm="1">
        <f t="array" ref="I2567">MAX(($G$2:$G$300000=G2567)*$N$2:$N$300000)</f>
        <v>45937.696435185186</v>
      </c>
      <c r="J2567" s="14"/>
      <c r="N2567" s="7">
        <v>42655.683009259257</v>
      </c>
      <c r="O2567" s="8">
        <v>2</v>
      </c>
      <c r="P2567" t="s">
        <v>13</v>
      </c>
    </row>
    <row r="2568" spans="5:16" x14ac:dyDescent="0.25">
      <c r="E2568" s="9" t="str">
        <f t="shared" si="47"/>
        <v>GRCLOK-MONTE</v>
      </c>
      <c r="F2568" s="8" t="s">
        <v>0</v>
      </c>
      <c r="G2568" s="8" t="s">
        <v>26</v>
      </c>
      <c r="H2568" s="12"/>
      <c r="I2568" s="33" cm="1">
        <f t="array" ref="I2568">MAX(($G$2:$G$300000=G2568)*$N$2:$N$300000)</f>
        <v>45937.696435185186</v>
      </c>
      <c r="J2568" s="14"/>
      <c r="N2568" s="7">
        <v>42660.58357638889</v>
      </c>
      <c r="O2568" s="8">
        <v>1</v>
      </c>
      <c r="P2568" t="s">
        <v>12</v>
      </c>
    </row>
    <row r="2569" spans="5:16" x14ac:dyDescent="0.25">
      <c r="E2569" s="9" t="str">
        <f t="shared" si="47"/>
        <v>GRCLOK-MONTE</v>
      </c>
      <c r="F2569" s="8" t="s">
        <v>0</v>
      </c>
      <c r="G2569" s="8" t="s">
        <v>26</v>
      </c>
      <c r="H2569" s="12"/>
      <c r="I2569" s="33" cm="1">
        <f t="array" ref="I2569">MAX(($G$2:$G$300000=G2569)*$N$2:$N$300000)</f>
        <v>45937.696435185186</v>
      </c>
      <c r="J2569" s="14"/>
      <c r="N2569" s="7">
        <v>42660.583587962959</v>
      </c>
      <c r="O2569" s="8">
        <v>1</v>
      </c>
      <c r="P2569" t="s">
        <v>12</v>
      </c>
    </row>
    <row r="2570" spans="5:16" x14ac:dyDescent="0.25">
      <c r="E2570" s="9" t="str">
        <f t="shared" si="47"/>
        <v>GRCLOK-MONTE</v>
      </c>
      <c r="F2570" s="8" t="s">
        <v>0</v>
      </c>
      <c r="G2570" s="8" t="s">
        <v>26</v>
      </c>
      <c r="H2570" s="12"/>
      <c r="I2570" s="33" cm="1">
        <f t="array" ref="I2570">MAX(($G$2:$G$300000=G2570)*$N$2:$N$300000)</f>
        <v>45937.696435185186</v>
      </c>
      <c r="J2570" s="14"/>
      <c r="N2570" s="7">
        <v>42660.583587962959</v>
      </c>
      <c r="O2570" s="8">
        <v>2</v>
      </c>
      <c r="P2570" t="s">
        <v>12</v>
      </c>
    </row>
    <row r="2571" spans="5:16" x14ac:dyDescent="0.25">
      <c r="E2571" s="9" t="str">
        <f t="shared" si="47"/>
        <v>GRCLOK-MONTE</v>
      </c>
      <c r="F2571" s="8" t="s">
        <v>0</v>
      </c>
      <c r="G2571" s="8" t="s">
        <v>26</v>
      </c>
      <c r="H2571" s="12"/>
      <c r="I2571" s="33" cm="1">
        <f t="array" ref="I2571">MAX(($G$2:$G$300000=G2571)*$N$2:$N$300000)</f>
        <v>45937.696435185186</v>
      </c>
      <c r="J2571" s="14"/>
      <c r="N2571" s="7">
        <v>42660.583587962959</v>
      </c>
      <c r="O2571" s="8">
        <v>3</v>
      </c>
      <c r="P2571" t="s">
        <v>12</v>
      </c>
    </row>
    <row r="2572" spans="5:16" x14ac:dyDescent="0.25">
      <c r="E2572" s="9" t="str">
        <f t="shared" si="47"/>
        <v>GRCLOK-MONTE</v>
      </c>
      <c r="F2572" s="8" t="s">
        <v>0</v>
      </c>
      <c r="G2572" s="8" t="s">
        <v>26</v>
      </c>
      <c r="H2572" s="12"/>
      <c r="I2572" s="33" cm="1">
        <f t="array" ref="I2572">MAX(($G$2:$G$300000=G2572)*$N$2:$N$300000)</f>
        <v>45937.696435185186</v>
      </c>
      <c r="J2572" s="14"/>
      <c r="N2572" s="7">
        <v>42660.583587962959</v>
      </c>
      <c r="O2572" s="8">
        <v>4</v>
      </c>
      <c r="P2572" t="s">
        <v>12</v>
      </c>
    </row>
    <row r="2573" spans="5:16" x14ac:dyDescent="0.25">
      <c r="E2573" s="9" t="str">
        <f t="shared" si="47"/>
        <v>GRCLOK-MONTE</v>
      </c>
      <c r="F2573" s="8" t="s">
        <v>0</v>
      </c>
      <c r="G2573" s="8" t="s">
        <v>26</v>
      </c>
      <c r="H2573" s="12"/>
      <c r="I2573" s="33" cm="1">
        <f t="array" ref="I2573">MAX(($G$2:$G$300000=G2573)*$N$2:$N$300000)</f>
        <v>45937.696435185186</v>
      </c>
      <c r="J2573" s="14"/>
      <c r="N2573" s="7">
        <v>42660.583587962959</v>
      </c>
      <c r="O2573" s="8">
        <v>5</v>
      </c>
      <c r="P2573" t="s">
        <v>12</v>
      </c>
    </row>
    <row r="2574" spans="5:16" x14ac:dyDescent="0.25">
      <c r="E2574" s="9" t="str">
        <f t="shared" si="47"/>
        <v>GRCLOK-MONTE</v>
      </c>
      <c r="F2574" s="8" t="s">
        <v>0</v>
      </c>
      <c r="G2574" s="8" t="s">
        <v>26</v>
      </c>
      <c r="H2574" s="12"/>
      <c r="I2574" s="33" cm="1">
        <f t="array" ref="I2574">MAX(($G$2:$G$300000=G2574)*$N$2:$N$300000)</f>
        <v>45937.696435185186</v>
      </c>
      <c r="J2574" s="14"/>
      <c r="N2574" s="7">
        <v>42660.583587962959</v>
      </c>
      <c r="O2574" s="8">
        <v>6</v>
      </c>
      <c r="P2574" t="s">
        <v>12</v>
      </c>
    </row>
    <row r="2575" spans="5:16" x14ac:dyDescent="0.25">
      <c r="E2575" s="9" t="str">
        <f t="shared" si="47"/>
        <v>GRCLOK-MONTE</v>
      </c>
      <c r="F2575" s="8" t="s">
        <v>0</v>
      </c>
      <c r="G2575" s="8" t="s">
        <v>26</v>
      </c>
      <c r="H2575" s="12"/>
      <c r="I2575" s="33" cm="1">
        <f t="array" ref="I2575">MAX(($G$2:$G$300000=G2575)*$N$2:$N$300000)</f>
        <v>45937.696435185186</v>
      </c>
      <c r="J2575" s="14"/>
      <c r="N2575" s="7">
        <v>42660.583587962959</v>
      </c>
      <c r="O2575" s="8">
        <v>7</v>
      </c>
      <c r="P2575" t="s">
        <v>12</v>
      </c>
    </row>
    <row r="2576" spans="5:16" x14ac:dyDescent="0.25">
      <c r="E2576" s="9" t="str">
        <f t="shared" si="47"/>
        <v>GRCLOK-MONTE</v>
      </c>
      <c r="F2576" s="8" t="s">
        <v>0</v>
      </c>
      <c r="G2576" s="8" t="s">
        <v>26</v>
      </c>
      <c r="H2576" s="12"/>
      <c r="I2576" s="33" cm="1">
        <f t="array" ref="I2576">MAX(($G$2:$G$300000=G2576)*$N$2:$N$300000)</f>
        <v>45937.696435185186</v>
      </c>
      <c r="J2576" s="14"/>
      <c r="N2576" s="7">
        <v>42660.583587962959</v>
      </c>
      <c r="O2576" s="8">
        <v>8</v>
      </c>
      <c r="P2576" t="s">
        <v>12</v>
      </c>
    </row>
    <row r="2577" spans="5:16" x14ac:dyDescent="0.25">
      <c r="E2577" s="9" t="str">
        <f t="shared" si="47"/>
        <v>GRCLOK-MONTE</v>
      </c>
      <c r="F2577" s="8" t="s">
        <v>0</v>
      </c>
      <c r="G2577" s="8" t="s">
        <v>26</v>
      </c>
      <c r="H2577" s="12"/>
      <c r="I2577" s="33" cm="1">
        <f t="array" ref="I2577">MAX(($G$2:$G$300000=G2577)*$N$2:$N$300000)</f>
        <v>45937.696435185186</v>
      </c>
      <c r="J2577" s="14"/>
      <c r="N2577" s="7">
        <v>42660.583587962959</v>
      </c>
      <c r="O2577" s="8">
        <v>9</v>
      </c>
      <c r="P2577" t="s">
        <v>12</v>
      </c>
    </row>
    <row r="2578" spans="5:16" x14ac:dyDescent="0.25">
      <c r="E2578" s="9" t="str">
        <f t="shared" si="47"/>
        <v>GRCLOK-MONTE</v>
      </c>
      <c r="F2578" s="8" t="s">
        <v>0</v>
      </c>
      <c r="G2578" s="8" t="s">
        <v>26</v>
      </c>
      <c r="H2578" s="12"/>
      <c r="I2578" s="33" cm="1">
        <f t="array" ref="I2578">MAX(($G$2:$G$300000=G2578)*$N$2:$N$300000)</f>
        <v>45937.696435185186</v>
      </c>
      <c r="J2578" s="14"/>
      <c r="N2578" s="7">
        <v>42660.583587962959</v>
      </c>
      <c r="O2578" s="8">
        <v>10</v>
      </c>
      <c r="P2578" t="s">
        <v>12</v>
      </c>
    </row>
    <row r="2579" spans="5:16" x14ac:dyDescent="0.25">
      <c r="E2579" s="9" t="str">
        <f t="shared" si="47"/>
        <v>GRCLOK-MONTE</v>
      </c>
      <c r="F2579" s="8" t="s">
        <v>0</v>
      </c>
      <c r="G2579" s="8" t="s">
        <v>26</v>
      </c>
      <c r="H2579" s="12"/>
      <c r="I2579" s="33" cm="1">
        <f t="array" ref="I2579">MAX(($G$2:$G$300000=G2579)*$N$2:$N$300000)</f>
        <v>45937.696435185186</v>
      </c>
      <c r="J2579" s="14"/>
      <c r="N2579" s="7">
        <v>42660.583587962959</v>
      </c>
      <c r="O2579" s="8">
        <v>11</v>
      </c>
      <c r="P2579" t="s">
        <v>12</v>
      </c>
    </row>
    <row r="2580" spans="5:16" x14ac:dyDescent="0.25">
      <c r="E2580" s="9" t="str">
        <f t="shared" si="47"/>
        <v>GRCLOK-MONTE</v>
      </c>
      <c r="F2580" s="8" t="s">
        <v>0</v>
      </c>
      <c r="G2580" s="8" t="s">
        <v>26</v>
      </c>
      <c r="H2580" s="12"/>
      <c r="I2580" s="33" cm="1">
        <f t="array" ref="I2580">MAX(($G$2:$G$300000=G2580)*$N$2:$N$300000)</f>
        <v>45937.696435185186</v>
      </c>
      <c r="J2580" s="14"/>
      <c r="N2580" s="7">
        <v>42660.583587962959</v>
      </c>
      <c r="O2580" s="8">
        <v>12</v>
      </c>
      <c r="P2580" t="s">
        <v>12</v>
      </c>
    </row>
    <row r="2581" spans="5:16" x14ac:dyDescent="0.25">
      <c r="E2581" s="9" t="str">
        <f t="shared" si="47"/>
        <v>GRCLOK-MONTE</v>
      </c>
      <c r="F2581" s="8" t="s">
        <v>0</v>
      </c>
      <c r="G2581" s="8" t="s">
        <v>26</v>
      </c>
      <c r="H2581" s="12"/>
      <c r="I2581" s="33" cm="1">
        <f t="array" ref="I2581">MAX(($G$2:$G$300000=G2581)*$N$2:$N$300000)</f>
        <v>45937.696435185186</v>
      </c>
      <c r="J2581" s="14"/>
      <c r="N2581" s="7">
        <v>42660.583587962959</v>
      </c>
      <c r="O2581" s="8">
        <v>13</v>
      </c>
      <c r="P2581" t="s">
        <v>12</v>
      </c>
    </row>
    <row r="2582" spans="5:16" x14ac:dyDescent="0.25">
      <c r="E2582" s="9" t="str">
        <f t="shared" si="47"/>
        <v>GRCLOK-MONTE</v>
      </c>
      <c r="F2582" s="8" t="s">
        <v>0</v>
      </c>
      <c r="G2582" s="8" t="s">
        <v>26</v>
      </c>
      <c r="H2582" s="12"/>
      <c r="I2582" s="33" cm="1">
        <f t="array" ref="I2582">MAX(($G$2:$G$300000=G2582)*$N$2:$N$300000)</f>
        <v>45937.696435185186</v>
      </c>
      <c r="J2582" s="14"/>
      <c r="N2582" s="7">
        <v>42660.583587962959</v>
      </c>
      <c r="O2582" s="8">
        <v>14</v>
      </c>
      <c r="P2582" t="s">
        <v>12</v>
      </c>
    </row>
    <row r="2583" spans="5:16" x14ac:dyDescent="0.25">
      <c r="E2583" s="9" t="str">
        <f t="shared" si="47"/>
        <v>GRCLOK-MONTE</v>
      </c>
      <c r="F2583" s="8" t="s">
        <v>0</v>
      </c>
      <c r="G2583" s="8" t="s">
        <v>26</v>
      </c>
      <c r="H2583" s="12"/>
      <c r="I2583" s="33" cm="1">
        <f t="array" ref="I2583">MAX(($G$2:$G$300000=G2583)*$N$2:$N$300000)</f>
        <v>45937.696435185186</v>
      </c>
      <c r="J2583" s="14"/>
      <c r="N2583" s="7">
        <v>42660.583587962959</v>
      </c>
      <c r="O2583" s="8">
        <v>15</v>
      </c>
      <c r="P2583" t="s">
        <v>12</v>
      </c>
    </row>
    <row r="2584" spans="5:16" x14ac:dyDescent="0.25">
      <c r="E2584" s="9" t="str">
        <f t="shared" si="47"/>
        <v>GRCLOK-MONTE</v>
      </c>
      <c r="F2584" s="8" t="s">
        <v>0</v>
      </c>
      <c r="G2584" s="8" t="s">
        <v>26</v>
      </c>
      <c r="H2584" s="12"/>
      <c r="I2584" s="33" cm="1">
        <f t="array" ref="I2584">MAX(($G$2:$G$300000=G2584)*$N$2:$N$300000)</f>
        <v>45937.696435185186</v>
      </c>
      <c r="J2584" s="14"/>
      <c r="N2584" s="7">
        <v>42660.583599537036</v>
      </c>
      <c r="O2584" s="8">
        <v>1</v>
      </c>
      <c r="P2584" t="s">
        <v>12</v>
      </c>
    </row>
    <row r="2585" spans="5:16" x14ac:dyDescent="0.25">
      <c r="E2585" s="9" t="str">
        <f t="shared" si="47"/>
        <v>GRCLOK-MONTE</v>
      </c>
      <c r="F2585" s="8" t="s">
        <v>0</v>
      </c>
      <c r="G2585" s="8" t="s">
        <v>26</v>
      </c>
      <c r="H2585" s="12"/>
      <c r="I2585" s="33" cm="1">
        <f t="array" ref="I2585">MAX(($G$2:$G$300000=G2585)*$N$2:$N$300000)</f>
        <v>45937.696435185186</v>
      </c>
      <c r="J2585" s="14"/>
      <c r="N2585" s="7">
        <v>42660.583599537036</v>
      </c>
      <c r="O2585" s="8">
        <v>2</v>
      </c>
      <c r="P2585" t="s">
        <v>12</v>
      </c>
    </row>
    <row r="2586" spans="5:16" x14ac:dyDescent="0.25">
      <c r="E2586" s="9" t="str">
        <f t="shared" si="47"/>
        <v>GRCLOK-MONTE</v>
      </c>
      <c r="F2586" s="8" t="s">
        <v>0</v>
      </c>
      <c r="G2586" s="8" t="s">
        <v>26</v>
      </c>
      <c r="H2586" s="12"/>
      <c r="I2586" s="33" cm="1">
        <f t="array" ref="I2586">MAX(($G$2:$G$300000=G2586)*$N$2:$N$300000)</f>
        <v>45937.696435185186</v>
      </c>
      <c r="J2586" s="14"/>
      <c r="N2586" s="7">
        <v>42660.583599537036</v>
      </c>
      <c r="O2586" s="8">
        <v>3</v>
      </c>
      <c r="P2586" t="s">
        <v>12</v>
      </c>
    </row>
    <row r="2587" spans="5:16" x14ac:dyDescent="0.25">
      <c r="E2587" s="9" t="str">
        <f t="shared" si="47"/>
        <v>GRCLOK-MONTE</v>
      </c>
      <c r="F2587" s="8" t="s">
        <v>0</v>
      </c>
      <c r="G2587" s="8" t="s">
        <v>26</v>
      </c>
      <c r="H2587" s="12"/>
      <c r="I2587" s="33" cm="1">
        <f t="array" ref="I2587">MAX(($G$2:$G$300000=G2587)*$N$2:$N$300000)</f>
        <v>45937.696435185186</v>
      </c>
      <c r="J2587" s="14"/>
      <c r="N2587" s="7">
        <v>42660.583599537036</v>
      </c>
      <c r="O2587" s="8">
        <v>4</v>
      </c>
      <c r="P2587" t="s">
        <v>12</v>
      </c>
    </row>
    <row r="2588" spans="5:16" x14ac:dyDescent="0.25">
      <c r="E2588" s="9" t="str">
        <f t="shared" si="47"/>
        <v>GRCLOK-MONTE</v>
      </c>
      <c r="F2588" s="8" t="s">
        <v>0</v>
      </c>
      <c r="G2588" s="8" t="s">
        <v>26</v>
      </c>
      <c r="H2588" s="12"/>
      <c r="I2588" s="33" cm="1">
        <f t="array" ref="I2588">MAX(($G$2:$G$300000=G2588)*$N$2:$N$300000)</f>
        <v>45937.696435185186</v>
      </c>
      <c r="J2588" s="14"/>
      <c r="N2588" s="7">
        <v>42660.583599537036</v>
      </c>
      <c r="O2588" s="8">
        <v>5</v>
      </c>
      <c r="P2588" t="s">
        <v>12</v>
      </c>
    </row>
    <row r="2589" spans="5:16" x14ac:dyDescent="0.25">
      <c r="E2589" s="9" t="str">
        <f t="shared" si="47"/>
        <v>GRCLOK-MONTE</v>
      </c>
      <c r="F2589" s="8" t="s">
        <v>0</v>
      </c>
      <c r="G2589" s="8" t="s">
        <v>26</v>
      </c>
      <c r="H2589" s="12"/>
      <c r="I2589" s="33" cm="1">
        <f t="array" ref="I2589">MAX(($G$2:$G$300000=G2589)*$N$2:$N$300000)</f>
        <v>45937.696435185186</v>
      </c>
      <c r="J2589" s="14"/>
      <c r="N2589" s="7">
        <v>42660.583599537036</v>
      </c>
      <c r="O2589" s="8">
        <v>6</v>
      </c>
      <c r="P2589" t="s">
        <v>12</v>
      </c>
    </row>
    <row r="2590" spans="5:16" x14ac:dyDescent="0.25">
      <c r="E2590" s="9" t="str">
        <f t="shared" si="47"/>
        <v>GRCLOK-MONTE</v>
      </c>
      <c r="F2590" s="8" t="s">
        <v>0</v>
      </c>
      <c r="G2590" s="8" t="s">
        <v>26</v>
      </c>
      <c r="H2590" s="12"/>
      <c r="I2590" s="33" cm="1">
        <f t="array" ref="I2590">MAX(($G$2:$G$300000=G2590)*$N$2:$N$300000)</f>
        <v>45937.696435185186</v>
      </c>
      <c r="J2590" s="14"/>
      <c r="N2590" s="7">
        <v>42660.583599537036</v>
      </c>
      <c r="O2590" s="8">
        <v>7</v>
      </c>
      <c r="P2590" t="s">
        <v>12</v>
      </c>
    </row>
    <row r="2591" spans="5:16" x14ac:dyDescent="0.25">
      <c r="E2591" s="9" t="str">
        <f t="shared" si="47"/>
        <v>GRCLOK-MONTE</v>
      </c>
      <c r="F2591" s="8" t="s">
        <v>0</v>
      </c>
      <c r="G2591" s="8" t="s">
        <v>26</v>
      </c>
      <c r="H2591" s="12"/>
      <c r="I2591" s="33" cm="1">
        <f t="array" ref="I2591">MAX(($G$2:$G$300000=G2591)*$N$2:$N$300000)</f>
        <v>45937.696435185186</v>
      </c>
      <c r="J2591" s="14"/>
      <c r="N2591" s="7">
        <v>42660.583599537036</v>
      </c>
      <c r="O2591" s="8">
        <v>8</v>
      </c>
      <c r="P2591" t="s">
        <v>12</v>
      </c>
    </row>
    <row r="2592" spans="5:16" x14ac:dyDescent="0.25">
      <c r="E2592" s="9" t="str">
        <f t="shared" si="47"/>
        <v>GRCLOK-MONTE</v>
      </c>
      <c r="F2592" s="8" t="s">
        <v>0</v>
      </c>
      <c r="G2592" s="8" t="s">
        <v>26</v>
      </c>
      <c r="H2592" s="12"/>
      <c r="I2592" s="33" cm="1">
        <f t="array" ref="I2592">MAX(($G$2:$G$300000=G2592)*$N$2:$N$300000)</f>
        <v>45937.696435185186</v>
      </c>
      <c r="J2592" s="14"/>
      <c r="N2592" s="7">
        <v>42660.583599537036</v>
      </c>
      <c r="O2592" s="8">
        <v>9</v>
      </c>
      <c r="P2592" t="s">
        <v>12</v>
      </c>
    </row>
    <row r="2593" spans="5:16" x14ac:dyDescent="0.25">
      <c r="E2593" s="9" t="str">
        <f t="shared" si="47"/>
        <v>GRCLOK-MONTE</v>
      </c>
      <c r="F2593" s="8" t="s">
        <v>0</v>
      </c>
      <c r="G2593" s="8" t="s">
        <v>26</v>
      </c>
      <c r="H2593" s="12"/>
      <c r="I2593" s="33" cm="1">
        <f t="array" ref="I2593">MAX(($G$2:$G$300000=G2593)*$N$2:$N$300000)</f>
        <v>45937.696435185186</v>
      </c>
      <c r="J2593" s="14"/>
      <c r="N2593" s="7">
        <v>42660.583599537036</v>
      </c>
      <c r="O2593" s="8">
        <v>10</v>
      </c>
      <c r="P2593" t="s">
        <v>12</v>
      </c>
    </row>
    <row r="2594" spans="5:16" x14ac:dyDescent="0.25">
      <c r="E2594" s="9" t="str">
        <f t="shared" si="47"/>
        <v>GRCLOK-MONTE</v>
      </c>
      <c r="F2594" s="8" t="s">
        <v>0</v>
      </c>
      <c r="G2594" s="8" t="s">
        <v>26</v>
      </c>
      <c r="H2594" s="12"/>
      <c r="I2594" s="33" cm="1">
        <f t="array" ref="I2594">MAX(($G$2:$G$300000=G2594)*$N$2:$N$300000)</f>
        <v>45937.696435185186</v>
      </c>
      <c r="J2594" s="14"/>
      <c r="N2594" s="7">
        <v>42660.583599537036</v>
      </c>
      <c r="O2594" s="8">
        <v>11</v>
      </c>
      <c r="P2594" t="s">
        <v>12</v>
      </c>
    </row>
    <row r="2595" spans="5:16" x14ac:dyDescent="0.25">
      <c r="E2595" s="9" t="str">
        <f t="shared" si="47"/>
        <v>GRCLOK-MONTE</v>
      </c>
      <c r="F2595" s="8" t="s">
        <v>0</v>
      </c>
      <c r="G2595" s="8" t="s">
        <v>26</v>
      </c>
      <c r="H2595" s="12"/>
      <c r="I2595" s="33" cm="1">
        <f t="array" ref="I2595">MAX(($G$2:$G$300000=G2595)*$N$2:$N$300000)</f>
        <v>45937.696435185186</v>
      </c>
      <c r="J2595" s="14"/>
      <c r="N2595" s="7">
        <v>42660.583599537036</v>
      </c>
      <c r="O2595" s="8">
        <v>12</v>
      </c>
      <c r="P2595" t="s">
        <v>12</v>
      </c>
    </row>
    <row r="2596" spans="5:16" x14ac:dyDescent="0.25">
      <c r="E2596" s="9" t="str">
        <f t="shared" si="47"/>
        <v>GRCLOK-MONTE</v>
      </c>
      <c r="F2596" s="8" t="s">
        <v>0</v>
      </c>
      <c r="G2596" s="8" t="s">
        <v>26</v>
      </c>
      <c r="H2596" s="12"/>
      <c r="I2596" s="33" cm="1">
        <f t="array" ref="I2596">MAX(($G$2:$G$300000=G2596)*$N$2:$N$300000)</f>
        <v>45937.696435185186</v>
      </c>
      <c r="J2596" s="14"/>
      <c r="N2596" s="7">
        <v>42660.583599537036</v>
      </c>
      <c r="O2596" s="8">
        <v>13</v>
      </c>
      <c r="P2596" t="s">
        <v>12</v>
      </c>
    </row>
    <row r="2597" spans="5:16" x14ac:dyDescent="0.25">
      <c r="E2597" s="9" t="str">
        <f t="shared" si="47"/>
        <v>GRCLOK-MONTE</v>
      </c>
      <c r="F2597" s="8" t="s">
        <v>0</v>
      </c>
      <c r="G2597" s="8" t="s">
        <v>26</v>
      </c>
      <c r="H2597" s="12"/>
      <c r="I2597" s="33" cm="1">
        <f t="array" ref="I2597">MAX(($G$2:$G$300000=G2597)*$N$2:$N$300000)</f>
        <v>45937.696435185186</v>
      </c>
      <c r="J2597" s="14"/>
      <c r="N2597" s="7">
        <v>42660.583599537036</v>
      </c>
      <c r="O2597" s="8">
        <v>14</v>
      </c>
      <c r="P2597" t="s">
        <v>12</v>
      </c>
    </row>
    <row r="2598" spans="5:16" x14ac:dyDescent="0.25">
      <c r="E2598" s="9" t="str">
        <f t="shared" si="47"/>
        <v>GRCLOK-MONTE</v>
      </c>
      <c r="F2598" s="8" t="s">
        <v>0</v>
      </c>
      <c r="G2598" s="8" t="s">
        <v>26</v>
      </c>
      <c r="H2598" s="12"/>
      <c r="I2598" s="33" cm="1">
        <f t="array" ref="I2598">MAX(($G$2:$G$300000=G2598)*$N$2:$N$300000)</f>
        <v>45937.696435185186</v>
      </c>
      <c r="J2598" s="14"/>
      <c r="N2598" s="7">
        <v>42660.583599537036</v>
      </c>
      <c r="O2598" s="8">
        <v>15</v>
      </c>
      <c r="P2598" t="s">
        <v>12</v>
      </c>
    </row>
    <row r="2599" spans="5:16" x14ac:dyDescent="0.25">
      <c r="E2599" s="9" t="str">
        <f t="shared" si="47"/>
        <v>GRCLOK-MONTE</v>
      </c>
      <c r="F2599" s="8" t="s">
        <v>0</v>
      </c>
      <c r="G2599" s="8" t="s">
        <v>26</v>
      </c>
      <c r="H2599" s="12"/>
      <c r="I2599" s="33" cm="1">
        <f t="array" ref="I2599">MAX(($G$2:$G$300000=G2599)*$N$2:$N$300000)</f>
        <v>45937.696435185186</v>
      </c>
      <c r="J2599" s="14"/>
      <c r="N2599" s="7">
        <v>42660.583599537036</v>
      </c>
      <c r="O2599" s="8">
        <v>16</v>
      </c>
      <c r="P2599" t="s">
        <v>12</v>
      </c>
    </row>
    <row r="2600" spans="5:16" x14ac:dyDescent="0.25">
      <c r="E2600" s="9" t="str">
        <f t="shared" si="47"/>
        <v>GRCLOK-MONTE</v>
      </c>
      <c r="F2600" s="8" t="s">
        <v>0</v>
      </c>
      <c r="G2600" s="8" t="s">
        <v>26</v>
      </c>
      <c r="H2600" s="12"/>
      <c r="I2600" s="33" cm="1">
        <f t="array" ref="I2600">MAX(($G$2:$G$300000=G2600)*$N$2:$N$300000)</f>
        <v>45937.696435185186</v>
      </c>
      <c r="J2600" s="14"/>
      <c r="N2600" s="7">
        <v>42660.583599537036</v>
      </c>
      <c r="O2600" s="8">
        <v>17</v>
      </c>
      <c r="P2600" t="s">
        <v>12</v>
      </c>
    </row>
    <row r="2601" spans="5:16" x14ac:dyDescent="0.25">
      <c r="E2601" s="9" t="str">
        <f t="shared" si="47"/>
        <v>GRCLOK-MONTE</v>
      </c>
      <c r="F2601" s="8" t="s">
        <v>0</v>
      </c>
      <c r="G2601" s="8" t="s">
        <v>26</v>
      </c>
      <c r="H2601" s="12"/>
      <c r="I2601" s="33" cm="1">
        <f t="array" ref="I2601">MAX(($G$2:$G$300000=G2601)*$N$2:$N$300000)</f>
        <v>45937.696435185186</v>
      </c>
      <c r="J2601" s="14"/>
      <c r="N2601" s="7">
        <v>42660.583599537036</v>
      </c>
      <c r="O2601" s="8">
        <v>18</v>
      </c>
      <c r="P2601" t="s">
        <v>12</v>
      </c>
    </row>
    <row r="2602" spans="5:16" x14ac:dyDescent="0.25">
      <c r="E2602" s="9" t="str">
        <f t="shared" si="47"/>
        <v>GRCLOK-MONTE</v>
      </c>
      <c r="F2602" s="8" t="s">
        <v>0</v>
      </c>
      <c r="G2602" s="8" t="s">
        <v>26</v>
      </c>
      <c r="H2602" s="12"/>
      <c r="I2602" s="33" cm="1">
        <f t="array" ref="I2602">MAX(($G$2:$G$300000=G2602)*$N$2:$N$300000)</f>
        <v>45937.696435185186</v>
      </c>
      <c r="J2602" s="14"/>
      <c r="N2602" s="7">
        <v>42660.583599537036</v>
      </c>
      <c r="O2602" s="8">
        <v>19</v>
      </c>
      <c r="P2602" t="s">
        <v>12</v>
      </c>
    </row>
    <row r="2603" spans="5:16" x14ac:dyDescent="0.25">
      <c r="E2603" s="9" t="str">
        <f t="shared" si="47"/>
        <v>GRCLOK-MONTE</v>
      </c>
      <c r="F2603" s="8" t="s">
        <v>0</v>
      </c>
      <c r="G2603" s="8" t="s">
        <v>26</v>
      </c>
      <c r="H2603" s="12"/>
      <c r="I2603" s="33" cm="1">
        <f t="array" ref="I2603">MAX(($G$2:$G$300000=G2603)*$N$2:$N$300000)</f>
        <v>45937.696435185186</v>
      </c>
      <c r="J2603" s="14"/>
      <c r="N2603" s="7">
        <v>42660.583611111113</v>
      </c>
      <c r="O2603" s="8">
        <v>1</v>
      </c>
      <c r="P2603" t="s">
        <v>12</v>
      </c>
    </row>
    <row r="2604" spans="5:16" x14ac:dyDescent="0.25">
      <c r="E2604" s="9" t="str">
        <f t="shared" si="47"/>
        <v>GRCLOK-MONTE</v>
      </c>
      <c r="F2604" s="8" t="s">
        <v>0</v>
      </c>
      <c r="G2604" s="8" t="s">
        <v>26</v>
      </c>
      <c r="H2604" s="12"/>
      <c r="I2604" s="33" cm="1">
        <f t="array" ref="I2604">MAX(($G$2:$G$300000=G2604)*$N$2:$N$300000)</f>
        <v>45937.696435185186</v>
      </c>
      <c r="J2604" s="14"/>
      <c r="N2604" s="7">
        <v>42660.583611111113</v>
      </c>
      <c r="O2604" s="8">
        <v>2</v>
      </c>
      <c r="P2604" t="s">
        <v>12</v>
      </c>
    </row>
    <row r="2605" spans="5:16" x14ac:dyDescent="0.25">
      <c r="E2605" s="9" t="str">
        <f t="shared" si="47"/>
        <v>GRCLOK-MONTE</v>
      </c>
      <c r="F2605" s="8" t="s">
        <v>0</v>
      </c>
      <c r="G2605" s="8" t="s">
        <v>26</v>
      </c>
      <c r="H2605" s="12"/>
      <c r="I2605" s="33" cm="1">
        <f t="array" ref="I2605">MAX(($G$2:$G$300000=G2605)*$N$2:$N$300000)</f>
        <v>45937.696435185186</v>
      </c>
      <c r="J2605" s="14"/>
      <c r="N2605" s="7">
        <v>42660.583611111113</v>
      </c>
      <c r="O2605" s="8">
        <v>3</v>
      </c>
      <c r="P2605" t="s">
        <v>12</v>
      </c>
    </row>
    <row r="2606" spans="5:16" x14ac:dyDescent="0.25">
      <c r="E2606" s="9" t="str">
        <f t="shared" si="47"/>
        <v>GRCLOK-MONTE</v>
      </c>
      <c r="F2606" s="8" t="s">
        <v>0</v>
      </c>
      <c r="G2606" s="8" t="s">
        <v>26</v>
      </c>
      <c r="H2606" s="12"/>
      <c r="I2606" s="33" cm="1">
        <f t="array" ref="I2606">MAX(($G$2:$G$300000=G2606)*$N$2:$N$300000)</f>
        <v>45937.696435185186</v>
      </c>
      <c r="J2606" s="14"/>
      <c r="N2606" s="7">
        <v>42660.583611111113</v>
      </c>
      <c r="O2606" s="8">
        <v>4</v>
      </c>
      <c r="P2606" t="s">
        <v>12</v>
      </c>
    </row>
    <row r="2607" spans="5:16" x14ac:dyDescent="0.25">
      <c r="E2607" s="9" t="str">
        <f t="shared" si="47"/>
        <v>GRCLOK-MONTE</v>
      </c>
      <c r="F2607" s="8" t="s">
        <v>0</v>
      </c>
      <c r="G2607" s="8" t="s">
        <v>26</v>
      </c>
      <c r="H2607" s="12"/>
      <c r="I2607" s="33" cm="1">
        <f t="array" ref="I2607">MAX(($G$2:$G$300000=G2607)*$N$2:$N$300000)</f>
        <v>45937.696435185186</v>
      </c>
      <c r="J2607" s="14"/>
      <c r="N2607" s="7">
        <v>42660.583611111113</v>
      </c>
      <c r="O2607" s="8">
        <v>5</v>
      </c>
      <c r="P2607" t="s">
        <v>12</v>
      </c>
    </row>
    <row r="2608" spans="5:16" x14ac:dyDescent="0.25">
      <c r="E2608" s="9" t="str">
        <f t="shared" si="47"/>
        <v>GRCLOK-MONTE</v>
      </c>
      <c r="F2608" s="8" t="s">
        <v>0</v>
      </c>
      <c r="G2608" s="8" t="s">
        <v>26</v>
      </c>
      <c r="H2608" s="12"/>
      <c r="I2608" s="33" cm="1">
        <f t="array" ref="I2608">MAX(($G$2:$G$300000=G2608)*$N$2:$N$300000)</f>
        <v>45937.696435185186</v>
      </c>
      <c r="J2608" s="14"/>
      <c r="N2608" s="7">
        <v>42660.583611111113</v>
      </c>
      <c r="O2608" s="8">
        <v>6</v>
      </c>
      <c r="P2608" t="s">
        <v>12</v>
      </c>
    </row>
    <row r="2609" spans="5:16" x14ac:dyDescent="0.25">
      <c r="E2609" s="9" t="str">
        <f t="shared" si="47"/>
        <v>GRCLOK-MONTE</v>
      </c>
      <c r="F2609" s="8" t="s">
        <v>0</v>
      </c>
      <c r="G2609" s="8" t="s">
        <v>26</v>
      </c>
      <c r="H2609" s="12"/>
      <c r="I2609" s="33" cm="1">
        <f t="array" ref="I2609">MAX(($G$2:$G$300000=G2609)*$N$2:$N$300000)</f>
        <v>45937.696435185186</v>
      </c>
      <c r="J2609" s="14"/>
      <c r="N2609" s="7">
        <v>42660.583611111113</v>
      </c>
      <c r="O2609" s="8">
        <v>7</v>
      </c>
      <c r="P2609" t="s">
        <v>12</v>
      </c>
    </row>
    <row r="2610" spans="5:16" x14ac:dyDescent="0.25">
      <c r="E2610" s="9" t="str">
        <f t="shared" ref="E2610:E2673" si="48">+G2610&amp;H2610</f>
        <v>GRCLOK-MONTE</v>
      </c>
      <c r="F2610" s="8" t="s">
        <v>0</v>
      </c>
      <c r="G2610" s="8" t="s">
        <v>26</v>
      </c>
      <c r="H2610" s="12"/>
      <c r="I2610" s="33" cm="1">
        <f t="array" ref="I2610">MAX(($G$2:$G$300000=G2610)*$N$2:$N$300000)</f>
        <v>45937.696435185186</v>
      </c>
      <c r="J2610" s="14"/>
      <c r="N2610" s="7">
        <v>42660.583611111113</v>
      </c>
      <c r="O2610" s="8">
        <v>8</v>
      </c>
      <c r="P2610" t="s">
        <v>12</v>
      </c>
    </row>
    <row r="2611" spans="5:16" x14ac:dyDescent="0.25">
      <c r="E2611" s="9" t="str">
        <f t="shared" si="48"/>
        <v>GRCLOK-MONTE</v>
      </c>
      <c r="F2611" s="8" t="s">
        <v>0</v>
      </c>
      <c r="G2611" s="8" t="s">
        <v>26</v>
      </c>
      <c r="H2611" s="12"/>
      <c r="I2611" s="33" cm="1">
        <f t="array" ref="I2611">MAX(($G$2:$G$300000=G2611)*$N$2:$N$300000)</f>
        <v>45937.696435185186</v>
      </c>
      <c r="J2611" s="14"/>
      <c r="N2611" s="7">
        <v>42660.583611111113</v>
      </c>
      <c r="O2611" s="8">
        <v>9</v>
      </c>
      <c r="P2611" t="s">
        <v>12</v>
      </c>
    </row>
    <row r="2612" spans="5:16" x14ac:dyDescent="0.25">
      <c r="E2612" s="9" t="str">
        <f t="shared" si="48"/>
        <v>GRCLOK-MONTE</v>
      </c>
      <c r="F2612" s="8" t="s">
        <v>0</v>
      </c>
      <c r="G2612" s="8" t="s">
        <v>26</v>
      </c>
      <c r="H2612" s="12"/>
      <c r="I2612" s="33" cm="1">
        <f t="array" ref="I2612">MAX(($G$2:$G$300000=G2612)*$N$2:$N$300000)</f>
        <v>45937.696435185186</v>
      </c>
      <c r="J2612" s="14"/>
      <c r="N2612" s="7">
        <v>42660.583611111113</v>
      </c>
      <c r="O2612" s="8">
        <v>10</v>
      </c>
      <c r="P2612" t="s">
        <v>12</v>
      </c>
    </row>
    <row r="2613" spans="5:16" x14ac:dyDescent="0.25">
      <c r="E2613" s="9" t="str">
        <f t="shared" si="48"/>
        <v>GRCLOK-MONTE</v>
      </c>
      <c r="F2613" s="8" t="s">
        <v>0</v>
      </c>
      <c r="G2613" s="8" t="s">
        <v>26</v>
      </c>
      <c r="H2613" s="12"/>
      <c r="I2613" s="33" cm="1">
        <f t="array" ref="I2613">MAX(($G$2:$G$300000=G2613)*$N$2:$N$300000)</f>
        <v>45937.696435185186</v>
      </c>
      <c r="J2613" s="14"/>
      <c r="N2613" s="7">
        <v>42660.583611111113</v>
      </c>
      <c r="O2613" s="8">
        <v>11</v>
      </c>
      <c r="P2613" t="s">
        <v>12</v>
      </c>
    </row>
    <row r="2614" spans="5:16" x14ac:dyDescent="0.25">
      <c r="E2614" s="9" t="str">
        <f t="shared" si="48"/>
        <v>GRCLOK-MONTE</v>
      </c>
      <c r="F2614" s="8" t="s">
        <v>0</v>
      </c>
      <c r="G2614" s="8" t="s">
        <v>26</v>
      </c>
      <c r="H2614" s="12"/>
      <c r="I2614" s="33" cm="1">
        <f t="array" ref="I2614">MAX(($G$2:$G$300000=G2614)*$N$2:$N$300000)</f>
        <v>45937.696435185186</v>
      </c>
      <c r="J2614" s="14"/>
      <c r="N2614" s="7">
        <v>42660.583611111113</v>
      </c>
      <c r="O2614" s="8">
        <v>12</v>
      </c>
      <c r="P2614" t="s">
        <v>12</v>
      </c>
    </row>
    <row r="2615" spans="5:16" x14ac:dyDescent="0.25">
      <c r="E2615" s="9" t="str">
        <f t="shared" si="48"/>
        <v>GRCLOK-MONTE</v>
      </c>
      <c r="F2615" s="8" t="s">
        <v>0</v>
      </c>
      <c r="G2615" s="8" t="s">
        <v>26</v>
      </c>
      <c r="H2615" s="12"/>
      <c r="I2615" s="33" cm="1">
        <f t="array" ref="I2615">MAX(($G$2:$G$300000=G2615)*$N$2:$N$300000)</f>
        <v>45937.696435185186</v>
      </c>
      <c r="J2615" s="14"/>
      <c r="N2615" s="7">
        <v>42663.496122685188</v>
      </c>
      <c r="O2615" s="8">
        <v>1</v>
      </c>
      <c r="P2615" t="s">
        <v>13</v>
      </c>
    </row>
    <row r="2616" spans="5:16" x14ac:dyDescent="0.25">
      <c r="E2616" s="9" t="str">
        <f t="shared" si="48"/>
        <v>GRCLOK-MONTE</v>
      </c>
      <c r="F2616" s="8" t="s">
        <v>0</v>
      </c>
      <c r="G2616" s="8" t="s">
        <v>26</v>
      </c>
      <c r="H2616" s="12"/>
      <c r="I2616" s="33" cm="1">
        <f t="array" ref="I2616">MAX(($G$2:$G$300000=G2616)*$N$2:$N$300000)</f>
        <v>45937.696435185186</v>
      </c>
      <c r="J2616" s="14"/>
      <c r="N2616" s="7">
        <v>42664.461099537039</v>
      </c>
      <c r="O2616" s="8">
        <v>1</v>
      </c>
      <c r="P2616" t="s">
        <v>13</v>
      </c>
    </row>
    <row r="2617" spans="5:16" x14ac:dyDescent="0.25">
      <c r="E2617" s="9" t="str">
        <f t="shared" si="48"/>
        <v>GRCLOK-MONTE</v>
      </c>
      <c r="F2617" s="8" t="s">
        <v>0</v>
      </c>
      <c r="G2617" s="8" t="s">
        <v>26</v>
      </c>
      <c r="H2617" s="12"/>
      <c r="I2617" s="33" cm="1">
        <f t="array" ref="I2617">MAX(($G$2:$G$300000=G2617)*$N$2:$N$300000)</f>
        <v>45937.696435185186</v>
      </c>
      <c r="J2617" s="14"/>
      <c r="N2617" s="7">
        <v>42664.461111111108</v>
      </c>
      <c r="O2617" s="8">
        <v>1</v>
      </c>
      <c r="P2617" t="s">
        <v>13</v>
      </c>
    </row>
    <row r="2618" spans="5:16" x14ac:dyDescent="0.25">
      <c r="E2618" s="9" t="str">
        <f t="shared" si="48"/>
        <v>GRCLOK-MONTE</v>
      </c>
      <c r="F2618" s="8" t="s">
        <v>0</v>
      </c>
      <c r="G2618" s="8" t="s">
        <v>26</v>
      </c>
      <c r="H2618" s="12"/>
      <c r="I2618" s="33" cm="1">
        <f t="array" ref="I2618">MAX(($G$2:$G$300000=G2618)*$N$2:$N$300000)</f>
        <v>45937.696435185186</v>
      </c>
      <c r="J2618" s="14"/>
      <c r="N2618" s="7">
        <v>42664.461122685185</v>
      </c>
      <c r="O2618" s="8">
        <v>1</v>
      </c>
      <c r="P2618" t="s">
        <v>13</v>
      </c>
    </row>
    <row r="2619" spans="5:16" x14ac:dyDescent="0.25">
      <c r="E2619" s="9" t="str">
        <f t="shared" si="48"/>
        <v>GRCLOK-MONTE</v>
      </c>
      <c r="F2619" s="8" t="s">
        <v>0</v>
      </c>
      <c r="G2619" s="8" t="s">
        <v>26</v>
      </c>
      <c r="H2619" s="12"/>
      <c r="I2619" s="33" cm="1">
        <f t="array" ref="I2619">MAX(($G$2:$G$300000=G2619)*$N$2:$N$300000)</f>
        <v>45937.696435185186</v>
      </c>
      <c r="J2619" s="14"/>
      <c r="N2619" s="7">
        <v>42664.461122685185</v>
      </c>
      <c r="O2619" s="8">
        <v>2</v>
      </c>
      <c r="P2619" t="s">
        <v>13</v>
      </c>
    </row>
    <row r="2620" spans="5:16" x14ac:dyDescent="0.25">
      <c r="E2620" s="9" t="str">
        <f t="shared" si="48"/>
        <v>GRCLOK-MONTE</v>
      </c>
      <c r="F2620" s="8" t="s">
        <v>0</v>
      </c>
      <c r="G2620" s="8" t="s">
        <v>26</v>
      </c>
      <c r="H2620" s="12"/>
      <c r="I2620" s="33" cm="1">
        <f t="array" ref="I2620">MAX(($G$2:$G$300000=G2620)*$N$2:$N$300000)</f>
        <v>45937.696435185186</v>
      </c>
      <c r="J2620" s="14"/>
      <c r="N2620" s="7">
        <v>42675.651203703703</v>
      </c>
      <c r="O2620" s="8">
        <v>1</v>
      </c>
      <c r="P2620" t="s">
        <v>13</v>
      </c>
    </row>
    <row r="2621" spans="5:16" x14ac:dyDescent="0.25">
      <c r="E2621" s="9" t="str">
        <f t="shared" si="48"/>
        <v>GRCLOK-MONTE</v>
      </c>
      <c r="F2621" s="8" t="s">
        <v>0</v>
      </c>
      <c r="G2621" s="8" t="s">
        <v>26</v>
      </c>
      <c r="H2621" s="12"/>
      <c r="I2621" s="33" cm="1">
        <f t="array" ref="I2621">MAX(($G$2:$G$300000=G2621)*$N$2:$N$300000)</f>
        <v>45937.696435185186</v>
      </c>
      <c r="J2621" s="14"/>
      <c r="N2621" s="7">
        <v>42675.65121527778</v>
      </c>
      <c r="O2621" s="8">
        <v>1</v>
      </c>
      <c r="P2621" t="s">
        <v>13</v>
      </c>
    </row>
    <row r="2622" spans="5:16" x14ac:dyDescent="0.25">
      <c r="E2622" s="9" t="str">
        <f t="shared" si="48"/>
        <v>GRCLOK-MONTE</v>
      </c>
      <c r="F2622" s="8" t="s">
        <v>0</v>
      </c>
      <c r="G2622" s="8" t="s">
        <v>26</v>
      </c>
      <c r="H2622" s="12"/>
      <c r="I2622" s="33" cm="1">
        <f t="array" ref="I2622">MAX(($G$2:$G$300000=G2622)*$N$2:$N$300000)</f>
        <v>45937.696435185186</v>
      </c>
      <c r="J2622" s="14"/>
      <c r="N2622" s="7">
        <v>42675.651226851849</v>
      </c>
      <c r="O2622" s="8">
        <v>1</v>
      </c>
      <c r="P2622" t="s">
        <v>13</v>
      </c>
    </row>
    <row r="2623" spans="5:16" x14ac:dyDescent="0.25">
      <c r="E2623" s="9" t="str">
        <f t="shared" si="48"/>
        <v>GRCLOK-MONTE</v>
      </c>
      <c r="F2623" s="8" t="s">
        <v>0</v>
      </c>
      <c r="G2623" s="8" t="s">
        <v>26</v>
      </c>
      <c r="H2623" s="12"/>
      <c r="I2623" s="33" cm="1">
        <f t="array" ref="I2623">MAX(($G$2:$G$300000=G2623)*$N$2:$N$300000)</f>
        <v>45937.696435185186</v>
      </c>
      <c r="J2623" s="14"/>
      <c r="N2623" s="7">
        <v>42675.651238425926</v>
      </c>
      <c r="O2623" s="8">
        <v>1</v>
      </c>
      <c r="P2623" t="s">
        <v>13</v>
      </c>
    </row>
    <row r="2624" spans="5:16" x14ac:dyDescent="0.25">
      <c r="E2624" s="9" t="str">
        <f t="shared" si="48"/>
        <v>GRCLOK-MONTE</v>
      </c>
      <c r="F2624" s="8" t="s">
        <v>0</v>
      </c>
      <c r="G2624" s="8" t="s">
        <v>26</v>
      </c>
      <c r="H2624" s="12"/>
      <c r="I2624" s="33" cm="1">
        <f t="array" ref="I2624">MAX(($G$2:$G$300000=G2624)*$N$2:$N$300000)</f>
        <v>45937.696435185186</v>
      </c>
      <c r="J2624" s="14"/>
      <c r="N2624" s="7">
        <v>42675.651238425926</v>
      </c>
      <c r="O2624" s="8">
        <v>2</v>
      </c>
      <c r="P2624" t="s">
        <v>13</v>
      </c>
    </row>
    <row r="2625" spans="5:16" x14ac:dyDescent="0.25">
      <c r="E2625" s="9" t="str">
        <f t="shared" si="48"/>
        <v>GRCLOK-MONTE</v>
      </c>
      <c r="F2625" s="8" t="s">
        <v>0</v>
      </c>
      <c r="G2625" s="8" t="s">
        <v>26</v>
      </c>
      <c r="H2625" s="12"/>
      <c r="I2625" s="33" cm="1">
        <f t="array" ref="I2625">MAX(($G$2:$G$300000=G2625)*$N$2:$N$300000)</f>
        <v>45937.696435185186</v>
      </c>
      <c r="J2625" s="14"/>
      <c r="N2625" s="7">
        <v>42675.651250000003</v>
      </c>
      <c r="O2625" s="8">
        <v>1</v>
      </c>
      <c r="P2625" t="s">
        <v>13</v>
      </c>
    </row>
    <row r="2626" spans="5:16" x14ac:dyDescent="0.25">
      <c r="E2626" s="9" t="str">
        <f t="shared" si="48"/>
        <v>GRCLOK-MONTE</v>
      </c>
      <c r="F2626" s="8" t="s">
        <v>0</v>
      </c>
      <c r="G2626" s="8" t="s">
        <v>26</v>
      </c>
      <c r="H2626" s="12"/>
      <c r="I2626" s="33" cm="1">
        <f t="array" ref="I2626">MAX(($G$2:$G$300000=G2626)*$N$2:$N$300000)</f>
        <v>45937.696435185186</v>
      </c>
      <c r="J2626" s="14"/>
      <c r="N2626" s="7">
        <v>42675.651250000003</v>
      </c>
      <c r="O2626" s="8">
        <v>2</v>
      </c>
      <c r="P2626" t="s">
        <v>13</v>
      </c>
    </row>
    <row r="2627" spans="5:16" x14ac:dyDescent="0.25">
      <c r="E2627" s="9" t="str">
        <f t="shared" si="48"/>
        <v>GRCLOK-MONTE</v>
      </c>
      <c r="F2627" s="8" t="s">
        <v>0</v>
      </c>
      <c r="G2627" s="8" t="s">
        <v>26</v>
      </c>
      <c r="H2627" s="12"/>
      <c r="I2627" s="33" cm="1">
        <f t="array" ref="I2627">MAX(($G$2:$G$300000=G2627)*$N$2:$N$300000)</f>
        <v>45937.696435185186</v>
      </c>
      <c r="J2627" s="14"/>
      <c r="N2627" s="7">
        <v>42675.651261574072</v>
      </c>
      <c r="O2627" s="8">
        <v>1</v>
      </c>
      <c r="P2627" t="s">
        <v>13</v>
      </c>
    </row>
    <row r="2628" spans="5:16" x14ac:dyDescent="0.25">
      <c r="E2628" s="9" t="str">
        <f t="shared" si="48"/>
        <v>GRCLOK-MONTE</v>
      </c>
      <c r="F2628" s="8" t="s">
        <v>0</v>
      </c>
      <c r="G2628" s="8" t="s">
        <v>26</v>
      </c>
      <c r="H2628" s="12"/>
      <c r="I2628" s="33" cm="1">
        <f t="array" ref="I2628">MAX(($G$2:$G$300000=G2628)*$N$2:$N$300000)</f>
        <v>45937.696435185186</v>
      </c>
      <c r="J2628" s="14"/>
      <c r="N2628" s="7">
        <v>42690.682337962964</v>
      </c>
      <c r="O2628" s="8">
        <v>1</v>
      </c>
      <c r="P2628" t="s">
        <v>13</v>
      </c>
    </row>
    <row r="2629" spans="5:16" x14ac:dyDescent="0.25">
      <c r="E2629" s="9" t="str">
        <f t="shared" si="48"/>
        <v>GRCLOK-MONTE</v>
      </c>
      <c r="F2629" s="8" t="s">
        <v>0</v>
      </c>
      <c r="G2629" s="8" t="s">
        <v>26</v>
      </c>
      <c r="H2629" s="12"/>
      <c r="I2629" s="33" cm="1">
        <f t="array" ref="I2629">MAX(($G$2:$G$300000=G2629)*$N$2:$N$300000)</f>
        <v>45937.696435185186</v>
      </c>
      <c r="J2629" s="14"/>
      <c r="N2629" s="7">
        <v>42711.721354166664</v>
      </c>
      <c r="O2629" s="8">
        <v>1</v>
      </c>
      <c r="P2629" t="s">
        <v>13</v>
      </c>
    </row>
    <row r="2630" spans="5:16" x14ac:dyDescent="0.25">
      <c r="E2630" s="9" t="str">
        <f t="shared" si="48"/>
        <v>GRCLOK-MONTE</v>
      </c>
      <c r="F2630" s="8" t="s">
        <v>0</v>
      </c>
      <c r="G2630" s="8" t="s">
        <v>26</v>
      </c>
      <c r="H2630" s="12"/>
      <c r="I2630" s="33" cm="1">
        <f t="array" ref="I2630">MAX(($G$2:$G$300000=G2630)*$N$2:$N$300000)</f>
        <v>45937.696435185186</v>
      </c>
      <c r="J2630" s="14"/>
      <c r="N2630" s="7">
        <v>42711.721365740741</v>
      </c>
      <c r="O2630" s="8">
        <v>1</v>
      </c>
      <c r="P2630" t="s">
        <v>13</v>
      </c>
    </row>
    <row r="2631" spans="5:16" x14ac:dyDescent="0.25">
      <c r="E2631" s="9" t="str">
        <f t="shared" si="48"/>
        <v>GRCLOK-MONTE</v>
      </c>
      <c r="F2631" s="8" t="s">
        <v>0</v>
      </c>
      <c r="G2631" s="8" t="s">
        <v>26</v>
      </c>
      <c r="H2631" s="12"/>
      <c r="I2631" s="33" cm="1">
        <f t="array" ref="I2631">MAX(($G$2:$G$300000=G2631)*$N$2:$N$300000)</f>
        <v>45937.696435185186</v>
      </c>
      <c r="J2631" s="14"/>
      <c r="N2631" s="7">
        <v>42711.721377314818</v>
      </c>
      <c r="O2631" s="8">
        <v>1</v>
      </c>
      <c r="P2631" t="s">
        <v>13</v>
      </c>
    </row>
    <row r="2632" spans="5:16" x14ac:dyDescent="0.25">
      <c r="E2632" s="9" t="str">
        <f t="shared" si="48"/>
        <v>GRCLOK-MONTE</v>
      </c>
      <c r="F2632" s="8" t="s">
        <v>0</v>
      </c>
      <c r="G2632" s="8" t="s">
        <v>26</v>
      </c>
      <c r="H2632" s="12"/>
      <c r="I2632" s="33" cm="1">
        <f t="array" ref="I2632">MAX(($G$2:$G$300000=G2632)*$N$2:$N$300000)</f>
        <v>45937.696435185186</v>
      </c>
      <c r="J2632" s="14"/>
      <c r="N2632" s="7">
        <v>42711.721377314818</v>
      </c>
      <c r="O2632" s="8">
        <v>2</v>
      </c>
      <c r="P2632" t="s">
        <v>13</v>
      </c>
    </row>
    <row r="2633" spans="5:16" x14ac:dyDescent="0.25">
      <c r="E2633" s="9" t="str">
        <f t="shared" si="48"/>
        <v>GRCLOK-MONTE</v>
      </c>
      <c r="F2633" s="8" t="s">
        <v>0</v>
      </c>
      <c r="G2633" s="8" t="s">
        <v>26</v>
      </c>
      <c r="H2633" s="12"/>
      <c r="I2633" s="33" cm="1">
        <f t="array" ref="I2633">MAX(($G$2:$G$300000=G2633)*$N$2:$N$300000)</f>
        <v>45937.696435185186</v>
      </c>
      <c r="J2633" s="14"/>
      <c r="N2633" s="7">
        <v>42711.721388888887</v>
      </c>
      <c r="O2633" s="8">
        <v>1</v>
      </c>
      <c r="P2633" t="s">
        <v>13</v>
      </c>
    </row>
    <row r="2634" spans="5:16" x14ac:dyDescent="0.25">
      <c r="E2634" s="9" t="str">
        <f t="shared" si="48"/>
        <v>GRCLOK-MONTE</v>
      </c>
      <c r="F2634" s="8" t="s">
        <v>0</v>
      </c>
      <c r="G2634" s="8" t="s">
        <v>26</v>
      </c>
      <c r="H2634" s="12"/>
      <c r="I2634" s="33" cm="1">
        <f t="array" ref="I2634">MAX(($G$2:$G$300000=G2634)*$N$2:$N$300000)</f>
        <v>45937.696435185186</v>
      </c>
      <c r="J2634" s="14"/>
      <c r="N2634" s="7">
        <v>42711.721388888887</v>
      </c>
      <c r="O2634" s="8">
        <v>2</v>
      </c>
      <c r="P2634" t="s">
        <v>13</v>
      </c>
    </row>
    <row r="2635" spans="5:16" x14ac:dyDescent="0.25">
      <c r="E2635" s="9" t="str">
        <f t="shared" si="48"/>
        <v>GRCLOK-MONTE</v>
      </c>
      <c r="F2635" s="8" t="s">
        <v>0</v>
      </c>
      <c r="G2635" s="8" t="s">
        <v>26</v>
      </c>
      <c r="H2635" s="12"/>
      <c r="I2635" s="33" cm="1">
        <f t="array" ref="I2635">MAX(($G$2:$G$300000=G2635)*$N$2:$N$300000)</f>
        <v>45937.696435185186</v>
      </c>
      <c r="J2635" s="14"/>
      <c r="N2635" s="7">
        <v>42711.721400462964</v>
      </c>
      <c r="O2635" s="8">
        <v>1</v>
      </c>
      <c r="P2635" t="s">
        <v>13</v>
      </c>
    </row>
    <row r="2636" spans="5:16" x14ac:dyDescent="0.25">
      <c r="E2636" s="9" t="str">
        <f t="shared" si="48"/>
        <v>GRCLOK-MONTE</v>
      </c>
      <c r="F2636" s="8" t="s">
        <v>0</v>
      </c>
      <c r="G2636" s="8" t="s">
        <v>26</v>
      </c>
      <c r="H2636" s="12"/>
      <c r="I2636" s="33" cm="1">
        <f t="array" ref="I2636">MAX(($G$2:$G$300000=G2636)*$N$2:$N$300000)</f>
        <v>45937.696435185186</v>
      </c>
      <c r="J2636" s="14"/>
      <c r="N2636" s="7">
        <v>42711.721412037034</v>
      </c>
      <c r="O2636" s="8">
        <v>1</v>
      </c>
      <c r="P2636" t="s">
        <v>13</v>
      </c>
    </row>
    <row r="2637" spans="5:16" x14ac:dyDescent="0.25">
      <c r="E2637" s="9" t="str">
        <f t="shared" si="48"/>
        <v>GRCLOK-MONTE</v>
      </c>
      <c r="F2637" s="8" t="s">
        <v>0</v>
      </c>
      <c r="G2637" s="8" t="s">
        <v>26</v>
      </c>
      <c r="H2637" s="12"/>
      <c r="I2637" s="33" cm="1">
        <f t="array" ref="I2637">MAX(($G$2:$G$300000=G2637)*$N$2:$N$300000)</f>
        <v>45937.696435185186</v>
      </c>
      <c r="J2637" s="14"/>
      <c r="N2637" s="7">
        <v>42740.55027777778</v>
      </c>
      <c r="O2637" s="8">
        <v>1</v>
      </c>
      <c r="P2637" t="s">
        <v>13</v>
      </c>
    </row>
    <row r="2638" spans="5:16" x14ac:dyDescent="0.25">
      <c r="E2638" s="9" t="str">
        <f t="shared" si="48"/>
        <v>GRCLOK-MONTE</v>
      </c>
      <c r="F2638" s="8" t="s">
        <v>0</v>
      </c>
      <c r="G2638" s="8" t="s">
        <v>26</v>
      </c>
      <c r="H2638" s="12"/>
      <c r="I2638" s="33" cm="1">
        <f t="array" ref="I2638">MAX(($G$2:$G$300000=G2638)*$N$2:$N$300000)</f>
        <v>45937.696435185186</v>
      </c>
      <c r="J2638" s="14"/>
      <c r="N2638" s="7">
        <v>42740.55028935185</v>
      </c>
      <c r="O2638" s="8">
        <v>1</v>
      </c>
      <c r="P2638" t="s">
        <v>13</v>
      </c>
    </row>
    <row r="2639" spans="5:16" x14ac:dyDescent="0.25">
      <c r="E2639" s="9" t="str">
        <f t="shared" si="48"/>
        <v>GRCLOK-MONTE</v>
      </c>
      <c r="F2639" s="8" t="s">
        <v>0</v>
      </c>
      <c r="G2639" s="8" t="s">
        <v>26</v>
      </c>
      <c r="H2639" s="12"/>
      <c r="I2639" s="33" cm="1">
        <f t="array" ref="I2639">MAX(($G$2:$G$300000=G2639)*$N$2:$N$300000)</f>
        <v>45937.696435185186</v>
      </c>
      <c r="J2639" s="14"/>
      <c r="N2639" s="7">
        <v>42740.550300925926</v>
      </c>
      <c r="O2639" s="8">
        <v>1</v>
      </c>
      <c r="P2639" t="s">
        <v>13</v>
      </c>
    </row>
    <row r="2640" spans="5:16" x14ac:dyDescent="0.25">
      <c r="E2640" s="9" t="str">
        <f t="shared" si="48"/>
        <v>GRCLOK-MONTE</v>
      </c>
      <c r="F2640" s="8" t="s">
        <v>0</v>
      </c>
      <c r="G2640" s="8" t="s">
        <v>26</v>
      </c>
      <c r="H2640" s="12"/>
      <c r="I2640" s="33" cm="1">
        <f t="array" ref="I2640">MAX(($G$2:$G$300000=G2640)*$N$2:$N$300000)</f>
        <v>45937.696435185186</v>
      </c>
      <c r="J2640" s="14"/>
      <c r="N2640" s="7">
        <v>42740.550324074073</v>
      </c>
      <c r="O2640" s="8">
        <v>1</v>
      </c>
      <c r="P2640" t="s">
        <v>13</v>
      </c>
    </row>
    <row r="2641" spans="5:16" x14ac:dyDescent="0.25">
      <c r="E2641" s="9" t="str">
        <f t="shared" si="48"/>
        <v>GRCLOK-MONTE</v>
      </c>
      <c r="F2641" s="8" t="s">
        <v>0</v>
      </c>
      <c r="G2641" s="8" t="s">
        <v>26</v>
      </c>
      <c r="H2641" s="12"/>
      <c r="I2641" s="33" cm="1">
        <f t="array" ref="I2641">MAX(($G$2:$G$300000=G2641)*$N$2:$N$300000)</f>
        <v>45937.696435185186</v>
      </c>
      <c r="J2641" s="14"/>
      <c r="N2641" s="7">
        <v>42740.550324074073</v>
      </c>
      <c r="O2641" s="8">
        <v>2</v>
      </c>
      <c r="P2641" t="s">
        <v>13</v>
      </c>
    </row>
    <row r="2642" spans="5:16" x14ac:dyDescent="0.25">
      <c r="E2642" s="9" t="str">
        <f t="shared" si="48"/>
        <v>GRCLOK-MONTE</v>
      </c>
      <c r="F2642" s="8" t="s">
        <v>0</v>
      </c>
      <c r="G2642" s="8" t="s">
        <v>26</v>
      </c>
      <c r="H2642" s="12"/>
      <c r="I2642" s="33" cm="1">
        <f t="array" ref="I2642">MAX(($G$2:$G$300000=G2642)*$N$2:$N$300000)</f>
        <v>45937.696435185186</v>
      </c>
      <c r="J2642" s="14"/>
      <c r="N2642" s="7">
        <v>42740.550335648149</v>
      </c>
      <c r="O2642" s="8">
        <v>1</v>
      </c>
      <c r="P2642" t="s">
        <v>13</v>
      </c>
    </row>
    <row r="2643" spans="5:16" x14ac:dyDescent="0.25">
      <c r="E2643" s="9" t="str">
        <f t="shared" si="48"/>
        <v>GRCLOK-MONTE</v>
      </c>
      <c r="F2643" s="8" t="s">
        <v>0</v>
      </c>
      <c r="G2643" s="8" t="s">
        <v>26</v>
      </c>
      <c r="H2643" s="12"/>
      <c r="I2643" s="33" cm="1">
        <f t="array" ref="I2643">MAX(($G$2:$G$300000=G2643)*$N$2:$N$300000)</f>
        <v>45937.696435185186</v>
      </c>
      <c r="J2643" s="14"/>
      <c r="N2643" s="7">
        <v>42740.550335648149</v>
      </c>
      <c r="O2643" s="8">
        <v>2</v>
      </c>
      <c r="P2643" t="s">
        <v>13</v>
      </c>
    </row>
    <row r="2644" spans="5:16" x14ac:dyDescent="0.25">
      <c r="E2644" s="9" t="str">
        <f t="shared" si="48"/>
        <v>GRCLOK-MONTE</v>
      </c>
      <c r="F2644" s="8" t="s">
        <v>0</v>
      </c>
      <c r="G2644" s="8" t="s">
        <v>26</v>
      </c>
      <c r="H2644" s="12"/>
      <c r="I2644" s="33" cm="1">
        <f t="array" ref="I2644">MAX(($G$2:$G$300000=G2644)*$N$2:$N$300000)</f>
        <v>45937.696435185186</v>
      </c>
      <c r="J2644" s="14"/>
      <c r="N2644" s="7">
        <v>42740.550347222219</v>
      </c>
      <c r="O2644" s="8">
        <v>1</v>
      </c>
      <c r="P2644" t="s">
        <v>13</v>
      </c>
    </row>
    <row r="2645" spans="5:16" x14ac:dyDescent="0.25">
      <c r="E2645" s="9" t="str">
        <f t="shared" si="48"/>
        <v>GRCLOK-MONTE</v>
      </c>
      <c r="F2645" s="8" t="s">
        <v>0</v>
      </c>
      <c r="G2645" s="8" t="s">
        <v>26</v>
      </c>
      <c r="H2645" s="12"/>
      <c r="I2645" s="33" cm="1">
        <f t="array" ref="I2645">MAX(($G$2:$G$300000=G2645)*$N$2:$N$300000)</f>
        <v>45937.696435185186</v>
      </c>
      <c r="J2645" s="14"/>
      <c r="N2645" s="7">
        <v>42740.550347222219</v>
      </c>
      <c r="O2645" s="8">
        <v>2</v>
      </c>
      <c r="P2645" t="s">
        <v>13</v>
      </c>
    </row>
    <row r="2646" spans="5:16" x14ac:dyDescent="0.25">
      <c r="E2646" s="9" t="str">
        <f t="shared" si="48"/>
        <v>GRCLOK-MONTE</v>
      </c>
      <c r="F2646" s="8" t="s">
        <v>0</v>
      </c>
      <c r="G2646" s="8" t="s">
        <v>26</v>
      </c>
      <c r="H2646" s="12"/>
      <c r="I2646" s="33" cm="1">
        <f t="array" ref="I2646">MAX(($G$2:$G$300000=G2646)*$N$2:$N$300000)</f>
        <v>45937.696435185186</v>
      </c>
      <c r="J2646" s="14"/>
      <c r="N2646" s="7">
        <v>42740.550358796296</v>
      </c>
      <c r="O2646" s="8">
        <v>1</v>
      </c>
      <c r="P2646" t="s">
        <v>13</v>
      </c>
    </row>
    <row r="2647" spans="5:16" x14ac:dyDescent="0.25">
      <c r="E2647" s="9" t="str">
        <f t="shared" si="48"/>
        <v>GRCLOK-MONTE</v>
      </c>
      <c r="F2647" s="8" t="s">
        <v>0</v>
      </c>
      <c r="G2647" s="8" t="s">
        <v>26</v>
      </c>
      <c r="H2647" s="12"/>
      <c r="I2647" s="33" cm="1">
        <f t="array" ref="I2647">MAX(($G$2:$G$300000=G2647)*$N$2:$N$300000)</f>
        <v>45937.696435185186</v>
      </c>
      <c r="J2647" s="14"/>
      <c r="N2647" s="7">
        <v>42745.714583333334</v>
      </c>
      <c r="O2647" s="8">
        <v>1</v>
      </c>
      <c r="P2647" t="s">
        <v>13</v>
      </c>
    </row>
    <row r="2648" spans="5:16" x14ac:dyDescent="0.25">
      <c r="E2648" s="9" t="str">
        <f t="shared" si="48"/>
        <v>GRCLOK-MONTE</v>
      </c>
      <c r="F2648" s="8" t="s">
        <v>0</v>
      </c>
      <c r="G2648" s="8" t="s">
        <v>26</v>
      </c>
      <c r="H2648" s="12"/>
      <c r="I2648" s="33" cm="1">
        <f t="array" ref="I2648">MAX(($G$2:$G$300000=G2648)*$N$2:$N$300000)</f>
        <v>45937.696435185186</v>
      </c>
      <c r="J2648" s="14"/>
      <c r="N2648" s="7">
        <v>42745.714594907404</v>
      </c>
      <c r="O2648" s="8">
        <v>1</v>
      </c>
      <c r="P2648" t="s">
        <v>13</v>
      </c>
    </row>
    <row r="2649" spans="5:16" x14ac:dyDescent="0.25">
      <c r="E2649" s="9" t="str">
        <f t="shared" si="48"/>
        <v>GRCLOK-MONTE</v>
      </c>
      <c r="F2649" s="8" t="s">
        <v>0</v>
      </c>
      <c r="G2649" s="8" t="s">
        <v>26</v>
      </c>
      <c r="H2649" s="12"/>
      <c r="I2649" s="33" cm="1">
        <f t="array" ref="I2649">MAX(($G$2:$G$300000=G2649)*$N$2:$N$300000)</f>
        <v>45937.696435185186</v>
      </c>
      <c r="J2649" s="14"/>
      <c r="N2649" s="7">
        <v>42745.714606481481</v>
      </c>
      <c r="O2649" s="8">
        <v>1</v>
      </c>
      <c r="P2649" t="s">
        <v>13</v>
      </c>
    </row>
    <row r="2650" spans="5:16" x14ac:dyDescent="0.25">
      <c r="E2650" s="9" t="str">
        <f t="shared" si="48"/>
        <v>GRCLOK-MONTE</v>
      </c>
      <c r="F2650" s="8" t="s">
        <v>0</v>
      </c>
      <c r="G2650" s="8" t="s">
        <v>26</v>
      </c>
      <c r="H2650" s="12"/>
      <c r="I2650" s="33" cm="1">
        <f t="array" ref="I2650">MAX(($G$2:$G$300000=G2650)*$N$2:$N$300000)</f>
        <v>45937.696435185186</v>
      </c>
      <c r="J2650" s="14"/>
      <c r="N2650" s="7">
        <v>42745.714606481481</v>
      </c>
      <c r="O2650" s="8">
        <v>2</v>
      </c>
      <c r="P2650" t="s">
        <v>13</v>
      </c>
    </row>
    <row r="2651" spans="5:16" x14ac:dyDescent="0.25">
      <c r="E2651" s="9" t="str">
        <f t="shared" si="48"/>
        <v>GRCLOK-MONTE</v>
      </c>
      <c r="F2651" s="8" t="s">
        <v>0</v>
      </c>
      <c r="G2651" s="8" t="s">
        <v>26</v>
      </c>
      <c r="H2651" s="12"/>
      <c r="I2651" s="33" cm="1">
        <f t="array" ref="I2651">MAX(($G$2:$G$300000=G2651)*$N$2:$N$300000)</f>
        <v>45937.696435185186</v>
      </c>
      <c r="J2651" s="14"/>
      <c r="N2651" s="7">
        <v>42745.714618055557</v>
      </c>
      <c r="O2651" s="8">
        <v>1</v>
      </c>
      <c r="P2651" t="s">
        <v>13</v>
      </c>
    </row>
    <row r="2652" spans="5:16" x14ac:dyDescent="0.25">
      <c r="E2652" s="9" t="str">
        <f t="shared" si="48"/>
        <v>GRCLOK-MONTE</v>
      </c>
      <c r="F2652" s="8" t="s">
        <v>0</v>
      </c>
      <c r="G2652" s="8" t="s">
        <v>26</v>
      </c>
      <c r="H2652" s="12"/>
      <c r="I2652" s="33" cm="1">
        <f t="array" ref="I2652">MAX(($G$2:$G$300000=G2652)*$N$2:$N$300000)</f>
        <v>45937.696435185186</v>
      </c>
      <c r="J2652" s="14"/>
      <c r="N2652" s="7">
        <v>42745.714629629627</v>
      </c>
      <c r="O2652" s="8">
        <v>1</v>
      </c>
      <c r="P2652" t="s">
        <v>13</v>
      </c>
    </row>
    <row r="2653" spans="5:16" x14ac:dyDescent="0.25">
      <c r="E2653" s="9" t="str">
        <f t="shared" si="48"/>
        <v>GRCLOK-MONTE</v>
      </c>
      <c r="F2653" s="8" t="s">
        <v>0</v>
      </c>
      <c r="G2653" s="8" t="s">
        <v>26</v>
      </c>
      <c r="H2653" s="12"/>
      <c r="I2653" s="33" cm="1">
        <f t="array" ref="I2653">MAX(($G$2:$G$300000=G2653)*$N$2:$N$300000)</f>
        <v>45937.696435185186</v>
      </c>
      <c r="J2653" s="14"/>
      <c r="N2653" s="7">
        <v>42745.714629629627</v>
      </c>
      <c r="O2653" s="8">
        <v>2</v>
      </c>
      <c r="P2653" t="s">
        <v>13</v>
      </c>
    </row>
    <row r="2654" spans="5:16" x14ac:dyDescent="0.25">
      <c r="E2654" s="9" t="str">
        <f t="shared" si="48"/>
        <v>GRCLOK-MONTE</v>
      </c>
      <c r="F2654" s="8" t="s">
        <v>0</v>
      </c>
      <c r="G2654" s="8" t="s">
        <v>26</v>
      </c>
      <c r="H2654" s="12"/>
      <c r="I2654" s="33" cm="1">
        <f t="array" ref="I2654">MAX(($G$2:$G$300000=G2654)*$N$2:$N$300000)</f>
        <v>45937.696435185186</v>
      </c>
      <c r="J2654" s="14"/>
      <c r="N2654" s="7">
        <v>42745.714641203704</v>
      </c>
      <c r="O2654" s="8">
        <v>1</v>
      </c>
      <c r="P2654" t="s">
        <v>13</v>
      </c>
    </row>
    <row r="2655" spans="5:16" x14ac:dyDescent="0.25">
      <c r="E2655" s="9" t="str">
        <f t="shared" si="48"/>
        <v>GRCLOK-MONTE</v>
      </c>
      <c r="F2655" s="8" t="s">
        <v>0</v>
      </c>
      <c r="G2655" s="8" t="s">
        <v>26</v>
      </c>
      <c r="H2655" s="12"/>
      <c r="I2655" s="33" cm="1">
        <f t="array" ref="I2655">MAX(($G$2:$G$300000=G2655)*$N$2:$N$300000)</f>
        <v>45937.696435185186</v>
      </c>
      <c r="J2655" s="14"/>
      <c r="N2655" s="7">
        <v>42745.71465277778</v>
      </c>
      <c r="O2655" s="8">
        <v>1</v>
      </c>
      <c r="P2655" t="s">
        <v>13</v>
      </c>
    </row>
    <row r="2656" spans="5:16" x14ac:dyDescent="0.25">
      <c r="E2656" s="9" t="str">
        <f t="shared" si="48"/>
        <v>GRCLOK-MONTE</v>
      </c>
      <c r="F2656" s="8" t="s">
        <v>0</v>
      </c>
      <c r="G2656" s="8" t="s">
        <v>26</v>
      </c>
      <c r="H2656" s="12"/>
      <c r="I2656" s="33" cm="1">
        <f t="array" ref="I2656">MAX(($G$2:$G$300000=G2656)*$N$2:$N$300000)</f>
        <v>45937.696435185186</v>
      </c>
      <c r="J2656" s="14"/>
      <c r="N2656" s="7">
        <v>42745.71465277778</v>
      </c>
      <c r="O2656" s="8">
        <v>2</v>
      </c>
      <c r="P2656" t="s">
        <v>13</v>
      </c>
    </row>
    <row r="2657" spans="5:16" x14ac:dyDescent="0.25">
      <c r="E2657" s="9" t="str">
        <f t="shared" si="48"/>
        <v>GRCLOK-MONTE</v>
      </c>
      <c r="F2657" s="8" t="s">
        <v>0</v>
      </c>
      <c r="G2657" s="8" t="s">
        <v>26</v>
      </c>
      <c r="H2657" s="12"/>
      <c r="I2657" s="33" cm="1">
        <f t="array" ref="I2657">MAX(($G$2:$G$300000=G2657)*$N$2:$N$300000)</f>
        <v>45937.696435185186</v>
      </c>
      <c r="J2657" s="14"/>
      <c r="N2657" s="7">
        <v>42747.422361111108</v>
      </c>
      <c r="O2657" s="8">
        <v>1</v>
      </c>
      <c r="P2657" t="s">
        <v>13</v>
      </c>
    </row>
    <row r="2658" spans="5:16" x14ac:dyDescent="0.25">
      <c r="E2658" s="9" t="str">
        <f t="shared" si="48"/>
        <v>GRCLOK-MONTE</v>
      </c>
      <c r="F2658" s="8" t="s">
        <v>0</v>
      </c>
      <c r="G2658" s="8" t="s">
        <v>26</v>
      </c>
      <c r="H2658" s="12"/>
      <c r="I2658" s="33" cm="1">
        <f t="array" ref="I2658">MAX(($G$2:$G$300000=G2658)*$N$2:$N$300000)</f>
        <v>45937.696435185186</v>
      </c>
      <c r="J2658" s="14"/>
      <c r="N2658" s="7">
        <v>42747.422372685185</v>
      </c>
      <c r="O2658" s="8">
        <v>1</v>
      </c>
      <c r="P2658" t="s">
        <v>13</v>
      </c>
    </row>
    <row r="2659" spans="5:16" x14ac:dyDescent="0.25">
      <c r="E2659" s="9" t="str">
        <f t="shared" si="48"/>
        <v>GRCLOK-MONTE</v>
      </c>
      <c r="F2659" s="8" t="s">
        <v>0</v>
      </c>
      <c r="G2659" s="8" t="s">
        <v>26</v>
      </c>
      <c r="H2659" s="12"/>
      <c r="I2659" s="33" cm="1">
        <f t="array" ref="I2659">MAX(($G$2:$G$300000=G2659)*$N$2:$N$300000)</f>
        <v>45937.696435185186</v>
      </c>
      <c r="J2659" s="14"/>
      <c r="N2659" s="7">
        <v>42747.422384259262</v>
      </c>
      <c r="O2659" s="8">
        <v>1</v>
      </c>
      <c r="P2659" t="s">
        <v>13</v>
      </c>
    </row>
    <row r="2660" spans="5:16" x14ac:dyDescent="0.25">
      <c r="E2660" s="9" t="str">
        <f t="shared" si="48"/>
        <v>GRCLOK-MONTE</v>
      </c>
      <c r="F2660" s="8" t="s">
        <v>0</v>
      </c>
      <c r="G2660" s="8" t="s">
        <v>26</v>
      </c>
      <c r="H2660" s="12"/>
      <c r="I2660" s="33" cm="1">
        <f t="array" ref="I2660">MAX(($G$2:$G$300000=G2660)*$N$2:$N$300000)</f>
        <v>45937.696435185186</v>
      </c>
      <c r="J2660" s="14"/>
      <c r="N2660" s="7">
        <v>42747.422395833331</v>
      </c>
      <c r="O2660" s="8">
        <v>1</v>
      </c>
      <c r="P2660" t="s">
        <v>13</v>
      </c>
    </row>
    <row r="2661" spans="5:16" x14ac:dyDescent="0.25">
      <c r="E2661" s="9" t="str">
        <f t="shared" si="48"/>
        <v>GRCLOK-MONTE</v>
      </c>
      <c r="F2661" s="8" t="s">
        <v>0</v>
      </c>
      <c r="G2661" s="8" t="s">
        <v>26</v>
      </c>
      <c r="H2661" s="12"/>
      <c r="I2661" s="33" cm="1">
        <f t="array" ref="I2661">MAX(($G$2:$G$300000=G2661)*$N$2:$N$300000)</f>
        <v>45937.696435185186</v>
      </c>
      <c r="J2661" s="14"/>
      <c r="N2661" s="7">
        <v>42747.422395833331</v>
      </c>
      <c r="O2661" s="8">
        <v>2</v>
      </c>
      <c r="P2661" t="s">
        <v>13</v>
      </c>
    </row>
    <row r="2662" spans="5:16" x14ac:dyDescent="0.25">
      <c r="E2662" s="9" t="str">
        <f t="shared" si="48"/>
        <v>GRCLOK-MONTE</v>
      </c>
      <c r="F2662" s="8" t="s">
        <v>0</v>
      </c>
      <c r="G2662" s="8" t="s">
        <v>26</v>
      </c>
      <c r="H2662" s="12"/>
      <c r="I2662" s="33" cm="1">
        <f t="array" ref="I2662">MAX(($G$2:$G$300000=G2662)*$N$2:$N$300000)</f>
        <v>45937.696435185186</v>
      </c>
      <c r="J2662" s="14"/>
      <c r="N2662" s="7">
        <v>42747.422407407408</v>
      </c>
      <c r="O2662" s="8">
        <v>1</v>
      </c>
      <c r="P2662" t="s">
        <v>13</v>
      </c>
    </row>
    <row r="2663" spans="5:16" x14ac:dyDescent="0.25">
      <c r="E2663" s="9" t="str">
        <f t="shared" si="48"/>
        <v>GRCLOK-MONTE</v>
      </c>
      <c r="F2663" s="8" t="s">
        <v>0</v>
      </c>
      <c r="G2663" s="8" t="s">
        <v>26</v>
      </c>
      <c r="H2663" s="12"/>
      <c r="I2663" s="33" cm="1">
        <f t="array" ref="I2663">MAX(($G$2:$G$300000=G2663)*$N$2:$N$300000)</f>
        <v>45937.696435185186</v>
      </c>
      <c r="J2663" s="14"/>
      <c r="N2663" s="7">
        <v>42747.422418981485</v>
      </c>
      <c r="O2663" s="8">
        <v>1</v>
      </c>
      <c r="P2663" t="s">
        <v>13</v>
      </c>
    </row>
    <row r="2664" spans="5:16" x14ac:dyDescent="0.25">
      <c r="E2664" s="9" t="str">
        <f t="shared" si="48"/>
        <v>GRCLOK-MONTE</v>
      </c>
      <c r="F2664" s="8" t="s">
        <v>0</v>
      </c>
      <c r="G2664" s="8" t="s">
        <v>26</v>
      </c>
      <c r="H2664" s="12"/>
      <c r="I2664" s="33" cm="1">
        <f t="array" ref="I2664">MAX(($G$2:$G$300000=G2664)*$N$2:$N$300000)</f>
        <v>45937.696435185186</v>
      </c>
      <c r="J2664" s="14"/>
      <c r="N2664" s="7">
        <v>42747.422418981485</v>
      </c>
      <c r="O2664" s="8">
        <v>2</v>
      </c>
      <c r="P2664" t="s">
        <v>13</v>
      </c>
    </row>
    <row r="2665" spans="5:16" x14ac:dyDescent="0.25">
      <c r="E2665" s="9" t="str">
        <f t="shared" si="48"/>
        <v>GRCLOK-MONTE</v>
      </c>
      <c r="F2665" s="8" t="s">
        <v>0</v>
      </c>
      <c r="G2665" s="8" t="s">
        <v>26</v>
      </c>
      <c r="H2665" s="12"/>
      <c r="I2665" s="33" cm="1">
        <f t="array" ref="I2665">MAX(($G$2:$G$300000=G2665)*$N$2:$N$300000)</f>
        <v>45937.696435185186</v>
      </c>
      <c r="J2665" s="14"/>
      <c r="N2665" s="7">
        <v>42747.422430555554</v>
      </c>
      <c r="O2665" s="8">
        <v>1</v>
      </c>
      <c r="P2665" t="s">
        <v>13</v>
      </c>
    </row>
    <row r="2666" spans="5:16" x14ac:dyDescent="0.25">
      <c r="E2666" s="9" t="str">
        <f t="shared" si="48"/>
        <v>GRCLOK-MONTE</v>
      </c>
      <c r="F2666" s="8" t="s">
        <v>0</v>
      </c>
      <c r="G2666" s="8" t="s">
        <v>26</v>
      </c>
      <c r="H2666" s="12"/>
      <c r="I2666" s="33" cm="1">
        <f t="array" ref="I2666">MAX(($G$2:$G$300000=G2666)*$N$2:$N$300000)</f>
        <v>45937.696435185186</v>
      </c>
      <c r="J2666" s="14"/>
      <c r="N2666" s="7">
        <v>42747.422430555554</v>
      </c>
      <c r="O2666" s="8">
        <v>2</v>
      </c>
      <c r="P2666" t="s">
        <v>13</v>
      </c>
    </row>
    <row r="2667" spans="5:16" x14ac:dyDescent="0.25">
      <c r="E2667" s="9" t="str">
        <f t="shared" si="48"/>
        <v>GRCLOK-MONTE</v>
      </c>
      <c r="F2667" s="8" t="s">
        <v>0</v>
      </c>
      <c r="G2667" s="8" t="s">
        <v>26</v>
      </c>
      <c r="H2667" s="12"/>
      <c r="I2667" s="33" cm="1">
        <f t="array" ref="I2667">MAX(($G$2:$G$300000=G2667)*$N$2:$N$300000)</f>
        <v>45937.696435185186</v>
      </c>
      <c r="J2667" s="14"/>
      <c r="N2667" s="7">
        <v>42753.571504629632</v>
      </c>
      <c r="O2667" s="8">
        <v>1</v>
      </c>
      <c r="P2667" t="s">
        <v>13</v>
      </c>
    </row>
    <row r="2668" spans="5:16" x14ac:dyDescent="0.25">
      <c r="E2668" s="9" t="str">
        <f t="shared" si="48"/>
        <v>GRCLOK-MONTE</v>
      </c>
      <c r="F2668" s="8" t="s">
        <v>0</v>
      </c>
      <c r="G2668" s="8" t="s">
        <v>26</v>
      </c>
      <c r="H2668" s="12"/>
      <c r="I2668" s="33" cm="1">
        <f t="array" ref="I2668">MAX(($G$2:$G$300000=G2668)*$N$2:$N$300000)</f>
        <v>45937.696435185186</v>
      </c>
      <c r="J2668" s="14"/>
      <c r="N2668" s="7">
        <v>42753.571516203701</v>
      </c>
      <c r="O2668" s="8">
        <v>1</v>
      </c>
      <c r="P2668" t="s">
        <v>13</v>
      </c>
    </row>
    <row r="2669" spans="5:16" x14ac:dyDescent="0.25">
      <c r="E2669" s="9" t="str">
        <f t="shared" si="48"/>
        <v>GRCLOK-MONTE</v>
      </c>
      <c r="F2669" s="8" t="s">
        <v>0</v>
      </c>
      <c r="G2669" s="8" t="s">
        <v>26</v>
      </c>
      <c r="H2669" s="12"/>
      <c r="I2669" s="33" cm="1">
        <f t="array" ref="I2669">MAX(($G$2:$G$300000=G2669)*$N$2:$N$300000)</f>
        <v>45937.696435185186</v>
      </c>
      <c r="J2669" s="14"/>
      <c r="N2669" s="7">
        <v>42753.571527777778</v>
      </c>
      <c r="O2669" s="8">
        <v>1</v>
      </c>
      <c r="P2669" t="s">
        <v>13</v>
      </c>
    </row>
    <row r="2670" spans="5:16" x14ac:dyDescent="0.25">
      <c r="E2670" s="9" t="str">
        <f t="shared" si="48"/>
        <v>GRCLOK-MONTE</v>
      </c>
      <c r="F2670" s="8" t="s">
        <v>0</v>
      </c>
      <c r="G2670" s="8" t="s">
        <v>26</v>
      </c>
      <c r="H2670" s="12"/>
      <c r="I2670" s="33" cm="1">
        <f t="array" ref="I2670">MAX(($G$2:$G$300000=G2670)*$N$2:$N$300000)</f>
        <v>45937.696435185186</v>
      </c>
      <c r="J2670" s="14"/>
      <c r="N2670" s="7">
        <v>42753.571539351855</v>
      </c>
      <c r="O2670" s="8">
        <v>1</v>
      </c>
      <c r="P2670" t="s">
        <v>13</v>
      </c>
    </row>
    <row r="2671" spans="5:16" x14ac:dyDescent="0.25">
      <c r="E2671" s="9" t="str">
        <f t="shared" si="48"/>
        <v>GRCLOK-MONTE</v>
      </c>
      <c r="F2671" s="8" t="s">
        <v>0</v>
      </c>
      <c r="G2671" s="8" t="s">
        <v>26</v>
      </c>
      <c r="H2671" s="12"/>
      <c r="I2671" s="33" cm="1">
        <f t="array" ref="I2671">MAX(($G$2:$G$300000=G2671)*$N$2:$N$300000)</f>
        <v>45937.696435185186</v>
      </c>
      <c r="J2671" s="14"/>
      <c r="N2671" s="7">
        <v>42753.571539351855</v>
      </c>
      <c r="O2671" s="8">
        <v>2</v>
      </c>
      <c r="P2671" t="s">
        <v>13</v>
      </c>
    </row>
    <row r="2672" spans="5:16" x14ac:dyDescent="0.25">
      <c r="E2672" s="9" t="str">
        <f t="shared" si="48"/>
        <v>GRCLOK-MONTE</v>
      </c>
      <c r="F2672" s="8" t="s">
        <v>0</v>
      </c>
      <c r="G2672" s="8" t="s">
        <v>26</v>
      </c>
      <c r="H2672" s="12"/>
      <c r="I2672" s="33" cm="1">
        <f t="array" ref="I2672">MAX(($G$2:$G$300000=G2672)*$N$2:$N$300000)</f>
        <v>45937.696435185186</v>
      </c>
      <c r="J2672" s="14"/>
      <c r="N2672" s="7">
        <v>42753.571550925924</v>
      </c>
      <c r="O2672" s="8">
        <v>1</v>
      </c>
      <c r="P2672" t="s">
        <v>13</v>
      </c>
    </row>
    <row r="2673" spans="5:16" x14ac:dyDescent="0.25">
      <c r="E2673" s="9" t="str">
        <f t="shared" si="48"/>
        <v>GRCLOK-MONTE</v>
      </c>
      <c r="F2673" s="8" t="s">
        <v>0</v>
      </c>
      <c r="G2673" s="8" t="s">
        <v>26</v>
      </c>
      <c r="H2673" s="12"/>
      <c r="I2673" s="33" cm="1">
        <f t="array" ref="I2673">MAX(($G$2:$G$300000=G2673)*$N$2:$N$300000)</f>
        <v>45937.696435185186</v>
      </c>
      <c r="J2673" s="14"/>
      <c r="N2673" s="7">
        <v>42753.571550925924</v>
      </c>
      <c r="O2673" s="8">
        <v>2</v>
      </c>
      <c r="P2673" t="s">
        <v>13</v>
      </c>
    </row>
    <row r="2674" spans="5:16" x14ac:dyDescent="0.25">
      <c r="E2674" s="9" t="str">
        <f t="shared" ref="E2674:E2737" si="49">+G2674&amp;H2674</f>
        <v>GRCLOK-MONTE</v>
      </c>
      <c r="F2674" s="8" t="s">
        <v>0</v>
      </c>
      <c r="G2674" s="8" t="s">
        <v>26</v>
      </c>
      <c r="H2674" s="12"/>
      <c r="I2674" s="33" cm="1">
        <f t="array" ref="I2674">MAX(($G$2:$G$300000=G2674)*$N$2:$N$300000)</f>
        <v>45937.696435185186</v>
      </c>
      <c r="J2674" s="14"/>
      <c r="N2674" s="7">
        <v>42753.571562500001</v>
      </c>
      <c r="O2674" s="8">
        <v>1</v>
      </c>
      <c r="P2674" t="s">
        <v>13</v>
      </c>
    </row>
    <row r="2675" spans="5:16" x14ac:dyDescent="0.25">
      <c r="E2675" s="9" t="str">
        <f t="shared" si="49"/>
        <v>GRCLOK-MONTE</v>
      </c>
      <c r="F2675" s="8" t="s">
        <v>0</v>
      </c>
      <c r="G2675" s="8" t="s">
        <v>26</v>
      </c>
      <c r="H2675" s="12"/>
      <c r="I2675" s="33" cm="1">
        <f t="array" ref="I2675">MAX(($G$2:$G$300000=G2675)*$N$2:$N$300000)</f>
        <v>45937.696435185186</v>
      </c>
      <c r="J2675" s="14"/>
      <c r="N2675" s="7">
        <v>42753.571562500001</v>
      </c>
      <c r="O2675" s="8">
        <v>2</v>
      </c>
      <c r="P2675" t="s">
        <v>13</v>
      </c>
    </row>
    <row r="2676" spans="5:16" x14ac:dyDescent="0.25">
      <c r="E2676" s="9" t="str">
        <f t="shared" si="49"/>
        <v>GRCLOK-MONTE</v>
      </c>
      <c r="F2676" s="8" t="s">
        <v>0</v>
      </c>
      <c r="G2676" s="8" t="s">
        <v>26</v>
      </c>
      <c r="H2676" s="12"/>
      <c r="I2676" s="33" cm="1">
        <f t="array" ref="I2676">MAX(($G$2:$G$300000=G2676)*$N$2:$N$300000)</f>
        <v>45937.696435185186</v>
      </c>
      <c r="J2676" s="14"/>
      <c r="N2676" s="7">
        <v>42753.571574074071</v>
      </c>
      <c r="O2676" s="8">
        <v>1</v>
      </c>
      <c r="P2676" t="s">
        <v>13</v>
      </c>
    </row>
    <row r="2677" spans="5:16" x14ac:dyDescent="0.25">
      <c r="E2677" s="9" t="str">
        <f t="shared" si="49"/>
        <v>GRCLOK-MONTE</v>
      </c>
      <c r="F2677" s="8" t="s">
        <v>0</v>
      </c>
      <c r="G2677" s="8" t="s">
        <v>26</v>
      </c>
      <c r="H2677" s="12"/>
      <c r="I2677" s="33" cm="1">
        <f t="array" ref="I2677">MAX(($G$2:$G$300000=G2677)*$N$2:$N$300000)</f>
        <v>45937.696435185186</v>
      </c>
      <c r="J2677" s="14"/>
      <c r="N2677" s="7">
        <v>42773.659884259258</v>
      </c>
      <c r="O2677" s="8">
        <v>1</v>
      </c>
      <c r="P2677" t="s">
        <v>12</v>
      </c>
    </row>
    <row r="2678" spans="5:16" x14ac:dyDescent="0.25">
      <c r="E2678" s="9" t="str">
        <f t="shared" si="49"/>
        <v>GRCLOK-MONTE</v>
      </c>
      <c r="F2678" s="8" t="s">
        <v>0</v>
      </c>
      <c r="G2678" s="8" t="s">
        <v>26</v>
      </c>
      <c r="H2678" s="12"/>
      <c r="I2678" s="33" cm="1">
        <f t="array" ref="I2678">MAX(($G$2:$G$300000=G2678)*$N$2:$N$300000)</f>
        <v>45937.696435185186</v>
      </c>
      <c r="J2678" s="14"/>
      <c r="N2678" s="7">
        <v>42773.659884259258</v>
      </c>
      <c r="O2678" s="8">
        <v>2</v>
      </c>
      <c r="P2678" t="s">
        <v>12</v>
      </c>
    </row>
    <row r="2679" spans="5:16" x14ac:dyDescent="0.25">
      <c r="E2679" s="9" t="str">
        <f t="shared" si="49"/>
        <v>GRCLOK-MONTE</v>
      </c>
      <c r="F2679" s="8" t="s">
        <v>0</v>
      </c>
      <c r="G2679" s="8" t="s">
        <v>26</v>
      </c>
      <c r="H2679" s="12"/>
      <c r="I2679" s="33" cm="1">
        <f t="array" ref="I2679">MAX(($G$2:$G$300000=G2679)*$N$2:$N$300000)</f>
        <v>45937.696435185186</v>
      </c>
      <c r="J2679" s="14"/>
      <c r="N2679" s="7">
        <v>42773.659884259258</v>
      </c>
      <c r="O2679" s="8">
        <v>3</v>
      </c>
      <c r="P2679" t="s">
        <v>12</v>
      </c>
    </row>
    <row r="2680" spans="5:16" x14ac:dyDescent="0.25">
      <c r="E2680" s="9" t="str">
        <f t="shared" si="49"/>
        <v>GRCLOK-MONTE</v>
      </c>
      <c r="F2680" s="8" t="s">
        <v>0</v>
      </c>
      <c r="G2680" s="8" t="s">
        <v>26</v>
      </c>
      <c r="H2680" s="12"/>
      <c r="I2680" s="33" cm="1">
        <f t="array" ref="I2680">MAX(($G$2:$G$300000=G2680)*$N$2:$N$300000)</f>
        <v>45937.696435185186</v>
      </c>
      <c r="J2680" s="14"/>
      <c r="N2680" s="7">
        <v>42773.659884259258</v>
      </c>
      <c r="O2680" s="8">
        <v>4</v>
      </c>
      <c r="P2680" t="s">
        <v>12</v>
      </c>
    </row>
    <row r="2681" spans="5:16" x14ac:dyDescent="0.25">
      <c r="E2681" s="9" t="str">
        <f t="shared" si="49"/>
        <v>GRCLOK-MONTE</v>
      </c>
      <c r="F2681" s="8" t="s">
        <v>0</v>
      </c>
      <c r="G2681" s="8" t="s">
        <v>26</v>
      </c>
      <c r="H2681" s="12"/>
      <c r="I2681" s="33" cm="1">
        <f t="array" ref="I2681">MAX(($G$2:$G$300000=G2681)*$N$2:$N$300000)</f>
        <v>45937.696435185186</v>
      </c>
      <c r="J2681" s="14"/>
      <c r="N2681" s="7">
        <v>42773.659884259258</v>
      </c>
      <c r="O2681" s="8">
        <v>5</v>
      </c>
      <c r="P2681" t="s">
        <v>12</v>
      </c>
    </row>
    <row r="2682" spans="5:16" x14ac:dyDescent="0.25">
      <c r="E2682" s="9" t="str">
        <f t="shared" si="49"/>
        <v>GRCLOK-MONTE</v>
      </c>
      <c r="F2682" s="8" t="s">
        <v>0</v>
      </c>
      <c r="G2682" s="8" t="s">
        <v>26</v>
      </c>
      <c r="H2682" s="12"/>
      <c r="I2682" s="33" cm="1">
        <f t="array" ref="I2682">MAX(($G$2:$G$300000=G2682)*$N$2:$N$300000)</f>
        <v>45937.696435185186</v>
      </c>
      <c r="J2682" s="14"/>
      <c r="N2682" s="7">
        <v>42773.659884259258</v>
      </c>
      <c r="O2682" s="8">
        <v>6</v>
      </c>
      <c r="P2682" t="s">
        <v>12</v>
      </c>
    </row>
    <row r="2683" spans="5:16" x14ac:dyDescent="0.25">
      <c r="E2683" s="9" t="str">
        <f t="shared" si="49"/>
        <v>GRCLOK-MONTE</v>
      </c>
      <c r="F2683" s="8" t="s">
        <v>0</v>
      </c>
      <c r="G2683" s="8" t="s">
        <v>26</v>
      </c>
      <c r="H2683" s="12"/>
      <c r="I2683" s="33" cm="1">
        <f t="array" ref="I2683">MAX(($G$2:$G$300000=G2683)*$N$2:$N$300000)</f>
        <v>45937.696435185186</v>
      </c>
      <c r="J2683" s="14"/>
      <c r="N2683" s="7">
        <v>42773.659884259258</v>
      </c>
      <c r="O2683" s="8">
        <v>7</v>
      </c>
      <c r="P2683" t="s">
        <v>12</v>
      </c>
    </row>
    <row r="2684" spans="5:16" x14ac:dyDescent="0.25">
      <c r="E2684" s="9" t="str">
        <f t="shared" si="49"/>
        <v>GRCLOK-MONTE</v>
      </c>
      <c r="F2684" s="8" t="s">
        <v>0</v>
      </c>
      <c r="G2684" s="8" t="s">
        <v>26</v>
      </c>
      <c r="H2684" s="12"/>
      <c r="I2684" s="33" cm="1">
        <f t="array" ref="I2684">MAX(($G$2:$G$300000=G2684)*$N$2:$N$300000)</f>
        <v>45937.696435185186</v>
      </c>
      <c r="J2684" s="14"/>
      <c r="N2684" s="7">
        <v>42773.659884259258</v>
      </c>
      <c r="O2684" s="8">
        <v>8</v>
      </c>
      <c r="P2684" t="s">
        <v>12</v>
      </c>
    </row>
    <row r="2685" spans="5:16" x14ac:dyDescent="0.25">
      <c r="E2685" s="9" t="str">
        <f t="shared" si="49"/>
        <v>GRCLOK-MONTE</v>
      </c>
      <c r="F2685" s="8" t="s">
        <v>0</v>
      </c>
      <c r="G2685" s="8" t="s">
        <v>26</v>
      </c>
      <c r="H2685" s="12"/>
      <c r="I2685" s="33" cm="1">
        <f t="array" ref="I2685">MAX(($G$2:$G$300000=G2685)*$N$2:$N$300000)</f>
        <v>45937.696435185186</v>
      </c>
      <c r="J2685" s="14"/>
      <c r="N2685" s="7">
        <v>42773.659884259258</v>
      </c>
      <c r="O2685" s="8">
        <v>9</v>
      </c>
      <c r="P2685" t="s">
        <v>12</v>
      </c>
    </row>
    <row r="2686" spans="5:16" x14ac:dyDescent="0.25">
      <c r="E2686" s="9" t="str">
        <f t="shared" si="49"/>
        <v>GRCLOK-MONTE</v>
      </c>
      <c r="F2686" s="8" t="s">
        <v>0</v>
      </c>
      <c r="G2686" s="8" t="s">
        <v>26</v>
      </c>
      <c r="H2686" s="12"/>
      <c r="I2686" s="33" cm="1">
        <f t="array" ref="I2686">MAX(($G$2:$G$300000=G2686)*$N$2:$N$300000)</f>
        <v>45937.696435185186</v>
      </c>
      <c r="J2686" s="14"/>
      <c r="N2686" s="7">
        <v>42773.659884259258</v>
      </c>
      <c r="O2686" s="8">
        <v>10</v>
      </c>
      <c r="P2686" t="s">
        <v>12</v>
      </c>
    </row>
    <row r="2687" spans="5:16" x14ac:dyDescent="0.25">
      <c r="E2687" s="9" t="str">
        <f t="shared" si="49"/>
        <v>GRCLOK-MONTE</v>
      </c>
      <c r="F2687" s="8" t="s">
        <v>0</v>
      </c>
      <c r="G2687" s="8" t="s">
        <v>26</v>
      </c>
      <c r="H2687" s="12"/>
      <c r="I2687" s="33" cm="1">
        <f t="array" ref="I2687">MAX(($G$2:$G$300000=G2687)*$N$2:$N$300000)</f>
        <v>45937.696435185186</v>
      </c>
      <c r="J2687" s="14"/>
      <c r="N2687" s="7">
        <v>42773.659895833334</v>
      </c>
      <c r="O2687" s="8">
        <v>1</v>
      </c>
      <c r="P2687" t="s">
        <v>12</v>
      </c>
    </row>
    <row r="2688" spans="5:16" x14ac:dyDescent="0.25">
      <c r="E2688" s="9" t="str">
        <f t="shared" si="49"/>
        <v>GRCLOK-MONTE</v>
      </c>
      <c r="F2688" s="8" t="s">
        <v>0</v>
      </c>
      <c r="G2688" s="8" t="s">
        <v>26</v>
      </c>
      <c r="H2688" s="12"/>
      <c r="I2688" s="33" cm="1">
        <f t="array" ref="I2688">MAX(($G$2:$G$300000=G2688)*$N$2:$N$300000)</f>
        <v>45937.696435185186</v>
      </c>
      <c r="J2688" s="14"/>
      <c r="N2688" s="7">
        <v>42773.659895833334</v>
      </c>
      <c r="O2688" s="8">
        <v>2</v>
      </c>
      <c r="P2688" t="s">
        <v>12</v>
      </c>
    </row>
    <row r="2689" spans="5:16" x14ac:dyDescent="0.25">
      <c r="E2689" s="9" t="str">
        <f t="shared" si="49"/>
        <v>GRCLOK-MONTE</v>
      </c>
      <c r="F2689" s="8" t="s">
        <v>0</v>
      </c>
      <c r="G2689" s="8" t="s">
        <v>26</v>
      </c>
      <c r="H2689" s="12"/>
      <c r="I2689" s="33" cm="1">
        <f t="array" ref="I2689">MAX(($G$2:$G$300000=G2689)*$N$2:$N$300000)</f>
        <v>45937.696435185186</v>
      </c>
      <c r="J2689" s="14"/>
      <c r="N2689" s="7">
        <v>42773.659895833334</v>
      </c>
      <c r="O2689" s="8">
        <v>3</v>
      </c>
      <c r="P2689" t="s">
        <v>12</v>
      </c>
    </row>
    <row r="2690" spans="5:16" x14ac:dyDescent="0.25">
      <c r="E2690" s="9" t="str">
        <f t="shared" si="49"/>
        <v>GRCLOK-MONTE</v>
      </c>
      <c r="F2690" s="8" t="s">
        <v>0</v>
      </c>
      <c r="G2690" s="8" t="s">
        <v>26</v>
      </c>
      <c r="H2690" s="12"/>
      <c r="I2690" s="33" cm="1">
        <f t="array" ref="I2690">MAX(($G$2:$G$300000=G2690)*$N$2:$N$300000)</f>
        <v>45937.696435185186</v>
      </c>
      <c r="J2690" s="14"/>
      <c r="N2690" s="7">
        <v>42773.659895833334</v>
      </c>
      <c r="O2690" s="8">
        <v>4</v>
      </c>
      <c r="P2690" t="s">
        <v>12</v>
      </c>
    </row>
    <row r="2691" spans="5:16" x14ac:dyDescent="0.25">
      <c r="E2691" s="9" t="str">
        <f t="shared" si="49"/>
        <v>GRCLOK-MONTE</v>
      </c>
      <c r="F2691" s="8" t="s">
        <v>0</v>
      </c>
      <c r="G2691" s="8" t="s">
        <v>26</v>
      </c>
      <c r="H2691" s="12"/>
      <c r="I2691" s="33" cm="1">
        <f t="array" ref="I2691">MAX(($G$2:$G$300000=G2691)*$N$2:$N$300000)</f>
        <v>45937.696435185186</v>
      </c>
      <c r="J2691" s="14"/>
      <c r="N2691" s="7">
        <v>42773.659895833334</v>
      </c>
      <c r="O2691" s="8">
        <v>5</v>
      </c>
      <c r="P2691" t="s">
        <v>12</v>
      </c>
    </row>
    <row r="2692" spans="5:16" x14ac:dyDescent="0.25">
      <c r="E2692" s="9" t="str">
        <f t="shared" si="49"/>
        <v>GRCLOK-MONTE</v>
      </c>
      <c r="F2692" s="8" t="s">
        <v>0</v>
      </c>
      <c r="G2692" s="8" t="s">
        <v>26</v>
      </c>
      <c r="H2692" s="12"/>
      <c r="I2692" s="33" cm="1">
        <f t="array" ref="I2692">MAX(($G$2:$G$300000=G2692)*$N$2:$N$300000)</f>
        <v>45937.696435185186</v>
      </c>
      <c r="J2692" s="14"/>
      <c r="N2692" s="7">
        <v>42773.659895833334</v>
      </c>
      <c r="O2692" s="8">
        <v>6</v>
      </c>
      <c r="P2692" t="s">
        <v>12</v>
      </c>
    </row>
    <row r="2693" spans="5:16" x14ac:dyDescent="0.25">
      <c r="E2693" s="9" t="str">
        <f t="shared" si="49"/>
        <v>GRCLOK-MONTE</v>
      </c>
      <c r="F2693" s="8" t="s">
        <v>0</v>
      </c>
      <c r="G2693" s="8" t="s">
        <v>26</v>
      </c>
      <c r="H2693" s="12"/>
      <c r="I2693" s="33" cm="1">
        <f t="array" ref="I2693">MAX(($G$2:$G$300000=G2693)*$N$2:$N$300000)</f>
        <v>45937.696435185186</v>
      </c>
      <c r="J2693" s="14"/>
      <c r="N2693" s="7">
        <v>42773.659895833334</v>
      </c>
      <c r="O2693" s="8">
        <v>7</v>
      </c>
      <c r="P2693" t="s">
        <v>12</v>
      </c>
    </row>
    <row r="2694" spans="5:16" x14ac:dyDescent="0.25">
      <c r="E2694" s="9" t="str">
        <f t="shared" si="49"/>
        <v>GRCLOK-MONTE</v>
      </c>
      <c r="F2694" s="8" t="s">
        <v>0</v>
      </c>
      <c r="G2694" s="8" t="s">
        <v>26</v>
      </c>
      <c r="H2694" s="12"/>
      <c r="I2694" s="33" cm="1">
        <f t="array" ref="I2694">MAX(($G$2:$G$300000=G2694)*$N$2:$N$300000)</f>
        <v>45937.696435185186</v>
      </c>
      <c r="J2694" s="14"/>
      <c r="N2694" s="7">
        <v>42773.659895833334</v>
      </c>
      <c r="O2694" s="8">
        <v>8</v>
      </c>
      <c r="P2694" t="s">
        <v>12</v>
      </c>
    </row>
    <row r="2695" spans="5:16" x14ac:dyDescent="0.25">
      <c r="E2695" s="9" t="str">
        <f t="shared" si="49"/>
        <v>GRCLOK-MONTE</v>
      </c>
      <c r="F2695" s="8" t="s">
        <v>0</v>
      </c>
      <c r="G2695" s="8" t="s">
        <v>26</v>
      </c>
      <c r="H2695" s="12"/>
      <c r="I2695" s="33" cm="1">
        <f t="array" ref="I2695">MAX(($G$2:$G$300000=G2695)*$N$2:$N$300000)</f>
        <v>45937.696435185186</v>
      </c>
      <c r="J2695" s="14"/>
      <c r="N2695" s="7">
        <v>42773.659895833334</v>
      </c>
      <c r="O2695" s="8">
        <v>9</v>
      </c>
      <c r="P2695" t="s">
        <v>12</v>
      </c>
    </row>
    <row r="2696" spans="5:16" x14ac:dyDescent="0.25">
      <c r="E2696" s="9" t="str">
        <f t="shared" si="49"/>
        <v>GRCLOK-MONTE</v>
      </c>
      <c r="F2696" s="8" t="s">
        <v>0</v>
      </c>
      <c r="G2696" s="8" t="s">
        <v>26</v>
      </c>
      <c r="H2696" s="12"/>
      <c r="I2696" s="33" cm="1">
        <f t="array" ref="I2696">MAX(($G$2:$G$300000=G2696)*$N$2:$N$300000)</f>
        <v>45937.696435185186</v>
      </c>
      <c r="J2696" s="14"/>
      <c r="N2696" s="7">
        <v>42773.659895833334</v>
      </c>
      <c r="O2696" s="8">
        <v>10</v>
      </c>
      <c r="P2696" t="s">
        <v>12</v>
      </c>
    </row>
    <row r="2697" spans="5:16" x14ac:dyDescent="0.25">
      <c r="E2697" s="9" t="str">
        <f t="shared" si="49"/>
        <v>GRCLOK-MONTE</v>
      </c>
      <c r="F2697" s="8" t="s">
        <v>0</v>
      </c>
      <c r="G2697" s="8" t="s">
        <v>26</v>
      </c>
      <c r="H2697" s="12"/>
      <c r="I2697" s="33" cm="1">
        <f t="array" ref="I2697">MAX(($G$2:$G$300000=G2697)*$N$2:$N$300000)</f>
        <v>45937.696435185186</v>
      </c>
      <c r="J2697" s="14"/>
      <c r="N2697" s="7">
        <v>42773.659895833334</v>
      </c>
      <c r="O2697" s="8">
        <v>11</v>
      </c>
      <c r="P2697" t="s">
        <v>12</v>
      </c>
    </row>
    <row r="2698" spans="5:16" x14ac:dyDescent="0.25">
      <c r="E2698" s="9" t="str">
        <f t="shared" si="49"/>
        <v>GRCLOK-MONTE</v>
      </c>
      <c r="F2698" s="8" t="s">
        <v>0</v>
      </c>
      <c r="G2698" s="8" t="s">
        <v>26</v>
      </c>
      <c r="H2698" s="12"/>
      <c r="I2698" s="33" cm="1">
        <f t="array" ref="I2698">MAX(($G$2:$G$300000=G2698)*$N$2:$N$300000)</f>
        <v>45937.696435185186</v>
      </c>
      <c r="J2698" s="14"/>
      <c r="N2698" s="7">
        <v>42773.659895833334</v>
      </c>
      <c r="O2698" s="8">
        <v>12</v>
      </c>
      <c r="P2698" t="s">
        <v>12</v>
      </c>
    </row>
    <row r="2699" spans="5:16" x14ac:dyDescent="0.25">
      <c r="E2699" s="9" t="str">
        <f t="shared" si="49"/>
        <v>GRCLOK-MONTE</v>
      </c>
      <c r="F2699" s="8" t="s">
        <v>0</v>
      </c>
      <c r="G2699" s="8" t="s">
        <v>26</v>
      </c>
      <c r="H2699" s="12"/>
      <c r="I2699" s="33" cm="1">
        <f t="array" ref="I2699">MAX(($G$2:$G$300000=G2699)*$N$2:$N$300000)</f>
        <v>45937.696435185186</v>
      </c>
      <c r="J2699" s="14"/>
      <c r="N2699" s="7">
        <v>42773.659895833334</v>
      </c>
      <c r="O2699" s="8">
        <v>13</v>
      </c>
      <c r="P2699" t="s">
        <v>12</v>
      </c>
    </row>
    <row r="2700" spans="5:16" x14ac:dyDescent="0.25">
      <c r="E2700" s="9" t="str">
        <f t="shared" si="49"/>
        <v>GRCLOK-MONTE</v>
      </c>
      <c r="F2700" s="8" t="s">
        <v>0</v>
      </c>
      <c r="G2700" s="8" t="s">
        <v>26</v>
      </c>
      <c r="H2700" s="12"/>
      <c r="I2700" s="33" cm="1">
        <f t="array" ref="I2700">MAX(($G$2:$G$300000=G2700)*$N$2:$N$300000)</f>
        <v>45937.696435185186</v>
      </c>
      <c r="J2700" s="14"/>
      <c r="N2700" s="7">
        <v>42773.659895833334</v>
      </c>
      <c r="O2700" s="8">
        <v>14</v>
      </c>
      <c r="P2700" t="s">
        <v>12</v>
      </c>
    </row>
    <row r="2701" spans="5:16" x14ac:dyDescent="0.25">
      <c r="E2701" s="9" t="str">
        <f t="shared" si="49"/>
        <v>GRCLOK-MONTE</v>
      </c>
      <c r="F2701" s="8" t="s">
        <v>0</v>
      </c>
      <c r="G2701" s="8" t="s">
        <v>26</v>
      </c>
      <c r="H2701" s="12"/>
      <c r="I2701" s="33" cm="1">
        <f t="array" ref="I2701">MAX(($G$2:$G$300000=G2701)*$N$2:$N$300000)</f>
        <v>45937.696435185186</v>
      </c>
      <c r="J2701" s="14"/>
      <c r="N2701" s="7">
        <v>42773.659895833334</v>
      </c>
      <c r="O2701" s="8">
        <v>15</v>
      </c>
      <c r="P2701" t="s">
        <v>12</v>
      </c>
    </row>
    <row r="2702" spans="5:16" x14ac:dyDescent="0.25">
      <c r="E2702" s="9" t="str">
        <f t="shared" si="49"/>
        <v>GRCLOK-MONTE</v>
      </c>
      <c r="F2702" s="8" t="s">
        <v>0</v>
      </c>
      <c r="G2702" s="8" t="s">
        <v>26</v>
      </c>
      <c r="H2702" s="12"/>
      <c r="I2702" s="33" cm="1">
        <f t="array" ref="I2702">MAX(($G$2:$G$300000=G2702)*$N$2:$N$300000)</f>
        <v>45937.696435185186</v>
      </c>
      <c r="J2702" s="14"/>
      <c r="N2702" s="7">
        <v>42773.659895833334</v>
      </c>
      <c r="O2702" s="8">
        <v>16</v>
      </c>
      <c r="P2702" t="s">
        <v>12</v>
      </c>
    </row>
    <row r="2703" spans="5:16" x14ac:dyDescent="0.25">
      <c r="E2703" s="9" t="str">
        <f t="shared" si="49"/>
        <v>GRCLOK-MONTE</v>
      </c>
      <c r="F2703" s="8" t="s">
        <v>0</v>
      </c>
      <c r="G2703" s="8" t="s">
        <v>26</v>
      </c>
      <c r="H2703" s="12"/>
      <c r="I2703" s="33" cm="1">
        <f t="array" ref="I2703">MAX(($G$2:$G$300000=G2703)*$N$2:$N$300000)</f>
        <v>45937.696435185186</v>
      </c>
      <c r="J2703" s="14"/>
      <c r="N2703" s="7">
        <v>42773.659895833334</v>
      </c>
      <c r="O2703" s="8">
        <v>17</v>
      </c>
      <c r="P2703" t="s">
        <v>12</v>
      </c>
    </row>
    <row r="2704" spans="5:16" x14ac:dyDescent="0.25">
      <c r="E2704" s="9" t="str">
        <f t="shared" si="49"/>
        <v>GRCLOK-MONTE</v>
      </c>
      <c r="F2704" s="8" t="s">
        <v>0</v>
      </c>
      <c r="G2704" s="8" t="s">
        <v>26</v>
      </c>
      <c r="H2704" s="12"/>
      <c r="I2704" s="33" cm="1">
        <f t="array" ref="I2704">MAX(($G$2:$G$300000=G2704)*$N$2:$N$300000)</f>
        <v>45937.696435185186</v>
      </c>
      <c r="J2704" s="14"/>
      <c r="N2704" s="7">
        <v>42773.659895833334</v>
      </c>
      <c r="O2704" s="8">
        <v>18</v>
      </c>
      <c r="P2704" t="s">
        <v>12</v>
      </c>
    </row>
    <row r="2705" spans="5:16" x14ac:dyDescent="0.25">
      <c r="E2705" s="9" t="str">
        <f t="shared" si="49"/>
        <v>GRCLOK-MONTE</v>
      </c>
      <c r="F2705" s="8" t="s">
        <v>0</v>
      </c>
      <c r="G2705" s="8" t="s">
        <v>26</v>
      </c>
      <c r="H2705" s="12"/>
      <c r="I2705" s="33" cm="1">
        <f t="array" ref="I2705">MAX(($G$2:$G$300000=G2705)*$N$2:$N$300000)</f>
        <v>45937.696435185186</v>
      </c>
      <c r="J2705" s="14"/>
      <c r="N2705" s="7">
        <v>42773.659895833334</v>
      </c>
      <c r="O2705" s="8">
        <v>19</v>
      </c>
      <c r="P2705" t="s">
        <v>12</v>
      </c>
    </row>
    <row r="2706" spans="5:16" x14ac:dyDescent="0.25">
      <c r="E2706" s="9" t="str">
        <f t="shared" si="49"/>
        <v>GRCLOK-MONTE</v>
      </c>
      <c r="F2706" s="8" t="s">
        <v>0</v>
      </c>
      <c r="G2706" s="8" t="s">
        <v>26</v>
      </c>
      <c r="H2706" s="12"/>
      <c r="I2706" s="33" cm="1">
        <f t="array" ref="I2706">MAX(($G$2:$G$300000=G2706)*$N$2:$N$300000)</f>
        <v>45937.696435185186</v>
      </c>
      <c r="J2706" s="14"/>
      <c r="N2706" s="7">
        <v>42773.659895833334</v>
      </c>
      <c r="O2706" s="8">
        <v>20</v>
      </c>
      <c r="P2706" t="s">
        <v>12</v>
      </c>
    </row>
    <row r="2707" spans="5:16" x14ac:dyDescent="0.25">
      <c r="E2707" s="9" t="str">
        <f t="shared" si="49"/>
        <v>GRCLOK-MONTE</v>
      </c>
      <c r="F2707" s="8" t="s">
        <v>0</v>
      </c>
      <c r="G2707" s="8" t="s">
        <v>26</v>
      </c>
      <c r="H2707" s="12"/>
      <c r="I2707" s="33" cm="1">
        <f t="array" ref="I2707">MAX(($G$2:$G$300000=G2707)*$N$2:$N$300000)</f>
        <v>45937.696435185186</v>
      </c>
      <c r="J2707" s="14"/>
      <c r="N2707" s="7">
        <v>42773.659895833334</v>
      </c>
      <c r="O2707" s="8">
        <v>21</v>
      </c>
      <c r="P2707" t="s">
        <v>12</v>
      </c>
    </row>
    <row r="2708" spans="5:16" x14ac:dyDescent="0.25">
      <c r="E2708" s="9" t="str">
        <f t="shared" si="49"/>
        <v>GRCLOK-MONTE</v>
      </c>
      <c r="F2708" s="8" t="s">
        <v>0</v>
      </c>
      <c r="G2708" s="8" t="s">
        <v>26</v>
      </c>
      <c r="H2708" s="12"/>
      <c r="I2708" s="33" cm="1">
        <f t="array" ref="I2708">MAX(($G$2:$G$300000=G2708)*$N$2:$N$300000)</f>
        <v>45937.696435185186</v>
      </c>
      <c r="J2708" s="14"/>
      <c r="N2708" s="7">
        <v>42773.659895833334</v>
      </c>
      <c r="O2708" s="8">
        <v>22</v>
      </c>
      <c r="P2708" t="s">
        <v>12</v>
      </c>
    </row>
    <row r="2709" spans="5:16" x14ac:dyDescent="0.25">
      <c r="E2709" s="9" t="str">
        <f t="shared" si="49"/>
        <v>GRCLOK-MONTE</v>
      </c>
      <c r="F2709" s="8" t="s">
        <v>0</v>
      </c>
      <c r="G2709" s="8" t="s">
        <v>26</v>
      </c>
      <c r="H2709" s="12"/>
      <c r="I2709" s="33" cm="1">
        <f t="array" ref="I2709">MAX(($G$2:$G$300000=G2709)*$N$2:$N$300000)</f>
        <v>45937.696435185186</v>
      </c>
      <c r="J2709" s="14"/>
      <c r="N2709" s="7">
        <v>42773.659895833334</v>
      </c>
      <c r="O2709" s="8">
        <v>23</v>
      </c>
      <c r="P2709" t="s">
        <v>12</v>
      </c>
    </row>
    <row r="2710" spans="5:16" x14ac:dyDescent="0.25">
      <c r="E2710" s="9" t="str">
        <f t="shared" si="49"/>
        <v>GRCLOK-MONTE</v>
      </c>
      <c r="F2710" s="8" t="s">
        <v>0</v>
      </c>
      <c r="G2710" s="8" t="s">
        <v>26</v>
      </c>
      <c r="H2710" s="12"/>
      <c r="I2710" s="33" cm="1">
        <f t="array" ref="I2710">MAX(($G$2:$G$300000=G2710)*$N$2:$N$300000)</f>
        <v>45937.696435185186</v>
      </c>
      <c r="J2710" s="14"/>
      <c r="N2710" s="7">
        <v>42773.659895833334</v>
      </c>
      <c r="O2710" s="8">
        <v>24</v>
      </c>
      <c r="P2710" t="s">
        <v>12</v>
      </c>
    </row>
    <row r="2711" spans="5:16" x14ac:dyDescent="0.25">
      <c r="E2711" s="9" t="str">
        <f t="shared" si="49"/>
        <v>GRCLOK-MONTE</v>
      </c>
      <c r="F2711" s="8" t="s">
        <v>0</v>
      </c>
      <c r="G2711" s="8" t="s">
        <v>26</v>
      </c>
      <c r="H2711" s="12"/>
      <c r="I2711" s="33" cm="1">
        <f t="array" ref="I2711">MAX(($G$2:$G$300000=G2711)*$N$2:$N$300000)</f>
        <v>45937.696435185186</v>
      </c>
      <c r="J2711" s="14"/>
      <c r="N2711" s="7">
        <v>42773.659907407404</v>
      </c>
      <c r="O2711" s="8">
        <v>1</v>
      </c>
      <c r="P2711" t="s">
        <v>12</v>
      </c>
    </row>
    <row r="2712" spans="5:16" x14ac:dyDescent="0.25">
      <c r="E2712" s="9" t="str">
        <f t="shared" si="49"/>
        <v>GRCLOK-MONTE</v>
      </c>
      <c r="F2712" s="8" t="s">
        <v>0</v>
      </c>
      <c r="G2712" s="8" t="s">
        <v>26</v>
      </c>
      <c r="H2712" s="12"/>
      <c r="I2712" s="33" cm="1">
        <f t="array" ref="I2712">MAX(($G$2:$G$300000=G2712)*$N$2:$N$300000)</f>
        <v>45937.696435185186</v>
      </c>
      <c r="J2712" s="14"/>
      <c r="N2712" s="7">
        <v>42773.659907407404</v>
      </c>
      <c r="O2712" s="8">
        <v>2</v>
      </c>
      <c r="P2712" t="s">
        <v>12</v>
      </c>
    </row>
    <row r="2713" spans="5:16" x14ac:dyDescent="0.25">
      <c r="E2713" s="9" t="str">
        <f t="shared" si="49"/>
        <v>GRCLOK-MONTE</v>
      </c>
      <c r="F2713" s="8" t="s">
        <v>0</v>
      </c>
      <c r="G2713" s="8" t="s">
        <v>26</v>
      </c>
      <c r="H2713" s="12"/>
      <c r="I2713" s="33" cm="1">
        <f t="array" ref="I2713">MAX(($G$2:$G$300000=G2713)*$N$2:$N$300000)</f>
        <v>45937.696435185186</v>
      </c>
      <c r="J2713" s="14"/>
      <c r="N2713" s="7">
        <v>42773.659907407404</v>
      </c>
      <c r="O2713" s="8">
        <v>3</v>
      </c>
      <c r="P2713" t="s">
        <v>12</v>
      </c>
    </row>
    <row r="2714" spans="5:16" x14ac:dyDescent="0.25">
      <c r="E2714" s="9" t="str">
        <f t="shared" si="49"/>
        <v>GRCLOK-MONTE</v>
      </c>
      <c r="F2714" s="8" t="s">
        <v>0</v>
      </c>
      <c r="G2714" s="8" t="s">
        <v>26</v>
      </c>
      <c r="H2714" s="12"/>
      <c r="I2714" s="33" cm="1">
        <f t="array" ref="I2714">MAX(($G$2:$G$300000=G2714)*$N$2:$N$300000)</f>
        <v>45937.696435185186</v>
      </c>
      <c r="J2714" s="14"/>
      <c r="N2714" s="7">
        <v>42773.659907407404</v>
      </c>
      <c r="O2714" s="8">
        <v>4</v>
      </c>
      <c r="P2714" t="s">
        <v>12</v>
      </c>
    </row>
    <row r="2715" spans="5:16" x14ac:dyDescent="0.25">
      <c r="E2715" s="9" t="str">
        <f t="shared" si="49"/>
        <v>GRCLOK-MONTE</v>
      </c>
      <c r="F2715" s="8" t="s">
        <v>0</v>
      </c>
      <c r="G2715" s="8" t="s">
        <v>26</v>
      </c>
      <c r="H2715" s="12"/>
      <c r="I2715" s="33" cm="1">
        <f t="array" ref="I2715">MAX(($G$2:$G$300000=G2715)*$N$2:$N$300000)</f>
        <v>45937.696435185186</v>
      </c>
      <c r="J2715" s="14"/>
      <c r="N2715" s="7">
        <v>42773.659907407404</v>
      </c>
      <c r="O2715" s="8">
        <v>5</v>
      </c>
      <c r="P2715" t="s">
        <v>12</v>
      </c>
    </row>
    <row r="2716" spans="5:16" x14ac:dyDescent="0.25">
      <c r="E2716" s="9" t="str">
        <f t="shared" si="49"/>
        <v>GRCLOK-MONTE</v>
      </c>
      <c r="F2716" s="8" t="s">
        <v>0</v>
      </c>
      <c r="G2716" s="8" t="s">
        <v>26</v>
      </c>
      <c r="H2716" s="12"/>
      <c r="I2716" s="33" cm="1">
        <f t="array" ref="I2716">MAX(($G$2:$G$300000=G2716)*$N$2:$N$300000)</f>
        <v>45937.696435185186</v>
      </c>
      <c r="J2716" s="14"/>
      <c r="N2716" s="7">
        <v>42773.659907407404</v>
      </c>
      <c r="O2716" s="8">
        <v>6</v>
      </c>
      <c r="P2716" t="s">
        <v>12</v>
      </c>
    </row>
    <row r="2717" spans="5:16" x14ac:dyDescent="0.25">
      <c r="E2717" s="9" t="str">
        <f t="shared" si="49"/>
        <v>GRCLOK-MONTE</v>
      </c>
      <c r="F2717" s="8" t="s">
        <v>0</v>
      </c>
      <c r="G2717" s="8" t="s">
        <v>26</v>
      </c>
      <c r="H2717" s="12"/>
      <c r="I2717" s="33" cm="1">
        <f t="array" ref="I2717">MAX(($G$2:$G$300000=G2717)*$N$2:$N$300000)</f>
        <v>45937.696435185186</v>
      </c>
      <c r="J2717" s="14"/>
      <c r="N2717" s="7">
        <v>42773.659907407404</v>
      </c>
      <c r="O2717" s="8">
        <v>7</v>
      </c>
      <c r="P2717" t="s">
        <v>12</v>
      </c>
    </row>
    <row r="2718" spans="5:16" x14ac:dyDescent="0.25">
      <c r="E2718" s="9" t="str">
        <f t="shared" si="49"/>
        <v>GRCLOK-MONTE</v>
      </c>
      <c r="F2718" s="8" t="s">
        <v>0</v>
      </c>
      <c r="G2718" s="8" t="s">
        <v>26</v>
      </c>
      <c r="H2718" s="12"/>
      <c r="I2718" s="33" cm="1">
        <f t="array" ref="I2718">MAX(($G$2:$G$300000=G2718)*$N$2:$N$300000)</f>
        <v>45937.696435185186</v>
      </c>
      <c r="J2718" s="14"/>
      <c r="N2718" s="7">
        <v>42773.659907407404</v>
      </c>
      <c r="O2718" s="8">
        <v>8</v>
      </c>
      <c r="P2718" t="s">
        <v>12</v>
      </c>
    </row>
    <row r="2719" spans="5:16" x14ac:dyDescent="0.25">
      <c r="E2719" s="9" t="str">
        <f t="shared" si="49"/>
        <v>GRCLOK-MONTE</v>
      </c>
      <c r="F2719" s="8" t="s">
        <v>0</v>
      </c>
      <c r="G2719" s="8" t="s">
        <v>26</v>
      </c>
      <c r="H2719" s="12"/>
      <c r="I2719" s="33" cm="1">
        <f t="array" ref="I2719">MAX(($G$2:$G$300000=G2719)*$N$2:$N$300000)</f>
        <v>45937.696435185186</v>
      </c>
      <c r="J2719" s="14"/>
      <c r="N2719" s="7">
        <v>42773.659907407404</v>
      </c>
      <c r="O2719" s="8">
        <v>9</v>
      </c>
      <c r="P2719" t="s">
        <v>12</v>
      </c>
    </row>
    <row r="2720" spans="5:16" x14ac:dyDescent="0.25">
      <c r="E2720" s="9" t="str">
        <f t="shared" si="49"/>
        <v>GRCLOK-MONTE</v>
      </c>
      <c r="F2720" s="8" t="s">
        <v>0</v>
      </c>
      <c r="G2720" s="8" t="s">
        <v>26</v>
      </c>
      <c r="H2720" s="12"/>
      <c r="I2720" s="33" cm="1">
        <f t="array" ref="I2720">MAX(($G$2:$G$300000=G2720)*$N$2:$N$300000)</f>
        <v>45937.696435185186</v>
      </c>
      <c r="J2720" s="14"/>
      <c r="N2720" s="7">
        <v>42773.659907407404</v>
      </c>
      <c r="O2720" s="8">
        <v>10</v>
      </c>
      <c r="P2720" t="s">
        <v>12</v>
      </c>
    </row>
    <row r="2721" spans="5:16" x14ac:dyDescent="0.25">
      <c r="E2721" s="9" t="str">
        <f t="shared" si="49"/>
        <v>GRCLOK-MONTE</v>
      </c>
      <c r="F2721" s="8" t="s">
        <v>0</v>
      </c>
      <c r="G2721" s="8" t="s">
        <v>26</v>
      </c>
      <c r="H2721" s="12"/>
      <c r="I2721" s="33" cm="1">
        <f t="array" ref="I2721">MAX(($G$2:$G$300000=G2721)*$N$2:$N$300000)</f>
        <v>45937.696435185186</v>
      </c>
      <c r="J2721" s="14"/>
      <c r="N2721" s="7">
        <v>42773.659907407404</v>
      </c>
      <c r="O2721" s="8">
        <v>11</v>
      </c>
      <c r="P2721" t="s">
        <v>12</v>
      </c>
    </row>
    <row r="2722" spans="5:16" x14ac:dyDescent="0.25">
      <c r="E2722" s="9" t="str">
        <f t="shared" si="49"/>
        <v>GRCLOK-MONTE</v>
      </c>
      <c r="F2722" s="8" t="s">
        <v>0</v>
      </c>
      <c r="G2722" s="8" t="s">
        <v>26</v>
      </c>
      <c r="H2722" s="12"/>
      <c r="I2722" s="33" cm="1">
        <f t="array" ref="I2722">MAX(($G$2:$G$300000=G2722)*$N$2:$N$300000)</f>
        <v>45937.696435185186</v>
      </c>
      <c r="J2722" s="14"/>
      <c r="N2722" s="7">
        <v>42773.659907407404</v>
      </c>
      <c r="O2722" s="8">
        <v>12</v>
      </c>
      <c r="P2722" t="s">
        <v>12</v>
      </c>
    </row>
    <row r="2723" spans="5:16" x14ac:dyDescent="0.25">
      <c r="E2723" s="9" t="str">
        <f t="shared" si="49"/>
        <v>GRCLOK-MONTE</v>
      </c>
      <c r="F2723" s="8" t="s">
        <v>0</v>
      </c>
      <c r="G2723" s="8" t="s">
        <v>26</v>
      </c>
      <c r="H2723" s="12"/>
      <c r="I2723" s="33" cm="1">
        <f t="array" ref="I2723">MAX(($G$2:$G$300000=G2723)*$N$2:$N$300000)</f>
        <v>45937.696435185186</v>
      </c>
      <c r="J2723" s="14"/>
      <c r="N2723" s="7">
        <v>42773.659907407404</v>
      </c>
      <c r="O2723" s="8">
        <v>13</v>
      </c>
      <c r="P2723" t="s">
        <v>12</v>
      </c>
    </row>
    <row r="2724" spans="5:16" x14ac:dyDescent="0.25">
      <c r="E2724" s="9" t="str">
        <f t="shared" si="49"/>
        <v>GRCLOK-MONTE</v>
      </c>
      <c r="F2724" s="8" t="s">
        <v>0</v>
      </c>
      <c r="G2724" s="8" t="s">
        <v>26</v>
      </c>
      <c r="H2724" s="12"/>
      <c r="I2724" s="33" cm="1">
        <f t="array" ref="I2724">MAX(($G$2:$G$300000=G2724)*$N$2:$N$300000)</f>
        <v>45937.696435185186</v>
      </c>
      <c r="J2724" s="14"/>
      <c r="N2724" s="7">
        <v>42773.659907407404</v>
      </c>
      <c r="O2724" s="8">
        <v>14</v>
      </c>
      <c r="P2724" t="s">
        <v>12</v>
      </c>
    </row>
    <row r="2725" spans="5:16" x14ac:dyDescent="0.25">
      <c r="E2725" s="9" t="str">
        <f t="shared" si="49"/>
        <v>GRCLOK-MONTE</v>
      </c>
      <c r="F2725" s="8" t="s">
        <v>0</v>
      </c>
      <c r="G2725" s="8" t="s">
        <v>26</v>
      </c>
      <c r="H2725" s="12"/>
      <c r="I2725" s="33" cm="1">
        <f t="array" ref="I2725">MAX(($G$2:$G$300000=G2725)*$N$2:$N$300000)</f>
        <v>45937.696435185186</v>
      </c>
      <c r="J2725" s="14"/>
      <c r="N2725" s="7">
        <v>42773.659907407404</v>
      </c>
      <c r="O2725" s="8">
        <v>15</v>
      </c>
      <c r="P2725" t="s">
        <v>12</v>
      </c>
    </row>
    <row r="2726" spans="5:16" x14ac:dyDescent="0.25">
      <c r="E2726" s="9" t="str">
        <f t="shared" si="49"/>
        <v>GRCLOK-MONTE</v>
      </c>
      <c r="F2726" s="8" t="s">
        <v>0</v>
      </c>
      <c r="G2726" s="8" t="s">
        <v>26</v>
      </c>
      <c r="H2726" s="12"/>
      <c r="I2726" s="33" cm="1">
        <f t="array" ref="I2726">MAX(($G$2:$G$300000=G2726)*$N$2:$N$300000)</f>
        <v>45937.696435185186</v>
      </c>
      <c r="J2726" s="14"/>
      <c r="N2726" s="7">
        <v>42773.659907407404</v>
      </c>
      <c r="O2726" s="8">
        <v>16</v>
      </c>
      <c r="P2726" t="s">
        <v>12</v>
      </c>
    </row>
    <row r="2727" spans="5:16" x14ac:dyDescent="0.25">
      <c r="E2727" s="9" t="str">
        <f t="shared" si="49"/>
        <v>GRCLOK-MONTE</v>
      </c>
      <c r="F2727" s="8" t="s">
        <v>0</v>
      </c>
      <c r="G2727" s="8" t="s">
        <v>26</v>
      </c>
      <c r="H2727" s="12"/>
      <c r="I2727" s="33" cm="1">
        <f t="array" ref="I2727">MAX(($G$2:$G$300000=G2727)*$N$2:$N$300000)</f>
        <v>45937.696435185186</v>
      </c>
      <c r="J2727" s="14"/>
      <c r="N2727" s="7">
        <v>42775.681168981479</v>
      </c>
      <c r="O2727" s="8">
        <v>1</v>
      </c>
      <c r="P2727" t="s">
        <v>13</v>
      </c>
    </row>
    <row r="2728" spans="5:16" x14ac:dyDescent="0.25">
      <c r="E2728" s="9" t="str">
        <f t="shared" si="49"/>
        <v>GRCLOK-MONTE</v>
      </c>
      <c r="F2728" s="8" t="s">
        <v>0</v>
      </c>
      <c r="G2728" s="8" t="s">
        <v>26</v>
      </c>
      <c r="H2728" s="12"/>
      <c r="I2728" s="33" cm="1">
        <f t="array" ref="I2728">MAX(($G$2:$G$300000=G2728)*$N$2:$N$300000)</f>
        <v>45937.696435185186</v>
      </c>
      <c r="J2728" s="14"/>
      <c r="N2728" s="7">
        <v>42775.681203703702</v>
      </c>
      <c r="O2728" s="8">
        <v>1</v>
      </c>
      <c r="P2728" t="s">
        <v>13</v>
      </c>
    </row>
    <row r="2729" spans="5:16" x14ac:dyDescent="0.25">
      <c r="E2729" s="9" t="str">
        <f t="shared" si="49"/>
        <v>GRCLOK-MONTE</v>
      </c>
      <c r="F2729" s="8" t="s">
        <v>0</v>
      </c>
      <c r="G2729" s="8" t="s">
        <v>26</v>
      </c>
      <c r="H2729" s="12"/>
      <c r="I2729" s="33" cm="1">
        <f t="array" ref="I2729">MAX(($G$2:$G$300000=G2729)*$N$2:$N$300000)</f>
        <v>45937.696435185186</v>
      </c>
      <c r="J2729" s="14"/>
      <c r="N2729" s="7">
        <v>42775.681203703702</v>
      </c>
      <c r="O2729" s="8">
        <v>2</v>
      </c>
      <c r="P2729" t="s">
        <v>13</v>
      </c>
    </row>
    <row r="2730" spans="5:16" x14ac:dyDescent="0.25">
      <c r="E2730" s="9" t="str">
        <f t="shared" si="49"/>
        <v>GRCLOK-MONTE</v>
      </c>
      <c r="F2730" s="8" t="s">
        <v>0</v>
      </c>
      <c r="G2730" s="8" t="s">
        <v>26</v>
      </c>
      <c r="H2730" s="12"/>
      <c r="I2730" s="33" cm="1">
        <f t="array" ref="I2730">MAX(($G$2:$G$300000=G2730)*$N$2:$N$300000)</f>
        <v>45937.696435185186</v>
      </c>
      <c r="J2730" s="14"/>
      <c r="N2730" s="7">
        <v>42775.681215277778</v>
      </c>
      <c r="O2730" s="8">
        <v>1</v>
      </c>
      <c r="P2730" t="s">
        <v>13</v>
      </c>
    </row>
    <row r="2731" spans="5:16" x14ac:dyDescent="0.25">
      <c r="E2731" s="9" t="str">
        <f t="shared" si="49"/>
        <v>GRCLOK-MONTE</v>
      </c>
      <c r="F2731" s="8" t="s">
        <v>0</v>
      </c>
      <c r="G2731" s="8" t="s">
        <v>26</v>
      </c>
      <c r="H2731" s="12"/>
      <c r="I2731" s="33" cm="1">
        <f t="array" ref="I2731">MAX(($G$2:$G$300000=G2731)*$N$2:$N$300000)</f>
        <v>45937.696435185186</v>
      </c>
      <c r="J2731" s="14"/>
      <c r="N2731" s="7">
        <v>42775.681226851855</v>
      </c>
      <c r="O2731" s="8">
        <v>1</v>
      </c>
      <c r="P2731" t="s">
        <v>13</v>
      </c>
    </row>
    <row r="2732" spans="5:16" x14ac:dyDescent="0.25">
      <c r="E2732" s="9" t="str">
        <f t="shared" si="49"/>
        <v>GRCLOK-MONTE</v>
      </c>
      <c r="F2732" s="8" t="s">
        <v>0</v>
      </c>
      <c r="G2732" s="8" t="s">
        <v>26</v>
      </c>
      <c r="H2732" s="12"/>
      <c r="I2732" s="33" cm="1">
        <f t="array" ref="I2732">MAX(($G$2:$G$300000=G2732)*$N$2:$N$300000)</f>
        <v>45937.696435185186</v>
      </c>
      <c r="J2732" s="14"/>
      <c r="N2732" s="7">
        <v>42775.681238425925</v>
      </c>
      <c r="O2732" s="8">
        <v>1</v>
      </c>
      <c r="P2732" t="s">
        <v>13</v>
      </c>
    </row>
    <row r="2733" spans="5:16" x14ac:dyDescent="0.25">
      <c r="E2733" s="9" t="str">
        <f t="shared" si="49"/>
        <v>GRCLOK-MONTE</v>
      </c>
      <c r="F2733" s="8" t="s">
        <v>0</v>
      </c>
      <c r="G2733" s="8" t="s">
        <v>26</v>
      </c>
      <c r="H2733" s="12"/>
      <c r="I2733" s="33" cm="1">
        <f t="array" ref="I2733">MAX(($G$2:$G$300000=G2733)*$N$2:$N$300000)</f>
        <v>45937.696435185186</v>
      </c>
      <c r="J2733" s="14"/>
      <c r="N2733" s="7">
        <v>42775.681250000001</v>
      </c>
      <c r="O2733" s="8">
        <v>1</v>
      </c>
      <c r="P2733" t="s">
        <v>13</v>
      </c>
    </row>
    <row r="2734" spans="5:16" x14ac:dyDescent="0.25">
      <c r="E2734" s="9" t="str">
        <f t="shared" si="49"/>
        <v>GRCLOK-MONTE</v>
      </c>
      <c r="F2734" s="8" t="s">
        <v>0</v>
      </c>
      <c r="G2734" s="8" t="s">
        <v>26</v>
      </c>
      <c r="H2734" s="12"/>
      <c r="I2734" s="33" cm="1">
        <f t="array" ref="I2734">MAX(($G$2:$G$300000=G2734)*$N$2:$N$300000)</f>
        <v>45937.696435185186</v>
      </c>
      <c r="J2734" s="14"/>
      <c r="N2734" s="7">
        <v>42775.681250000001</v>
      </c>
      <c r="O2734" s="8">
        <v>2</v>
      </c>
      <c r="P2734" t="s">
        <v>13</v>
      </c>
    </row>
    <row r="2735" spans="5:16" x14ac:dyDescent="0.25">
      <c r="E2735" s="9" t="str">
        <f t="shared" si="49"/>
        <v>GRCLOK-MONTE</v>
      </c>
      <c r="F2735" s="8" t="s">
        <v>0</v>
      </c>
      <c r="G2735" s="8" t="s">
        <v>26</v>
      </c>
      <c r="H2735" s="12"/>
      <c r="I2735" s="33" cm="1">
        <f t="array" ref="I2735">MAX(($G$2:$G$300000=G2735)*$N$2:$N$300000)</f>
        <v>45937.696435185186</v>
      </c>
      <c r="J2735" s="14"/>
      <c r="N2735" s="7">
        <v>42775.681261574071</v>
      </c>
      <c r="O2735" s="8">
        <v>1</v>
      </c>
      <c r="P2735" t="s">
        <v>13</v>
      </c>
    </row>
    <row r="2736" spans="5:16" x14ac:dyDescent="0.25">
      <c r="E2736" s="9" t="str">
        <f t="shared" si="49"/>
        <v>GRCLOK-MONTE</v>
      </c>
      <c r="F2736" s="8" t="s">
        <v>0</v>
      </c>
      <c r="G2736" s="8" t="s">
        <v>26</v>
      </c>
      <c r="H2736" s="12"/>
      <c r="I2736" s="33" cm="1">
        <f t="array" ref="I2736">MAX(($G$2:$G$300000=G2736)*$N$2:$N$300000)</f>
        <v>45937.696435185186</v>
      </c>
      <c r="J2736" s="14"/>
      <c r="N2736" s="7">
        <v>42775.681273148148</v>
      </c>
      <c r="O2736" s="8">
        <v>1</v>
      </c>
      <c r="P2736" t="s">
        <v>13</v>
      </c>
    </row>
    <row r="2737" spans="5:16" x14ac:dyDescent="0.25">
      <c r="E2737" s="9" t="str">
        <f t="shared" si="49"/>
        <v>GRCLOK-MONTE</v>
      </c>
      <c r="F2737" s="8" t="s">
        <v>0</v>
      </c>
      <c r="G2737" s="8" t="s">
        <v>26</v>
      </c>
      <c r="H2737" s="12"/>
      <c r="I2737" s="33" cm="1">
        <f t="array" ref="I2737">MAX(($G$2:$G$300000=G2737)*$N$2:$N$300000)</f>
        <v>45937.696435185186</v>
      </c>
      <c r="J2737" s="14"/>
      <c r="N2737" s="7">
        <v>42775.681273148148</v>
      </c>
      <c r="O2737" s="8">
        <v>2</v>
      </c>
      <c r="P2737" t="s">
        <v>13</v>
      </c>
    </row>
    <row r="2738" spans="5:16" x14ac:dyDescent="0.25">
      <c r="E2738" s="9" t="str">
        <f t="shared" ref="E2738:E2801" si="50">+G2738&amp;H2738</f>
        <v>GRCLOK-MONTE</v>
      </c>
      <c r="F2738" s="8" t="s">
        <v>0</v>
      </c>
      <c r="G2738" s="8" t="s">
        <v>26</v>
      </c>
      <c r="H2738" s="12"/>
      <c r="I2738" s="33" cm="1">
        <f t="array" ref="I2738">MAX(($G$2:$G$300000=G2738)*$N$2:$N$300000)</f>
        <v>45937.696435185186</v>
      </c>
      <c r="J2738" s="14"/>
      <c r="N2738" s="7">
        <v>42775.681284722225</v>
      </c>
      <c r="O2738" s="8">
        <v>1</v>
      </c>
      <c r="P2738" t="s">
        <v>13</v>
      </c>
    </row>
    <row r="2739" spans="5:16" x14ac:dyDescent="0.25">
      <c r="E2739" s="9" t="str">
        <f t="shared" si="50"/>
        <v>GRCLOK-MONTE</v>
      </c>
      <c r="F2739" s="8" t="s">
        <v>0</v>
      </c>
      <c r="G2739" s="8" t="s">
        <v>26</v>
      </c>
      <c r="H2739" s="12"/>
      <c r="I2739" s="33" cm="1">
        <f t="array" ref="I2739">MAX(($G$2:$G$300000=G2739)*$N$2:$N$300000)</f>
        <v>45937.696435185186</v>
      </c>
      <c r="J2739" s="14"/>
      <c r="N2739" s="7">
        <v>42775.681296296294</v>
      </c>
      <c r="O2739" s="8">
        <v>1</v>
      </c>
      <c r="P2739" t="s">
        <v>13</v>
      </c>
    </row>
    <row r="2740" spans="5:16" x14ac:dyDescent="0.25">
      <c r="E2740" s="9" t="str">
        <f t="shared" si="50"/>
        <v>GRCLOK-MONTE</v>
      </c>
      <c r="F2740" s="8" t="s">
        <v>0</v>
      </c>
      <c r="G2740" s="8" t="s">
        <v>26</v>
      </c>
      <c r="H2740" s="12"/>
      <c r="I2740" s="33" cm="1">
        <f t="array" ref="I2740">MAX(($G$2:$G$300000=G2740)*$N$2:$N$300000)</f>
        <v>45937.696435185186</v>
      </c>
      <c r="J2740" s="14"/>
      <c r="N2740" s="7">
        <v>42775.681307870371</v>
      </c>
      <c r="O2740" s="8">
        <v>1</v>
      </c>
      <c r="P2740" t="s">
        <v>13</v>
      </c>
    </row>
    <row r="2741" spans="5:16" x14ac:dyDescent="0.25">
      <c r="E2741" s="9" t="str">
        <f t="shared" si="50"/>
        <v>GRCLOK-MONTE</v>
      </c>
      <c r="F2741" s="8" t="s">
        <v>0</v>
      </c>
      <c r="G2741" s="8" t="s">
        <v>26</v>
      </c>
      <c r="H2741" s="12"/>
      <c r="I2741" s="33" cm="1">
        <f t="array" ref="I2741">MAX(($G$2:$G$300000=G2741)*$N$2:$N$300000)</f>
        <v>45937.696435185186</v>
      </c>
      <c r="J2741" s="14"/>
      <c r="N2741" s="7">
        <v>42775.681319444448</v>
      </c>
      <c r="O2741" s="8">
        <v>1</v>
      </c>
      <c r="P2741" t="s">
        <v>13</v>
      </c>
    </row>
    <row r="2742" spans="5:16" x14ac:dyDescent="0.25">
      <c r="E2742" s="9" t="str">
        <f t="shared" si="50"/>
        <v>GRCLOK-MONTE</v>
      </c>
      <c r="F2742" s="8" t="s">
        <v>0</v>
      </c>
      <c r="G2742" s="8" t="s">
        <v>26</v>
      </c>
      <c r="H2742" s="12"/>
      <c r="I2742" s="33" cm="1">
        <f t="array" ref="I2742">MAX(($G$2:$G$300000=G2742)*$N$2:$N$300000)</f>
        <v>45937.696435185186</v>
      </c>
      <c r="J2742" s="14"/>
      <c r="N2742" s="7">
        <v>42775.681319444448</v>
      </c>
      <c r="O2742" s="8">
        <v>2</v>
      </c>
      <c r="P2742" t="s">
        <v>13</v>
      </c>
    </row>
    <row r="2743" spans="5:16" x14ac:dyDescent="0.25">
      <c r="E2743" s="9" t="str">
        <f t="shared" si="50"/>
        <v>GRCLOK-MONTE</v>
      </c>
      <c r="F2743" s="8" t="s">
        <v>0</v>
      </c>
      <c r="G2743" s="8" t="s">
        <v>26</v>
      </c>
      <c r="H2743" s="12"/>
      <c r="I2743" s="33" cm="1">
        <f t="array" ref="I2743">MAX(($G$2:$G$300000=G2743)*$N$2:$N$300000)</f>
        <v>45937.696435185186</v>
      </c>
      <c r="J2743" s="14"/>
      <c r="N2743" s="7">
        <v>42775.681331018517</v>
      </c>
      <c r="O2743" s="8">
        <v>1</v>
      </c>
      <c r="P2743" t="s">
        <v>13</v>
      </c>
    </row>
    <row r="2744" spans="5:16" x14ac:dyDescent="0.25">
      <c r="E2744" s="9" t="str">
        <f t="shared" si="50"/>
        <v>GRCLOK-MONTE</v>
      </c>
      <c r="F2744" s="8" t="s">
        <v>0</v>
      </c>
      <c r="G2744" s="8" t="s">
        <v>26</v>
      </c>
      <c r="H2744" s="12"/>
      <c r="I2744" s="33" cm="1">
        <f t="array" ref="I2744">MAX(($G$2:$G$300000=G2744)*$N$2:$N$300000)</f>
        <v>45937.696435185186</v>
      </c>
      <c r="J2744" s="14"/>
      <c r="N2744" s="7">
        <v>42775.681342592594</v>
      </c>
      <c r="O2744" s="8">
        <v>1</v>
      </c>
      <c r="P2744" t="s">
        <v>13</v>
      </c>
    </row>
    <row r="2745" spans="5:16" x14ac:dyDescent="0.25">
      <c r="E2745" s="9" t="str">
        <f t="shared" si="50"/>
        <v>GRCLOK-MONTE</v>
      </c>
      <c r="F2745" s="8" t="s">
        <v>0</v>
      </c>
      <c r="G2745" s="8" t="s">
        <v>26</v>
      </c>
      <c r="H2745" s="12"/>
      <c r="I2745" s="33" cm="1">
        <f t="array" ref="I2745">MAX(($G$2:$G$300000=G2745)*$N$2:$N$300000)</f>
        <v>45937.696435185186</v>
      </c>
      <c r="J2745" s="14"/>
      <c r="N2745" s="7">
        <v>42775.681342592594</v>
      </c>
      <c r="O2745" s="8">
        <v>2</v>
      </c>
      <c r="P2745" t="s">
        <v>13</v>
      </c>
    </row>
    <row r="2746" spans="5:16" x14ac:dyDescent="0.25">
      <c r="E2746" s="9" t="str">
        <f t="shared" si="50"/>
        <v>GRCLOK-MONTE</v>
      </c>
      <c r="F2746" s="8" t="s">
        <v>0</v>
      </c>
      <c r="G2746" s="8" t="s">
        <v>26</v>
      </c>
      <c r="H2746" s="12"/>
      <c r="I2746" s="33" cm="1">
        <f t="array" ref="I2746">MAX(($G$2:$G$300000=G2746)*$N$2:$N$300000)</f>
        <v>45937.696435185186</v>
      </c>
      <c r="J2746" s="14"/>
      <c r="N2746" s="7">
        <v>42775.681354166663</v>
      </c>
      <c r="O2746" s="8">
        <v>1</v>
      </c>
      <c r="P2746" t="s">
        <v>13</v>
      </c>
    </row>
    <row r="2747" spans="5:16" x14ac:dyDescent="0.25">
      <c r="E2747" s="9" t="str">
        <f t="shared" si="50"/>
        <v>GRCLOK-MONTE</v>
      </c>
      <c r="F2747" s="8" t="s">
        <v>0</v>
      </c>
      <c r="G2747" s="8" t="s">
        <v>26</v>
      </c>
      <c r="H2747" s="12"/>
      <c r="I2747" s="33" cm="1">
        <f t="array" ref="I2747">MAX(($G$2:$G$300000=G2747)*$N$2:$N$300000)</f>
        <v>45937.696435185186</v>
      </c>
      <c r="J2747" s="14"/>
      <c r="N2747" s="7">
        <v>42775.685520833336</v>
      </c>
      <c r="O2747" s="8">
        <v>1</v>
      </c>
      <c r="P2747" t="s">
        <v>13</v>
      </c>
    </row>
    <row r="2748" spans="5:16" x14ac:dyDescent="0.25">
      <c r="E2748" s="9" t="str">
        <f t="shared" si="50"/>
        <v>GRCLOK-MONTE</v>
      </c>
      <c r="F2748" s="8" t="s">
        <v>0</v>
      </c>
      <c r="G2748" s="8" t="s">
        <v>26</v>
      </c>
      <c r="H2748" s="12"/>
      <c r="I2748" s="33" cm="1">
        <f t="array" ref="I2748">MAX(($G$2:$G$300000=G2748)*$N$2:$N$300000)</f>
        <v>45937.696435185186</v>
      </c>
      <c r="J2748" s="14"/>
      <c r="N2748" s="7">
        <v>42775.685543981483</v>
      </c>
      <c r="O2748" s="8">
        <v>1</v>
      </c>
      <c r="P2748" t="s">
        <v>13</v>
      </c>
    </row>
    <row r="2749" spans="5:16" x14ac:dyDescent="0.25">
      <c r="E2749" s="9" t="str">
        <f t="shared" si="50"/>
        <v>GRCLOK-MONTE</v>
      </c>
      <c r="F2749" s="8" t="s">
        <v>0</v>
      </c>
      <c r="G2749" s="8" t="s">
        <v>26</v>
      </c>
      <c r="H2749" s="12"/>
      <c r="I2749" s="33" cm="1">
        <f t="array" ref="I2749">MAX(($G$2:$G$300000=G2749)*$N$2:$N$300000)</f>
        <v>45937.696435185186</v>
      </c>
      <c r="J2749" s="14"/>
      <c r="N2749" s="7">
        <v>42775.685543981483</v>
      </c>
      <c r="O2749" s="8">
        <v>2</v>
      </c>
      <c r="P2749" t="s">
        <v>13</v>
      </c>
    </row>
    <row r="2750" spans="5:16" x14ac:dyDescent="0.25">
      <c r="E2750" s="9" t="str">
        <f t="shared" si="50"/>
        <v>GRCLOK-MONTE</v>
      </c>
      <c r="F2750" s="8" t="s">
        <v>0</v>
      </c>
      <c r="G2750" s="8" t="s">
        <v>26</v>
      </c>
      <c r="H2750" s="12"/>
      <c r="I2750" s="33" cm="1">
        <f t="array" ref="I2750">MAX(($G$2:$G$300000=G2750)*$N$2:$N$300000)</f>
        <v>45937.696435185186</v>
      </c>
      <c r="J2750" s="14"/>
      <c r="N2750" s="7">
        <v>42775.685555555552</v>
      </c>
      <c r="O2750" s="8">
        <v>1</v>
      </c>
      <c r="P2750" t="s">
        <v>13</v>
      </c>
    </row>
    <row r="2751" spans="5:16" x14ac:dyDescent="0.25">
      <c r="E2751" s="9" t="str">
        <f t="shared" si="50"/>
        <v>GRCLOK-MONTE</v>
      </c>
      <c r="F2751" s="8" t="s">
        <v>0</v>
      </c>
      <c r="G2751" s="8" t="s">
        <v>26</v>
      </c>
      <c r="H2751" s="12"/>
      <c r="I2751" s="33" cm="1">
        <f t="array" ref="I2751">MAX(($G$2:$G$300000=G2751)*$N$2:$N$300000)</f>
        <v>45937.696435185186</v>
      </c>
      <c r="J2751" s="14"/>
      <c r="N2751" s="7">
        <v>42775.685567129629</v>
      </c>
      <c r="O2751" s="8">
        <v>1</v>
      </c>
      <c r="P2751" t="s">
        <v>13</v>
      </c>
    </row>
    <row r="2752" spans="5:16" x14ac:dyDescent="0.25">
      <c r="E2752" s="9" t="str">
        <f t="shared" si="50"/>
        <v>GRCLOK-MONTE</v>
      </c>
      <c r="F2752" s="8" t="s">
        <v>0</v>
      </c>
      <c r="G2752" s="8" t="s">
        <v>26</v>
      </c>
      <c r="H2752" s="12"/>
      <c r="I2752" s="33" cm="1">
        <f t="array" ref="I2752">MAX(($G$2:$G$300000=G2752)*$N$2:$N$300000)</f>
        <v>45937.696435185186</v>
      </c>
      <c r="J2752" s="14"/>
      <c r="N2752" s="7">
        <v>42775.685567129629</v>
      </c>
      <c r="O2752" s="8">
        <v>2</v>
      </c>
      <c r="P2752" t="s">
        <v>13</v>
      </c>
    </row>
    <row r="2753" spans="5:16" x14ac:dyDescent="0.25">
      <c r="E2753" s="9" t="str">
        <f t="shared" si="50"/>
        <v>GRCLOK-MONTE</v>
      </c>
      <c r="F2753" s="8" t="s">
        <v>0</v>
      </c>
      <c r="G2753" s="8" t="s">
        <v>26</v>
      </c>
      <c r="H2753" s="12"/>
      <c r="I2753" s="33" cm="1">
        <f t="array" ref="I2753">MAX(($G$2:$G$300000=G2753)*$N$2:$N$300000)</f>
        <v>45937.696435185186</v>
      </c>
      <c r="J2753" s="14"/>
      <c r="N2753" s="7">
        <v>42775.685578703706</v>
      </c>
      <c r="O2753" s="8">
        <v>1</v>
      </c>
      <c r="P2753" t="s">
        <v>13</v>
      </c>
    </row>
    <row r="2754" spans="5:16" x14ac:dyDescent="0.25">
      <c r="E2754" s="9" t="str">
        <f t="shared" si="50"/>
        <v>GRCLOK-MONTE</v>
      </c>
      <c r="F2754" s="8" t="s">
        <v>0</v>
      </c>
      <c r="G2754" s="8" t="s">
        <v>26</v>
      </c>
      <c r="H2754" s="12"/>
      <c r="I2754" s="33" cm="1">
        <f t="array" ref="I2754">MAX(($G$2:$G$300000=G2754)*$N$2:$N$300000)</f>
        <v>45937.696435185186</v>
      </c>
      <c r="J2754" s="14"/>
      <c r="N2754" s="7">
        <v>42775.685590277775</v>
      </c>
      <c r="O2754" s="8">
        <v>1</v>
      </c>
      <c r="P2754" t="s">
        <v>13</v>
      </c>
    </row>
    <row r="2755" spans="5:16" x14ac:dyDescent="0.25">
      <c r="E2755" s="9" t="str">
        <f t="shared" si="50"/>
        <v>GRCLOK-MONTE</v>
      </c>
      <c r="F2755" s="8" t="s">
        <v>0</v>
      </c>
      <c r="G2755" s="8" t="s">
        <v>26</v>
      </c>
      <c r="H2755" s="12"/>
      <c r="I2755" s="33" cm="1">
        <f t="array" ref="I2755">MAX(($G$2:$G$300000=G2755)*$N$2:$N$300000)</f>
        <v>45937.696435185186</v>
      </c>
      <c r="J2755" s="14"/>
      <c r="N2755" s="7">
        <v>42775.685590277775</v>
      </c>
      <c r="O2755" s="8">
        <v>2</v>
      </c>
      <c r="P2755" t="s">
        <v>13</v>
      </c>
    </row>
    <row r="2756" spans="5:16" x14ac:dyDescent="0.25">
      <c r="E2756" s="9" t="str">
        <f t="shared" si="50"/>
        <v>GRCLOK-MONTE</v>
      </c>
      <c r="F2756" s="8" t="s">
        <v>0</v>
      </c>
      <c r="G2756" s="8" t="s">
        <v>26</v>
      </c>
      <c r="H2756" s="12"/>
      <c r="I2756" s="33" cm="1">
        <f t="array" ref="I2756">MAX(($G$2:$G$300000=G2756)*$N$2:$N$300000)</f>
        <v>45937.696435185186</v>
      </c>
      <c r="J2756" s="14"/>
      <c r="N2756" s="7">
        <v>42775.685601851852</v>
      </c>
      <c r="O2756" s="8">
        <v>1</v>
      </c>
      <c r="P2756" t="s">
        <v>13</v>
      </c>
    </row>
    <row r="2757" spans="5:16" x14ac:dyDescent="0.25">
      <c r="E2757" s="9" t="str">
        <f t="shared" si="50"/>
        <v>GRCLOK-MONTE</v>
      </c>
      <c r="F2757" s="8" t="s">
        <v>0</v>
      </c>
      <c r="G2757" s="8" t="s">
        <v>26</v>
      </c>
      <c r="H2757" s="12"/>
      <c r="I2757" s="33" cm="1">
        <f t="array" ref="I2757">MAX(($G$2:$G$300000=G2757)*$N$2:$N$300000)</f>
        <v>45937.696435185186</v>
      </c>
      <c r="J2757" s="14"/>
      <c r="N2757" s="7">
        <v>42781.485752314817</v>
      </c>
      <c r="O2757" s="8">
        <v>1</v>
      </c>
      <c r="P2757" t="s">
        <v>13</v>
      </c>
    </row>
    <row r="2758" spans="5:16" x14ac:dyDescent="0.25">
      <c r="E2758" s="9" t="str">
        <f t="shared" si="50"/>
        <v>GRCLOK-MONTE</v>
      </c>
      <c r="F2758" s="8" t="s">
        <v>0</v>
      </c>
      <c r="G2758" s="8" t="s">
        <v>26</v>
      </c>
      <c r="H2758" s="12"/>
      <c r="I2758" s="33" cm="1">
        <f t="array" ref="I2758">MAX(($G$2:$G$300000=G2758)*$N$2:$N$300000)</f>
        <v>45937.696435185186</v>
      </c>
      <c r="J2758" s="14"/>
      <c r="N2758" s="7">
        <v>42781.485775462963</v>
      </c>
      <c r="O2758" s="8">
        <v>1</v>
      </c>
      <c r="P2758" t="s">
        <v>13</v>
      </c>
    </row>
    <row r="2759" spans="5:16" x14ac:dyDescent="0.25">
      <c r="E2759" s="9" t="str">
        <f t="shared" si="50"/>
        <v>GRCLOK-MONTE</v>
      </c>
      <c r="F2759" s="8" t="s">
        <v>0</v>
      </c>
      <c r="G2759" s="8" t="s">
        <v>26</v>
      </c>
      <c r="H2759" s="12"/>
      <c r="I2759" s="33" cm="1">
        <f t="array" ref="I2759">MAX(($G$2:$G$300000=G2759)*$N$2:$N$300000)</f>
        <v>45937.696435185186</v>
      </c>
      <c r="J2759" s="14"/>
      <c r="N2759" s="7">
        <v>42796.601886574077</v>
      </c>
      <c r="O2759" s="8">
        <v>1</v>
      </c>
      <c r="P2759" t="s">
        <v>13</v>
      </c>
    </row>
    <row r="2760" spans="5:16" x14ac:dyDescent="0.25">
      <c r="E2760" s="9" t="str">
        <f t="shared" si="50"/>
        <v>GRCLOK-MONTE</v>
      </c>
      <c r="F2760" s="8" t="s">
        <v>0</v>
      </c>
      <c r="G2760" s="8" t="s">
        <v>26</v>
      </c>
      <c r="H2760" s="12"/>
      <c r="I2760" s="33" cm="1">
        <f t="array" ref="I2760">MAX(($G$2:$G$300000=G2760)*$N$2:$N$300000)</f>
        <v>45937.696435185186</v>
      </c>
      <c r="J2760" s="14"/>
      <c r="N2760" s="7">
        <v>42796.601898148147</v>
      </c>
      <c r="O2760" s="8">
        <v>1</v>
      </c>
      <c r="P2760" t="s">
        <v>13</v>
      </c>
    </row>
    <row r="2761" spans="5:16" x14ac:dyDescent="0.25">
      <c r="E2761" s="9" t="str">
        <f t="shared" si="50"/>
        <v>GRCLOK-MONTE</v>
      </c>
      <c r="F2761" s="8" t="s">
        <v>0</v>
      </c>
      <c r="G2761" s="8" t="s">
        <v>26</v>
      </c>
      <c r="H2761" s="12"/>
      <c r="I2761" s="33" cm="1">
        <f t="array" ref="I2761">MAX(($G$2:$G$300000=G2761)*$N$2:$N$300000)</f>
        <v>45937.696435185186</v>
      </c>
      <c r="J2761" s="14"/>
      <c r="N2761" s="7">
        <v>42796.601909722223</v>
      </c>
      <c r="O2761" s="8">
        <v>1</v>
      </c>
      <c r="P2761" t="s">
        <v>13</v>
      </c>
    </row>
    <row r="2762" spans="5:16" x14ac:dyDescent="0.25">
      <c r="E2762" s="9" t="str">
        <f t="shared" si="50"/>
        <v>GRCLOK-MONTE</v>
      </c>
      <c r="F2762" s="8" t="s">
        <v>0</v>
      </c>
      <c r="G2762" s="8" t="s">
        <v>26</v>
      </c>
      <c r="H2762" s="12"/>
      <c r="I2762" s="33" cm="1">
        <f t="array" ref="I2762">MAX(($G$2:$G$300000=G2762)*$N$2:$N$300000)</f>
        <v>45937.696435185186</v>
      </c>
      <c r="J2762" s="14"/>
      <c r="N2762" s="7">
        <v>42796.601921296293</v>
      </c>
      <c r="O2762" s="8">
        <v>1</v>
      </c>
      <c r="P2762" t="s">
        <v>13</v>
      </c>
    </row>
    <row r="2763" spans="5:16" x14ac:dyDescent="0.25">
      <c r="E2763" s="9" t="str">
        <f t="shared" si="50"/>
        <v>GRCLOK-MONTE</v>
      </c>
      <c r="F2763" s="8" t="s">
        <v>0</v>
      </c>
      <c r="G2763" s="8" t="s">
        <v>26</v>
      </c>
      <c r="H2763" s="12"/>
      <c r="I2763" s="33" cm="1">
        <f t="array" ref="I2763">MAX(($G$2:$G$300000=G2763)*$N$2:$N$300000)</f>
        <v>45937.696435185186</v>
      </c>
      <c r="J2763" s="14"/>
      <c r="N2763" s="7">
        <v>42796.60193287037</v>
      </c>
      <c r="O2763" s="8">
        <v>1</v>
      </c>
      <c r="P2763" t="s">
        <v>13</v>
      </c>
    </row>
    <row r="2764" spans="5:16" x14ac:dyDescent="0.25">
      <c r="E2764" s="9" t="str">
        <f t="shared" si="50"/>
        <v>GRCLOK-MONTE</v>
      </c>
      <c r="F2764" s="8" t="s">
        <v>0</v>
      </c>
      <c r="G2764" s="8" t="s">
        <v>26</v>
      </c>
      <c r="H2764" s="12"/>
      <c r="I2764" s="33" cm="1">
        <f t="array" ref="I2764">MAX(($G$2:$G$300000=G2764)*$N$2:$N$300000)</f>
        <v>45937.696435185186</v>
      </c>
      <c r="J2764" s="14"/>
      <c r="N2764" s="7">
        <v>42796.601944444446</v>
      </c>
      <c r="O2764" s="8">
        <v>1</v>
      </c>
      <c r="P2764" t="s">
        <v>13</v>
      </c>
    </row>
    <row r="2765" spans="5:16" x14ac:dyDescent="0.25">
      <c r="E2765" s="9" t="str">
        <f t="shared" si="50"/>
        <v>GRCLOK-MONTE</v>
      </c>
      <c r="F2765" s="8" t="s">
        <v>0</v>
      </c>
      <c r="G2765" s="8" t="s">
        <v>26</v>
      </c>
      <c r="H2765" s="12"/>
      <c r="I2765" s="33" cm="1">
        <f t="array" ref="I2765">MAX(($G$2:$G$300000=G2765)*$N$2:$N$300000)</f>
        <v>45937.696435185186</v>
      </c>
      <c r="J2765" s="14"/>
      <c r="N2765" s="7">
        <v>42796.601956018516</v>
      </c>
      <c r="O2765" s="8">
        <v>1</v>
      </c>
      <c r="P2765" t="s">
        <v>13</v>
      </c>
    </row>
    <row r="2766" spans="5:16" x14ac:dyDescent="0.25">
      <c r="E2766" s="9" t="str">
        <f t="shared" si="50"/>
        <v>GRCLOK-MONTE</v>
      </c>
      <c r="F2766" s="8" t="s">
        <v>0</v>
      </c>
      <c r="G2766" s="8" t="s">
        <v>26</v>
      </c>
      <c r="H2766" s="12"/>
      <c r="I2766" s="33" cm="1">
        <f t="array" ref="I2766">MAX(($G$2:$G$300000=G2766)*$N$2:$N$300000)</f>
        <v>45937.696435185186</v>
      </c>
      <c r="J2766" s="14"/>
      <c r="N2766" s="7">
        <v>42796.601956018516</v>
      </c>
      <c r="O2766" s="8">
        <v>2</v>
      </c>
      <c r="P2766" t="s">
        <v>13</v>
      </c>
    </row>
    <row r="2767" spans="5:16" x14ac:dyDescent="0.25">
      <c r="E2767" s="9" t="str">
        <f t="shared" si="50"/>
        <v>GRCLOK-MONTE</v>
      </c>
      <c r="F2767" s="8" t="s">
        <v>0</v>
      </c>
      <c r="G2767" s="8" t="s">
        <v>26</v>
      </c>
      <c r="H2767" s="12"/>
      <c r="I2767" s="33" cm="1">
        <f t="array" ref="I2767">MAX(($G$2:$G$300000=G2767)*$N$2:$N$300000)</f>
        <v>45937.696435185186</v>
      </c>
      <c r="J2767" s="14"/>
      <c r="N2767" s="7">
        <v>42796.601967592593</v>
      </c>
      <c r="O2767" s="8">
        <v>1</v>
      </c>
      <c r="P2767" t="s">
        <v>13</v>
      </c>
    </row>
    <row r="2768" spans="5:16" x14ac:dyDescent="0.25">
      <c r="E2768" s="9" t="str">
        <f t="shared" si="50"/>
        <v>GRCLOK-MONTE</v>
      </c>
      <c r="F2768" s="8" t="s">
        <v>0</v>
      </c>
      <c r="G2768" s="8" t="s">
        <v>26</v>
      </c>
      <c r="H2768" s="12"/>
      <c r="I2768" s="33" cm="1">
        <f t="array" ref="I2768">MAX(($G$2:$G$300000=G2768)*$N$2:$N$300000)</f>
        <v>45937.696435185186</v>
      </c>
      <c r="J2768" s="14"/>
      <c r="N2768" s="7">
        <v>42796.601979166669</v>
      </c>
      <c r="O2768" s="8">
        <v>1</v>
      </c>
      <c r="P2768" t="s">
        <v>13</v>
      </c>
    </row>
    <row r="2769" spans="5:16" x14ac:dyDescent="0.25">
      <c r="E2769" s="9" t="str">
        <f t="shared" si="50"/>
        <v>GRCLOK-MONTE</v>
      </c>
      <c r="F2769" s="8" t="s">
        <v>0</v>
      </c>
      <c r="G2769" s="8" t="s">
        <v>26</v>
      </c>
      <c r="H2769" s="12"/>
      <c r="I2769" s="33" cm="1">
        <f t="array" ref="I2769">MAX(($G$2:$G$300000=G2769)*$N$2:$N$300000)</f>
        <v>45937.696435185186</v>
      </c>
      <c r="J2769" s="14"/>
      <c r="N2769" s="7">
        <v>42796.601990740739</v>
      </c>
      <c r="O2769" s="8">
        <v>1</v>
      </c>
      <c r="P2769" t="s">
        <v>13</v>
      </c>
    </row>
    <row r="2770" spans="5:16" x14ac:dyDescent="0.25">
      <c r="E2770" s="9" t="str">
        <f t="shared" si="50"/>
        <v>GRCLOK-MONTE</v>
      </c>
      <c r="F2770" s="8" t="s">
        <v>0</v>
      </c>
      <c r="G2770" s="8" t="s">
        <v>26</v>
      </c>
      <c r="H2770" s="12"/>
      <c r="I2770" s="33" cm="1">
        <f t="array" ref="I2770">MAX(($G$2:$G$300000=G2770)*$N$2:$N$300000)</f>
        <v>45937.696435185186</v>
      </c>
      <c r="J2770" s="14"/>
      <c r="N2770" s="7">
        <v>42796.602002314816</v>
      </c>
      <c r="O2770" s="8">
        <v>1</v>
      </c>
      <c r="P2770" t="s">
        <v>13</v>
      </c>
    </row>
    <row r="2771" spans="5:16" x14ac:dyDescent="0.25">
      <c r="E2771" s="9" t="str">
        <f t="shared" si="50"/>
        <v>GRCLOK-MONTE</v>
      </c>
      <c r="F2771" s="8" t="s">
        <v>0</v>
      </c>
      <c r="G2771" s="8" t="s">
        <v>26</v>
      </c>
      <c r="H2771" s="12"/>
      <c r="I2771" s="33" cm="1">
        <f t="array" ref="I2771">MAX(($G$2:$G$300000=G2771)*$N$2:$N$300000)</f>
        <v>45937.696435185186</v>
      </c>
      <c r="J2771" s="14"/>
      <c r="N2771" s="7">
        <v>42796.602002314816</v>
      </c>
      <c r="O2771" s="8">
        <v>2</v>
      </c>
      <c r="P2771" t="s">
        <v>13</v>
      </c>
    </row>
    <row r="2772" spans="5:16" x14ac:dyDescent="0.25">
      <c r="E2772" s="9" t="str">
        <f t="shared" si="50"/>
        <v>GRCLOK-MONTE</v>
      </c>
      <c r="F2772" s="8" t="s">
        <v>0</v>
      </c>
      <c r="G2772" s="8" t="s">
        <v>26</v>
      </c>
      <c r="H2772" s="12"/>
      <c r="I2772" s="33" cm="1">
        <f t="array" ref="I2772">MAX(($G$2:$G$300000=G2772)*$N$2:$N$300000)</f>
        <v>45937.696435185186</v>
      </c>
      <c r="J2772" s="14"/>
      <c r="N2772" s="7">
        <v>42796.602013888885</v>
      </c>
      <c r="O2772" s="8">
        <v>1</v>
      </c>
      <c r="P2772" t="s">
        <v>13</v>
      </c>
    </row>
    <row r="2773" spans="5:16" x14ac:dyDescent="0.25">
      <c r="E2773" s="9" t="str">
        <f t="shared" si="50"/>
        <v>GRCLOK-MONTE</v>
      </c>
      <c r="F2773" s="8" t="s">
        <v>0</v>
      </c>
      <c r="G2773" s="8" t="s">
        <v>26</v>
      </c>
      <c r="H2773" s="12"/>
      <c r="I2773" s="33" cm="1">
        <f t="array" ref="I2773">MAX(($G$2:$G$300000=G2773)*$N$2:$N$300000)</f>
        <v>45937.696435185186</v>
      </c>
      <c r="J2773" s="14"/>
      <c r="N2773" s="7">
        <v>42796.602025462962</v>
      </c>
      <c r="O2773" s="8">
        <v>1</v>
      </c>
      <c r="P2773" t="s">
        <v>13</v>
      </c>
    </row>
    <row r="2774" spans="5:16" x14ac:dyDescent="0.25">
      <c r="E2774" s="9" t="str">
        <f t="shared" si="50"/>
        <v>GRCLOK-MONTE</v>
      </c>
      <c r="F2774" s="8" t="s">
        <v>0</v>
      </c>
      <c r="G2774" s="8" t="s">
        <v>26</v>
      </c>
      <c r="H2774" s="12"/>
      <c r="I2774" s="33" cm="1">
        <f t="array" ref="I2774">MAX(($G$2:$G$300000=G2774)*$N$2:$N$300000)</f>
        <v>45937.696435185186</v>
      </c>
      <c r="J2774" s="14"/>
      <c r="N2774" s="7">
        <v>42796.602037037039</v>
      </c>
      <c r="O2774" s="8">
        <v>1</v>
      </c>
      <c r="P2774" t="s">
        <v>13</v>
      </c>
    </row>
    <row r="2775" spans="5:16" x14ac:dyDescent="0.25">
      <c r="E2775" s="9" t="str">
        <f t="shared" si="50"/>
        <v>GRCLOK-MONTE</v>
      </c>
      <c r="F2775" s="8" t="s">
        <v>0</v>
      </c>
      <c r="G2775" s="8" t="s">
        <v>26</v>
      </c>
      <c r="H2775" s="12"/>
      <c r="I2775" s="33" cm="1">
        <f t="array" ref="I2775">MAX(($G$2:$G$300000=G2775)*$N$2:$N$300000)</f>
        <v>45937.696435185186</v>
      </c>
      <c r="J2775" s="14"/>
      <c r="N2775" s="7">
        <v>42796.602037037039</v>
      </c>
      <c r="O2775" s="8">
        <v>2</v>
      </c>
      <c r="P2775" t="s">
        <v>13</v>
      </c>
    </row>
    <row r="2776" spans="5:16" x14ac:dyDescent="0.25">
      <c r="E2776" s="9" t="str">
        <f t="shared" si="50"/>
        <v>GRCLOK-MONTE</v>
      </c>
      <c r="F2776" s="8" t="s">
        <v>0</v>
      </c>
      <c r="G2776" s="8" t="s">
        <v>26</v>
      </c>
      <c r="H2776" s="12"/>
      <c r="I2776" s="33" cm="1">
        <f t="array" ref="I2776">MAX(($G$2:$G$300000=G2776)*$N$2:$N$300000)</f>
        <v>45937.696435185186</v>
      </c>
      <c r="J2776" s="14"/>
      <c r="N2776" s="7">
        <v>42796.602048611108</v>
      </c>
      <c r="O2776" s="8">
        <v>1</v>
      </c>
      <c r="P2776" t="s">
        <v>13</v>
      </c>
    </row>
    <row r="2777" spans="5:16" x14ac:dyDescent="0.25">
      <c r="E2777" s="9" t="str">
        <f t="shared" si="50"/>
        <v>GRCLOK-MONTE</v>
      </c>
      <c r="F2777" s="8" t="s">
        <v>0</v>
      </c>
      <c r="G2777" s="8" t="s">
        <v>26</v>
      </c>
      <c r="H2777" s="12"/>
      <c r="I2777" s="33" cm="1">
        <f t="array" ref="I2777">MAX(($G$2:$G$300000=G2777)*$N$2:$N$300000)</f>
        <v>45937.696435185186</v>
      </c>
      <c r="J2777" s="14"/>
      <c r="N2777" s="7">
        <v>42796.602048611108</v>
      </c>
      <c r="O2777" s="8">
        <v>2</v>
      </c>
      <c r="P2777" t="s">
        <v>13</v>
      </c>
    </row>
    <row r="2778" spans="5:16" x14ac:dyDescent="0.25">
      <c r="E2778" s="9" t="str">
        <f t="shared" si="50"/>
        <v>GRCLOK-MONTE</v>
      </c>
      <c r="F2778" s="8" t="s">
        <v>0</v>
      </c>
      <c r="G2778" s="8" t="s">
        <v>26</v>
      </c>
      <c r="H2778" s="12"/>
      <c r="I2778" s="33" cm="1">
        <f t="array" ref="I2778">MAX(($G$2:$G$300000=G2778)*$N$2:$N$300000)</f>
        <v>45937.696435185186</v>
      </c>
      <c r="J2778" s="14"/>
      <c r="N2778" s="7">
        <v>42796.602060185185</v>
      </c>
      <c r="O2778" s="8">
        <v>1</v>
      </c>
      <c r="P2778" t="s">
        <v>13</v>
      </c>
    </row>
    <row r="2779" spans="5:16" x14ac:dyDescent="0.25">
      <c r="E2779" s="9" t="str">
        <f t="shared" si="50"/>
        <v>GRCLOK-MONTE</v>
      </c>
      <c r="F2779" s="8" t="s">
        <v>0</v>
      </c>
      <c r="G2779" s="8" t="s">
        <v>26</v>
      </c>
      <c r="H2779" s="12"/>
      <c r="I2779" s="33" cm="1">
        <f t="array" ref="I2779">MAX(($G$2:$G$300000=G2779)*$N$2:$N$300000)</f>
        <v>45937.696435185186</v>
      </c>
      <c r="J2779" s="14"/>
      <c r="N2779" s="7">
        <v>42802.336192129631</v>
      </c>
      <c r="O2779" s="8">
        <v>1</v>
      </c>
      <c r="P2779" t="s">
        <v>13</v>
      </c>
    </row>
    <row r="2780" spans="5:16" x14ac:dyDescent="0.25">
      <c r="E2780" s="9" t="str">
        <f t="shared" si="50"/>
        <v>GRCLOK-MONTE</v>
      </c>
      <c r="F2780" s="8" t="s">
        <v>0</v>
      </c>
      <c r="G2780" s="8" t="s">
        <v>26</v>
      </c>
      <c r="H2780" s="12"/>
      <c r="I2780" s="33" cm="1">
        <f t="array" ref="I2780">MAX(($G$2:$G$300000=G2780)*$N$2:$N$300000)</f>
        <v>45937.696435185186</v>
      </c>
      <c r="J2780" s="14"/>
      <c r="N2780" s="7">
        <v>42802.336215277777</v>
      </c>
      <c r="O2780" s="8">
        <v>1</v>
      </c>
      <c r="P2780" t="s">
        <v>13</v>
      </c>
    </row>
    <row r="2781" spans="5:16" x14ac:dyDescent="0.25">
      <c r="E2781" s="9" t="str">
        <f t="shared" si="50"/>
        <v>GRCLOK-MONTE</v>
      </c>
      <c r="F2781" s="8" t="s">
        <v>0</v>
      </c>
      <c r="G2781" s="8" t="s">
        <v>26</v>
      </c>
      <c r="H2781" s="12"/>
      <c r="I2781" s="33" cm="1">
        <f t="array" ref="I2781">MAX(($G$2:$G$300000=G2781)*$N$2:$N$300000)</f>
        <v>45937.696435185186</v>
      </c>
      <c r="J2781" s="14"/>
      <c r="N2781" s="7">
        <v>42802.336215277777</v>
      </c>
      <c r="O2781" s="8">
        <v>2</v>
      </c>
      <c r="P2781" t="s">
        <v>13</v>
      </c>
    </row>
    <row r="2782" spans="5:16" x14ac:dyDescent="0.25">
      <c r="E2782" s="9" t="str">
        <f t="shared" si="50"/>
        <v>GRCLOK-MONTE</v>
      </c>
      <c r="F2782" s="8" t="s">
        <v>0</v>
      </c>
      <c r="G2782" s="8" t="s">
        <v>26</v>
      </c>
      <c r="H2782" s="12"/>
      <c r="I2782" s="33" cm="1">
        <f t="array" ref="I2782">MAX(($G$2:$G$300000=G2782)*$N$2:$N$300000)</f>
        <v>45937.696435185186</v>
      </c>
      <c r="J2782" s="14"/>
      <c r="N2782" s="7">
        <v>42802.336226851854</v>
      </c>
      <c r="O2782" s="8">
        <v>1</v>
      </c>
      <c r="P2782" t="s">
        <v>13</v>
      </c>
    </row>
    <row r="2783" spans="5:16" x14ac:dyDescent="0.25">
      <c r="E2783" s="9" t="str">
        <f t="shared" si="50"/>
        <v>GRCLOK-MONTE</v>
      </c>
      <c r="F2783" s="8" t="s">
        <v>0</v>
      </c>
      <c r="G2783" s="8" t="s">
        <v>26</v>
      </c>
      <c r="H2783" s="12"/>
      <c r="I2783" s="33" cm="1">
        <f t="array" ref="I2783">MAX(($G$2:$G$300000=G2783)*$N$2:$N$300000)</f>
        <v>45937.696435185186</v>
      </c>
      <c r="J2783" s="14"/>
      <c r="N2783" s="7">
        <v>42802.336238425924</v>
      </c>
      <c r="O2783" s="8">
        <v>1</v>
      </c>
      <c r="P2783" t="s">
        <v>13</v>
      </c>
    </row>
    <row r="2784" spans="5:16" x14ac:dyDescent="0.25">
      <c r="E2784" s="9" t="str">
        <f t="shared" si="50"/>
        <v>GRCLOK-MONTE</v>
      </c>
      <c r="F2784" s="8" t="s">
        <v>0</v>
      </c>
      <c r="G2784" s="8" t="s">
        <v>26</v>
      </c>
      <c r="H2784" s="12"/>
      <c r="I2784" s="33" cm="1">
        <f t="array" ref="I2784">MAX(($G$2:$G$300000=G2784)*$N$2:$N$300000)</f>
        <v>45937.696435185186</v>
      </c>
      <c r="J2784" s="14"/>
      <c r="N2784" s="7">
        <v>42802.33625</v>
      </c>
      <c r="O2784" s="8">
        <v>1</v>
      </c>
      <c r="P2784" t="s">
        <v>13</v>
      </c>
    </row>
    <row r="2785" spans="5:16" x14ac:dyDescent="0.25">
      <c r="E2785" s="9" t="str">
        <f t="shared" si="50"/>
        <v>GRCLOK-MONTE</v>
      </c>
      <c r="F2785" s="8" t="s">
        <v>0</v>
      </c>
      <c r="G2785" s="8" t="s">
        <v>26</v>
      </c>
      <c r="H2785" s="12"/>
      <c r="I2785" s="33" cm="1">
        <f t="array" ref="I2785">MAX(($G$2:$G$300000=G2785)*$N$2:$N$300000)</f>
        <v>45937.696435185186</v>
      </c>
      <c r="J2785" s="14"/>
      <c r="N2785" s="7">
        <v>42802.336261574077</v>
      </c>
      <c r="O2785" s="8">
        <v>1</v>
      </c>
      <c r="P2785" t="s">
        <v>13</v>
      </c>
    </row>
    <row r="2786" spans="5:16" x14ac:dyDescent="0.25">
      <c r="E2786" s="9" t="str">
        <f t="shared" si="50"/>
        <v>GRCLOK-MONTE</v>
      </c>
      <c r="F2786" s="8" t="s">
        <v>0</v>
      </c>
      <c r="G2786" s="8" t="s">
        <v>26</v>
      </c>
      <c r="H2786" s="12"/>
      <c r="I2786" s="33" cm="1">
        <f t="array" ref="I2786">MAX(($G$2:$G$300000=G2786)*$N$2:$N$300000)</f>
        <v>45937.696435185186</v>
      </c>
      <c r="J2786" s="14"/>
      <c r="N2786" s="7">
        <v>42802.336273148147</v>
      </c>
      <c r="O2786" s="8">
        <v>1</v>
      </c>
      <c r="P2786" t="s">
        <v>13</v>
      </c>
    </row>
    <row r="2787" spans="5:16" x14ac:dyDescent="0.25">
      <c r="E2787" s="9" t="str">
        <f t="shared" si="50"/>
        <v>GRCLOK-MONTE</v>
      </c>
      <c r="F2787" s="8" t="s">
        <v>0</v>
      </c>
      <c r="G2787" s="8" t="s">
        <v>26</v>
      </c>
      <c r="H2787" s="12"/>
      <c r="I2787" s="33" cm="1">
        <f t="array" ref="I2787">MAX(($G$2:$G$300000=G2787)*$N$2:$N$300000)</f>
        <v>45937.696435185186</v>
      </c>
      <c r="J2787" s="14"/>
      <c r="N2787" s="7">
        <v>42802.336284722223</v>
      </c>
      <c r="O2787" s="8">
        <v>1</v>
      </c>
      <c r="P2787" t="s">
        <v>13</v>
      </c>
    </row>
    <row r="2788" spans="5:16" x14ac:dyDescent="0.25">
      <c r="E2788" s="9" t="str">
        <f t="shared" si="50"/>
        <v>GRCLOK-MONTE</v>
      </c>
      <c r="F2788" s="8" t="s">
        <v>0</v>
      </c>
      <c r="G2788" s="8" t="s">
        <v>26</v>
      </c>
      <c r="H2788" s="12"/>
      <c r="I2788" s="33" cm="1">
        <f t="array" ref="I2788">MAX(($G$2:$G$300000=G2788)*$N$2:$N$300000)</f>
        <v>45937.696435185186</v>
      </c>
      <c r="J2788" s="14"/>
      <c r="N2788" s="7">
        <v>42802.336296296293</v>
      </c>
      <c r="O2788" s="8">
        <v>1</v>
      </c>
      <c r="P2788" t="s">
        <v>13</v>
      </c>
    </row>
    <row r="2789" spans="5:16" x14ac:dyDescent="0.25">
      <c r="E2789" s="9" t="str">
        <f t="shared" si="50"/>
        <v>GRCLOK-MONTE</v>
      </c>
      <c r="F2789" s="8" t="s">
        <v>0</v>
      </c>
      <c r="G2789" s="8" t="s">
        <v>26</v>
      </c>
      <c r="H2789" s="12"/>
      <c r="I2789" s="33" cm="1">
        <f t="array" ref="I2789">MAX(($G$2:$G$300000=G2789)*$N$2:$N$300000)</f>
        <v>45937.696435185186</v>
      </c>
      <c r="J2789" s="14"/>
      <c r="N2789" s="7">
        <v>42829.733402777776</v>
      </c>
      <c r="O2789" s="8">
        <v>1</v>
      </c>
      <c r="P2789" t="s">
        <v>12</v>
      </c>
    </row>
    <row r="2790" spans="5:16" x14ac:dyDescent="0.25">
      <c r="E2790" s="9" t="str">
        <f t="shared" si="50"/>
        <v>GRCLOK-MONTE</v>
      </c>
      <c r="F2790" s="8" t="s">
        <v>0</v>
      </c>
      <c r="G2790" s="8" t="s">
        <v>26</v>
      </c>
      <c r="H2790" s="12"/>
      <c r="I2790" s="33" cm="1">
        <f t="array" ref="I2790">MAX(($G$2:$G$300000=G2790)*$N$2:$N$300000)</f>
        <v>45937.696435185186</v>
      </c>
      <c r="J2790" s="14"/>
      <c r="N2790" s="7">
        <v>42829.733402777776</v>
      </c>
      <c r="O2790" s="8">
        <v>2</v>
      </c>
      <c r="P2790" t="s">
        <v>12</v>
      </c>
    </row>
    <row r="2791" spans="5:16" x14ac:dyDescent="0.25">
      <c r="E2791" s="9" t="str">
        <f t="shared" si="50"/>
        <v>GRCLOK-MONTE</v>
      </c>
      <c r="F2791" s="8" t="s">
        <v>0</v>
      </c>
      <c r="G2791" s="8" t="s">
        <v>26</v>
      </c>
      <c r="H2791" s="12"/>
      <c r="I2791" s="33" cm="1">
        <f t="array" ref="I2791">MAX(($G$2:$G$300000=G2791)*$N$2:$N$300000)</f>
        <v>45937.696435185186</v>
      </c>
      <c r="J2791" s="14"/>
      <c r="N2791" s="7">
        <v>42829.733402777776</v>
      </c>
      <c r="O2791" s="8">
        <v>3</v>
      </c>
      <c r="P2791" t="s">
        <v>12</v>
      </c>
    </row>
    <row r="2792" spans="5:16" x14ac:dyDescent="0.25">
      <c r="E2792" s="9" t="str">
        <f t="shared" si="50"/>
        <v>GRCLOK-MONTE</v>
      </c>
      <c r="F2792" s="8" t="s">
        <v>0</v>
      </c>
      <c r="G2792" s="8" t="s">
        <v>26</v>
      </c>
      <c r="H2792" s="12"/>
      <c r="I2792" s="33" cm="1">
        <f t="array" ref="I2792">MAX(($G$2:$G$300000=G2792)*$N$2:$N$300000)</f>
        <v>45937.696435185186</v>
      </c>
      <c r="J2792" s="14"/>
      <c r="N2792" s="7">
        <v>42829.733402777776</v>
      </c>
      <c r="O2792" s="8">
        <v>4</v>
      </c>
      <c r="P2792" t="s">
        <v>12</v>
      </c>
    </row>
    <row r="2793" spans="5:16" x14ac:dyDescent="0.25">
      <c r="E2793" s="9" t="str">
        <f t="shared" si="50"/>
        <v>GRCLOK-MONTE</v>
      </c>
      <c r="F2793" s="8" t="s">
        <v>0</v>
      </c>
      <c r="G2793" s="8" t="s">
        <v>26</v>
      </c>
      <c r="H2793" s="12"/>
      <c r="I2793" s="33" cm="1">
        <f t="array" ref="I2793">MAX(($G$2:$G$300000=G2793)*$N$2:$N$300000)</f>
        <v>45937.696435185186</v>
      </c>
      <c r="J2793" s="14"/>
      <c r="N2793" s="7">
        <v>42829.733402777776</v>
      </c>
      <c r="O2793" s="8">
        <v>5</v>
      </c>
      <c r="P2793" t="s">
        <v>12</v>
      </c>
    </row>
    <row r="2794" spans="5:16" x14ac:dyDescent="0.25">
      <c r="E2794" s="9" t="str">
        <f t="shared" si="50"/>
        <v>GRCLOK-MONTE</v>
      </c>
      <c r="F2794" s="8" t="s">
        <v>0</v>
      </c>
      <c r="G2794" s="8" t="s">
        <v>26</v>
      </c>
      <c r="H2794" s="12"/>
      <c r="I2794" s="33" cm="1">
        <f t="array" ref="I2794">MAX(($G$2:$G$300000=G2794)*$N$2:$N$300000)</f>
        <v>45937.696435185186</v>
      </c>
      <c r="J2794" s="14"/>
      <c r="N2794" s="7">
        <v>42829.733402777776</v>
      </c>
      <c r="O2794" s="8">
        <v>6</v>
      </c>
      <c r="P2794" t="s">
        <v>12</v>
      </c>
    </row>
    <row r="2795" spans="5:16" x14ac:dyDescent="0.25">
      <c r="E2795" s="9" t="str">
        <f t="shared" si="50"/>
        <v>GRCLOK-MONTE</v>
      </c>
      <c r="F2795" s="8" t="s">
        <v>0</v>
      </c>
      <c r="G2795" s="8" t="s">
        <v>26</v>
      </c>
      <c r="H2795" s="12"/>
      <c r="I2795" s="33" cm="1">
        <f t="array" ref="I2795">MAX(($G$2:$G$300000=G2795)*$N$2:$N$300000)</f>
        <v>45937.696435185186</v>
      </c>
      <c r="J2795" s="14"/>
      <c r="N2795" s="7">
        <v>42829.733402777776</v>
      </c>
      <c r="O2795" s="8">
        <v>7</v>
      </c>
      <c r="P2795" t="s">
        <v>12</v>
      </c>
    </row>
    <row r="2796" spans="5:16" x14ac:dyDescent="0.25">
      <c r="E2796" s="9" t="str">
        <f t="shared" si="50"/>
        <v>GRCLOK-MONTE</v>
      </c>
      <c r="F2796" s="8" t="s">
        <v>0</v>
      </c>
      <c r="G2796" s="8" t="s">
        <v>26</v>
      </c>
      <c r="H2796" s="12"/>
      <c r="I2796" s="33" cm="1">
        <f t="array" ref="I2796">MAX(($G$2:$G$300000=G2796)*$N$2:$N$300000)</f>
        <v>45937.696435185186</v>
      </c>
      <c r="J2796" s="14"/>
      <c r="N2796" s="7">
        <v>42829.733402777776</v>
      </c>
      <c r="O2796" s="8">
        <v>8</v>
      </c>
      <c r="P2796" t="s">
        <v>12</v>
      </c>
    </row>
    <row r="2797" spans="5:16" x14ac:dyDescent="0.25">
      <c r="E2797" s="9" t="str">
        <f t="shared" si="50"/>
        <v>GRCLOK-MONTE</v>
      </c>
      <c r="F2797" s="8" t="s">
        <v>0</v>
      </c>
      <c r="G2797" s="8" t="s">
        <v>26</v>
      </c>
      <c r="H2797" s="12"/>
      <c r="I2797" s="33" cm="1">
        <f t="array" ref="I2797">MAX(($G$2:$G$300000=G2797)*$N$2:$N$300000)</f>
        <v>45937.696435185186</v>
      </c>
      <c r="J2797" s="14"/>
      <c r="N2797" s="7">
        <v>42829.733414351853</v>
      </c>
      <c r="O2797" s="8">
        <v>1</v>
      </c>
      <c r="P2797" t="s">
        <v>12</v>
      </c>
    </row>
    <row r="2798" spans="5:16" x14ac:dyDescent="0.25">
      <c r="E2798" s="9" t="str">
        <f t="shared" si="50"/>
        <v>GRCLOK-MONTE</v>
      </c>
      <c r="F2798" s="8" t="s">
        <v>0</v>
      </c>
      <c r="G2798" s="8" t="s">
        <v>26</v>
      </c>
      <c r="H2798" s="12"/>
      <c r="I2798" s="33" cm="1">
        <f t="array" ref="I2798">MAX(($G$2:$G$300000=G2798)*$N$2:$N$300000)</f>
        <v>45937.696435185186</v>
      </c>
      <c r="J2798" s="14"/>
      <c r="N2798" s="7">
        <v>42829.733414351853</v>
      </c>
      <c r="O2798" s="8">
        <v>2</v>
      </c>
      <c r="P2798" t="s">
        <v>12</v>
      </c>
    </row>
    <row r="2799" spans="5:16" x14ac:dyDescent="0.25">
      <c r="E2799" s="9" t="str">
        <f t="shared" si="50"/>
        <v>GRCLOK-MONTE</v>
      </c>
      <c r="F2799" s="8" t="s">
        <v>0</v>
      </c>
      <c r="G2799" s="8" t="s">
        <v>26</v>
      </c>
      <c r="H2799" s="12"/>
      <c r="I2799" s="33" cm="1">
        <f t="array" ref="I2799">MAX(($G$2:$G$300000=G2799)*$N$2:$N$300000)</f>
        <v>45937.696435185186</v>
      </c>
      <c r="J2799" s="14"/>
      <c r="N2799" s="7">
        <v>42829.733414351853</v>
      </c>
      <c r="O2799" s="8">
        <v>3</v>
      </c>
      <c r="P2799" t="s">
        <v>12</v>
      </c>
    </row>
    <row r="2800" spans="5:16" x14ac:dyDescent="0.25">
      <c r="E2800" s="9" t="str">
        <f t="shared" si="50"/>
        <v>GRCLOK-MONTE</v>
      </c>
      <c r="F2800" s="8" t="s">
        <v>0</v>
      </c>
      <c r="G2800" s="8" t="s">
        <v>26</v>
      </c>
      <c r="H2800" s="12"/>
      <c r="I2800" s="33" cm="1">
        <f t="array" ref="I2800">MAX(($G$2:$G$300000=G2800)*$N$2:$N$300000)</f>
        <v>45937.696435185186</v>
      </c>
      <c r="J2800" s="14"/>
      <c r="N2800" s="7">
        <v>42829.733414351853</v>
      </c>
      <c r="O2800" s="8">
        <v>4</v>
      </c>
      <c r="P2800" t="s">
        <v>12</v>
      </c>
    </row>
    <row r="2801" spans="5:16" x14ac:dyDescent="0.25">
      <c r="E2801" s="9" t="str">
        <f t="shared" si="50"/>
        <v>GRCLOK-MONTE</v>
      </c>
      <c r="F2801" s="8" t="s">
        <v>0</v>
      </c>
      <c r="G2801" s="8" t="s">
        <v>26</v>
      </c>
      <c r="H2801" s="12"/>
      <c r="I2801" s="33" cm="1">
        <f t="array" ref="I2801">MAX(($G$2:$G$300000=G2801)*$N$2:$N$300000)</f>
        <v>45937.696435185186</v>
      </c>
      <c r="J2801" s="14"/>
      <c r="N2801" s="7">
        <v>42829.733414351853</v>
      </c>
      <c r="O2801" s="8">
        <v>5</v>
      </c>
      <c r="P2801" t="s">
        <v>12</v>
      </c>
    </row>
    <row r="2802" spans="5:16" x14ac:dyDescent="0.25">
      <c r="E2802" s="9" t="str">
        <f t="shared" ref="E2802:E2865" si="51">+G2802&amp;H2802</f>
        <v>GRCLOK-MONTE</v>
      </c>
      <c r="F2802" s="8" t="s">
        <v>0</v>
      </c>
      <c r="G2802" s="8" t="s">
        <v>26</v>
      </c>
      <c r="H2802" s="12"/>
      <c r="I2802" s="33" cm="1">
        <f t="array" ref="I2802">MAX(($G$2:$G$300000=G2802)*$N$2:$N$300000)</f>
        <v>45937.696435185186</v>
      </c>
      <c r="J2802" s="14"/>
      <c r="N2802" s="7">
        <v>42829.733414351853</v>
      </c>
      <c r="O2802" s="8">
        <v>6</v>
      </c>
      <c r="P2802" t="s">
        <v>12</v>
      </c>
    </row>
    <row r="2803" spans="5:16" x14ac:dyDescent="0.25">
      <c r="E2803" s="9" t="str">
        <f t="shared" si="51"/>
        <v>GRCLOK-MONTE</v>
      </c>
      <c r="F2803" s="8" t="s">
        <v>0</v>
      </c>
      <c r="G2803" s="8" t="s">
        <v>26</v>
      </c>
      <c r="H2803" s="12"/>
      <c r="I2803" s="33" cm="1">
        <f t="array" ref="I2803">MAX(($G$2:$G$300000=G2803)*$N$2:$N$300000)</f>
        <v>45937.696435185186</v>
      </c>
      <c r="J2803" s="14"/>
      <c r="N2803" s="7">
        <v>42829.733414351853</v>
      </c>
      <c r="O2803" s="8">
        <v>7</v>
      </c>
      <c r="P2803" t="s">
        <v>12</v>
      </c>
    </row>
    <row r="2804" spans="5:16" x14ac:dyDescent="0.25">
      <c r="E2804" s="9" t="str">
        <f t="shared" si="51"/>
        <v>GRCLOK-MONTE</v>
      </c>
      <c r="F2804" s="8" t="s">
        <v>0</v>
      </c>
      <c r="G2804" s="8" t="s">
        <v>26</v>
      </c>
      <c r="H2804" s="12"/>
      <c r="I2804" s="33" cm="1">
        <f t="array" ref="I2804">MAX(($G$2:$G$300000=G2804)*$N$2:$N$300000)</f>
        <v>45937.696435185186</v>
      </c>
      <c r="J2804" s="14"/>
      <c r="N2804" s="7">
        <v>42829.733414351853</v>
      </c>
      <c r="O2804" s="8">
        <v>8</v>
      </c>
      <c r="P2804" t="s">
        <v>12</v>
      </c>
    </row>
    <row r="2805" spans="5:16" x14ac:dyDescent="0.25">
      <c r="E2805" s="9" t="str">
        <f t="shared" si="51"/>
        <v>GRCLOK-MONTE</v>
      </c>
      <c r="F2805" s="8" t="s">
        <v>0</v>
      </c>
      <c r="G2805" s="8" t="s">
        <v>26</v>
      </c>
      <c r="H2805" s="12"/>
      <c r="I2805" s="33" cm="1">
        <f t="array" ref="I2805">MAX(($G$2:$G$300000=G2805)*$N$2:$N$300000)</f>
        <v>45937.696435185186</v>
      </c>
      <c r="J2805" s="14"/>
      <c r="N2805" s="7">
        <v>42829.733414351853</v>
      </c>
      <c r="O2805" s="8">
        <v>9</v>
      </c>
      <c r="P2805" t="s">
        <v>12</v>
      </c>
    </row>
    <row r="2806" spans="5:16" x14ac:dyDescent="0.25">
      <c r="E2806" s="9" t="str">
        <f t="shared" si="51"/>
        <v>GRCLOK-MONTE</v>
      </c>
      <c r="F2806" s="8" t="s">
        <v>0</v>
      </c>
      <c r="G2806" s="8" t="s">
        <v>26</v>
      </c>
      <c r="H2806" s="12"/>
      <c r="I2806" s="33" cm="1">
        <f t="array" ref="I2806">MAX(($G$2:$G$300000=G2806)*$N$2:$N$300000)</f>
        <v>45937.696435185186</v>
      </c>
      <c r="J2806" s="14"/>
      <c r="N2806" s="7">
        <v>42829.733414351853</v>
      </c>
      <c r="O2806" s="8">
        <v>10</v>
      </c>
      <c r="P2806" t="s">
        <v>12</v>
      </c>
    </row>
    <row r="2807" spans="5:16" x14ac:dyDescent="0.25">
      <c r="E2807" s="9" t="str">
        <f t="shared" si="51"/>
        <v>GRCLOK-MONTE</v>
      </c>
      <c r="F2807" s="8" t="s">
        <v>0</v>
      </c>
      <c r="G2807" s="8" t="s">
        <v>26</v>
      </c>
      <c r="H2807" s="12"/>
      <c r="I2807" s="33" cm="1">
        <f t="array" ref="I2807">MAX(($G$2:$G$300000=G2807)*$N$2:$N$300000)</f>
        <v>45937.696435185186</v>
      </c>
      <c r="J2807" s="14"/>
      <c r="N2807" s="7">
        <v>42829.733414351853</v>
      </c>
      <c r="O2807" s="8">
        <v>11</v>
      </c>
      <c r="P2807" t="s">
        <v>12</v>
      </c>
    </row>
    <row r="2808" spans="5:16" x14ac:dyDescent="0.25">
      <c r="E2808" s="9" t="str">
        <f t="shared" si="51"/>
        <v>GRCLOK-MONTE</v>
      </c>
      <c r="F2808" s="8" t="s">
        <v>0</v>
      </c>
      <c r="G2808" s="8" t="s">
        <v>26</v>
      </c>
      <c r="H2808" s="12"/>
      <c r="I2808" s="33" cm="1">
        <f t="array" ref="I2808">MAX(($G$2:$G$300000=G2808)*$N$2:$N$300000)</f>
        <v>45937.696435185186</v>
      </c>
      <c r="J2808" s="14"/>
      <c r="N2808" s="7">
        <v>42829.733414351853</v>
      </c>
      <c r="O2808" s="8">
        <v>12</v>
      </c>
      <c r="P2808" t="s">
        <v>12</v>
      </c>
    </row>
    <row r="2809" spans="5:16" x14ac:dyDescent="0.25">
      <c r="E2809" s="9" t="str">
        <f t="shared" si="51"/>
        <v>GRCLOK-MONTE</v>
      </c>
      <c r="F2809" s="8" t="s">
        <v>0</v>
      </c>
      <c r="G2809" s="8" t="s">
        <v>26</v>
      </c>
      <c r="H2809" s="12"/>
      <c r="I2809" s="33" cm="1">
        <f t="array" ref="I2809">MAX(($G$2:$G$300000=G2809)*$N$2:$N$300000)</f>
        <v>45937.696435185186</v>
      </c>
      <c r="J2809" s="14"/>
      <c r="N2809" s="7">
        <v>42829.733414351853</v>
      </c>
      <c r="O2809" s="8">
        <v>13</v>
      </c>
      <c r="P2809" t="s">
        <v>12</v>
      </c>
    </row>
    <row r="2810" spans="5:16" x14ac:dyDescent="0.25">
      <c r="E2810" s="9" t="str">
        <f t="shared" si="51"/>
        <v>GRCLOK-MONTE</v>
      </c>
      <c r="F2810" s="8" t="s">
        <v>0</v>
      </c>
      <c r="G2810" s="8" t="s">
        <v>26</v>
      </c>
      <c r="H2810" s="12"/>
      <c r="I2810" s="33" cm="1">
        <f t="array" ref="I2810">MAX(($G$2:$G$300000=G2810)*$N$2:$N$300000)</f>
        <v>45937.696435185186</v>
      </c>
      <c r="J2810" s="14"/>
      <c r="N2810" s="7">
        <v>42829.733414351853</v>
      </c>
      <c r="O2810" s="8">
        <v>14</v>
      </c>
      <c r="P2810" t="s">
        <v>12</v>
      </c>
    </row>
    <row r="2811" spans="5:16" x14ac:dyDescent="0.25">
      <c r="E2811" s="9" t="str">
        <f t="shared" si="51"/>
        <v>GRCLOK-MONTE</v>
      </c>
      <c r="F2811" s="8" t="s">
        <v>0</v>
      </c>
      <c r="G2811" s="8" t="s">
        <v>26</v>
      </c>
      <c r="H2811" s="12"/>
      <c r="I2811" s="33" cm="1">
        <f t="array" ref="I2811">MAX(($G$2:$G$300000=G2811)*$N$2:$N$300000)</f>
        <v>45937.696435185186</v>
      </c>
      <c r="J2811" s="14"/>
      <c r="N2811" s="7">
        <v>42829.733414351853</v>
      </c>
      <c r="O2811" s="8">
        <v>15</v>
      </c>
      <c r="P2811" t="s">
        <v>12</v>
      </c>
    </row>
    <row r="2812" spans="5:16" x14ac:dyDescent="0.25">
      <c r="E2812" s="9" t="str">
        <f t="shared" si="51"/>
        <v>GRCLOK-MONTE</v>
      </c>
      <c r="F2812" s="8" t="s">
        <v>0</v>
      </c>
      <c r="G2812" s="8" t="s">
        <v>26</v>
      </c>
      <c r="H2812" s="12"/>
      <c r="I2812" s="33" cm="1">
        <f t="array" ref="I2812">MAX(($G$2:$G$300000=G2812)*$N$2:$N$300000)</f>
        <v>45937.696435185186</v>
      </c>
      <c r="J2812" s="14"/>
      <c r="N2812" s="7">
        <v>42829.733414351853</v>
      </c>
      <c r="O2812" s="8">
        <v>16</v>
      </c>
      <c r="P2812" t="s">
        <v>12</v>
      </c>
    </row>
    <row r="2813" spans="5:16" x14ac:dyDescent="0.25">
      <c r="E2813" s="9" t="str">
        <f t="shared" si="51"/>
        <v>GRCLOK-MONTE</v>
      </c>
      <c r="F2813" s="8" t="s">
        <v>0</v>
      </c>
      <c r="G2813" s="8" t="s">
        <v>26</v>
      </c>
      <c r="H2813" s="12"/>
      <c r="I2813" s="33" cm="1">
        <f t="array" ref="I2813">MAX(($G$2:$G$300000=G2813)*$N$2:$N$300000)</f>
        <v>45937.696435185186</v>
      </c>
      <c r="J2813" s="14"/>
      <c r="N2813" s="7">
        <v>42829.733414351853</v>
      </c>
      <c r="O2813" s="8">
        <v>17</v>
      </c>
      <c r="P2813" t="s">
        <v>12</v>
      </c>
    </row>
    <row r="2814" spans="5:16" x14ac:dyDescent="0.25">
      <c r="E2814" s="9" t="str">
        <f t="shared" si="51"/>
        <v>GRCLOK-MONTE</v>
      </c>
      <c r="F2814" s="8" t="s">
        <v>0</v>
      </c>
      <c r="G2814" s="8" t="s">
        <v>26</v>
      </c>
      <c r="H2814" s="12"/>
      <c r="I2814" s="33" cm="1">
        <f t="array" ref="I2814">MAX(($G$2:$G$300000=G2814)*$N$2:$N$300000)</f>
        <v>45937.696435185186</v>
      </c>
      <c r="J2814" s="14"/>
      <c r="N2814" s="7">
        <v>42829.733414351853</v>
      </c>
      <c r="O2814" s="8">
        <v>18</v>
      </c>
      <c r="P2814" t="s">
        <v>12</v>
      </c>
    </row>
    <row r="2815" spans="5:16" x14ac:dyDescent="0.25">
      <c r="E2815" s="9" t="str">
        <f t="shared" si="51"/>
        <v>GRCLOK-MONTE</v>
      </c>
      <c r="F2815" s="8" t="s">
        <v>0</v>
      </c>
      <c r="G2815" s="8" t="s">
        <v>26</v>
      </c>
      <c r="H2815" s="12"/>
      <c r="I2815" s="33" cm="1">
        <f t="array" ref="I2815">MAX(($G$2:$G$300000=G2815)*$N$2:$N$300000)</f>
        <v>45937.696435185186</v>
      </c>
      <c r="J2815" s="14"/>
      <c r="N2815" s="7">
        <v>42829.733414351853</v>
      </c>
      <c r="O2815" s="8">
        <v>19</v>
      </c>
      <c r="P2815" t="s">
        <v>12</v>
      </c>
    </row>
    <row r="2816" spans="5:16" x14ac:dyDescent="0.25">
      <c r="E2816" s="9" t="str">
        <f t="shared" si="51"/>
        <v>GRCLOK-MONTE</v>
      </c>
      <c r="F2816" s="8" t="s">
        <v>0</v>
      </c>
      <c r="G2816" s="8" t="s">
        <v>26</v>
      </c>
      <c r="H2816" s="12"/>
      <c r="I2816" s="33" cm="1">
        <f t="array" ref="I2816">MAX(($G$2:$G$300000=G2816)*$N$2:$N$300000)</f>
        <v>45937.696435185186</v>
      </c>
      <c r="J2816" s="14"/>
      <c r="N2816" s="7">
        <v>42829.733425925922</v>
      </c>
      <c r="O2816" s="8">
        <v>1</v>
      </c>
      <c r="P2816" t="s">
        <v>12</v>
      </c>
    </row>
    <row r="2817" spans="5:16" x14ac:dyDescent="0.25">
      <c r="E2817" s="9" t="str">
        <f t="shared" si="51"/>
        <v>GRCLOK-MONTE</v>
      </c>
      <c r="F2817" s="8" t="s">
        <v>0</v>
      </c>
      <c r="G2817" s="8" t="s">
        <v>26</v>
      </c>
      <c r="H2817" s="12"/>
      <c r="I2817" s="33" cm="1">
        <f t="array" ref="I2817">MAX(($G$2:$G$300000=G2817)*$N$2:$N$300000)</f>
        <v>45937.696435185186</v>
      </c>
      <c r="J2817" s="14"/>
      <c r="N2817" s="7">
        <v>42829.733425925922</v>
      </c>
      <c r="O2817" s="8">
        <v>2</v>
      </c>
      <c r="P2817" t="s">
        <v>12</v>
      </c>
    </row>
    <row r="2818" spans="5:16" x14ac:dyDescent="0.25">
      <c r="E2818" s="9" t="str">
        <f t="shared" si="51"/>
        <v>GRCLOK-MONTE</v>
      </c>
      <c r="F2818" s="8" t="s">
        <v>0</v>
      </c>
      <c r="G2818" s="8" t="s">
        <v>26</v>
      </c>
      <c r="H2818" s="12"/>
      <c r="I2818" s="33" cm="1">
        <f t="array" ref="I2818">MAX(($G$2:$G$300000=G2818)*$N$2:$N$300000)</f>
        <v>45937.696435185186</v>
      </c>
      <c r="J2818" s="14"/>
      <c r="N2818" s="7">
        <v>42829.733425925922</v>
      </c>
      <c r="O2818" s="8">
        <v>3</v>
      </c>
      <c r="P2818" t="s">
        <v>12</v>
      </c>
    </row>
    <row r="2819" spans="5:16" x14ac:dyDescent="0.25">
      <c r="E2819" s="9" t="str">
        <f t="shared" si="51"/>
        <v>GRCLOK-MONTE</v>
      </c>
      <c r="F2819" s="8" t="s">
        <v>0</v>
      </c>
      <c r="G2819" s="8" t="s">
        <v>26</v>
      </c>
      <c r="H2819" s="12"/>
      <c r="I2819" s="33" cm="1">
        <f t="array" ref="I2819">MAX(($G$2:$G$300000=G2819)*$N$2:$N$300000)</f>
        <v>45937.696435185186</v>
      </c>
      <c r="J2819" s="14"/>
      <c r="N2819" s="7">
        <v>42829.733425925922</v>
      </c>
      <c r="O2819" s="8">
        <v>4</v>
      </c>
      <c r="P2819" t="s">
        <v>12</v>
      </c>
    </row>
    <row r="2820" spans="5:16" x14ac:dyDescent="0.25">
      <c r="E2820" s="9" t="str">
        <f t="shared" si="51"/>
        <v>GRCLOK-MONTE</v>
      </c>
      <c r="F2820" s="8" t="s">
        <v>0</v>
      </c>
      <c r="G2820" s="8" t="s">
        <v>26</v>
      </c>
      <c r="H2820" s="12"/>
      <c r="I2820" s="33" cm="1">
        <f t="array" ref="I2820">MAX(($G$2:$G$300000=G2820)*$N$2:$N$300000)</f>
        <v>45937.696435185186</v>
      </c>
      <c r="J2820" s="14"/>
      <c r="N2820" s="7">
        <v>42829.733425925922</v>
      </c>
      <c r="O2820" s="8">
        <v>5</v>
      </c>
      <c r="P2820" t="s">
        <v>12</v>
      </c>
    </row>
    <row r="2821" spans="5:16" x14ac:dyDescent="0.25">
      <c r="E2821" s="9" t="str">
        <f t="shared" si="51"/>
        <v>GRCLOK-MONTE</v>
      </c>
      <c r="F2821" s="8" t="s">
        <v>0</v>
      </c>
      <c r="G2821" s="8" t="s">
        <v>26</v>
      </c>
      <c r="H2821" s="12"/>
      <c r="I2821" s="33" cm="1">
        <f t="array" ref="I2821">MAX(($G$2:$G$300000=G2821)*$N$2:$N$300000)</f>
        <v>45937.696435185186</v>
      </c>
      <c r="J2821" s="14"/>
      <c r="N2821" s="7">
        <v>42829.733425925922</v>
      </c>
      <c r="O2821" s="8">
        <v>6</v>
      </c>
      <c r="P2821" t="s">
        <v>12</v>
      </c>
    </row>
    <row r="2822" spans="5:16" x14ac:dyDescent="0.25">
      <c r="E2822" s="9" t="str">
        <f t="shared" si="51"/>
        <v>GRCLOK-MONTE</v>
      </c>
      <c r="F2822" s="8" t="s">
        <v>0</v>
      </c>
      <c r="G2822" s="8" t="s">
        <v>26</v>
      </c>
      <c r="H2822" s="12"/>
      <c r="I2822" s="33" cm="1">
        <f t="array" ref="I2822">MAX(($G$2:$G$300000=G2822)*$N$2:$N$300000)</f>
        <v>45937.696435185186</v>
      </c>
      <c r="J2822" s="14"/>
      <c r="N2822" s="7">
        <v>42829.733425925922</v>
      </c>
      <c r="O2822" s="8">
        <v>7</v>
      </c>
      <c r="P2822" t="s">
        <v>12</v>
      </c>
    </row>
    <row r="2823" spans="5:16" x14ac:dyDescent="0.25">
      <c r="E2823" s="9" t="str">
        <f t="shared" si="51"/>
        <v>GRCLOK-MONTE</v>
      </c>
      <c r="F2823" s="8" t="s">
        <v>0</v>
      </c>
      <c r="G2823" s="8" t="s">
        <v>26</v>
      </c>
      <c r="H2823" s="12"/>
      <c r="I2823" s="33" cm="1">
        <f t="array" ref="I2823">MAX(($G$2:$G$300000=G2823)*$N$2:$N$300000)</f>
        <v>45937.696435185186</v>
      </c>
      <c r="J2823" s="14"/>
      <c r="N2823" s="7">
        <v>42829.733425925922</v>
      </c>
      <c r="O2823" s="8">
        <v>8</v>
      </c>
      <c r="P2823" t="s">
        <v>12</v>
      </c>
    </row>
    <row r="2824" spans="5:16" x14ac:dyDescent="0.25">
      <c r="E2824" s="9" t="str">
        <f t="shared" si="51"/>
        <v>GRCLOK-MONTE</v>
      </c>
      <c r="F2824" s="8" t="s">
        <v>0</v>
      </c>
      <c r="G2824" s="8" t="s">
        <v>26</v>
      </c>
      <c r="H2824" s="12"/>
      <c r="I2824" s="33" cm="1">
        <f t="array" ref="I2824">MAX(($G$2:$G$300000=G2824)*$N$2:$N$300000)</f>
        <v>45937.696435185186</v>
      </c>
      <c r="J2824" s="14"/>
      <c r="N2824" s="7">
        <v>42829.733425925922</v>
      </c>
      <c r="O2824" s="8">
        <v>9</v>
      </c>
      <c r="P2824" t="s">
        <v>12</v>
      </c>
    </row>
    <row r="2825" spans="5:16" x14ac:dyDescent="0.25">
      <c r="E2825" s="9" t="str">
        <f t="shared" si="51"/>
        <v>GRCLOK-MONTE</v>
      </c>
      <c r="F2825" s="8" t="s">
        <v>0</v>
      </c>
      <c r="G2825" s="8" t="s">
        <v>26</v>
      </c>
      <c r="H2825" s="12"/>
      <c r="I2825" s="33" cm="1">
        <f t="array" ref="I2825">MAX(($G$2:$G$300000=G2825)*$N$2:$N$300000)</f>
        <v>45937.696435185186</v>
      </c>
      <c r="J2825" s="14"/>
      <c r="N2825" s="7">
        <v>42829.733425925922</v>
      </c>
      <c r="O2825" s="8">
        <v>10</v>
      </c>
      <c r="P2825" t="s">
        <v>12</v>
      </c>
    </row>
    <row r="2826" spans="5:16" x14ac:dyDescent="0.25">
      <c r="E2826" s="9" t="str">
        <f t="shared" si="51"/>
        <v>GRCLOK-MONTE</v>
      </c>
      <c r="F2826" s="8" t="s">
        <v>0</v>
      </c>
      <c r="G2826" s="8" t="s">
        <v>26</v>
      </c>
      <c r="H2826" s="12"/>
      <c r="I2826" s="33" cm="1">
        <f t="array" ref="I2826">MAX(($G$2:$G$300000=G2826)*$N$2:$N$300000)</f>
        <v>45937.696435185186</v>
      </c>
      <c r="J2826" s="14"/>
      <c r="N2826" s="7">
        <v>42829.733425925922</v>
      </c>
      <c r="O2826" s="8">
        <v>11</v>
      </c>
      <c r="P2826" t="s">
        <v>12</v>
      </c>
    </row>
    <row r="2827" spans="5:16" x14ac:dyDescent="0.25">
      <c r="E2827" s="9" t="str">
        <f t="shared" si="51"/>
        <v>GRCLOK-MONTE</v>
      </c>
      <c r="F2827" s="8" t="s">
        <v>0</v>
      </c>
      <c r="G2827" s="8" t="s">
        <v>26</v>
      </c>
      <c r="H2827" s="12"/>
      <c r="I2827" s="33" cm="1">
        <f t="array" ref="I2827">MAX(($G$2:$G$300000=G2827)*$N$2:$N$300000)</f>
        <v>45937.696435185186</v>
      </c>
      <c r="J2827" s="14"/>
      <c r="N2827" s="7">
        <v>42829.733425925922</v>
      </c>
      <c r="O2827" s="8">
        <v>12</v>
      </c>
      <c r="P2827" t="s">
        <v>12</v>
      </c>
    </row>
    <row r="2828" spans="5:16" x14ac:dyDescent="0.25">
      <c r="E2828" s="9" t="str">
        <f t="shared" si="51"/>
        <v>GRCLOK-MONTE</v>
      </c>
      <c r="F2828" s="8" t="s">
        <v>0</v>
      </c>
      <c r="G2828" s="8" t="s">
        <v>26</v>
      </c>
      <c r="H2828" s="12"/>
      <c r="I2828" s="33" cm="1">
        <f t="array" ref="I2828">MAX(($G$2:$G$300000=G2828)*$N$2:$N$300000)</f>
        <v>45937.696435185186</v>
      </c>
      <c r="J2828" s="14"/>
      <c r="N2828" s="7">
        <v>42829.733425925922</v>
      </c>
      <c r="O2828" s="8">
        <v>13</v>
      </c>
      <c r="P2828" t="s">
        <v>12</v>
      </c>
    </row>
    <row r="2829" spans="5:16" x14ac:dyDescent="0.25">
      <c r="E2829" s="9" t="str">
        <f t="shared" si="51"/>
        <v>GRCLOK-MONTE</v>
      </c>
      <c r="F2829" s="8" t="s">
        <v>0</v>
      </c>
      <c r="G2829" s="8" t="s">
        <v>26</v>
      </c>
      <c r="H2829" s="12"/>
      <c r="I2829" s="33" cm="1">
        <f t="array" ref="I2829">MAX(($G$2:$G$300000=G2829)*$N$2:$N$300000)</f>
        <v>45937.696435185186</v>
      </c>
      <c r="J2829" s="14"/>
      <c r="N2829" s="7">
        <v>42829.733425925922</v>
      </c>
      <c r="O2829" s="8">
        <v>14</v>
      </c>
      <c r="P2829" t="s">
        <v>12</v>
      </c>
    </row>
    <row r="2830" spans="5:16" x14ac:dyDescent="0.25">
      <c r="E2830" s="9" t="str">
        <f t="shared" si="51"/>
        <v>GRCLOK-MONTE</v>
      </c>
      <c r="F2830" s="8" t="s">
        <v>0</v>
      </c>
      <c r="G2830" s="8" t="s">
        <v>26</v>
      </c>
      <c r="H2830" s="12"/>
      <c r="I2830" s="33" cm="1">
        <f t="array" ref="I2830">MAX(($G$2:$G$300000=G2830)*$N$2:$N$300000)</f>
        <v>45937.696435185186</v>
      </c>
      <c r="J2830" s="14"/>
      <c r="N2830" s="7">
        <v>42829.733425925922</v>
      </c>
      <c r="O2830" s="8">
        <v>15</v>
      </c>
      <c r="P2830" t="s">
        <v>12</v>
      </c>
    </row>
    <row r="2831" spans="5:16" x14ac:dyDescent="0.25">
      <c r="E2831" s="9" t="str">
        <f t="shared" si="51"/>
        <v>GRCLOK-MONTE</v>
      </c>
      <c r="F2831" s="8" t="s">
        <v>0</v>
      </c>
      <c r="G2831" s="8" t="s">
        <v>26</v>
      </c>
      <c r="H2831" s="12"/>
      <c r="I2831" s="33" cm="1">
        <f t="array" ref="I2831">MAX(($G$2:$G$300000=G2831)*$N$2:$N$300000)</f>
        <v>45937.696435185186</v>
      </c>
      <c r="J2831" s="14"/>
      <c r="N2831" s="7">
        <v>42829.733425925922</v>
      </c>
      <c r="O2831" s="8">
        <v>16</v>
      </c>
      <c r="P2831" t="s">
        <v>12</v>
      </c>
    </row>
    <row r="2832" spans="5:16" x14ac:dyDescent="0.25">
      <c r="E2832" s="9" t="str">
        <f t="shared" si="51"/>
        <v>GRCLOK-MONTE</v>
      </c>
      <c r="F2832" s="8" t="s">
        <v>0</v>
      </c>
      <c r="G2832" s="8" t="s">
        <v>26</v>
      </c>
      <c r="H2832" s="12"/>
      <c r="I2832" s="33" cm="1">
        <f t="array" ref="I2832">MAX(($G$2:$G$300000=G2832)*$N$2:$N$300000)</f>
        <v>45937.696435185186</v>
      </c>
      <c r="J2832" s="14"/>
      <c r="N2832" s="7">
        <v>42829.733425925922</v>
      </c>
      <c r="O2832" s="8">
        <v>17</v>
      </c>
      <c r="P2832" t="s">
        <v>12</v>
      </c>
    </row>
    <row r="2833" spans="5:16" x14ac:dyDescent="0.25">
      <c r="E2833" s="9" t="str">
        <f t="shared" si="51"/>
        <v>GRCLOK-MONTE</v>
      </c>
      <c r="F2833" s="8" t="s">
        <v>0</v>
      </c>
      <c r="G2833" s="8" t="s">
        <v>26</v>
      </c>
      <c r="H2833" s="12"/>
      <c r="I2833" s="33" cm="1">
        <f t="array" ref="I2833">MAX(($G$2:$G$300000=G2833)*$N$2:$N$300000)</f>
        <v>45937.696435185186</v>
      </c>
      <c r="J2833" s="14"/>
      <c r="N2833" s="7">
        <v>42829.733425925922</v>
      </c>
      <c r="O2833" s="8">
        <v>18</v>
      </c>
      <c r="P2833" t="s">
        <v>12</v>
      </c>
    </row>
    <row r="2834" spans="5:16" x14ac:dyDescent="0.25">
      <c r="E2834" s="9" t="str">
        <f t="shared" si="51"/>
        <v>GRCLOK-MONTE</v>
      </c>
      <c r="F2834" s="8" t="s">
        <v>0</v>
      </c>
      <c r="G2834" s="8" t="s">
        <v>26</v>
      </c>
      <c r="H2834" s="12"/>
      <c r="I2834" s="33" cm="1">
        <f t="array" ref="I2834">MAX(($G$2:$G$300000=G2834)*$N$2:$N$300000)</f>
        <v>45937.696435185186</v>
      </c>
      <c r="J2834" s="14"/>
      <c r="N2834" s="7">
        <v>42829.733425925922</v>
      </c>
      <c r="O2834" s="8">
        <v>19</v>
      </c>
      <c r="P2834" t="s">
        <v>12</v>
      </c>
    </row>
    <row r="2835" spans="5:16" x14ac:dyDescent="0.25">
      <c r="E2835" s="9" t="str">
        <f t="shared" si="51"/>
        <v>GRCLOK-MONTE</v>
      </c>
      <c r="F2835" s="8" t="s">
        <v>0</v>
      </c>
      <c r="G2835" s="8" t="s">
        <v>26</v>
      </c>
      <c r="H2835" s="12"/>
      <c r="I2835" s="33" cm="1">
        <f t="array" ref="I2835">MAX(($G$2:$G$300000=G2835)*$N$2:$N$300000)</f>
        <v>45937.696435185186</v>
      </c>
      <c r="J2835" s="14"/>
      <c r="N2835" s="7">
        <v>42829.733425925922</v>
      </c>
      <c r="O2835" s="8">
        <v>20</v>
      </c>
      <c r="P2835" t="s">
        <v>12</v>
      </c>
    </row>
    <row r="2836" spans="5:16" x14ac:dyDescent="0.25">
      <c r="E2836" s="9" t="str">
        <f t="shared" si="51"/>
        <v>GRCLOK-MONTE</v>
      </c>
      <c r="F2836" s="8" t="s">
        <v>0</v>
      </c>
      <c r="G2836" s="8" t="s">
        <v>26</v>
      </c>
      <c r="H2836" s="12"/>
      <c r="I2836" s="33" cm="1">
        <f t="array" ref="I2836">MAX(($G$2:$G$300000=G2836)*$N$2:$N$300000)</f>
        <v>45937.696435185186</v>
      </c>
      <c r="J2836" s="14"/>
      <c r="N2836" s="7">
        <v>42829.733425925922</v>
      </c>
      <c r="O2836" s="8">
        <v>21</v>
      </c>
      <c r="P2836" t="s">
        <v>12</v>
      </c>
    </row>
    <row r="2837" spans="5:16" x14ac:dyDescent="0.25">
      <c r="E2837" s="9" t="str">
        <f t="shared" si="51"/>
        <v>GRCLOK-MONTE</v>
      </c>
      <c r="F2837" s="8" t="s">
        <v>0</v>
      </c>
      <c r="G2837" s="8" t="s">
        <v>26</v>
      </c>
      <c r="H2837" s="12"/>
      <c r="I2837" s="33" cm="1">
        <f t="array" ref="I2837">MAX(($G$2:$G$300000=G2837)*$N$2:$N$300000)</f>
        <v>45937.696435185186</v>
      </c>
      <c r="J2837" s="14"/>
      <c r="N2837" s="7">
        <v>42829.733425925922</v>
      </c>
      <c r="O2837" s="8">
        <v>22</v>
      </c>
      <c r="P2837" t="s">
        <v>12</v>
      </c>
    </row>
    <row r="2838" spans="5:16" x14ac:dyDescent="0.25">
      <c r="E2838" s="9" t="str">
        <f t="shared" si="51"/>
        <v>GRCLOK-MONTE</v>
      </c>
      <c r="F2838" s="8" t="s">
        <v>0</v>
      </c>
      <c r="G2838" s="8" t="s">
        <v>26</v>
      </c>
      <c r="H2838" s="12"/>
      <c r="I2838" s="33" cm="1">
        <f t="array" ref="I2838">MAX(($G$2:$G$300000=G2838)*$N$2:$N$300000)</f>
        <v>45937.696435185186</v>
      </c>
      <c r="J2838" s="14"/>
      <c r="N2838" s="7">
        <v>42829.733425925922</v>
      </c>
      <c r="O2838" s="8">
        <v>23</v>
      </c>
      <c r="P2838" t="s">
        <v>12</v>
      </c>
    </row>
    <row r="2839" spans="5:16" x14ac:dyDescent="0.25">
      <c r="E2839" s="9" t="str">
        <f t="shared" si="51"/>
        <v>GRCLOK-MONTE</v>
      </c>
      <c r="F2839" s="8" t="s">
        <v>0</v>
      </c>
      <c r="G2839" s="8" t="s">
        <v>26</v>
      </c>
      <c r="H2839" s="12"/>
      <c r="I2839" s="33" cm="1">
        <f t="array" ref="I2839">MAX(($G$2:$G$300000=G2839)*$N$2:$N$300000)</f>
        <v>45937.696435185186</v>
      </c>
      <c r="J2839" s="14"/>
      <c r="N2839" s="7">
        <v>42844.378611111111</v>
      </c>
      <c r="O2839" s="8">
        <v>1</v>
      </c>
      <c r="P2839" t="s">
        <v>13</v>
      </c>
    </row>
    <row r="2840" spans="5:16" x14ac:dyDescent="0.25">
      <c r="E2840" s="9" t="str">
        <f t="shared" si="51"/>
        <v>GRCLOK-MONTE</v>
      </c>
      <c r="F2840" s="8" t="s">
        <v>0</v>
      </c>
      <c r="G2840" s="8" t="s">
        <v>26</v>
      </c>
      <c r="H2840" s="12"/>
      <c r="I2840" s="33" cm="1">
        <f t="array" ref="I2840">MAX(($G$2:$G$300000=G2840)*$N$2:$N$300000)</f>
        <v>45937.696435185186</v>
      </c>
      <c r="J2840" s="14"/>
      <c r="N2840" s="7">
        <v>42844.378645833334</v>
      </c>
      <c r="O2840" s="8">
        <v>1</v>
      </c>
      <c r="P2840" t="s">
        <v>13</v>
      </c>
    </row>
    <row r="2841" spans="5:16" x14ac:dyDescent="0.25">
      <c r="E2841" s="9" t="str">
        <f t="shared" si="51"/>
        <v>GRCLOK-MONTE</v>
      </c>
      <c r="F2841" s="8" t="s">
        <v>0</v>
      </c>
      <c r="G2841" s="8" t="s">
        <v>26</v>
      </c>
      <c r="H2841" s="12"/>
      <c r="I2841" s="33" cm="1">
        <f t="array" ref="I2841">MAX(($G$2:$G$300000=G2841)*$N$2:$N$300000)</f>
        <v>45937.696435185186</v>
      </c>
      <c r="J2841" s="14"/>
      <c r="N2841" s="7">
        <v>42844.378657407404</v>
      </c>
      <c r="O2841" s="8">
        <v>1</v>
      </c>
      <c r="P2841" t="s">
        <v>13</v>
      </c>
    </row>
    <row r="2842" spans="5:16" x14ac:dyDescent="0.25">
      <c r="E2842" s="9" t="str">
        <f t="shared" si="51"/>
        <v>GRCLOK-MONTE</v>
      </c>
      <c r="F2842" s="8" t="s">
        <v>0</v>
      </c>
      <c r="G2842" s="8" t="s">
        <v>26</v>
      </c>
      <c r="H2842" s="12"/>
      <c r="I2842" s="33" cm="1">
        <f t="array" ref="I2842">MAX(($G$2:$G$300000=G2842)*$N$2:$N$300000)</f>
        <v>45937.696435185186</v>
      </c>
      <c r="J2842" s="14"/>
      <c r="N2842" s="7">
        <v>42844.378657407404</v>
      </c>
      <c r="O2842" s="8">
        <v>2</v>
      </c>
      <c r="P2842" t="s">
        <v>13</v>
      </c>
    </row>
    <row r="2843" spans="5:16" x14ac:dyDescent="0.25">
      <c r="E2843" s="9" t="str">
        <f t="shared" si="51"/>
        <v>GRCLOK-MONTE</v>
      </c>
      <c r="F2843" s="8" t="s">
        <v>0</v>
      </c>
      <c r="G2843" s="8" t="s">
        <v>26</v>
      </c>
      <c r="H2843" s="12"/>
      <c r="I2843" s="33" cm="1">
        <f t="array" ref="I2843">MAX(($G$2:$G$300000=G2843)*$N$2:$N$300000)</f>
        <v>45937.696435185186</v>
      </c>
      <c r="J2843" s="14"/>
      <c r="N2843" s="7">
        <v>42844.378668981481</v>
      </c>
      <c r="O2843" s="8">
        <v>1</v>
      </c>
      <c r="P2843" t="s">
        <v>13</v>
      </c>
    </row>
    <row r="2844" spans="5:16" x14ac:dyDescent="0.25">
      <c r="E2844" s="9" t="str">
        <f t="shared" si="51"/>
        <v>GRCLOK-MONTE</v>
      </c>
      <c r="F2844" s="8" t="s">
        <v>0</v>
      </c>
      <c r="G2844" s="8" t="s">
        <v>26</v>
      </c>
      <c r="H2844" s="12"/>
      <c r="I2844" s="33" cm="1">
        <f t="array" ref="I2844">MAX(($G$2:$G$300000=G2844)*$N$2:$N$300000)</f>
        <v>45937.696435185186</v>
      </c>
      <c r="J2844" s="14"/>
      <c r="N2844" s="7">
        <v>42844.378680555557</v>
      </c>
      <c r="O2844" s="8">
        <v>1</v>
      </c>
      <c r="P2844" t="s">
        <v>13</v>
      </c>
    </row>
    <row r="2845" spans="5:16" x14ac:dyDescent="0.25">
      <c r="E2845" s="9" t="str">
        <f t="shared" si="51"/>
        <v>GRCLOK-MONTE</v>
      </c>
      <c r="F2845" s="8" t="s">
        <v>0</v>
      </c>
      <c r="G2845" s="8" t="s">
        <v>26</v>
      </c>
      <c r="H2845" s="12"/>
      <c r="I2845" s="33" cm="1">
        <f t="array" ref="I2845">MAX(($G$2:$G$300000=G2845)*$N$2:$N$300000)</f>
        <v>45937.696435185186</v>
      </c>
      <c r="J2845" s="14"/>
      <c r="N2845" s="7">
        <v>42844.378692129627</v>
      </c>
      <c r="O2845" s="8">
        <v>1</v>
      </c>
      <c r="P2845" t="s">
        <v>13</v>
      </c>
    </row>
    <row r="2846" spans="5:16" x14ac:dyDescent="0.25">
      <c r="E2846" s="9" t="str">
        <f t="shared" si="51"/>
        <v>GRCLOK-MONTE</v>
      </c>
      <c r="F2846" s="8" t="s">
        <v>0</v>
      </c>
      <c r="G2846" s="8" t="s">
        <v>26</v>
      </c>
      <c r="H2846" s="12"/>
      <c r="I2846" s="33" cm="1">
        <f t="array" ref="I2846">MAX(($G$2:$G$300000=G2846)*$N$2:$N$300000)</f>
        <v>45937.696435185186</v>
      </c>
      <c r="J2846" s="14"/>
      <c r="N2846" s="7">
        <v>42844.378703703704</v>
      </c>
      <c r="O2846" s="8">
        <v>1</v>
      </c>
      <c r="P2846" t="s">
        <v>13</v>
      </c>
    </row>
    <row r="2847" spans="5:16" x14ac:dyDescent="0.25">
      <c r="E2847" s="9" t="str">
        <f t="shared" si="51"/>
        <v>GRCLOK-MONTE</v>
      </c>
      <c r="F2847" s="8" t="s">
        <v>0</v>
      </c>
      <c r="G2847" s="8" t="s">
        <v>26</v>
      </c>
      <c r="H2847" s="12"/>
      <c r="I2847" s="33" cm="1">
        <f t="array" ref="I2847">MAX(($G$2:$G$300000=G2847)*$N$2:$N$300000)</f>
        <v>45937.696435185186</v>
      </c>
      <c r="J2847" s="14"/>
      <c r="N2847" s="7">
        <v>42844.37871527778</v>
      </c>
      <c r="O2847" s="8">
        <v>1</v>
      </c>
      <c r="P2847" t="s">
        <v>13</v>
      </c>
    </row>
    <row r="2848" spans="5:16" x14ac:dyDescent="0.25">
      <c r="E2848" s="9" t="str">
        <f t="shared" si="51"/>
        <v>GRCLOK-MONTE</v>
      </c>
      <c r="F2848" s="8" t="s">
        <v>0</v>
      </c>
      <c r="G2848" s="8" t="s">
        <v>26</v>
      </c>
      <c r="H2848" s="12"/>
      <c r="I2848" s="33" cm="1">
        <f t="array" ref="I2848">MAX(($G$2:$G$300000=G2848)*$N$2:$N$300000)</f>
        <v>45937.696435185186</v>
      </c>
      <c r="J2848" s="14"/>
      <c r="N2848" s="7">
        <v>42844.37872685185</v>
      </c>
      <c r="O2848" s="8">
        <v>1</v>
      </c>
      <c r="P2848" t="s">
        <v>13</v>
      </c>
    </row>
    <row r="2849" spans="5:16" x14ac:dyDescent="0.25">
      <c r="E2849" s="9" t="str">
        <f t="shared" si="51"/>
        <v>GRCLOK-MONTE</v>
      </c>
      <c r="F2849" s="8" t="s">
        <v>0</v>
      </c>
      <c r="G2849" s="8" t="s">
        <v>26</v>
      </c>
      <c r="H2849" s="12"/>
      <c r="I2849" s="33" cm="1">
        <f t="array" ref="I2849">MAX(($G$2:$G$300000=G2849)*$N$2:$N$300000)</f>
        <v>45937.696435185186</v>
      </c>
      <c r="J2849" s="14"/>
      <c r="N2849" s="7">
        <v>42864.688645833332</v>
      </c>
      <c r="O2849" s="8">
        <v>1</v>
      </c>
      <c r="P2849" t="s">
        <v>12</v>
      </c>
    </row>
    <row r="2850" spans="5:16" x14ac:dyDescent="0.25">
      <c r="E2850" s="9" t="str">
        <f t="shared" si="51"/>
        <v>GRCLOK-MONTE</v>
      </c>
      <c r="F2850" s="8" t="s">
        <v>0</v>
      </c>
      <c r="G2850" s="8" t="s">
        <v>26</v>
      </c>
      <c r="H2850" s="12"/>
      <c r="I2850" s="33" cm="1">
        <f t="array" ref="I2850">MAX(($G$2:$G$300000=G2850)*$N$2:$N$300000)</f>
        <v>45937.696435185186</v>
      </c>
      <c r="J2850" s="14"/>
      <c r="N2850" s="7">
        <v>42864.688645833332</v>
      </c>
      <c r="O2850" s="8">
        <v>2</v>
      </c>
      <c r="P2850" t="s">
        <v>12</v>
      </c>
    </row>
    <row r="2851" spans="5:16" x14ac:dyDescent="0.25">
      <c r="E2851" s="9" t="str">
        <f t="shared" si="51"/>
        <v>GRCLOK-MONTE</v>
      </c>
      <c r="F2851" s="8" t="s">
        <v>0</v>
      </c>
      <c r="G2851" s="8" t="s">
        <v>26</v>
      </c>
      <c r="H2851" s="12"/>
      <c r="I2851" s="33" cm="1">
        <f t="array" ref="I2851">MAX(($G$2:$G$300000=G2851)*$N$2:$N$300000)</f>
        <v>45937.696435185186</v>
      </c>
      <c r="J2851" s="14"/>
      <c r="N2851" s="7">
        <v>42864.688645833332</v>
      </c>
      <c r="O2851" s="8">
        <v>3</v>
      </c>
      <c r="P2851" t="s">
        <v>12</v>
      </c>
    </row>
    <row r="2852" spans="5:16" x14ac:dyDescent="0.25">
      <c r="E2852" s="9" t="str">
        <f t="shared" si="51"/>
        <v>GRCLOK-MONTE</v>
      </c>
      <c r="F2852" s="8" t="s">
        <v>0</v>
      </c>
      <c r="G2852" s="8" t="s">
        <v>26</v>
      </c>
      <c r="H2852" s="12"/>
      <c r="I2852" s="33" cm="1">
        <f t="array" ref="I2852">MAX(($G$2:$G$300000=G2852)*$N$2:$N$300000)</f>
        <v>45937.696435185186</v>
      </c>
      <c r="J2852" s="14"/>
      <c r="N2852" s="7">
        <v>42864.688645833332</v>
      </c>
      <c r="O2852" s="8">
        <v>4</v>
      </c>
      <c r="P2852" t="s">
        <v>12</v>
      </c>
    </row>
    <row r="2853" spans="5:16" x14ac:dyDescent="0.25">
      <c r="E2853" s="9" t="str">
        <f t="shared" si="51"/>
        <v>GRCLOK-MONTE</v>
      </c>
      <c r="F2853" s="8" t="s">
        <v>0</v>
      </c>
      <c r="G2853" s="8" t="s">
        <v>26</v>
      </c>
      <c r="H2853" s="12"/>
      <c r="I2853" s="33" cm="1">
        <f t="array" ref="I2853">MAX(($G$2:$G$300000=G2853)*$N$2:$N$300000)</f>
        <v>45937.696435185186</v>
      </c>
      <c r="J2853" s="14"/>
      <c r="N2853" s="7">
        <v>42864.688645833332</v>
      </c>
      <c r="O2853" s="8">
        <v>5</v>
      </c>
      <c r="P2853" t="s">
        <v>12</v>
      </c>
    </row>
    <row r="2854" spans="5:16" x14ac:dyDescent="0.25">
      <c r="E2854" s="9" t="str">
        <f t="shared" si="51"/>
        <v>GRCLOK-MONTE</v>
      </c>
      <c r="F2854" s="8" t="s">
        <v>0</v>
      </c>
      <c r="G2854" s="8" t="s">
        <v>26</v>
      </c>
      <c r="H2854" s="12"/>
      <c r="I2854" s="33" cm="1">
        <f t="array" ref="I2854">MAX(($G$2:$G$300000=G2854)*$N$2:$N$300000)</f>
        <v>45937.696435185186</v>
      </c>
      <c r="J2854" s="14"/>
      <c r="N2854" s="7">
        <v>42864.688645833332</v>
      </c>
      <c r="O2854" s="8">
        <v>6</v>
      </c>
      <c r="P2854" t="s">
        <v>12</v>
      </c>
    </row>
    <row r="2855" spans="5:16" x14ac:dyDescent="0.25">
      <c r="E2855" s="9" t="str">
        <f t="shared" si="51"/>
        <v>GRCLOK-MONTE</v>
      </c>
      <c r="F2855" s="8" t="s">
        <v>0</v>
      </c>
      <c r="G2855" s="8" t="s">
        <v>26</v>
      </c>
      <c r="H2855" s="12"/>
      <c r="I2855" s="33" cm="1">
        <f t="array" ref="I2855">MAX(($G$2:$G$300000=G2855)*$N$2:$N$300000)</f>
        <v>45937.696435185186</v>
      </c>
      <c r="J2855" s="14"/>
      <c r="N2855" s="7">
        <v>42864.688645833332</v>
      </c>
      <c r="O2855" s="8">
        <v>7</v>
      </c>
      <c r="P2855" t="s">
        <v>12</v>
      </c>
    </row>
    <row r="2856" spans="5:16" x14ac:dyDescent="0.25">
      <c r="E2856" s="9" t="str">
        <f t="shared" si="51"/>
        <v>GRCLOK-MONTE</v>
      </c>
      <c r="F2856" s="8" t="s">
        <v>0</v>
      </c>
      <c r="G2856" s="8" t="s">
        <v>26</v>
      </c>
      <c r="H2856" s="12"/>
      <c r="I2856" s="33" cm="1">
        <f t="array" ref="I2856">MAX(($G$2:$G$300000=G2856)*$N$2:$N$300000)</f>
        <v>45937.696435185186</v>
      </c>
      <c r="J2856" s="14"/>
      <c r="N2856" s="7">
        <v>42864.688645833332</v>
      </c>
      <c r="O2856" s="8">
        <v>8</v>
      </c>
      <c r="P2856" t="s">
        <v>12</v>
      </c>
    </row>
    <row r="2857" spans="5:16" x14ac:dyDescent="0.25">
      <c r="E2857" s="9" t="str">
        <f t="shared" si="51"/>
        <v>GRCLOK-MONTE</v>
      </c>
      <c r="F2857" s="8" t="s">
        <v>0</v>
      </c>
      <c r="G2857" s="8" t="s">
        <v>26</v>
      </c>
      <c r="H2857" s="12"/>
      <c r="I2857" s="33" cm="1">
        <f t="array" ref="I2857">MAX(($G$2:$G$300000=G2857)*$N$2:$N$300000)</f>
        <v>45937.696435185186</v>
      </c>
      <c r="J2857" s="14"/>
      <c r="N2857" s="7">
        <v>42864.688645833332</v>
      </c>
      <c r="O2857" s="8">
        <v>9</v>
      </c>
      <c r="P2857" t="s">
        <v>12</v>
      </c>
    </row>
    <row r="2858" spans="5:16" x14ac:dyDescent="0.25">
      <c r="E2858" s="9" t="str">
        <f t="shared" si="51"/>
        <v>GRCLOK-MONTE</v>
      </c>
      <c r="F2858" s="8" t="s">
        <v>0</v>
      </c>
      <c r="G2858" s="8" t="s">
        <v>26</v>
      </c>
      <c r="H2858" s="12"/>
      <c r="I2858" s="33" cm="1">
        <f t="array" ref="I2858">MAX(($G$2:$G$300000=G2858)*$N$2:$N$300000)</f>
        <v>45937.696435185186</v>
      </c>
      <c r="J2858" s="14"/>
      <c r="N2858" s="7">
        <v>42864.688645833332</v>
      </c>
      <c r="O2858" s="8">
        <v>10</v>
      </c>
      <c r="P2858" t="s">
        <v>12</v>
      </c>
    </row>
    <row r="2859" spans="5:16" x14ac:dyDescent="0.25">
      <c r="E2859" s="9" t="str">
        <f t="shared" si="51"/>
        <v>GRCLOK-MONTE</v>
      </c>
      <c r="F2859" s="8" t="s">
        <v>0</v>
      </c>
      <c r="G2859" s="8" t="s">
        <v>26</v>
      </c>
      <c r="H2859" s="12"/>
      <c r="I2859" s="33" cm="1">
        <f t="array" ref="I2859">MAX(($G$2:$G$300000=G2859)*$N$2:$N$300000)</f>
        <v>45937.696435185186</v>
      </c>
      <c r="J2859" s="14"/>
      <c r="N2859" s="7">
        <v>42864.688645833332</v>
      </c>
      <c r="O2859" s="8">
        <v>11</v>
      </c>
      <c r="P2859" t="s">
        <v>12</v>
      </c>
    </row>
    <row r="2860" spans="5:16" x14ac:dyDescent="0.25">
      <c r="E2860" s="9" t="str">
        <f t="shared" si="51"/>
        <v>GRCLOK-MONTE</v>
      </c>
      <c r="F2860" s="8" t="s">
        <v>0</v>
      </c>
      <c r="G2860" s="8" t="s">
        <v>26</v>
      </c>
      <c r="H2860" s="12"/>
      <c r="I2860" s="33" cm="1">
        <f t="array" ref="I2860">MAX(($G$2:$G$300000=G2860)*$N$2:$N$300000)</f>
        <v>45937.696435185186</v>
      </c>
      <c r="J2860" s="14"/>
      <c r="N2860" s="7">
        <v>42864.688645833332</v>
      </c>
      <c r="O2860" s="8">
        <v>12</v>
      </c>
      <c r="P2860" t="s">
        <v>12</v>
      </c>
    </row>
    <row r="2861" spans="5:16" x14ac:dyDescent="0.25">
      <c r="E2861" s="9" t="str">
        <f t="shared" si="51"/>
        <v>GRCLOK-MONTE</v>
      </c>
      <c r="F2861" s="8" t="s">
        <v>0</v>
      </c>
      <c r="G2861" s="8" t="s">
        <v>26</v>
      </c>
      <c r="H2861" s="12"/>
      <c r="I2861" s="33" cm="1">
        <f t="array" ref="I2861">MAX(($G$2:$G$300000=G2861)*$N$2:$N$300000)</f>
        <v>45937.696435185186</v>
      </c>
      <c r="J2861" s="14"/>
      <c r="N2861" s="7">
        <v>42864.688645833332</v>
      </c>
      <c r="O2861" s="8">
        <v>13</v>
      </c>
      <c r="P2861" t="s">
        <v>12</v>
      </c>
    </row>
    <row r="2862" spans="5:16" x14ac:dyDescent="0.25">
      <c r="E2862" s="9" t="str">
        <f t="shared" si="51"/>
        <v>GRCLOK-MONTE</v>
      </c>
      <c r="F2862" s="8" t="s">
        <v>0</v>
      </c>
      <c r="G2862" s="8" t="s">
        <v>26</v>
      </c>
      <c r="H2862" s="12"/>
      <c r="I2862" s="33" cm="1">
        <f t="array" ref="I2862">MAX(($G$2:$G$300000=G2862)*$N$2:$N$300000)</f>
        <v>45937.696435185186</v>
      </c>
      <c r="J2862" s="14"/>
      <c r="N2862" s="7">
        <v>42864.688645833332</v>
      </c>
      <c r="O2862" s="8">
        <v>14</v>
      </c>
      <c r="P2862" t="s">
        <v>12</v>
      </c>
    </row>
    <row r="2863" spans="5:16" x14ac:dyDescent="0.25">
      <c r="E2863" s="9" t="str">
        <f t="shared" si="51"/>
        <v>GRCLOK-MONTE</v>
      </c>
      <c r="F2863" s="8" t="s">
        <v>0</v>
      </c>
      <c r="G2863" s="8" t="s">
        <v>26</v>
      </c>
      <c r="H2863" s="12"/>
      <c r="I2863" s="33" cm="1">
        <f t="array" ref="I2863">MAX(($G$2:$G$300000=G2863)*$N$2:$N$300000)</f>
        <v>45937.696435185186</v>
      </c>
      <c r="J2863" s="14"/>
      <c r="N2863" s="7">
        <v>42864.688657407409</v>
      </c>
      <c r="O2863" s="8">
        <v>1</v>
      </c>
      <c r="P2863" t="s">
        <v>12</v>
      </c>
    </row>
    <row r="2864" spans="5:16" x14ac:dyDescent="0.25">
      <c r="E2864" s="9" t="str">
        <f t="shared" si="51"/>
        <v>GRCLOK-MONTE</v>
      </c>
      <c r="F2864" s="8" t="s">
        <v>0</v>
      </c>
      <c r="G2864" s="8" t="s">
        <v>26</v>
      </c>
      <c r="H2864" s="12"/>
      <c r="I2864" s="33" cm="1">
        <f t="array" ref="I2864">MAX(($G$2:$G$300000=G2864)*$N$2:$N$300000)</f>
        <v>45937.696435185186</v>
      </c>
      <c r="J2864" s="14"/>
      <c r="N2864" s="7">
        <v>42864.688657407409</v>
      </c>
      <c r="O2864" s="8">
        <v>2</v>
      </c>
      <c r="P2864" t="s">
        <v>12</v>
      </c>
    </row>
    <row r="2865" spans="5:16" x14ac:dyDescent="0.25">
      <c r="E2865" s="9" t="str">
        <f t="shared" si="51"/>
        <v>GRCLOK-MONTE</v>
      </c>
      <c r="F2865" s="8" t="s">
        <v>0</v>
      </c>
      <c r="G2865" s="8" t="s">
        <v>26</v>
      </c>
      <c r="H2865" s="12"/>
      <c r="I2865" s="33" cm="1">
        <f t="array" ref="I2865">MAX(($G$2:$G$300000=G2865)*$N$2:$N$300000)</f>
        <v>45937.696435185186</v>
      </c>
      <c r="J2865" s="14"/>
      <c r="N2865" s="7">
        <v>42864.688657407409</v>
      </c>
      <c r="O2865" s="8">
        <v>3</v>
      </c>
      <c r="P2865" t="s">
        <v>12</v>
      </c>
    </row>
    <row r="2866" spans="5:16" x14ac:dyDescent="0.25">
      <c r="E2866" s="9" t="str">
        <f t="shared" ref="E2866:E2929" si="52">+G2866&amp;H2866</f>
        <v>GRCLOK-MONTE</v>
      </c>
      <c r="F2866" s="8" t="s">
        <v>0</v>
      </c>
      <c r="G2866" s="8" t="s">
        <v>26</v>
      </c>
      <c r="H2866" s="12"/>
      <c r="I2866" s="33" cm="1">
        <f t="array" ref="I2866">MAX(($G$2:$G$300000=G2866)*$N$2:$N$300000)</f>
        <v>45937.696435185186</v>
      </c>
      <c r="J2866" s="14"/>
      <c r="N2866" s="7">
        <v>42864.688657407409</v>
      </c>
      <c r="O2866" s="8">
        <v>4</v>
      </c>
      <c r="P2866" t="s">
        <v>12</v>
      </c>
    </row>
    <row r="2867" spans="5:16" x14ac:dyDescent="0.25">
      <c r="E2867" s="9" t="str">
        <f t="shared" si="52"/>
        <v>GRCLOK-MONTE</v>
      </c>
      <c r="F2867" s="8" t="s">
        <v>0</v>
      </c>
      <c r="G2867" s="8" t="s">
        <v>26</v>
      </c>
      <c r="H2867" s="12"/>
      <c r="I2867" s="33" cm="1">
        <f t="array" ref="I2867">MAX(($G$2:$G$300000=G2867)*$N$2:$N$300000)</f>
        <v>45937.696435185186</v>
      </c>
      <c r="J2867" s="14"/>
      <c r="N2867" s="7">
        <v>42864.688657407409</v>
      </c>
      <c r="O2867" s="8">
        <v>5</v>
      </c>
      <c r="P2867" t="s">
        <v>12</v>
      </c>
    </row>
    <row r="2868" spans="5:16" x14ac:dyDescent="0.25">
      <c r="E2868" s="9" t="str">
        <f t="shared" si="52"/>
        <v>GRCLOK-MONTE</v>
      </c>
      <c r="F2868" s="8" t="s">
        <v>0</v>
      </c>
      <c r="G2868" s="8" t="s">
        <v>26</v>
      </c>
      <c r="H2868" s="12"/>
      <c r="I2868" s="33" cm="1">
        <f t="array" ref="I2868">MAX(($G$2:$G$300000=G2868)*$N$2:$N$300000)</f>
        <v>45937.696435185186</v>
      </c>
      <c r="J2868" s="14"/>
      <c r="N2868" s="7">
        <v>42864.688657407409</v>
      </c>
      <c r="O2868" s="8">
        <v>6</v>
      </c>
      <c r="P2868" t="s">
        <v>12</v>
      </c>
    </row>
    <row r="2869" spans="5:16" x14ac:dyDescent="0.25">
      <c r="E2869" s="9" t="str">
        <f t="shared" si="52"/>
        <v>GRCLOK-MONTE</v>
      </c>
      <c r="F2869" s="8" t="s">
        <v>0</v>
      </c>
      <c r="G2869" s="8" t="s">
        <v>26</v>
      </c>
      <c r="H2869" s="12"/>
      <c r="I2869" s="33" cm="1">
        <f t="array" ref="I2869">MAX(($G$2:$G$300000=G2869)*$N$2:$N$300000)</f>
        <v>45937.696435185186</v>
      </c>
      <c r="J2869" s="14"/>
      <c r="N2869" s="7">
        <v>42864.688657407409</v>
      </c>
      <c r="O2869" s="8">
        <v>7</v>
      </c>
      <c r="P2869" t="s">
        <v>12</v>
      </c>
    </row>
    <row r="2870" spans="5:16" x14ac:dyDescent="0.25">
      <c r="E2870" s="9" t="str">
        <f t="shared" si="52"/>
        <v>GRCLOK-MONTE</v>
      </c>
      <c r="F2870" s="8" t="s">
        <v>0</v>
      </c>
      <c r="G2870" s="8" t="s">
        <v>26</v>
      </c>
      <c r="H2870" s="12"/>
      <c r="I2870" s="33" cm="1">
        <f t="array" ref="I2870">MAX(($G$2:$G$300000=G2870)*$N$2:$N$300000)</f>
        <v>45937.696435185186</v>
      </c>
      <c r="J2870" s="14"/>
      <c r="N2870" s="7">
        <v>42864.688657407409</v>
      </c>
      <c r="O2870" s="8">
        <v>8</v>
      </c>
      <c r="P2870" t="s">
        <v>12</v>
      </c>
    </row>
    <row r="2871" spans="5:16" x14ac:dyDescent="0.25">
      <c r="E2871" s="9" t="str">
        <f t="shared" si="52"/>
        <v>GRCLOK-MONTE</v>
      </c>
      <c r="F2871" s="8" t="s">
        <v>0</v>
      </c>
      <c r="G2871" s="8" t="s">
        <v>26</v>
      </c>
      <c r="H2871" s="12"/>
      <c r="I2871" s="33" cm="1">
        <f t="array" ref="I2871">MAX(($G$2:$G$300000=G2871)*$N$2:$N$300000)</f>
        <v>45937.696435185186</v>
      </c>
      <c r="J2871" s="14"/>
      <c r="N2871" s="7">
        <v>42864.688657407409</v>
      </c>
      <c r="O2871" s="8">
        <v>9</v>
      </c>
      <c r="P2871" t="s">
        <v>12</v>
      </c>
    </row>
    <row r="2872" spans="5:16" x14ac:dyDescent="0.25">
      <c r="E2872" s="9" t="str">
        <f t="shared" si="52"/>
        <v>GRCLOK-MONTE</v>
      </c>
      <c r="F2872" s="8" t="s">
        <v>0</v>
      </c>
      <c r="G2872" s="8" t="s">
        <v>26</v>
      </c>
      <c r="H2872" s="12"/>
      <c r="I2872" s="33" cm="1">
        <f t="array" ref="I2872">MAX(($G$2:$G$300000=G2872)*$N$2:$N$300000)</f>
        <v>45937.696435185186</v>
      </c>
      <c r="J2872" s="14"/>
      <c r="N2872" s="7">
        <v>42864.688657407409</v>
      </c>
      <c r="O2872" s="8">
        <v>10</v>
      </c>
      <c r="P2872" t="s">
        <v>12</v>
      </c>
    </row>
    <row r="2873" spans="5:16" x14ac:dyDescent="0.25">
      <c r="E2873" s="9" t="str">
        <f t="shared" si="52"/>
        <v>GRCLOK-MONTE</v>
      </c>
      <c r="F2873" s="8" t="s">
        <v>0</v>
      </c>
      <c r="G2873" s="8" t="s">
        <v>26</v>
      </c>
      <c r="H2873" s="12"/>
      <c r="I2873" s="33" cm="1">
        <f t="array" ref="I2873">MAX(($G$2:$G$300000=G2873)*$N$2:$N$300000)</f>
        <v>45937.696435185186</v>
      </c>
      <c r="J2873" s="14"/>
      <c r="N2873" s="7">
        <v>42864.688657407409</v>
      </c>
      <c r="O2873" s="8">
        <v>11</v>
      </c>
      <c r="P2873" t="s">
        <v>12</v>
      </c>
    </row>
    <row r="2874" spans="5:16" x14ac:dyDescent="0.25">
      <c r="E2874" s="9" t="str">
        <f t="shared" si="52"/>
        <v>GRCLOK-MONTE</v>
      </c>
      <c r="F2874" s="8" t="s">
        <v>0</v>
      </c>
      <c r="G2874" s="8" t="s">
        <v>26</v>
      </c>
      <c r="H2874" s="12"/>
      <c r="I2874" s="33" cm="1">
        <f t="array" ref="I2874">MAX(($G$2:$G$300000=G2874)*$N$2:$N$300000)</f>
        <v>45937.696435185186</v>
      </c>
      <c r="J2874" s="14"/>
      <c r="N2874" s="7">
        <v>42864.688657407409</v>
      </c>
      <c r="O2874" s="8">
        <v>12</v>
      </c>
      <c r="P2874" t="s">
        <v>12</v>
      </c>
    </row>
    <row r="2875" spans="5:16" x14ac:dyDescent="0.25">
      <c r="E2875" s="9" t="str">
        <f t="shared" si="52"/>
        <v>GRCLOK-MONTE</v>
      </c>
      <c r="F2875" s="8" t="s">
        <v>0</v>
      </c>
      <c r="G2875" s="8" t="s">
        <v>26</v>
      </c>
      <c r="H2875" s="12"/>
      <c r="I2875" s="33" cm="1">
        <f t="array" ref="I2875">MAX(($G$2:$G$300000=G2875)*$N$2:$N$300000)</f>
        <v>45937.696435185186</v>
      </c>
      <c r="J2875" s="14"/>
      <c r="N2875" s="7">
        <v>42864.688657407409</v>
      </c>
      <c r="O2875" s="8">
        <v>13</v>
      </c>
      <c r="P2875" t="s">
        <v>12</v>
      </c>
    </row>
    <row r="2876" spans="5:16" x14ac:dyDescent="0.25">
      <c r="E2876" s="9" t="str">
        <f t="shared" si="52"/>
        <v>GRCLOK-MONTE</v>
      </c>
      <c r="F2876" s="8" t="s">
        <v>0</v>
      </c>
      <c r="G2876" s="8" t="s">
        <v>26</v>
      </c>
      <c r="H2876" s="12"/>
      <c r="I2876" s="33" cm="1">
        <f t="array" ref="I2876">MAX(($G$2:$G$300000=G2876)*$N$2:$N$300000)</f>
        <v>45937.696435185186</v>
      </c>
      <c r="J2876" s="14"/>
      <c r="N2876" s="7">
        <v>42864.688657407409</v>
      </c>
      <c r="O2876" s="8">
        <v>14</v>
      </c>
      <c r="P2876" t="s">
        <v>12</v>
      </c>
    </row>
    <row r="2877" spans="5:16" x14ac:dyDescent="0.25">
      <c r="E2877" s="9" t="str">
        <f t="shared" si="52"/>
        <v>GRCLOK-MONTE</v>
      </c>
      <c r="F2877" s="8" t="s">
        <v>0</v>
      </c>
      <c r="G2877" s="8" t="s">
        <v>26</v>
      </c>
      <c r="H2877" s="12"/>
      <c r="I2877" s="33" cm="1">
        <f t="array" ref="I2877">MAX(($G$2:$G$300000=G2877)*$N$2:$N$300000)</f>
        <v>45937.696435185186</v>
      </c>
      <c r="J2877" s="14"/>
      <c r="N2877" s="7">
        <v>42864.688657407409</v>
      </c>
      <c r="O2877" s="8">
        <v>15</v>
      </c>
      <c r="P2877" t="s">
        <v>12</v>
      </c>
    </row>
    <row r="2878" spans="5:16" x14ac:dyDescent="0.25">
      <c r="E2878" s="9" t="str">
        <f t="shared" si="52"/>
        <v>GRCLOK-MONTE</v>
      </c>
      <c r="F2878" s="8" t="s">
        <v>0</v>
      </c>
      <c r="G2878" s="8" t="s">
        <v>26</v>
      </c>
      <c r="H2878" s="12"/>
      <c r="I2878" s="33" cm="1">
        <f t="array" ref="I2878">MAX(($G$2:$G$300000=G2878)*$N$2:$N$300000)</f>
        <v>45937.696435185186</v>
      </c>
      <c r="J2878" s="14"/>
      <c r="N2878" s="7">
        <v>42864.688657407409</v>
      </c>
      <c r="O2878" s="8">
        <v>16</v>
      </c>
      <c r="P2878" t="s">
        <v>12</v>
      </c>
    </row>
    <row r="2879" spans="5:16" x14ac:dyDescent="0.25">
      <c r="E2879" s="9" t="str">
        <f t="shared" si="52"/>
        <v>GRCLOK-MONTE</v>
      </c>
      <c r="F2879" s="8" t="s">
        <v>0</v>
      </c>
      <c r="G2879" s="8" t="s">
        <v>26</v>
      </c>
      <c r="H2879" s="12"/>
      <c r="I2879" s="33" cm="1">
        <f t="array" ref="I2879">MAX(($G$2:$G$300000=G2879)*$N$2:$N$300000)</f>
        <v>45937.696435185186</v>
      </c>
      <c r="J2879" s="14"/>
      <c r="N2879" s="7">
        <v>42864.688657407409</v>
      </c>
      <c r="O2879" s="8">
        <v>17</v>
      </c>
      <c r="P2879" t="s">
        <v>12</v>
      </c>
    </row>
    <row r="2880" spans="5:16" x14ac:dyDescent="0.25">
      <c r="E2880" s="9" t="str">
        <f t="shared" si="52"/>
        <v>GRCLOK-MONTE</v>
      </c>
      <c r="F2880" s="8" t="s">
        <v>0</v>
      </c>
      <c r="G2880" s="8" t="s">
        <v>26</v>
      </c>
      <c r="H2880" s="12"/>
      <c r="I2880" s="33" cm="1">
        <f t="array" ref="I2880">MAX(($G$2:$G$300000=G2880)*$N$2:$N$300000)</f>
        <v>45937.696435185186</v>
      </c>
      <c r="J2880" s="14"/>
      <c r="N2880" s="7">
        <v>42864.688657407409</v>
      </c>
      <c r="O2880" s="8">
        <v>18</v>
      </c>
      <c r="P2880" t="s">
        <v>12</v>
      </c>
    </row>
    <row r="2881" spans="5:16" x14ac:dyDescent="0.25">
      <c r="E2881" s="9" t="str">
        <f t="shared" si="52"/>
        <v>GRCLOK-MONTE</v>
      </c>
      <c r="F2881" s="8" t="s">
        <v>0</v>
      </c>
      <c r="G2881" s="8" t="s">
        <v>26</v>
      </c>
      <c r="H2881" s="12"/>
      <c r="I2881" s="33" cm="1">
        <f t="array" ref="I2881">MAX(($G$2:$G$300000=G2881)*$N$2:$N$300000)</f>
        <v>45937.696435185186</v>
      </c>
      <c r="J2881" s="14"/>
      <c r="N2881" s="7">
        <v>42864.688657407409</v>
      </c>
      <c r="O2881" s="8">
        <v>19</v>
      </c>
      <c r="P2881" t="s">
        <v>12</v>
      </c>
    </row>
    <row r="2882" spans="5:16" x14ac:dyDescent="0.25">
      <c r="E2882" s="9" t="str">
        <f t="shared" si="52"/>
        <v>GRCLOK-MONTE</v>
      </c>
      <c r="F2882" s="8" t="s">
        <v>0</v>
      </c>
      <c r="G2882" s="8" t="s">
        <v>26</v>
      </c>
      <c r="H2882" s="12"/>
      <c r="I2882" s="33" cm="1">
        <f t="array" ref="I2882">MAX(($G$2:$G$300000=G2882)*$N$2:$N$300000)</f>
        <v>45937.696435185186</v>
      </c>
      <c r="J2882" s="14"/>
      <c r="N2882" s="7">
        <v>42864.688657407409</v>
      </c>
      <c r="O2882" s="8">
        <v>20</v>
      </c>
      <c r="P2882" t="s">
        <v>12</v>
      </c>
    </row>
    <row r="2883" spans="5:16" x14ac:dyDescent="0.25">
      <c r="E2883" s="9" t="str">
        <f t="shared" si="52"/>
        <v>GRCLOK-MONTE</v>
      </c>
      <c r="F2883" s="8" t="s">
        <v>0</v>
      </c>
      <c r="G2883" s="8" t="s">
        <v>26</v>
      </c>
      <c r="H2883" s="12"/>
      <c r="I2883" s="33" cm="1">
        <f t="array" ref="I2883">MAX(($G$2:$G$300000=G2883)*$N$2:$N$300000)</f>
        <v>45937.696435185186</v>
      </c>
      <c r="J2883" s="14"/>
      <c r="N2883" s="7">
        <v>42864.688657407409</v>
      </c>
      <c r="O2883" s="8">
        <v>21</v>
      </c>
      <c r="P2883" t="s">
        <v>12</v>
      </c>
    </row>
    <row r="2884" spans="5:16" x14ac:dyDescent="0.25">
      <c r="E2884" s="9" t="str">
        <f t="shared" si="52"/>
        <v>GRCLOK-MONTE</v>
      </c>
      <c r="F2884" s="8" t="s">
        <v>0</v>
      </c>
      <c r="G2884" s="8" t="s">
        <v>26</v>
      </c>
      <c r="H2884" s="12"/>
      <c r="I2884" s="33" cm="1">
        <f t="array" ref="I2884">MAX(($G$2:$G$300000=G2884)*$N$2:$N$300000)</f>
        <v>45937.696435185186</v>
      </c>
      <c r="J2884" s="14"/>
      <c r="N2884" s="7">
        <v>42864.688657407409</v>
      </c>
      <c r="O2884" s="8">
        <v>22</v>
      </c>
      <c r="P2884" t="s">
        <v>12</v>
      </c>
    </row>
    <row r="2885" spans="5:16" x14ac:dyDescent="0.25">
      <c r="E2885" s="9" t="str">
        <f t="shared" si="52"/>
        <v>GRCLOK-MONTE</v>
      </c>
      <c r="F2885" s="8" t="s">
        <v>0</v>
      </c>
      <c r="G2885" s="8" t="s">
        <v>26</v>
      </c>
      <c r="H2885" s="12"/>
      <c r="I2885" s="33" cm="1">
        <f t="array" ref="I2885">MAX(($G$2:$G$300000=G2885)*$N$2:$N$300000)</f>
        <v>45937.696435185186</v>
      </c>
      <c r="J2885" s="14"/>
      <c r="N2885" s="7">
        <v>42864.688657407409</v>
      </c>
      <c r="O2885" s="8">
        <v>23</v>
      </c>
      <c r="P2885" t="s">
        <v>12</v>
      </c>
    </row>
    <row r="2886" spans="5:16" x14ac:dyDescent="0.25">
      <c r="E2886" s="9" t="str">
        <f t="shared" si="52"/>
        <v>GRCLOK-MONTE</v>
      </c>
      <c r="F2886" s="8" t="s">
        <v>0</v>
      </c>
      <c r="G2886" s="8" t="s">
        <v>26</v>
      </c>
      <c r="H2886" s="12"/>
      <c r="I2886" s="33" cm="1">
        <f t="array" ref="I2886">MAX(($G$2:$G$300000=G2886)*$N$2:$N$300000)</f>
        <v>45937.696435185186</v>
      </c>
      <c r="J2886" s="14"/>
      <c r="N2886" s="7">
        <v>42864.688657407409</v>
      </c>
      <c r="O2886" s="8">
        <v>24</v>
      </c>
      <c r="P2886" t="s">
        <v>12</v>
      </c>
    </row>
    <row r="2887" spans="5:16" x14ac:dyDescent="0.25">
      <c r="E2887" s="9" t="str">
        <f t="shared" si="52"/>
        <v>GRCLOK-MONTE</v>
      </c>
      <c r="F2887" s="8" t="s">
        <v>0</v>
      </c>
      <c r="G2887" s="8" t="s">
        <v>26</v>
      </c>
      <c r="H2887" s="12"/>
      <c r="I2887" s="33" cm="1">
        <f t="array" ref="I2887">MAX(($G$2:$G$300000=G2887)*$N$2:$N$300000)</f>
        <v>45937.696435185186</v>
      </c>
      <c r="J2887" s="14"/>
      <c r="N2887" s="7">
        <v>42864.688657407409</v>
      </c>
      <c r="O2887" s="8">
        <v>25</v>
      </c>
      <c r="P2887" t="s">
        <v>12</v>
      </c>
    </row>
    <row r="2888" spans="5:16" x14ac:dyDescent="0.25">
      <c r="E2888" s="9" t="str">
        <f t="shared" si="52"/>
        <v>GRCLOK-MONTE</v>
      </c>
      <c r="F2888" s="8" t="s">
        <v>0</v>
      </c>
      <c r="G2888" s="8" t="s">
        <v>26</v>
      </c>
      <c r="H2888" s="12"/>
      <c r="I2888" s="33" cm="1">
        <f t="array" ref="I2888">MAX(($G$2:$G$300000=G2888)*$N$2:$N$300000)</f>
        <v>45937.696435185186</v>
      </c>
      <c r="J2888" s="14"/>
      <c r="N2888" s="7">
        <v>42864.688657407409</v>
      </c>
      <c r="O2888" s="8">
        <v>26</v>
      </c>
      <c r="P2888" t="s">
        <v>12</v>
      </c>
    </row>
    <row r="2889" spans="5:16" x14ac:dyDescent="0.25">
      <c r="E2889" s="9" t="str">
        <f t="shared" si="52"/>
        <v>GRCLOK-MONTE</v>
      </c>
      <c r="F2889" s="8" t="s">
        <v>0</v>
      </c>
      <c r="G2889" s="8" t="s">
        <v>26</v>
      </c>
      <c r="H2889" s="12"/>
      <c r="I2889" s="33" cm="1">
        <f t="array" ref="I2889">MAX(($G$2:$G$300000=G2889)*$N$2:$N$300000)</f>
        <v>45937.696435185186</v>
      </c>
      <c r="J2889" s="14"/>
      <c r="N2889" s="7">
        <v>42864.688657407409</v>
      </c>
      <c r="O2889" s="8">
        <v>27</v>
      </c>
      <c r="P2889" t="s">
        <v>12</v>
      </c>
    </row>
    <row r="2890" spans="5:16" x14ac:dyDescent="0.25">
      <c r="E2890" s="9" t="str">
        <f t="shared" si="52"/>
        <v>GRCLOK-MONTE</v>
      </c>
      <c r="F2890" s="8" t="s">
        <v>0</v>
      </c>
      <c r="G2890" s="8" t="s">
        <v>26</v>
      </c>
      <c r="H2890" s="12"/>
      <c r="I2890" s="33" cm="1">
        <f t="array" ref="I2890">MAX(($G$2:$G$300000=G2890)*$N$2:$N$300000)</f>
        <v>45937.696435185186</v>
      </c>
      <c r="J2890" s="14"/>
      <c r="N2890" s="7">
        <v>42864.688668981478</v>
      </c>
      <c r="O2890" s="8">
        <v>1</v>
      </c>
      <c r="P2890" t="s">
        <v>12</v>
      </c>
    </row>
    <row r="2891" spans="5:16" x14ac:dyDescent="0.25">
      <c r="E2891" s="9" t="str">
        <f t="shared" si="52"/>
        <v>GRCLOK-MONTE</v>
      </c>
      <c r="F2891" s="8" t="s">
        <v>0</v>
      </c>
      <c r="G2891" s="8" t="s">
        <v>26</v>
      </c>
      <c r="H2891" s="12"/>
      <c r="I2891" s="33" cm="1">
        <f t="array" ref="I2891">MAX(($G$2:$G$300000=G2891)*$N$2:$N$300000)</f>
        <v>45937.696435185186</v>
      </c>
      <c r="J2891" s="14"/>
      <c r="N2891" s="7">
        <v>42864.688668981478</v>
      </c>
      <c r="O2891" s="8">
        <v>2</v>
      </c>
      <c r="P2891" t="s">
        <v>12</v>
      </c>
    </row>
    <row r="2892" spans="5:16" x14ac:dyDescent="0.25">
      <c r="E2892" s="9" t="str">
        <f t="shared" si="52"/>
        <v>GRCLOK-MONTE</v>
      </c>
      <c r="F2892" s="8" t="s">
        <v>0</v>
      </c>
      <c r="G2892" s="8" t="s">
        <v>26</v>
      </c>
      <c r="H2892" s="12"/>
      <c r="I2892" s="33" cm="1">
        <f t="array" ref="I2892">MAX(($G$2:$G$300000=G2892)*$N$2:$N$300000)</f>
        <v>45937.696435185186</v>
      </c>
      <c r="J2892" s="14"/>
      <c r="N2892" s="7">
        <v>42864.688668981478</v>
      </c>
      <c r="O2892" s="8">
        <v>3</v>
      </c>
      <c r="P2892" t="s">
        <v>12</v>
      </c>
    </row>
    <row r="2893" spans="5:16" x14ac:dyDescent="0.25">
      <c r="E2893" s="9" t="str">
        <f t="shared" si="52"/>
        <v>GRCLOK-MONTE</v>
      </c>
      <c r="F2893" s="8" t="s">
        <v>0</v>
      </c>
      <c r="G2893" s="8" t="s">
        <v>26</v>
      </c>
      <c r="H2893" s="12"/>
      <c r="I2893" s="33" cm="1">
        <f t="array" ref="I2893">MAX(($G$2:$G$300000=G2893)*$N$2:$N$300000)</f>
        <v>45937.696435185186</v>
      </c>
      <c r="J2893" s="14"/>
      <c r="N2893" s="7">
        <v>42864.688668981478</v>
      </c>
      <c r="O2893" s="8">
        <v>4</v>
      </c>
      <c r="P2893" t="s">
        <v>12</v>
      </c>
    </row>
    <row r="2894" spans="5:16" x14ac:dyDescent="0.25">
      <c r="E2894" s="9" t="str">
        <f t="shared" si="52"/>
        <v>GRCLOK-MONTE</v>
      </c>
      <c r="F2894" s="8" t="s">
        <v>0</v>
      </c>
      <c r="G2894" s="8" t="s">
        <v>26</v>
      </c>
      <c r="H2894" s="12"/>
      <c r="I2894" s="33" cm="1">
        <f t="array" ref="I2894">MAX(($G$2:$G$300000=G2894)*$N$2:$N$300000)</f>
        <v>45937.696435185186</v>
      </c>
      <c r="J2894" s="14"/>
      <c r="N2894" s="7">
        <v>42864.688668981478</v>
      </c>
      <c r="O2894" s="8">
        <v>5</v>
      </c>
      <c r="P2894" t="s">
        <v>12</v>
      </c>
    </row>
    <row r="2895" spans="5:16" x14ac:dyDescent="0.25">
      <c r="E2895" s="9" t="str">
        <f t="shared" si="52"/>
        <v>GRCLOK-MONTE</v>
      </c>
      <c r="F2895" s="8" t="s">
        <v>0</v>
      </c>
      <c r="G2895" s="8" t="s">
        <v>26</v>
      </c>
      <c r="H2895" s="12"/>
      <c r="I2895" s="33" cm="1">
        <f t="array" ref="I2895">MAX(($G$2:$G$300000=G2895)*$N$2:$N$300000)</f>
        <v>45937.696435185186</v>
      </c>
      <c r="J2895" s="14"/>
      <c r="N2895" s="7">
        <v>42864.688668981478</v>
      </c>
      <c r="O2895" s="8">
        <v>6</v>
      </c>
      <c r="P2895" t="s">
        <v>12</v>
      </c>
    </row>
    <row r="2896" spans="5:16" x14ac:dyDescent="0.25">
      <c r="E2896" s="9" t="str">
        <f t="shared" si="52"/>
        <v>GRCLOK-MONTE</v>
      </c>
      <c r="F2896" s="8" t="s">
        <v>0</v>
      </c>
      <c r="G2896" s="8" t="s">
        <v>26</v>
      </c>
      <c r="H2896" s="12"/>
      <c r="I2896" s="33" cm="1">
        <f t="array" ref="I2896">MAX(($G$2:$G$300000=G2896)*$N$2:$N$300000)</f>
        <v>45937.696435185186</v>
      </c>
      <c r="J2896" s="14"/>
      <c r="N2896" s="7">
        <v>42864.688668981478</v>
      </c>
      <c r="O2896" s="8">
        <v>7</v>
      </c>
      <c r="P2896" t="s">
        <v>12</v>
      </c>
    </row>
    <row r="2897" spans="5:16" x14ac:dyDescent="0.25">
      <c r="E2897" s="9" t="str">
        <f t="shared" si="52"/>
        <v>GRCLOK-MONTE</v>
      </c>
      <c r="F2897" s="8" t="s">
        <v>0</v>
      </c>
      <c r="G2897" s="8" t="s">
        <v>26</v>
      </c>
      <c r="H2897" s="12"/>
      <c r="I2897" s="33" cm="1">
        <f t="array" ref="I2897">MAX(($G$2:$G$300000=G2897)*$N$2:$N$300000)</f>
        <v>45937.696435185186</v>
      </c>
      <c r="J2897" s="14"/>
      <c r="N2897" s="7">
        <v>42864.688668981478</v>
      </c>
      <c r="O2897" s="8">
        <v>8</v>
      </c>
      <c r="P2897" t="s">
        <v>12</v>
      </c>
    </row>
    <row r="2898" spans="5:16" x14ac:dyDescent="0.25">
      <c r="E2898" s="9" t="str">
        <f t="shared" si="52"/>
        <v>GRCLOK-MONTE</v>
      </c>
      <c r="F2898" s="8" t="s">
        <v>0</v>
      </c>
      <c r="G2898" s="8" t="s">
        <v>26</v>
      </c>
      <c r="H2898" s="12"/>
      <c r="I2898" s="33" cm="1">
        <f t="array" ref="I2898">MAX(($G$2:$G$300000=G2898)*$N$2:$N$300000)</f>
        <v>45937.696435185186</v>
      </c>
      <c r="J2898" s="14"/>
      <c r="N2898" s="7">
        <v>42864.688668981478</v>
      </c>
      <c r="O2898" s="8">
        <v>9</v>
      </c>
      <c r="P2898" t="s">
        <v>12</v>
      </c>
    </row>
    <row r="2899" spans="5:16" x14ac:dyDescent="0.25">
      <c r="E2899" s="9" t="str">
        <f t="shared" si="52"/>
        <v>GRCLOK-MONTE</v>
      </c>
      <c r="F2899" s="8" t="s">
        <v>0</v>
      </c>
      <c r="G2899" s="8" t="s">
        <v>26</v>
      </c>
      <c r="H2899" s="12"/>
      <c r="I2899" s="33" cm="1">
        <f t="array" ref="I2899">MAX(($G$2:$G$300000=G2899)*$N$2:$N$300000)</f>
        <v>45937.696435185186</v>
      </c>
      <c r="J2899" s="14"/>
      <c r="N2899" s="7">
        <v>42866.408275462964</v>
      </c>
      <c r="O2899" s="8">
        <v>1</v>
      </c>
      <c r="P2899" t="s">
        <v>13</v>
      </c>
    </row>
    <row r="2900" spans="5:16" x14ac:dyDescent="0.25">
      <c r="E2900" s="9" t="str">
        <f t="shared" si="52"/>
        <v>GRCLOK-MONTE</v>
      </c>
      <c r="F2900" s="8" t="s">
        <v>0</v>
      </c>
      <c r="G2900" s="8" t="s">
        <v>26</v>
      </c>
      <c r="H2900" s="12"/>
      <c r="I2900" s="33" cm="1">
        <f t="array" ref="I2900">MAX(($G$2:$G$300000=G2900)*$N$2:$N$300000)</f>
        <v>45937.696435185186</v>
      </c>
      <c r="J2900" s="14"/>
      <c r="N2900" s="7">
        <v>42866.40828703704</v>
      </c>
      <c r="O2900" s="8">
        <v>1</v>
      </c>
      <c r="P2900" t="s">
        <v>13</v>
      </c>
    </row>
    <row r="2901" spans="5:16" x14ac:dyDescent="0.25">
      <c r="E2901" s="9" t="str">
        <f t="shared" si="52"/>
        <v>GRCLOK-MONTE</v>
      </c>
      <c r="F2901" s="8" t="s">
        <v>0</v>
      </c>
      <c r="G2901" s="8" t="s">
        <v>26</v>
      </c>
      <c r="H2901" s="12"/>
      <c r="I2901" s="33" cm="1">
        <f t="array" ref="I2901">MAX(($G$2:$G$300000=G2901)*$N$2:$N$300000)</f>
        <v>45937.696435185186</v>
      </c>
      <c r="J2901" s="14"/>
      <c r="N2901" s="7">
        <v>42866.40829861111</v>
      </c>
      <c r="O2901" s="8">
        <v>1</v>
      </c>
      <c r="P2901" t="s">
        <v>13</v>
      </c>
    </row>
    <row r="2902" spans="5:16" x14ac:dyDescent="0.25">
      <c r="E2902" s="9" t="str">
        <f t="shared" si="52"/>
        <v>GRCLOK-MONTE</v>
      </c>
      <c r="F2902" s="8" t="s">
        <v>0</v>
      </c>
      <c r="G2902" s="8" t="s">
        <v>26</v>
      </c>
      <c r="H2902" s="12"/>
      <c r="I2902" s="33" cm="1">
        <f t="array" ref="I2902">MAX(($G$2:$G$300000=G2902)*$N$2:$N$300000)</f>
        <v>45937.696435185186</v>
      </c>
      <c r="J2902" s="14"/>
      <c r="N2902" s="7">
        <v>42866.408310185187</v>
      </c>
      <c r="O2902" s="8">
        <v>1</v>
      </c>
      <c r="P2902" t="s">
        <v>13</v>
      </c>
    </row>
    <row r="2903" spans="5:16" x14ac:dyDescent="0.25">
      <c r="E2903" s="9" t="str">
        <f t="shared" si="52"/>
        <v>GRCLOK-MONTE</v>
      </c>
      <c r="F2903" s="8" t="s">
        <v>0</v>
      </c>
      <c r="G2903" s="8" t="s">
        <v>26</v>
      </c>
      <c r="H2903" s="12"/>
      <c r="I2903" s="33" cm="1">
        <f t="array" ref="I2903">MAX(($G$2:$G$300000=G2903)*$N$2:$N$300000)</f>
        <v>45937.696435185186</v>
      </c>
      <c r="J2903" s="14"/>
      <c r="N2903" s="7">
        <v>42866.408321759256</v>
      </c>
      <c r="O2903" s="8">
        <v>1</v>
      </c>
      <c r="P2903" t="s">
        <v>13</v>
      </c>
    </row>
    <row r="2904" spans="5:16" x14ac:dyDescent="0.25">
      <c r="E2904" s="9" t="str">
        <f t="shared" si="52"/>
        <v>GRCLOK-MONTE</v>
      </c>
      <c r="F2904" s="8" t="s">
        <v>0</v>
      </c>
      <c r="G2904" s="8" t="s">
        <v>26</v>
      </c>
      <c r="H2904" s="12"/>
      <c r="I2904" s="33" cm="1">
        <f t="array" ref="I2904">MAX(($G$2:$G$300000=G2904)*$N$2:$N$300000)</f>
        <v>45937.696435185186</v>
      </c>
      <c r="J2904" s="14"/>
      <c r="N2904" s="7">
        <v>42866.408333333333</v>
      </c>
      <c r="O2904" s="8">
        <v>1</v>
      </c>
      <c r="P2904" t="s">
        <v>13</v>
      </c>
    </row>
    <row r="2905" spans="5:16" x14ac:dyDescent="0.25">
      <c r="E2905" s="9" t="str">
        <f t="shared" si="52"/>
        <v>GRCLOK-MONTE</v>
      </c>
      <c r="F2905" s="8" t="s">
        <v>0</v>
      </c>
      <c r="G2905" s="8" t="s">
        <v>26</v>
      </c>
      <c r="H2905" s="12"/>
      <c r="I2905" s="33" cm="1">
        <f t="array" ref="I2905">MAX(($G$2:$G$300000=G2905)*$N$2:$N$300000)</f>
        <v>45937.696435185186</v>
      </c>
      <c r="J2905" s="14"/>
      <c r="N2905" s="7">
        <v>42866.408333333333</v>
      </c>
      <c r="O2905" s="8">
        <v>2</v>
      </c>
      <c r="P2905" t="s">
        <v>13</v>
      </c>
    </row>
    <row r="2906" spans="5:16" x14ac:dyDescent="0.25">
      <c r="E2906" s="9" t="str">
        <f t="shared" si="52"/>
        <v>GRCLOK-MONTE</v>
      </c>
      <c r="F2906" s="8" t="s">
        <v>0</v>
      </c>
      <c r="G2906" s="8" t="s">
        <v>26</v>
      </c>
      <c r="H2906" s="12"/>
      <c r="I2906" s="33" cm="1">
        <f t="array" ref="I2906">MAX(($G$2:$G$300000=G2906)*$N$2:$N$300000)</f>
        <v>45937.696435185186</v>
      </c>
      <c r="J2906" s="14"/>
      <c r="N2906" s="7">
        <v>42866.40834490741</v>
      </c>
      <c r="O2906" s="8">
        <v>1</v>
      </c>
      <c r="P2906" t="s">
        <v>13</v>
      </c>
    </row>
    <row r="2907" spans="5:16" x14ac:dyDescent="0.25">
      <c r="E2907" s="9" t="str">
        <f t="shared" si="52"/>
        <v>GRCLOK-MONTE</v>
      </c>
      <c r="F2907" s="8" t="s">
        <v>0</v>
      </c>
      <c r="G2907" s="8" t="s">
        <v>26</v>
      </c>
      <c r="H2907" s="12"/>
      <c r="I2907" s="33" cm="1">
        <f t="array" ref="I2907">MAX(($G$2:$G$300000=G2907)*$N$2:$N$300000)</f>
        <v>45937.696435185186</v>
      </c>
      <c r="J2907" s="14"/>
      <c r="N2907" s="7">
        <v>42866.408356481479</v>
      </c>
      <c r="O2907" s="8">
        <v>1</v>
      </c>
      <c r="P2907" t="s">
        <v>13</v>
      </c>
    </row>
    <row r="2908" spans="5:16" x14ac:dyDescent="0.25">
      <c r="E2908" s="9" t="str">
        <f t="shared" si="52"/>
        <v>GRCLOK-MONTE</v>
      </c>
      <c r="F2908" s="8" t="s">
        <v>0</v>
      </c>
      <c r="G2908" s="8" t="s">
        <v>26</v>
      </c>
      <c r="H2908" s="12"/>
      <c r="I2908" s="33" cm="1">
        <f t="array" ref="I2908">MAX(($G$2:$G$300000=G2908)*$N$2:$N$300000)</f>
        <v>45937.696435185186</v>
      </c>
      <c r="J2908" s="14"/>
      <c r="N2908" s="7">
        <v>42866.408356481479</v>
      </c>
      <c r="O2908" s="8">
        <v>2</v>
      </c>
      <c r="P2908" t="s">
        <v>13</v>
      </c>
    </row>
    <row r="2909" spans="5:16" x14ac:dyDescent="0.25">
      <c r="E2909" s="9" t="str">
        <f t="shared" si="52"/>
        <v>GRCLOK-MONTE</v>
      </c>
      <c r="F2909" s="8" t="s">
        <v>0</v>
      </c>
      <c r="G2909" s="8" t="s">
        <v>26</v>
      </c>
      <c r="H2909" s="12"/>
      <c r="I2909" s="33" cm="1">
        <f t="array" ref="I2909">MAX(($G$2:$G$300000=G2909)*$N$2:$N$300000)</f>
        <v>45937.696435185186</v>
      </c>
      <c r="J2909" s="14"/>
      <c r="N2909" s="7">
        <v>42873.328900462962</v>
      </c>
      <c r="O2909" s="8">
        <v>1</v>
      </c>
      <c r="P2909" t="s">
        <v>13</v>
      </c>
    </row>
    <row r="2910" spans="5:16" x14ac:dyDescent="0.25">
      <c r="E2910" s="9" t="str">
        <f t="shared" si="52"/>
        <v>GRCLOK-MONTE</v>
      </c>
      <c r="F2910" s="8" t="s">
        <v>0</v>
      </c>
      <c r="G2910" s="8" t="s">
        <v>26</v>
      </c>
      <c r="H2910" s="12"/>
      <c r="I2910" s="33" cm="1">
        <f t="array" ref="I2910">MAX(($G$2:$G$300000=G2910)*$N$2:$N$300000)</f>
        <v>45937.696435185186</v>
      </c>
      <c r="J2910" s="14"/>
      <c r="N2910" s="7">
        <v>42873.328923611109</v>
      </c>
      <c r="O2910" s="8">
        <v>1</v>
      </c>
      <c r="P2910" t="s">
        <v>13</v>
      </c>
    </row>
    <row r="2911" spans="5:16" x14ac:dyDescent="0.25">
      <c r="E2911" s="9" t="str">
        <f t="shared" si="52"/>
        <v>GRCLOK-MONTE</v>
      </c>
      <c r="F2911" s="8" t="s">
        <v>0</v>
      </c>
      <c r="G2911" s="8" t="s">
        <v>26</v>
      </c>
      <c r="H2911" s="12"/>
      <c r="I2911" s="33" cm="1">
        <f t="array" ref="I2911">MAX(($G$2:$G$300000=G2911)*$N$2:$N$300000)</f>
        <v>45937.696435185186</v>
      </c>
      <c r="J2911" s="14"/>
      <c r="N2911" s="7">
        <v>42873.328935185185</v>
      </c>
      <c r="O2911" s="8">
        <v>1</v>
      </c>
      <c r="P2911" t="s">
        <v>13</v>
      </c>
    </row>
    <row r="2912" spans="5:16" x14ac:dyDescent="0.25">
      <c r="E2912" s="9" t="str">
        <f t="shared" si="52"/>
        <v>GRCLOK-MONTE</v>
      </c>
      <c r="F2912" s="8" t="s">
        <v>0</v>
      </c>
      <c r="G2912" s="8" t="s">
        <v>26</v>
      </c>
      <c r="H2912" s="12"/>
      <c r="I2912" s="33" cm="1">
        <f t="array" ref="I2912">MAX(($G$2:$G$300000=G2912)*$N$2:$N$300000)</f>
        <v>45937.696435185186</v>
      </c>
      <c r="J2912" s="14"/>
      <c r="N2912" s="7">
        <v>42873.328946759262</v>
      </c>
      <c r="O2912" s="8">
        <v>1</v>
      </c>
      <c r="P2912" t="s">
        <v>13</v>
      </c>
    </row>
    <row r="2913" spans="5:16" x14ac:dyDescent="0.25">
      <c r="E2913" s="9" t="str">
        <f t="shared" si="52"/>
        <v>GRCLOK-MONTE</v>
      </c>
      <c r="F2913" s="8" t="s">
        <v>0</v>
      </c>
      <c r="G2913" s="8" t="s">
        <v>26</v>
      </c>
      <c r="H2913" s="12"/>
      <c r="I2913" s="33" cm="1">
        <f t="array" ref="I2913">MAX(($G$2:$G$300000=G2913)*$N$2:$N$300000)</f>
        <v>45937.696435185186</v>
      </c>
      <c r="J2913" s="14"/>
      <c r="N2913" s="7">
        <v>42873.328946759262</v>
      </c>
      <c r="O2913" s="8">
        <v>2</v>
      </c>
      <c r="P2913" t="s">
        <v>13</v>
      </c>
    </row>
    <row r="2914" spans="5:16" x14ac:dyDescent="0.25">
      <c r="E2914" s="9" t="str">
        <f t="shared" si="52"/>
        <v>GRCLOK-MONTE</v>
      </c>
      <c r="F2914" s="8" t="s">
        <v>0</v>
      </c>
      <c r="G2914" s="8" t="s">
        <v>26</v>
      </c>
      <c r="H2914" s="12"/>
      <c r="I2914" s="33" cm="1">
        <f t="array" ref="I2914">MAX(($G$2:$G$300000=G2914)*$N$2:$N$300000)</f>
        <v>45937.696435185186</v>
      </c>
      <c r="J2914" s="14"/>
      <c r="N2914" s="7">
        <v>42873.328958333332</v>
      </c>
      <c r="O2914" s="8">
        <v>1</v>
      </c>
      <c r="P2914" t="s">
        <v>13</v>
      </c>
    </row>
    <row r="2915" spans="5:16" x14ac:dyDescent="0.25">
      <c r="E2915" s="9" t="str">
        <f t="shared" si="52"/>
        <v>GRCLOK-MONTE</v>
      </c>
      <c r="F2915" s="8" t="s">
        <v>0</v>
      </c>
      <c r="G2915" s="8" t="s">
        <v>26</v>
      </c>
      <c r="H2915" s="12"/>
      <c r="I2915" s="33" cm="1">
        <f t="array" ref="I2915">MAX(($G$2:$G$300000=G2915)*$N$2:$N$300000)</f>
        <v>45937.696435185186</v>
      </c>
      <c r="J2915" s="14"/>
      <c r="N2915" s="7">
        <v>42873.328969907408</v>
      </c>
      <c r="O2915" s="8">
        <v>1</v>
      </c>
      <c r="P2915" t="s">
        <v>13</v>
      </c>
    </row>
    <row r="2916" spans="5:16" x14ac:dyDescent="0.25">
      <c r="E2916" s="9" t="str">
        <f t="shared" si="52"/>
        <v>GRCLOK-MONTE</v>
      </c>
      <c r="F2916" s="8" t="s">
        <v>0</v>
      </c>
      <c r="G2916" s="8" t="s">
        <v>26</v>
      </c>
      <c r="H2916" s="12"/>
      <c r="I2916" s="33" cm="1">
        <f t="array" ref="I2916">MAX(($G$2:$G$300000=G2916)*$N$2:$N$300000)</f>
        <v>45937.696435185186</v>
      </c>
      <c r="J2916" s="14"/>
      <c r="N2916" s="7">
        <v>42873.328981481478</v>
      </c>
      <c r="O2916" s="8">
        <v>1</v>
      </c>
      <c r="P2916" t="s">
        <v>13</v>
      </c>
    </row>
    <row r="2917" spans="5:16" x14ac:dyDescent="0.25">
      <c r="E2917" s="9" t="str">
        <f t="shared" si="52"/>
        <v>GRCLOK-MONTE</v>
      </c>
      <c r="F2917" s="8" t="s">
        <v>0</v>
      </c>
      <c r="G2917" s="8" t="s">
        <v>26</v>
      </c>
      <c r="H2917" s="12"/>
      <c r="I2917" s="33" cm="1">
        <f t="array" ref="I2917">MAX(($G$2:$G$300000=G2917)*$N$2:$N$300000)</f>
        <v>45937.696435185186</v>
      </c>
      <c r="J2917" s="14"/>
      <c r="N2917" s="7">
        <v>42873.328993055555</v>
      </c>
      <c r="O2917" s="8">
        <v>1</v>
      </c>
      <c r="P2917" t="s">
        <v>13</v>
      </c>
    </row>
    <row r="2918" spans="5:16" x14ac:dyDescent="0.25">
      <c r="E2918" s="9" t="str">
        <f t="shared" si="52"/>
        <v>GRCLOK-MONTE</v>
      </c>
      <c r="F2918" s="8" t="s">
        <v>0</v>
      </c>
      <c r="G2918" s="8" t="s">
        <v>26</v>
      </c>
      <c r="H2918" s="12"/>
      <c r="I2918" s="33" cm="1">
        <f t="array" ref="I2918">MAX(($G$2:$G$300000=G2918)*$N$2:$N$300000)</f>
        <v>45937.696435185186</v>
      </c>
      <c r="J2918" s="14"/>
      <c r="N2918" s="7">
        <v>42873.328993055555</v>
      </c>
      <c r="O2918" s="8">
        <v>2</v>
      </c>
      <c r="P2918" t="s">
        <v>13</v>
      </c>
    </row>
    <row r="2919" spans="5:16" x14ac:dyDescent="0.25">
      <c r="E2919" s="9" t="str">
        <f t="shared" si="52"/>
        <v>GRCLOK-MONTE</v>
      </c>
      <c r="F2919" s="8" t="s">
        <v>0</v>
      </c>
      <c r="G2919" s="8" t="s">
        <v>26</v>
      </c>
      <c r="H2919" s="12"/>
      <c r="I2919" s="33" cm="1">
        <f t="array" ref="I2919">MAX(($G$2:$G$300000=G2919)*$N$2:$N$300000)</f>
        <v>45937.696435185186</v>
      </c>
      <c r="J2919" s="14"/>
      <c r="N2919" s="7">
        <v>42874.650011574071</v>
      </c>
      <c r="O2919" s="8">
        <v>1</v>
      </c>
      <c r="P2919" t="s">
        <v>12</v>
      </c>
    </row>
    <row r="2920" spans="5:16" x14ac:dyDescent="0.25">
      <c r="E2920" s="9" t="str">
        <f t="shared" si="52"/>
        <v>GRCLOK-MONTE</v>
      </c>
      <c r="F2920" s="8" t="s">
        <v>0</v>
      </c>
      <c r="G2920" s="8" t="s">
        <v>26</v>
      </c>
      <c r="H2920" s="12"/>
      <c r="I2920" s="33" cm="1">
        <f t="array" ref="I2920">MAX(($G$2:$G$300000=G2920)*$N$2:$N$300000)</f>
        <v>45937.696435185186</v>
      </c>
      <c r="J2920" s="14"/>
      <c r="N2920" s="7">
        <v>42874.650011574071</v>
      </c>
      <c r="O2920" s="8">
        <v>2</v>
      </c>
      <c r="P2920" t="s">
        <v>12</v>
      </c>
    </row>
    <row r="2921" spans="5:16" x14ac:dyDescent="0.25">
      <c r="E2921" s="9" t="str">
        <f t="shared" si="52"/>
        <v>GRCLOK-MONTE</v>
      </c>
      <c r="F2921" s="8" t="s">
        <v>0</v>
      </c>
      <c r="G2921" s="8" t="s">
        <v>26</v>
      </c>
      <c r="H2921" s="12"/>
      <c r="I2921" s="33" cm="1">
        <f t="array" ref="I2921">MAX(($G$2:$G$300000=G2921)*$N$2:$N$300000)</f>
        <v>45937.696435185186</v>
      </c>
      <c r="J2921" s="14"/>
      <c r="N2921" s="7">
        <v>42874.650011574071</v>
      </c>
      <c r="O2921" s="8">
        <v>3</v>
      </c>
      <c r="P2921" t="s">
        <v>12</v>
      </c>
    </row>
    <row r="2922" spans="5:16" x14ac:dyDescent="0.25">
      <c r="E2922" s="9" t="str">
        <f t="shared" si="52"/>
        <v>GRCLOK-MONTE</v>
      </c>
      <c r="F2922" s="8" t="s">
        <v>0</v>
      </c>
      <c r="G2922" s="8" t="s">
        <v>26</v>
      </c>
      <c r="H2922" s="12"/>
      <c r="I2922" s="33" cm="1">
        <f t="array" ref="I2922">MAX(($G$2:$G$300000=G2922)*$N$2:$N$300000)</f>
        <v>45937.696435185186</v>
      </c>
      <c r="J2922" s="14"/>
      <c r="N2922" s="7">
        <v>42874.650011574071</v>
      </c>
      <c r="O2922" s="8">
        <v>4</v>
      </c>
      <c r="P2922" t="s">
        <v>12</v>
      </c>
    </row>
    <row r="2923" spans="5:16" x14ac:dyDescent="0.25">
      <c r="E2923" s="9" t="str">
        <f t="shared" si="52"/>
        <v>GRCLOK-MONTE</v>
      </c>
      <c r="F2923" s="8" t="s">
        <v>0</v>
      </c>
      <c r="G2923" s="8" t="s">
        <v>26</v>
      </c>
      <c r="H2923" s="12"/>
      <c r="I2923" s="33" cm="1">
        <f t="array" ref="I2923">MAX(($G$2:$G$300000=G2923)*$N$2:$N$300000)</f>
        <v>45937.696435185186</v>
      </c>
      <c r="J2923" s="14"/>
      <c r="N2923" s="7">
        <v>42874.650011574071</v>
      </c>
      <c r="O2923" s="8">
        <v>5</v>
      </c>
      <c r="P2923" t="s">
        <v>12</v>
      </c>
    </row>
    <row r="2924" spans="5:16" x14ac:dyDescent="0.25">
      <c r="E2924" s="9" t="str">
        <f t="shared" si="52"/>
        <v>GRCLOK-MONTE</v>
      </c>
      <c r="F2924" s="8" t="s">
        <v>0</v>
      </c>
      <c r="G2924" s="8" t="s">
        <v>26</v>
      </c>
      <c r="H2924" s="12"/>
      <c r="I2924" s="33" cm="1">
        <f t="array" ref="I2924">MAX(($G$2:$G$300000=G2924)*$N$2:$N$300000)</f>
        <v>45937.696435185186</v>
      </c>
      <c r="J2924" s="14"/>
      <c r="N2924" s="7">
        <v>42874.650011574071</v>
      </c>
      <c r="O2924" s="8">
        <v>6</v>
      </c>
      <c r="P2924" t="s">
        <v>12</v>
      </c>
    </row>
    <row r="2925" spans="5:16" x14ac:dyDescent="0.25">
      <c r="E2925" s="9" t="str">
        <f t="shared" si="52"/>
        <v>GRCLOK-MONTE</v>
      </c>
      <c r="F2925" s="8" t="s">
        <v>0</v>
      </c>
      <c r="G2925" s="8" t="s">
        <v>26</v>
      </c>
      <c r="H2925" s="12"/>
      <c r="I2925" s="33" cm="1">
        <f t="array" ref="I2925">MAX(($G$2:$G$300000=G2925)*$N$2:$N$300000)</f>
        <v>45937.696435185186</v>
      </c>
      <c r="J2925" s="14"/>
      <c r="N2925" s="7">
        <v>42874.650011574071</v>
      </c>
      <c r="O2925" s="8">
        <v>7</v>
      </c>
      <c r="P2925" t="s">
        <v>12</v>
      </c>
    </row>
    <row r="2926" spans="5:16" x14ac:dyDescent="0.25">
      <c r="E2926" s="9" t="str">
        <f t="shared" si="52"/>
        <v>GRCLOK-MONTE</v>
      </c>
      <c r="F2926" s="8" t="s">
        <v>0</v>
      </c>
      <c r="G2926" s="8" t="s">
        <v>26</v>
      </c>
      <c r="H2926" s="12"/>
      <c r="I2926" s="33" cm="1">
        <f t="array" ref="I2926">MAX(($G$2:$G$300000=G2926)*$N$2:$N$300000)</f>
        <v>45937.696435185186</v>
      </c>
      <c r="J2926" s="14"/>
      <c r="N2926" s="7">
        <v>42874.650011574071</v>
      </c>
      <c r="O2926" s="8">
        <v>8</v>
      </c>
      <c r="P2926" t="s">
        <v>12</v>
      </c>
    </row>
    <row r="2927" spans="5:16" x14ac:dyDescent="0.25">
      <c r="E2927" s="9" t="str">
        <f t="shared" si="52"/>
        <v>GRCLOK-MONTE</v>
      </c>
      <c r="F2927" s="8" t="s">
        <v>0</v>
      </c>
      <c r="G2927" s="8" t="s">
        <v>26</v>
      </c>
      <c r="H2927" s="12"/>
      <c r="I2927" s="33" cm="1">
        <f t="array" ref="I2927">MAX(($G$2:$G$300000=G2927)*$N$2:$N$300000)</f>
        <v>45937.696435185186</v>
      </c>
      <c r="J2927" s="14"/>
      <c r="N2927" s="7">
        <v>42874.650011574071</v>
      </c>
      <c r="O2927" s="8">
        <v>9</v>
      </c>
      <c r="P2927" t="s">
        <v>12</v>
      </c>
    </row>
    <row r="2928" spans="5:16" x14ac:dyDescent="0.25">
      <c r="E2928" s="9" t="str">
        <f t="shared" si="52"/>
        <v>GRCLOK-MONTE</v>
      </c>
      <c r="F2928" s="8" t="s">
        <v>0</v>
      </c>
      <c r="G2928" s="8" t="s">
        <v>26</v>
      </c>
      <c r="H2928" s="12"/>
      <c r="I2928" s="33" cm="1">
        <f t="array" ref="I2928">MAX(($G$2:$G$300000=G2928)*$N$2:$N$300000)</f>
        <v>45937.696435185186</v>
      </c>
      <c r="J2928" s="14"/>
      <c r="N2928" s="7">
        <v>42874.650011574071</v>
      </c>
      <c r="O2928" s="8">
        <v>10</v>
      </c>
      <c r="P2928" t="s">
        <v>12</v>
      </c>
    </row>
    <row r="2929" spans="5:16" x14ac:dyDescent="0.25">
      <c r="E2929" s="9" t="str">
        <f t="shared" si="52"/>
        <v>GRCLOK-MONTE</v>
      </c>
      <c r="F2929" s="8" t="s">
        <v>0</v>
      </c>
      <c r="G2929" s="8" t="s">
        <v>26</v>
      </c>
      <c r="H2929" s="12"/>
      <c r="I2929" s="33" cm="1">
        <f t="array" ref="I2929">MAX(($G$2:$G$300000=G2929)*$N$2:$N$300000)</f>
        <v>45937.696435185186</v>
      </c>
      <c r="J2929" s="14"/>
      <c r="N2929" s="7">
        <v>42874.650011574071</v>
      </c>
      <c r="O2929" s="8">
        <v>11</v>
      </c>
      <c r="P2929" t="s">
        <v>12</v>
      </c>
    </row>
    <row r="2930" spans="5:16" x14ac:dyDescent="0.25">
      <c r="E2930" s="9" t="str">
        <f t="shared" ref="E2930:E2993" si="53">+G2930&amp;H2930</f>
        <v>GRCLOK-MONTE</v>
      </c>
      <c r="F2930" s="8" t="s">
        <v>0</v>
      </c>
      <c r="G2930" s="8" t="s">
        <v>26</v>
      </c>
      <c r="H2930" s="12"/>
      <c r="I2930" s="33" cm="1">
        <f t="array" ref="I2930">MAX(($G$2:$G$300000=G2930)*$N$2:$N$300000)</f>
        <v>45937.696435185186</v>
      </c>
      <c r="J2930" s="14"/>
      <c r="N2930" s="7">
        <v>42874.650011574071</v>
      </c>
      <c r="O2930" s="8">
        <v>12</v>
      </c>
      <c r="P2930" t="s">
        <v>12</v>
      </c>
    </row>
    <row r="2931" spans="5:16" x14ac:dyDescent="0.25">
      <c r="E2931" s="9" t="str">
        <f t="shared" si="53"/>
        <v>GRCLOK-MONTE</v>
      </c>
      <c r="F2931" s="8" t="s">
        <v>0</v>
      </c>
      <c r="G2931" s="8" t="s">
        <v>26</v>
      </c>
      <c r="H2931" s="12"/>
      <c r="I2931" s="33" cm="1">
        <f t="array" ref="I2931">MAX(($G$2:$G$300000=G2931)*$N$2:$N$300000)</f>
        <v>45937.696435185186</v>
      </c>
      <c r="J2931" s="14"/>
      <c r="N2931" s="7">
        <v>42874.650011574071</v>
      </c>
      <c r="O2931" s="8">
        <v>13</v>
      </c>
      <c r="P2931" t="s">
        <v>12</v>
      </c>
    </row>
    <row r="2932" spans="5:16" x14ac:dyDescent="0.25">
      <c r="E2932" s="9" t="str">
        <f t="shared" si="53"/>
        <v>GRCLOK-MONTE</v>
      </c>
      <c r="F2932" s="8" t="s">
        <v>0</v>
      </c>
      <c r="G2932" s="8" t="s">
        <v>26</v>
      </c>
      <c r="H2932" s="12"/>
      <c r="I2932" s="33" cm="1">
        <f t="array" ref="I2932">MAX(($G$2:$G$300000=G2932)*$N$2:$N$300000)</f>
        <v>45937.696435185186</v>
      </c>
      <c r="J2932" s="14"/>
      <c r="N2932" s="7">
        <v>42874.650011574071</v>
      </c>
      <c r="O2932" s="8">
        <v>14</v>
      </c>
      <c r="P2932" t="s">
        <v>12</v>
      </c>
    </row>
    <row r="2933" spans="5:16" x14ac:dyDescent="0.25">
      <c r="E2933" s="9" t="str">
        <f t="shared" si="53"/>
        <v>GRCLOK-MONTE</v>
      </c>
      <c r="F2933" s="8" t="s">
        <v>0</v>
      </c>
      <c r="G2933" s="8" t="s">
        <v>26</v>
      </c>
      <c r="H2933" s="12"/>
      <c r="I2933" s="33" cm="1">
        <f t="array" ref="I2933">MAX(($G$2:$G$300000=G2933)*$N$2:$N$300000)</f>
        <v>45937.696435185186</v>
      </c>
      <c r="J2933" s="14"/>
      <c r="N2933" s="7">
        <v>42874.650011574071</v>
      </c>
      <c r="O2933" s="8">
        <v>15</v>
      </c>
      <c r="P2933" t="s">
        <v>12</v>
      </c>
    </row>
    <row r="2934" spans="5:16" x14ac:dyDescent="0.25">
      <c r="E2934" s="9" t="str">
        <f t="shared" si="53"/>
        <v>GRCLOK-MONTE</v>
      </c>
      <c r="F2934" s="8" t="s">
        <v>0</v>
      </c>
      <c r="G2934" s="8" t="s">
        <v>26</v>
      </c>
      <c r="H2934" s="12"/>
      <c r="I2934" s="33" cm="1">
        <f t="array" ref="I2934">MAX(($G$2:$G$300000=G2934)*$N$2:$N$300000)</f>
        <v>45937.696435185186</v>
      </c>
      <c r="J2934" s="14"/>
      <c r="N2934" s="7">
        <v>42874.650011574071</v>
      </c>
      <c r="O2934" s="8">
        <v>16</v>
      </c>
      <c r="P2934" t="s">
        <v>12</v>
      </c>
    </row>
    <row r="2935" spans="5:16" x14ac:dyDescent="0.25">
      <c r="E2935" s="9" t="str">
        <f t="shared" si="53"/>
        <v>GRCLOK-MONTE</v>
      </c>
      <c r="F2935" s="8" t="s">
        <v>0</v>
      </c>
      <c r="G2935" s="8" t="s">
        <v>26</v>
      </c>
      <c r="H2935" s="12"/>
      <c r="I2935" s="33" cm="1">
        <f t="array" ref="I2935">MAX(($G$2:$G$300000=G2935)*$N$2:$N$300000)</f>
        <v>45937.696435185186</v>
      </c>
      <c r="J2935" s="14"/>
      <c r="N2935" s="7">
        <v>42874.650023148148</v>
      </c>
      <c r="O2935" s="8">
        <v>1</v>
      </c>
      <c r="P2935" t="s">
        <v>12</v>
      </c>
    </row>
    <row r="2936" spans="5:16" x14ac:dyDescent="0.25">
      <c r="E2936" s="9" t="str">
        <f t="shared" si="53"/>
        <v>GRCLOK-MONTE</v>
      </c>
      <c r="F2936" s="8" t="s">
        <v>0</v>
      </c>
      <c r="G2936" s="8" t="s">
        <v>26</v>
      </c>
      <c r="H2936" s="12"/>
      <c r="I2936" s="33" cm="1">
        <f t="array" ref="I2936">MAX(($G$2:$G$300000=G2936)*$N$2:$N$300000)</f>
        <v>45937.696435185186</v>
      </c>
      <c r="J2936" s="14"/>
      <c r="N2936" s="7">
        <v>42874.650023148148</v>
      </c>
      <c r="O2936" s="8">
        <v>2</v>
      </c>
      <c r="P2936" t="s">
        <v>12</v>
      </c>
    </row>
    <row r="2937" spans="5:16" x14ac:dyDescent="0.25">
      <c r="E2937" s="9" t="str">
        <f t="shared" si="53"/>
        <v>GRCLOK-MONTE</v>
      </c>
      <c r="F2937" s="8" t="s">
        <v>0</v>
      </c>
      <c r="G2937" s="8" t="s">
        <v>26</v>
      </c>
      <c r="H2937" s="12"/>
      <c r="I2937" s="33" cm="1">
        <f t="array" ref="I2937">MAX(($G$2:$G$300000=G2937)*$N$2:$N$300000)</f>
        <v>45937.696435185186</v>
      </c>
      <c r="J2937" s="14"/>
      <c r="N2937" s="7">
        <v>42874.650023148148</v>
      </c>
      <c r="O2937" s="8">
        <v>3</v>
      </c>
      <c r="P2937" t="s">
        <v>12</v>
      </c>
    </row>
    <row r="2938" spans="5:16" x14ac:dyDescent="0.25">
      <c r="E2938" s="9" t="str">
        <f t="shared" si="53"/>
        <v>GRCLOK-MONTE</v>
      </c>
      <c r="F2938" s="8" t="s">
        <v>0</v>
      </c>
      <c r="G2938" s="8" t="s">
        <v>26</v>
      </c>
      <c r="H2938" s="12"/>
      <c r="I2938" s="33" cm="1">
        <f t="array" ref="I2938">MAX(($G$2:$G$300000=G2938)*$N$2:$N$300000)</f>
        <v>45937.696435185186</v>
      </c>
      <c r="J2938" s="14"/>
      <c r="N2938" s="7">
        <v>42874.650023148148</v>
      </c>
      <c r="O2938" s="8">
        <v>4</v>
      </c>
      <c r="P2938" t="s">
        <v>12</v>
      </c>
    </row>
    <row r="2939" spans="5:16" x14ac:dyDescent="0.25">
      <c r="E2939" s="9" t="str">
        <f t="shared" si="53"/>
        <v>GRCLOK-MONTE</v>
      </c>
      <c r="F2939" s="8" t="s">
        <v>0</v>
      </c>
      <c r="G2939" s="8" t="s">
        <v>26</v>
      </c>
      <c r="H2939" s="12"/>
      <c r="I2939" s="33" cm="1">
        <f t="array" ref="I2939">MAX(($G$2:$G$300000=G2939)*$N$2:$N$300000)</f>
        <v>45937.696435185186</v>
      </c>
      <c r="J2939" s="14"/>
      <c r="N2939" s="7">
        <v>42874.650023148148</v>
      </c>
      <c r="O2939" s="8">
        <v>5</v>
      </c>
      <c r="P2939" t="s">
        <v>12</v>
      </c>
    </row>
    <row r="2940" spans="5:16" x14ac:dyDescent="0.25">
      <c r="E2940" s="9" t="str">
        <f t="shared" si="53"/>
        <v>GRCLOK-MONTE</v>
      </c>
      <c r="F2940" s="8" t="s">
        <v>0</v>
      </c>
      <c r="G2940" s="8" t="s">
        <v>26</v>
      </c>
      <c r="H2940" s="12"/>
      <c r="I2940" s="33" cm="1">
        <f t="array" ref="I2940">MAX(($G$2:$G$300000=G2940)*$N$2:$N$300000)</f>
        <v>45937.696435185186</v>
      </c>
      <c r="J2940" s="14"/>
      <c r="N2940" s="7">
        <v>42874.650023148148</v>
      </c>
      <c r="O2940" s="8">
        <v>6</v>
      </c>
      <c r="P2940" t="s">
        <v>12</v>
      </c>
    </row>
    <row r="2941" spans="5:16" x14ac:dyDescent="0.25">
      <c r="E2941" s="9" t="str">
        <f t="shared" si="53"/>
        <v>GRCLOK-MONTE</v>
      </c>
      <c r="F2941" s="8" t="s">
        <v>0</v>
      </c>
      <c r="G2941" s="8" t="s">
        <v>26</v>
      </c>
      <c r="H2941" s="12"/>
      <c r="I2941" s="33" cm="1">
        <f t="array" ref="I2941">MAX(($G$2:$G$300000=G2941)*$N$2:$N$300000)</f>
        <v>45937.696435185186</v>
      </c>
      <c r="J2941" s="14"/>
      <c r="N2941" s="7">
        <v>42874.650023148148</v>
      </c>
      <c r="O2941" s="8">
        <v>7</v>
      </c>
      <c r="P2941" t="s">
        <v>12</v>
      </c>
    </row>
    <row r="2942" spans="5:16" x14ac:dyDescent="0.25">
      <c r="E2942" s="9" t="str">
        <f t="shared" si="53"/>
        <v>GRCLOK-MONTE</v>
      </c>
      <c r="F2942" s="8" t="s">
        <v>0</v>
      </c>
      <c r="G2942" s="8" t="s">
        <v>26</v>
      </c>
      <c r="H2942" s="12"/>
      <c r="I2942" s="33" cm="1">
        <f t="array" ref="I2942">MAX(($G$2:$G$300000=G2942)*$N$2:$N$300000)</f>
        <v>45937.696435185186</v>
      </c>
      <c r="J2942" s="14"/>
      <c r="N2942" s="7">
        <v>42874.650023148148</v>
      </c>
      <c r="O2942" s="8">
        <v>8</v>
      </c>
      <c r="P2942" t="s">
        <v>12</v>
      </c>
    </row>
    <row r="2943" spans="5:16" x14ac:dyDescent="0.25">
      <c r="E2943" s="9" t="str">
        <f t="shared" si="53"/>
        <v>GRCLOK-MONTE</v>
      </c>
      <c r="F2943" s="8" t="s">
        <v>0</v>
      </c>
      <c r="G2943" s="8" t="s">
        <v>26</v>
      </c>
      <c r="H2943" s="12"/>
      <c r="I2943" s="33" cm="1">
        <f t="array" ref="I2943">MAX(($G$2:$G$300000=G2943)*$N$2:$N$300000)</f>
        <v>45937.696435185186</v>
      </c>
      <c r="J2943" s="14"/>
      <c r="N2943" s="7">
        <v>42874.650023148148</v>
      </c>
      <c r="O2943" s="8">
        <v>9</v>
      </c>
      <c r="P2943" t="s">
        <v>12</v>
      </c>
    </row>
    <row r="2944" spans="5:16" x14ac:dyDescent="0.25">
      <c r="E2944" s="9" t="str">
        <f t="shared" si="53"/>
        <v>GRCLOK-MONTE</v>
      </c>
      <c r="F2944" s="8" t="s">
        <v>0</v>
      </c>
      <c r="G2944" s="8" t="s">
        <v>26</v>
      </c>
      <c r="H2944" s="12"/>
      <c r="I2944" s="33" cm="1">
        <f t="array" ref="I2944">MAX(($G$2:$G$300000=G2944)*$N$2:$N$300000)</f>
        <v>45937.696435185186</v>
      </c>
      <c r="J2944" s="14"/>
      <c r="N2944" s="7">
        <v>42874.650023148148</v>
      </c>
      <c r="O2944" s="8">
        <v>10</v>
      </c>
      <c r="P2944" t="s">
        <v>12</v>
      </c>
    </row>
    <row r="2945" spans="5:16" x14ac:dyDescent="0.25">
      <c r="E2945" s="9" t="str">
        <f t="shared" si="53"/>
        <v>GRCLOK-MONTE</v>
      </c>
      <c r="F2945" s="8" t="s">
        <v>0</v>
      </c>
      <c r="G2945" s="8" t="s">
        <v>26</v>
      </c>
      <c r="H2945" s="12"/>
      <c r="I2945" s="33" cm="1">
        <f t="array" ref="I2945">MAX(($G$2:$G$300000=G2945)*$N$2:$N$300000)</f>
        <v>45937.696435185186</v>
      </c>
      <c r="J2945" s="14"/>
      <c r="N2945" s="7">
        <v>42874.650023148148</v>
      </c>
      <c r="O2945" s="8">
        <v>11</v>
      </c>
      <c r="P2945" t="s">
        <v>12</v>
      </c>
    </row>
    <row r="2946" spans="5:16" x14ac:dyDescent="0.25">
      <c r="E2946" s="9" t="str">
        <f t="shared" si="53"/>
        <v>GRCLOK-MONTE</v>
      </c>
      <c r="F2946" s="8" t="s">
        <v>0</v>
      </c>
      <c r="G2946" s="8" t="s">
        <v>26</v>
      </c>
      <c r="H2946" s="12"/>
      <c r="I2946" s="33" cm="1">
        <f t="array" ref="I2946">MAX(($G$2:$G$300000=G2946)*$N$2:$N$300000)</f>
        <v>45937.696435185186</v>
      </c>
      <c r="J2946" s="14"/>
      <c r="N2946" s="7">
        <v>42874.650023148148</v>
      </c>
      <c r="O2946" s="8">
        <v>12</v>
      </c>
      <c r="P2946" t="s">
        <v>12</v>
      </c>
    </row>
    <row r="2947" spans="5:16" x14ac:dyDescent="0.25">
      <c r="E2947" s="9" t="str">
        <f t="shared" si="53"/>
        <v>GRCLOK-MONTE</v>
      </c>
      <c r="F2947" s="8" t="s">
        <v>0</v>
      </c>
      <c r="G2947" s="8" t="s">
        <v>26</v>
      </c>
      <c r="H2947" s="12"/>
      <c r="I2947" s="33" cm="1">
        <f t="array" ref="I2947">MAX(($G$2:$G$300000=G2947)*$N$2:$N$300000)</f>
        <v>45937.696435185186</v>
      </c>
      <c r="J2947" s="14"/>
      <c r="N2947" s="7">
        <v>42874.650023148148</v>
      </c>
      <c r="O2947" s="8">
        <v>13</v>
      </c>
      <c r="P2947" t="s">
        <v>12</v>
      </c>
    </row>
    <row r="2948" spans="5:16" x14ac:dyDescent="0.25">
      <c r="E2948" s="9" t="str">
        <f t="shared" si="53"/>
        <v>GRCLOK-MONTE</v>
      </c>
      <c r="F2948" s="8" t="s">
        <v>0</v>
      </c>
      <c r="G2948" s="8" t="s">
        <v>26</v>
      </c>
      <c r="H2948" s="12"/>
      <c r="I2948" s="33" cm="1">
        <f t="array" ref="I2948">MAX(($G$2:$G$300000=G2948)*$N$2:$N$300000)</f>
        <v>45937.696435185186</v>
      </c>
      <c r="J2948" s="14"/>
      <c r="N2948" s="7">
        <v>42874.650023148148</v>
      </c>
      <c r="O2948" s="8">
        <v>14</v>
      </c>
      <c r="P2948" t="s">
        <v>12</v>
      </c>
    </row>
    <row r="2949" spans="5:16" x14ac:dyDescent="0.25">
      <c r="E2949" s="9" t="str">
        <f t="shared" si="53"/>
        <v>GRCLOK-MONTE</v>
      </c>
      <c r="F2949" s="8" t="s">
        <v>0</v>
      </c>
      <c r="G2949" s="8" t="s">
        <v>26</v>
      </c>
      <c r="H2949" s="12"/>
      <c r="I2949" s="33" cm="1">
        <f t="array" ref="I2949">MAX(($G$2:$G$300000=G2949)*$N$2:$N$300000)</f>
        <v>45937.696435185186</v>
      </c>
      <c r="J2949" s="14"/>
      <c r="N2949" s="7">
        <v>42874.650023148148</v>
      </c>
      <c r="O2949" s="8">
        <v>15</v>
      </c>
      <c r="P2949" t="s">
        <v>12</v>
      </c>
    </row>
    <row r="2950" spans="5:16" x14ac:dyDescent="0.25">
      <c r="E2950" s="9" t="str">
        <f t="shared" si="53"/>
        <v>GRCLOK-MONTE</v>
      </c>
      <c r="F2950" s="8" t="s">
        <v>0</v>
      </c>
      <c r="G2950" s="8" t="s">
        <v>26</v>
      </c>
      <c r="H2950" s="12"/>
      <c r="I2950" s="33" cm="1">
        <f t="array" ref="I2950">MAX(($G$2:$G$300000=G2950)*$N$2:$N$300000)</f>
        <v>45937.696435185186</v>
      </c>
      <c r="J2950" s="14"/>
      <c r="N2950" s="7">
        <v>42874.650023148148</v>
      </c>
      <c r="O2950" s="8">
        <v>16</v>
      </c>
      <c r="P2950" t="s">
        <v>12</v>
      </c>
    </row>
    <row r="2951" spans="5:16" x14ac:dyDescent="0.25">
      <c r="E2951" s="9" t="str">
        <f t="shared" si="53"/>
        <v>GRCLOK-MONTE</v>
      </c>
      <c r="F2951" s="8" t="s">
        <v>0</v>
      </c>
      <c r="G2951" s="8" t="s">
        <v>26</v>
      </c>
      <c r="H2951" s="12"/>
      <c r="I2951" s="33" cm="1">
        <f t="array" ref="I2951">MAX(($G$2:$G$300000=G2951)*$N$2:$N$300000)</f>
        <v>45937.696435185186</v>
      </c>
      <c r="J2951" s="14"/>
      <c r="N2951" s="7">
        <v>42874.650023148148</v>
      </c>
      <c r="O2951" s="8">
        <v>17</v>
      </c>
      <c r="P2951" t="s">
        <v>12</v>
      </c>
    </row>
    <row r="2952" spans="5:16" x14ac:dyDescent="0.25">
      <c r="E2952" s="9" t="str">
        <f t="shared" si="53"/>
        <v>GRCLOK-MONTE</v>
      </c>
      <c r="F2952" s="8" t="s">
        <v>0</v>
      </c>
      <c r="G2952" s="8" t="s">
        <v>26</v>
      </c>
      <c r="H2952" s="12"/>
      <c r="I2952" s="33" cm="1">
        <f t="array" ref="I2952">MAX(($G$2:$G$300000=G2952)*$N$2:$N$300000)</f>
        <v>45937.696435185186</v>
      </c>
      <c r="J2952" s="14"/>
      <c r="N2952" s="7">
        <v>42874.650023148148</v>
      </c>
      <c r="O2952" s="8">
        <v>18</v>
      </c>
      <c r="P2952" t="s">
        <v>12</v>
      </c>
    </row>
    <row r="2953" spans="5:16" x14ac:dyDescent="0.25">
      <c r="E2953" s="9" t="str">
        <f t="shared" si="53"/>
        <v>GRCLOK-MONTE</v>
      </c>
      <c r="F2953" s="8" t="s">
        <v>0</v>
      </c>
      <c r="G2953" s="8" t="s">
        <v>26</v>
      </c>
      <c r="H2953" s="12"/>
      <c r="I2953" s="33" cm="1">
        <f t="array" ref="I2953">MAX(($G$2:$G$300000=G2953)*$N$2:$N$300000)</f>
        <v>45937.696435185186</v>
      </c>
      <c r="J2953" s="14"/>
      <c r="N2953" s="7">
        <v>42874.650023148148</v>
      </c>
      <c r="O2953" s="8">
        <v>19</v>
      </c>
      <c r="P2953" t="s">
        <v>12</v>
      </c>
    </row>
    <row r="2954" spans="5:16" x14ac:dyDescent="0.25">
      <c r="E2954" s="9" t="str">
        <f t="shared" si="53"/>
        <v>GRCLOK-MONTE</v>
      </c>
      <c r="F2954" s="8" t="s">
        <v>0</v>
      </c>
      <c r="G2954" s="8" t="s">
        <v>26</v>
      </c>
      <c r="H2954" s="12"/>
      <c r="I2954" s="33" cm="1">
        <f t="array" ref="I2954">MAX(($G$2:$G$300000=G2954)*$N$2:$N$300000)</f>
        <v>45937.696435185186</v>
      </c>
      <c r="J2954" s="14"/>
      <c r="N2954" s="7">
        <v>42874.650023148148</v>
      </c>
      <c r="O2954" s="8">
        <v>20</v>
      </c>
      <c r="P2954" t="s">
        <v>12</v>
      </c>
    </row>
    <row r="2955" spans="5:16" x14ac:dyDescent="0.25">
      <c r="E2955" s="9" t="str">
        <f t="shared" si="53"/>
        <v>GRCLOK-MONTE</v>
      </c>
      <c r="F2955" s="8" t="s">
        <v>0</v>
      </c>
      <c r="G2955" s="8" t="s">
        <v>26</v>
      </c>
      <c r="H2955" s="12"/>
      <c r="I2955" s="33" cm="1">
        <f t="array" ref="I2955">MAX(($G$2:$G$300000=G2955)*$N$2:$N$300000)</f>
        <v>45937.696435185186</v>
      </c>
      <c r="J2955" s="14"/>
      <c r="N2955" s="7">
        <v>42874.650034722225</v>
      </c>
      <c r="O2955" s="8">
        <v>1</v>
      </c>
      <c r="P2955" t="s">
        <v>12</v>
      </c>
    </row>
    <row r="2956" spans="5:16" x14ac:dyDescent="0.25">
      <c r="E2956" s="9" t="str">
        <f t="shared" si="53"/>
        <v>GRCLOK-MONTE</v>
      </c>
      <c r="F2956" s="8" t="s">
        <v>0</v>
      </c>
      <c r="G2956" s="8" t="s">
        <v>26</v>
      </c>
      <c r="H2956" s="12"/>
      <c r="I2956" s="33" cm="1">
        <f t="array" ref="I2956">MAX(($G$2:$G$300000=G2956)*$N$2:$N$300000)</f>
        <v>45937.696435185186</v>
      </c>
      <c r="J2956" s="14"/>
      <c r="N2956" s="7">
        <v>42874.650034722225</v>
      </c>
      <c r="O2956" s="8">
        <v>2</v>
      </c>
      <c r="P2956" t="s">
        <v>12</v>
      </c>
    </row>
    <row r="2957" spans="5:16" x14ac:dyDescent="0.25">
      <c r="E2957" s="9" t="str">
        <f t="shared" si="53"/>
        <v>GRCLOK-MONTE</v>
      </c>
      <c r="F2957" s="8" t="s">
        <v>0</v>
      </c>
      <c r="G2957" s="8" t="s">
        <v>26</v>
      </c>
      <c r="H2957" s="12"/>
      <c r="I2957" s="33" cm="1">
        <f t="array" ref="I2957">MAX(($G$2:$G$300000=G2957)*$N$2:$N$300000)</f>
        <v>45937.696435185186</v>
      </c>
      <c r="J2957" s="14"/>
      <c r="N2957" s="7">
        <v>42874.650034722225</v>
      </c>
      <c r="O2957" s="8">
        <v>3</v>
      </c>
      <c r="P2957" t="s">
        <v>12</v>
      </c>
    </row>
    <row r="2958" spans="5:16" x14ac:dyDescent="0.25">
      <c r="E2958" s="9" t="str">
        <f t="shared" si="53"/>
        <v>GRCLOK-MONTE</v>
      </c>
      <c r="F2958" s="8" t="s">
        <v>0</v>
      </c>
      <c r="G2958" s="8" t="s">
        <v>26</v>
      </c>
      <c r="H2958" s="12"/>
      <c r="I2958" s="33" cm="1">
        <f t="array" ref="I2958">MAX(($G$2:$G$300000=G2958)*$N$2:$N$300000)</f>
        <v>45937.696435185186</v>
      </c>
      <c r="J2958" s="14"/>
      <c r="N2958" s="7">
        <v>42874.650034722225</v>
      </c>
      <c r="O2958" s="8">
        <v>4</v>
      </c>
      <c r="P2958" t="s">
        <v>12</v>
      </c>
    </row>
    <row r="2959" spans="5:16" x14ac:dyDescent="0.25">
      <c r="E2959" s="9" t="str">
        <f t="shared" si="53"/>
        <v>GRCLOK-MONTE</v>
      </c>
      <c r="F2959" s="8" t="s">
        <v>0</v>
      </c>
      <c r="G2959" s="8" t="s">
        <v>26</v>
      </c>
      <c r="H2959" s="12"/>
      <c r="I2959" s="33" cm="1">
        <f t="array" ref="I2959">MAX(($G$2:$G$300000=G2959)*$N$2:$N$300000)</f>
        <v>45937.696435185186</v>
      </c>
      <c r="J2959" s="14"/>
      <c r="N2959" s="7">
        <v>42874.650034722225</v>
      </c>
      <c r="O2959" s="8">
        <v>5</v>
      </c>
      <c r="P2959" t="s">
        <v>12</v>
      </c>
    </row>
    <row r="2960" spans="5:16" x14ac:dyDescent="0.25">
      <c r="E2960" s="9" t="str">
        <f t="shared" si="53"/>
        <v>GRCLOK-MONTE</v>
      </c>
      <c r="F2960" s="8" t="s">
        <v>0</v>
      </c>
      <c r="G2960" s="8" t="s">
        <v>26</v>
      </c>
      <c r="H2960" s="12"/>
      <c r="I2960" s="33" cm="1">
        <f t="array" ref="I2960">MAX(($G$2:$G$300000=G2960)*$N$2:$N$300000)</f>
        <v>45937.696435185186</v>
      </c>
      <c r="J2960" s="14"/>
      <c r="N2960" s="7">
        <v>42874.650034722225</v>
      </c>
      <c r="O2960" s="8">
        <v>6</v>
      </c>
      <c r="P2960" t="s">
        <v>12</v>
      </c>
    </row>
    <row r="2961" spans="5:16" x14ac:dyDescent="0.25">
      <c r="E2961" s="9" t="str">
        <f t="shared" si="53"/>
        <v>GRCLOK-MONTE</v>
      </c>
      <c r="F2961" s="8" t="s">
        <v>0</v>
      </c>
      <c r="G2961" s="8" t="s">
        <v>26</v>
      </c>
      <c r="H2961" s="12"/>
      <c r="I2961" s="33" cm="1">
        <f t="array" ref="I2961">MAX(($G$2:$G$300000=G2961)*$N$2:$N$300000)</f>
        <v>45937.696435185186</v>
      </c>
      <c r="J2961" s="14"/>
      <c r="N2961" s="7">
        <v>42874.650034722225</v>
      </c>
      <c r="O2961" s="8">
        <v>7</v>
      </c>
      <c r="P2961" t="s">
        <v>12</v>
      </c>
    </row>
    <row r="2962" spans="5:16" x14ac:dyDescent="0.25">
      <c r="E2962" s="9" t="str">
        <f t="shared" si="53"/>
        <v>GRCLOK-MONTE</v>
      </c>
      <c r="F2962" s="8" t="s">
        <v>0</v>
      </c>
      <c r="G2962" s="8" t="s">
        <v>26</v>
      </c>
      <c r="H2962" s="12"/>
      <c r="I2962" s="33" cm="1">
        <f t="array" ref="I2962">MAX(($G$2:$G$300000=G2962)*$N$2:$N$300000)</f>
        <v>45937.696435185186</v>
      </c>
      <c r="J2962" s="14"/>
      <c r="N2962" s="7">
        <v>42874.650034722225</v>
      </c>
      <c r="O2962" s="8">
        <v>8</v>
      </c>
      <c r="P2962" t="s">
        <v>12</v>
      </c>
    </row>
    <row r="2963" spans="5:16" x14ac:dyDescent="0.25">
      <c r="E2963" s="9" t="str">
        <f t="shared" si="53"/>
        <v>GRCLOK-MONTE</v>
      </c>
      <c r="F2963" s="8" t="s">
        <v>0</v>
      </c>
      <c r="G2963" s="8" t="s">
        <v>26</v>
      </c>
      <c r="H2963" s="12"/>
      <c r="I2963" s="33" cm="1">
        <f t="array" ref="I2963">MAX(($G$2:$G$300000=G2963)*$N$2:$N$300000)</f>
        <v>45937.696435185186</v>
      </c>
      <c r="J2963" s="14"/>
      <c r="N2963" s="7">
        <v>42874.650034722225</v>
      </c>
      <c r="O2963" s="8">
        <v>9</v>
      </c>
      <c r="P2963" t="s">
        <v>12</v>
      </c>
    </row>
    <row r="2964" spans="5:16" x14ac:dyDescent="0.25">
      <c r="E2964" s="9" t="str">
        <f t="shared" si="53"/>
        <v>GRCLOK-MONTE</v>
      </c>
      <c r="F2964" s="8" t="s">
        <v>0</v>
      </c>
      <c r="G2964" s="8" t="s">
        <v>26</v>
      </c>
      <c r="H2964" s="12"/>
      <c r="I2964" s="33" cm="1">
        <f t="array" ref="I2964">MAX(($G$2:$G$300000=G2964)*$N$2:$N$300000)</f>
        <v>45937.696435185186</v>
      </c>
      <c r="J2964" s="14"/>
      <c r="N2964" s="7">
        <v>42874.650034722225</v>
      </c>
      <c r="O2964" s="8">
        <v>10</v>
      </c>
      <c r="P2964" t="s">
        <v>12</v>
      </c>
    </row>
    <row r="2965" spans="5:16" x14ac:dyDescent="0.25">
      <c r="E2965" s="9" t="str">
        <f t="shared" si="53"/>
        <v>GRCLOK-MONTE</v>
      </c>
      <c r="F2965" s="8" t="s">
        <v>0</v>
      </c>
      <c r="G2965" s="8" t="s">
        <v>26</v>
      </c>
      <c r="H2965" s="12"/>
      <c r="I2965" s="33" cm="1">
        <f t="array" ref="I2965">MAX(($G$2:$G$300000=G2965)*$N$2:$N$300000)</f>
        <v>45937.696435185186</v>
      </c>
      <c r="J2965" s="14"/>
      <c r="N2965" s="7">
        <v>42874.650034722225</v>
      </c>
      <c r="O2965" s="8">
        <v>11</v>
      </c>
      <c r="P2965" t="s">
        <v>12</v>
      </c>
    </row>
    <row r="2966" spans="5:16" x14ac:dyDescent="0.25">
      <c r="E2966" s="9" t="str">
        <f t="shared" si="53"/>
        <v>GRCLOK-MONTE</v>
      </c>
      <c r="F2966" s="8" t="s">
        <v>0</v>
      </c>
      <c r="G2966" s="8" t="s">
        <v>26</v>
      </c>
      <c r="H2966" s="12"/>
      <c r="I2966" s="33" cm="1">
        <f t="array" ref="I2966">MAX(($G$2:$G$300000=G2966)*$N$2:$N$300000)</f>
        <v>45937.696435185186</v>
      </c>
      <c r="J2966" s="14"/>
      <c r="N2966" s="7">
        <v>42874.650034722225</v>
      </c>
      <c r="O2966" s="8">
        <v>12</v>
      </c>
      <c r="P2966" t="s">
        <v>12</v>
      </c>
    </row>
    <row r="2967" spans="5:16" x14ac:dyDescent="0.25">
      <c r="E2967" s="9" t="str">
        <f t="shared" si="53"/>
        <v>GRCLOK-MONTE</v>
      </c>
      <c r="F2967" s="8" t="s">
        <v>0</v>
      </c>
      <c r="G2967" s="8" t="s">
        <v>26</v>
      </c>
      <c r="H2967" s="12"/>
      <c r="I2967" s="33" cm="1">
        <f t="array" ref="I2967">MAX(($G$2:$G$300000=G2967)*$N$2:$N$300000)</f>
        <v>45937.696435185186</v>
      </c>
      <c r="J2967" s="14"/>
      <c r="N2967" s="7">
        <v>42874.650034722225</v>
      </c>
      <c r="O2967" s="8">
        <v>13</v>
      </c>
      <c r="P2967" t="s">
        <v>12</v>
      </c>
    </row>
    <row r="2968" spans="5:16" x14ac:dyDescent="0.25">
      <c r="E2968" s="9" t="str">
        <f t="shared" si="53"/>
        <v>GRCLOK-MONTE</v>
      </c>
      <c r="F2968" s="8" t="s">
        <v>0</v>
      </c>
      <c r="G2968" s="8" t="s">
        <v>26</v>
      </c>
      <c r="H2968" s="12"/>
      <c r="I2968" s="33" cm="1">
        <f t="array" ref="I2968">MAX(($G$2:$G$300000=G2968)*$N$2:$N$300000)</f>
        <v>45937.696435185186</v>
      </c>
      <c r="J2968" s="14"/>
      <c r="N2968" s="7">
        <v>42874.650034722225</v>
      </c>
      <c r="O2968" s="8">
        <v>14</v>
      </c>
      <c r="P2968" t="s">
        <v>12</v>
      </c>
    </row>
    <row r="2969" spans="5:16" x14ac:dyDescent="0.25">
      <c r="E2969" s="9" t="str">
        <f t="shared" si="53"/>
        <v>GRCLOK-MONTE</v>
      </c>
      <c r="F2969" s="8" t="s">
        <v>0</v>
      </c>
      <c r="G2969" s="8" t="s">
        <v>26</v>
      </c>
      <c r="H2969" s="12"/>
      <c r="I2969" s="33" cm="1">
        <f t="array" ref="I2969">MAX(($G$2:$G$300000=G2969)*$N$2:$N$300000)</f>
        <v>45937.696435185186</v>
      </c>
      <c r="J2969" s="14"/>
      <c r="N2969" s="7">
        <v>42874.650034722225</v>
      </c>
      <c r="O2969" s="8">
        <v>15</v>
      </c>
      <c r="P2969" t="s">
        <v>12</v>
      </c>
    </row>
    <row r="2970" spans="5:16" x14ac:dyDescent="0.25">
      <c r="E2970" s="9" t="str">
        <f t="shared" si="53"/>
        <v>GRCLOK-MONTE</v>
      </c>
      <c r="F2970" s="8" t="s">
        <v>0</v>
      </c>
      <c r="G2970" s="8" t="s">
        <v>26</v>
      </c>
      <c r="H2970" s="12"/>
      <c r="I2970" s="33" cm="1">
        <f t="array" ref="I2970">MAX(($G$2:$G$300000=G2970)*$N$2:$N$300000)</f>
        <v>45937.696435185186</v>
      </c>
      <c r="J2970" s="14"/>
      <c r="N2970" s="7">
        <v>42874.650034722225</v>
      </c>
      <c r="O2970" s="8">
        <v>16</v>
      </c>
      <c r="P2970" t="s">
        <v>12</v>
      </c>
    </row>
    <row r="2971" spans="5:16" x14ac:dyDescent="0.25">
      <c r="E2971" s="9" t="str">
        <f t="shared" si="53"/>
        <v>GRCLOK-MONTE</v>
      </c>
      <c r="F2971" s="8" t="s">
        <v>0</v>
      </c>
      <c r="G2971" s="8" t="s">
        <v>26</v>
      </c>
      <c r="H2971" s="12"/>
      <c r="I2971" s="33" cm="1">
        <f t="array" ref="I2971">MAX(($G$2:$G$300000=G2971)*$N$2:$N$300000)</f>
        <v>45937.696435185186</v>
      </c>
      <c r="J2971" s="14"/>
      <c r="N2971" s="7">
        <v>42874.650034722225</v>
      </c>
      <c r="O2971" s="8">
        <v>17</v>
      </c>
      <c r="P2971" t="s">
        <v>12</v>
      </c>
    </row>
    <row r="2972" spans="5:16" x14ac:dyDescent="0.25">
      <c r="E2972" s="9" t="str">
        <f t="shared" si="53"/>
        <v>GRCLOK-MONTE</v>
      </c>
      <c r="F2972" s="8" t="s">
        <v>0</v>
      </c>
      <c r="G2972" s="8" t="s">
        <v>26</v>
      </c>
      <c r="H2972" s="12"/>
      <c r="I2972" s="33" cm="1">
        <f t="array" ref="I2972">MAX(($G$2:$G$300000=G2972)*$N$2:$N$300000)</f>
        <v>45937.696435185186</v>
      </c>
      <c r="J2972" s="14"/>
      <c r="N2972" s="7">
        <v>42874.650034722225</v>
      </c>
      <c r="O2972" s="8">
        <v>18</v>
      </c>
      <c r="P2972" t="s">
        <v>12</v>
      </c>
    </row>
    <row r="2973" spans="5:16" x14ac:dyDescent="0.25">
      <c r="E2973" s="9" t="str">
        <f t="shared" si="53"/>
        <v>GRCLOK-MONTE</v>
      </c>
      <c r="F2973" s="8" t="s">
        <v>0</v>
      </c>
      <c r="G2973" s="8" t="s">
        <v>26</v>
      </c>
      <c r="H2973" s="12"/>
      <c r="I2973" s="33" cm="1">
        <f t="array" ref="I2973">MAX(($G$2:$G$300000=G2973)*$N$2:$N$300000)</f>
        <v>45937.696435185186</v>
      </c>
      <c r="J2973" s="14"/>
      <c r="N2973" s="7">
        <v>42874.650034722225</v>
      </c>
      <c r="O2973" s="8">
        <v>19</v>
      </c>
      <c r="P2973" t="s">
        <v>12</v>
      </c>
    </row>
    <row r="2974" spans="5:16" x14ac:dyDescent="0.25">
      <c r="E2974" s="9" t="str">
        <f t="shared" si="53"/>
        <v>GRCLOK-MONTE</v>
      </c>
      <c r="F2974" s="8" t="s">
        <v>0</v>
      </c>
      <c r="G2974" s="8" t="s">
        <v>26</v>
      </c>
      <c r="H2974" s="12"/>
      <c r="I2974" s="33" cm="1">
        <f t="array" ref="I2974">MAX(($G$2:$G$300000=G2974)*$N$2:$N$300000)</f>
        <v>45937.696435185186</v>
      </c>
      <c r="J2974" s="14"/>
      <c r="N2974" s="7">
        <v>42874.650034722225</v>
      </c>
      <c r="O2974" s="8">
        <v>20</v>
      </c>
      <c r="P2974" t="s">
        <v>12</v>
      </c>
    </row>
    <row r="2975" spans="5:16" x14ac:dyDescent="0.25">
      <c r="E2975" s="9" t="str">
        <f t="shared" si="53"/>
        <v>GRCLOK-MONTE</v>
      </c>
      <c r="F2975" s="8" t="s">
        <v>0</v>
      </c>
      <c r="G2975" s="8" t="s">
        <v>26</v>
      </c>
      <c r="H2975" s="12"/>
      <c r="I2975" s="33" cm="1">
        <f t="array" ref="I2975">MAX(($G$2:$G$300000=G2975)*$N$2:$N$300000)</f>
        <v>45937.696435185186</v>
      </c>
      <c r="J2975" s="14"/>
      <c r="N2975" s="7">
        <v>42874.650046296294</v>
      </c>
      <c r="O2975" s="8">
        <v>1</v>
      </c>
      <c r="P2975" t="s">
        <v>12</v>
      </c>
    </row>
    <row r="2976" spans="5:16" x14ac:dyDescent="0.25">
      <c r="E2976" s="9" t="str">
        <f t="shared" si="53"/>
        <v>GRCLOK-MONTE</v>
      </c>
      <c r="F2976" s="8" t="s">
        <v>0</v>
      </c>
      <c r="G2976" s="8" t="s">
        <v>26</v>
      </c>
      <c r="H2976" s="12"/>
      <c r="I2976" s="33" cm="1">
        <f t="array" ref="I2976">MAX(($G$2:$G$300000=G2976)*$N$2:$N$300000)</f>
        <v>45937.696435185186</v>
      </c>
      <c r="J2976" s="14"/>
      <c r="N2976" s="7">
        <v>42874.650046296294</v>
      </c>
      <c r="O2976" s="8">
        <v>2</v>
      </c>
      <c r="P2976" t="s">
        <v>12</v>
      </c>
    </row>
    <row r="2977" spans="5:16" x14ac:dyDescent="0.25">
      <c r="E2977" s="9" t="str">
        <f t="shared" si="53"/>
        <v>GRCLOK-MONTE</v>
      </c>
      <c r="F2977" s="8" t="s">
        <v>0</v>
      </c>
      <c r="G2977" s="8" t="s">
        <v>26</v>
      </c>
      <c r="H2977" s="12"/>
      <c r="I2977" s="33" cm="1">
        <f t="array" ref="I2977">MAX(($G$2:$G$300000=G2977)*$N$2:$N$300000)</f>
        <v>45937.696435185186</v>
      </c>
      <c r="J2977" s="14"/>
      <c r="N2977" s="7">
        <v>42874.650046296294</v>
      </c>
      <c r="O2977" s="8">
        <v>3</v>
      </c>
      <c r="P2977" t="s">
        <v>12</v>
      </c>
    </row>
    <row r="2978" spans="5:16" x14ac:dyDescent="0.25">
      <c r="E2978" s="9" t="str">
        <f t="shared" si="53"/>
        <v>GRCLOK-MONTE</v>
      </c>
      <c r="F2978" s="8" t="s">
        <v>0</v>
      </c>
      <c r="G2978" s="8" t="s">
        <v>26</v>
      </c>
      <c r="H2978" s="12"/>
      <c r="I2978" s="33" cm="1">
        <f t="array" ref="I2978">MAX(($G$2:$G$300000=G2978)*$N$2:$N$300000)</f>
        <v>45937.696435185186</v>
      </c>
      <c r="J2978" s="14"/>
      <c r="N2978" s="7">
        <v>42874.650046296294</v>
      </c>
      <c r="O2978" s="8">
        <v>4</v>
      </c>
      <c r="P2978" t="s">
        <v>12</v>
      </c>
    </row>
    <row r="2979" spans="5:16" x14ac:dyDescent="0.25">
      <c r="E2979" s="9" t="str">
        <f t="shared" si="53"/>
        <v>GRCLOK-MONTE</v>
      </c>
      <c r="F2979" s="8" t="s">
        <v>0</v>
      </c>
      <c r="G2979" s="8" t="s">
        <v>26</v>
      </c>
      <c r="H2979" s="12"/>
      <c r="I2979" s="33" cm="1">
        <f t="array" ref="I2979">MAX(($G$2:$G$300000=G2979)*$N$2:$N$300000)</f>
        <v>45937.696435185186</v>
      </c>
      <c r="J2979" s="14"/>
      <c r="N2979" s="7">
        <v>42874.650046296294</v>
      </c>
      <c r="O2979" s="8">
        <v>5</v>
      </c>
      <c r="P2979" t="s">
        <v>12</v>
      </c>
    </row>
    <row r="2980" spans="5:16" x14ac:dyDescent="0.25">
      <c r="E2980" s="9" t="str">
        <f t="shared" si="53"/>
        <v>GRCLOK-MONTE</v>
      </c>
      <c r="F2980" s="8" t="s">
        <v>0</v>
      </c>
      <c r="G2980" s="8" t="s">
        <v>26</v>
      </c>
      <c r="H2980" s="12"/>
      <c r="I2980" s="33" cm="1">
        <f t="array" ref="I2980">MAX(($G$2:$G$300000=G2980)*$N$2:$N$300000)</f>
        <v>45937.696435185186</v>
      </c>
      <c r="J2980" s="14"/>
      <c r="N2980" s="7">
        <v>42874.650046296294</v>
      </c>
      <c r="O2980" s="8">
        <v>6</v>
      </c>
      <c r="P2980" t="s">
        <v>12</v>
      </c>
    </row>
    <row r="2981" spans="5:16" x14ac:dyDescent="0.25">
      <c r="E2981" s="9" t="str">
        <f t="shared" si="53"/>
        <v>GRCLOK-MONTE</v>
      </c>
      <c r="F2981" s="8" t="s">
        <v>0</v>
      </c>
      <c r="G2981" s="8" t="s">
        <v>26</v>
      </c>
      <c r="H2981" s="12"/>
      <c r="I2981" s="33" cm="1">
        <f t="array" ref="I2981">MAX(($G$2:$G$300000=G2981)*$N$2:$N$300000)</f>
        <v>45937.696435185186</v>
      </c>
      <c r="J2981" s="14"/>
      <c r="N2981" s="7">
        <v>42874.650046296294</v>
      </c>
      <c r="O2981" s="8">
        <v>7</v>
      </c>
      <c r="P2981" t="s">
        <v>12</v>
      </c>
    </row>
    <row r="2982" spans="5:16" x14ac:dyDescent="0.25">
      <c r="E2982" s="9" t="str">
        <f t="shared" si="53"/>
        <v>GRCLOK-MONTE</v>
      </c>
      <c r="F2982" s="8" t="s">
        <v>0</v>
      </c>
      <c r="G2982" s="8" t="s">
        <v>26</v>
      </c>
      <c r="H2982" s="12"/>
      <c r="I2982" s="33" cm="1">
        <f t="array" ref="I2982">MAX(($G$2:$G$300000=G2982)*$N$2:$N$300000)</f>
        <v>45937.696435185186</v>
      </c>
      <c r="J2982" s="14"/>
      <c r="N2982" s="7">
        <v>42874.650046296294</v>
      </c>
      <c r="O2982" s="8">
        <v>8</v>
      </c>
      <c r="P2982" t="s">
        <v>12</v>
      </c>
    </row>
    <row r="2983" spans="5:16" x14ac:dyDescent="0.25">
      <c r="E2983" s="9" t="str">
        <f t="shared" si="53"/>
        <v>GRCLOK-MONTE</v>
      </c>
      <c r="F2983" s="8" t="s">
        <v>0</v>
      </c>
      <c r="G2983" s="8" t="s">
        <v>26</v>
      </c>
      <c r="H2983" s="12"/>
      <c r="I2983" s="33" cm="1">
        <f t="array" ref="I2983">MAX(($G$2:$G$300000=G2983)*$N$2:$N$300000)</f>
        <v>45937.696435185186</v>
      </c>
      <c r="J2983" s="14"/>
      <c r="N2983" s="7">
        <v>42874.650046296294</v>
      </c>
      <c r="O2983" s="8">
        <v>9</v>
      </c>
      <c r="P2983" t="s">
        <v>12</v>
      </c>
    </row>
    <row r="2984" spans="5:16" x14ac:dyDescent="0.25">
      <c r="E2984" s="9" t="str">
        <f t="shared" si="53"/>
        <v>GRCLOK-MONTE</v>
      </c>
      <c r="F2984" s="8" t="s">
        <v>0</v>
      </c>
      <c r="G2984" s="8" t="s">
        <v>26</v>
      </c>
      <c r="H2984" s="12"/>
      <c r="I2984" s="33" cm="1">
        <f t="array" ref="I2984">MAX(($G$2:$G$300000=G2984)*$N$2:$N$300000)</f>
        <v>45937.696435185186</v>
      </c>
      <c r="J2984" s="14"/>
      <c r="N2984" s="7">
        <v>42874.650046296294</v>
      </c>
      <c r="O2984" s="8">
        <v>10</v>
      </c>
      <c r="P2984" t="s">
        <v>12</v>
      </c>
    </row>
    <row r="2985" spans="5:16" x14ac:dyDescent="0.25">
      <c r="E2985" s="9" t="str">
        <f t="shared" si="53"/>
        <v>GRCLOK-MONTE</v>
      </c>
      <c r="F2985" s="8" t="s">
        <v>0</v>
      </c>
      <c r="G2985" s="8" t="s">
        <v>26</v>
      </c>
      <c r="H2985" s="12"/>
      <c r="I2985" s="33" cm="1">
        <f t="array" ref="I2985">MAX(($G$2:$G$300000=G2985)*$N$2:$N$300000)</f>
        <v>45937.696435185186</v>
      </c>
      <c r="J2985" s="14"/>
      <c r="N2985" s="7">
        <v>42874.650046296294</v>
      </c>
      <c r="O2985" s="8">
        <v>11</v>
      </c>
      <c r="P2985" t="s">
        <v>12</v>
      </c>
    </row>
    <row r="2986" spans="5:16" x14ac:dyDescent="0.25">
      <c r="E2986" s="9" t="str">
        <f t="shared" si="53"/>
        <v>GRCLOK-MONTE</v>
      </c>
      <c r="F2986" s="8" t="s">
        <v>0</v>
      </c>
      <c r="G2986" s="8" t="s">
        <v>26</v>
      </c>
      <c r="H2986" s="12"/>
      <c r="I2986" s="33" cm="1">
        <f t="array" ref="I2986">MAX(($G$2:$G$300000=G2986)*$N$2:$N$300000)</f>
        <v>45937.696435185186</v>
      </c>
      <c r="J2986" s="14"/>
      <c r="N2986" s="7">
        <v>42874.650046296294</v>
      </c>
      <c r="O2986" s="8">
        <v>12</v>
      </c>
      <c r="P2986" t="s">
        <v>12</v>
      </c>
    </row>
    <row r="2987" spans="5:16" x14ac:dyDescent="0.25">
      <c r="E2987" s="9" t="str">
        <f t="shared" si="53"/>
        <v>GRCLOK-MONTE</v>
      </c>
      <c r="F2987" s="8" t="s">
        <v>0</v>
      </c>
      <c r="G2987" s="8" t="s">
        <v>26</v>
      </c>
      <c r="H2987" s="12"/>
      <c r="I2987" s="33" cm="1">
        <f t="array" ref="I2987">MAX(($G$2:$G$300000=G2987)*$N$2:$N$300000)</f>
        <v>45937.696435185186</v>
      </c>
      <c r="J2987" s="14"/>
      <c r="N2987" s="7">
        <v>42874.650046296294</v>
      </c>
      <c r="O2987" s="8">
        <v>13</v>
      </c>
      <c r="P2987" t="s">
        <v>12</v>
      </c>
    </row>
    <row r="2988" spans="5:16" x14ac:dyDescent="0.25">
      <c r="E2988" s="9" t="str">
        <f t="shared" si="53"/>
        <v>GRCLOK-MONTE</v>
      </c>
      <c r="F2988" s="8" t="s">
        <v>0</v>
      </c>
      <c r="G2988" s="8" t="s">
        <v>26</v>
      </c>
      <c r="H2988" s="12"/>
      <c r="I2988" s="33" cm="1">
        <f t="array" ref="I2988">MAX(($G$2:$G$300000=G2988)*$N$2:$N$300000)</f>
        <v>45937.696435185186</v>
      </c>
      <c r="J2988" s="14"/>
      <c r="N2988" s="7">
        <v>42874.650046296294</v>
      </c>
      <c r="O2988" s="8">
        <v>14</v>
      </c>
      <c r="P2988" t="s">
        <v>12</v>
      </c>
    </row>
    <row r="2989" spans="5:16" x14ac:dyDescent="0.25">
      <c r="E2989" s="9" t="str">
        <f t="shared" si="53"/>
        <v>GRCLOK-MONTE</v>
      </c>
      <c r="F2989" s="8" t="s">
        <v>0</v>
      </c>
      <c r="G2989" s="8" t="s">
        <v>26</v>
      </c>
      <c r="H2989" s="12"/>
      <c r="I2989" s="33" cm="1">
        <f t="array" ref="I2989">MAX(($G$2:$G$300000=G2989)*$N$2:$N$300000)</f>
        <v>45937.696435185186</v>
      </c>
      <c r="J2989" s="14"/>
      <c r="N2989" s="7">
        <v>42874.650046296294</v>
      </c>
      <c r="O2989" s="8">
        <v>15</v>
      </c>
      <c r="P2989" t="s">
        <v>12</v>
      </c>
    </row>
    <row r="2990" spans="5:16" x14ac:dyDescent="0.25">
      <c r="E2990" s="9" t="str">
        <f t="shared" si="53"/>
        <v>GRCLOK-MONTE</v>
      </c>
      <c r="F2990" s="8" t="s">
        <v>0</v>
      </c>
      <c r="G2990" s="8" t="s">
        <v>26</v>
      </c>
      <c r="H2990" s="12"/>
      <c r="I2990" s="33" cm="1">
        <f t="array" ref="I2990">MAX(($G$2:$G$300000=G2990)*$N$2:$N$300000)</f>
        <v>45937.696435185186</v>
      </c>
      <c r="J2990" s="14"/>
      <c r="N2990" s="7">
        <v>42874.650046296294</v>
      </c>
      <c r="O2990" s="8">
        <v>16</v>
      </c>
      <c r="P2990" t="s">
        <v>12</v>
      </c>
    </row>
    <row r="2991" spans="5:16" x14ac:dyDescent="0.25">
      <c r="E2991" s="9" t="str">
        <f t="shared" si="53"/>
        <v>GRCLOK-MONTE</v>
      </c>
      <c r="F2991" s="8" t="s">
        <v>0</v>
      </c>
      <c r="G2991" s="8" t="s">
        <v>26</v>
      </c>
      <c r="H2991" s="12"/>
      <c r="I2991" s="33" cm="1">
        <f t="array" ref="I2991">MAX(($G$2:$G$300000=G2991)*$N$2:$N$300000)</f>
        <v>45937.696435185186</v>
      </c>
      <c r="J2991" s="14"/>
      <c r="N2991" s="7">
        <v>42874.650046296294</v>
      </c>
      <c r="O2991" s="8">
        <v>17</v>
      </c>
      <c r="P2991" t="s">
        <v>12</v>
      </c>
    </row>
    <row r="2992" spans="5:16" x14ac:dyDescent="0.25">
      <c r="E2992" s="9" t="str">
        <f t="shared" si="53"/>
        <v>GRCLOK-MONTE</v>
      </c>
      <c r="F2992" s="8" t="s">
        <v>0</v>
      </c>
      <c r="G2992" s="8" t="s">
        <v>26</v>
      </c>
      <c r="H2992" s="12"/>
      <c r="I2992" s="33" cm="1">
        <f t="array" ref="I2992">MAX(($G$2:$G$300000=G2992)*$N$2:$N$300000)</f>
        <v>45937.696435185186</v>
      </c>
      <c r="J2992" s="14"/>
      <c r="N2992" s="7">
        <v>42874.650046296294</v>
      </c>
      <c r="O2992" s="8">
        <v>18</v>
      </c>
      <c r="P2992" t="s">
        <v>12</v>
      </c>
    </row>
    <row r="2993" spans="5:16" x14ac:dyDescent="0.25">
      <c r="E2993" s="9" t="str">
        <f t="shared" si="53"/>
        <v>GRCLOK-MONTE</v>
      </c>
      <c r="F2993" s="8" t="s">
        <v>0</v>
      </c>
      <c r="G2993" s="8" t="s">
        <v>26</v>
      </c>
      <c r="H2993" s="12"/>
      <c r="I2993" s="33" cm="1">
        <f t="array" ref="I2993">MAX(($G$2:$G$300000=G2993)*$N$2:$N$300000)</f>
        <v>45937.696435185186</v>
      </c>
      <c r="J2993" s="14"/>
      <c r="N2993" s="7">
        <v>42874.650046296294</v>
      </c>
      <c r="O2993" s="8">
        <v>19</v>
      </c>
      <c r="P2993" t="s">
        <v>12</v>
      </c>
    </row>
    <row r="2994" spans="5:16" x14ac:dyDescent="0.25">
      <c r="E2994" s="9" t="str">
        <f t="shared" ref="E2994:E3057" si="54">+G2994&amp;H2994</f>
        <v>GRCLOK-MONTE</v>
      </c>
      <c r="F2994" s="8" t="s">
        <v>0</v>
      </c>
      <c r="G2994" s="8" t="s">
        <v>26</v>
      </c>
      <c r="H2994" s="12"/>
      <c r="I2994" s="33" cm="1">
        <f t="array" ref="I2994">MAX(($G$2:$G$300000=G2994)*$N$2:$N$300000)</f>
        <v>45937.696435185186</v>
      </c>
      <c r="J2994" s="14"/>
      <c r="N2994" s="7">
        <v>42874.650057870371</v>
      </c>
      <c r="O2994" s="8">
        <v>1</v>
      </c>
      <c r="P2994" t="s">
        <v>12</v>
      </c>
    </row>
    <row r="2995" spans="5:16" x14ac:dyDescent="0.25">
      <c r="E2995" s="9" t="str">
        <f t="shared" si="54"/>
        <v>GRCLOK-MONTE</v>
      </c>
      <c r="F2995" s="8" t="s">
        <v>0</v>
      </c>
      <c r="G2995" s="8" t="s">
        <v>26</v>
      </c>
      <c r="H2995" s="12"/>
      <c r="I2995" s="33" cm="1">
        <f t="array" ref="I2995">MAX(($G$2:$G$300000=G2995)*$N$2:$N$300000)</f>
        <v>45937.696435185186</v>
      </c>
      <c r="J2995" s="14"/>
      <c r="N2995" s="7">
        <v>42874.650057870371</v>
      </c>
      <c r="O2995" s="8">
        <v>2</v>
      </c>
      <c r="P2995" t="s">
        <v>12</v>
      </c>
    </row>
    <row r="2996" spans="5:16" x14ac:dyDescent="0.25">
      <c r="E2996" s="9" t="str">
        <f t="shared" si="54"/>
        <v>GRCLOK-MONTE</v>
      </c>
      <c r="F2996" s="8" t="s">
        <v>0</v>
      </c>
      <c r="G2996" s="8" t="s">
        <v>26</v>
      </c>
      <c r="H2996" s="12"/>
      <c r="I2996" s="33" cm="1">
        <f t="array" ref="I2996">MAX(($G$2:$G$300000=G2996)*$N$2:$N$300000)</f>
        <v>45937.696435185186</v>
      </c>
      <c r="J2996" s="14"/>
      <c r="N2996" s="7">
        <v>42874.650057870371</v>
      </c>
      <c r="O2996" s="8">
        <v>3</v>
      </c>
      <c r="P2996" t="s">
        <v>12</v>
      </c>
    </row>
    <row r="2997" spans="5:16" x14ac:dyDescent="0.25">
      <c r="E2997" s="9" t="str">
        <f t="shared" si="54"/>
        <v>GRCLOK-MONTE</v>
      </c>
      <c r="F2997" s="8" t="s">
        <v>0</v>
      </c>
      <c r="G2997" s="8" t="s">
        <v>26</v>
      </c>
      <c r="H2997" s="12"/>
      <c r="I2997" s="33" cm="1">
        <f t="array" ref="I2997">MAX(($G$2:$G$300000=G2997)*$N$2:$N$300000)</f>
        <v>45937.696435185186</v>
      </c>
      <c r="J2997" s="14"/>
      <c r="N2997" s="7">
        <v>42874.650057870371</v>
      </c>
      <c r="O2997" s="8">
        <v>4</v>
      </c>
      <c r="P2997" t="s">
        <v>12</v>
      </c>
    </row>
    <row r="2998" spans="5:16" x14ac:dyDescent="0.25">
      <c r="E2998" s="9" t="str">
        <f t="shared" si="54"/>
        <v>GRCLOK-MONTE</v>
      </c>
      <c r="F2998" s="8" t="s">
        <v>0</v>
      </c>
      <c r="G2998" s="8" t="s">
        <v>26</v>
      </c>
      <c r="H2998" s="12"/>
      <c r="I2998" s="33" cm="1">
        <f t="array" ref="I2998">MAX(($G$2:$G$300000=G2998)*$N$2:$N$300000)</f>
        <v>45937.696435185186</v>
      </c>
      <c r="J2998" s="14"/>
      <c r="N2998" s="7">
        <v>42874.650057870371</v>
      </c>
      <c r="O2998" s="8">
        <v>5</v>
      </c>
      <c r="P2998" t="s">
        <v>12</v>
      </c>
    </row>
    <row r="2999" spans="5:16" x14ac:dyDescent="0.25">
      <c r="E2999" s="9" t="str">
        <f t="shared" si="54"/>
        <v>GRCLOK-MONTE</v>
      </c>
      <c r="F2999" s="8" t="s">
        <v>0</v>
      </c>
      <c r="G2999" s="8" t="s">
        <v>26</v>
      </c>
      <c r="H2999" s="12"/>
      <c r="I2999" s="33" cm="1">
        <f t="array" ref="I2999">MAX(($G$2:$G$300000=G2999)*$N$2:$N$300000)</f>
        <v>45937.696435185186</v>
      </c>
      <c r="J2999" s="14"/>
      <c r="N2999" s="7">
        <v>42874.650057870371</v>
      </c>
      <c r="O2999" s="8">
        <v>6</v>
      </c>
      <c r="P2999" t="s">
        <v>12</v>
      </c>
    </row>
    <row r="3000" spans="5:16" x14ac:dyDescent="0.25">
      <c r="E3000" s="9" t="str">
        <f t="shared" si="54"/>
        <v>GRCLOK-MONTE</v>
      </c>
      <c r="F3000" s="8" t="s">
        <v>0</v>
      </c>
      <c r="G3000" s="8" t="s">
        <v>26</v>
      </c>
      <c r="H3000" s="12"/>
      <c r="I3000" s="33" cm="1">
        <f t="array" ref="I3000">MAX(($G$2:$G$300000=G3000)*$N$2:$N$300000)</f>
        <v>45937.696435185186</v>
      </c>
      <c r="J3000" s="14"/>
      <c r="N3000" s="7">
        <v>42874.650057870371</v>
      </c>
      <c r="O3000" s="8">
        <v>7</v>
      </c>
      <c r="P3000" t="s">
        <v>12</v>
      </c>
    </row>
    <row r="3001" spans="5:16" x14ac:dyDescent="0.25">
      <c r="E3001" s="9" t="str">
        <f t="shared" si="54"/>
        <v>GRCLOK-MONTE</v>
      </c>
      <c r="F3001" s="8" t="s">
        <v>0</v>
      </c>
      <c r="G3001" s="8" t="s">
        <v>26</v>
      </c>
      <c r="H3001" s="12"/>
      <c r="I3001" s="33" cm="1">
        <f t="array" ref="I3001">MAX(($G$2:$G$300000=G3001)*$N$2:$N$300000)</f>
        <v>45937.696435185186</v>
      </c>
      <c r="J3001" s="14"/>
      <c r="N3001" s="7">
        <v>42874.650057870371</v>
      </c>
      <c r="O3001" s="8">
        <v>8</v>
      </c>
      <c r="P3001" t="s">
        <v>12</v>
      </c>
    </row>
    <row r="3002" spans="5:16" x14ac:dyDescent="0.25">
      <c r="E3002" s="9" t="str">
        <f t="shared" si="54"/>
        <v>GRCLOK-MONTE</v>
      </c>
      <c r="F3002" s="8" t="s">
        <v>0</v>
      </c>
      <c r="G3002" s="8" t="s">
        <v>26</v>
      </c>
      <c r="H3002" s="12"/>
      <c r="I3002" s="33" cm="1">
        <f t="array" ref="I3002">MAX(($G$2:$G$300000=G3002)*$N$2:$N$300000)</f>
        <v>45937.696435185186</v>
      </c>
      <c r="J3002" s="14"/>
      <c r="N3002" s="7">
        <v>42874.650057870371</v>
      </c>
      <c r="O3002" s="8">
        <v>9</v>
      </c>
      <c r="P3002" t="s">
        <v>12</v>
      </c>
    </row>
    <row r="3003" spans="5:16" x14ac:dyDescent="0.25">
      <c r="E3003" s="9" t="str">
        <f t="shared" si="54"/>
        <v>GRCLOK-MONTE</v>
      </c>
      <c r="F3003" s="8" t="s">
        <v>0</v>
      </c>
      <c r="G3003" s="8" t="s">
        <v>26</v>
      </c>
      <c r="H3003" s="12"/>
      <c r="I3003" s="33" cm="1">
        <f t="array" ref="I3003">MAX(($G$2:$G$300000=G3003)*$N$2:$N$300000)</f>
        <v>45937.696435185186</v>
      </c>
      <c r="J3003" s="14"/>
      <c r="N3003" s="7">
        <v>42874.650057870371</v>
      </c>
      <c r="O3003" s="8">
        <v>10</v>
      </c>
      <c r="P3003" t="s">
        <v>12</v>
      </c>
    </row>
    <row r="3004" spans="5:16" x14ac:dyDescent="0.25">
      <c r="E3004" s="9" t="str">
        <f t="shared" si="54"/>
        <v>GRCLOK-MONTE</v>
      </c>
      <c r="F3004" s="8" t="s">
        <v>0</v>
      </c>
      <c r="G3004" s="8" t="s">
        <v>26</v>
      </c>
      <c r="H3004" s="12"/>
      <c r="I3004" s="33" cm="1">
        <f t="array" ref="I3004">MAX(($G$2:$G$300000=G3004)*$N$2:$N$300000)</f>
        <v>45937.696435185186</v>
      </c>
      <c r="J3004" s="14"/>
      <c r="N3004" s="7">
        <v>42874.650057870371</v>
      </c>
      <c r="O3004" s="8">
        <v>11</v>
      </c>
      <c r="P3004" t="s">
        <v>12</v>
      </c>
    </row>
    <row r="3005" spans="5:16" x14ac:dyDescent="0.25">
      <c r="E3005" s="9" t="str">
        <f t="shared" si="54"/>
        <v>GRCLOK-MONTE</v>
      </c>
      <c r="F3005" s="8" t="s">
        <v>0</v>
      </c>
      <c r="G3005" s="8" t="s">
        <v>26</v>
      </c>
      <c r="H3005" s="12"/>
      <c r="I3005" s="33" cm="1">
        <f t="array" ref="I3005">MAX(($G$2:$G$300000=G3005)*$N$2:$N$300000)</f>
        <v>45937.696435185186</v>
      </c>
      <c r="J3005" s="14"/>
      <c r="N3005" s="7">
        <v>42874.650057870371</v>
      </c>
      <c r="O3005" s="8">
        <v>12</v>
      </c>
      <c r="P3005" t="s">
        <v>12</v>
      </c>
    </row>
    <row r="3006" spans="5:16" x14ac:dyDescent="0.25">
      <c r="E3006" s="9" t="str">
        <f t="shared" si="54"/>
        <v>GRCLOK-MONTE</v>
      </c>
      <c r="F3006" s="8" t="s">
        <v>0</v>
      </c>
      <c r="G3006" s="8" t="s">
        <v>26</v>
      </c>
      <c r="H3006" s="12"/>
      <c r="I3006" s="33" cm="1">
        <f t="array" ref="I3006">MAX(($G$2:$G$300000=G3006)*$N$2:$N$300000)</f>
        <v>45937.696435185186</v>
      </c>
      <c r="J3006" s="14"/>
      <c r="N3006" s="7">
        <v>42874.650057870371</v>
      </c>
      <c r="O3006" s="8">
        <v>13</v>
      </c>
      <c r="P3006" t="s">
        <v>12</v>
      </c>
    </row>
    <row r="3007" spans="5:16" x14ac:dyDescent="0.25">
      <c r="E3007" s="9" t="str">
        <f t="shared" si="54"/>
        <v>GRCLOK-MONTE</v>
      </c>
      <c r="F3007" s="8" t="s">
        <v>0</v>
      </c>
      <c r="G3007" s="8" t="s">
        <v>26</v>
      </c>
      <c r="H3007" s="12"/>
      <c r="I3007" s="33" cm="1">
        <f t="array" ref="I3007">MAX(($G$2:$G$300000=G3007)*$N$2:$N$300000)</f>
        <v>45937.696435185186</v>
      </c>
      <c r="J3007" s="14"/>
      <c r="N3007" s="7">
        <v>42874.650057870371</v>
      </c>
      <c r="O3007" s="8">
        <v>14</v>
      </c>
      <c r="P3007" t="s">
        <v>12</v>
      </c>
    </row>
    <row r="3008" spans="5:16" x14ac:dyDescent="0.25">
      <c r="E3008" s="9" t="str">
        <f t="shared" si="54"/>
        <v>GRCLOK-MONTE</v>
      </c>
      <c r="F3008" s="8" t="s">
        <v>0</v>
      </c>
      <c r="G3008" s="8" t="s">
        <v>26</v>
      </c>
      <c r="H3008" s="12"/>
      <c r="I3008" s="33" cm="1">
        <f t="array" ref="I3008">MAX(($G$2:$G$300000=G3008)*$N$2:$N$300000)</f>
        <v>45937.696435185186</v>
      </c>
      <c r="J3008" s="14"/>
      <c r="N3008" s="7">
        <v>42874.650057870371</v>
      </c>
      <c r="O3008" s="8">
        <v>15</v>
      </c>
      <c r="P3008" t="s">
        <v>12</v>
      </c>
    </row>
    <row r="3009" spans="5:16" x14ac:dyDescent="0.25">
      <c r="E3009" s="9" t="str">
        <f t="shared" si="54"/>
        <v>GRCLOK-MONTE</v>
      </c>
      <c r="F3009" s="8" t="s">
        <v>0</v>
      </c>
      <c r="G3009" s="8" t="s">
        <v>26</v>
      </c>
      <c r="H3009" s="12"/>
      <c r="I3009" s="33" cm="1">
        <f t="array" ref="I3009">MAX(($G$2:$G$300000=G3009)*$N$2:$N$300000)</f>
        <v>45937.696435185186</v>
      </c>
      <c r="J3009" s="14"/>
      <c r="N3009" s="7">
        <v>42874.650057870371</v>
      </c>
      <c r="O3009" s="8">
        <v>16</v>
      </c>
      <c r="P3009" t="s">
        <v>12</v>
      </c>
    </row>
    <row r="3010" spans="5:16" x14ac:dyDescent="0.25">
      <c r="E3010" s="9" t="str">
        <f t="shared" si="54"/>
        <v>GRCLOK-MONTE</v>
      </c>
      <c r="F3010" s="8" t="s">
        <v>0</v>
      </c>
      <c r="G3010" s="8" t="s">
        <v>26</v>
      </c>
      <c r="H3010" s="12"/>
      <c r="I3010" s="33" cm="1">
        <f t="array" ref="I3010">MAX(($G$2:$G$300000=G3010)*$N$2:$N$300000)</f>
        <v>45937.696435185186</v>
      </c>
      <c r="J3010" s="14"/>
      <c r="N3010" s="7">
        <v>42874.650057870371</v>
      </c>
      <c r="O3010" s="8">
        <v>17</v>
      </c>
      <c r="P3010" t="s">
        <v>12</v>
      </c>
    </row>
    <row r="3011" spans="5:16" x14ac:dyDescent="0.25">
      <c r="E3011" s="9" t="str">
        <f t="shared" si="54"/>
        <v>GRCLOK-MONTE</v>
      </c>
      <c r="F3011" s="8" t="s">
        <v>0</v>
      </c>
      <c r="G3011" s="8" t="s">
        <v>26</v>
      </c>
      <c r="H3011" s="12"/>
      <c r="I3011" s="33" cm="1">
        <f t="array" ref="I3011">MAX(($G$2:$G$300000=G3011)*$N$2:$N$300000)</f>
        <v>45937.696435185186</v>
      </c>
      <c r="J3011" s="14"/>
      <c r="N3011" s="7">
        <v>42874.650057870371</v>
      </c>
      <c r="O3011" s="8">
        <v>18</v>
      </c>
      <c r="P3011" t="s">
        <v>12</v>
      </c>
    </row>
    <row r="3012" spans="5:16" x14ac:dyDescent="0.25">
      <c r="E3012" s="9" t="str">
        <f t="shared" si="54"/>
        <v>GRCLOK-MONTE</v>
      </c>
      <c r="F3012" s="8" t="s">
        <v>0</v>
      </c>
      <c r="G3012" s="8" t="s">
        <v>26</v>
      </c>
      <c r="H3012" s="12"/>
      <c r="I3012" s="33" cm="1">
        <f t="array" ref="I3012">MAX(($G$2:$G$300000=G3012)*$N$2:$N$300000)</f>
        <v>45937.696435185186</v>
      </c>
      <c r="J3012" s="14"/>
      <c r="N3012" s="7">
        <v>42874.650057870371</v>
      </c>
      <c r="O3012" s="8">
        <v>19</v>
      </c>
      <c r="P3012" t="s">
        <v>12</v>
      </c>
    </row>
    <row r="3013" spans="5:16" x14ac:dyDescent="0.25">
      <c r="E3013" s="9" t="str">
        <f t="shared" si="54"/>
        <v>GRCLOK-MONTE</v>
      </c>
      <c r="F3013" s="8" t="s">
        <v>0</v>
      </c>
      <c r="G3013" s="8" t="s">
        <v>26</v>
      </c>
      <c r="H3013" s="12"/>
      <c r="I3013" s="33" cm="1">
        <f t="array" ref="I3013">MAX(($G$2:$G$300000=G3013)*$N$2:$N$300000)</f>
        <v>45937.696435185186</v>
      </c>
      <c r="J3013" s="14"/>
      <c r="N3013" s="7">
        <v>42874.650057870371</v>
      </c>
      <c r="O3013" s="8">
        <v>20</v>
      </c>
      <c r="P3013" t="s">
        <v>12</v>
      </c>
    </row>
    <row r="3014" spans="5:16" x14ac:dyDescent="0.25">
      <c r="E3014" s="9" t="str">
        <f t="shared" si="54"/>
        <v>GRCLOK-MONTE</v>
      </c>
      <c r="F3014" s="8" t="s">
        <v>0</v>
      </c>
      <c r="G3014" s="8" t="s">
        <v>26</v>
      </c>
      <c r="H3014" s="12"/>
      <c r="I3014" s="33" cm="1">
        <f t="array" ref="I3014">MAX(($G$2:$G$300000=G3014)*$N$2:$N$300000)</f>
        <v>45937.696435185186</v>
      </c>
      <c r="J3014" s="14"/>
      <c r="N3014" s="7">
        <v>42874.650069444448</v>
      </c>
      <c r="O3014" s="8">
        <v>1</v>
      </c>
      <c r="P3014" t="s">
        <v>12</v>
      </c>
    </row>
    <row r="3015" spans="5:16" x14ac:dyDescent="0.25">
      <c r="E3015" s="9" t="str">
        <f t="shared" si="54"/>
        <v>GRCLOK-MONTE</v>
      </c>
      <c r="F3015" s="8" t="s">
        <v>0</v>
      </c>
      <c r="G3015" s="8" t="s">
        <v>26</v>
      </c>
      <c r="H3015" s="12"/>
      <c r="I3015" s="33" cm="1">
        <f t="array" ref="I3015">MAX(($G$2:$G$300000=G3015)*$N$2:$N$300000)</f>
        <v>45937.696435185186</v>
      </c>
      <c r="J3015" s="14"/>
      <c r="N3015" s="7">
        <v>42900.459756944445</v>
      </c>
      <c r="O3015" s="8">
        <v>1</v>
      </c>
      <c r="P3015" t="s">
        <v>13</v>
      </c>
    </row>
    <row r="3016" spans="5:16" x14ac:dyDescent="0.25">
      <c r="E3016" s="9" t="str">
        <f t="shared" si="54"/>
        <v>GRCLOK-MONTE</v>
      </c>
      <c r="F3016" s="8" t="s">
        <v>0</v>
      </c>
      <c r="G3016" s="8" t="s">
        <v>26</v>
      </c>
      <c r="H3016" s="12"/>
      <c r="I3016" s="33" cm="1">
        <f t="array" ref="I3016">MAX(($G$2:$G$300000=G3016)*$N$2:$N$300000)</f>
        <v>45937.696435185186</v>
      </c>
      <c r="J3016" s="14"/>
      <c r="N3016" s="7">
        <v>42900.459780092591</v>
      </c>
      <c r="O3016" s="8">
        <v>1</v>
      </c>
      <c r="P3016" t="s">
        <v>13</v>
      </c>
    </row>
    <row r="3017" spans="5:16" x14ac:dyDescent="0.25">
      <c r="E3017" s="9" t="str">
        <f t="shared" si="54"/>
        <v>GRCLOK-MONTE</v>
      </c>
      <c r="F3017" s="8" t="s">
        <v>0</v>
      </c>
      <c r="G3017" s="8" t="s">
        <v>26</v>
      </c>
      <c r="H3017" s="12"/>
      <c r="I3017" s="33" cm="1">
        <f t="array" ref="I3017">MAX(($G$2:$G$300000=G3017)*$N$2:$N$300000)</f>
        <v>45937.696435185186</v>
      </c>
      <c r="J3017" s="14"/>
      <c r="N3017" s="7">
        <v>42900.459791666668</v>
      </c>
      <c r="O3017" s="8">
        <v>1</v>
      </c>
      <c r="P3017" t="s">
        <v>13</v>
      </c>
    </row>
    <row r="3018" spans="5:16" x14ac:dyDescent="0.25">
      <c r="E3018" s="9" t="str">
        <f t="shared" si="54"/>
        <v>GRCLOK-MONTE</v>
      </c>
      <c r="F3018" s="8" t="s">
        <v>0</v>
      </c>
      <c r="G3018" s="8" t="s">
        <v>26</v>
      </c>
      <c r="H3018" s="12"/>
      <c r="I3018" s="33" cm="1">
        <f t="array" ref="I3018">MAX(($G$2:$G$300000=G3018)*$N$2:$N$300000)</f>
        <v>45937.696435185186</v>
      </c>
      <c r="J3018" s="14"/>
      <c r="N3018" s="7">
        <v>42900.459803240738</v>
      </c>
      <c r="O3018" s="8">
        <v>1</v>
      </c>
      <c r="P3018" t="s">
        <v>13</v>
      </c>
    </row>
    <row r="3019" spans="5:16" x14ac:dyDescent="0.25">
      <c r="E3019" s="9" t="str">
        <f t="shared" si="54"/>
        <v>GRCLOK-MONTE</v>
      </c>
      <c r="F3019" s="8" t="s">
        <v>0</v>
      </c>
      <c r="G3019" s="8" t="s">
        <v>26</v>
      </c>
      <c r="H3019" s="12"/>
      <c r="I3019" s="33" cm="1">
        <f t="array" ref="I3019">MAX(($G$2:$G$300000=G3019)*$N$2:$N$300000)</f>
        <v>45937.696435185186</v>
      </c>
      <c r="J3019" s="14"/>
      <c r="N3019" s="7">
        <v>42900.459814814814</v>
      </c>
      <c r="O3019" s="8">
        <v>1</v>
      </c>
      <c r="P3019" t="s">
        <v>13</v>
      </c>
    </row>
    <row r="3020" spans="5:16" x14ac:dyDescent="0.25">
      <c r="E3020" s="9" t="str">
        <f t="shared" si="54"/>
        <v>GRCLOK-MONTE</v>
      </c>
      <c r="F3020" s="8" t="s">
        <v>0</v>
      </c>
      <c r="G3020" s="8" t="s">
        <v>26</v>
      </c>
      <c r="H3020" s="12"/>
      <c r="I3020" s="33" cm="1">
        <f t="array" ref="I3020">MAX(($G$2:$G$300000=G3020)*$N$2:$N$300000)</f>
        <v>45937.696435185186</v>
      </c>
      <c r="J3020" s="14"/>
      <c r="N3020" s="7">
        <v>42900.459826388891</v>
      </c>
      <c r="O3020" s="8">
        <v>1</v>
      </c>
      <c r="P3020" t="s">
        <v>13</v>
      </c>
    </row>
    <row r="3021" spans="5:16" x14ac:dyDescent="0.25">
      <c r="E3021" s="9" t="str">
        <f t="shared" si="54"/>
        <v>GRCLOK-MONTE</v>
      </c>
      <c r="F3021" s="8" t="s">
        <v>0</v>
      </c>
      <c r="G3021" s="8" t="s">
        <v>26</v>
      </c>
      <c r="H3021" s="12"/>
      <c r="I3021" s="33" cm="1">
        <f t="array" ref="I3021">MAX(($G$2:$G$300000=G3021)*$N$2:$N$300000)</f>
        <v>45937.696435185186</v>
      </c>
      <c r="J3021" s="14"/>
      <c r="N3021" s="7">
        <v>42900.459837962961</v>
      </c>
      <c r="O3021" s="8">
        <v>1</v>
      </c>
      <c r="P3021" t="s">
        <v>13</v>
      </c>
    </row>
    <row r="3022" spans="5:16" x14ac:dyDescent="0.25">
      <c r="E3022" s="9" t="str">
        <f t="shared" si="54"/>
        <v>GRCLOK-MONTE</v>
      </c>
      <c r="F3022" s="8" t="s">
        <v>0</v>
      </c>
      <c r="G3022" s="8" t="s">
        <v>26</v>
      </c>
      <c r="H3022" s="12"/>
      <c r="I3022" s="33" cm="1">
        <f t="array" ref="I3022">MAX(($G$2:$G$300000=G3022)*$N$2:$N$300000)</f>
        <v>45937.696435185186</v>
      </c>
      <c r="J3022" s="14"/>
      <c r="N3022" s="7">
        <v>42900.459849537037</v>
      </c>
      <c r="O3022" s="8">
        <v>1</v>
      </c>
      <c r="P3022" t="s">
        <v>13</v>
      </c>
    </row>
    <row r="3023" spans="5:16" x14ac:dyDescent="0.25">
      <c r="E3023" s="9" t="str">
        <f t="shared" si="54"/>
        <v>GRCLOK-MONTE</v>
      </c>
      <c r="F3023" s="8" t="s">
        <v>0</v>
      </c>
      <c r="G3023" s="8" t="s">
        <v>26</v>
      </c>
      <c r="H3023" s="12"/>
      <c r="I3023" s="33" cm="1">
        <f t="array" ref="I3023">MAX(($G$2:$G$300000=G3023)*$N$2:$N$300000)</f>
        <v>45937.696435185186</v>
      </c>
      <c r="J3023" s="14"/>
      <c r="N3023" s="7">
        <v>42900.459861111114</v>
      </c>
      <c r="O3023" s="8">
        <v>1</v>
      </c>
      <c r="P3023" t="s">
        <v>13</v>
      </c>
    </row>
    <row r="3024" spans="5:16" x14ac:dyDescent="0.25">
      <c r="E3024" s="9" t="str">
        <f t="shared" si="54"/>
        <v>GRCLOK-MONTE</v>
      </c>
      <c r="F3024" s="8" t="s">
        <v>0</v>
      </c>
      <c r="G3024" s="8" t="s">
        <v>26</v>
      </c>
      <c r="H3024" s="12"/>
      <c r="I3024" s="33" cm="1">
        <f t="array" ref="I3024">MAX(($G$2:$G$300000=G3024)*$N$2:$N$300000)</f>
        <v>45937.696435185186</v>
      </c>
      <c r="J3024" s="14"/>
      <c r="N3024" s="7">
        <v>42900.459861111114</v>
      </c>
      <c r="O3024" s="8">
        <v>2</v>
      </c>
      <c r="P3024" t="s">
        <v>13</v>
      </c>
    </row>
    <row r="3025" spans="5:16" x14ac:dyDescent="0.25">
      <c r="E3025" s="9" t="str">
        <f t="shared" si="54"/>
        <v>GRCLOK-MONTE</v>
      </c>
      <c r="F3025" s="8" t="s">
        <v>0</v>
      </c>
      <c r="G3025" s="8" t="s">
        <v>26</v>
      </c>
      <c r="H3025" s="12"/>
      <c r="I3025" s="33" cm="1">
        <f t="array" ref="I3025">MAX(($G$2:$G$300000=G3025)*$N$2:$N$300000)</f>
        <v>45937.696435185186</v>
      </c>
      <c r="J3025" s="14"/>
      <c r="N3025" s="7">
        <v>42908.655486111114</v>
      </c>
      <c r="O3025" s="8">
        <v>1</v>
      </c>
      <c r="P3025" t="s">
        <v>13</v>
      </c>
    </row>
    <row r="3026" spans="5:16" x14ac:dyDescent="0.25">
      <c r="E3026" s="9" t="str">
        <f t="shared" si="54"/>
        <v>GRCLOK-MONTE</v>
      </c>
      <c r="F3026" s="8" t="s">
        <v>0</v>
      </c>
      <c r="G3026" s="8" t="s">
        <v>26</v>
      </c>
      <c r="H3026" s="12"/>
      <c r="I3026" s="33" cm="1">
        <f t="array" ref="I3026">MAX(($G$2:$G$300000=G3026)*$N$2:$N$300000)</f>
        <v>45937.696435185186</v>
      </c>
      <c r="J3026" s="14"/>
      <c r="N3026" s="7">
        <v>42908.655497685184</v>
      </c>
      <c r="O3026" s="8">
        <v>1</v>
      </c>
      <c r="P3026" t="s">
        <v>13</v>
      </c>
    </row>
    <row r="3027" spans="5:16" x14ac:dyDescent="0.25">
      <c r="E3027" s="9" t="str">
        <f t="shared" si="54"/>
        <v>GRCLOK-MONTE</v>
      </c>
      <c r="F3027" s="8" t="s">
        <v>0</v>
      </c>
      <c r="G3027" s="8" t="s">
        <v>26</v>
      </c>
      <c r="H3027" s="12"/>
      <c r="I3027" s="33" cm="1">
        <f t="array" ref="I3027">MAX(($G$2:$G$300000=G3027)*$N$2:$N$300000)</f>
        <v>45937.696435185186</v>
      </c>
      <c r="J3027" s="14"/>
      <c r="N3027" s="7">
        <v>42908.655509259261</v>
      </c>
      <c r="O3027" s="8">
        <v>1</v>
      </c>
      <c r="P3027" t="s">
        <v>13</v>
      </c>
    </row>
    <row r="3028" spans="5:16" x14ac:dyDescent="0.25">
      <c r="E3028" s="9" t="str">
        <f t="shared" si="54"/>
        <v>GRCLOK-MONTE</v>
      </c>
      <c r="F3028" s="8" t="s">
        <v>0</v>
      </c>
      <c r="G3028" s="8" t="s">
        <v>26</v>
      </c>
      <c r="H3028" s="12"/>
      <c r="I3028" s="33" cm="1">
        <f t="array" ref="I3028">MAX(($G$2:$G$300000=G3028)*$N$2:$N$300000)</f>
        <v>45937.696435185186</v>
      </c>
      <c r="J3028" s="14"/>
      <c r="N3028" s="7">
        <v>42908.65552083333</v>
      </c>
      <c r="O3028" s="8">
        <v>1</v>
      </c>
      <c r="P3028" t="s">
        <v>13</v>
      </c>
    </row>
    <row r="3029" spans="5:16" x14ac:dyDescent="0.25">
      <c r="E3029" s="9" t="str">
        <f t="shared" si="54"/>
        <v>GRCLOK-MONTE</v>
      </c>
      <c r="F3029" s="8" t="s">
        <v>0</v>
      </c>
      <c r="G3029" s="8" t="s">
        <v>26</v>
      </c>
      <c r="H3029" s="12"/>
      <c r="I3029" s="33" cm="1">
        <f t="array" ref="I3029">MAX(($G$2:$G$300000=G3029)*$N$2:$N$300000)</f>
        <v>45937.696435185186</v>
      </c>
      <c r="J3029" s="14"/>
      <c r="N3029" s="7">
        <v>42908.655532407407</v>
      </c>
      <c r="O3029" s="8">
        <v>1</v>
      </c>
      <c r="P3029" t="s">
        <v>13</v>
      </c>
    </row>
    <row r="3030" spans="5:16" x14ac:dyDescent="0.25">
      <c r="E3030" s="9" t="str">
        <f t="shared" si="54"/>
        <v>GRCLOK-MONTE</v>
      </c>
      <c r="F3030" s="8" t="s">
        <v>0</v>
      </c>
      <c r="G3030" s="8" t="s">
        <v>26</v>
      </c>
      <c r="H3030" s="12"/>
      <c r="I3030" s="33" cm="1">
        <f t="array" ref="I3030">MAX(($G$2:$G$300000=G3030)*$N$2:$N$300000)</f>
        <v>45937.696435185186</v>
      </c>
      <c r="J3030" s="14"/>
      <c r="N3030" s="7">
        <v>42908.655532407407</v>
      </c>
      <c r="O3030" s="8">
        <v>2</v>
      </c>
      <c r="P3030" t="s">
        <v>13</v>
      </c>
    </row>
    <row r="3031" spans="5:16" x14ac:dyDescent="0.25">
      <c r="E3031" s="9" t="str">
        <f t="shared" si="54"/>
        <v>GRCLOK-MONTE</v>
      </c>
      <c r="F3031" s="8" t="s">
        <v>0</v>
      </c>
      <c r="G3031" s="8" t="s">
        <v>26</v>
      </c>
      <c r="H3031" s="12"/>
      <c r="I3031" s="33" cm="1">
        <f t="array" ref="I3031">MAX(($G$2:$G$300000=G3031)*$N$2:$N$300000)</f>
        <v>45937.696435185186</v>
      </c>
      <c r="J3031" s="14"/>
      <c r="N3031" s="7">
        <v>42908.655543981484</v>
      </c>
      <c r="O3031" s="8">
        <v>1</v>
      </c>
      <c r="P3031" t="s">
        <v>13</v>
      </c>
    </row>
    <row r="3032" spans="5:16" x14ac:dyDescent="0.25">
      <c r="E3032" s="9" t="str">
        <f t="shared" si="54"/>
        <v>GRCLOK-MONTE</v>
      </c>
      <c r="F3032" s="8" t="s">
        <v>0</v>
      </c>
      <c r="G3032" s="8" t="s">
        <v>26</v>
      </c>
      <c r="H3032" s="12"/>
      <c r="I3032" s="33" cm="1">
        <f t="array" ref="I3032">MAX(($G$2:$G$300000=G3032)*$N$2:$N$300000)</f>
        <v>45937.696435185186</v>
      </c>
      <c r="J3032" s="14"/>
      <c r="N3032" s="7">
        <v>42908.655555555553</v>
      </c>
      <c r="O3032" s="8">
        <v>1</v>
      </c>
      <c r="P3032" t="s">
        <v>13</v>
      </c>
    </row>
    <row r="3033" spans="5:16" x14ac:dyDescent="0.25">
      <c r="E3033" s="9" t="str">
        <f t="shared" si="54"/>
        <v>GRCLOK-MONTE</v>
      </c>
      <c r="F3033" s="8" t="s">
        <v>0</v>
      </c>
      <c r="G3033" s="8" t="s">
        <v>26</v>
      </c>
      <c r="H3033" s="12"/>
      <c r="I3033" s="33" cm="1">
        <f t="array" ref="I3033">MAX(($G$2:$G$300000=G3033)*$N$2:$N$300000)</f>
        <v>45937.696435185186</v>
      </c>
      <c r="J3033" s="14"/>
      <c r="N3033" s="7">
        <v>42908.65556712963</v>
      </c>
      <c r="O3033" s="8">
        <v>1</v>
      </c>
      <c r="P3033" t="s">
        <v>13</v>
      </c>
    </row>
    <row r="3034" spans="5:16" x14ac:dyDescent="0.25">
      <c r="E3034" s="9" t="str">
        <f t="shared" si="54"/>
        <v>GRCLOK-MONTE</v>
      </c>
      <c r="F3034" s="8" t="s">
        <v>0</v>
      </c>
      <c r="G3034" s="8" t="s">
        <v>26</v>
      </c>
      <c r="H3034" s="12"/>
      <c r="I3034" s="33" cm="1">
        <f t="array" ref="I3034">MAX(($G$2:$G$300000=G3034)*$N$2:$N$300000)</f>
        <v>45937.696435185186</v>
      </c>
      <c r="J3034" s="14"/>
      <c r="N3034" s="7">
        <v>42908.65556712963</v>
      </c>
      <c r="O3034" s="8">
        <v>2</v>
      </c>
      <c r="P3034" t="s">
        <v>13</v>
      </c>
    </row>
    <row r="3035" spans="5:16" x14ac:dyDescent="0.25">
      <c r="E3035" s="9" t="str">
        <f t="shared" si="54"/>
        <v>GRCLOK-MONTE</v>
      </c>
      <c r="F3035" s="8" t="s">
        <v>0</v>
      </c>
      <c r="G3035" s="8" t="s">
        <v>26</v>
      </c>
      <c r="H3035" s="12"/>
      <c r="I3035" s="33" cm="1">
        <f t="array" ref="I3035">MAX(($G$2:$G$300000=G3035)*$N$2:$N$300000)</f>
        <v>45937.696435185186</v>
      </c>
      <c r="J3035" s="14"/>
      <c r="N3035" s="7">
        <v>42921.422372685185</v>
      </c>
      <c r="O3035" s="8">
        <v>1</v>
      </c>
      <c r="P3035" t="s">
        <v>13</v>
      </c>
    </row>
    <row r="3036" spans="5:16" x14ac:dyDescent="0.25">
      <c r="E3036" s="9" t="str">
        <f t="shared" si="54"/>
        <v>GRCLOK-MONTE</v>
      </c>
      <c r="F3036" s="8" t="s">
        <v>0</v>
      </c>
      <c r="G3036" s="8" t="s">
        <v>26</v>
      </c>
      <c r="H3036" s="12"/>
      <c r="I3036" s="33" cm="1">
        <f t="array" ref="I3036">MAX(($G$2:$G$300000=G3036)*$N$2:$N$300000)</f>
        <v>45937.696435185186</v>
      </c>
      <c r="J3036" s="14"/>
      <c r="N3036" s="7">
        <v>42921.422395833331</v>
      </c>
      <c r="O3036" s="8">
        <v>1</v>
      </c>
      <c r="P3036" t="s">
        <v>13</v>
      </c>
    </row>
    <row r="3037" spans="5:16" x14ac:dyDescent="0.25">
      <c r="E3037" s="9" t="str">
        <f t="shared" si="54"/>
        <v>GRCLOK-MONTE</v>
      </c>
      <c r="F3037" s="8" t="s">
        <v>0</v>
      </c>
      <c r="G3037" s="8" t="s">
        <v>26</v>
      </c>
      <c r="H3037" s="12"/>
      <c r="I3037" s="33" cm="1">
        <f t="array" ref="I3037">MAX(($G$2:$G$300000=G3037)*$N$2:$N$300000)</f>
        <v>45937.696435185186</v>
      </c>
      <c r="J3037" s="14"/>
      <c r="N3037" s="7">
        <v>42921.422407407408</v>
      </c>
      <c r="O3037" s="8">
        <v>1</v>
      </c>
      <c r="P3037" t="s">
        <v>13</v>
      </c>
    </row>
    <row r="3038" spans="5:16" x14ac:dyDescent="0.25">
      <c r="E3038" s="9" t="str">
        <f t="shared" si="54"/>
        <v>GRCLOK-MONTE</v>
      </c>
      <c r="F3038" s="8" t="s">
        <v>0</v>
      </c>
      <c r="G3038" s="8" t="s">
        <v>26</v>
      </c>
      <c r="H3038" s="12"/>
      <c r="I3038" s="33" cm="1">
        <f t="array" ref="I3038">MAX(($G$2:$G$300000=G3038)*$N$2:$N$300000)</f>
        <v>45937.696435185186</v>
      </c>
      <c r="J3038" s="14"/>
      <c r="N3038" s="7">
        <v>42921.422418981485</v>
      </c>
      <c r="O3038" s="8">
        <v>1</v>
      </c>
      <c r="P3038" t="s">
        <v>13</v>
      </c>
    </row>
    <row r="3039" spans="5:16" x14ac:dyDescent="0.25">
      <c r="E3039" s="9" t="str">
        <f t="shared" si="54"/>
        <v>GRCLOK-MONTE</v>
      </c>
      <c r="F3039" s="8" t="s">
        <v>0</v>
      </c>
      <c r="G3039" s="8" t="s">
        <v>26</v>
      </c>
      <c r="H3039" s="12"/>
      <c r="I3039" s="33" cm="1">
        <f t="array" ref="I3039">MAX(($G$2:$G$300000=G3039)*$N$2:$N$300000)</f>
        <v>45937.696435185186</v>
      </c>
      <c r="J3039" s="14"/>
      <c r="N3039" s="7">
        <v>42921.422453703701</v>
      </c>
      <c r="O3039" s="8">
        <v>1</v>
      </c>
      <c r="P3039" t="s">
        <v>13</v>
      </c>
    </row>
    <row r="3040" spans="5:16" x14ac:dyDescent="0.25">
      <c r="E3040" s="9" t="str">
        <f t="shared" si="54"/>
        <v>GRCLOK-MONTE</v>
      </c>
      <c r="F3040" s="8" t="s">
        <v>0</v>
      </c>
      <c r="G3040" s="8" t="s">
        <v>26</v>
      </c>
      <c r="H3040" s="12"/>
      <c r="I3040" s="33" cm="1">
        <f t="array" ref="I3040">MAX(($G$2:$G$300000=G3040)*$N$2:$N$300000)</f>
        <v>45937.696435185186</v>
      </c>
      <c r="J3040" s="14"/>
      <c r="N3040" s="7">
        <v>42921.422465277778</v>
      </c>
      <c r="O3040" s="8">
        <v>1</v>
      </c>
      <c r="P3040" t="s">
        <v>13</v>
      </c>
    </row>
    <row r="3041" spans="5:16" x14ac:dyDescent="0.25">
      <c r="E3041" s="9" t="str">
        <f t="shared" si="54"/>
        <v>GRCLOK-MONTE</v>
      </c>
      <c r="F3041" s="8" t="s">
        <v>0</v>
      </c>
      <c r="G3041" s="8" t="s">
        <v>26</v>
      </c>
      <c r="H3041" s="12"/>
      <c r="I3041" s="33" cm="1">
        <f t="array" ref="I3041">MAX(($G$2:$G$300000=G3041)*$N$2:$N$300000)</f>
        <v>45937.696435185186</v>
      </c>
      <c r="J3041" s="14"/>
      <c r="N3041" s="7">
        <v>42921.422476851854</v>
      </c>
      <c r="O3041" s="8">
        <v>1</v>
      </c>
      <c r="P3041" t="s">
        <v>13</v>
      </c>
    </row>
    <row r="3042" spans="5:16" x14ac:dyDescent="0.25">
      <c r="E3042" s="9" t="str">
        <f t="shared" si="54"/>
        <v>GRCLOK-MONTE</v>
      </c>
      <c r="F3042" s="8" t="s">
        <v>0</v>
      </c>
      <c r="G3042" s="8" t="s">
        <v>26</v>
      </c>
      <c r="H3042" s="12"/>
      <c r="I3042" s="33" cm="1">
        <f t="array" ref="I3042">MAX(($G$2:$G$300000=G3042)*$N$2:$N$300000)</f>
        <v>45937.696435185186</v>
      </c>
      <c r="J3042" s="14"/>
      <c r="N3042" s="7">
        <v>42921.422488425924</v>
      </c>
      <c r="O3042" s="8">
        <v>1</v>
      </c>
      <c r="P3042" t="s">
        <v>13</v>
      </c>
    </row>
    <row r="3043" spans="5:16" x14ac:dyDescent="0.25">
      <c r="E3043" s="9" t="str">
        <f t="shared" si="54"/>
        <v>GRCLOK-MONTE</v>
      </c>
      <c r="F3043" s="8" t="s">
        <v>0</v>
      </c>
      <c r="G3043" s="8" t="s">
        <v>26</v>
      </c>
      <c r="H3043" s="12"/>
      <c r="I3043" s="33" cm="1">
        <f t="array" ref="I3043">MAX(($G$2:$G$300000=G3043)*$N$2:$N$300000)</f>
        <v>45937.696435185186</v>
      </c>
      <c r="J3043" s="14"/>
      <c r="N3043" s="7">
        <v>42921.424722222226</v>
      </c>
      <c r="O3043" s="8">
        <v>1</v>
      </c>
      <c r="P3043" t="s">
        <v>13</v>
      </c>
    </row>
    <row r="3044" spans="5:16" x14ac:dyDescent="0.25">
      <c r="E3044" s="9" t="str">
        <f t="shared" si="54"/>
        <v>GRCLOK-MONTE</v>
      </c>
      <c r="F3044" s="8" t="s">
        <v>0</v>
      </c>
      <c r="G3044" s="8" t="s">
        <v>26</v>
      </c>
      <c r="H3044" s="12"/>
      <c r="I3044" s="33" cm="1">
        <f t="array" ref="I3044">MAX(($G$2:$G$300000=G3044)*$N$2:$N$300000)</f>
        <v>45937.696435185186</v>
      </c>
      <c r="J3044" s="14"/>
      <c r="N3044" s="7">
        <v>42921.424745370372</v>
      </c>
      <c r="O3044" s="8">
        <v>1</v>
      </c>
      <c r="P3044" t="s">
        <v>13</v>
      </c>
    </row>
    <row r="3045" spans="5:16" x14ac:dyDescent="0.25">
      <c r="E3045" s="9" t="str">
        <f t="shared" si="54"/>
        <v>GRCLOK-MONTE</v>
      </c>
      <c r="F3045" s="8" t="s">
        <v>0</v>
      </c>
      <c r="G3045" s="8" t="s">
        <v>26</v>
      </c>
      <c r="H3045" s="12"/>
      <c r="I3045" s="33" cm="1">
        <f t="array" ref="I3045">MAX(($G$2:$G$300000=G3045)*$N$2:$N$300000)</f>
        <v>45937.696435185186</v>
      </c>
      <c r="J3045" s="14"/>
      <c r="N3045" s="7">
        <v>42927.563611111109</v>
      </c>
      <c r="O3045" s="8">
        <v>1</v>
      </c>
      <c r="P3045" t="s">
        <v>13</v>
      </c>
    </row>
    <row r="3046" spans="5:16" x14ac:dyDescent="0.25">
      <c r="E3046" s="9" t="str">
        <f t="shared" si="54"/>
        <v>GRCLOK-MONTE</v>
      </c>
      <c r="F3046" s="8" t="s">
        <v>0</v>
      </c>
      <c r="G3046" s="8" t="s">
        <v>26</v>
      </c>
      <c r="H3046" s="12"/>
      <c r="I3046" s="33" cm="1">
        <f t="array" ref="I3046">MAX(($G$2:$G$300000=G3046)*$N$2:$N$300000)</f>
        <v>45937.696435185186</v>
      </c>
      <c r="J3046" s="14"/>
      <c r="N3046" s="7">
        <v>42927.563634259262</v>
      </c>
      <c r="O3046" s="8">
        <v>1</v>
      </c>
      <c r="P3046" t="s">
        <v>13</v>
      </c>
    </row>
    <row r="3047" spans="5:16" x14ac:dyDescent="0.25">
      <c r="E3047" s="9" t="str">
        <f t="shared" si="54"/>
        <v>GRCLOK-MONTE</v>
      </c>
      <c r="F3047" s="8" t="s">
        <v>0</v>
      </c>
      <c r="G3047" s="8" t="s">
        <v>26</v>
      </c>
      <c r="H3047" s="12"/>
      <c r="I3047" s="33" cm="1">
        <f t="array" ref="I3047">MAX(($G$2:$G$300000=G3047)*$N$2:$N$300000)</f>
        <v>45937.696435185186</v>
      </c>
      <c r="J3047" s="14"/>
      <c r="N3047" s="7">
        <v>42927.563645833332</v>
      </c>
      <c r="O3047" s="8">
        <v>1</v>
      </c>
      <c r="P3047" t="s">
        <v>13</v>
      </c>
    </row>
    <row r="3048" spans="5:16" x14ac:dyDescent="0.25">
      <c r="E3048" s="9" t="str">
        <f t="shared" si="54"/>
        <v>GRCLOK-MONTE</v>
      </c>
      <c r="F3048" s="8" t="s">
        <v>0</v>
      </c>
      <c r="G3048" s="8" t="s">
        <v>26</v>
      </c>
      <c r="H3048" s="12"/>
      <c r="I3048" s="33" cm="1">
        <f t="array" ref="I3048">MAX(($G$2:$G$300000=G3048)*$N$2:$N$300000)</f>
        <v>45937.696435185186</v>
      </c>
      <c r="J3048" s="14"/>
      <c r="N3048" s="7">
        <v>42927.563657407409</v>
      </c>
      <c r="O3048" s="8">
        <v>1</v>
      </c>
      <c r="P3048" t="s">
        <v>13</v>
      </c>
    </row>
    <row r="3049" spans="5:16" x14ac:dyDescent="0.25">
      <c r="E3049" s="9" t="str">
        <f t="shared" si="54"/>
        <v>GRCLOK-MONTE</v>
      </c>
      <c r="F3049" s="8" t="s">
        <v>0</v>
      </c>
      <c r="G3049" s="8" t="s">
        <v>26</v>
      </c>
      <c r="H3049" s="12"/>
      <c r="I3049" s="33" cm="1">
        <f t="array" ref="I3049">MAX(($G$2:$G$300000=G3049)*$N$2:$N$300000)</f>
        <v>45937.696435185186</v>
      </c>
      <c r="J3049" s="14"/>
      <c r="N3049" s="7">
        <v>42927.563668981478</v>
      </c>
      <c r="O3049" s="8">
        <v>1</v>
      </c>
      <c r="P3049" t="s">
        <v>13</v>
      </c>
    </row>
    <row r="3050" spans="5:16" x14ac:dyDescent="0.25">
      <c r="E3050" s="9" t="str">
        <f t="shared" si="54"/>
        <v>GRCLOK-MONTE</v>
      </c>
      <c r="F3050" s="8" t="s">
        <v>0</v>
      </c>
      <c r="G3050" s="8" t="s">
        <v>26</v>
      </c>
      <c r="H3050" s="12"/>
      <c r="I3050" s="33" cm="1">
        <f t="array" ref="I3050">MAX(($G$2:$G$300000=G3050)*$N$2:$N$300000)</f>
        <v>45937.696435185186</v>
      </c>
      <c r="J3050" s="14"/>
      <c r="N3050" s="7">
        <v>42927.563680555555</v>
      </c>
      <c r="O3050" s="8">
        <v>1</v>
      </c>
      <c r="P3050" t="s">
        <v>13</v>
      </c>
    </row>
    <row r="3051" spans="5:16" x14ac:dyDescent="0.25">
      <c r="E3051" s="9" t="str">
        <f t="shared" si="54"/>
        <v>GRCLOK-MONTE</v>
      </c>
      <c r="F3051" s="8" t="s">
        <v>0</v>
      </c>
      <c r="G3051" s="8" t="s">
        <v>26</v>
      </c>
      <c r="H3051" s="12"/>
      <c r="I3051" s="33" cm="1">
        <f t="array" ref="I3051">MAX(($G$2:$G$300000=G3051)*$N$2:$N$300000)</f>
        <v>45937.696435185186</v>
      </c>
      <c r="J3051" s="14"/>
      <c r="N3051" s="7">
        <v>42927.563692129632</v>
      </c>
      <c r="O3051" s="8">
        <v>1</v>
      </c>
      <c r="P3051" t="s">
        <v>13</v>
      </c>
    </row>
    <row r="3052" spans="5:16" x14ac:dyDescent="0.25">
      <c r="E3052" s="9" t="str">
        <f t="shared" si="54"/>
        <v>GRCLOK-MONTE</v>
      </c>
      <c r="F3052" s="8" t="s">
        <v>0</v>
      </c>
      <c r="G3052" s="8" t="s">
        <v>26</v>
      </c>
      <c r="H3052" s="12"/>
      <c r="I3052" s="33" cm="1">
        <f t="array" ref="I3052">MAX(($G$2:$G$300000=G3052)*$N$2:$N$300000)</f>
        <v>45937.696435185186</v>
      </c>
      <c r="J3052" s="14"/>
      <c r="N3052" s="7">
        <v>42927.563703703701</v>
      </c>
      <c r="O3052" s="8">
        <v>1</v>
      </c>
      <c r="P3052" t="s">
        <v>13</v>
      </c>
    </row>
    <row r="3053" spans="5:16" x14ac:dyDescent="0.25">
      <c r="E3053" s="9" t="str">
        <f t="shared" si="54"/>
        <v>GRCLOK-MONTE</v>
      </c>
      <c r="F3053" s="8" t="s">
        <v>0</v>
      </c>
      <c r="G3053" s="8" t="s">
        <v>26</v>
      </c>
      <c r="H3053" s="12"/>
      <c r="I3053" s="33" cm="1">
        <f t="array" ref="I3053">MAX(($G$2:$G$300000=G3053)*$N$2:$N$300000)</f>
        <v>45937.696435185186</v>
      </c>
      <c r="J3053" s="14"/>
      <c r="N3053" s="7">
        <v>42927.563703703701</v>
      </c>
      <c r="O3053" s="8">
        <v>2</v>
      </c>
      <c r="P3053" t="s">
        <v>13</v>
      </c>
    </row>
    <row r="3054" spans="5:16" x14ac:dyDescent="0.25">
      <c r="E3054" s="9" t="str">
        <f t="shared" si="54"/>
        <v>GRCLOK-MONTE</v>
      </c>
      <c r="F3054" s="8" t="s">
        <v>0</v>
      </c>
      <c r="G3054" s="8" t="s">
        <v>26</v>
      </c>
      <c r="H3054" s="12"/>
      <c r="I3054" s="33" cm="1">
        <f t="array" ref="I3054">MAX(($G$2:$G$300000=G3054)*$N$2:$N$300000)</f>
        <v>45937.696435185186</v>
      </c>
      <c r="J3054" s="14"/>
      <c r="N3054" s="7">
        <v>42927.563715277778</v>
      </c>
      <c r="O3054" s="8">
        <v>1</v>
      </c>
      <c r="P3054" t="s">
        <v>13</v>
      </c>
    </row>
    <row r="3055" spans="5:16" x14ac:dyDescent="0.25">
      <c r="E3055" s="9" t="str">
        <f t="shared" si="54"/>
        <v>GRCLOK-MONTE</v>
      </c>
      <c r="F3055" s="8" t="s">
        <v>0</v>
      </c>
      <c r="G3055" s="8" t="s">
        <v>26</v>
      </c>
      <c r="H3055" s="12"/>
      <c r="I3055" s="33" cm="1">
        <f t="array" ref="I3055">MAX(($G$2:$G$300000=G3055)*$N$2:$N$300000)</f>
        <v>45937.696435185186</v>
      </c>
      <c r="J3055" s="14"/>
      <c r="N3055" s="7">
        <v>42935.558356481481</v>
      </c>
      <c r="O3055" s="8">
        <v>1</v>
      </c>
      <c r="P3055" t="s">
        <v>13</v>
      </c>
    </row>
    <row r="3056" spans="5:16" x14ac:dyDescent="0.25">
      <c r="E3056" s="9" t="str">
        <f t="shared" si="54"/>
        <v>GRCLOK-MONTE</v>
      </c>
      <c r="F3056" s="8" t="s">
        <v>0</v>
      </c>
      <c r="G3056" s="8" t="s">
        <v>26</v>
      </c>
      <c r="H3056" s="12"/>
      <c r="I3056" s="33" cm="1">
        <f t="array" ref="I3056">MAX(($G$2:$G$300000=G3056)*$N$2:$N$300000)</f>
        <v>45937.696435185186</v>
      </c>
      <c r="J3056" s="14"/>
      <c r="N3056" s="7">
        <v>42935.558379629627</v>
      </c>
      <c r="O3056" s="8">
        <v>1</v>
      </c>
      <c r="P3056" t="s">
        <v>13</v>
      </c>
    </row>
    <row r="3057" spans="5:16" x14ac:dyDescent="0.25">
      <c r="E3057" s="9" t="str">
        <f t="shared" si="54"/>
        <v>GRCLOK-MONTE</v>
      </c>
      <c r="F3057" s="8" t="s">
        <v>0</v>
      </c>
      <c r="G3057" s="8" t="s">
        <v>26</v>
      </c>
      <c r="H3057" s="12"/>
      <c r="I3057" s="33" cm="1">
        <f t="array" ref="I3057">MAX(($G$2:$G$300000=G3057)*$N$2:$N$300000)</f>
        <v>45937.696435185186</v>
      </c>
      <c r="J3057" s="14"/>
      <c r="N3057" s="7">
        <v>42935.558391203704</v>
      </c>
      <c r="O3057" s="8">
        <v>1</v>
      </c>
      <c r="P3057" t="s">
        <v>13</v>
      </c>
    </row>
    <row r="3058" spans="5:16" x14ac:dyDescent="0.25">
      <c r="E3058" s="9" t="str">
        <f t="shared" ref="E3058:E3121" si="55">+G3058&amp;H3058</f>
        <v>GRCLOK-MONTE</v>
      </c>
      <c r="F3058" s="8" t="s">
        <v>0</v>
      </c>
      <c r="G3058" s="8" t="s">
        <v>26</v>
      </c>
      <c r="H3058" s="12"/>
      <c r="I3058" s="33" cm="1">
        <f t="array" ref="I3058">MAX(($G$2:$G$300000=G3058)*$N$2:$N$300000)</f>
        <v>45937.696435185186</v>
      </c>
      <c r="J3058" s="14"/>
      <c r="N3058" s="7">
        <v>42935.55840277778</v>
      </c>
      <c r="O3058" s="8">
        <v>1</v>
      </c>
      <c r="P3058" t="s">
        <v>13</v>
      </c>
    </row>
    <row r="3059" spans="5:16" x14ac:dyDescent="0.25">
      <c r="E3059" s="9" t="str">
        <f t="shared" si="55"/>
        <v>GRCLOK-MONTE</v>
      </c>
      <c r="F3059" s="8" t="s">
        <v>0</v>
      </c>
      <c r="G3059" s="8" t="s">
        <v>26</v>
      </c>
      <c r="H3059" s="12"/>
      <c r="I3059" s="33" cm="1">
        <f t="array" ref="I3059">MAX(($G$2:$G$300000=G3059)*$N$2:$N$300000)</f>
        <v>45937.696435185186</v>
      </c>
      <c r="J3059" s="14"/>
      <c r="N3059" s="7">
        <v>42935.55841435185</v>
      </c>
      <c r="O3059" s="8">
        <v>1</v>
      </c>
      <c r="P3059" t="s">
        <v>13</v>
      </c>
    </row>
    <row r="3060" spans="5:16" x14ac:dyDescent="0.25">
      <c r="E3060" s="9" t="str">
        <f t="shared" si="55"/>
        <v>GRCLOK-MONTE</v>
      </c>
      <c r="F3060" s="8" t="s">
        <v>0</v>
      </c>
      <c r="G3060" s="8" t="s">
        <v>26</v>
      </c>
      <c r="H3060" s="12"/>
      <c r="I3060" s="33" cm="1">
        <f t="array" ref="I3060">MAX(($G$2:$G$300000=G3060)*$N$2:$N$300000)</f>
        <v>45937.696435185186</v>
      </c>
      <c r="J3060" s="14"/>
      <c r="N3060" s="7">
        <v>42935.558449074073</v>
      </c>
      <c r="O3060" s="8">
        <v>1</v>
      </c>
      <c r="P3060" t="s">
        <v>13</v>
      </c>
    </row>
    <row r="3061" spans="5:16" x14ac:dyDescent="0.25">
      <c r="E3061" s="9" t="str">
        <f t="shared" si="55"/>
        <v>GRCLOK-MONTE</v>
      </c>
      <c r="F3061" s="8" t="s">
        <v>0</v>
      </c>
      <c r="G3061" s="8" t="s">
        <v>26</v>
      </c>
      <c r="H3061" s="12"/>
      <c r="I3061" s="33" cm="1">
        <f t="array" ref="I3061">MAX(($G$2:$G$300000=G3061)*$N$2:$N$300000)</f>
        <v>45937.696435185186</v>
      </c>
      <c r="J3061" s="14"/>
      <c r="N3061" s="7">
        <v>42935.55846064815</v>
      </c>
      <c r="O3061" s="8">
        <v>1</v>
      </c>
      <c r="P3061" t="s">
        <v>13</v>
      </c>
    </row>
    <row r="3062" spans="5:16" x14ac:dyDescent="0.25">
      <c r="E3062" s="9" t="str">
        <f t="shared" si="55"/>
        <v>GRCLOK-MONTE</v>
      </c>
      <c r="F3062" s="8" t="s">
        <v>0</v>
      </c>
      <c r="G3062" s="8" t="s">
        <v>26</v>
      </c>
      <c r="H3062" s="12"/>
      <c r="I3062" s="33" cm="1">
        <f t="array" ref="I3062">MAX(($G$2:$G$300000=G3062)*$N$2:$N$300000)</f>
        <v>45937.696435185186</v>
      </c>
      <c r="J3062" s="14"/>
      <c r="N3062" s="7">
        <v>42935.558472222219</v>
      </c>
      <c r="O3062" s="8">
        <v>1</v>
      </c>
      <c r="P3062" t="s">
        <v>13</v>
      </c>
    </row>
    <row r="3063" spans="5:16" x14ac:dyDescent="0.25">
      <c r="E3063" s="9" t="str">
        <f t="shared" si="55"/>
        <v>GRCLOK-MONTE</v>
      </c>
      <c r="F3063" s="8" t="s">
        <v>0</v>
      </c>
      <c r="G3063" s="8" t="s">
        <v>26</v>
      </c>
      <c r="H3063" s="12"/>
      <c r="I3063" s="33" cm="1">
        <f t="array" ref="I3063">MAX(($G$2:$G$300000=G3063)*$N$2:$N$300000)</f>
        <v>45937.696435185186</v>
      </c>
      <c r="J3063" s="14"/>
      <c r="N3063" s="7">
        <v>42935.558483796296</v>
      </c>
      <c r="O3063" s="8">
        <v>1</v>
      </c>
      <c r="P3063" t="s">
        <v>13</v>
      </c>
    </row>
    <row r="3064" spans="5:16" x14ac:dyDescent="0.25">
      <c r="E3064" s="9" t="str">
        <f t="shared" si="55"/>
        <v>GRCLOK-MONTE</v>
      </c>
      <c r="F3064" s="8" t="s">
        <v>0</v>
      </c>
      <c r="G3064" s="8" t="s">
        <v>26</v>
      </c>
      <c r="H3064" s="12"/>
      <c r="I3064" s="33" cm="1">
        <f t="array" ref="I3064">MAX(($G$2:$G$300000=G3064)*$N$2:$N$300000)</f>
        <v>45937.696435185186</v>
      </c>
      <c r="J3064" s="14"/>
      <c r="N3064" s="7">
        <v>42935.558495370373</v>
      </c>
      <c r="O3064" s="8">
        <v>1</v>
      </c>
      <c r="P3064" t="s">
        <v>13</v>
      </c>
    </row>
    <row r="3065" spans="5:16" x14ac:dyDescent="0.25">
      <c r="E3065" s="9" t="str">
        <f t="shared" si="55"/>
        <v>GRCLOK-MONTE</v>
      </c>
      <c r="F3065" s="8" t="s">
        <v>0</v>
      </c>
      <c r="G3065" s="8" t="s">
        <v>26</v>
      </c>
      <c r="H3065" s="12"/>
      <c r="I3065" s="33" cm="1">
        <f t="array" ref="I3065">MAX(($G$2:$G$300000=G3065)*$N$2:$N$300000)</f>
        <v>45937.696435185186</v>
      </c>
      <c r="J3065" s="14"/>
      <c r="N3065" s="7">
        <v>42935.558506944442</v>
      </c>
      <c r="O3065" s="8">
        <v>1</v>
      </c>
      <c r="P3065" t="s">
        <v>13</v>
      </c>
    </row>
    <row r="3066" spans="5:16" x14ac:dyDescent="0.25">
      <c r="E3066" s="9" t="str">
        <f t="shared" si="55"/>
        <v>GRCLOK-MONTE</v>
      </c>
      <c r="F3066" s="8" t="s">
        <v>0</v>
      </c>
      <c r="G3066" s="8" t="s">
        <v>26</v>
      </c>
      <c r="H3066" s="12"/>
      <c r="I3066" s="33" cm="1">
        <f t="array" ref="I3066">MAX(($G$2:$G$300000=G3066)*$N$2:$N$300000)</f>
        <v>45937.696435185186</v>
      </c>
      <c r="J3066" s="14"/>
      <c r="N3066" s="7">
        <v>42935.558518518519</v>
      </c>
      <c r="O3066" s="8">
        <v>1</v>
      </c>
      <c r="P3066" t="s">
        <v>13</v>
      </c>
    </row>
    <row r="3067" spans="5:16" x14ac:dyDescent="0.25">
      <c r="E3067" s="9" t="str">
        <f t="shared" si="55"/>
        <v>GRCLOK-MONTE</v>
      </c>
      <c r="F3067" s="8" t="s">
        <v>0</v>
      </c>
      <c r="G3067" s="8" t="s">
        <v>26</v>
      </c>
      <c r="H3067" s="12"/>
      <c r="I3067" s="33" cm="1">
        <f t="array" ref="I3067">MAX(($G$2:$G$300000=G3067)*$N$2:$N$300000)</f>
        <v>45937.696435185186</v>
      </c>
      <c r="J3067" s="14"/>
      <c r="N3067" s="7">
        <v>42935.558541666665</v>
      </c>
      <c r="O3067" s="8">
        <v>1</v>
      </c>
      <c r="P3067" t="s">
        <v>13</v>
      </c>
    </row>
    <row r="3068" spans="5:16" x14ac:dyDescent="0.25">
      <c r="E3068" s="9" t="str">
        <f t="shared" si="55"/>
        <v>GRCLOK-MONTE</v>
      </c>
      <c r="F3068" s="8" t="s">
        <v>0</v>
      </c>
      <c r="G3068" s="8" t="s">
        <v>26</v>
      </c>
      <c r="H3068" s="12"/>
      <c r="I3068" s="33" cm="1">
        <f t="array" ref="I3068">MAX(($G$2:$G$300000=G3068)*$N$2:$N$300000)</f>
        <v>45937.696435185186</v>
      </c>
      <c r="J3068" s="14"/>
      <c r="N3068" s="7">
        <v>42935.558541666665</v>
      </c>
      <c r="O3068" s="8">
        <v>2</v>
      </c>
      <c r="P3068" t="s">
        <v>13</v>
      </c>
    </row>
    <row r="3069" spans="5:16" x14ac:dyDescent="0.25">
      <c r="E3069" s="9" t="str">
        <f t="shared" si="55"/>
        <v>GRCLOK-MONTE</v>
      </c>
      <c r="F3069" s="8" t="s">
        <v>0</v>
      </c>
      <c r="G3069" s="8" t="s">
        <v>26</v>
      </c>
      <c r="H3069" s="12"/>
      <c r="I3069" s="33" cm="1">
        <f t="array" ref="I3069">MAX(($G$2:$G$300000=G3069)*$N$2:$N$300000)</f>
        <v>45937.696435185186</v>
      </c>
      <c r="J3069" s="14"/>
      <c r="N3069" s="7">
        <v>42935.558564814812</v>
      </c>
      <c r="O3069" s="8">
        <v>1</v>
      </c>
      <c r="P3069" t="s">
        <v>13</v>
      </c>
    </row>
    <row r="3070" spans="5:16" x14ac:dyDescent="0.25">
      <c r="E3070" s="9" t="str">
        <f t="shared" si="55"/>
        <v>GRCLOK-MONTE</v>
      </c>
      <c r="F3070" s="8" t="s">
        <v>0</v>
      </c>
      <c r="G3070" s="8" t="s">
        <v>26</v>
      </c>
      <c r="H3070" s="12"/>
      <c r="I3070" s="33" cm="1">
        <f t="array" ref="I3070">MAX(($G$2:$G$300000=G3070)*$N$2:$N$300000)</f>
        <v>45937.696435185186</v>
      </c>
      <c r="J3070" s="14"/>
      <c r="N3070" s="7">
        <v>42935.558576388888</v>
      </c>
      <c r="O3070" s="8">
        <v>1</v>
      </c>
      <c r="P3070" t="s">
        <v>13</v>
      </c>
    </row>
    <row r="3071" spans="5:16" x14ac:dyDescent="0.25">
      <c r="E3071" s="9" t="str">
        <f t="shared" si="55"/>
        <v>GRCLOK-MONTE</v>
      </c>
      <c r="F3071" s="8" t="s">
        <v>0</v>
      </c>
      <c r="G3071" s="8" t="s">
        <v>26</v>
      </c>
      <c r="H3071" s="12"/>
      <c r="I3071" s="33" cm="1">
        <f t="array" ref="I3071">MAX(($G$2:$G$300000=G3071)*$N$2:$N$300000)</f>
        <v>45937.696435185186</v>
      </c>
      <c r="J3071" s="14"/>
      <c r="N3071" s="7">
        <v>42935.558587962965</v>
      </c>
      <c r="O3071" s="8">
        <v>1</v>
      </c>
      <c r="P3071" t="s">
        <v>13</v>
      </c>
    </row>
    <row r="3072" spans="5:16" x14ac:dyDescent="0.25">
      <c r="E3072" s="9" t="str">
        <f t="shared" si="55"/>
        <v>GRCLOK-MONTE</v>
      </c>
      <c r="F3072" s="8" t="s">
        <v>0</v>
      </c>
      <c r="G3072" s="8" t="s">
        <v>26</v>
      </c>
      <c r="H3072" s="12"/>
      <c r="I3072" s="33" cm="1">
        <f t="array" ref="I3072">MAX(($G$2:$G$300000=G3072)*$N$2:$N$300000)</f>
        <v>45937.696435185186</v>
      </c>
      <c r="J3072" s="14"/>
      <c r="N3072" s="7">
        <v>42935.558599537035</v>
      </c>
      <c r="O3072" s="8">
        <v>1</v>
      </c>
      <c r="P3072" t="s">
        <v>13</v>
      </c>
    </row>
    <row r="3073" spans="5:16" x14ac:dyDescent="0.25">
      <c r="E3073" s="9" t="str">
        <f t="shared" si="55"/>
        <v>GRCLOK-MONTE</v>
      </c>
      <c r="F3073" s="8" t="s">
        <v>0</v>
      </c>
      <c r="G3073" s="8" t="s">
        <v>26</v>
      </c>
      <c r="H3073" s="12"/>
      <c r="I3073" s="33" cm="1">
        <f t="array" ref="I3073">MAX(($G$2:$G$300000=G3073)*$N$2:$N$300000)</f>
        <v>45937.696435185186</v>
      </c>
      <c r="J3073" s="14"/>
      <c r="N3073" s="7">
        <v>42935.558622685188</v>
      </c>
      <c r="O3073" s="8">
        <v>1</v>
      </c>
      <c r="P3073" t="s">
        <v>13</v>
      </c>
    </row>
    <row r="3074" spans="5:16" x14ac:dyDescent="0.25">
      <c r="E3074" s="9" t="str">
        <f t="shared" si="55"/>
        <v>GRCLOK-MONTE</v>
      </c>
      <c r="F3074" s="8" t="s">
        <v>0</v>
      </c>
      <c r="G3074" s="8" t="s">
        <v>26</v>
      </c>
      <c r="H3074" s="12"/>
      <c r="I3074" s="33" cm="1">
        <f t="array" ref="I3074">MAX(($G$2:$G$300000=G3074)*$N$2:$N$300000)</f>
        <v>45937.696435185186</v>
      </c>
      <c r="J3074" s="14"/>
      <c r="N3074" s="7">
        <v>42935.558622685188</v>
      </c>
      <c r="O3074" s="8">
        <v>2</v>
      </c>
      <c r="P3074" t="s">
        <v>13</v>
      </c>
    </row>
    <row r="3075" spans="5:16" x14ac:dyDescent="0.25">
      <c r="E3075" s="9" t="str">
        <f t="shared" si="55"/>
        <v>GRCLOK-MONTE</v>
      </c>
      <c r="F3075" s="8" t="s">
        <v>0</v>
      </c>
      <c r="G3075" s="8" t="s">
        <v>26</v>
      </c>
      <c r="H3075" s="12"/>
      <c r="I3075" s="33" cm="1">
        <f t="array" ref="I3075">MAX(($G$2:$G$300000=G3075)*$N$2:$N$300000)</f>
        <v>45937.696435185186</v>
      </c>
      <c r="J3075" s="14"/>
      <c r="N3075" s="7">
        <v>42941.650092592594</v>
      </c>
      <c r="O3075" s="8">
        <v>1</v>
      </c>
      <c r="P3075" t="s">
        <v>13</v>
      </c>
    </row>
    <row r="3076" spans="5:16" x14ac:dyDescent="0.25">
      <c r="E3076" s="9" t="str">
        <f t="shared" si="55"/>
        <v>GRCLOK-MONTE</v>
      </c>
      <c r="F3076" s="8" t="s">
        <v>0</v>
      </c>
      <c r="G3076" s="8" t="s">
        <v>26</v>
      </c>
      <c r="H3076" s="12"/>
      <c r="I3076" s="33" cm="1">
        <f t="array" ref="I3076">MAX(($G$2:$G$300000=G3076)*$N$2:$N$300000)</f>
        <v>45937.696435185186</v>
      </c>
      <c r="J3076" s="14"/>
      <c r="N3076" s="7">
        <v>42941.65011574074</v>
      </c>
      <c r="O3076" s="8">
        <v>1</v>
      </c>
      <c r="P3076" t="s">
        <v>13</v>
      </c>
    </row>
    <row r="3077" spans="5:16" x14ac:dyDescent="0.25">
      <c r="E3077" s="9" t="str">
        <f t="shared" si="55"/>
        <v>GRCLOK-MONTE</v>
      </c>
      <c r="F3077" s="8" t="s">
        <v>0</v>
      </c>
      <c r="G3077" s="8" t="s">
        <v>26</v>
      </c>
      <c r="H3077" s="12"/>
      <c r="I3077" s="33" cm="1">
        <f t="array" ref="I3077">MAX(($G$2:$G$300000=G3077)*$N$2:$N$300000)</f>
        <v>45937.696435185186</v>
      </c>
      <c r="J3077" s="14"/>
      <c r="N3077" s="7">
        <v>42941.650127314817</v>
      </c>
      <c r="O3077" s="8">
        <v>1</v>
      </c>
      <c r="P3077" t="s">
        <v>13</v>
      </c>
    </row>
    <row r="3078" spans="5:16" x14ac:dyDescent="0.25">
      <c r="E3078" s="9" t="str">
        <f t="shared" si="55"/>
        <v>GRCLOK-MONTE</v>
      </c>
      <c r="F3078" s="8" t="s">
        <v>0</v>
      </c>
      <c r="G3078" s="8" t="s">
        <v>26</v>
      </c>
      <c r="H3078" s="12"/>
      <c r="I3078" s="33" cm="1">
        <f t="array" ref="I3078">MAX(($G$2:$G$300000=G3078)*$N$2:$N$300000)</f>
        <v>45937.696435185186</v>
      </c>
      <c r="J3078" s="14"/>
      <c r="N3078" s="7">
        <v>42941.650138888886</v>
      </c>
      <c r="O3078" s="8">
        <v>1</v>
      </c>
      <c r="P3078" t="s">
        <v>13</v>
      </c>
    </row>
    <row r="3079" spans="5:16" x14ac:dyDescent="0.25">
      <c r="E3079" s="9" t="str">
        <f t="shared" si="55"/>
        <v>GRCLOK-MONTE</v>
      </c>
      <c r="F3079" s="8" t="s">
        <v>0</v>
      </c>
      <c r="G3079" s="8" t="s">
        <v>26</v>
      </c>
      <c r="H3079" s="12"/>
      <c r="I3079" s="33" cm="1">
        <f t="array" ref="I3079">MAX(($G$2:$G$300000=G3079)*$N$2:$N$300000)</f>
        <v>45937.696435185186</v>
      </c>
      <c r="J3079" s="14"/>
      <c r="N3079" s="7">
        <v>42941.650150462963</v>
      </c>
      <c r="O3079" s="8">
        <v>1</v>
      </c>
      <c r="P3079" t="s">
        <v>13</v>
      </c>
    </row>
    <row r="3080" spans="5:16" x14ac:dyDescent="0.25">
      <c r="E3080" s="9" t="str">
        <f t="shared" si="55"/>
        <v>GRCLOK-MONTE</v>
      </c>
      <c r="F3080" s="8" t="s">
        <v>0</v>
      </c>
      <c r="G3080" s="8" t="s">
        <v>26</v>
      </c>
      <c r="H3080" s="12"/>
      <c r="I3080" s="33" cm="1">
        <f t="array" ref="I3080">MAX(($G$2:$G$300000=G3080)*$N$2:$N$300000)</f>
        <v>45937.696435185186</v>
      </c>
      <c r="J3080" s="14"/>
      <c r="N3080" s="7">
        <v>42941.65016203704</v>
      </c>
      <c r="O3080" s="8">
        <v>1</v>
      </c>
      <c r="P3080" t="s">
        <v>13</v>
      </c>
    </row>
    <row r="3081" spans="5:16" x14ac:dyDescent="0.25">
      <c r="E3081" s="9" t="str">
        <f t="shared" si="55"/>
        <v>GRCLOK-MONTE</v>
      </c>
      <c r="F3081" s="8" t="s">
        <v>0</v>
      </c>
      <c r="G3081" s="8" t="s">
        <v>26</v>
      </c>
      <c r="H3081" s="12"/>
      <c r="I3081" s="33" cm="1">
        <f t="array" ref="I3081">MAX(($G$2:$G$300000=G3081)*$N$2:$N$300000)</f>
        <v>45937.696435185186</v>
      </c>
      <c r="J3081" s="14"/>
      <c r="N3081" s="7">
        <v>42941.65016203704</v>
      </c>
      <c r="O3081" s="8">
        <v>2</v>
      </c>
      <c r="P3081" t="s">
        <v>13</v>
      </c>
    </row>
    <row r="3082" spans="5:16" x14ac:dyDescent="0.25">
      <c r="E3082" s="9" t="str">
        <f t="shared" si="55"/>
        <v>GRCLOK-MONTE</v>
      </c>
      <c r="F3082" s="8" t="s">
        <v>0</v>
      </c>
      <c r="G3082" s="8" t="s">
        <v>26</v>
      </c>
      <c r="H3082" s="12"/>
      <c r="I3082" s="33" cm="1">
        <f t="array" ref="I3082">MAX(($G$2:$G$300000=G3082)*$N$2:$N$300000)</f>
        <v>45937.696435185186</v>
      </c>
      <c r="J3082" s="14"/>
      <c r="N3082" s="7">
        <v>42941.650173611109</v>
      </c>
      <c r="O3082" s="8">
        <v>1</v>
      </c>
      <c r="P3082" t="s">
        <v>13</v>
      </c>
    </row>
    <row r="3083" spans="5:16" x14ac:dyDescent="0.25">
      <c r="E3083" s="9" t="str">
        <f t="shared" si="55"/>
        <v>GRCLOK-MONTE</v>
      </c>
      <c r="F3083" s="8" t="s">
        <v>0</v>
      </c>
      <c r="G3083" s="8" t="s">
        <v>26</v>
      </c>
      <c r="H3083" s="12"/>
      <c r="I3083" s="33" cm="1">
        <f t="array" ref="I3083">MAX(($G$2:$G$300000=G3083)*$N$2:$N$300000)</f>
        <v>45937.696435185186</v>
      </c>
      <c r="J3083" s="14"/>
      <c r="N3083" s="7">
        <v>42941.650196759256</v>
      </c>
      <c r="O3083" s="8">
        <v>1</v>
      </c>
      <c r="P3083" t="s">
        <v>13</v>
      </c>
    </row>
    <row r="3084" spans="5:16" x14ac:dyDescent="0.25">
      <c r="E3084" s="9" t="str">
        <f t="shared" si="55"/>
        <v>GRCLOK-MONTE</v>
      </c>
      <c r="F3084" s="8" t="s">
        <v>0</v>
      </c>
      <c r="G3084" s="8" t="s">
        <v>26</v>
      </c>
      <c r="H3084" s="12"/>
      <c r="I3084" s="33" cm="1">
        <f t="array" ref="I3084">MAX(($G$2:$G$300000=G3084)*$N$2:$N$300000)</f>
        <v>45937.696435185186</v>
      </c>
      <c r="J3084" s="14"/>
      <c r="N3084" s="7">
        <v>42941.650219907409</v>
      </c>
      <c r="O3084" s="8">
        <v>1</v>
      </c>
      <c r="P3084" t="s">
        <v>13</v>
      </c>
    </row>
    <row r="3085" spans="5:16" x14ac:dyDescent="0.25">
      <c r="E3085" s="9" t="str">
        <f t="shared" si="55"/>
        <v>GRCLOK-MONTE</v>
      </c>
      <c r="F3085" s="8" t="s">
        <v>0</v>
      </c>
      <c r="G3085" s="8" t="s">
        <v>26</v>
      </c>
      <c r="H3085" s="12"/>
      <c r="I3085" s="33" cm="1">
        <f t="array" ref="I3085">MAX(($G$2:$G$300000=G3085)*$N$2:$N$300000)</f>
        <v>45937.696435185186</v>
      </c>
      <c r="J3085" s="14"/>
      <c r="N3085" s="7">
        <v>42941.650231481479</v>
      </c>
      <c r="O3085" s="8">
        <v>1</v>
      </c>
      <c r="P3085" t="s">
        <v>13</v>
      </c>
    </row>
    <row r="3086" spans="5:16" x14ac:dyDescent="0.25">
      <c r="E3086" s="9" t="str">
        <f t="shared" si="55"/>
        <v>GRCLOK-MONTE</v>
      </c>
      <c r="F3086" s="8" t="s">
        <v>0</v>
      </c>
      <c r="G3086" s="8" t="s">
        <v>26</v>
      </c>
      <c r="H3086" s="12"/>
      <c r="I3086" s="33" cm="1">
        <f t="array" ref="I3086">MAX(($G$2:$G$300000=G3086)*$N$2:$N$300000)</f>
        <v>45937.696435185186</v>
      </c>
      <c r="J3086" s="14"/>
      <c r="N3086" s="7">
        <v>42941.650243055556</v>
      </c>
      <c r="O3086" s="8">
        <v>1</v>
      </c>
      <c r="P3086" t="s">
        <v>13</v>
      </c>
    </row>
    <row r="3087" spans="5:16" x14ac:dyDescent="0.25">
      <c r="E3087" s="9" t="str">
        <f t="shared" si="55"/>
        <v>GRCLOK-MONTE</v>
      </c>
      <c r="F3087" s="8" t="s">
        <v>0</v>
      </c>
      <c r="G3087" s="8" t="s">
        <v>26</v>
      </c>
      <c r="H3087" s="12"/>
      <c r="I3087" s="33" cm="1">
        <f t="array" ref="I3087">MAX(($G$2:$G$300000=G3087)*$N$2:$N$300000)</f>
        <v>45937.696435185186</v>
      </c>
      <c r="J3087" s="14"/>
      <c r="N3087" s="7">
        <v>42941.650243055556</v>
      </c>
      <c r="O3087" s="8">
        <v>2</v>
      </c>
      <c r="P3087" t="s">
        <v>13</v>
      </c>
    </row>
    <row r="3088" spans="5:16" x14ac:dyDescent="0.25">
      <c r="E3088" s="9" t="str">
        <f t="shared" si="55"/>
        <v>GRCLOK-MONTE</v>
      </c>
      <c r="F3088" s="8" t="s">
        <v>0</v>
      </c>
      <c r="G3088" s="8" t="s">
        <v>26</v>
      </c>
      <c r="H3088" s="12"/>
      <c r="I3088" s="33" cm="1">
        <f t="array" ref="I3088">MAX(($G$2:$G$300000=G3088)*$N$2:$N$300000)</f>
        <v>45937.696435185186</v>
      </c>
      <c r="J3088" s="14"/>
      <c r="N3088" s="7">
        <v>42941.650254629632</v>
      </c>
      <c r="O3088" s="8">
        <v>1</v>
      </c>
      <c r="P3088" t="s">
        <v>13</v>
      </c>
    </row>
    <row r="3089" spans="5:16" x14ac:dyDescent="0.25">
      <c r="E3089" s="9" t="str">
        <f t="shared" si="55"/>
        <v>GRCLOK-MONTE</v>
      </c>
      <c r="F3089" s="8" t="s">
        <v>0</v>
      </c>
      <c r="G3089" s="8" t="s">
        <v>26</v>
      </c>
      <c r="H3089" s="12"/>
      <c r="I3089" s="33" cm="1">
        <f t="array" ref="I3089">MAX(($G$2:$G$300000=G3089)*$N$2:$N$300000)</f>
        <v>45937.696435185186</v>
      </c>
      <c r="J3089" s="14"/>
      <c r="N3089" s="7">
        <v>42941.650266203702</v>
      </c>
      <c r="O3089" s="8">
        <v>1</v>
      </c>
      <c r="P3089" t="s">
        <v>13</v>
      </c>
    </row>
    <row r="3090" spans="5:16" x14ac:dyDescent="0.25">
      <c r="E3090" s="9" t="str">
        <f t="shared" si="55"/>
        <v>GRCLOK-MONTE</v>
      </c>
      <c r="F3090" s="8" t="s">
        <v>0</v>
      </c>
      <c r="G3090" s="8" t="s">
        <v>26</v>
      </c>
      <c r="H3090" s="12"/>
      <c r="I3090" s="33" cm="1">
        <f t="array" ref="I3090">MAX(($G$2:$G$300000=G3090)*$N$2:$N$300000)</f>
        <v>45937.696435185186</v>
      </c>
      <c r="J3090" s="14"/>
      <c r="N3090" s="7">
        <v>42941.650266203702</v>
      </c>
      <c r="O3090" s="8">
        <v>2</v>
      </c>
      <c r="P3090" t="s">
        <v>13</v>
      </c>
    </row>
    <row r="3091" spans="5:16" x14ac:dyDescent="0.25">
      <c r="E3091" s="9" t="str">
        <f t="shared" si="55"/>
        <v>GRCLOK-MONTE</v>
      </c>
      <c r="F3091" s="8" t="s">
        <v>0</v>
      </c>
      <c r="G3091" s="8" t="s">
        <v>26</v>
      </c>
      <c r="H3091" s="12"/>
      <c r="I3091" s="33" cm="1">
        <f t="array" ref="I3091">MAX(($G$2:$G$300000=G3091)*$N$2:$N$300000)</f>
        <v>45937.696435185186</v>
      </c>
      <c r="J3091" s="14"/>
      <c r="N3091" s="7">
        <v>42941.650277777779</v>
      </c>
      <c r="O3091" s="8">
        <v>1</v>
      </c>
      <c r="P3091" t="s">
        <v>13</v>
      </c>
    </row>
    <row r="3092" spans="5:16" x14ac:dyDescent="0.25">
      <c r="E3092" s="9" t="str">
        <f t="shared" si="55"/>
        <v>GRCLOK-MONTE</v>
      </c>
      <c r="F3092" s="8" t="s">
        <v>0</v>
      </c>
      <c r="G3092" s="8" t="s">
        <v>26</v>
      </c>
      <c r="H3092" s="12"/>
      <c r="I3092" s="33" cm="1">
        <f t="array" ref="I3092">MAX(($G$2:$G$300000=G3092)*$N$2:$N$300000)</f>
        <v>45937.696435185186</v>
      </c>
      <c r="J3092" s="14"/>
      <c r="N3092" s="7">
        <v>42941.650289351855</v>
      </c>
      <c r="O3092" s="8">
        <v>1</v>
      </c>
      <c r="P3092" t="s">
        <v>13</v>
      </c>
    </row>
    <row r="3093" spans="5:16" x14ac:dyDescent="0.25">
      <c r="E3093" s="9" t="str">
        <f t="shared" si="55"/>
        <v>GRCLOK-MONTE</v>
      </c>
      <c r="F3093" s="8" t="s">
        <v>0</v>
      </c>
      <c r="G3093" s="8" t="s">
        <v>26</v>
      </c>
      <c r="H3093" s="12"/>
      <c r="I3093" s="33" cm="1">
        <f t="array" ref="I3093">MAX(($G$2:$G$300000=G3093)*$N$2:$N$300000)</f>
        <v>45937.696435185186</v>
      </c>
      <c r="J3093" s="14"/>
      <c r="N3093" s="7">
        <v>42941.650312500002</v>
      </c>
      <c r="O3093" s="8">
        <v>1</v>
      </c>
      <c r="P3093" t="s">
        <v>13</v>
      </c>
    </row>
    <row r="3094" spans="5:16" x14ac:dyDescent="0.25">
      <c r="E3094" s="9" t="str">
        <f t="shared" si="55"/>
        <v>GRCLOK-MONTE</v>
      </c>
      <c r="F3094" s="8" t="s">
        <v>0</v>
      </c>
      <c r="G3094" s="8" t="s">
        <v>26</v>
      </c>
      <c r="H3094" s="12"/>
      <c r="I3094" s="33" cm="1">
        <f t="array" ref="I3094">MAX(($G$2:$G$300000=G3094)*$N$2:$N$300000)</f>
        <v>45937.696435185186</v>
      </c>
      <c r="J3094" s="14"/>
      <c r="N3094" s="7">
        <v>42941.650324074071</v>
      </c>
      <c r="O3094" s="8">
        <v>1</v>
      </c>
      <c r="P3094" t="s">
        <v>13</v>
      </c>
    </row>
    <row r="3095" spans="5:16" x14ac:dyDescent="0.25">
      <c r="E3095" s="9" t="str">
        <f t="shared" si="55"/>
        <v>GRCLOK-MONTE</v>
      </c>
      <c r="F3095" s="8" t="s">
        <v>0</v>
      </c>
      <c r="G3095" s="8" t="s">
        <v>26</v>
      </c>
      <c r="H3095" s="12"/>
      <c r="I3095" s="33" cm="1">
        <f t="array" ref="I3095">MAX(($G$2:$G$300000=G3095)*$N$2:$N$300000)</f>
        <v>45937.696435185186</v>
      </c>
      <c r="J3095" s="14"/>
      <c r="N3095" s="7">
        <v>42944.362372685187</v>
      </c>
      <c r="O3095" s="8">
        <v>1</v>
      </c>
      <c r="P3095" t="s">
        <v>13</v>
      </c>
    </row>
    <row r="3096" spans="5:16" x14ac:dyDescent="0.25">
      <c r="E3096" s="9" t="str">
        <f t="shared" si="55"/>
        <v>GRCLOK-MONTE</v>
      </c>
      <c r="F3096" s="8" t="s">
        <v>0</v>
      </c>
      <c r="G3096" s="8" t="s">
        <v>26</v>
      </c>
      <c r="H3096" s="12"/>
      <c r="I3096" s="33" cm="1">
        <f t="array" ref="I3096">MAX(($G$2:$G$300000=G3096)*$N$2:$N$300000)</f>
        <v>45937.696435185186</v>
      </c>
      <c r="J3096" s="14"/>
      <c r="N3096" s="7">
        <v>42944.362407407411</v>
      </c>
      <c r="O3096" s="8">
        <v>1</v>
      </c>
      <c r="P3096" t="s">
        <v>13</v>
      </c>
    </row>
    <row r="3097" spans="5:16" x14ac:dyDescent="0.25">
      <c r="E3097" s="9" t="str">
        <f t="shared" si="55"/>
        <v>GRCLOK-MONTE</v>
      </c>
      <c r="F3097" s="8" t="s">
        <v>0</v>
      </c>
      <c r="G3097" s="8" t="s">
        <v>26</v>
      </c>
      <c r="H3097" s="12"/>
      <c r="I3097" s="33" cm="1">
        <f t="array" ref="I3097">MAX(($G$2:$G$300000=G3097)*$N$2:$N$300000)</f>
        <v>45937.696435185186</v>
      </c>
      <c r="J3097" s="14"/>
      <c r="N3097" s="7">
        <v>42944.36241898148</v>
      </c>
      <c r="O3097" s="8">
        <v>1</v>
      </c>
      <c r="P3097" t="s">
        <v>13</v>
      </c>
    </row>
    <row r="3098" spans="5:16" x14ac:dyDescent="0.25">
      <c r="E3098" s="9" t="str">
        <f t="shared" si="55"/>
        <v>GRCLOK-MONTE</v>
      </c>
      <c r="F3098" s="8" t="s">
        <v>0</v>
      </c>
      <c r="G3098" s="8" t="s">
        <v>26</v>
      </c>
      <c r="H3098" s="12"/>
      <c r="I3098" s="33" cm="1">
        <f t="array" ref="I3098">MAX(($G$2:$G$300000=G3098)*$N$2:$N$300000)</f>
        <v>45937.696435185186</v>
      </c>
      <c r="J3098" s="14"/>
      <c r="N3098" s="7">
        <v>42944.362442129626</v>
      </c>
      <c r="O3098" s="8">
        <v>1</v>
      </c>
      <c r="P3098" t="s">
        <v>13</v>
      </c>
    </row>
    <row r="3099" spans="5:16" x14ac:dyDescent="0.25">
      <c r="E3099" s="9" t="str">
        <f t="shared" si="55"/>
        <v>GRCLOK-MONTE</v>
      </c>
      <c r="F3099" s="8" t="s">
        <v>0</v>
      </c>
      <c r="G3099" s="8" t="s">
        <v>26</v>
      </c>
      <c r="H3099" s="12"/>
      <c r="I3099" s="33" cm="1">
        <f t="array" ref="I3099">MAX(($G$2:$G$300000=G3099)*$N$2:$N$300000)</f>
        <v>45937.696435185186</v>
      </c>
      <c r="J3099" s="14"/>
      <c r="N3099" s="7">
        <v>42944.362453703703</v>
      </c>
      <c r="O3099" s="8">
        <v>1</v>
      </c>
      <c r="P3099" t="s">
        <v>13</v>
      </c>
    </row>
    <row r="3100" spans="5:16" x14ac:dyDescent="0.25">
      <c r="E3100" s="9" t="str">
        <f t="shared" si="55"/>
        <v>GRCLOK-MONTE</v>
      </c>
      <c r="F3100" s="8" t="s">
        <v>0</v>
      </c>
      <c r="G3100" s="8" t="s">
        <v>26</v>
      </c>
      <c r="H3100" s="12"/>
      <c r="I3100" s="33" cm="1">
        <f t="array" ref="I3100">MAX(($G$2:$G$300000=G3100)*$N$2:$N$300000)</f>
        <v>45937.696435185186</v>
      </c>
      <c r="J3100" s="14"/>
      <c r="N3100" s="7">
        <v>42944.36246527778</v>
      </c>
      <c r="O3100" s="8">
        <v>1</v>
      </c>
      <c r="P3100" t="s">
        <v>13</v>
      </c>
    </row>
    <row r="3101" spans="5:16" x14ac:dyDescent="0.25">
      <c r="E3101" s="9" t="str">
        <f t="shared" si="55"/>
        <v>GRCLOK-MONTE</v>
      </c>
      <c r="F3101" s="8" t="s">
        <v>0</v>
      </c>
      <c r="G3101" s="8" t="s">
        <v>26</v>
      </c>
      <c r="H3101" s="12"/>
      <c r="I3101" s="33" cm="1">
        <f t="array" ref="I3101">MAX(($G$2:$G$300000=G3101)*$N$2:$N$300000)</f>
        <v>45937.696435185186</v>
      </c>
      <c r="J3101" s="14"/>
      <c r="N3101" s="7">
        <v>42944.362488425926</v>
      </c>
      <c r="O3101" s="8">
        <v>1</v>
      </c>
      <c r="P3101" t="s">
        <v>13</v>
      </c>
    </row>
    <row r="3102" spans="5:16" x14ac:dyDescent="0.25">
      <c r="E3102" s="9" t="str">
        <f t="shared" si="55"/>
        <v>GRCLOK-MONTE</v>
      </c>
      <c r="F3102" s="8" t="s">
        <v>0</v>
      </c>
      <c r="G3102" s="8" t="s">
        <v>26</v>
      </c>
      <c r="H3102" s="12"/>
      <c r="I3102" s="33" cm="1">
        <f t="array" ref="I3102">MAX(($G$2:$G$300000=G3102)*$N$2:$N$300000)</f>
        <v>45937.696435185186</v>
      </c>
      <c r="J3102" s="14"/>
      <c r="N3102" s="7">
        <v>42944.362500000003</v>
      </c>
      <c r="O3102" s="8">
        <v>1</v>
      </c>
      <c r="P3102" t="s">
        <v>13</v>
      </c>
    </row>
    <row r="3103" spans="5:16" x14ac:dyDescent="0.25">
      <c r="E3103" s="9" t="str">
        <f t="shared" si="55"/>
        <v>GRCLOK-MONTE</v>
      </c>
      <c r="F3103" s="8" t="s">
        <v>0</v>
      </c>
      <c r="G3103" s="8" t="s">
        <v>26</v>
      </c>
      <c r="H3103" s="12"/>
      <c r="I3103" s="33" cm="1">
        <f t="array" ref="I3103">MAX(($G$2:$G$300000=G3103)*$N$2:$N$300000)</f>
        <v>45937.696435185186</v>
      </c>
      <c r="J3103" s="14"/>
      <c r="N3103" s="7">
        <v>42944.362511574072</v>
      </c>
      <c r="O3103" s="8">
        <v>1</v>
      </c>
      <c r="P3103" t="s">
        <v>13</v>
      </c>
    </row>
    <row r="3104" spans="5:16" x14ac:dyDescent="0.25">
      <c r="E3104" s="9" t="str">
        <f t="shared" si="55"/>
        <v>GRCLOK-MONTE</v>
      </c>
      <c r="F3104" s="8" t="s">
        <v>0</v>
      </c>
      <c r="G3104" s="8" t="s">
        <v>26</v>
      </c>
      <c r="H3104" s="12"/>
      <c r="I3104" s="33" cm="1">
        <f t="array" ref="I3104">MAX(($G$2:$G$300000=G3104)*$N$2:$N$300000)</f>
        <v>45937.696435185186</v>
      </c>
      <c r="J3104" s="14"/>
      <c r="N3104" s="7">
        <v>42944.362523148149</v>
      </c>
      <c r="O3104" s="8">
        <v>1</v>
      </c>
      <c r="P3104" t="s">
        <v>13</v>
      </c>
    </row>
    <row r="3105" spans="5:16" x14ac:dyDescent="0.25">
      <c r="E3105" s="9" t="str">
        <f t="shared" si="55"/>
        <v>GRCLOK-MONTE</v>
      </c>
      <c r="F3105" s="8" t="s">
        <v>0</v>
      </c>
      <c r="G3105" s="8" t="s">
        <v>26</v>
      </c>
      <c r="H3105" s="12"/>
      <c r="I3105" s="33" cm="1">
        <f t="array" ref="I3105">MAX(($G$2:$G$300000=G3105)*$N$2:$N$300000)</f>
        <v>45937.696435185186</v>
      </c>
      <c r="J3105" s="14"/>
      <c r="N3105" s="7">
        <v>42986.355821759258</v>
      </c>
      <c r="O3105" s="8">
        <v>1</v>
      </c>
      <c r="P3105" t="s">
        <v>13</v>
      </c>
    </row>
    <row r="3106" spans="5:16" x14ac:dyDescent="0.25">
      <c r="E3106" s="9" t="str">
        <f t="shared" si="55"/>
        <v>GRCLOK-MONTE</v>
      </c>
      <c r="F3106" s="8" t="s">
        <v>0</v>
      </c>
      <c r="G3106" s="8" t="s">
        <v>26</v>
      </c>
      <c r="H3106" s="12"/>
      <c r="I3106" s="33" cm="1">
        <f t="array" ref="I3106">MAX(($G$2:$G$300000=G3106)*$N$2:$N$300000)</f>
        <v>45937.696435185186</v>
      </c>
      <c r="J3106" s="14"/>
      <c r="N3106" s="7">
        <v>42986.355844907404</v>
      </c>
      <c r="O3106" s="8">
        <v>1</v>
      </c>
      <c r="P3106" t="s">
        <v>13</v>
      </c>
    </row>
    <row r="3107" spans="5:16" x14ac:dyDescent="0.25">
      <c r="E3107" s="9" t="str">
        <f t="shared" si="55"/>
        <v>GRCLOK-MONTE</v>
      </c>
      <c r="F3107" s="8" t="s">
        <v>0</v>
      </c>
      <c r="G3107" s="8" t="s">
        <v>26</v>
      </c>
      <c r="H3107" s="12"/>
      <c r="I3107" s="33" cm="1">
        <f t="array" ref="I3107">MAX(($G$2:$G$300000=G3107)*$N$2:$N$300000)</f>
        <v>45937.696435185186</v>
      </c>
      <c r="J3107" s="14"/>
      <c r="N3107" s="7">
        <v>42986.355856481481</v>
      </c>
      <c r="O3107" s="8">
        <v>1</v>
      </c>
      <c r="P3107" t="s">
        <v>13</v>
      </c>
    </row>
    <row r="3108" spans="5:16" x14ac:dyDescent="0.25">
      <c r="E3108" s="9" t="str">
        <f t="shared" si="55"/>
        <v>GRCLOK-MONTE</v>
      </c>
      <c r="F3108" s="8" t="s">
        <v>0</v>
      </c>
      <c r="G3108" s="8" t="s">
        <v>26</v>
      </c>
      <c r="H3108" s="12"/>
      <c r="I3108" s="33" cm="1">
        <f t="array" ref="I3108">MAX(($G$2:$G$300000=G3108)*$N$2:$N$300000)</f>
        <v>45937.696435185186</v>
      </c>
      <c r="J3108" s="14"/>
      <c r="N3108" s="7">
        <v>42986.355856481481</v>
      </c>
      <c r="O3108" s="8">
        <v>2</v>
      </c>
      <c r="P3108" t="s">
        <v>13</v>
      </c>
    </row>
    <row r="3109" spans="5:16" x14ac:dyDescent="0.25">
      <c r="E3109" s="9" t="str">
        <f t="shared" si="55"/>
        <v>GRCLOK-MONTE</v>
      </c>
      <c r="F3109" s="8" t="s">
        <v>0</v>
      </c>
      <c r="G3109" s="8" t="s">
        <v>26</v>
      </c>
      <c r="H3109" s="12"/>
      <c r="I3109" s="33" cm="1">
        <f t="array" ref="I3109">MAX(($G$2:$G$300000=G3109)*$N$2:$N$300000)</f>
        <v>45937.696435185186</v>
      </c>
      <c r="J3109" s="14"/>
      <c r="N3109" s="7">
        <v>42986.355868055558</v>
      </c>
      <c r="O3109" s="8">
        <v>1</v>
      </c>
      <c r="P3109" t="s">
        <v>13</v>
      </c>
    </row>
    <row r="3110" spans="5:16" x14ac:dyDescent="0.25">
      <c r="E3110" s="9" t="str">
        <f t="shared" si="55"/>
        <v>GRCLOK-MONTE</v>
      </c>
      <c r="F3110" s="8" t="s">
        <v>0</v>
      </c>
      <c r="G3110" s="8" t="s">
        <v>26</v>
      </c>
      <c r="H3110" s="12"/>
      <c r="I3110" s="33" cm="1">
        <f t="array" ref="I3110">MAX(($G$2:$G$300000=G3110)*$N$2:$N$300000)</f>
        <v>45937.696435185186</v>
      </c>
      <c r="J3110" s="14"/>
      <c r="N3110" s="7">
        <v>42986.355879629627</v>
      </c>
      <c r="O3110" s="8">
        <v>1</v>
      </c>
      <c r="P3110" t="s">
        <v>13</v>
      </c>
    </row>
    <row r="3111" spans="5:16" x14ac:dyDescent="0.25">
      <c r="E3111" s="9" t="str">
        <f t="shared" si="55"/>
        <v>GRCLOK-MONTE</v>
      </c>
      <c r="F3111" s="8" t="s">
        <v>0</v>
      </c>
      <c r="G3111" s="8" t="s">
        <v>26</v>
      </c>
      <c r="H3111" s="12"/>
      <c r="I3111" s="33" cm="1">
        <f t="array" ref="I3111">MAX(($G$2:$G$300000=G3111)*$N$2:$N$300000)</f>
        <v>45937.696435185186</v>
      </c>
      <c r="J3111" s="14"/>
      <c r="N3111" s="7">
        <v>42986.355891203704</v>
      </c>
      <c r="O3111" s="8">
        <v>1</v>
      </c>
      <c r="P3111" t="s">
        <v>13</v>
      </c>
    </row>
    <row r="3112" spans="5:16" x14ac:dyDescent="0.25">
      <c r="E3112" s="9" t="str">
        <f t="shared" si="55"/>
        <v>GRCLOK-MONTE</v>
      </c>
      <c r="F3112" s="8" t="s">
        <v>0</v>
      </c>
      <c r="G3112" s="8" t="s">
        <v>26</v>
      </c>
      <c r="H3112" s="12"/>
      <c r="I3112" s="33" cm="1">
        <f t="array" ref="I3112">MAX(($G$2:$G$300000=G3112)*$N$2:$N$300000)</f>
        <v>45937.696435185186</v>
      </c>
      <c r="J3112" s="14"/>
      <c r="N3112" s="7">
        <v>42986.355902777781</v>
      </c>
      <c r="O3112" s="8">
        <v>1</v>
      </c>
      <c r="P3112" t="s">
        <v>13</v>
      </c>
    </row>
    <row r="3113" spans="5:16" x14ac:dyDescent="0.25">
      <c r="E3113" s="9" t="str">
        <f t="shared" si="55"/>
        <v>GRCLOK-MONTE</v>
      </c>
      <c r="F3113" s="8" t="s">
        <v>0</v>
      </c>
      <c r="G3113" s="8" t="s">
        <v>26</v>
      </c>
      <c r="H3113" s="12"/>
      <c r="I3113" s="33" cm="1">
        <f t="array" ref="I3113">MAX(($G$2:$G$300000=G3113)*$N$2:$N$300000)</f>
        <v>45937.696435185186</v>
      </c>
      <c r="J3113" s="14"/>
      <c r="N3113" s="7">
        <v>42986.355914351851</v>
      </c>
      <c r="O3113" s="8">
        <v>1</v>
      </c>
      <c r="P3113" t="s">
        <v>13</v>
      </c>
    </row>
    <row r="3114" spans="5:16" x14ac:dyDescent="0.25">
      <c r="E3114" s="9" t="str">
        <f t="shared" si="55"/>
        <v>GRCLOK-MONTE</v>
      </c>
      <c r="F3114" s="8" t="s">
        <v>0</v>
      </c>
      <c r="G3114" s="8" t="s">
        <v>26</v>
      </c>
      <c r="H3114" s="12"/>
      <c r="I3114" s="33" cm="1">
        <f t="array" ref="I3114">MAX(($G$2:$G$300000=G3114)*$N$2:$N$300000)</f>
        <v>45937.696435185186</v>
      </c>
      <c r="J3114" s="14"/>
      <c r="N3114" s="7">
        <v>42986.355925925927</v>
      </c>
      <c r="O3114" s="8">
        <v>1</v>
      </c>
      <c r="P3114" t="s">
        <v>13</v>
      </c>
    </row>
    <row r="3115" spans="5:16" x14ac:dyDescent="0.25">
      <c r="E3115" s="9" t="str">
        <f t="shared" si="55"/>
        <v>GRCLOK-MONTE</v>
      </c>
      <c r="F3115" s="8" t="s">
        <v>0</v>
      </c>
      <c r="G3115" s="8" t="s">
        <v>26</v>
      </c>
      <c r="H3115" s="12"/>
      <c r="I3115" s="33" cm="1">
        <f t="array" ref="I3115">MAX(($G$2:$G$300000=G3115)*$N$2:$N$300000)</f>
        <v>45937.696435185186</v>
      </c>
      <c r="J3115" s="14"/>
      <c r="N3115" s="7">
        <v>42986.355937499997</v>
      </c>
      <c r="O3115" s="8">
        <v>1</v>
      </c>
      <c r="P3115" t="s">
        <v>13</v>
      </c>
    </row>
    <row r="3116" spans="5:16" x14ac:dyDescent="0.25">
      <c r="E3116" s="9" t="str">
        <f t="shared" si="55"/>
        <v>GRCLOK-MONTE</v>
      </c>
      <c r="F3116" s="8" t="s">
        <v>0</v>
      </c>
      <c r="G3116" s="8" t="s">
        <v>26</v>
      </c>
      <c r="H3116" s="12"/>
      <c r="I3116" s="33" cm="1">
        <f t="array" ref="I3116">MAX(($G$2:$G$300000=G3116)*$N$2:$N$300000)</f>
        <v>45937.696435185186</v>
      </c>
      <c r="J3116" s="14"/>
      <c r="N3116" s="7">
        <v>42986.355949074074</v>
      </c>
      <c r="O3116" s="8">
        <v>1</v>
      </c>
      <c r="P3116" t="s">
        <v>13</v>
      </c>
    </row>
    <row r="3117" spans="5:16" x14ac:dyDescent="0.25">
      <c r="E3117" s="9" t="str">
        <f t="shared" si="55"/>
        <v>GRCLOK-MONTE</v>
      </c>
      <c r="F3117" s="8" t="s">
        <v>0</v>
      </c>
      <c r="G3117" s="8" t="s">
        <v>26</v>
      </c>
      <c r="H3117" s="12"/>
      <c r="I3117" s="33" cm="1">
        <f t="array" ref="I3117">MAX(($G$2:$G$300000=G3117)*$N$2:$N$300000)</f>
        <v>45937.696435185186</v>
      </c>
      <c r="J3117" s="14"/>
      <c r="N3117" s="7">
        <v>42986.35596064815</v>
      </c>
      <c r="O3117" s="8">
        <v>1</v>
      </c>
      <c r="P3117" t="s">
        <v>13</v>
      </c>
    </row>
    <row r="3118" spans="5:16" x14ac:dyDescent="0.25">
      <c r="E3118" s="9" t="str">
        <f t="shared" si="55"/>
        <v>GRCLOK-MONTE</v>
      </c>
      <c r="F3118" s="8" t="s">
        <v>0</v>
      </c>
      <c r="G3118" s="8" t="s">
        <v>26</v>
      </c>
      <c r="H3118" s="12"/>
      <c r="I3118" s="33" cm="1">
        <f t="array" ref="I3118">MAX(($G$2:$G$300000=G3118)*$N$2:$N$300000)</f>
        <v>45937.696435185186</v>
      </c>
      <c r="J3118" s="14"/>
      <c r="N3118" s="7">
        <v>42986.35597222222</v>
      </c>
      <c r="O3118" s="8">
        <v>1</v>
      </c>
      <c r="P3118" t="s">
        <v>13</v>
      </c>
    </row>
    <row r="3119" spans="5:16" x14ac:dyDescent="0.25">
      <c r="E3119" s="9" t="str">
        <f t="shared" si="55"/>
        <v>GRCLOK-MONTE</v>
      </c>
      <c r="F3119" s="8" t="s">
        <v>0</v>
      </c>
      <c r="G3119" s="8" t="s">
        <v>26</v>
      </c>
      <c r="H3119" s="12"/>
      <c r="I3119" s="33" cm="1">
        <f t="array" ref="I3119">MAX(($G$2:$G$300000=G3119)*$N$2:$N$300000)</f>
        <v>45937.696435185186</v>
      </c>
      <c r="J3119" s="14"/>
      <c r="N3119" s="7">
        <v>42986.35597222222</v>
      </c>
      <c r="O3119" s="8">
        <v>2</v>
      </c>
      <c r="P3119" t="s">
        <v>13</v>
      </c>
    </row>
    <row r="3120" spans="5:16" x14ac:dyDescent="0.25">
      <c r="E3120" s="9" t="str">
        <f t="shared" si="55"/>
        <v>GRCLOK-MONTE</v>
      </c>
      <c r="F3120" s="8" t="s">
        <v>0</v>
      </c>
      <c r="G3120" s="8" t="s">
        <v>26</v>
      </c>
      <c r="H3120" s="12"/>
      <c r="I3120" s="33" cm="1">
        <f t="array" ref="I3120">MAX(($G$2:$G$300000=G3120)*$N$2:$N$300000)</f>
        <v>45937.696435185186</v>
      </c>
      <c r="J3120" s="14"/>
      <c r="N3120" s="7">
        <v>42986.355983796297</v>
      </c>
      <c r="O3120" s="8">
        <v>1</v>
      </c>
      <c r="P3120" t="s">
        <v>13</v>
      </c>
    </row>
    <row r="3121" spans="5:16" x14ac:dyDescent="0.25">
      <c r="E3121" s="9" t="str">
        <f t="shared" si="55"/>
        <v>GRCLOK-MONTE</v>
      </c>
      <c r="F3121" s="8" t="s">
        <v>0</v>
      </c>
      <c r="G3121" s="8" t="s">
        <v>26</v>
      </c>
      <c r="H3121" s="12"/>
      <c r="I3121" s="33" cm="1">
        <f t="array" ref="I3121">MAX(($G$2:$G$300000=G3121)*$N$2:$N$300000)</f>
        <v>45937.696435185186</v>
      </c>
      <c r="J3121" s="14"/>
      <c r="N3121" s="7">
        <v>42986.355995370373</v>
      </c>
      <c r="O3121" s="8">
        <v>1</v>
      </c>
      <c r="P3121" t="s">
        <v>13</v>
      </c>
    </row>
    <row r="3122" spans="5:16" x14ac:dyDescent="0.25">
      <c r="E3122" s="9" t="str">
        <f t="shared" ref="E3122:E3185" si="56">+G3122&amp;H3122</f>
        <v>GRCLOK-MONTE</v>
      </c>
      <c r="F3122" s="8" t="s">
        <v>0</v>
      </c>
      <c r="G3122" s="8" t="s">
        <v>26</v>
      </c>
      <c r="H3122" s="12"/>
      <c r="I3122" s="33" cm="1">
        <f t="array" ref="I3122">MAX(($G$2:$G$300000=G3122)*$N$2:$N$300000)</f>
        <v>45937.696435185186</v>
      </c>
      <c r="J3122" s="14"/>
      <c r="N3122" s="7">
        <v>42986.356006944443</v>
      </c>
      <c r="O3122" s="8">
        <v>1</v>
      </c>
      <c r="P3122" t="s">
        <v>13</v>
      </c>
    </row>
    <row r="3123" spans="5:16" x14ac:dyDescent="0.25">
      <c r="E3123" s="9" t="str">
        <f t="shared" si="56"/>
        <v>GRCLOK-MONTE</v>
      </c>
      <c r="F3123" s="8" t="s">
        <v>0</v>
      </c>
      <c r="G3123" s="8" t="s">
        <v>26</v>
      </c>
      <c r="H3123" s="12"/>
      <c r="I3123" s="33" cm="1">
        <f t="array" ref="I3123">MAX(($G$2:$G$300000=G3123)*$N$2:$N$300000)</f>
        <v>45937.696435185186</v>
      </c>
      <c r="J3123" s="14"/>
      <c r="N3123" s="7">
        <v>42986.35601851852</v>
      </c>
      <c r="O3123" s="8">
        <v>1</v>
      </c>
      <c r="P3123" t="s">
        <v>13</v>
      </c>
    </row>
    <row r="3124" spans="5:16" x14ac:dyDescent="0.25">
      <c r="E3124" s="9" t="str">
        <f t="shared" si="56"/>
        <v>GRCLOK-MONTE</v>
      </c>
      <c r="F3124" s="8" t="s">
        <v>0</v>
      </c>
      <c r="G3124" s="8" t="s">
        <v>26</v>
      </c>
      <c r="H3124" s="12"/>
      <c r="I3124" s="33" cm="1">
        <f t="array" ref="I3124">MAX(($G$2:$G$300000=G3124)*$N$2:$N$300000)</f>
        <v>45937.696435185186</v>
      </c>
      <c r="J3124" s="14"/>
      <c r="N3124" s="7">
        <v>42986.356030092589</v>
      </c>
      <c r="O3124" s="8">
        <v>1</v>
      </c>
      <c r="P3124" t="s">
        <v>13</v>
      </c>
    </row>
    <row r="3125" spans="5:16" x14ac:dyDescent="0.25">
      <c r="E3125" s="9" t="str">
        <f t="shared" si="56"/>
        <v>GRCLOK-MONTE</v>
      </c>
      <c r="F3125" s="8" t="s">
        <v>0</v>
      </c>
      <c r="G3125" s="8" t="s">
        <v>26</v>
      </c>
      <c r="H3125" s="12"/>
      <c r="I3125" s="33" cm="1">
        <f t="array" ref="I3125">MAX(($G$2:$G$300000=G3125)*$N$2:$N$300000)</f>
        <v>45937.696435185186</v>
      </c>
      <c r="J3125" s="14"/>
      <c r="N3125" s="7">
        <v>42991.590046296296</v>
      </c>
      <c r="O3125" s="8">
        <v>1</v>
      </c>
      <c r="P3125" t="s">
        <v>13</v>
      </c>
    </row>
    <row r="3126" spans="5:16" x14ac:dyDescent="0.25">
      <c r="E3126" s="9" t="str">
        <f t="shared" si="56"/>
        <v>GRCLOK-MONTE</v>
      </c>
      <c r="F3126" s="8" t="s">
        <v>0</v>
      </c>
      <c r="G3126" s="8" t="s">
        <v>26</v>
      </c>
      <c r="H3126" s="12"/>
      <c r="I3126" s="33" cm="1">
        <f t="array" ref="I3126">MAX(($G$2:$G$300000=G3126)*$N$2:$N$300000)</f>
        <v>45937.696435185186</v>
      </c>
      <c r="J3126" s="14"/>
      <c r="N3126" s="7">
        <v>43003.672650462962</v>
      </c>
      <c r="O3126" s="8">
        <v>1</v>
      </c>
      <c r="P3126" t="s">
        <v>12</v>
      </c>
    </row>
    <row r="3127" spans="5:16" x14ac:dyDescent="0.25">
      <c r="E3127" s="9" t="str">
        <f t="shared" si="56"/>
        <v>GRCLOK-MONTE</v>
      </c>
      <c r="F3127" s="8" t="s">
        <v>0</v>
      </c>
      <c r="G3127" s="8" t="s">
        <v>26</v>
      </c>
      <c r="H3127" s="12"/>
      <c r="I3127" s="33" cm="1">
        <f t="array" ref="I3127">MAX(($G$2:$G$300000=G3127)*$N$2:$N$300000)</f>
        <v>45937.696435185186</v>
      </c>
      <c r="J3127" s="14"/>
      <c r="N3127" s="7">
        <v>43003.672650462962</v>
      </c>
      <c r="O3127" s="8">
        <v>2</v>
      </c>
      <c r="P3127" t="s">
        <v>12</v>
      </c>
    </row>
    <row r="3128" spans="5:16" x14ac:dyDescent="0.25">
      <c r="E3128" s="9" t="str">
        <f t="shared" si="56"/>
        <v>GRCLOK-MONTE</v>
      </c>
      <c r="F3128" s="8" t="s">
        <v>0</v>
      </c>
      <c r="G3128" s="8" t="s">
        <v>26</v>
      </c>
      <c r="H3128" s="12"/>
      <c r="I3128" s="33" cm="1">
        <f t="array" ref="I3128">MAX(($G$2:$G$300000=G3128)*$N$2:$N$300000)</f>
        <v>45937.696435185186</v>
      </c>
      <c r="J3128" s="14"/>
      <c r="N3128" s="7">
        <v>43003.672650462962</v>
      </c>
      <c r="O3128" s="8">
        <v>3</v>
      </c>
      <c r="P3128" t="s">
        <v>12</v>
      </c>
    </row>
    <row r="3129" spans="5:16" x14ac:dyDescent="0.25">
      <c r="E3129" s="9" t="str">
        <f t="shared" si="56"/>
        <v>GRCLOK-MONTE</v>
      </c>
      <c r="F3129" s="8" t="s">
        <v>0</v>
      </c>
      <c r="G3129" s="8" t="s">
        <v>26</v>
      </c>
      <c r="H3129" s="12"/>
      <c r="I3129" s="33" cm="1">
        <f t="array" ref="I3129">MAX(($G$2:$G$300000=G3129)*$N$2:$N$300000)</f>
        <v>45937.696435185186</v>
      </c>
      <c r="J3129" s="14"/>
      <c r="N3129" s="7">
        <v>43003.672650462962</v>
      </c>
      <c r="O3129" s="8">
        <v>4</v>
      </c>
      <c r="P3129" t="s">
        <v>12</v>
      </c>
    </row>
    <row r="3130" spans="5:16" x14ac:dyDescent="0.25">
      <c r="E3130" s="9" t="str">
        <f t="shared" si="56"/>
        <v>GRCLOK-MONTE</v>
      </c>
      <c r="F3130" s="8" t="s">
        <v>0</v>
      </c>
      <c r="G3130" s="8" t="s">
        <v>26</v>
      </c>
      <c r="H3130" s="12"/>
      <c r="I3130" s="33" cm="1">
        <f t="array" ref="I3130">MAX(($G$2:$G$300000=G3130)*$N$2:$N$300000)</f>
        <v>45937.696435185186</v>
      </c>
      <c r="J3130" s="14"/>
      <c r="N3130" s="7">
        <v>43003.672650462962</v>
      </c>
      <c r="O3130" s="8">
        <v>5</v>
      </c>
      <c r="P3130" t="s">
        <v>12</v>
      </c>
    </row>
    <row r="3131" spans="5:16" x14ac:dyDescent="0.25">
      <c r="E3131" s="9" t="str">
        <f t="shared" si="56"/>
        <v>GRCLOK-MONTE</v>
      </c>
      <c r="F3131" s="8" t="s">
        <v>0</v>
      </c>
      <c r="G3131" s="8" t="s">
        <v>26</v>
      </c>
      <c r="H3131" s="12"/>
      <c r="I3131" s="33" cm="1">
        <f t="array" ref="I3131">MAX(($G$2:$G$300000=G3131)*$N$2:$N$300000)</f>
        <v>45937.696435185186</v>
      </c>
      <c r="J3131" s="14"/>
      <c r="N3131" s="7">
        <v>43003.672650462962</v>
      </c>
      <c r="O3131" s="8">
        <v>6</v>
      </c>
      <c r="P3131" t="s">
        <v>12</v>
      </c>
    </row>
    <row r="3132" spans="5:16" x14ac:dyDescent="0.25">
      <c r="E3132" s="9" t="str">
        <f t="shared" si="56"/>
        <v>GRCLOK-MONTE</v>
      </c>
      <c r="F3132" s="8" t="s">
        <v>0</v>
      </c>
      <c r="G3132" s="8" t="s">
        <v>26</v>
      </c>
      <c r="H3132" s="12"/>
      <c r="I3132" s="33" cm="1">
        <f t="array" ref="I3132">MAX(($G$2:$G$300000=G3132)*$N$2:$N$300000)</f>
        <v>45937.696435185186</v>
      </c>
      <c r="J3132" s="14"/>
      <c r="N3132" s="7">
        <v>43003.672650462962</v>
      </c>
      <c r="O3132" s="8">
        <v>7</v>
      </c>
      <c r="P3132" t="s">
        <v>12</v>
      </c>
    </row>
    <row r="3133" spans="5:16" x14ac:dyDescent="0.25">
      <c r="E3133" s="9" t="str">
        <f t="shared" si="56"/>
        <v>GRCLOK-MONTE</v>
      </c>
      <c r="F3133" s="8" t="s">
        <v>0</v>
      </c>
      <c r="G3133" s="8" t="s">
        <v>26</v>
      </c>
      <c r="H3133" s="12"/>
      <c r="I3133" s="33" cm="1">
        <f t="array" ref="I3133">MAX(($G$2:$G$300000=G3133)*$N$2:$N$300000)</f>
        <v>45937.696435185186</v>
      </c>
      <c r="J3133" s="14"/>
      <c r="N3133" s="7">
        <v>43003.672650462962</v>
      </c>
      <c r="O3133" s="8">
        <v>8</v>
      </c>
      <c r="P3133" t="s">
        <v>12</v>
      </c>
    </row>
    <row r="3134" spans="5:16" x14ac:dyDescent="0.25">
      <c r="E3134" s="9" t="str">
        <f t="shared" si="56"/>
        <v>GRCLOK-MONTE</v>
      </c>
      <c r="F3134" s="8" t="s">
        <v>0</v>
      </c>
      <c r="G3134" s="8" t="s">
        <v>26</v>
      </c>
      <c r="H3134" s="12"/>
      <c r="I3134" s="33" cm="1">
        <f t="array" ref="I3134">MAX(($G$2:$G$300000=G3134)*$N$2:$N$300000)</f>
        <v>45937.696435185186</v>
      </c>
      <c r="J3134" s="14"/>
      <c r="N3134" s="7">
        <v>43003.672662037039</v>
      </c>
      <c r="O3134" s="8">
        <v>1</v>
      </c>
      <c r="P3134" t="s">
        <v>12</v>
      </c>
    </row>
    <row r="3135" spans="5:16" x14ac:dyDescent="0.25">
      <c r="E3135" s="9" t="str">
        <f t="shared" si="56"/>
        <v>GRCLOK-MONTE</v>
      </c>
      <c r="F3135" s="8" t="s">
        <v>0</v>
      </c>
      <c r="G3135" s="8" t="s">
        <v>26</v>
      </c>
      <c r="H3135" s="12"/>
      <c r="I3135" s="33" cm="1">
        <f t="array" ref="I3135">MAX(($G$2:$G$300000=G3135)*$N$2:$N$300000)</f>
        <v>45937.696435185186</v>
      </c>
      <c r="J3135" s="14"/>
      <c r="N3135" s="7">
        <v>43003.672662037039</v>
      </c>
      <c r="O3135" s="8">
        <v>2</v>
      </c>
      <c r="P3135" t="s">
        <v>12</v>
      </c>
    </row>
    <row r="3136" spans="5:16" x14ac:dyDescent="0.25">
      <c r="E3136" s="9" t="str">
        <f t="shared" si="56"/>
        <v>GRCLOK-MONTE</v>
      </c>
      <c r="F3136" s="8" t="s">
        <v>0</v>
      </c>
      <c r="G3136" s="8" t="s">
        <v>26</v>
      </c>
      <c r="H3136" s="12"/>
      <c r="I3136" s="33" cm="1">
        <f t="array" ref="I3136">MAX(($G$2:$G$300000=G3136)*$N$2:$N$300000)</f>
        <v>45937.696435185186</v>
      </c>
      <c r="J3136" s="14"/>
      <c r="N3136" s="7">
        <v>43003.672662037039</v>
      </c>
      <c r="O3136" s="8">
        <v>3</v>
      </c>
      <c r="P3136" t="s">
        <v>12</v>
      </c>
    </row>
    <row r="3137" spans="5:16" x14ac:dyDescent="0.25">
      <c r="E3137" s="9" t="str">
        <f t="shared" si="56"/>
        <v>GRCLOK-MONTE</v>
      </c>
      <c r="F3137" s="8" t="s">
        <v>0</v>
      </c>
      <c r="G3137" s="8" t="s">
        <v>26</v>
      </c>
      <c r="H3137" s="12"/>
      <c r="I3137" s="33" cm="1">
        <f t="array" ref="I3137">MAX(($G$2:$G$300000=G3137)*$N$2:$N$300000)</f>
        <v>45937.696435185186</v>
      </c>
      <c r="J3137" s="14"/>
      <c r="N3137" s="7">
        <v>43003.672662037039</v>
      </c>
      <c r="O3137" s="8">
        <v>4</v>
      </c>
      <c r="P3137" t="s">
        <v>12</v>
      </c>
    </row>
    <row r="3138" spans="5:16" x14ac:dyDescent="0.25">
      <c r="E3138" s="9" t="str">
        <f t="shared" si="56"/>
        <v>GRCLOK-MONTE</v>
      </c>
      <c r="F3138" s="8" t="s">
        <v>0</v>
      </c>
      <c r="G3138" s="8" t="s">
        <v>26</v>
      </c>
      <c r="H3138" s="12"/>
      <c r="I3138" s="33" cm="1">
        <f t="array" ref="I3138">MAX(($G$2:$G$300000=G3138)*$N$2:$N$300000)</f>
        <v>45937.696435185186</v>
      </c>
      <c r="J3138" s="14"/>
      <c r="N3138" s="7">
        <v>43003.672662037039</v>
      </c>
      <c r="O3138" s="8">
        <v>5</v>
      </c>
      <c r="P3138" t="s">
        <v>12</v>
      </c>
    </row>
    <row r="3139" spans="5:16" x14ac:dyDescent="0.25">
      <c r="E3139" s="9" t="str">
        <f t="shared" si="56"/>
        <v>GRCLOK-MONTE</v>
      </c>
      <c r="F3139" s="8" t="s">
        <v>0</v>
      </c>
      <c r="G3139" s="8" t="s">
        <v>26</v>
      </c>
      <c r="H3139" s="12"/>
      <c r="I3139" s="33" cm="1">
        <f t="array" ref="I3139">MAX(($G$2:$G$300000=G3139)*$N$2:$N$300000)</f>
        <v>45937.696435185186</v>
      </c>
      <c r="J3139" s="14"/>
      <c r="N3139" s="7">
        <v>43003.672662037039</v>
      </c>
      <c r="O3139" s="8">
        <v>6</v>
      </c>
      <c r="P3139" t="s">
        <v>12</v>
      </c>
    </row>
    <row r="3140" spans="5:16" x14ac:dyDescent="0.25">
      <c r="E3140" s="9" t="str">
        <f t="shared" si="56"/>
        <v>GRCLOK-MONTE</v>
      </c>
      <c r="F3140" s="8" t="s">
        <v>0</v>
      </c>
      <c r="G3140" s="8" t="s">
        <v>26</v>
      </c>
      <c r="H3140" s="12"/>
      <c r="I3140" s="33" cm="1">
        <f t="array" ref="I3140">MAX(($G$2:$G$300000=G3140)*$N$2:$N$300000)</f>
        <v>45937.696435185186</v>
      </c>
      <c r="J3140" s="14"/>
      <c r="N3140" s="7">
        <v>43003.672662037039</v>
      </c>
      <c r="O3140" s="8">
        <v>7</v>
      </c>
      <c r="P3140" t="s">
        <v>12</v>
      </c>
    </row>
    <row r="3141" spans="5:16" x14ac:dyDescent="0.25">
      <c r="E3141" s="9" t="str">
        <f t="shared" si="56"/>
        <v>GRCLOK-MONTE</v>
      </c>
      <c r="F3141" s="8" t="s">
        <v>0</v>
      </c>
      <c r="G3141" s="8" t="s">
        <v>26</v>
      </c>
      <c r="H3141" s="12"/>
      <c r="I3141" s="33" cm="1">
        <f t="array" ref="I3141">MAX(($G$2:$G$300000=G3141)*$N$2:$N$300000)</f>
        <v>45937.696435185186</v>
      </c>
      <c r="J3141" s="14"/>
      <c r="N3141" s="7">
        <v>43003.672662037039</v>
      </c>
      <c r="O3141" s="8">
        <v>8</v>
      </c>
      <c r="P3141" t="s">
        <v>12</v>
      </c>
    </row>
    <row r="3142" spans="5:16" x14ac:dyDescent="0.25">
      <c r="E3142" s="9" t="str">
        <f t="shared" si="56"/>
        <v>GRCLOK-MONTE</v>
      </c>
      <c r="F3142" s="8" t="s">
        <v>0</v>
      </c>
      <c r="G3142" s="8" t="s">
        <v>26</v>
      </c>
      <c r="H3142" s="12"/>
      <c r="I3142" s="33" cm="1">
        <f t="array" ref="I3142">MAX(($G$2:$G$300000=G3142)*$N$2:$N$300000)</f>
        <v>45937.696435185186</v>
      </c>
      <c r="J3142" s="14"/>
      <c r="N3142" s="7">
        <v>43003.672662037039</v>
      </c>
      <c r="O3142" s="8">
        <v>9</v>
      </c>
      <c r="P3142" t="s">
        <v>12</v>
      </c>
    </row>
    <row r="3143" spans="5:16" x14ac:dyDescent="0.25">
      <c r="E3143" s="9" t="str">
        <f t="shared" si="56"/>
        <v>GRCLOK-MONTE</v>
      </c>
      <c r="F3143" s="8" t="s">
        <v>0</v>
      </c>
      <c r="G3143" s="8" t="s">
        <v>26</v>
      </c>
      <c r="H3143" s="12"/>
      <c r="I3143" s="33" cm="1">
        <f t="array" ref="I3143">MAX(($G$2:$G$300000=G3143)*$N$2:$N$300000)</f>
        <v>45937.696435185186</v>
      </c>
      <c r="J3143" s="14"/>
      <c r="N3143" s="7">
        <v>43003.672662037039</v>
      </c>
      <c r="O3143" s="8">
        <v>10</v>
      </c>
      <c r="P3143" t="s">
        <v>12</v>
      </c>
    </row>
    <row r="3144" spans="5:16" x14ac:dyDescent="0.25">
      <c r="E3144" s="9" t="str">
        <f t="shared" si="56"/>
        <v>GRCLOK-MONTE</v>
      </c>
      <c r="F3144" s="8" t="s">
        <v>0</v>
      </c>
      <c r="G3144" s="8" t="s">
        <v>26</v>
      </c>
      <c r="H3144" s="12"/>
      <c r="I3144" s="33" cm="1">
        <f t="array" ref="I3144">MAX(($G$2:$G$300000=G3144)*$N$2:$N$300000)</f>
        <v>45937.696435185186</v>
      </c>
      <c r="J3144" s="14"/>
      <c r="N3144" s="7">
        <v>43003.672662037039</v>
      </c>
      <c r="O3144" s="8">
        <v>11</v>
      </c>
      <c r="P3144" t="s">
        <v>12</v>
      </c>
    </row>
    <row r="3145" spans="5:16" x14ac:dyDescent="0.25">
      <c r="E3145" s="9" t="str">
        <f t="shared" si="56"/>
        <v>GRCLOK-MONTE</v>
      </c>
      <c r="F3145" s="8" t="s">
        <v>0</v>
      </c>
      <c r="G3145" s="8" t="s">
        <v>26</v>
      </c>
      <c r="H3145" s="12"/>
      <c r="I3145" s="33" cm="1">
        <f t="array" ref="I3145">MAX(($G$2:$G$300000=G3145)*$N$2:$N$300000)</f>
        <v>45937.696435185186</v>
      </c>
      <c r="J3145" s="14"/>
      <c r="N3145" s="7">
        <v>43003.672662037039</v>
      </c>
      <c r="O3145" s="8">
        <v>12</v>
      </c>
      <c r="P3145" t="s">
        <v>12</v>
      </c>
    </row>
    <row r="3146" spans="5:16" x14ac:dyDescent="0.25">
      <c r="E3146" s="9" t="str">
        <f t="shared" si="56"/>
        <v>GRCLOK-MONTE</v>
      </c>
      <c r="F3146" s="8" t="s">
        <v>0</v>
      </c>
      <c r="G3146" s="8" t="s">
        <v>26</v>
      </c>
      <c r="H3146" s="12"/>
      <c r="I3146" s="33" cm="1">
        <f t="array" ref="I3146">MAX(($G$2:$G$300000=G3146)*$N$2:$N$300000)</f>
        <v>45937.696435185186</v>
      </c>
      <c r="J3146" s="14"/>
      <c r="N3146" s="7">
        <v>43003.672662037039</v>
      </c>
      <c r="O3146" s="8">
        <v>13</v>
      </c>
      <c r="P3146" t="s">
        <v>12</v>
      </c>
    </row>
    <row r="3147" spans="5:16" x14ac:dyDescent="0.25">
      <c r="E3147" s="9" t="str">
        <f t="shared" si="56"/>
        <v>GRCLOK-MONTE</v>
      </c>
      <c r="F3147" s="8" t="s">
        <v>0</v>
      </c>
      <c r="G3147" s="8" t="s">
        <v>26</v>
      </c>
      <c r="H3147" s="12"/>
      <c r="I3147" s="33" cm="1">
        <f t="array" ref="I3147">MAX(($G$2:$G$300000=G3147)*$N$2:$N$300000)</f>
        <v>45937.696435185186</v>
      </c>
      <c r="J3147" s="14"/>
      <c r="N3147" s="7">
        <v>43003.672662037039</v>
      </c>
      <c r="O3147" s="8">
        <v>14</v>
      </c>
      <c r="P3147" t="s">
        <v>12</v>
      </c>
    </row>
    <row r="3148" spans="5:16" x14ac:dyDescent="0.25">
      <c r="E3148" s="9" t="str">
        <f t="shared" si="56"/>
        <v>GRCLOK-MONTE</v>
      </c>
      <c r="F3148" s="8" t="s">
        <v>0</v>
      </c>
      <c r="G3148" s="8" t="s">
        <v>26</v>
      </c>
      <c r="H3148" s="12"/>
      <c r="I3148" s="33" cm="1">
        <f t="array" ref="I3148">MAX(($G$2:$G$300000=G3148)*$N$2:$N$300000)</f>
        <v>45937.696435185186</v>
      </c>
      <c r="J3148" s="14"/>
      <c r="N3148" s="7">
        <v>43003.672662037039</v>
      </c>
      <c r="O3148" s="8">
        <v>15</v>
      </c>
      <c r="P3148" t="s">
        <v>12</v>
      </c>
    </row>
    <row r="3149" spans="5:16" x14ac:dyDescent="0.25">
      <c r="E3149" s="9" t="str">
        <f t="shared" si="56"/>
        <v>GRCLOK-MONTE</v>
      </c>
      <c r="F3149" s="8" t="s">
        <v>0</v>
      </c>
      <c r="G3149" s="8" t="s">
        <v>26</v>
      </c>
      <c r="H3149" s="12"/>
      <c r="I3149" s="33" cm="1">
        <f t="array" ref="I3149">MAX(($G$2:$G$300000=G3149)*$N$2:$N$300000)</f>
        <v>45937.696435185186</v>
      </c>
      <c r="J3149" s="14"/>
      <c r="N3149" s="7">
        <v>43003.672662037039</v>
      </c>
      <c r="O3149" s="8">
        <v>16</v>
      </c>
      <c r="P3149" t="s">
        <v>12</v>
      </c>
    </row>
    <row r="3150" spans="5:16" x14ac:dyDescent="0.25">
      <c r="E3150" s="9" t="str">
        <f t="shared" si="56"/>
        <v>GRCLOK-MONTE</v>
      </c>
      <c r="F3150" s="8" t="s">
        <v>0</v>
      </c>
      <c r="G3150" s="8" t="s">
        <v>26</v>
      </c>
      <c r="H3150" s="12"/>
      <c r="I3150" s="33" cm="1">
        <f t="array" ref="I3150">MAX(($G$2:$G$300000=G3150)*$N$2:$N$300000)</f>
        <v>45937.696435185186</v>
      </c>
      <c r="J3150" s="14"/>
      <c r="N3150" s="7">
        <v>43003.672662037039</v>
      </c>
      <c r="O3150" s="8">
        <v>17</v>
      </c>
      <c r="P3150" t="s">
        <v>12</v>
      </c>
    </row>
    <row r="3151" spans="5:16" x14ac:dyDescent="0.25">
      <c r="E3151" s="9" t="str">
        <f t="shared" si="56"/>
        <v>GRCLOK-MONTE</v>
      </c>
      <c r="F3151" s="8" t="s">
        <v>0</v>
      </c>
      <c r="G3151" s="8" t="s">
        <v>26</v>
      </c>
      <c r="H3151" s="12"/>
      <c r="I3151" s="33" cm="1">
        <f t="array" ref="I3151">MAX(($G$2:$G$300000=G3151)*$N$2:$N$300000)</f>
        <v>45937.696435185186</v>
      </c>
      <c r="J3151" s="14"/>
      <c r="N3151" s="7">
        <v>43003.672662037039</v>
      </c>
      <c r="O3151" s="8">
        <v>18</v>
      </c>
      <c r="P3151" t="s">
        <v>12</v>
      </c>
    </row>
    <row r="3152" spans="5:16" x14ac:dyDescent="0.25">
      <c r="E3152" s="9" t="str">
        <f t="shared" si="56"/>
        <v>GRCLOK-MONTE</v>
      </c>
      <c r="F3152" s="8" t="s">
        <v>0</v>
      </c>
      <c r="G3152" s="8" t="s">
        <v>26</v>
      </c>
      <c r="H3152" s="12"/>
      <c r="I3152" s="33" cm="1">
        <f t="array" ref="I3152">MAX(($G$2:$G$300000=G3152)*$N$2:$N$300000)</f>
        <v>45937.696435185186</v>
      </c>
      <c r="J3152" s="14"/>
      <c r="N3152" s="7">
        <v>43003.672662037039</v>
      </c>
      <c r="O3152" s="8">
        <v>19</v>
      </c>
      <c r="P3152" t="s">
        <v>12</v>
      </c>
    </row>
    <row r="3153" spans="5:16" x14ac:dyDescent="0.25">
      <c r="E3153" s="9" t="str">
        <f t="shared" si="56"/>
        <v>GRCLOK-MONTE</v>
      </c>
      <c r="F3153" s="8" t="s">
        <v>0</v>
      </c>
      <c r="G3153" s="8" t="s">
        <v>26</v>
      </c>
      <c r="H3153" s="12"/>
      <c r="I3153" s="33" cm="1">
        <f t="array" ref="I3153">MAX(($G$2:$G$300000=G3153)*$N$2:$N$300000)</f>
        <v>45937.696435185186</v>
      </c>
      <c r="J3153" s="14"/>
      <c r="N3153" s="7">
        <v>43003.672673611109</v>
      </c>
      <c r="O3153" s="8">
        <v>1</v>
      </c>
      <c r="P3153" t="s">
        <v>12</v>
      </c>
    </row>
    <row r="3154" spans="5:16" x14ac:dyDescent="0.25">
      <c r="E3154" s="9" t="str">
        <f t="shared" si="56"/>
        <v>GRCLOK-MONTE</v>
      </c>
      <c r="F3154" s="8" t="s">
        <v>0</v>
      </c>
      <c r="G3154" s="8" t="s">
        <v>26</v>
      </c>
      <c r="H3154" s="12"/>
      <c r="I3154" s="33" cm="1">
        <f t="array" ref="I3154">MAX(($G$2:$G$300000=G3154)*$N$2:$N$300000)</f>
        <v>45937.696435185186</v>
      </c>
      <c r="J3154" s="14"/>
      <c r="N3154" s="7">
        <v>43003.672673611109</v>
      </c>
      <c r="O3154" s="8">
        <v>2</v>
      </c>
      <c r="P3154" t="s">
        <v>12</v>
      </c>
    </row>
    <row r="3155" spans="5:16" x14ac:dyDescent="0.25">
      <c r="E3155" s="9" t="str">
        <f t="shared" si="56"/>
        <v>GRCLOK-MONTE</v>
      </c>
      <c r="F3155" s="8" t="s">
        <v>0</v>
      </c>
      <c r="G3155" s="8" t="s">
        <v>26</v>
      </c>
      <c r="H3155" s="12"/>
      <c r="I3155" s="33" cm="1">
        <f t="array" ref="I3155">MAX(($G$2:$G$300000=G3155)*$N$2:$N$300000)</f>
        <v>45937.696435185186</v>
      </c>
      <c r="J3155" s="14"/>
      <c r="N3155" s="7">
        <v>43003.672673611109</v>
      </c>
      <c r="O3155" s="8">
        <v>3</v>
      </c>
      <c r="P3155" t="s">
        <v>12</v>
      </c>
    </row>
    <row r="3156" spans="5:16" x14ac:dyDescent="0.25">
      <c r="E3156" s="9" t="str">
        <f t="shared" si="56"/>
        <v>GRCLOK-MONTE</v>
      </c>
      <c r="F3156" s="8" t="s">
        <v>0</v>
      </c>
      <c r="G3156" s="8" t="s">
        <v>26</v>
      </c>
      <c r="H3156" s="12"/>
      <c r="I3156" s="33" cm="1">
        <f t="array" ref="I3156">MAX(($G$2:$G$300000=G3156)*$N$2:$N$300000)</f>
        <v>45937.696435185186</v>
      </c>
      <c r="J3156" s="14"/>
      <c r="N3156" s="7">
        <v>43003.672673611109</v>
      </c>
      <c r="O3156" s="8">
        <v>4</v>
      </c>
      <c r="P3156" t="s">
        <v>12</v>
      </c>
    </row>
    <row r="3157" spans="5:16" x14ac:dyDescent="0.25">
      <c r="E3157" s="9" t="str">
        <f t="shared" si="56"/>
        <v>GRCLOK-MONTE</v>
      </c>
      <c r="F3157" s="8" t="s">
        <v>0</v>
      </c>
      <c r="G3157" s="8" t="s">
        <v>26</v>
      </c>
      <c r="H3157" s="12"/>
      <c r="I3157" s="33" cm="1">
        <f t="array" ref="I3157">MAX(($G$2:$G$300000=G3157)*$N$2:$N$300000)</f>
        <v>45937.696435185186</v>
      </c>
      <c r="J3157" s="14"/>
      <c r="N3157" s="7">
        <v>43003.672673611109</v>
      </c>
      <c r="O3157" s="8">
        <v>5</v>
      </c>
      <c r="P3157" t="s">
        <v>12</v>
      </c>
    </row>
    <row r="3158" spans="5:16" x14ac:dyDescent="0.25">
      <c r="E3158" s="9" t="str">
        <f t="shared" si="56"/>
        <v>GRCLOK-MONTE</v>
      </c>
      <c r="F3158" s="8" t="s">
        <v>0</v>
      </c>
      <c r="G3158" s="8" t="s">
        <v>26</v>
      </c>
      <c r="H3158" s="12"/>
      <c r="I3158" s="33" cm="1">
        <f t="array" ref="I3158">MAX(($G$2:$G$300000=G3158)*$N$2:$N$300000)</f>
        <v>45937.696435185186</v>
      </c>
      <c r="J3158" s="14"/>
      <c r="N3158" s="7">
        <v>43003.672673611109</v>
      </c>
      <c r="O3158" s="8">
        <v>6</v>
      </c>
      <c r="P3158" t="s">
        <v>12</v>
      </c>
    </row>
    <row r="3159" spans="5:16" x14ac:dyDescent="0.25">
      <c r="E3159" s="9" t="str">
        <f t="shared" si="56"/>
        <v>GRCLOK-MONTE</v>
      </c>
      <c r="F3159" s="8" t="s">
        <v>0</v>
      </c>
      <c r="G3159" s="8" t="s">
        <v>26</v>
      </c>
      <c r="H3159" s="12"/>
      <c r="I3159" s="33" cm="1">
        <f t="array" ref="I3159">MAX(($G$2:$G$300000=G3159)*$N$2:$N$300000)</f>
        <v>45937.696435185186</v>
      </c>
      <c r="J3159" s="14"/>
      <c r="N3159" s="7">
        <v>43003.672673611109</v>
      </c>
      <c r="O3159" s="8">
        <v>7</v>
      </c>
      <c r="P3159" t="s">
        <v>12</v>
      </c>
    </row>
    <row r="3160" spans="5:16" x14ac:dyDescent="0.25">
      <c r="E3160" s="9" t="str">
        <f t="shared" si="56"/>
        <v>GRCLOK-MONTE</v>
      </c>
      <c r="F3160" s="8" t="s">
        <v>0</v>
      </c>
      <c r="G3160" s="8" t="s">
        <v>26</v>
      </c>
      <c r="H3160" s="12"/>
      <c r="I3160" s="33" cm="1">
        <f t="array" ref="I3160">MAX(($G$2:$G$300000=G3160)*$N$2:$N$300000)</f>
        <v>45937.696435185186</v>
      </c>
      <c r="J3160" s="14"/>
      <c r="N3160" s="7">
        <v>43003.672673611109</v>
      </c>
      <c r="O3160" s="8">
        <v>8</v>
      </c>
      <c r="P3160" t="s">
        <v>12</v>
      </c>
    </row>
    <row r="3161" spans="5:16" x14ac:dyDescent="0.25">
      <c r="E3161" s="9" t="str">
        <f t="shared" si="56"/>
        <v>GRCLOK-MONTE</v>
      </c>
      <c r="F3161" s="8" t="s">
        <v>0</v>
      </c>
      <c r="G3161" s="8" t="s">
        <v>26</v>
      </c>
      <c r="H3161" s="12"/>
      <c r="I3161" s="33" cm="1">
        <f t="array" ref="I3161">MAX(($G$2:$G$300000=G3161)*$N$2:$N$300000)</f>
        <v>45937.696435185186</v>
      </c>
      <c r="J3161" s="14"/>
      <c r="N3161" s="7">
        <v>43003.672673611109</v>
      </c>
      <c r="O3161" s="8">
        <v>9</v>
      </c>
      <c r="P3161" t="s">
        <v>12</v>
      </c>
    </row>
    <row r="3162" spans="5:16" x14ac:dyDescent="0.25">
      <c r="E3162" s="9" t="str">
        <f t="shared" si="56"/>
        <v>GRCLOK-MONTE</v>
      </c>
      <c r="F3162" s="8" t="s">
        <v>0</v>
      </c>
      <c r="G3162" s="8" t="s">
        <v>26</v>
      </c>
      <c r="H3162" s="12"/>
      <c r="I3162" s="33" cm="1">
        <f t="array" ref="I3162">MAX(($G$2:$G$300000=G3162)*$N$2:$N$300000)</f>
        <v>45937.696435185186</v>
      </c>
      <c r="J3162" s="14"/>
      <c r="N3162" s="7">
        <v>43003.672673611109</v>
      </c>
      <c r="O3162" s="8">
        <v>10</v>
      </c>
      <c r="P3162" t="s">
        <v>12</v>
      </c>
    </row>
    <row r="3163" spans="5:16" x14ac:dyDescent="0.25">
      <c r="E3163" s="9" t="str">
        <f t="shared" si="56"/>
        <v>GRCLOK-MONTE</v>
      </c>
      <c r="F3163" s="8" t="s">
        <v>0</v>
      </c>
      <c r="G3163" s="8" t="s">
        <v>26</v>
      </c>
      <c r="H3163" s="12"/>
      <c r="I3163" s="33" cm="1">
        <f t="array" ref="I3163">MAX(($G$2:$G$300000=G3163)*$N$2:$N$300000)</f>
        <v>45937.696435185186</v>
      </c>
      <c r="J3163" s="14"/>
      <c r="N3163" s="7">
        <v>43003.672673611109</v>
      </c>
      <c r="O3163" s="8">
        <v>11</v>
      </c>
      <c r="P3163" t="s">
        <v>12</v>
      </c>
    </row>
    <row r="3164" spans="5:16" x14ac:dyDescent="0.25">
      <c r="E3164" s="9" t="str">
        <f t="shared" si="56"/>
        <v>GRCLOK-MONTE</v>
      </c>
      <c r="F3164" s="8" t="s">
        <v>0</v>
      </c>
      <c r="G3164" s="8" t="s">
        <v>26</v>
      </c>
      <c r="H3164" s="12"/>
      <c r="I3164" s="33" cm="1">
        <f t="array" ref="I3164">MAX(($G$2:$G$300000=G3164)*$N$2:$N$300000)</f>
        <v>45937.696435185186</v>
      </c>
      <c r="J3164" s="14"/>
      <c r="N3164" s="7">
        <v>43003.672673611109</v>
      </c>
      <c r="O3164" s="8">
        <v>12</v>
      </c>
      <c r="P3164" t="s">
        <v>12</v>
      </c>
    </row>
    <row r="3165" spans="5:16" x14ac:dyDescent="0.25">
      <c r="E3165" s="9" t="str">
        <f t="shared" si="56"/>
        <v>GRCLOK-MONTE</v>
      </c>
      <c r="F3165" s="8" t="s">
        <v>0</v>
      </c>
      <c r="G3165" s="8" t="s">
        <v>26</v>
      </c>
      <c r="H3165" s="12"/>
      <c r="I3165" s="33" cm="1">
        <f t="array" ref="I3165">MAX(($G$2:$G$300000=G3165)*$N$2:$N$300000)</f>
        <v>45937.696435185186</v>
      </c>
      <c r="J3165" s="14"/>
      <c r="N3165" s="7">
        <v>43003.672673611109</v>
      </c>
      <c r="O3165" s="8">
        <v>13</v>
      </c>
      <c r="P3165" t="s">
        <v>12</v>
      </c>
    </row>
    <row r="3166" spans="5:16" x14ac:dyDescent="0.25">
      <c r="E3166" s="9" t="str">
        <f t="shared" si="56"/>
        <v>GRCLOK-MONTE</v>
      </c>
      <c r="F3166" s="8" t="s">
        <v>0</v>
      </c>
      <c r="G3166" s="8" t="s">
        <v>26</v>
      </c>
      <c r="H3166" s="12"/>
      <c r="I3166" s="33" cm="1">
        <f t="array" ref="I3166">MAX(($G$2:$G$300000=G3166)*$N$2:$N$300000)</f>
        <v>45937.696435185186</v>
      </c>
      <c r="J3166" s="14"/>
      <c r="N3166" s="7">
        <v>43003.672673611109</v>
      </c>
      <c r="O3166" s="8">
        <v>14</v>
      </c>
      <c r="P3166" t="s">
        <v>12</v>
      </c>
    </row>
    <row r="3167" spans="5:16" x14ac:dyDescent="0.25">
      <c r="E3167" s="9" t="str">
        <f t="shared" si="56"/>
        <v>GRCLOK-MONTE</v>
      </c>
      <c r="F3167" s="8" t="s">
        <v>0</v>
      </c>
      <c r="G3167" s="8" t="s">
        <v>26</v>
      </c>
      <c r="H3167" s="12"/>
      <c r="I3167" s="33" cm="1">
        <f t="array" ref="I3167">MAX(($G$2:$G$300000=G3167)*$N$2:$N$300000)</f>
        <v>45937.696435185186</v>
      </c>
      <c r="J3167" s="14"/>
      <c r="N3167" s="7">
        <v>43003.672673611109</v>
      </c>
      <c r="O3167" s="8">
        <v>15</v>
      </c>
      <c r="P3167" t="s">
        <v>12</v>
      </c>
    </row>
    <row r="3168" spans="5:16" x14ac:dyDescent="0.25">
      <c r="E3168" s="9" t="str">
        <f t="shared" si="56"/>
        <v>GRCLOK-MONTE</v>
      </c>
      <c r="F3168" s="8" t="s">
        <v>0</v>
      </c>
      <c r="G3168" s="8" t="s">
        <v>26</v>
      </c>
      <c r="H3168" s="12"/>
      <c r="I3168" s="33" cm="1">
        <f t="array" ref="I3168">MAX(($G$2:$G$300000=G3168)*$N$2:$N$300000)</f>
        <v>45937.696435185186</v>
      </c>
      <c r="J3168" s="14"/>
      <c r="N3168" s="7">
        <v>43003.672673611109</v>
      </c>
      <c r="O3168" s="8">
        <v>16</v>
      </c>
      <c r="P3168" t="s">
        <v>12</v>
      </c>
    </row>
    <row r="3169" spans="5:16" x14ac:dyDescent="0.25">
      <c r="E3169" s="9" t="str">
        <f t="shared" si="56"/>
        <v>GRCLOK-MONTE</v>
      </c>
      <c r="F3169" s="8" t="s">
        <v>0</v>
      </c>
      <c r="G3169" s="8" t="s">
        <v>26</v>
      </c>
      <c r="H3169" s="12"/>
      <c r="I3169" s="33" cm="1">
        <f t="array" ref="I3169">MAX(($G$2:$G$300000=G3169)*$N$2:$N$300000)</f>
        <v>45937.696435185186</v>
      </c>
      <c r="J3169" s="14"/>
      <c r="N3169" s="7">
        <v>43003.672673611109</v>
      </c>
      <c r="O3169" s="8">
        <v>17</v>
      </c>
      <c r="P3169" t="s">
        <v>12</v>
      </c>
    </row>
    <row r="3170" spans="5:16" x14ac:dyDescent="0.25">
      <c r="E3170" s="9" t="str">
        <f t="shared" si="56"/>
        <v>GRCLOK-MONTE</v>
      </c>
      <c r="F3170" s="8" t="s">
        <v>0</v>
      </c>
      <c r="G3170" s="8" t="s">
        <v>26</v>
      </c>
      <c r="H3170" s="12"/>
      <c r="I3170" s="33" cm="1">
        <f t="array" ref="I3170">MAX(($G$2:$G$300000=G3170)*$N$2:$N$300000)</f>
        <v>45937.696435185186</v>
      </c>
      <c r="J3170" s="14"/>
      <c r="N3170" s="7">
        <v>43003.672673611109</v>
      </c>
      <c r="O3170" s="8">
        <v>18</v>
      </c>
      <c r="P3170" t="s">
        <v>12</v>
      </c>
    </row>
    <row r="3171" spans="5:16" x14ac:dyDescent="0.25">
      <c r="E3171" s="9" t="str">
        <f t="shared" si="56"/>
        <v>GRCLOK-MONTE</v>
      </c>
      <c r="F3171" s="8" t="s">
        <v>0</v>
      </c>
      <c r="G3171" s="8" t="s">
        <v>26</v>
      </c>
      <c r="H3171" s="12"/>
      <c r="I3171" s="33" cm="1">
        <f t="array" ref="I3171">MAX(($G$2:$G$300000=G3171)*$N$2:$N$300000)</f>
        <v>45937.696435185186</v>
      </c>
      <c r="J3171" s="14"/>
      <c r="N3171" s="7">
        <v>43003.672673611109</v>
      </c>
      <c r="O3171" s="8">
        <v>19</v>
      </c>
      <c r="P3171" t="s">
        <v>12</v>
      </c>
    </row>
    <row r="3172" spans="5:16" x14ac:dyDescent="0.25">
      <c r="E3172" s="9" t="str">
        <f t="shared" si="56"/>
        <v>GRCLOK-MONTE</v>
      </c>
      <c r="F3172" s="8" t="s">
        <v>0</v>
      </c>
      <c r="G3172" s="8" t="s">
        <v>26</v>
      </c>
      <c r="H3172" s="12"/>
      <c r="I3172" s="33" cm="1">
        <f t="array" ref="I3172">MAX(($G$2:$G$300000=G3172)*$N$2:$N$300000)</f>
        <v>45937.696435185186</v>
      </c>
      <c r="J3172" s="14"/>
      <c r="N3172" s="7">
        <v>43003.672673611109</v>
      </c>
      <c r="O3172" s="8">
        <v>20</v>
      </c>
      <c r="P3172" t="s">
        <v>12</v>
      </c>
    </row>
    <row r="3173" spans="5:16" x14ac:dyDescent="0.25">
      <c r="E3173" s="9" t="str">
        <f t="shared" si="56"/>
        <v>GRCLOK-MONTE</v>
      </c>
      <c r="F3173" s="8" t="s">
        <v>0</v>
      </c>
      <c r="G3173" s="8" t="s">
        <v>26</v>
      </c>
      <c r="H3173" s="12"/>
      <c r="I3173" s="33" cm="1">
        <f t="array" ref="I3173">MAX(($G$2:$G$300000=G3173)*$N$2:$N$300000)</f>
        <v>45937.696435185186</v>
      </c>
      <c r="J3173" s="14"/>
      <c r="N3173" s="7">
        <v>43003.672673611109</v>
      </c>
      <c r="O3173" s="8">
        <v>21</v>
      </c>
      <c r="P3173" t="s">
        <v>12</v>
      </c>
    </row>
    <row r="3174" spans="5:16" x14ac:dyDescent="0.25">
      <c r="E3174" s="9" t="str">
        <f t="shared" si="56"/>
        <v>GRCLOK-MONTE</v>
      </c>
      <c r="F3174" s="8" t="s">
        <v>0</v>
      </c>
      <c r="G3174" s="8" t="s">
        <v>26</v>
      </c>
      <c r="H3174" s="12"/>
      <c r="I3174" s="33" cm="1">
        <f t="array" ref="I3174">MAX(($G$2:$G$300000=G3174)*$N$2:$N$300000)</f>
        <v>45937.696435185186</v>
      </c>
      <c r="J3174" s="14"/>
      <c r="N3174" s="7">
        <v>43003.672673611109</v>
      </c>
      <c r="O3174" s="8">
        <v>22</v>
      </c>
      <c r="P3174" t="s">
        <v>12</v>
      </c>
    </row>
    <row r="3175" spans="5:16" x14ac:dyDescent="0.25">
      <c r="E3175" s="9" t="str">
        <f t="shared" si="56"/>
        <v>GRCLOK-MONTE</v>
      </c>
      <c r="F3175" s="8" t="s">
        <v>0</v>
      </c>
      <c r="G3175" s="8" t="s">
        <v>26</v>
      </c>
      <c r="H3175" s="12"/>
      <c r="I3175" s="33" cm="1">
        <f t="array" ref="I3175">MAX(($G$2:$G$300000=G3175)*$N$2:$N$300000)</f>
        <v>45937.696435185186</v>
      </c>
      <c r="J3175" s="14"/>
      <c r="N3175" s="7">
        <v>43003.672673611109</v>
      </c>
      <c r="O3175" s="8">
        <v>23</v>
      </c>
      <c r="P3175" t="s">
        <v>12</v>
      </c>
    </row>
    <row r="3176" spans="5:16" x14ac:dyDescent="0.25">
      <c r="E3176" s="9" t="str">
        <f t="shared" si="56"/>
        <v>GRCLOK-MONTE</v>
      </c>
      <c r="F3176" s="8" t="s">
        <v>0</v>
      </c>
      <c r="G3176" s="8" t="s">
        <v>26</v>
      </c>
      <c r="H3176" s="12"/>
      <c r="I3176" s="33" cm="1">
        <f t="array" ref="I3176">MAX(($G$2:$G$300000=G3176)*$N$2:$N$300000)</f>
        <v>45937.696435185186</v>
      </c>
      <c r="J3176" s="14"/>
      <c r="N3176" s="7">
        <v>43005.476284722223</v>
      </c>
      <c r="O3176" s="8">
        <v>1</v>
      </c>
      <c r="P3176" t="s">
        <v>13</v>
      </c>
    </row>
    <row r="3177" spans="5:16" x14ac:dyDescent="0.25">
      <c r="E3177" s="9" t="str">
        <f t="shared" si="56"/>
        <v>GRCLOK-MONTE</v>
      </c>
      <c r="F3177" s="8" t="s">
        <v>0</v>
      </c>
      <c r="G3177" s="8" t="s">
        <v>26</v>
      </c>
      <c r="H3177" s="12"/>
      <c r="I3177" s="33" cm="1">
        <f t="array" ref="I3177">MAX(($G$2:$G$300000=G3177)*$N$2:$N$300000)</f>
        <v>45937.696435185186</v>
      </c>
      <c r="J3177" s="14"/>
      <c r="N3177" s="7">
        <v>43005.476354166669</v>
      </c>
      <c r="O3177" s="8">
        <v>1</v>
      </c>
      <c r="P3177" t="s">
        <v>13</v>
      </c>
    </row>
    <row r="3178" spans="5:16" x14ac:dyDescent="0.25">
      <c r="E3178" s="9" t="str">
        <f t="shared" si="56"/>
        <v>GRCLOK-MONTE</v>
      </c>
      <c r="F3178" s="8" t="s">
        <v>0</v>
      </c>
      <c r="G3178" s="8" t="s">
        <v>26</v>
      </c>
      <c r="H3178" s="12"/>
      <c r="I3178" s="33" cm="1">
        <f t="array" ref="I3178">MAX(($G$2:$G$300000=G3178)*$N$2:$N$300000)</f>
        <v>45937.696435185186</v>
      </c>
      <c r="J3178" s="14"/>
      <c r="N3178" s="7">
        <v>43005.476365740738</v>
      </c>
      <c r="O3178" s="8">
        <v>1</v>
      </c>
      <c r="P3178" t="s">
        <v>13</v>
      </c>
    </row>
    <row r="3179" spans="5:16" x14ac:dyDescent="0.25">
      <c r="E3179" s="9" t="str">
        <f t="shared" si="56"/>
        <v>GRCLOK-MONTE</v>
      </c>
      <c r="F3179" s="8" t="s">
        <v>0</v>
      </c>
      <c r="G3179" s="8" t="s">
        <v>26</v>
      </c>
      <c r="H3179" s="12"/>
      <c r="I3179" s="33" cm="1">
        <f t="array" ref="I3179">MAX(($G$2:$G$300000=G3179)*$N$2:$N$300000)</f>
        <v>45937.696435185186</v>
      </c>
      <c r="J3179" s="14"/>
      <c r="N3179" s="7">
        <v>43005.476377314815</v>
      </c>
      <c r="O3179" s="8">
        <v>1</v>
      </c>
      <c r="P3179" t="s">
        <v>13</v>
      </c>
    </row>
    <row r="3180" spans="5:16" x14ac:dyDescent="0.25">
      <c r="E3180" s="9" t="str">
        <f t="shared" si="56"/>
        <v>GRCLOK-MONTE</v>
      </c>
      <c r="F3180" s="8" t="s">
        <v>0</v>
      </c>
      <c r="G3180" s="8" t="s">
        <v>26</v>
      </c>
      <c r="H3180" s="12"/>
      <c r="I3180" s="33" cm="1">
        <f t="array" ref="I3180">MAX(($G$2:$G$300000=G3180)*$N$2:$N$300000)</f>
        <v>45937.696435185186</v>
      </c>
      <c r="J3180" s="14"/>
      <c r="N3180" s="7">
        <v>43005.476400462961</v>
      </c>
      <c r="O3180" s="8">
        <v>1</v>
      </c>
      <c r="P3180" t="s">
        <v>13</v>
      </c>
    </row>
    <row r="3181" spans="5:16" x14ac:dyDescent="0.25">
      <c r="E3181" s="9" t="str">
        <f t="shared" si="56"/>
        <v>GRCLOK-MONTE</v>
      </c>
      <c r="F3181" s="8" t="s">
        <v>0</v>
      </c>
      <c r="G3181" s="8" t="s">
        <v>26</v>
      </c>
      <c r="H3181" s="12"/>
      <c r="I3181" s="33" cm="1">
        <f t="array" ref="I3181">MAX(($G$2:$G$300000=G3181)*$N$2:$N$300000)</f>
        <v>45937.696435185186</v>
      </c>
      <c r="J3181" s="14"/>
      <c r="N3181" s="7">
        <v>43005.476412037038</v>
      </c>
      <c r="O3181" s="8">
        <v>1</v>
      </c>
      <c r="P3181" t="s">
        <v>13</v>
      </c>
    </row>
    <row r="3182" spans="5:16" x14ac:dyDescent="0.25">
      <c r="E3182" s="9" t="str">
        <f t="shared" si="56"/>
        <v>GRCLOK-MONTE</v>
      </c>
      <c r="F3182" s="8" t="s">
        <v>0</v>
      </c>
      <c r="G3182" s="8" t="s">
        <v>26</v>
      </c>
      <c r="H3182" s="12"/>
      <c r="I3182" s="33" cm="1">
        <f t="array" ref="I3182">MAX(($G$2:$G$300000=G3182)*$N$2:$N$300000)</f>
        <v>45937.696435185186</v>
      </c>
      <c r="J3182" s="14"/>
      <c r="N3182" s="7">
        <v>43005.476423611108</v>
      </c>
      <c r="O3182" s="8">
        <v>1</v>
      </c>
      <c r="P3182" t="s">
        <v>13</v>
      </c>
    </row>
    <row r="3183" spans="5:16" x14ac:dyDescent="0.25">
      <c r="E3183" s="9" t="str">
        <f t="shared" si="56"/>
        <v>GRCLOK-MONTE</v>
      </c>
      <c r="F3183" s="8" t="s">
        <v>0</v>
      </c>
      <c r="G3183" s="8" t="s">
        <v>26</v>
      </c>
      <c r="H3183" s="12"/>
      <c r="I3183" s="33" cm="1">
        <f t="array" ref="I3183">MAX(($G$2:$G$300000=G3183)*$N$2:$N$300000)</f>
        <v>45937.696435185186</v>
      </c>
      <c r="J3183" s="14"/>
      <c r="N3183" s="7">
        <v>43005.476435185185</v>
      </c>
      <c r="O3183" s="8">
        <v>1</v>
      </c>
      <c r="P3183" t="s">
        <v>13</v>
      </c>
    </row>
    <row r="3184" spans="5:16" x14ac:dyDescent="0.25">
      <c r="E3184" s="9" t="str">
        <f t="shared" si="56"/>
        <v>GRCLOK-MONTE</v>
      </c>
      <c r="F3184" s="8" t="s">
        <v>0</v>
      </c>
      <c r="G3184" s="8" t="s">
        <v>26</v>
      </c>
      <c r="H3184" s="12"/>
      <c r="I3184" s="33" cm="1">
        <f t="array" ref="I3184">MAX(($G$2:$G$300000=G3184)*$N$2:$N$300000)</f>
        <v>45937.696435185186</v>
      </c>
      <c r="J3184" s="14"/>
      <c r="N3184" s="7">
        <v>43005.476458333331</v>
      </c>
      <c r="O3184" s="8">
        <v>1</v>
      </c>
      <c r="P3184" t="s">
        <v>13</v>
      </c>
    </row>
    <row r="3185" spans="5:16" x14ac:dyDescent="0.25">
      <c r="E3185" s="9" t="str">
        <f t="shared" si="56"/>
        <v>GRCLOK-MONTE</v>
      </c>
      <c r="F3185" s="8" t="s">
        <v>0</v>
      </c>
      <c r="G3185" s="8" t="s">
        <v>26</v>
      </c>
      <c r="H3185" s="12"/>
      <c r="I3185" s="33" cm="1">
        <f t="array" ref="I3185">MAX(($G$2:$G$300000=G3185)*$N$2:$N$300000)</f>
        <v>45937.696435185186</v>
      </c>
      <c r="J3185" s="14"/>
      <c r="N3185" s="7">
        <v>43005.476469907408</v>
      </c>
      <c r="O3185" s="8">
        <v>1</v>
      </c>
      <c r="P3185" t="s">
        <v>13</v>
      </c>
    </row>
    <row r="3186" spans="5:16" x14ac:dyDescent="0.25">
      <c r="E3186" s="9" t="str">
        <f t="shared" ref="E3186:E3249" si="57">+G3186&amp;H3186</f>
        <v>GRCLOK-MONTE</v>
      </c>
      <c r="F3186" s="8" t="s">
        <v>0</v>
      </c>
      <c r="G3186" s="8" t="s">
        <v>26</v>
      </c>
      <c r="H3186" s="12"/>
      <c r="I3186" s="33" cm="1">
        <f t="array" ref="I3186">MAX(($G$2:$G$300000=G3186)*$N$2:$N$300000)</f>
        <v>45937.696435185186</v>
      </c>
      <c r="J3186" s="14"/>
      <c r="N3186" s="7">
        <v>43005.476481481484</v>
      </c>
      <c r="O3186" s="8">
        <v>1</v>
      </c>
      <c r="P3186" t="s">
        <v>13</v>
      </c>
    </row>
    <row r="3187" spans="5:16" x14ac:dyDescent="0.25">
      <c r="E3187" s="9" t="str">
        <f t="shared" si="57"/>
        <v>GRCLOK-MONTE</v>
      </c>
      <c r="F3187" s="8" t="s">
        <v>0</v>
      </c>
      <c r="G3187" s="8" t="s">
        <v>26</v>
      </c>
      <c r="H3187" s="12"/>
      <c r="I3187" s="33" cm="1">
        <f t="array" ref="I3187">MAX(($G$2:$G$300000=G3187)*$N$2:$N$300000)</f>
        <v>45937.696435185186</v>
      </c>
      <c r="J3187" s="14"/>
      <c r="N3187" s="7">
        <v>43005.476493055554</v>
      </c>
      <c r="O3187" s="8">
        <v>1</v>
      </c>
      <c r="P3187" t="s">
        <v>13</v>
      </c>
    </row>
    <row r="3188" spans="5:16" x14ac:dyDescent="0.25">
      <c r="E3188" s="9" t="str">
        <f t="shared" si="57"/>
        <v>GRCLOK-MONTE</v>
      </c>
      <c r="F3188" s="8" t="s">
        <v>0</v>
      </c>
      <c r="G3188" s="8" t="s">
        <v>26</v>
      </c>
      <c r="H3188" s="12"/>
      <c r="I3188" s="33" cm="1">
        <f t="array" ref="I3188">MAX(($G$2:$G$300000=G3188)*$N$2:$N$300000)</f>
        <v>45937.696435185186</v>
      </c>
      <c r="J3188" s="14"/>
      <c r="N3188" s="7">
        <v>43005.4765162037</v>
      </c>
      <c r="O3188" s="8">
        <v>1</v>
      </c>
      <c r="P3188" t="s">
        <v>13</v>
      </c>
    </row>
    <row r="3189" spans="5:16" x14ac:dyDescent="0.25">
      <c r="E3189" s="9" t="str">
        <f t="shared" si="57"/>
        <v>GRCLOK-MONTE</v>
      </c>
      <c r="F3189" s="8" t="s">
        <v>0</v>
      </c>
      <c r="G3189" s="8" t="s">
        <v>26</v>
      </c>
      <c r="H3189" s="12"/>
      <c r="I3189" s="33" cm="1">
        <f t="array" ref="I3189">MAX(($G$2:$G$300000=G3189)*$N$2:$N$300000)</f>
        <v>45937.696435185186</v>
      </c>
      <c r="J3189" s="14"/>
      <c r="N3189" s="7">
        <v>43005.476527777777</v>
      </c>
      <c r="O3189" s="8">
        <v>1</v>
      </c>
      <c r="P3189" t="s">
        <v>13</v>
      </c>
    </row>
    <row r="3190" spans="5:16" x14ac:dyDescent="0.25">
      <c r="E3190" s="9" t="str">
        <f t="shared" si="57"/>
        <v>GRCLOK-MONTE</v>
      </c>
      <c r="F3190" s="8" t="s">
        <v>0</v>
      </c>
      <c r="G3190" s="8" t="s">
        <v>26</v>
      </c>
      <c r="H3190" s="12"/>
      <c r="I3190" s="33" cm="1">
        <f t="array" ref="I3190">MAX(($G$2:$G$300000=G3190)*$N$2:$N$300000)</f>
        <v>45937.696435185186</v>
      </c>
      <c r="J3190" s="14"/>
      <c r="N3190" s="7">
        <v>43005.476539351854</v>
      </c>
      <c r="O3190" s="8">
        <v>1</v>
      </c>
      <c r="P3190" t="s">
        <v>13</v>
      </c>
    </row>
    <row r="3191" spans="5:16" x14ac:dyDescent="0.25">
      <c r="E3191" s="9" t="str">
        <f t="shared" si="57"/>
        <v>GRCLOK-MONTE</v>
      </c>
      <c r="F3191" s="8" t="s">
        <v>0</v>
      </c>
      <c r="G3191" s="8" t="s">
        <v>26</v>
      </c>
      <c r="H3191" s="12"/>
      <c r="I3191" s="33" cm="1">
        <f t="array" ref="I3191">MAX(($G$2:$G$300000=G3191)*$N$2:$N$300000)</f>
        <v>45937.696435185186</v>
      </c>
      <c r="J3191" s="14"/>
      <c r="N3191" s="7">
        <v>43005.476550925923</v>
      </c>
      <c r="O3191" s="8">
        <v>1</v>
      </c>
      <c r="P3191" t="s">
        <v>13</v>
      </c>
    </row>
    <row r="3192" spans="5:16" x14ac:dyDescent="0.25">
      <c r="E3192" s="9" t="str">
        <f t="shared" si="57"/>
        <v>GRCLOK-MONTE</v>
      </c>
      <c r="F3192" s="8" t="s">
        <v>0</v>
      </c>
      <c r="G3192" s="8" t="s">
        <v>26</v>
      </c>
      <c r="H3192" s="12"/>
      <c r="I3192" s="33" cm="1">
        <f t="array" ref="I3192">MAX(($G$2:$G$300000=G3192)*$N$2:$N$300000)</f>
        <v>45937.696435185186</v>
      </c>
      <c r="J3192" s="14"/>
      <c r="N3192" s="7">
        <v>43005.476550925923</v>
      </c>
      <c r="O3192" s="8">
        <v>2</v>
      </c>
      <c r="P3192" t="s">
        <v>13</v>
      </c>
    </row>
    <row r="3193" spans="5:16" x14ac:dyDescent="0.25">
      <c r="E3193" s="9" t="str">
        <f t="shared" si="57"/>
        <v>GRCLOK-MONTE</v>
      </c>
      <c r="F3193" s="8" t="s">
        <v>0</v>
      </c>
      <c r="G3193" s="8" t="s">
        <v>26</v>
      </c>
      <c r="H3193" s="12"/>
      <c r="I3193" s="33" cm="1">
        <f t="array" ref="I3193">MAX(($G$2:$G$300000=G3193)*$N$2:$N$300000)</f>
        <v>45937.696435185186</v>
      </c>
      <c r="J3193" s="14"/>
      <c r="N3193" s="7">
        <v>43005.4765625</v>
      </c>
      <c r="O3193" s="8">
        <v>1</v>
      </c>
      <c r="P3193" t="s">
        <v>13</v>
      </c>
    </row>
    <row r="3194" spans="5:16" x14ac:dyDescent="0.25">
      <c r="E3194" s="9" t="str">
        <f t="shared" si="57"/>
        <v>GRCLOK-MONTE</v>
      </c>
      <c r="F3194" s="8" t="s">
        <v>0</v>
      </c>
      <c r="G3194" s="8" t="s">
        <v>26</v>
      </c>
      <c r="H3194" s="12"/>
      <c r="I3194" s="33" cm="1">
        <f t="array" ref="I3194">MAX(($G$2:$G$300000=G3194)*$N$2:$N$300000)</f>
        <v>45937.696435185186</v>
      </c>
      <c r="J3194" s="14"/>
      <c r="N3194" s="7">
        <v>43005.476574074077</v>
      </c>
      <c r="O3194" s="8">
        <v>1</v>
      </c>
      <c r="P3194" t="s">
        <v>13</v>
      </c>
    </row>
    <row r="3195" spans="5:16" x14ac:dyDescent="0.25">
      <c r="E3195" s="9" t="str">
        <f t="shared" si="57"/>
        <v>GRCLOK-MONTE</v>
      </c>
      <c r="F3195" s="8" t="s">
        <v>0</v>
      </c>
      <c r="G3195" s="8" t="s">
        <v>26</v>
      </c>
      <c r="H3195" s="12"/>
      <c r="I3195" s="33" cm="1">
        <f t="array" ref="I3195">MAX(($G$2:$G$300000=G3195)*$N$2:$N$300000)</f>
        <v>45937.696435185186</v>
      </c>
      <c r="J3195" s="14"/>
      <c r="N3195" s="7">
        <v>43005.476585648146</v>
      </c>
      <c r="O3195" s="8">
        <v>1</v>
      </c>
      <c r="P3195" t="s">
        <v>13</v>
      </c>
    </row>
    <row r="3196" spans="5:16" x14ac:dyDescent="0.25">
      <c r="E3196" s="9" t="str">
        <f t="shared" si="57"/>
        <v>GRCLOK-MONTE</v>
      </c>
      <c r="F3196" s="8" t="s">
        <v>0</v>
      </c>
      <c r="G3196" s="8" t="s">
        <v>26</v>
      </c>
      <c r="H3196" s="12"/>
      <c r="I3196" s="33" cm="1">
        <f t="array" ref="I3196">MAX(($G$2:$G$300000=G3196)*$N$2:$N$300000)</f>
        <v>45937.696435185186</v>
      </c>
      <c r="J3196" s="14"/>
      <c r="N3196" s="7">
        <v>43012.693124999998</v>
      </c>
      <c r="O3196" s="8">
        <v>1</v>
      </c>
      <c r="P3196" t="s">
        <v>13</v>
      </c>
    </row>
    <row r="3197" spans="5:16" x14ac:dyDescent="0.25">
      <c r="E3197" s="9" t="str">
        <f t="shared" si="57"/>
        <v>GRCLOK-MONTE</v>
      </c>
      <c r="F3197" s="8" t="s">
        <v>0</v>
      </c>
      <c r="G3197" s="8" t="s">
        <v>26</v>
      </c>
      <c r="H3197" s="12"/>
      <c r="I3197" s="33" cm="1">
        <f t="array" ref="I3197">MAX(($G$2:$G$300000=G3197)*$N$2:$N$300000)</f>
        <v>45937.696435185186</v>
      </c>
      <c r="J3197" s="14"/>
      <c r="N3197" s="7">
        <v>43012.693148148152</v>
      </c>
      <c r="O3197" s="8">
        <v>1</v>
      </c>
      <c r="P3197" t="s">
        <v>13</v>
      </c>
    </row>
    <row r="3198" spans="5:16" x14ac:dyDescent="0.25">
      <c r="E3198" s="9" t="str">
        <f t="shared" si="57"/>
        <v>GRCLOK-MONTE</v>
      </c>
      <c r="F3198" s="8" t="s">
        <v>0</v>
      </c>
      <c r="G3198" s="8" t="s">
        <v>26</v>
      </c>
      <c r="H3198" s="12"/>
      <c r="I3198" s="33" cm="1">
        <f t="array" ref="I3198">MAX(($G$2:$G$300000=G3198)*$N$2:$N$300000)</f>
        <v>45937.696435185186</v>
      </c>
      <c r="J3198" s="14"/>
      <c r="N3198" s="7">
        <v>43012.693159722221</v>
      </c>
      <c r="O3198" s="8">
        <v>1</v>
      </c>
      <c r="P3198" t="s">
        <v>13</v>
      </c>
    </row>
    <row r="3199" spans="5:16" x14ac:dyDescent="0.25">
      <c r="E3199" s="9" t="str">
        <f t="shared" si="57"/>
        <v>GRCLOK-MONTE</v>
      </c>
      <c r="F3199" s="8" t="s">
        <v>0</v>
      </c>
      <c r="G3199" s="8" t="s">
        <v>26</v>
      </c>
      <c r="H3199" s="12"/>
      <c r="I3199" s="33" cm="1">
        <f t="array" ref="I3199">MAX(($G$2:$G$300000=G3199)*$N$2:$N$300000)</f>
        <v>45937.696435185186</v>
      </c>
      <c r="J3199" s="14"/>
      <c r="N3199" s="7">
        <v>43012.693159722221</v>
      </c>
      <c r="O3199" s="8">
        <v>2</v>
      </c>
      <c r="P3199" t="s">
        <v>13</v>
      </c>
    </row>
    <row r="3200" spans="5:16" x14ac:dyDescent="0.25">
      <c r="E3200" s="9" t="str">
        <f t="shared" si="57"/>
        <v>GRCLOK-MONTE</v>
      </c>
      <c r="F3200" s="8" t="s">
        <v>0</v>
      </c>
      <c r="G3200" s="8" t="s">
        <v>26</v>
      </c>
      <c r="H3200" s="12"/>
      <c r="I3200" s="33" cm="1">
        <f t="array" ref="I3200">MAX(($G$2:$G$300000=G3200)*$N$2:$N$300000)</f>
        <v>45937.696435185186</v>
      </c>
      <c r="J3200" s="14"/>
      <c r="N3200" s="7">
        <v>43012.693182870367</v>
      </c>
      <c r="O3200" s="8">
        <v>1</v>
      </c>
      <c r="P3200" t="s">
        <v>13</v>
      </c>
    </row>
    <row r="3201" spans="5:16" x14ac:dyDescent="0.25">
      <c r="E3201" s="9" t="str">
        <f t="shared" si="57"/>
        <v>GRCLOK-MONTE</v>
      </c>
      <c r="F3201" s="8" t="s">
        <v>0</v>
      </c>
      <c r="G3201" s="8" t="s">
        <v>26</v>
      </c>
      <c r="H3201" s="12"/>
      <c r="I3201" s="33" cm="1">
        <f t="array" ref="I3201">MAX(($G$2:$G$300000=G3201)*$N$2:$N$300000)</f>
        <v>45937.696435185186</v>
      </c>
      <c r="J3201" s="14"/>
      <c r="N3201" s="7">
        <v>43012.693194444444</v>
      </c>
      <c r="O3201" s="8">
        <v>1</v>
      </c>
      <c r="P3201" t="s">
        <v>13</v>
      </c>
    </row>
    <row r="3202" spans="5:16" x14ac:dyDescent="0.25">
      <c r="E3202" s="9" t="str">
        <f t="shared" si="57"/>
        <v>GRCLOK-MONTE</v>
      </c>
      <c r="F3202" s="8" t="s">
        <v>0</v>
      </c>
      <c r="G3202" s="8" t="s">
        <v>26</v>
      </c>
      <c r="H3202" s="12"/>
      <c r="I3202" s="33" cm="1">
        <f t="array" ref="I3202">MAX(($G$2:$G$300000=G3202)*$N$2:$N$300000)</f>
        <v>45937.696435185186</v>
      </c>
      <c r="J3202" s="14"/>
      <c r="N3202" s="7">
        <v>43012.693206018521</v>
      </c>
      <c r="O3202" s="8">
        <v>1</v>
      </c>
      <c r="P3202" t="s">
        <v>13</v>
      </c>
    </row>
    <row r="3203" spans="5:16" x14ac:dyDescent="0.25">
      <c r="E3203" s="9" t="str">
        <f t="shared" si="57"/>
        <v>GRCLOK-MONTE</v>
      </c>
      <c r="F3203" s="8" t="s">
        <v>0</v>
      </c>
      <c r="G3203" s="8" t="s">
        <v>26</v>
      </c>
      <c r="H3203" s="12"/>
      <c r="I3203" s="33" cm="1">
        <f t="array" ref="I3203">MAX(($G$2:$G$300000=G3203)*$N$2:$N$300000)</f>
        <v>45937.696435185186</v>
      </c>
      <c r="J3203" s="14"/>
      <c r="N3203" s="7">
        <v>43012.69321759259</v>
      </c>
      <c r="O3203" s="8">
        <v>1</v>
      </c>
      <c r="P3203" t="s">
        <v>13</v>
      </c>
    </row>
    <row r="3204" spans="5:16" x14ac:dyDescent="0.25">
      <c r="E3204" s="9" t="str">
        <f t="shared" si="57"/>
        <v>GRCLOK-MONTE</v>
      </c>
      <c r="F3204" s="8" t="s">
        <v>0</v>
      </c>
      <c r="G3204" s="8" t="s">
        <v>26</v>
      </c>
      <c r="H3204" s="12"/>
      <c r="I3204" s="33" cm="1">
        <f t="array" ref="I3204">MAX(($G$2:$G$300000=G3204)*$N$2:$N$300000)</f>
        <v>45937.696435185186</v>
      </c>
      <c r="J3204" s="14"/>
      <c r="N3204" s="7">
        <v>43012.693229166667</v>
      </c>
      <c r="O3204" s="8">
        <v>1</v>
      </c>
      <c r="P3204" t="s">
        <v>13</v>
      </c>
    </row>
    <row r="3205" spans="5:16" x14ac:dyDescent="0.25">
      <c r="E3205" s="9" t="str">
        <f t="shared" si="57"/>
        <v>GRCLOK-MONTE</v>
      </c>
      <c r="F3205" s="8" t="s">
        <v>0</v>
      </c>
      <c r="G3205" s="8" t="s">
        <v>26</v>
      </c>
      <c r="H3205" s="12"/>
      <c r="I3205" s="33" cm="1">
        <f t="array" ref="I3205">MAX(($G$2:$G$300000=G3205)*$N$2:$N$300000)</f>
        <v>45937.696435185186</v>
      </c>
      <c r="J3205" s="14"/>
      <c r="N3205" s="7">
        <v>43012.693240740744</v>
      </c>
      <c r="O3205" s="8">
        <v>1</v>
      </c>
      <c r="P3205" t="s">
        <v>13</v>
      </c>
    </row>
    <row r="3206" spans="5:16" x14ac:dyDescent="0.25">
      <c r="E3206" s="9" t="str">
        <f t="shared" si="57"/>
        <v>GRCLOK-MONTE</v>
      </c>
      <c r="F3206" s="8" t="s">
        <v>0</v>
      </c>
      <c r="G3206" s="8" t="s">
        <v>26</v>
      </c>
      <c r="H3206" s="12"/>
      <c r="I3206" s="33" cm="1">
        <f t="array" ref="I3206">MAX(($G$2:$G$300000=G3206)*$N$2:$N$300000)</f>
        <v>45937.696435185186</v>
      </c>
      <c r="J3206" s="14"/>
      <c r="N3206" s="7">
        <v>43012.693252314813</v>
      </c>
      <c r="O3206" s="8">
        <v>1</v>
      </c>
      <c r="P3206" t="s">
        <v>13</v>
      </c>
    </row>
    <row r="3207" spans="5:16" x14ac:dyDescent="0.25">
      <c r="E3207" s="9" t="str">
        <f t="shared" si="57"/>
        <v>GRCLOK-MONTE</v>
      </c>
      <c r="F3207" s="8" t="s">
        <v>0</v>
      </c>
      <c r="G3207" s="8" t="s">
        <v>26</v>
      </c>
      <c r="H3207" s="12"/>
      <c r="I3207" s="33" cm="1">
        <f t="array" ref="I3207">MAX(($G$2:$G$300000=G3207)*$N$2:$N$300000)</f>
        <v>45937.696435185186</v>
      </c>
      <c r="J3207" s="14"/>
      <c r="N3207" s="7">
        <v>43012.69326388889</v>
      </c>
      <c r="O3207" s="8">
        <v>1</v>
      </c>
      <c r="P3207" t="s">
        <v>13</v>
      </c>
    </row>
    <row r="3208" spans="5:16" x14ac:dyDescent="0.25">
      <c r="E3208" s="9" t="str">
        <f t="shared" si="57"/>
        <v>GRCLOK-MONTE</v>
      </c>
      <c r="F3208" s="8" t="s">
        <v>0</v>
      </c>
      <c r="G3208" s="8" t="s">
        <v>26</v>
      </c>
      <c r="H3208" s="12"/>
      <c r="I3208" s="33" cm="1">
        <f t="array" ref="I3208">MAX(($G$2:$G$300000=G3208)*$N$2:$N$300000)</f>
        <v>45937.696435185186</v>
      </c>
      <c r="J3208" s="14"/>
      <c r="N3208" s="7">
        <v>43012.69327546296</v>
      </c>
      <c r="O3208" s="8">
        <v>1</v>
      </c>
      <c r="P3208" t="s">
        <v>13</v>
      </c>
    </row>
    <row r="3209" spans="5:16" x14ac:dyDescent="0.25">
      <c r="E3209" s="9" t="str">
        <f t="shared" si="57"/>
        <v>GRCLOK-MONTE</v>
      </c>
      <c r="F3209" s="8" t="s">
        <v>0</v>
      </c>
      <c r="G3209" s="8" t="s">
        <v>26</v>
      </c>
      <c r="H3209" s="12"/>
      <c r="I3209" s="33" cm="1">
        <f t="array" ref="I3209">MAX(($G$2:$G$300000=G3209)*$N$2:$N$300000)</f>
        <v>45937.696435185186</v>
      </c>
      <c r="J3209" s="14"/>
      <c r="N3209" s="7">
        <v>43012.69327546296</v>
      </c>
      <c r="O3209" s="8">
        <v>2</v>
      </c>
      <c r="P3209" t="s">
        <v>13</v>
      </c>
    </row>
    <row r="3210" spans="5:16" x14ac:dyDescent="0.25">
      <c r="E3210" s="9" t="str">
        <f t="shared" si="57"/>
        <v>GRCLOK-MONTE</v>
      </c>
      <c r="F3210" s="8" t="s">
        <v>0</v>
      </c>
      <c r="G3210" s="8" t="s">
        <v>26</v>
      </c>
      <c r="H3210" s="12"/>
      <c r="I3210" s="33" cm="1">
        <f t="array" ref="I3210">MAX(($G$2:$G$300000=G3210)*$N$2:$N$300000)</f>
        <v>45937.696435185186</v>
      </c>
      <c r="J3210" s="14"/>
      <c r="N3210" s="7">
        <v>43012.693287037036</v>
      </c>
      <c r="O3210" s="8">
        <v>1</v>
      </c>
      <c r="P3210" t="s">
        <v>13</v>
      </c>
    </row>
    <row r="3211" spans="5:16" x14ac:dyDescent="0.25">
      <c r="E3211" s="9" t="str">
        <f t="shared" si="57"/>
        <v>GRCLOK-MONTE</v>
      </c>
      <c r="F3211" s="8" t="s">
        <v>0</v>
      </c>
      <c r="G3211" s="8" t="s">
        <v>26</v>
      </c>
      <c r="H3211" s="12"/>
      <c r="I3211" s="33" cm="1">
        <f t="array" ref="I3211">MAX(($G$2:$G$300000=G3211)*$N$2:$N$300000)</f>
        <v>45937.696435185186</v>
      </c>
      <c r="J3211" s="14"/>
      <c r="N3211" s="7">
        <v>43012.693298611113</v>
      </c>
      <c r="O3211" s="8">
        <v>1</v>
      </c>
      <c r="P3211" t="s">
        <v>13</v>
      </c>
    </row>
    <row r="3212" spans="5:16" x14ac:dyDescent="0.25">
      <c r="E3212" s="9" t="str">
        <f t="shared" si="57"/>
        <v>GRCLOK-MONTE</v>
      </c>
      <c r="F3212" s="8" t="s">
        <v>0</v>
      </c>
      <c r="G3212" s="8" t="s">
        <v>26</v>
      </c>
      <c r="H3212" s="12"/>
      <c r="I3212" s="33" cm="1">
        <f t="array" ref="I3212">MAX(($G$2:$G$300000=G3212)*$N$2:$N$300000)</f>
        <v>45937.696435185186</v>
      </c>
      <c r="J3212" s="14"/>
      <c r="N3212" s="7">
        <v>43012.693310185183</v>
      </c>
      <c r="O3212" s="8">
        <v>1</v>
      </c>
      <c r="P3212" t="s">
        <v>13</v>
      </c>
    </row>
    <row r="3213" spans="5:16" x14ac:dyDescent="0.25">
      <c r="E3213" s="9" t="str">
        <f t="shared" si="57"/>
        <v>GRCLOK-MONTE</v>
      </c>
      <c r="F3213" s="8" t="s">
        <v>0</v>
      </c>
      <c r="G3213" s="8" t="s">
        <v>26</v>
      </c>
      <c r="H3213" s="12"/>
      <c r="I3213" s="33" cm="1">
        <f t="array" ref="I3213">MAX(($G$2:$G$300000=G3213)*$N$2:$N$300000)</f>
        <v>45937.696435185186</v>
      </c>
      <c r="J3213" s="14"/>
      <c r="N3213" s="7">
        <v>43012.69332175926</v>
      </c>
      <c r="O3213" s="8">
        <v>1</v>
      </c>
      <c r="P3213" t="s">
        <v>13</v>
      </c>
    </row>
    <row r="3214" spans="5:16" x14ac:dyDescent="0.25">
      <c r="E3214" s="9" t="str">
        <f t="shared" si="57"/>
        <v>GRCLOK-MONTE</v>
      </c>
      <c r="F3214" s="8" t="s">
        <v>0</v>
      </c>
      <c r="G3214" s="8" t="s">
        <v>26</v>
      </c>
      <c r="H3214" s="12"/>
      <c r="I3214" s="33" cm="1">
        <f t="array" ref="I3214">MAX(($G$2:$G$300000=G3214)*$N$2:$N$300000)</f>
        <v>45937.696435185186</v>
      </c>
      <c r="J3214" s="14"/>
      <c r="N3214" s="7">
        <v>43012.693333333336</v>
      </c>
      <c r="O3214" s="8">
        <v>1</v>
      </c>
      <c r="P3214" t="s">
        <v>13</v>
      </c>
    </row>
    <row r="3215" spans="5:16" x14ac:dyDescent="0.25">
      <c r="E3215" s="9" t="str">
        <f t="shared" si="57"/>
        <v>GRCLOK-MONTE</v>
      </c>
      <c r="F3215" s="8" t="s">
        <v>0</v>
      </c>
      <c r="G3215" s="8" t="s">
        <v>26</v>
      </c>
      <c r="H3215" s="12"/>
      <c r="I3215" s="33" cm="1">
        <f t="array" ref="I3215">MAX(($G$2:$G$300000=G3215)*$N$2:$N$300000)</f>
        <v>45937.696435185186</v>
      </c>
      <c r="J3215" s="14"/>
      <c r="N3215" s="7">
        <v>43012.693344907406</v>
      </c>
      <c r="O3215" s="8">
        <v>1</v>
      </c>
      <c r="P3215" t="s">
        <v>13</v>
      </c>
    </row>
    <row r="3216" spans="5:16" x14ac:dyDescent="0.25">
      <c r="E3216" s="9" t="str">
        <f t="shared" si="57"/>
        <v>GRCLOK-MONTE</v>
      </c>
      <c r="F3216" s="8" t="s">
        <v>0</v>
      </c>
      <c r="G3216" s="8" t="s">
        <v>26</v>
      </c>
      <c r="H3216" s="12"/>
      <c r="I3216" s="33" cm="1">
        <f t="array" ref="I3216">MAX(($G$2:$G$300000=G3216)*$N$2:$N$300000)</f>
        <v>45937.696435185186</v>
      </c>
      <c r="J3216" s="14"/>
      <c r="N3216" s="7">
        <v>43028.553402777776</v>
      </c>
      <c r="O3216" s="8">
        <v>1</v>
      </c>
      <c r="P3216" t="s">
        <v>13</v>
      </c>
    </row>
    <row r="3217" spans="5:16" x14ac:dyDescent="0.25">
      <c r="E3217" s="9" t="str">
        <f t="shared" si="57"/>
        <v>GRCLOK-MONTE</v>
      </c>
      <c r="F3217" s="8" t="s">
        <v>0</v>
      </c>
      <c r="G3217" s="8" t="s">
        <v>26</v>
      </c>
      <c r="H3217" s="12"/>
      <c r="I3217" s="33" cm="1">
        <f t="array" ref="I3217">MAX(($G$2:$G$300000=G3217)*$N$2:$N$300000)</f>
        <v>45937.696435185186</v>
      </c>
      <c r="J3217" s="14"/>
      <c r="N3217" s="7">
        <v>43034.570891203701</v>
      </c>
      <c r="O3217" s="8">
        <v>1</v>
      </c>
      <c r="P3217" t="s">
        <v>13</v>
      </c>
    </row>
    <row r="3218" spans="5:16" x14ac:dyDescent="0.25">
      <c r="E3218" s="9" t="str">
        <f t="shared" si="57"/>
        <v>GRCLOK-MONTE</v>
      </c>
      <c r="F3218" s="8" t="s">
        <v>0</v>
      </c>
      <c r="G3218" s="8" t="s">
        <v>26</v>
      </c>
      <c r="H3218" s="12"/>
      <c r="I3218" s="33" cm="1">
        <f t="array" ref="I3218">MAX(($G$2:$G$300000=G3218)*$N$2:$N$300000)</f>
        <v>45937.696435185186</v>
      </c>
      <c r="J3218" s="14"/>
      <c r="N3218" s="7">
        <v>43034.570914351854</v>
      </c>
      <c r="O3218" s="8">
        <v>1</v>
      </c>
      <c r="P3218" t="s">
        <v>13</v>
      </c>
    </row>
    <row r="3219" spans="5:16" x14ac:dyDescent="0.25">
      <c r="E3219" s="9" t="str">
        <f t="shared" si="57"/>
        <v>GRCLOK-MONTE</v>
      </c>
      <c r="F3219" s="8" t="s">
        <v>0</v>
      </c>
      <c r="G3219" s="8" t="s">
        <v>26</v>
      </c>
      <c r="H3219" s="12"/>
      <c r="I3219" s="33" cm="1">
        <f t="array" ref="I3219">MAX(($G$2:$G$300000=G3219)*$N$2:$N$300000)</f>
        <v>45937.696435185186</v>
      </c>
      <c r="J3219" s="14"/>
      <c r="N3219" s="7">
        <v>43034.570925925924</v>
      </c>
      <c r="O3219" s="8">
        <v>1</v>
      </c>
      <c r="P3219" t="s">
        <v>13</v>
      </c>
    </row>
    <row r="3220" spans="5:16" x14ac:dyDescent="0.25">
      <c r="E3220" s="9" t="str">
        <f t="shared" si="57"/>
        <v>GRCLOK-MONTE</v>
      </c>
      <c r="F3220" s="8" t="s">
        <v>0</v>
      </c>
      <c r="G3220" s="8" t="s">
        <v>26</v>
      </c>
      <c r="H3220" s="12"/>
      <c r="I3220" s="33" cm="1">
        <f t="array" ref="I3220">MAX(($G$2:$G$300000=G3220)*$N$2:$N$300000)</f>
        <v>45937.696435185186</v>
      </c>
      <c r="J3220" s="14"/>
      <c r="N3220" s="7">
        <v>43034.570937500001</v>
      </c>
      <c r="O3220" s="8">
        <v>1</v>
      </c>
      <c r="P3220" t="s">
        <v>13</v>
      </c>
    </row>
    <row r="3221" spans="5:16" x14ac:dyDescent="0.25">
      <c r="E3221" s="9" t="str">
        <f t="shared" si="57"/>
        <v>GRCLOK-MONTE</v>
      </c>
      <c r="F3221" s="8" t="s">
        <v>0</v>
      </c>
      <c r="G3221" s="8" t="s">
        <v>26</v>
      </c>
      <c r="H3221" s="12"/>
      <c r="I3221" s="33" cm="1">
        <f t="array" ref="I3221">MAX(($G$2:$G$300000=G3221)*$N$2:$N$300000)</f>
        <v>45937.696435185186</v>
      </c>
      <c r="J3221" s="14"/>
      <c r="N3221" s="7">
        <v>43034.570949074077</v>
      </c>
      <c r="O3221" s="8">
        <v>1</v>
      </c>
      <c r="P3221" t="s">
        <v>13</v>
      </c>
    </row>
    <row r="3222" spans="5:16" x14ac:dyDescent="0.25">
      <c r="E3222" s="9" t="str">
        <f t="shared" si="57"/>
        <v>GRCLOK-MONTE</v>
      </c>
      <c r="F3222" s="8" t="s">
        <v>0</v>
      </c>
      <c r="G3222" s="8" t="s">
        <v>26</v>
      </c>
      <c r="H3222" s="12"/>
      <c r="I3222" s="33" cm="1">
        <f t="array" ref="I3222">MAX(($G$2:$G$300000=G3222)*$N$2:$N$300000)</f>
        <v>45937.696435185186</v>
      </c>
      <c r="J3222" s="14"/>
      <c r="N3222" s="7">
        <v>43034.570960648147</v>
      </c>
      <c r="O3222" s="8">
        <v>1</v>
      </c>
      <c r="P3222" t="s">
        <v>13</v>
      </c>
    </row>
    <row r="3223" spans="5:16" x14ac:dyDescent="0.25">
      <c r="E3223" s="9" t="str">
        <f t="shared" si="57"/>
        <v>GRCLOK-MONTE</v>
      </c>
      <c r="F3223" s="8" t="s">
        <v>0</v>
      </c>
      <c r="G3223" s="8" t="s">
        <v>26</v>
      </c>
      <c r="H3223" s="12"/>
      <c r="I3223" s="33" cm="1">
        <f t="array" ref="I3223">MAX(($G$2:$G$300000=G3223)*$N$2:$N$300000)</f>
        <v>45937.696435185186</v>
      </c>
      <c r="J3223" s="14"/>
      <c r="N3223" s="7">
        <v>43034.570972222224</v>
      </c>
      <c r="O3223" s="8">
        <v>1</v>
      </c>
      <c r="P3223" t="s">
        <v>13</v>
      </c>
    </row>
    <row r="3224" spans="5:16" x14ac:dyDescent="0.25">
      <c r="E3224" s="9" t="str">
        <f t="shared" si="57"/>
        <v>GRCLOK-MONTE</v>
      </c>
      <c r="F3224" s="8" t="s">
        <v>0</v>
      </c>
      <c r="G3224" s="8" t="s">
        <v>26</v>
      </c>
      <c r="H3224" s="12"/>
      <c r="I3224" s="33" cm="1">
        <f t="array" ref="I3224">MAX(($G$2:$G$300000=G3224)*$N$2:$N$300000)</f>
        <v>45937.696435185186</v>
      </c>
      <c r="J3224" s="14"/>
      <c r="N3224" s="7">
        <v>43034.570972222224</v>
      </c>
      <c r="O3224" s="8">
        <v>2</v>
      </c>
      <c r="P3224" t="s">
        <v>13</v>
      </c>
    </row>
    <row r="3225" spans="5:16" x14ac:dyDescent="0.25">
      <c r="E3225" s="9" t="str">
        <f t="shared" si="57"/>
        <v>GRCLOK-MONTE</v>
      </c>
      <c r="F3225" s="8" t="s">
        <v>0</v>
      </c>
      <c r="G3225" s="8" t="s">
        <v>26</v>
      </c>
      <c r="H3225" s="12"/>
      <c r="I3225" s="33" cm="1">
        <f t="array" ref="I3225">MAX(($G$2:$G$300000=G3225)*$N$2:$N$300000)</f>
        <v>45937.696435185186</v>
      </c>
      <c r="J3225" s="14"/>
      <c r="N3225" s="7">
        <v>43034.570983796293</v>
      </c>
      <c r="O3225" s="8">
        <v>1</v>
      </c>
      <c r="P3225" t="s">
        <v>13</v>
      </c>
    </row>
    <row r="3226" spans="5:16" x14ac:dyDescent="0.25">
      <c r="E3226" s="9" t="str">
        <f t="shared" si="57"/>
        <v>GRCLOK-MONTE</v>
      </c>
      <c r="F3226" s="8" t="s">
        <v>0</v>
      </c>
      <c r="G3226" s="8" t="s">
        <v>26</v>
      </c>
      <c r="H3226" s="12"/>
      <c r="I3226" s="33" cm="1">
        <f t="array" ref="I3226">MAX(($G$2:$G$300000=G3226)*$N$2:$N$300000)</f>
        <v>45937.696435185186</v>
      </c>
      <c r="J3226" s="14"/>
      <c r="N3226" s="7">
        <v>43034.57099537037</v>
      </c>
      <c r="O3226" s="8">
        <v>1</v>
      </c>
      <c r="P3226" t="s">
        <v>13</v>
      </c>
    </row>
    <row r="3227" spans="5:16" x14ac:dyDescent="0.25">
      <c r="E3227" s="9" t="str">
        <f t="shared" si="57"/>
        <v>GRCLOK-MONTE</v>
      </c>
      <c r="F3227" s="8" t="s">
        <v>0</v>
      </c>
      <c r="G3227" s="8" t="s">
        <v>26</v>
      </c>
      <c r="H3227" s="12"/>
      <c r="I3227" s="33" cm="1">
        <f t="array" ref="I3227">MAX(($G$2:$G$300000=G3227)*$N$2:$N$300000)</f>
        <v>45937.696435185186</v>
      </c>
      <c r="J3227" s="14"/>
      <c r="N3227" s="7">
        <v>43034.571006944447</v>
      </c>
      <c r="O3227" s="8">
        <v>1</v>
      </c>
      <c r="P3227" t="s">
        <v>13</v>
      </c>
    </row>
    <row r="3228" spans="5:16" x14ac:dyDescent="0.25">
      <c r="E3228" s="9" t="str">
        <f t="shared" si="57"/>
        <v>GRCLOK-MONTE</v>
      </c>
      <c r="F3228" s="8" t="s">
        <v>0</v>
      </c>
      <c r="G3228" s="8" t="s">
        <v>26</v>
      </c>
      <c r="H3228" s="12"/>
      <c r="I3228" s="33" cm="1">
        <f t="array" ref="I3228">MAX(($G$2:$G$300000=G3228)*$N$2:$N$300000)</f>
        <v>45937.696435185186</v>
      </c>
      <c r="J3228" s="14"/>
      <c r="N3228" s="7">
        <v>43034.571018518516</v>
      </c>
      <c r="O3228" s="8">
        <v>1</v>
      </c>
      <c r="P3228" t="s">
        <v>13</v>
      </c>
    </row>
    <row r="3229" spans="5:16" x14ac:dyDescent="0.25">
      <c r="E3229" s="9" t="str">
        <f t="shared" si="57"/>
        <v>GRCLOK-MONTE</v>
      </c>
      <c r="F3229" s="8" t="s">
        <v>0</v>
      </c>
      <c r="G3229" s="8" t="s">
        <v>26</v>
      </c>
      <c r="H3229" s="12"/>
      <c r="I3229" s="33" cm="1">
        <f t="array" ref="I3229">MAX(($G$2:$G$300000=G3229)*$N$2:$N$300000)</f>
        <v>45937.696435185186</v>
      </c>
      <c r="J3229" s="14"/>
      <c r="N3229" s="7">
        <v>43034.571030092593</v>
      </c>
      <c r="O3229" s="8">
        <v>1</v>
      </c>
      <c r="P3229" t="s">
        <v>13</v>
      </c>
    </row>
    <row r="3230" spans="5:16" x14ac:dyDescent="0.25">
      <c r="E3230" s="9" t="str">
        <f t="shared" si="57"/>
        <v>GRCLOK-MONTE</v>
      </c>
      <c r="F3230" s="8" t="s">
        <v>0</v>
      </c>
      <c r="G3230" s="8" t="s">
        <v>26</v>
      </c>
      <c r="H3230" s="12"/>
      <c r="I3230" s="33" cm="1">
        <f t="array" ref="I3230">MAX(($G$2:$G$300000=G3230)*$N$2:$N$300000)</f>
        <v>45937.696435185186</v>
      </c>
      <c r="J3230" s="14"/>
      <c r="N3230" s="7">
        <v>43034.571030092593</v>
      </c>
      <c r="O3230" s="8">
        <v>2</v>
      </c>
      <c r="P3230" t="s">
        <v>13</v>
      </c>
    </row>
    <row r="3231" spans="5:16" x14ac:dyDescent="0.25">
      <c r="E3231" s="9" t="str">
        <f t="shared" si="57"/>
        <v>GRCLOK-MONTE</v>
      </c>
      <c r="F3231" s="8" t="s">
        <v>0</v>
      </c>
      <c r="G3231" s="8" t="s">
        <v>26</v>
      </c>
      <c r="H3231" s="12"/>
      <c r="I3231" s="33" cm="1">
        <f t="array" ref="I3231">MAX(($G$2:$G$300000=G3231)*$N$2:$N$300000)</f>
        <v>45937.696435185186</v>
      </c>
      <c r="J3231" s="14"/>
      <c r="N3231" s="7">
        <v>43034.57104166667</v>
      </c>
      <c r="O3231" s="8">
        <v>1</v>
      </c>
      <c r="P3231" t="s">
        <v>13</v>
      </c>
    </row>
    <row r="3232" spans="5:16" x14ac:dyDescent="0.25">
      <c r="E3232" s="9" t="str">
        <f t="shared" si="57"/>
        <v>GRCLOK-MONTE</v>
      </c>
      <c r="F3232" s="8" t="s">
        <v>0</v>
      </c>
      <c r="G3232" s="8" t="s">
        <v>26</v>
      </c>
      <c r="H3232" s="12"/>
      <c r="I3232" s="33" cm="1">
        <f t="array" ref="I3232">MAX(($G$2:$G$300000=G3232)*$N$2:$N$300000)</f>
        <v>45937.696435185186</v>
      </c>
      <c r="J3232" s="14"/>
      <c r="N3232" s="7">
        <v>43034.57104166667</v>
      </c>
      <c r="O3232" s="8">
        <v>2</v>
      </c>
      <c r="P3232" t="s">
        <v>13</v>
      </c>
    </row>
    <row r="3233" spans="5:16" x14ac:dyDescent="0.25">
      <c r="E3233" s="9" t="str">
        <f t="shared" si="57"/>
        <v>GRCLOK-MONTE</v>
      </c>
      <c r="F3233" s="8" t="s">
        <v>0</v>
      </c>
      <c r="G3233" s="8" t="s">
        <v>26</v>
      </c>
      <c r="H3233" s="12"/>
      <c r="I3233" s="33" cm="1">
        <f t="array" ref="I3233">MAX(($G$2:$G$300000=G3233)*$N$2:$N$300000)</f>
        <v>45937.696435185186</v>
      </c>
      <c r="J3233" s="14"/>
      <c r="N3233" s="7">
        <v>43034.571053240739</v>
      </c>
      <c r="O3233" s="8">
        <v>1</v>
      </c>
      <c r="P3233" t="s">
        <v>13</v>
      </c>
    </row>
    <row r="3234" spans="5:16" x14ac:dyDescent="0.25">
      <c r="E3234" s="9" t="str">
        <f t="shared" si="57"/>
        <v>GRCLOK-MONTE</v>
      </c>
      <c r="F3234" s="8" t="s">
        <v>0</v>
      </c>
      <c r="G3234" s="8" t="s">
        <v>26</v>
      </c>
      <c r="H3234" s="12"/>
      <c r="I3234" s="33" cm="1">
        <f t="array" ref="I3234">MAX(($G$2:$G$300000=G3234)*$N$2:$N$300000)</f>
        <v>45937.696435185186</v>
      </c>
      <c r="J3234" s="14"/>
      <c r="N3234" s="7">
        <v>43034.571064814816</v>
      </c>
      <c r="O3234" s="8">
        <v>1</v>
      </c>
      <c r="P3234" t="s">
        <v>13</v>
      </c>
    </row>
    <row r="3235" spans="5:16" x14ac:dyDescent="0.25">
      <c r="E3235" s="9" t="str">
        <f t="shared" si="57"/>
        <v>GRCLOK-MONTE</v>
      </c>
      <c r="F3235" s="8" t="s">
        <v>0</v>
      </c>
      <c r="G3235" s="8" t="s">
        <v>26</v>
      </c>
      <c r="H3235" s="12"/>
      <c r="I3235" s="33" cm="1">
        <f t="array" ref="I3235">MAX(($G$2:$G$300000=G3235)*$N$2:$N$300000)</f>
        <v>45937.696435185186</v>
      </c>
      <c r="J3235" s="14"/>
      <c r="N3235" s="7">
        <v>43034.571076388886</v>
      </c>
      <c r="O3235" s="8">
        <v>1</v>
      </c>
      <c r="P3235" t="s">
        <v>13</v>
      </c>
    </row>
    <row r="3236" spans="5:16" x14ac:dyDescent="0.25">
      <c r="E3236" s="9" t="str">
        <f t="shared" si="57"/>
        <v>GRCLOK-MONTE</v>
      </c>
      <c r="F3236" s="8" t="s">
        <v>0</v>
      </c>
      <c r="G3236" s="8" t="s">
        <v>26</v>
      </c>
      <c r="H3236" s="12"/>
      <c r="I3236" s="33" cm="1">
        <f t="array" ref="I3236">MAX(($G$2:$G$300000=G3236)*$N$2:$N$300000)</f>
        <v>45937.696435185186</v>
      </c>
      <c r="J3236" s="14"/>
      <c r="N3236" s="7">
        <v>43034.571076388886</v>
      </c>
      <c r="O3236" s="8">
        <v>2</v>
      </c>
      <c r="P3236" t="s">
        <v>13</v>
      </c>
    </row>
    <row r="3237" spans="5:16" x14ac:dyDescent="0.25">
      <c r="E3237" s="9" t="str">
        <f t="shared" si="57"/>
        <v>GRCLOK-MONTE</v>
      </c>
      <c r="F3237" s="8" t="s">
        <v>0</v>
      </c>
      <c r="G3237" s="8" t="s">
        <v>26</v>
      </c>
      <c r="H3237" s="12"/>
      <c r="I3237" s="33" cm="1">
        <f t="array" ref="I3237">MAX(($G$2:$G$300000=G3237)*$N$2:$N$300000)</f>
        <v>45937.696435185186</v>
      </c>
      <c r="J3237" s="14"/>
      <c r="N3237" s="7">
        <v>43063.64398148148</v>
      </c>
      <c r="O3237" s="8">
        <v>1</v>
      </c>
      <c r="P3237" t="s">
        <v>12</v>
      </c>
    </row>
    <row r="3238" spans="5:16" x14ac:dyDescent="0.25">
      <c r="E3238" s="9" t="str">
        <f t="shared" si="57"/>
        <v>GRCLOK-MONTE</v>
      </c>
      <c r="F3238" s="8" t="s">
        <v>0</v>
      </c>
      <c r="G3238" s="8" t="s">
        <v>26</v>
      </c>
      <c r="H3238" s="12"/>
      <c r="I3238" s="33" cm="1">
        <f t="array" ref="I3238">MAX(($G$2:$G$300000=G3238)*$N$2:$N$300000)</f>
        <v>45937.696435185186</v>
      </c>
      <c r="J3238" s="14"/>
      <c r="N3238" s="7">
        <v>43063.64398148148</v>
      </c>
      <c r="O3238" s="8">
        <v>2</v>
      </c>
      <c r="P3238" t="s">
        <v>12</v>
      </c>
    </row>
    <row r="3239" spans="5:16" x14ac:dyDescent="0.25">
      <c r="E3239" s="9" t="str">
        <f t="shared" si="57"/>
        <v>GRCLOK-MONTE</v>
      </c>
      <c r="F3239" s="8" t="s">
        <v>0</v>
      </c>
      <c r="G3239" s="8" t="s">
        <v>26</v>
      </c>
      <c r="H3239" s="12"/>
      <c r="I3239" s="33" cm="1">
        <f t="array" ref="I3239">MAX(($G$2:$G$300000=G3239)*$N$2:$N$300000)</f>
        <v>45937.696435185186</v>
      </c>
      <c r="J3239" s="14"/>
      <c r="N3239" s="7">
        <v>43063.64398148148</v>
      </c>
      <c r="O3239" s="8">
        <v>3</v>
      </c>
      <c r="P3239" t="s">
        <v>12</v>
      </c>
    </row>
    <row r="3240" spans="5:16" x14ac:dyDescent="0.25">
      <c r="E3240" s="9" t="str">
        <f t="shared" si="57"/>
        <v>GRCLOK-MONTE</v>
      </c>
      <c r="F3240" s="8" t="s">
        <v>0</v>
      </c>
      <c r="G3240" s="8" t="s">
        <v>26</v>
      </c>
      <c r="H3240" s="12"/>
      <c r="I3240" s="33" cm="1">
        <f t="array" ref="I3240">MAX(($G$2:$G$300000=G3240)*$N$2:$N$300000)</f>
        <v>45937.696435185186</v>
      </c>
      <c r="J3240" s="14"/>
      <c r="N3240" s="7">
        <v>43063.64398148148</v>
      </c>
      <c r="O3240" s="8">
        <v>4</v>
      </c>
      <c r="P3240" t="s">
        <v>12</v>
      </c>
    </row>
    <row r="3241" spans="5:16" x14ac:dyDescent="0.25">
      <c r="E3241" s="9" t="str">
        <f t="shared" si="57"/>
        <v>GRCLOK-MONTE</v>
      </c>
      <c r="F3241" s="8" t="s">
        <v>0</v>
      </c>
      <c r="G3241" s="8" t="s">
        <v>26</v>
      </c>
      <c r="H3241" s="12"/>
      <c r="I3241" s="33" cm="1">
        <f t="array" ref="I3241">MAX(($G$2:$G$300000=G3241)*$N$2:$N$300000)</f>
        <v>45937.696435185186</v>
      </c>
      <c r="J3241" s="14"/>
      <c r="N3241" s="7">
        <v>43063.64398148148</v>
      </c>
      <c r="O3241" s="8">
        <v>5</v>
      </c>
      <c r="P3241" t="s">
        <v>12</v>
      </c>
    </row>
    <row r="3242" spans="5:16" x14ac:dyDescent="0.25">
      <c r="E3242" s="9" t="str">
        <f t="shared" si="57"/>
        <v>GRCLOK-MONTE</v>
      </c>
      <c r="F3242" s="8" t="s">
        <v>0</v>
      </c>
      <c r="G3242" s="8" t="s">
        <v>26</v>
      </c>
      <c r="H3242" s="12"/>
      <c r="I3242" s="33" cm="1">
        <f t="array" ref="I3242">MAX(($G$2:$G$300000=G3242)*$N$2:$N$300000)</f>
        <v>45937.696435185186</v>
      </c>
      <c r="J3242" s="14"/>
      <c r="N3242" s="7">
        <v>43063.64398148148</v>
      </c>
      <c r="O3242" s="8">
        <v>6</v>
      </c>
      <c r="P3242" t="s">
        <v>12</v>
      </c>
    </row>
    <row r="3243" spans="5:16" x14ac:dyDescent="0.25">
      <c r="E3243" s="9" t="str">
        <f t="shared" si="57"/>
        <v>GRCLOK-MONTE</v>
      </c>
      <c r="F3243" s="8" t="s">
        <v>0</v>
      </c>
      <c r="G3243" s="8" t="s">
        <v>26</v>
      </c>
      <c r="H3243" s="12"/>
      <c r="I3243" s="33" cm="1">
        <f t="array" ref="I3243">MAX(($G$2:$G$300000=G3243)*$N$2:$N$300000)</f>
        <v>45937.696435185186</v>
      </c>
      <c r="J3243" s="14"/>
      <c r="N3243" s="7">
        <v>43063.64398148148</v>
      </c>
      <c r="O3243" s="8">
        <v>7</v>
      </c>
      <c r="P3243" t="s">
        <v>12</v>
      </c>
    </row>
    <row r="3244" spans="5:16" x14ac:dyDescent="0.25">
      <c r="E3244" s="9" t="str">
        <f t="shared" si="57"/>
        <v>GRCLOK-MONTE</v>
      </c>
      <c r="F3244" s="8" t="s">
        <v>0</v>
      </c>
      <c r="G3244" s="8" t="s">
        <v>26</v>
      </c>
      <c r="H3244" s="12"/>
      <c r="I3244" s="33" cm="1">
        <f t="array" ref="I3244">MAX(($G$2:$G$300000=G3244)*$N$2:$N$300000)</f>
        <v>45937.696435185186</v>
      </c>
      <c r="J3244" s="14"/>
      <c r="N3244" s="7">
        <v>43063.643993055557</v>
      </c>
      <c r="O3244" s="8">
        <v>1</v>
      </c>
      <c r="P3244" t="s">
        <v>12</v>
      </c>
    </row>
    <row r="3245" spans="5:16" x14ac:dyDescent="0.25">
      <c r="E3245" s="9" t="str">
        <f t="shared" si="57"/>
        <v>GRCLOK-MONTE</v>
      </c>
      <c r="F3245" s="8" t="s">
        <v>0</v>
      </c>
      <c r="G3245" s="8" t="s">
        <v>26</v>
      </c>
      <c r="H3245" s="12"/>
      <c r="I3245" s="33" cm="1">
        <f t="array" ref="I3245">MAX(($G$2:$G$300000=G3245)*$N$2:$N$300000)</f>
        <v>45937.696435185186</v>
      </c>
      <c r="J3245" s="14"/>
      <c r="N3245" s="7">
        <v>43063.643993055557</v>
      </c>
      <c r="O3245" s="8">
        <v>2</v>
      </c>
      <c r="P3245" t="s">
        <v>12</v>
      </c>
    </row>
    <row r="3246" spans="5:16" x14ac:dyDescent="0.25">
      <c r="E3246" s="9" t="str">
        <f t="shared" si="57"/>
        <v>GRCLOK-MONTE</v>
      </c>
      <c r="F3246" s="8" t="s">
        <v>0</v>
      </c>
      <c r="G3246" s="8" t="s">
        <v>26</v>
      </c>
      <c r="H3246" s="12"/>
      <c r="I3246" s="33" cm="1">
        <f t="array" ref="I3246">MAX(($G$2:$G$300000=G3246)*$N$2:$N$300000)</f>
        <v>45937.696435185186</v>
      </c>
      <c r="J3246" s="14"/>
      <c r="N3246" s="7">
        <v>43063.643993055557</v>
      </c>
      <c r="O3246" s="8">
        <v>3</v>
      </c>
      <c r="P3246" t="s">
        <v>12</v>
      </c>
    </row>
    <row r="3247" spans="5:16" x14ac:dyDescent="0.25">
      <c r="E3247" s="9" t="str">
        <f t="shared" si="57"/>
        <v>GRCLOK-MONTE</v>
      </c>
      <c r="F3247" s="8" t="s">
        <v>0</v>
      </c>
      <c r="G3247" s="8" t="s">
        <v>26</v>
      </c>
      <c r="H3247" s="12"/>
      <c r="I3247" s="33" cm="1">
        <f t="array" ref="I3247">MAX(($G$2:$G$300000=G3247)*$N$2:$N$300000)</f>
        <v>45937.696435185186</v>
      </c>
      <c r="J3247" s="14"/>
      <c r="N3247" s="7">
        <v>43063.643993055557</v>
      </c>
      <c r="O3247" s="8">
        <v>4</v>
      </c>
      <c r="P3247" t="s">
        <v>12</v>
      </c>
    </row>
    <row r="3248" spans="5:16" x14ac:dyDescent="0.25">
      <c r="E3248" s="9" t="str">
        <f t="shared" si="57"/>
        <v>GRCLOK-MONTE</v>
      </c>
      <c r="F3248" s="8" t="s">
        <v>0</v>
      </c>
      <c r="G3248" s="8" t="s">
        <v>26</v>
      </c>
      <c r="H3248" s="12"/>
      <c r="I3248" s="33" cm="1">
        <f t="array" ref="I3248">MAX(($G$2:$G$300000=G3248)*$N$2:$N$300000)</f>
        <v>45937.696435185186</v>
      </c>
      <c r="J3248" s="14"/>
      <c r="N3248" s="7">
        <v>43063.643993055557</v>
      </c>
      <c r="O3248" s="8">
        <v>5</v>
      </c>
      <c r="P3248" t="s">
        <v>12</v>
      </c>
    </row>
    <row r="3249" spans="5:16" x14ac:dyDescent="0.25">
      <c r="E3249" s="9" t="str">
        <f t="shared" si="57"/>
        <v>GRCLOK-MONTE</v>
      </c>
      <c r="F3249" s="8" t="s">
        <v>0</v>
      </c>
      <c r="G3249" s="8" t="s">
        <v>26</v>
      </c>
      <c r="H3249" s="12"/>
      <c r="I3249" s="33" cm="1">
        <f t="array" ref="I3249">MAX(($G$2:$G$300000=G3249)*$N$2:$N$300000)</f>
        <v>45937.696435185186</v>
      </c>
      <c r="J3249" s="14"/>
      <c r="N3249" s="7">
        <v>43063.643993055557</v>
      </c>
      <c r="O3249" s="8">
        <v>6</v>
      </c>
      <c r="P3249" t="s">
        <v>12</v>
      </c>
    </row>
    <row r="3250" spans="5:16" x14ac:dyDescent="0.25">
      <c r="E3250" s="9" t="str">
        <f t="shared" ref="E3250:E3313" si="58">+G3250&amp;H3250</f>
        <v>GRCLOK-MONTE</v>
      </c>
      <c r="F3250" s="8" t="s">
        <v>0</v>
      </c>
      <c r="G3250" s="8" t="s">
        <v>26</v>
      </c>
      <c r="H3250" s="12"/>
      <c r="I3250" s="33" cm="1">
        <f t="array" ref="I3250">MAX(($G$2:$G$300000=G3250)*$N$2:$N$300000)</f>
        <v>45937.696435185186</v>
      </c>
      <c r="J3250" s="14"/>
      <c r="N3250" s="7">
        <v>43063.643993055557</v>
      </c>
      <c r="O3250" s="8">
        <v>7</v>
      </c>
      <c r="P3250" t="s">
        <v>12</v>
      </c>
    </row>
    <row r="3251" spans="5:16" x14ac:dyDescent="0.25">
      <c r="E3251" s="9" t="str">
        <f t="shared" si="58"/>
        <v>GRCLOK-MONTE</v>
      </c>
      <c r="F3251" s="8" t="s">
        <v>0</v>
      </c>
      <c r="G3251" s="8" t="s">
        <v>26</v>
      </c>
      <c r="H3251" s="12"/>
      <c r="I3251" s="33" cm="1">
        <f t="array" ref="I3251">MAX(($G$2:$G$300000=G3251)*$N$2:$N$300000)</f>
        <v>45937.696435185186</v>
      </c>
      <c r="J3251" s="14"/>
      <c r="N3251" s="7">
        <v>43063.643993055557</v>
      </c>
      <c r="O3251" s="8">
        <v>8</v>
      </c>
      <c r="P3251" t="s">
        <v>12</v>
      </c>
    </row>
    <row r="3252" spans="5:16" x14ac:dyDescent="0.25">
      <c r="E3252" s="9" t="str">
        <f t="shared" si="58"/>
        <v>GRCLOK-MONTE</v>
      </c>
      <c r="F3252" s="8" t="s">
        <v>0</v>
      </c>
      <c r="G3252" s="8" t="s">
        <v>26</v>
      </c>
      <c r="H3252" s="12"/>
      <c r="I3252" s="33" cm="1">
        <f t="array" ref="I3252">MAX(($G$2:$G$300000=G3252)*$N$2:$N$300000)</f>
        <v>45937.696435185186</v>
      </c>
      <c r="J3252" s="14"/>
      <c r="N3252" s="7">
        <v>43063.643993055557</v>
      </c>
      <c r="O3252" s="8">
        <v>9</v>
      </c>
      <c r="P3252" t="s">
        <v>12</v>
      </c>
    </row>
    <row r="3253" spans="5:16" x14ac:dyDescent="0.25">
      <c r="E3253" s="9" t="str">
        <f t="shared" si="58"/>
        <v>GRCLOK-MONTE</v>
      </c>
      <c r="F3253" s="8" t="s">
        <v>0</v>
      </c>
      <c r="G3253" s="8" t="s">
        <v>26</v>
      </c>
      <c r="H3253" s="12"/>
      <c r="I3253" s="33" cm="1">
        <f t="array" ref="I3253">MAX(($G$2:$G$300000=G3253)*$N$2:$N$300000)</f>
        <v>45937.696435185186</v>
      </c>
      <c r="J3253" s="14"/>
      <c r="N3253" s="7">
        <v>43063.643993055557</v>
      </c>
      <c r="O3253" s="8">
        <v>10</v>
      </c>
      <c r="P3253" t="s">
        <v>12</v>
      </c>
    </row>
    <row r="3254" spans="5:16" x14ac:dyDescent="0.25">
      <c r="E3254" s="9" t="str">
        <f t="shared" si="58"/>
        <v>GRCLOK-MONTE</v>
      </c>
      <c r="F3254" s="8" t="s">
        <v>0</v>
      </c>
      <c r="G3254" s="8" t="s">
        <v>26</v>
      </c>
      <c r="H3254" s="12"/>
      <c r="I3254" s="33" cm="1">
        <f t="array" ref="I3254">MAX(($G$2:$G$300000=G3254)*$N$2:$N$300000)</f>
        <v>45937.696435185186</v>
      </c>
      <c r="J3254" s="14"/>
      <c r="N3254" s="7">
        <v>43063.643993055557</v>
      </c>
      <c r="O3254" s="8">
        <v>11</v>
      </c>
      <c r="P3254" t="s">
        <v>12</v>
      </c>
    </row>
    <row r="3255" spans="5:16" x14ac:dyDescent="0.25">
      <c r="E3255" s="9" t="str">
        <f t="shared" si="58"/>
        <v>GRCLOK-MONTE</v>
      </c>
      <c r="F3255" s="8" t="s">
        <v>0</v>
      </c>
      <c r="G3255" s="8" t="s">
        <v>26</v>
      </c>
      <c r="H3255" s="12"/>
      <c r="I3255" s="33" cm="1">
        <f t="array" ref="I3255">MAX(($G$2:$G$300000=G3255)*$N$2:$N$300000)</f>
        <v>45937.696435185186</v>
      </c>
      <c r="J3255" s="14"/>
      <c r="N3255" s="7">
        <v>43063.643993055557</v>
      </c>
      <c r="O3255" s="8">
        <v>12</v>
      </c>
      <c r="P3255" t="s">
        <v>12</v>
      </c>
    </row>
    <row r="3256" spans="5:16" x14ac:dyDescent="0.25">
      <c r="E3256" s="9" t="str">
        <f t="shared" si="58"/>
        <v>GRCLOK-MONTE</v>
      </c>
      <c r="F3256" s="8" t="s">
        <v>0</v>
      </c>
      <c r="G3256" s="8" t="s">
        <v>26</v>
      </c>
      <c r="H3256" s="12"/>
      <c r="I3256" s="33" cm="1">
        <f t="array" ref="I3256">MAX(($G$2:$G$300000=G3256)*$N$2:$N$300000)</f>
        <v>45937.696435185186</v>
      </c>
      <c r="J3256" s="14"/>
      <c r="N3256" s="7">
        <v>43063.644004629627</v>
      </c>
      <c r="O3256" s="8">
        <v>1</v>
      </c>
      <c r="P3256" t="s">
        <v>12</v>
      </c>
    </row>
    <row r="3257" spans="5:16" x14ac:dyDescent="0.25">
      <c r="E3257" s="9" t="str">
        <f t="shared" si="58"/>
        <v>GRCLOK-MONTE</v>
      </c>
      <c r="F3257" s="8" t="s">
        <v>0</v>
      </c>
      <c r="G3257" s="8" t="s">
        <v>26</v>
      </c>
      <c r="H3257" s="12"/>
      <c r="I3257" s="33" cm="1">
        <f t="array" ref="I3257">MAX(($G$2:$G$300000=G3257)*$N$2:$N$300000)</f>
        <v>45937.696435185186</v>
      </c>
      <c r="J3257" s="14"/>
      <c r="N3257" s="7">
        <v>43063.644004629627</v>
      </c>
      <c r="O3257" s="8">
        <v>2</v>
      </c>
      <c r="P3257" t="s">
        <v>12</v>
      </c>
    </row>
    <row r="3258" spans="5:16" x14ac:dyDescent="0.25">
      <c r="E3258" s="9" t="str">
        <f t="shared" si="58"/>
        <v>GRCLOK-MONTE</v>
      </c>
      <c r="F3258" s="8" t="s">
        <v>0</v>
      </c>
      <c r="G3258" s="8" t="s">
        <v>26</v>
      </c>
      <c r="H3258" s="12"/>
      <c r="I3258" s="33" cm="1">
        <f t="array" ref="I3258">MAX(($G$2:$G$300000=G3258)*$N$2:$N$300000)</f>
        <v>45937.696435185186</v>
      </c>
      <c r="J3258" s="14"/>
      <c r="N3258" s="7">
        <v>43063.644004629627</v>
      </c>
      <c r="O3258" s="8">
        <v>3</v>
      </c>
      <c r="P3258" t="s">
        <v>12</v>
      </c>
    </row>
    <row r="3259" spans="5:16" x14ac:dyDescent="0.25">
      <c r="E3259" s="9" t="str">
        <f t="shared" si="58"/>
        <v>GRCLOK-MONTE</v>
      </c>
      <c r="F3259" s="8" t="s">
        <v>0</v>
      </c>
      <c r="G3259" s="8" t="s">
        <v>26</v>
      </c>
      <c r="H3259" s="12"/>
      <c r="I3259" s="33" cm="1">
        <f t="array" ref="I3259">MAX(($G$2:$G$300000=G3259)*$N$2:$N$300000)</f>
        <v>45937.696435185186</v>
      </c>
      <c r="J3259" s="14"/>
      <c r="N3259" s="7">
        <v>43063.644004629627</v>
      </c>
      <c r="O3259" s="8">
        <v>4</v>
      </c>
      <c r="P3259" t="s">
        <v>12</v>
      </c>
    </row>
    <row r="3260" spans="5:16" x14ac:dyDescent="0.25">
      <c r="E3260" s="9" t="str">
        <f t="shared" si="58"/>
        <v>GRCLOK-MONTE</v>
      </c>
      <c r="F3260" s="8" t="s">
        <v>0</v>
      </c>
      <c r="G3260" s="8" t="s">
        <v>26</v>
      </c>
      <c r="H3260" s="12"/>
      <c r="I3260" s="33" cm="1">
        <f t="array" ref="I3260">MAX(($G$2:$G$300000=G3260)*$N$2:$N$300000)</f>
        <v>45937.696435185186</v>
      </c>
      <c r="J3260" s="14"/>
      <c r="N3260" s="7">
        <v>43063.644004629627</v>
      </c>
      <c r="O3260" s="8">
        <v>5</v>
      </c>
      <c r="P3260" t="s">
        <v>12</v>
      </c>
    </row>
    <row r="3261" spans="5:16" x14ac:dyDescent="0.25">
      <c r="E3261" s="9" t="str">
        <f t="shared" si="58"/>
        <v>GRCLOK-MONTE</v>
      </c>
      <c r="F3261" s="8" t="s">
        <v>0</v>
      </c>
      <c r="G3261" s="8" t="s">
        <v>26</v>
      </c>
      <c r="H3261" s="12"/>
      <c r="I3261" s="33" cm="1">
        <f t="array" ref="I3261">MAX(($G$2:$G$300000=G3261)*$N$2:$N$300000)</f>
        <v>45937.696435185186</v>
      </c>
      <c r="J3261" s="14"/>
      <c r="N3261" s="7">
        <v>43063.644004629627</v>
      </c>
      <c r="O3261" s="8">
        <v>6</v>
      </c>
      <c r="P3261" t="s">
        <v>12</v>
      </c>
    </row>
    <row r="3262" spans="5:16" x14ac:dyDescent="0.25">
      <c r="E3262" s="9" t="str">
        <f t="shared" si="58"/>
        <v>GRCLOK-MONTE</v>
      </c>
      <c r="F3262" s="8" t="s">
        <v>0</v>
      </c>
      <c r="G3262" s="8" t="s">
        <v>26</v>
      </c>
      <c r="H3262" s="12"/>
      <c r="I3262" s="33" cm="1">
        <f t="array" ref="I3262">MAX(($G$2:$G$300000=G3262)*$N$2:$N$300000)</f>
        <v>45937.696435185186</v>
      </c>
      <c r="J3262" s="14"/>
      <c r="N3262" s="7">
        <v>43063.644004629627</v>
      </c>
      <c r="O3262" s="8">
        <v>7</v>
      </c>
      <c r="P3262" t="s">
        <v>12</v>
      </c>
    </row>
    <row r="3263" spans="5:16" x14ac:dyDescent="0.25">
      <c r="E3263" s="9" t="str">
        <f t="shared" si="58"/>
        <v>GRCLOK-MONTE</v>
      </c>
      <c r="F3263" s="8" t="s">
        <v>0</v>
      </c>
      <c r="G3263" s="8" t="s">
        <v>26</v>
      </c>
      <c r="H3263" s="12"/>
      <c r="I3263" s="33" cm="1">
        <f t="array" ref="I3263">MAX(($G$2:$G$300000=G3263)*$N$2:$N$300000)</f>
        <v>45937.696435185186</v>
      </c>
      <c r="J3263" s="14"/>
      <c r="N3263" s="7">
        <v>43063.644004629627</v>
      </c>
      <c r="O3263" s="8">
        <v>8</v>
      </c>
      <c r="P3263" t="s">
        <v>12</v>
      </c>
    </row>
    <row r="3264" spans="5:16" x14ac:dyDescent="0.25">
      <c r="E3264" s="9" t="str">
        <f t="shared" si="58"/>
        <v>GRCLOK-MONTE</v>
      </c>
      <c r="F3264" s="8" t="s">
        <v>0</v>
      </c>
      <c r="G3264" s="8" t="s">
        <v>26</v>
      </c>
      <c r="H3264" s="12"/>
      <c r="I3264" s="33" cm="1">
        <f t="array" ref="I3264">MAX(($G$2:$G$300000=G3264)*$N$2:$N$300000)</f>
        <v>45937.696435185186</v>
      </c>
      <c r="J3264" s="14"/>
      <c r="N3264" s="7">
        <v>43063.644004629627</v>
      </c>
      <c r="O3264" s="8">
        <v>9</v>
      </c>
      <c r="P3264" t="s">
        <v>12</v>
      </c>
    </row>
    <row r="3265" spans="5:16" x14ac:dyDescent="0.25">
      <c r="E3265" s="9" t="str">
        <f t="shared" si="58"/>
        <v>GRCLOK-MONTE</v>
      </c>
      <c r="F3265" s="8" t="s">
        <v>0</v>
      </c>
      <c r="G3265" s="8" t="s">
        <v>26</v>
      </c>
      <c r="H3265" s="12"/>
      <c r="I3265" s="33" cm="1">
        <f t="array" ref="I3265">MAX(($G$2:$G$300000=G3265)*$N$2:$N$300000)</f>
        <v>45937.696435185186</v>
      </c>
      <c r="J3265" s="14"/>
      <c r="N3265" s="7">
        <v>43063.644004629627</v>
      </c>
      <c r="O3265" s="8">
        <v>10</v>
      </c>
      <c r="P3265" t="s">
        <v>12</v>
      </c>
    </row>
    <row r="3266" spans="5:16" x14ac:dyDescent="0.25">
      <c r="E3266" s="9" t="str">
        <f t="shared" si="58"/>
        <v>GRCLOK-MONTE</v>
      </c>
      <c r="F3266" s="8" t="s">
        <v>0</v>
      </c>
      <c r="G3266" s="8" t="s">
        <v>26</v>
      </c>
      <c r="H3266" s="12"/>
      <c r="I3266" s="33" cm="1">
        <f t="array" ref="I3266">MAX(($G$2:$G$300000=G3266)*$N$2:$N$300000)</f>
        <v>45937.696435185186</v>
      </c>
      <c r="J3266" s="14"/>
      <c r="N3266" s="7">
        <v>43063.644004629627</v>
      </c>
      <c r="O3266" s="8">
        <v>11</v>
      </c>
      <c r="P3266" t="s">
        <v>12</v>
      </c>
    </row>
    <row r="3267" spans="5:16" x14ac:dyDescent="0.25">
      <c r="E3267" s="9" t="str">
        <f t="shared" si="58"/>
        <v>GRCLOK-MONTE</v>
      </c>
      <c r="F3267" s="8" t="s">
        <v>0</v>
      </c>
      <c r="G3267" s="8" t="s">
        <v>26</v>
      </c>
      <c r="H3267" s="12"/>
      <c r="I3267" s="33" cm="1">
        <f t="array" ref="I3267">MAX(($G$2:$G$300000=G3267)*$N$2:$N$300000)</f>
        <v>45937.696435185186</v>
      </c>
      <c r="J3267" s="14"/>
      <c r="N3267" s="7">
        <v>43063.644004629627</v>
      </c>
      <c r="O3267" s="8">
        <v>12</v>
      </c>
      <c r="P3267" t="s">
        <v>12</v>
      </c>
    </row>
    <row r="3268" spans="5:16" x14ac:dyDescent="0.25">
      <c r="E3268" s="9" t="str">
        <f t="shared" si="58"/>
        <v>GRCLOK-MONTE</v>
      </c>
      <c r="F3268" s="8" t="s">
        <v>0</v>
      </c>
      <c r="G3268" s="8" t="s">
        <v>26</v>
      </c>
      <c r="H3268" s="12"/>
      <c r="I3268" s="33" cm="1">
        <f t="array" ref="I3268">MAX(($G$2:$G$300000=G3268)*$N$2:$N$300000)</f>
        <v>45937.696435185186</v>
      </c>
      <c r="J3268" s="14"/>
      <c r="N3268" s="7">
        <v>43063.644004629627</v>
      </c>
      <c r="O3268" s="8">
        <v>13</v>
      </c>
      <c r="P3268" t="s">
        <v>12</v>
      </c>
    </row>
    <row r="3269" spans="5:16" x14ac:dyDescent="0.25">
      <c r="E3269" s="9" t="str">
        <f t="shared" si="58"/>
        <v>GRCLOK-MONTE</v>
      </c>
      <c r="F3269" s="8" t="s">
        <v>0</v>
      </c>
      <c r="G3269" s="8" t="s">
        <v>26</v>
      </c>
      <c r="H3269" s="12"/>
      <c r="I3269" s="33" cm="1">
        <f t="array" ref="I3269">MAX(($G$2:$G$300000=G3269)*$N$2:$N$300000)</f>
        <v>45937.696435185186</v>
      </c>
      <c r="J3269" s="14"/>
      <c r="N3269" s="7">
        <v>43063.644004629627</v>
      </c>
      <c r="O3269" s="8">
        <v>14</v>
      </c>
      <c r="P3269" t="s">
        <v>12</v>
      </c>
    </row>
    <row r="3270" spans="5:16" x14ac:dyDescent="0.25">
      <c r="E3270" s="9" t="str">
        <f t="shared" si="58"/>
        <v>GRCLOK-MONTE</v>
      </c>
      <c r="F3270" s="8" t="s">
        <v>0</v>
      </c>
      <c r="G3270" s="8" t="s">
        <v>26</v>
      </c>
      <c r="H3270" s="12"/>
      <c r="I3270" s="33" cm="1">
        <f t="array" ref="I3270">MAX(($G$2:$G$300000=G3270)*$N$2:$N$300000)</f>
        <v>45937.696435185186</v>
      </c>
      <c r="J3270" s="14"/>
      <c r="N3270" s="7">
        <v>43063.644004629627</v>
      </c>
      <c r="O3270" s="8">
        <v>15</v>
      </c>
      <c r="P3270" t="s">
        <v>12</v>
      </c>
    </row>
    <row r="3271" spans="5:16" x14ac:dyDescent="0.25">
      <c r="E3271" s="9" t="str">
        <f t="shared" si="58"/>
        <v>GRCLOK-MONTE</v>
      </c>
      <c r="F3271" s="8" t="s">
        <v>0</v>
      </c>
      <c r="G3271" s="8" t="s">
        <v>26</v>
      </c>
      <c r="H3271" s="12"/>
      <c r="I3271" s="33" cm="1">
        <f t="array" ref="I3271">MAX(($G$2:$G$300000=G3271)*$N$2:$N$300000)</f>
        <v>45937.696435185186</v>
      </c>
      <c r="J3271" s="14"/>
      <c r="N3271" s="7">
        <v>43063.644004629627</v>
      </c>
      <c r="O3271" s="8">
        <v>16</v>
      </c>
      <c r="P3271" t="s">
        <v>12</v>
      </c>
    </row>
    <row r="3272" spans="5:16" x14ac:dyDescent="0.25">
      <c r="E3272" s="9" t="str">
        <f t="shared" si="58"/>
        <v>GRCLOK-MONTE</v>
      </c>
      <c r="F3272" s="8" t="s">
        <v>0</v>
      </c>
      <c r="G3272" s="8" t="s">
        <v>26</v>
      </c>
      <c r="H3272" s="12"/>
      <c r="I3272" s="33" cm="1">
        <f t="array" ref="I3272">MAX(($G$2:$G$300000=G3272)*$N$2:$N$300000)</f>
        <v>45937.696435185186</v>
      </c>
      <c r="J3272" s="14"/>
      <c r="N3272" s="7">
        <v>43063.644004629627</v>
      </c>
      <c r="O3272" s="8">
        <v>17</v>
      </c>
      <c r="P3272" t="s">
        <v>12</v>
      </c>
    </row>
    <row r="3273" spans="5:16" x14ac:dyDescent="0.25">
      <c r="E3273" s="9" t="str">
        <f t="shared" si="58"/>
        <v>GRCLOK-MONTE</v>
      </c>
      <c r="F3273" s="8" t="s">
        <v>0</v>
      </c>
      <c r="G3273" s="8" t="s">
        <v>26</v>
      </c>
      <c r="H3273" s="12"/>
      <c r="I3273" s="33" cm="1">
        <f t="array" ref="I3273">MAX(($G$2:$G$300000=G3273)*$N$2:$N$300000)</f>
        <v>45937.696435185186</v>
      </c>
      <c r="J3273" s="14"/>
      <c r="N3273" s="7">
        <v>43063.644004629627</v>
      </c>
      <c r="O3273" s="8">
        <v>18</v>
      </c>
      <c r="P3273" t="s">
        <v>12</v>
      </c>
    </row>
    <row r="3274" spans="5:16" x14ac:dyDescent="0.25">
      <c r="E3274" s="9" t="str">
        <f t="shared" si="58"/>
        <v>GRCLOK-MONTE</v>
      </c>
      <c r="F3274" s="8" t="s">
        <v>0</v>
      </c>
      <c r="G3274" s="8" t="s">
        <v>26</v>
      </c>
      <c r="H3274" s="12"/>
      <c r="I3274" s="33" cm="1">
        <f t="array" ref="I3274">MAX(($G$2:$G$300000=G3274)*$N$2:$N$300000)</f>
        <v>45937.696435185186</v>
      </c>
      <c r="J3274" s="14"/>
      <c r="N3274" s="7">
        <v>43063.644016203703</v>
      </c>
      <c r="O3274" s="8">
        <v>1</v>
      </c>
      <c r="P3274" t="s">
        <v>12</v>
      </c>
    </row>
    <row r="3275" spans="5:16" x14ac:dyDescent="0.25">
      <c r="E3275" s="9" t="str">
        <f t="shared" si="58"/>
        <v>GRCLOK-MONTE</v>
      </c>
      <c r="F3275" s="8" t="s">
        <v>0</v>
      </c>
      <c r="G3275" s="8" t="s">
        <v>26</v>
      </c>
      <c r="H3275" s="12"/>
      <c r="I3275" s="33" cm="1">
        <f t="array" ref="I3275">MAX(($G$2:$G$300000=G3275)*$N$2:$N$300000)</f>
        <v>45937.696435185186</v>
      </c>
      <c r="J3275" s="14"/>
      <c r="N3275" s="7">
        <v>43063.644016203703</v>
      </c>
      <c r="O3275" s="8">
        <v>2</v>
      </c>
      <c r="P3275" t="s">
        <v>12</v>
      </c>
    </row>
    <row r="3276" spans="5:16" x14ac:dyDescent="0.25">
      <c r="E3276" s="9" t="str">
        <f t="shared" si="58"/>
        <v>GRCLOK-MONTE</v>
      </c>
      <c r="F3276" s="8" t="s">
        <v>0</v>
      </c>
      <c r="G3276" s="8" t="s">
        <v>26</v>
      </c>
      <c r="H3276" s="12"/>
      <c r="I3276" s="33" cm="1">
        <f t="array" ref="I3276">MAX(($G$2:$G$300000=G3276)*$N$2:$N$300000)</f>
        <v>45937.696435185186</v>
      </c>
      <c r="J3276" s="14"/>
      <c r="N3276" s="7">
        <v>43063.644016203703</v>
      </c>
      <c r="O3276" s="8">
        <v>3</v>
      </c>
      <c r="P3276" t="s">
        <v>12</v>
      </c>
    </row>
    <row r="3277" spans="5:16" x14ac:dyDescent="0.25">
      <c r="E3277" s="9" t="str">
        <f t="shared" si="58"/>
        <v>GRCLOK-MONTE</v>
      </c>
      <c r="F3277" s="8" t="s">
        <v>0</v>
      </c>
      <c r="G3277" s="8" t="s">
        <v>26</v>
      </c>
      <c r="H3277" s="12"/>
      <c r="I3277" s="33" cm="1">
        <f t="array" ref="I3277">MAX(($G$2:$G$300000=G3277)*$N$2:$N$300000)</f>
        <v>45937.696435185186</v>
      </c>
      <c r="J3277" s="14"/>
      <c r="N3277" s="7">
        <v>43063.644016203703</v>
      </c>
      <c r="O3277" s="8">
        <v>4</v>
      </c>
      <c r="P3277" t="s">
        <v>12</v>
      </c>
    </row>
    <row r="3278" spans="5:16" x14ac:dyDescent="0.25">
      <c r="E3278" s="9" t="str">
        <f t="shared" si="58"/>
        <v>GRCLOK-MONTE</v>
      </c>
      <c r="F3278" s="8" t="s">
        <v>0</v>
      </c>
      <c r="G3278" s="8" t="s">
        <v>26</v>
      </c>
      <c r="H3278" s="12"/>
      <c r="I3278" s="33" cm="1">
        <f t="array" ref="I3278">MAX(($G$2:$G$300000=G3278)*$N$2:$N$300000)</f>
        <v>45937.696435185186</v>
      </c>
      <c r="J3278" s="14"/>
      <c r="N3278" s="7">
        <v>43063.644016203703</v>
      </c>
      <c r="O3278" s="8">
        <v>5</v>
      </c>
      <c r="P3278" t="s">
        <v>12</v>
      </c>
    </row>
    <row r="3279" spans="5:16" x14ac:dyDescent="0.25">
      <c r="E3279" s="9" t="str">
        <f t="shared" si="58"/>
        <v>GRCLOK-MONTE</v>
      </c>
      <c r="F3279" s="8" t="s">
        <v>0</v>
      </c>
      <c r="G3279" s="8" t="s">
        <v>26</v>
      </c>
      <c r="H3279" s="12"/>
      <c r="I3279" s="33" cm="1">
        <f t="array" ref="I3279">MAX(($G$2:$G$300000=G3279)*$N$2:$N$300000)</f>
        <v>45937.696435185186</v>
      </c>
      <c r="J3279" s="14"/>
      <c r="N3279" s="7">
        <v>43063.644016203703</v>
      </c>
      <c r="O3279" s="8">
        <v>6</v>
      </c>
      <c r="P3279" t="s">
        <v>12</v>
      </c>
    </row>
    <row r="3280" spans="5:16" x14ac:dyDescent="0.25">
      <c r="E3280" s="9" t="str">
        <f t="shared" si="58"/>
        <v>GRCLOK-MONTE</v>
      </c>
      <c r="F3280" s="8" t="s">
        <v>0</v>
      </c>
      <c r="G3280" s="8" t="s">
        <v>26</v>
      </c>
      <c r="H3280" s="12"/>
      <c r="I3280" s="33" cm="1">
        <f t="array" ref="I3280">MAX(($G$2:$G$300000=G3280)*$N$2:$N$300000)</f>
        <v>45937.696435185186</v>
      </c>
      <c r="J3280" s="14"/>
      <c r="N3280" s="7">
        <v>43063.644016203703</v>
      </c>
      <c r="O3280" s="8">
        <v>7</v>
      </c>
      <c r="P3280" t="s">
        <v>12</v>
      </c>
    </row>
    <row r="3281" spans="5:16" x14ac:dyDescent="0.25">
      <c r="E3281" s="9" t="str">
        <f t="shared" si="58"/>
        <v>GRCLOK-MONTE</v>
      </c>
      <c r="F3281" s="8" t="s">
        <v>0</v>
      </c>
      <c r="G3281" s="8" t="s">
        <v>26</v>
      </c>
      <c r="H3281" s="12"/>
      <c r="I3281" s="33" cm="1">
        <f t="array" ref="I3281">MAX(($G$2:$G$300000=G3281)*$N$2:$N$300000)</f>
        <v>45937.696435185186</v>
      </c>
      <c r="J3281" s="14"/>
      <c r="N3281" s="7">
        <v>43063.644016203703</v>
      </c>
      <c r="O3281" s="8">
        <v>8</v>
      </c>
      <c r="P3281" t="s">
        <v>12</v>
      </c>
    </row>
    <row r="3282" spans="5:16" x14ac:dyDescent="0.25">
      <c r="E3282" s="9" t="str">
        <f t="shared" si="58"/>
        <v>GRCLOK-MONTE</v>
      </c>
      <c r="F3282" s="8" t="s">
        <v>0</v>
      </c>
      <c r="G3282" s="8" t="s">
        <v>26</v>
      </c>
      <c r="H3282" s="12"/>
      <c r="I3282" s="33" cm="1">
        <f t="array" ref="I3282">MAX(($G$2:$G$300000=G3282)*$N$2:$N$300000)</f>
        <v>45937.696435185186</v>
      </c>
      <c r="J3282" s="14"/>
      <c r="N3282" s="7">
        <v>43063.644016203703</v>
      </c>
      <c r="O3282" s="8">
        <v>9</v>
      </c>
      <c r="P3282" t="s">
        <v>12</v>
      </c>
    </row>
    <row r="3283" spans="5:16" x14ac:dyDescent="0.25">
      <c r="E3283" s="9" t="str">
        <f t="shared" si="58"/>
        <v>GRCLOK-MONTE</v>
      </c>
      <c r="F3283" s="8" t="s">
        <v>0</v>
      </c>
      <c r="G3283" s="8" t="s">
        <v>26</v>
      </c>
      <c r="H3283" s="12"/>
      <c r="I3283" s="33" cm="1">
        <f t="array" ref="I3283">MAX(($G$2:$G$300000=G3283)*$N$2:$N$300000)</f>
        <v>45937.696435185186</v>
      </c>
      <c r="J3283" s="14"/>
      <c r="N3283" s="7">
        <v>43063.644016203703</v>
      </c>
      <c r="O3283" s="8">
        <v>10</v>
      </c>
      <c r="P3283" t="s">
        <v>12</v>
      </c>
    </row>
    <row r="3284" spans="5:16" x14ac:dyDescent="0.25">
      <c r="E3284" s="9" t="str">
        <f t="shared" si="58"/>
        <v>GRCLOK-MONTE</v>
      </c>
      <c r="F3284" s="8" t="s">
        <v>0</v>
      </c>
      <c r="G3284" s="8" t="s">
        <v>26</v>
      </c>
      <c r="H3284" s="12"/>
      <c r="I3284" s="33" cm="1">
        <f t="array" ref="I3284">MAX(($G$2:$G$300000=G3284)*$N$2:$N$300000)</f>
        <v>45937.696435185186</v>
      </c>
      <c r="J3284" s="14"/>
      <c r="N3284" s="7">
        <v>43063.644016203703</v>
      </c>
      <c r="O3284" s="8">
        <v>11</v>
      </c>
      <c r="P3284" t="s">
        <v>12</v>
      </c>
    </row>
    <row r="3285" spans="5:16" x14ac:dyDescent="0.25">
      <c r="E3285" s="9" t="str">
        <f t="shared" si="58"/>
        <v>GRCLOK-MONTE</v>
      </c>
      <c r="F3285" s="8" t="s">
        <v>0</v>
      </c>
      <c r="G3285" s="8" t="s">
        <v>26</v>
      </c>
      <c r="H3285" s="12"/>
      <c r="I3285" s="33" cm="1">
        <f t="array" ref="I3285">MAX(($G$2:$G$300000=G3285)*$N$2:$N$300000)</f>
        <v>45937.696435185186</v>
      </c>
      <c r="J3285" s="14"/>
      <c r="N3285" s="7">
        <v>43063.644016203703</v>
      </c>
      <c r="O3285" s="8">
        <v>12</v>
      </c>
      <c r="P3285" t="s">
        <v>12</v>
      </c>
    </row>
    <row r="3286" spans="5:16" x14ac:dyDescent="0.25">
      <c r="E3286" s="9" t="str">
        <f t="shared" si="58"/>
        <v>GRCLOK-MONTE</v>
      </c>
      <c r="F3286" s="8" t="s">
        <v>0</v>
      </c>
      <c r="G3286" s="8" t="s">
        <v>26</v>
      </c>
      <c r="H3286" s="12"/>
      <c r="I3286" s="33" cm="1">
        <f t="array" ref="I3286">MAX(($G$2:$G$300000=G3286)*$N$2:$N$300000)</f>
        <v>45937.696435185186</v>
      </c>
      <c r="J3286" s="14"/>
      <c r="N3286" s="7">
        <v>43063.644016203703</v>
      </c>
      <c r="O3286" s="8">
        <v>13</v>
      </c>
      <c r="P3286" t="s">
        <v>12</v>
      </c>
    </row>
    <row r="3287" spans="5:16" x14ac:dyDescent="0.25">
      <c r="E3287" s="9" t="str">
        <f t="shared" si="58"/>
        <v>GRCLOK-MONTE</v>
      </c>
      <c r="F3287" s="8" t="s">
        <v>0</v>
      </c>
      <c r="G3287" s="8" t="s">
        <v>26</v>
      </c>
      <c r="H3287" s="12"/>
      <c r="I3287" s="33" cm="1">
        <f t="array" ref="I3287">MAX(($G$2:$G$300000=G3287)*$N$2:$N$300000)</f>
        <v>45937.696435185186</v>
      </c>
      <c r="J3287" s="14"/>
      <c r="N3287" s="7">
        <v>43067.613530092596</v>
      </c>
      <c r="O3287" s="8">
        <v>1</v>
      </c>
      <c r="P3287" t="s">
        <v>12</v>
      </c>
    </row>
    <row r="3288" spans="5:16" x14ac:dyDescent="0.25">
      <c r="E3288" s="9" t="str">
        <f t="shared" si="58"/>
        <v>GRCLOK-MONTE</v>
      </c>
      <c r="F3288" s="8" t="s">
        <v>0</v>
      </c>
      <c r="G3288" s="8" t="s">
        <v>26</v>
      </c>
      <c r="H3288" s="12"/>
      <c r="I3288" s="33" cm="1">
        <f t="array" ref="I3288">MAX(($G$2:$G$300000=G3288)*$N$2:$N$300000)</f>
        <v>45937.696435185186</v>
      </c>
      <c r="J3288" s="14"/>
      <c r="N3288" s="7">
        <v>43067.613530092596</v>
      </c>
      <c r="O3288" s="8">
        <v>2</v>
      </c>
      <c r="P3288" t="s">
        <v>12</v>
      </c>
    </row>
    <row r="3289" spans="5:16" x14ac:dyDescent="0.25">
      <c r="E3289" s="9" t="str">
        <f t="shared" si="58"/>
        <v>GRCLOK-MONTE</v>
      </c>
      <c r="F3289" s="8" t="s">
        <v>0</v>
      </c>
      <c r="G3289" s="8" t="s">
        <v>26</v>
      </c>
      <c r="H3289" s="12"/>
      <c r="I3289" s="33" cm="1">
        <f t="array" ref="I3289">MAX(($G$2:$G$300000=G3289)*$N$2:$N$300000)</f>
        <v>45937.696435185186</v>
      </c>
      <c r="J3289" s="14"/>
      <c r="N3289" s="7">
        <v>43067.613530092596</v>
      </c>
      <c r="O3289" s="8">
        <v>3</v>
      </c>
      <c r="P3289" t="s">
        <v>12</v>
      </c>
    </row>
    <row r="3290" spans="5:16" x14ac:dyDescent="0.25">
      <c r="E3290" s="9" t="str">
        <f t="shared" si="58"/>
        <v>GRCLOK-MONTE</v>
      </c>
      <c r="F3290" s="8" t="s">
        <v>0</v>
      </c>
      <c r="G3290" s="8" t="s">
        <v>26</v>
      </c>
      <c r="H3290" s="12"/>
      <c r="I3290" s="33" cm="1">
        <f t="array" ref="I3290">MAX(($G$2:$G$300000=G3290)*$N$2:$N$300000)</f>
        <v>45937.696435185186</v>
      </c>
      <c r="J3290" s="14"/>
      <c r="N3290" s="7">
        <v>43067.613530092596</v>
      </c>
      <c r="O3290" s="8">
        <v>4</v>
      </c>
      <c r="P3290" t="s">
        <v>12</v>
      </c>
    </row>
    <row r="3291" spans="5:16" x14ac:dyDescent="0.25">
      <c r="E3291" s="9" t="str">
        <f t="shared" si="58"/>
        <v>GRCLOK-MONTE</v>
      </c>
      <c r="F3291" s="8" t="s">
        <v>0</v>
      </c>
      <c r="G3291" s="8" t="s">
        <v>26</v>
      </c>
      <c r="H3291" s="12"/>
      <c r="I3291" s="33" cm="1">
        <f t="array" ref="I3291">MAX(($G$2:$G$300000=G3291)*$N$2:$N$300000)</f>
        <v>45937.696435185186</v>
      </c>
      <c r="J3291" s="14"/>
      <c r="N3291" s="7">
        <v>43067.613530092596</v>
      </c>
      <c r="O3291" s="8">
        <v>5</v>
      </c>
      <c r="P3291" t="s">
        <v>12</v>
      </c>
    </row>
    <row r="3292" spans="5:16" x14ac:dyDescent="0.25">
      <c r="E3292" s="9" t="str">
        <f t="shared" si="58"/>
        <v>GRCLOK-MONTE</v>
      </c>
      <c r="F3292" s="8" t="s">
        <v>0</v>
      </c>
      <c r="G3292" s="8" t="s">
        <v>26</v>
      </c>
      <c r="H3292" s="12"/>
      <c r="I3292" s="33" cm="1">
        <f t="array" ref="I3292">MAX(($G$2:$G$300000=G3292)*$N$2:$N$300000)</f>
        <v>45937.696435185186</v>
      </c>
      <c r="J3292" s="14"/>
      <c r="N3292" s="7">
        <v>43067.613530092596</v>
      </c>
      <c r="O3292" s="8">
        <v>6</v>
      </c>
      <c r="P3292" t="s">
        <v>12</v>
      </c>
    </row>
    <row r="3293" spans="5:16" x14ac:dyDescent="0.25">
      <c r="E3293" s="9" t="str">
        <f t="shared" si="58"/>
        <v>GRCLOK-MONTE</v>
      </c>
      <c r="F3293" s="8" t="s">
        <v>0</v>
      </c>
      <c r="G3293" s="8" t="s">
        <v>26</v>
      </c>
      <c r="H3293" s="12"/>
      <c r="I3293" s="33" cm="1">
        <f t="array" ref="I3293">MAX(($G$2:$G$300000=G3293)*$N$2:$N$300000)</f>
        <v>45937.696435185186</v>
      </c>
      <c r="J3293" s="14"/>
      <c r="N3293" s="7">
        <v>43067.613530092596</v>
      </c>
      <c r="O3293" s="8">
        <v>7</v>
      </c>
      <c r="P3293" t="s">
        <v>12</v>
      </c>
    </row>
    <row r="3294" spans="5:16" x14ac:dyDescent="0.25">
      <c r="E3294" s="9" t="str">
        <f t="shared" si="58"/>
        <v>GRCLOK-MONTE</v>
      </c>
      <c r="F3294" s="8" t="s">
        <v>0</v>
      </c>
      <c r="G3294" s="8" t="s">
        <v>26</v>
      </c>
      <c r="H3294" s="12"/>
      <c r="I3294" s="33" cm="1">
        <f t="array" ref="I3294">MAX(($G$2:$G$300000=G3294)*$N$2:$N$300000)</f>
        <v>45937.696435185186</v>
      </c>
      <c r="J3294" s="14"/>
      <c r="N3294" s="7">
        <v>43067.613530092596</v>
      </c>
      <c r="O3294" s="8">
        <v>8</v>
      </c>
      <c r="P3294" t="s">
        <v>12</v>
      </c>
    </row>
    <row r="3295" spans="5:16" x14ac:dyDescent="0.25">
      <c r="E3295" s="9" t="str">
        <f t="shared" si="58"/>
        <v>GRCLOK-MONTE</v>
      </c>
      <c r="F3295" s="8" t="s">
        <v>0</v>
      </c>
      <c r="G3295" s="8" t="s">
        <v>26</v>
      </c>
      <c r="H3295" s="12"/>
      <c r="I3295" s="33" cm="1">
        <f t="array" ref="I3295">MAX(($G$2:$G$300000=G3295)*$N$2:$N$300000)</f>
        <v>45937.696435185186</v>
      </c>
      <c r="J3295" s="14"/>
      <c r="N3295" s="7">
        <v>43067.613530092596</v>
      </c>
      <c r="O3295" s="8">
        <v>9</v>
      </c>
      <c r="P3295" t="s">
        <v>12</v>
      </c>
    </row>
    <row r="3296" spans="5:16" x14ac:dyDescent="0.25">
      <c r="E3296" s="9" t="str">
        <f t="shared" si="58"/>
        <v>GRCLOK-MONTE</v>
      </c>
      <c r="F3296" s="8" t="s">
        <v>0</v>
      </c>
      <c r="G3296" s="8" t="s">
        <v>26</v>
      </c>
      <c r="H3296" s="12"/>
      <c r="I3296" s="33" cm="1">
        <f t="array" ref="I3296">MAX(($G$2:$G$300000=G3296)*$N$2:$N$300000)</f>
        <v>45937.696435185186</v>
      </c>
      <c r="J3296" s="14"/>
      <c r="N3296" s="7">
        <v>43067.613530092596</v>
      </c>
      <c r="O3296" s="8">
        <v>10</v>
      </c>
      <c r="P3296" t="s">
        <v>12</v>
      </c>
    </row>
    <row r="3297" spans="5:16" x14ac:dyDescent="0.25">
      <c r="E3297" s="9" t="str">
        <f t="shared" si="58"/>
        <v>GRCLOK-MONTE</v>
      </c>
      <c r="F3297" s="8" t="s">
        <v>0</v>
      </c>
      <c r="G3297" s="8" t="s">
        <v>26</v>
      </c>
      <c r="H3297" s="12"/>
      <c r="I3297" s="33" cm="1">
        <f t="array" ref="I3297">MAX(($G$2:$G$300000=G3297)*$N$2:$N$300000)</f>
        <v>45937.696435185186</v>
      </c>
      <c r="J3297" s="14"/>
      <c r="N3297" s="7">
        <v>43067.613530092596</v>
      </c>
      <c r="O3297" s="8">
        <v>11</v>
      </c>
      <c r="P3297" t="s">
        <v>12</v>
      </c>
    </row>
    <row r="3298" spans="5:16" x14ac:dyDescent="0.25">
      <c r="E3298" s="9" t="str">
        <f t="shared" si="58"/>
        <v>GRCLOK-MONTE</v>
      </c>
      <c r="F3298" s="8" t="s">
        <v>0</v>
      </c>
      <c r="G3298" s="8" t="s">
        <v>26</v>
      </c>
      <c r="H3298" s="12"/>
      <c r="I3298" s="33" cm="1">
        <f t="array" ref="I3298">MAX(($G$2:$G$300000=G3298)*$N$2:$N$300000)</f>
        <v>45937.696435185186</v>
      </c>
      <c r="J3298" s="14"/>
      <c r="N3298" s="7">
        <v>43067.613541666666</v>
      </c>
      <c r="O3298" s="8">
        <v>1</v>
      </c>
      <c r="P3298" t="s">
        <v>12</v>
      </c>
    </row>
    <row r="3299" spans="5:16" x14ac:dyDescent="0.25">
      <c r="E3299" s="9" t="str">
        <f t="shared" si="58"/>
        <v>GRCLOK-MONTE</v>
      </c>
      <c r="F3299" s="8" t="s">
        <v>0</v>
      </c>
      <c r="G3299" s="8" t="s">
        <v>26</v>
      </c>
      <c r="H3299" s="12"/>
      <c r="I3299" s="33" cm="1">
        <f t="array" ref="I3299">MAX(($G$2:$G$300000=G3299)*$N$2:$N$300000)</f>
        <v>45937.696435185186</v>
      </c>
      <c r="J3299" s="14"/>
      <c r="N3299" s="7">
        <v>43067.613541666666</v>
      </c>
      <c r="O3299" s="8">
        <v>2</v>
      </c>
      <c r="P3299" t="s">
        <v>12</v>
      </c>
    </row>
    <row r="3300" spans="5:16" x14ac:dyDescent="0.25">
      <c r="E3300" s="9" t="str">
        <f t="shared" si="58"/>
        <v>GRCLOK-MONTE</v>
      </c>
      <c r="F3300" s="8" t="s">
        <v>0</v>
      </c>
      <c r="G3300" s="8" t="s">
        <v>26</v>
      </c>
      <c r="H3300" s="12"/>
      <c r="I3300" s="33" cm="1">
        <f t="array" ref="I3300">MAX(($G$2:$G$300000=G3300)*$N$2:$N$300000)</f>
        <v>45937.696435185186</v>
      </c>
      <c r="J3300" s="14"/>
      <c r="N3300" s="7">
        <v>43067.613541666666</v>
      </c>
      <c r="O3300" s="8">
        <v>3</v>
      </c>
      <c r="P3300" t="s">
        <v>12</v>
      </c>
    </row>
    <row r="3301" spans="5:16" x14ac:dyDescent="0.25">
      <c r="E3301" s="9" t="str">
        <f t="shared" si="58"/>
        <v>GRCLOK-MONTE</v>
      </c>
      <c r="F3301" s="8" t="s">
        <v>0</v>
      </c>
      <c r="G3301" s="8" t="s">
        <v>26</v>
      </c>
      <c r="H3301" s="12"/>
      <c r="I3301" s="33" cm="1">
        <f t="array" ref="I3301">MAX(($G$2:$G$300000=G3301)*$N$2:$N$300000)</f>
        <v>45937.696435185186</v>
      </c>
      <c r="J3301" s="14"/>
      <c r="N3301" s="7">
        <v>43067.613541666666</v>
      </c>
      <c r="O3301" s="8">
        <v>4</v>
      </c>
      <c r="P3301" t="s">
        <v>12</v>
      </c>
    </row>
    <row r="3302" spans="5:16" x14ac:dyDescent="0.25">
      <c r="E3302" s="9" t="str">
        <f t="shared" si="58"/>
        <v>GRCLOK-MONTE</v>
      </c>
      <c r="F3302" s="8" t="s">
        <v>0</v>
      </c>
      <c r="G3302" s="8" t="s">
        <v>26</v>
      </c>
      <c r="H3302" s="12"/>
      <c r="I3302" s="33" cm="1">
        <f t="array" ref="I3302">MAX(($G$2:$G$300000=G3302)*$N$2:$N$300000)</f>
        <v>45937.696435185186</v>
      </c>
      <c r="J3302" s="14"/>
      <c r="N3302" s="7">
        <v>43067.613541666666</v>
      </c>
      <c r="O3302" s="8">
        <v>5</v>
      </c>
      <c r="P3302" t="s">
        <v>12</v>
      </c>
    </row>
    <row r="3303" spans="5:16" x14ac:dyDescent="0.25">
      <c r="E3303" s="9" t="str">
        <f t="shared" si="58"/>
        <v>GRCLOK-MONTE</v>
      </c>
      <c r="F3303" s="8" t="s">
        <v>0</v>
      </c>
      <c r="G3303" s="8" t="s">
        <v>26</v>
      </c>
      <c r="H3303" s="12"/>
      <c r="I3303" s="33" cm="1">
        <f t="array" ref="I3303">MAX(($G$2:$G$300000=G3303)*$N$2:$N$300000)</f>
        <v>45937.696435185186</v>
      </c>
      <c r="J3303" s="14"/>
      <c r="N3303" s="7">
        <v>43067.613541666666</v>
      </c>
      <c r="O3303" s="8">
        <v>6</v>
      </c>
      <c r="P3303" t="s">
        <v>12</v>
      </c>
    </row>
    <row r="3304" spans="5:16" x14ac:dyDescent="0.25">
      <c r="E3304" s="9" t="str">
        <f t="shared" si="58"/>
        <v>GRCLOK-MONTE</v>
      </c>
      <c r="F3304" s="8" t="s">
        <v>0</v>
      </c>
      <c r="G3304" s="8" t="s">
        <v>26</v>
      </c>
      <c r="H3304" s="12"/>
      <c r="I3304" s="33" cm="1">
        <f t="array" ref="I3304">MAX(($G$2:$G$300000=G3304)*$N$2:$N$300000)</f>
        <v>45937.696435185186</v>
      </c>
      <c r="J3304" s="14"/>
      <c r="N3304" s="7">
        <v>43067.613541666666</v>
      </c>
      <c r="O3304" s="8">
        <v>7</v>
      </c>
      <c r="P3304" t="s">
        <v>12</v>
      </c>
    </row>
    <row r="3305" spans="5:16" x14ac:dyDescent="0.25">
      <c r="E3305" s="9" t="str">
        <f t="shared" si="58"/>
        <v>GRCLOK-MONTE</v>
      </c>
      <c r="F3305" s="8" t="s">
        <v>0</v>
      </c>
      <c r="G3305" s="8" t="s">
        <v>26</v>
      </c>
      <c r="H3305" s="12"/>
      <c r="I3305" s="33" cm="1">
        <f t="array" ref="I3305">MAX(($G$2:$G$300000=G3305)*$N$2:$N$300000)</f>
        <v>45937.696435185186</v>
      </c>
      <c r="J3305" s="14"/>
      <c r="N3305" s="7">
        <v>43067.613541666666</v>
      </c>
      <c r="O3305" s="8">
        <v>8</v>
      </c>
      <c r="P3305" t="s">
        <v>12</v>
      </c>
    </row>
    <row r="3306" spans="5:16" x14ac:dyDescent="0.25">
      <c r="E3306" s="9" t="str">
        <f t="shared" si="58"/>
        <v>GRCLOK-MONTE</v>
      </c>
      <c r="F3306" s="8" t="s">
        <v>0</v>
      </c>
      <c r="G3306" s="8" t="s">
        <v>26</v>
      </c>
      <c r="H3306" s="12"/>
      <c r="I3306" s="33" cm="1">
        <f t="array" ref="I3306">MAX(($G$2:$G$300000=G3306)*$N$2:$N$300000)</f>
        <v>45937.696435185186</v>
      </c>
      <c r="J3306" s="14"/>
      <c r="N3306" s="7">
        <v>43067.613541666666</v>
      </c>
      <c r="O3306" s="8">
        <v>9</v>
      </c>
      <c r="P3306" t="s">
        <v>12</v>
      </c>
    </row>
    <row r="3307" spans="5:16" x14ac:dyDescent="0.25">
      <c r="E3307" s="9" t="str">
        <f t="shared" si="58"/>
        <v>GRCLOK-MONTE</v>
      </c>
      <c r="F3307" s="8" t="s">
        <v>0</v>
      </c>
      <c r="G3307" s="8" t="s">
        <v>26</v>
      </c>
      <c r="H3307" s="12"/>
      <c r="I3307" s="33" cm="1">
        <f t="array" ref="I3307">MAX(($G$2:$G$300000=G3307)*$N$2:$N$300000)</f>
        <v>45937.696435185186</v>
      </c>
      <c r="J3307" s="14"/>
      <c r="N3307" s="7">
        <v>43067.613541666666</v>
      </c>
      <c r="O3307" s="8">
        <v>10</v>
      </c>
      <c r="P3307" t="s">
        <v>12</v>
      </c>
    </row>
    <row r="3308" spans="5:16" x14ac:dyDescent="0.25">
      <c r="E3308" s="9" t="str">
        <f t="shared" si="58"/>
        <v>GRCLOK-MONTE</v>
      </c>
      <c r="F3308" s="8" t="s">
        <v>0</v>
      </c>
      <c r="G3308" s="8" t="s">
        <v>26</v>
      </c>
      <c r="H3308" s="12"/>
      <c r="I3308" s="33" cm="1">
        <f t="array" ref="I3308">MAX(($G$2:$G$300000=G3308)*$N$2:$N$300000)</f>
        <v>45937.696435185186</v>
      </c>
      <c r="J3308" s="14"/>
      <c r="N3308" s="7">
        <v>43067.613541666666</v>
      </c>
      <c r="O3308" s="8">
        <v>11</v>
      </c>
      <c r="P3308" t="s">
        <v>12</v>
      </c>
    </row>
    <row r="3309" spans="5:16" x14ac:dyDescent="0.25">
      <c r="E3309" s="9" t="str">
        <f t="shared" si="58"/>
        <v>GRCLOK-MONTE</v>
      </c>
      <c r="F3309" s="8" t="s">
        <v>0</v>
      </c>
      <c r="G3309" s="8" t="s">
        <v>26</v>
      </c>
      <c r="H3309" s="12"/>
      <c r="I3309" s="33" cm="1">
        <f t="array" ref="I3309">MAX(($G$2:$G$300000=G3309)*$N$2:$N$300000)</f>
        <v>45937.696435185186</v>
      </c>
      <c r="J3309" s="14"/>
      <c r="N3309" s="7">
        <v>43067.613541666666</v>
      </c>
      <c r="O3309" s="8">
        <v>12</v>
      </c>
      <c r="P3309" t="s">
        <v>12</v>
      </c>
    </row>
    <row r="3310" spans="5:16" x14ac:dyDescent="0.25">
      <c r="E3310" s="9" t="str">
        <f t="shared" si="58"/>
        <v>GRCLOK-MONTE</v>
      </c>
      <c r="F3310" s="8" t="s">
        <v>0</v>
      </c>
      <c r="G3310" s="8" t="s">
        <v>26</v>
      </c>
      <c r="H3310" s="12"/>
      <c r="I3310" s="33" cm="1">
        <f t="array" ref="I3310">MAX(($G$2:$G$300000=G3310)*$N$2:$N$300000)</f>
        <v>45937.696435185186</v>
      </c>
      <c r="J3310" s="14"/>
      <c r="N3310" s="7">
        <v>43067.613541666666</v>
      </c>
      <c r="O3310" s="8">
        <v>13</v>
      </c>
      <c r="P3310" t="s">
        <v>12</v>
      </c>
    </row>
    <row r="3311" spans="5:16" x14ac:dyDescent="0.25">
      <c r="E3311" s="9" t="str">
        <f t="shared" si="58"/>
        <v>GRCLOK-MONTE</v>
      </c>
      <c r="F3311" s="8" t="s">
        <v>0</v>
      </c>
      <c r="G3311" s="8" t="s">
        <v>26</v>
      </c>
      <c r="H3311" s="12"/>
      <c r="I3311" s="33" cm="1">
        <f t="array" ref="I3311">MAX(($G$2:$G$300000=G3311)*$N$2:$N$300000)</f>
        <v>45937.696435185186</v>
      </c>
      <c r="J3311" s="14"/>
      <c r="N3311" s="7">
        <v>43067.613541666666</v>
      </c>
      <c r="O3311" s="8">
        <v>14</v>
      </c>
      <c r="P3311" t="s">
        <v>12</v>
      </c>
    </row>
    <row r="3312" spans="5:16" x14ac:dyDescent="0.25">
      <c r="E3312" s="9" t="str">
        <f t="shared" si="58"/>
        <v>GRCLOK-MONTE</v>
      </c>
      <c r="F3312" s="8" t="s">
        <v>0</v>
      </c>
      <c r="G3312" s="8" t="s">
        <v>26</v>
      </c>
      <c r="H3312" s="12"/>
      <c r="I3312" s="33" cm="1">
        <f t="array" ref="I3312">MAX(($G$2:$G$300000=G3312)*$N$2:$N$300000)</f>
        <v>45937.696435185186</v>
      </c>
      <c r="J3312" s="14"/>
      <c r="N3312" s="7">
        <v>43067.613541666666</v>
      </c>
      <c r="O3312" s="8">
        <v>15</v>
      </c>
      <c r="P3312" t="s">
        <v>12</v>
      </c>
    </row>
    <row r="3313" spans="5:16" x14ac:dyDescent="0.25">
      <c r="E3313" s="9" t="str">
        <f t="shared" si="58"/>
        <v>GRCLOK-MONTE</v>
      </c>
      <c r="F3313" s="8" t="s">
        <v>0</v>
      </c>
      <c r="G3313" s="8" t="s">
        <v>26</v>
      </c>
      <c r="H3313" s="12"/>
      <c r="I3313" s="33" cm="1">
        <f t="array" ref="I3313">MAX(($G$2:$G$300000=G3313)*$N$2:$N$300000)</f>
        <v>45937.696435185186</v>
      </c>
      <c r="J3313" s="14"/>
      <c r="N3313" s="7">
        <v>43067.613541666666</v>
      </c>
      <c r="O3313" s="8">
        <v>16</v>
      </c>
      <c r="P3313" t="s">
        <v>12</v>
      </c>
    </row>
    <row r="3314" spans="5:16" x14ac:dyDescent="0.25">
      <c r="E3314" s="9" t="str">
        <f t="shared" ref="E3314:E3377" si="59">+G3314&amp;H3314</f>
        <v>GRCLOK-MONTE</v>
      </c>
      <c r="F3314" s="8" t="s">
        <v>0</v>
      </c>
      <c r="G3314" s="8" t="s">
        <v>26</v>
      </c>
      <c r="H3314" s="12"/>
      <c r="I3314" s="33" cm="1">
        <f t="array" ref="I3314">MAX(($G$2:$G$300000=G3314)*$N$2:$N$300000)</f>
        <v>45937.696435185186</v>
      </c>
      <c r="J3314" s="14"/>
      <c r="N3314" s="7">
        <v>43067.613541666666</v>
      </c>
      <c r="O3314" s="8">
        <v>17</v>
      </c>
      <c r="P3314" t="s">
        <v>12</v>
      </c>
    </row>
    <row r="3315" spans="5:16" x14ac:dyDescent="0.25">
      <c r="E3315" s="9" t="str">
        <f t="shared" si="59"/>
        <v>GRCLOK-MONTE</v>
      </c>
      <c r="F3315" s="8" t="s">
        <v>0</v>
      </c>
      <c r="G3315" s="8" t="s">
        <v>26</v>
      </c>
      <c r="H3315" s="12"/>
      <c r="I3315" s="33" cm="1">
        <f t="array" ref="I3315">MAX(($G$2:$G$300000=G3315)*$N$2:$N$300000)</f>
        <v>45937.696435185186</v>
      </c>
      <c r="J3315" s="14"/>
      <c r="N3315" s="7">
        <v>43067.613541666666</v>
      </c>
      <c r="O3315" s="8">
        <v>18</v>
      </c>
      <c r="P3315" t="s">
        <v>12</v>
      </c>
    </row>
    <row r="3316" spans="5:16" x14ac:dyDescent="0.25">
      <c r="E3316" s="9" t="str">
        <f t="shared" si="59"/>
        <v>GRCLOK-MONTE</v>
      </c>
      <c r="F3316" s="8" t="s">
        <v>0</v>
      </c>
      <c r="G3316" s="8" t="s">
        <v>26</v>
      </c>
      <c r="H3316" s="12"/>
      <c r="I3316" s="33" cm="1">
        <f t="array" ref="I3316">MAX(($G$2:$G$300000=G3316)*$N$2:$N$300000)</f>
        <v>45937.696435185186</v>
      </c>
      <c r="J3316" s="14"/>
      <c r="N3316" s="7">
        <v>43067.613541666666</v>
      </c>
      <c r="O3316" s="8">
        <v>19</v>
      </c>
      <c r="P3316" t="s">
        <v>12</v>
      </c>
    </row>
    <row r="3317" spans="5:16" x14ac:dyDescent="0.25">
      <c r="E3317" s="9" t="str">
        <f t="shared" si="59"/>
        <v>GRCLOK-MONTE</v>
      </c>
      <c r="F3317" s="8" t="s">
        <v>0</v>
      </c>
      <c r="G3317" s="8" t="s">
        <v>26</v>
      </c>
      <c r="H3317" s="12"/>
      <c r="I3317" s="33" cm="1">
        <f t="array" ref="I3317">MAX(($G$2:$G$300000=G3317)*$N$2:$N$300000)</f>
        <v>45937.696435185186</v>
      </c>
      <c r="J3317" s="14"/>
      <c r="N3317" s="7">
        <v>43067.613541666666</v>
      </c>
      <c r="O3317" s="8">
        <v>20</v>
      </c>
      <c r="P3317" t="s">
        <v>12</v>
      </c>
    </row>
    <row r="3318" spans="5:16" x14ac:dyDescent="0.25">
      <c r="E3318" s="9" t="str">
        <f t="shared" si="59"/>
        <v>GRCLOK-MONTE</v>
      </c>
      <c r="F3318" s="8" t="s">
        <v>0</v>
      </c>
      <c r="G3318" s="8" t="s">
        <v>26</v>
      </c>
      <c r="H3318" s="12"/>
      <c r="I3318" s="33" cm="1">
        <f t="array" ref="I3318">MAX(($G$2:$G$300000=G3318)*$N$2:$N$300000)</f>
        <v>45937.696435185186</v>
      </c>
      <c r="J3318" s="14"/>
      <c r="N3318" s="7">
        <v>43067.613541666666</v>
      </c>
      <c r="O3318" s="8">
        <v>21</v>
      </c>
      <c r="P3318" t="s">
        <v>12</v>
      </c>
    </row>
    <row r="3319" spans="5:16" x14ac:dyDescent="0.25">
      <c r="E3319" s="9" t="str">
        <f t="shared" si="59"/>
        <v>GRCLOK-MONTE</v>
      </c>
      <c r="F3319" s="8" t="s">
        <v>0</v>
      </c>
      <c r="G3319" s="8" t="s">
        <v>26</v>
      </c>
      <c r="H3319" s="12"/>
      <c r="I3319" s="33" cm="1">
        <f t="array" ref="I3319">MAX(($G$2:$G$300000=G3319)*$N$2:$N$300000)</f>
        <v>45937.696435185186</v>
      </c>
      <c r="J3319" s="14"/>
      <c r="N3319" s="7">
        <v>43067.613553240742</v>
      </c>
      <c r="O3319" s="8">
        <v>1</v>
      </c>
      <c r="P3319" t="s">
        <v>12</v>
      </c>
    </row>
    <row r="3320" spans="5:16" x14ac:dyDescent="0.25">
      <c r="E3320" s="9" t="str">
        <f t="shared" si="59"/>
        <v>GRCLOK-MONTE</v>
      </c>
      <c r="F3320" s="8" t="s">
        <v>0</v>
      </c>
      <c r="G3320" s="8" t="s">
        <v>26</v>
      </c>
      <c r="H3320" s="12"/>
      <c r="I3320" s="33" cm="1">
        <f t="array" ref="I3320">MAX(($G$2:$G$300000=G3320)*$N$2:$N$300000)</f>
        <v>45937.696435185186</v>
      </c>
      <c r="J3320" s="14"/>
      <c r="N3320" s="7">
        <v>43067.613553240742</v>
      </c>
      <c r="O3320" s="8">
        <v>2</v>
      </c>
      <c r="P3320" t="s">
        <v>12</v>
      </c>
    </row>
    <row r="3321" spans="5:16" x14ac:dyDescent="0.25">
      <c r="E3321" s="9" t="str">
        <f t="shared" si="59"/>
        <v>GRCLOK-MONTE</v>
      </c>
      <c r="F3321" s="8" t="s">
        <v>0</v>
      </c>
      <c r="G3321" s="8" t="s">
        <v>26</v>
      </c>
      <c r="H3321" s="12"/>
      <c r="I3321" s="33" cm="1">
        <f t="array" ref="I3321">MAX(($G$2:$G$300000=G3321)*$N$2:$N$300000)</f>
        <v>45937.696435185186</v>
      </c>
      <c r="J3321" s="14"/>
      <c r="N3321" s="7">
        <v>43067.613553240742</v>
      </c>
      <c r="O3321" s="8">
        <v>3</v>
      </c>
      <c r="P3321" t="s">
        <v>12</v>
      </c>
    </row>
    <row r="3322" spans="5:16" x14ac:dyDescent="0.25">
      <c r="E3322" s="9" t="str">
        <f t="shared" si="59"/>
        <v>GRCLOK-MONTE</v>
      </c>
      <c r="F3322" s="8" t="s">
        <v>0</v>
      </c>
      <c r="G3322" s="8" t="s">
        <v>26</v>
      </c>
      <c r="H3322" s="12"/>
      <c r="I3322" s="33" cm="1">
        <f t="array" ref="I3322">MAX(($G$2:$G$300000=G3322)*$N$2:$N$300000)</f>
        <v>45937.696435185186</v>
      </c>
      <c r="J3322" s="14"/>
      <c r="N3322" s="7">
        <v>43067.613553240742</v>
      </c>
      <c r="O3322" s="8">
        <v>4</v>
      </c>
      <c r="P3322" t="s">
        <v>12</v>
      </c>
    </row>
    <row r="3323" spans="5:16" x14ac:dyDescent="0.25">
      <c r="E3323" s="9" t="str">
        <f t="shared" si="59"/>
        <v>GRCLOK-MONTE</v>
      </c>
      <c r="F3323" s="8" t="s">
        <v>0</v>
      </c>
      <c r="G3323" s="8" t="s">
        <v>26</v>
      </c>
      <c r="H3323" s="12"/>
      <c r="I3323" s="33" cm="1">
        <f t="array" ref="I3323">MAX(($G$2:$G$300000=G3323)*$N$2:$N$300000)</f>
        <v>45937.696435185186</v>
      </c>
      <c r="J3323" s="14"/>
      <c r="N3323" s="7">
        <v>43067.613553240742</v>
      </c>
      <c r="O3323" s="8">
        <v>5</v>
      </c>
      <c r="P3323" t="s">
        <v>12</v>
      </c>
    </row>
    <row r="3324" spans="5:16" x14ac:dyDescent="0.25">
      <c r="E3324" s="9" t="str">
        <f t="shared" si="59"/>
        <v>GRCLOK-MONTE</v>
      </c>
      <c r="F3324" s="8" t="s">
        <v>0</v>
      </c>
      <c r="G3324" s="8" t="s">
        <v>26</v>
      </c>
      <c r="H3324" s="12"/>
      <c r="I3324" s="33" cm="1">
        <f t="array" ref="I3324">MAX(($G$2:$G$300000=G3324)*$N$2:$N$300000)</f>
        <v>45937.696435185186</v>
      </c>
      <c r="J3324" s="14"/>
      <c r="N3324" s="7">
        <v>43067.613553240742</v>
      </c>
      <c r="O3324" s="8">
        <v>6</v>
      </c>
      <c r="P3324" t="s">
        <v>12</v>
      </c>
    </row>
    <row r="3325" spans="5:16" x14ac:dyDescent="0.25">
      <c r="E3325" s="9" t="str">
        <f t="shared" si="59"/>
        <v>GRCLOK-MONTE</v>
      </c>
      <c r="F3325" s="8" t="s">
        <v>0</v>
      </c>
      <c r="G3325" s="8" t="s">
        <v>26</v>
      </c>
      <c r="H3325" s="12"/>
      <c r="I3325" s="33" cm="1">
        <f t="array" ref="I3325">MAX(($G$2:$G$300000=G3325)*$N$2:$N$300000)</f>
        <v>45937.696435185186</v>
      </c>
      <c r="J3325" s="14"/>
      <c r="N3325" s="7">
        <v>43067.613553240742</v>
      </c>
      <c r="O3325" s="8">
        <v>7</v>
      </c>
      <c r="P3325" t="s">
        <v>12</v>
      </c>
    </row>
    <row r="3326" spans="5:16" x14ac:dyDescent="0.25">
      <c r="E3326" s="9" t="str">
        <f t="shared" si="59"/>
        <v>GRCLOK-MONTE</v>
      </c>
      <c r="F3326" s="8" t="s">
        <v>0</v>
      </c>
      <c r="G3326" s="8" t="s">
        <v>26</v>
      </c>
      <c r="H3326" s="12"/>
      <c r="I3326" s="33" cm="1">
        <f t="array" ref="I3326">MAX(($G$2:$G$300000=G3326)*$N$2:$N$300000)</f>
        <v>45937.696435185186</v>
      </c>
      <c r="J3326" s="14"/>
      <c r="N3326" s="7">
        <v>43067.613553240742</v>
      </c>
      <c r="O3326" s="8">
        <v>8</v>
      </c>
      <c r="P3326" t="s">
        <v>12</v>
      </c>
    </row>
    <row r="3327" spans="5:16" x14ac:dyDescent="0.25">
      <c r="E3327" s="9" t="str">
        <f t="shared" si="59"/>
        <v>GRCLOK-MONTE</v>
      </c>
      <c r="F3327" s="8" t="s">
        <v>0</v>
      </c>
      <c r="G3327" s="8" t="s">
        <v>26</v>
      </c>
      <c r="H3327" s="12"/>
      <c r="I3327" s="33" cm="1">
        <f t="array" ref="I3327">MAX(($G$2:$G$300000=G3327)*$N$2:$N$300000)</f>
        <v>45937.696435185186</v>
      </c>
      <c r="J3327" s="14"/>
      <c r="N3327" s="7">
        <v>43067.613553240742</v>
      </c>
      <c r="O3327" s="8">
        <v>9</v>
      </c>
      <c r="P3327" t="s">
        <v>12</v>
      </c>
    </row>
    <row r="3328" spans="5:16" x14ac:dyDescent="0.25">
      <c r="E3328" s="9" t="str">
        <f t="shared" si="59"/>
        <v>GRCLOK-MONTE</v>
      </c>
      <c r="F3328" s="8" t="s">
        <v>0</v>
      </c>
      <c r="G3328" s="8" t="s">
        <v>26</v>
      </c>
      <c r="H3328" s="12"/>
      <c r="I3328" s="33" cm="1">
        <f t="array" ref="I3328">MAX(($G$2:$G$300000=G3328)*$N$2:$N$300000)</f>
        <v>45937.696435185186</v>
      </c>
      <c r="J3328" s="14"/>
      <c r="N3328" s="7">
        <v>43067.613553240742</v>
      </c>
      <c r="O3328" s="8">
        <v>10</v>
      </c>
      <c r="P3328" t="s">
        <v>12</v>
      </c>
    </row>
    <row r="3329" spans="5:16" x14ac:dyDescent="0.25">
      <c r="E3329" s="9" t="str">
        <f t="shared" si="59"/>
        <v>GRCLOK-MONTE</v>
      </c>
      <c r="F3329" s="8" t="s">
        <v>0</v>
      </c>
      <c r="G3329" s="8" t="s">
        <v>26</v>
      </c>
      <c r="H3329" s="12"/>
      <c r="I3329" s="33" cm="1">
        <f t="array" ref="I3329">MAX(($G$2:$G$300000=G3329)*$N$2:$N$300000)</f>
        <v>45937.696435185186</v>
      </c>
      <c r="J3329" s="14"/>
      <c r="N3329" s="7">
        <v>43067.613553240742</v>
      </c>
      <c r="O3329" s="8">
        <v>11</v>
      </c>
      <c r="P3329" t="s">
        <v>12</v>
      </c>
    </row>
    <row r="3330" spans="5:16" x14ac:dyDescent="0.25">
      <c r="E3330" s="9" t="str">
        <f t="shared" si="59"/>
        <v>GRCLOK-MONTE</v>
      </c>
      <c r="F3330" s="8" t="s">
        <v>0</v>
      </c>
      <c r="G3330" s="8" t="s">
        <v>26</v>
      </c>
      <c r="H3330" s="12"/>
      <c r="I3330" s="33" cm="1">
        <f t="array" ref="I3330">MAX(($G$2:$G$300000=G3330)*$N$2:$N$300000)</f>
        <v>45937.696435185186</v>
      </c>
      <c r="J3330" s="14"/>
      <c r="N3330" s="7">
        <v>43067.613553240742</v>
      </c>
      <c r="O3330" s="8">
        <v>12</v>
      </c>
      <c r="P3330" t="s">
        <v>12</v>
      </c>
    </row>
    <row r="3331" spans="5:16" x14ac:dyDescent="0.25">
      <c r="E3331" s="9" t="str">
        <f t="shared" si="59"/>
        <v>GRCLOK-MONTE</v>
      </c>
      <c r="F3331" s="8" t="s">
        <v>0</v>
      </c>
      <c r="G3331" s="8" t="s">
        <v>26</v>
      </c>
      <c r="H3331" s="12"/>
      <c r="I3331" s="33" cm="1">
        <f t="array" ref="I3331">MAX(($G$2:$G$300000=G3331)*$N$2:$N$300000)</f>
        <v>45937.696435185186</v>
      </c>
      <c r="J3331" s="14"/>
      <c r="N3331" s="7">
        <v>43067.613553240742</v>
      </c>
      <c r="O3331" s="8">
        <v>13</v>
      </c>
      <c r="P3331" t="s">
        <v>12</v>
      </c>
    </row>
    <row r="3332" spans="5:16" x14ac:dyDescent="0.25">
      <c r="E3332" s="9" t="str">
        <f t="shared" si="59"/>
        <v>GRCLOK-MONTE</v>
      </c>
      <c r="F3332" s="8" t="s">
        <v>0</v>
      </c>
      <c r="G3332" s="8" t="s">
        <v>26</v>
      </c>
      <c r="H3332" s="12"/>
      <c r="I3332" s="33" cm="1">
        <f t="array" ref="I3332">MAX(($G$2:$G$300000=G3332)*$N$2:$N$300000)</f>
        <v>45937.696435185186</v>
      </c>
      <c r="J3332" s="14"/>
      <c r="N3332" s="7">
        <v>43067.613553240742</v>
      </c>
      <c r="O3332" s="8">
        <v>14</v>
      </c>
      <c r="P3332" t="s">
        <v>12</v>
      </c>
    </row>
    <row r="3333" spans="5:16" x14ac:dyDescent="0.25">
      <c r="E3333" s="9" t="str">
        <f t="shared" si="59"/>
        <v>GRCLOK-MONTE</v>
      </c>
      <c r="F3333" s="8" t="s">
        <v>0</v>
      </c>
      <c r="G3333" s="8" t="s">
        <v>26</v>
      </c>
      <c r="H3333" s="12"/>
      <c r="I3333" s="33" cm="1">
        <f t="array" ref="I3333">MAX(($G$2:$G$300000=G3333)*$N$2:$N$300000)</f>
        <v>45937.696435185186</v>
      </c>
      <c r="J3333" s="14"/>
      <c r="N3333" s="7">
        <v>43067.613553240742</v>
      </c>
      <c r="O3333" s="8">
        <v>15</v>
      </c>
      <c r="P3333" t="s">
        <v>12</v>
      </c>
    </row>
    <row r="3334" spans="5:16" x14ac:dyDescent="0.25">
      <c r="E3334" s="9" t="str">
        <f t="shared" si="59"/>
        <v>GRCLOK-MONTE</v>
      </c>
      <c r="F3334" s="8" t="s">
        <v>0</v>
      </c>
      <c r="G3334" s="8" t="s">
        <v>26</v>
      </c>
      <c r="H3334" s="12"/>
      <c r="I3334" s="33" cm="1">
        <f t="array" ref="I3334">MAX(($G$2:$G$300000=G3334)*$N$2:$N$300000)</f>
        <v>45937.696435185186</v>
      </c>
      <c r="J3334" s="14"/>
      <c r="N3334" s="7">
        <v>43067.613553240742</v>
      </c>
      <c r="O3334" s="8">
        <v>16</v>
      </c>
      <c r="P3334" t="s">
        <v>12</v>
      </c>
    </row>
    <row r="3335" spans="5:16" x14ac:dyDescent="0.25">
      <c r="E3335" s="9" t="str">
        <f t="shared" si="59"/>
        <v>GRCLOK-MONTE</v>
      </c>
      <c r="F3335" s="8" t="s">
        <v>0</v>
      </c>
      <c r="G3335" s="8" t="s">
        <v>26</v>
      </c>
      <c r="H3335" s="12"/>
      <c r="I3335" s="33" cm="1">
        <f t="array" ref="I3335">MAX(($G$2:$G$300000=G3335)*$N$2:$N$300000)</f>
        <v>45937.696435185186</v>
      </c>
      <c r="J3335" s="14"/>
      <c r="N3335" s="7">
        <v>43067.613564814812</v>
      </c>
      <c r="O3335" s="8">
        <v>1</v>
      </c>
      <c r="P3335" t="s">
        <v>12</v>
      </c>
    </row>
    <row r="3336" spans="5:16" x14ac:dyDescent="0.25">
      <c r="E3336" s="9" t="str">
        <f t="shared" si="59"/>
        <v>GRCLOK-MONTE</v>
      </c>
      <c r="F3336" s="8" t="s">
        <v>0</v>
      </c>
      <c r="G3336" s="8" t="s">
        <v>26</v>
      </c>
      <c r="H3336" s="12"/>
      <c r="I3336" s="33" cm="1">
        <f t="array" ref="I3336">MAX(($G$2:$G$300000=G3336)*$N$2:$N$300000)</f>
        <v>45937.696435185186</v>
      </c>
      <c r="J3336" s="14"/>
      <c r="N3336" s="7">
        <v>43067.613564814812</v>
      </c>
      <c r="O3336" s="8">
        <v>2</v>
      </c>
      <c r="P3336" t="s">
        <v>12</v>
      </c>
    </row>
    <row r="3337" spans="5:16" x14ac:dyDescent="0.25">
      <c r="E3337" s="9" t="str">
        <f t="shared" si="59"/>
        <v>GRCLOK-MONTE</v>
      </c>
      <c r="F3337" s="8" t="s">
        <v>0</v>
      </c>
      <c r="G3337" s="8" t="s">
        <v>26</v>
      </c>
      <c r="H3337" s="12"/>
      <c r="I3337" s="33" cm="1">
        <f t="array" ref="I3337">MAX(($G$2:$G$300000=G3337)*$N$2:$N$300000)</f>
        <v>45937.696435185186</v>
      </c>
      <c r="J3337" s="14"/>
      <c r="N3337" s="7">
        <v>43118.438437500001</v>
      </c>
      <c r="O3337" s="8">
        <v>1</v>
      </c>
      <c r="P3337" t="s">
        <v>13</v>
      </c>
    </row>
    <row r="3338" spans="5:16" x14ac:dyDescent="0.25">
      <c r="E3338" s="9" t="str">
        <f t="shared" si="59"/>
        <v>GRCLOK-MONTE</v>
      </c>
      <c r="F3338" s="8" t="s">
        <v>0</v>
      </c>
      <c r="G3338" s="8" t="s">
        <v>26</v>
      </c>
      <c r="H3338" s="12"/>
      <c r="I3338" s="33" cm="1">
        <f t="array" ref="I3338">MAX(($G$2:$G$300000=G3338)*$N$2:$N$300000)</f>
        <v>45937.696435185186</v>
      </c>
      <c r="J3338" s="14"/>
      <c r="N3338" s="7">
        <v>43118.438472222224</v>
      </c>
      <c r="O3338" s="8">
        <v>1</v>
      </c>
      <c r="P3338" t="s">
        <v>13</v>
      </c>
    </row>
    <row r="3339" spans="5:16" x14ac:dyDescent="0.25">
      <c r="E3339" s="9" t="str">
        <f t="shared" si="59"/>
        <v>GRCLOK-MONTE</v>
      </c>
      <c r="F3339" s="8" t="s">
        <v>0</v>
      </c>
      <c r="G3339" s="8" t="s">
        <v>26</v>
      </c>
      <c r="H3339" s="12"/>
      <c r="I3339" s="33" cm="1">
        <f t="array" ref="I3339">MAX(($G$2:$G$300000=G3339)*$N$2:$N$300000)</f>
        <v>45937.696435185186</v>
      </c>
      <c r="J3339" s="14"/>
      <c r="N3339" s="7">
        <v>43118.438483796293</v>
      </c>
      <c r="O3339" s="8">
        <v>1</v>
      </c>
      <c r="P3339" t="s">
        <v>13</v>
      </c>
    </row>
    <row r="3340" spans="5:16" x14ac:dyDescent="0.25">
      <c r="E3340" s="9" t="str">
        <f t="shared" si="59"/>
        <v>GRCLOK-MONTE</v>
      </c>
      <c r="F3340" s="8" t="s">
        <v>0</v>
      </c>
      <c r="G3340" s="8" t="s">
        <v>26</v>
      </c>
      <c r="H3340" s="12"/>
      <c r="I3340" s="33" cm="1">
        <f t="array" ref="I3340">MAX(($G$2:$G$300000=G3340)*$N$2:$N$300000)</f>
        <v>45937.696435185186</v>
      </c>
      <c r="J3340" s="14"/>
      <c r="N3340" s="7">
        <v>43118.438506944447</v>
      </c>
      <c r="O3340" s="8">
        <v>1</v>
      </c>
      <c r="P3340" t="s">
        <v>13</v>
      </c>
    </row>
    <row r="3341" spans="5:16" x14ac:dyDescent="0.25">
      <c r="E3341" s="9" t="str">
        <f t="shared" si="59"/>
        <v>GRCLOK-MONTE</v>
      </c>
      <c r="F3341" s="8" t="s">
        <v>0</v>
      </c>
      <c r="G3341" s="8" t="s">
        <v>26</v>
      </c>
      <c r="H3341" s="12"/>
      <c r="I3341" s="33" cm="1">
        <f t="array" ref="I3341">MAX(($G$2:$G$300000=G3341)*$N$2:$N$300000)</f>
        <v>45937.696435185186</v>
      </c>
      <c r="J3341" s="14"/>
      <c r="N3341" s="7">
        <v>43118.438518518517</v>
      </c>
      <c r="O3341" s="8">
        <v>1</v>
      </c>
      <c r="P3341" t="s">
        <v>13</v>
      </c>
    </row>
    <row r="3342" spans="5:16" x14ac:dyDescent="0.25">
      <c r="E3342" s="9" t="str">
        <f t="shared" si="59"/>
        <v>GRCLOK-MONTE</v>
      </c>
      <c r="F3342" s="8" t="s">
        <v>0</v>
      </c>
      <c r="G3342" s="8" t="s">
        <v>26</v>
      </c>
      <c r="H3342" s="12"/>
      <c r="I3342" s="33" cm="1">
        <f t="array" ref="I3342">MAX(($G$2:$G$300000=G3342)*$N$2:$N$300000)</f>
        <v>45937.696435185186</v>
      </c>
      <c r="J3342" s="14"/>
      <c r="N3342" s="7">
        <v>43118.43854166667</v>
      </c>
      <c r="O3342" s="8">
        <v>1</v>
      </c>
      <c r="P3342" t="s">
        <v>13</v>
      </c>
    </row>
    <row r="3343" spans="5:16" x14ac:dyDescent="0.25">
      <c r="E3343" s="9" t="str">
        <f t="shared" si="59"/>
        <v>GRCLOK-MONTE</v>
      </c>
      <c r="F3343" s="8" t="s">
        <v>0</v>
      </c>
      <c r="G3343" s="8" t="s">
        <v>26</v>
      </c>
      <c r="H3343" s="12"/>
      <c r="I3343" s="33" cm="1">
        <f t="array" ref="I3343">MAX(($G$2:$G$300000=G3343)*$N$2:$N$300000)</f>
        <v>45937.696435185186</v>
      </c>
      <c r="J3343" s="14"/>
      <c r="N3343" s="7">
        <v>43118.43855324074</v>
      </c>
      <c r="O3343" s="8">
        <v>1</v>
      </c>
      <c r="P3343" t="s">
        <v>13</v>
      </c>
    </row>
    <row r="3344" spans="5:16" x14ac:dyDescent="0.25">
      <c r="E3344" s="9" t="str">
        <f t="shared" si="59"/>
        <v>GRCLOK-MONTE</v>
      </c>
      <c r="F3344" s="8" t="s">
        <v>0</v>
      </c>
      <c r="G3344" s="8" t="s">
        <v>26</v>
      </c>
      <c r="H3344" s="12"/>
      <c r="I3344" s="33" cm="1">
        <f t="array" ref="I3344">MAX(($G$2:$G$300000=G3344)*$N$2:$N$300000)</f>
        <v>45937.696435185186</v>
      </c>
      <c r="J3344" s="14"/>
      <c r="N3344" s="7">
        <v>43118.438564814816</v>
      </c>
      <c r="O3344" s="8">
        <v>1</v>
      </c>
      <c r="P3344" t="s">
        <v>13</v>
      </c>
    </row>
    <row r="3345" spans="5:16" x14ac:dyDescent="0.25">
      <c r="E3345" s="9" t="str">
        <f t="shared" si="59"/>
        <v>GRCLOK-MONTE</v>
      </c>
      <c r="F3345" s="8" t="s">
        <v>0</v>
      </c>
      <c r="G3345" s="8" t="s">
        <v>26</v>
      </c>
      <c r="H3345" s="12"/>
      <c r="I3345" s="33" cm="1">
        <f t="array" ref="I3345">MAX(($G$2:$G$300000=G3345)*$N$2:$N$300000)</f>
        <v>45937.696435185186</v>
      </c>
      <c r="J3345" s="14"/>
      <c r="N3345" s="7">
        <v>43118.438587962963</v>
      </c>
      <c r="O3345" s="8">
        <v>1</v>
      </c>
      <c r="P3345" t="s">
        <v>13</v>
      </c>
    </row>
    <row r="3346" spans="5:16" x14ac:dyDescent="0.25">
      <c r="E3346" s="9" t="str">
        <f t="shared" si="59"/>
        <v>GRCLOK-MONTE</v>
      </c>
      <c r="F3346" s="8" t="s">
        <v>0</v>
      </c>
      <c r="G3346" s="8" t="s">
        <v>26</v>
      </c>
      <c r="H3346" s="12"/>
      <c r="I3346" s="33" cm="1">
        <f t="array" ref="I3346">MAX(($G$2:$G$300000=G3346)*$N$2:$N$300000)</f>
        <v>45937.696435185186</v>
      </c>
      <c r="J3346" s="14"/>
      <c r="N3346" s="7">
        <v>43118.438599537039</v>
      </c>
      <c r="O3346" s="8">
        <v>1</v>
      </c>
      <c r="P3346" t="s">
        <v>13</v>
      </c>
    </row>
    <row r="3347" spans="5:16" x14ac:dyDescent="0.25">
      <c r="E3347" s="9" t="str">
        <f t="shared" si="59"/>
        <v>GRCLOK-MONTE</v>
      </c>
      <c r="F3347" s="8" t="s">
        <v>0</v>
      </c>
      <c r="G3347" s="8" t="s">
        <v>26</v>
      </c>
      <c r="H3347" s="12"/>
      <c r="I3347" s="33" cm="1">
        <f t="array" ref="I3347">MAX(($G$2:$G$300000=G3347)*$N$2:$N$300000)</f>
        <v>45937.696435185186</v>
      </c>
      <c r="J3347" s="14"/>
      <c r="N3347" s="7">
        <v>43122.382141203707</v>
      </c>
      <c r="O3347" s="8">
        <v>1</v>
      </c>
      <c r="P3347" t="s">
        <v>12</v>
      </c>
    </row>
    <row r="3348" spans="5:16" x14ac:dyDescent="0.25">
      <c r="E3348" s="9" t="str">
        <f t="shared" si="59"/>
        <v>GRCLOK-MONTE</v>
      </c>
      <c r="F3348" s="8" t="s">
        <v>0</v>
      </c>
      <c r="G3348" s="8" t="s">
        <v>26</v>
      </c>
      <c r="H3348" s="12"/>
      <c r="I3348" s="33" cm="1">
        <f t="array" ref="I3348">MAX(($G$2:$G$300000=G3348)*$N$2:$N$300000)</f>
        <v>45937.696435185186</v>
      </c>
      <c r="J3348" s="14"/>
      <c r="N3348" s="7">
        <v>43122.382152777776</v>
      </c>
      <c r="O3348" s="8">
        <v>1</v>
      </c>
      <c r="P3348" t="s">
        <v>12</v>
      </c>
    </row>
    <row r="3349" spans="5:16" x14ac:dyDescent="0.25">
      <c r="E3349" s="9" t="str">
        <f t="shared" si="59"/>
        <v>GRCLOK-MONTE</v>
      </c>
      <c r="F3349" s="8" t="s">
        <v>0</v>
      </c>
      <c r="G3349" s="8" t="s">
        <v>26</v>
      </c>
      <c r="H3349" s="12"/>
      <c r="I3349" s="33" cm="1">
        <f t="array" ref="I3349">MAX(($G$2:$G$300000=G3349)*$N$2:$N$300000)</f>
        <v>45937.696435185186</v>
      </c>
      <c r="J3349" s="14"/>
      <c r="N3349" s="7">
        <v>43122.382152777776</v>
      </c>
      <c r="O3349" s="8">
        <v>2</v>
      </c>
      <c r="P3349" t="s">
        <v>12</v>
      </c>
    </row>
    <row r="3350" spans="5:16" x14ac:dyDescent="0.25">
      <c r="E3350" s="9" t="str">
        <f t="shared" si="59"/>
        <v>GRCLOK-MONTE</v>
      </c>
      <c r="F3350" s="8" t="s">
        <v>0</v>
      </c>
      <c r="G3350" s="8" t="s">
        <v>26</v>
      </c>
      <c r="H3350" s="12"/>
      <c r="I3350" s="33" cm="1">
        <f t="array" ref="I3350">MAX(($G$2:$G$300000=G3350)*$N$2:$N$300000)</f>
        <v>45937.696435185186</v>
      </c>
      <c r="J3350" s="14"/>
      <c r="N3350" s="7">
        <v>43122.382152777776</v>
      </c>
      <c r="O3350" s="8">
        <v>3</v>
      </c>
      <c r="P3350" t="s">
        <v>12</v>
      </c>
    </row>
    <row r="3351" spans="5:16" x14ac:dyDescent="0.25">
      <c r="E3351" s="9" t="str">
        <f t="shared" si="59"/>
        <v>GRCLOK-MONTE</v>
      </c>
      <c r="F3351" s="8" t="s">
        <v>0</v>
      </c>
      <c r="G3351" s="8" t="s">
        <v>26</v>
      </c>
      <c r="H3351" s="12"/>
      <c r="I3351" s="33" cm="1">
        <f t="array" ref="I3351">MAX(($G$2:$G$300000=G3351)*$N$2:$N$300000)</f>
        <v>45937.696435185186</v>
      </c>
      <c r="J3351" s="14"/>
      <c r="N3351" s="7">
        <v>43122.382152777776</v>
      </c>
      <c r="O3351" s="8">
        <v>4</v>
      </c>
      <c r="P3351" t="s">
        <v>12</v>
      </c>
    </row>
    <row r="3352" spans="5:16" x14ac:dyDescent="0.25">
      <c r="E3352" s="9" t="str">
        <f t="shared" si="59"/>
        <v>GRCLOK-MONTE</v>
      </c>
      <c r="F3352" s="8" t="s">
        <v>0</v>
      </c>
      <c r="G3352" s="8" t="s">
        <v>26</v>
      </c>
      <c r="H3352" s="12"/>
      <c r="I3352" s="33" cm="1">
        <f t="array" ref="I3352">MAX(($G$2:$G$300000=G3352)*$N$2:$N$300000)</f>
        <v>45937.696435185186</v>
      </c>
      <c r="J3352" s="14"/>
      <c r="N3352" s="7">
        <v>43122.382152777776</v>
      </c>
      <c r="O3352" s="8">
        <v>5</v>
      </c>
      <c r="P3352" t="s">
        <v>12</v>
      </c>
    </row>
    <row r="3353" spans="5:16" x14ac:dyDescent="0.25">
      <c r="E3353" s="9" t="str">
        <f t="shared" si="59"/>
        <v>GRCLOK-MONTE</v>
      </c>
      <c r="F3353" s="8" t="s">
        <v>0</v>
      </c>
      <c r="G3353" s="8" t="s">
        <v>26</v>
      </c>
      <c r="H3353" s="12"/>
      <c r="I3353" s="33" cm="1">
        <f t="array" ref="I3353">MAX(($G$2:$G$300000=G3353)*$N$2:$N$300000)</f>
        <v>45937.696435185186</v>
      </c>
      <c r="J3353" s="14"/>
      <c r="N3353" s="7">
        <v>43122.382152777776</v>
      </c>
      <c r="O3353" s="8">
        <v>6</v>
      </c>
      <c r="P3353" t="s">
        <v>12</v>
      </c>
    </row>
    <row r="3354" spans="5:16" x14ac:dyDescent="0.25">
      <c r="E3354" s="9" t="str">
        <f t="shared" si="59"/>
        <v>GRCLOK-MONTE</v>
      </c>
      <c r="F3354" s="8" t="s">
        <v>0</v>
      </c>
      <c r="G3354" s="8" t="s">
        <v>26</v>
      </c>
      <c r="H3354" s="12"/>
      <c r="I3354" s="33" cm="1">
        <f t="array" ref="I3354">MAX(($G$2:$G$300000=G3354)*$N$2:$N$300000)</f>
        <v>45937.696435185186</v>
      </c>
      <c r="J3354" s="14"/>
      <c r="N3354" s="7">
        <v>43122.382152777776</v>
      </c>
      <c r="O3354" s="8">
        <v>7</v>
      </c>
      <c r="P3354" t="s">
        <v>12</v>
      </c>
    </row>
    <row r="3355" spans="5:16" x14ac:dyDescent="0.25">
      <c r="E3355" s="9" t="str">
        <f t="shared" si="59"/>
        <v>GRCLOK-MONTE</v>
      </c>
      <c r="F3355" s="8" t="s">
        <v>0</v>
      </c>
      <c r="G3355" s="8" t="s">
        <v>26</v>
      </c>
      <c r="H3355" s="12"/>
      <c r="I3355" s="33" cm="1">
        <f t="array" ref="I3355">MAX(($G$2:$G$300000=G3355)*$N$2:$N$300000)</f>
        <v>45937.696435185186</v>
      </c>
      <c r="J3355" s="14"/>
      <c r="N3355" s="7">
        <v>43122.382152777776</v>
      </c>
      <c r="O3355" s="8">
        <v>8</v>
      </c>
      <c r="P3355" t="s">
        <v>12</v>
      </c>
    </row>
    <row r="3356" spans="5:16" x14ac:dyDescent="0.25">
      <c r="E3356" s="9" t="str">
        <f t="shared" si="59"/>
        <v>GRCLOK-MONTE</v>
      </c>
      <c r="F3356" s="8" t="s">
        <v>0</v>
      </c>
      <c r="G3356" s="8" t="s">
        <v>26</v>
      </c>
      <c r="H3356" s="12"/>
      <c r="I3356" s="33" cm="1">
        <f t="array" ref="I3356">MAX(($G$2:$G$300000=G3356)*$N$2:$N$300000)</f>
        <v>45937.696435185186</v>
      </c>
      <c r="J3356" s="14"/>
      <c r="N3356" s="7">
        <v>43122.382152777776</v>
      </c>
      <c r="O3356" s="8">
        <v>9</v>
      </c>
      <c r="P3356" t="s">
        <v>12</v>
      </c>
    </row>
    <row r="3357" spans="5:16" x14ac:dyDescent="0.25">
      <c r="E3357" s="9" t="str">
        <f t="shared" si="59"/>
        <v>GRCLOK-MONTE</v>
      </c>
      <c r="F3357" s="8" t="s">
        <v>0</v>
      </c>
      <c r="G3357" s="8" t="s">
        <v>26</v>
      </c>
      <c r="H3357" s="12"/>
      <c r="I3357" s="33" cm="1">
        <f t="array" ref="I3357">MAX(($G$2:$G$300000=G3357)*$N$2:$N$300000)</f>
        <v>45937.696435185186</v>
      </c>
      <c r="J3357" s="14"/>
      <c r="N3357" s="7">
        <v>43122.382152777776</v>
      </c>
      <c r="O3357" s="8">
        <v>10</v>
      </c>
      <c r="P3357" t="s">
        <v>12</v>
      </c>
    </row>
    <row r="3358" spans="5:16" x14ac:dyDescent="0.25">
      <c r="E3358" s="9" t="str">
        <f t="shared" si="59"/>
        <v>GRCLOK-MONTE</v>
      </c>
      <c r="F3358" s="8" t="s">
        <v>0</v>
      </c>
      <c r="G3358" s="8" t="s">
        <v>26</v>
      </c>
      <c r="H3358" s="12"/>
      <c r="I3358" s="33" cm="1">
        <f t="array" ref="I3358">MAX(($G$2:$G$300000=G3358)*$N$2:$N$300000)</f>
        <v>45937.696435185186</v>
      </c>
      <c r="J3358" s="14"/>
      <c r="N3358" s="7">
        <v>43122.382152777776</v>
      </c>
      <c r="O3358" s="8">
        <v>11</v>
      </c>
      <c r="P3358" t="s">
        <v>12</v>
      </c>
    </row>
    <row r="3359" spans="5:16" x14ac:dyDescent="0.25">
      <c r="E3359" s="9" t="str">
        <f t="shared" si="59"/>
        <v>GRCLOK-MONTE</v>
      </c>
      <c r="F3359" s="8" t="s">
        <v>0</v>
      </c>
      <c r="G3359" s="8" t="s">
        <v>26</v>
      </c>
      <c r="H3359" s="12"/>
      <c r="I3359" s="33" cm="1">
        <f t="array" ref="I3359">MAX(($G$2:$G$300000=G3359)*$N$2:$N$300000)</f>
        <v>45937.696435185186</v>
      </c>
      <c r="J3359" s="14"/>
      <c r="N3359" s="7">
        <v>43122.382152777776</v>
      </c>
      <c r="O3359" s="8">
        <v>12</v>
      </c>
      <c r="P3359" t="s">
        <v>12</v>
      </c>
    </row>
    <row r="3360" spans="5:16" x14ac:dyDescent="0.25">
      <c r="E3360" s="9" t="str">
        <f t="shared" si="59"/>
        <v>GRCLOK-MONTE</v>
      </c>
      <c r="F3360" s="8" t="s">
        <v>0</v>
      </c>
      <c r="G3360" s="8" t="s">
        <v>26</v>
      </c>
      <c r="H3360" s="12"/>
      <c r="I3360" s="33" cm="1">
        <f t="array" ref="I3360">MAX(($G$2:$G$300000=G3360)*$N$2:$N$300000)</f>
        <v>45937.696435185186</v>
      </c>
      <c r="J3360" s="14"/>
      <c r="N3360" s="7">
        <v>43122.382152777776</v>
      </c>
      <c r="O3360" s="8">
        <v>13</v>
      </c>
      <c r="P3360" t="s">
        <v>12</v>
      </c>
    </row>
    <row r="3361" spans="5:16" x14ac:dyDescent="0.25">
      <c r="E3361" s="9" t="str">
        <f t="shared" si="59"/>
        <v>GRCLOK-MONTE</v>
      </c>
      <c r="F3361" s="8" t="s">
        <v>0</v>
      </c>
      <c r="G3361" s="8" t="s">
        <v>26</v>
      </c>
      <c r="H3361" s="12"/>
      <c r="I3361" s="33" cm="1">
        <f t="array" ref="I3361">MAX(($G$2:$G$300000=G3361)*$N$2:$N$300000)</f>
        <v>45937.696435185186</v>
      </c>
      <c r="J3361" s="14"/>
      <c r="N3361" s="7">
        <v>43122.382152777776</v>
      </c>
      <c r="O3361" s="8">
        <v>14</v>
      </c>
      <c r="P3361" t="s">
        <v>12</v>
      </c>
    </row>
    <row r="3362" spans="5:16" x14ac:dyDescent="0.25">
      <c r="E3362" s="9" t="str">
        <f t="shared" si="59"/>
        <v>GRCLOK-MONTE</v>
      </c>
      <c r="F3362" s="8" t="s">
        <v>0</v>
      </c>
      <c r="G3362" s="8" t="s">
        <v>26</v>
      </c>
      <c r="H3362" s="12"/>
      <c r="I3362" s="33" cm="1">
        <f t="array" ref="I3362">MAX(($G$2:$G$300000=G3362)*$N$2:$N$300000)</f>
        <v>45937.696435185186</v>
      </c>
      <c r="J3362" s="14"/>
      <c r="N3362" s="7">
        <v>43122.382152777776</v>
      </c>
      <c r="O3362" s="8">
        <v>15</v>
      </c>
      <c r="P3362" t="s">
        <v>12</v>
      </c>
    </row>
    <row r="3363" spans="5:16" x14ac:dyDescent="0.25">
      <c r="E3363" s="9" t="str">
        <f t="shared" si="59"/>
        <v>GRCLOK-MONTE</v>
      </c>
      <c r="F3363" s="8" t="s">
        <v>0</v>
      </c>
      <c r="G3363" s="8" t="s">
        <v>26</v>
      </c>
      <c r="H3363" s="12"/>
      <c r="I3363" s="33" cm="1">
        <f t="array" ref="I3363">MAX(($G$2:$G$300000=G3363)*$N$2:$N$300000)</f>
        <v>45937.696435185186</v>
      </c>
      <c r="J3363" s="14"/>
      <c r="N3363" s="7">
        <v>43122.382152777776</v>
      </c>
      <c r="O3363" s="8">
        <v>16</v>
      </c>
      <c r="P3363" t="s">
        <v>12</v>
      </c>
    </row>
    <row r="3364" spans="5:16" x14ac:dyDescent="0.25">
      <c r="E3364" s="9" t="str">
        <f t="shared" si="59"/>
        <v>GRCLOK-MONTE</v>
      </c>
      <c r="F3364" s="8" t="s">
        <v>0</v>
      </c>
      <c r="G3364" s="8" t="s">
        <v>26</v>
      </c>
      <c r="H3364" s="12"/>
      <c r="I3364" s="33" cm="1">
        <f t="array" ref="I3364">MAX(($G$2:$G$300000=G3364)*$N$2:$N$300000)</f>
        <v>45937.696435185186</v>
      </c>
      <c r="J3364" s="14"/>
      <c r="N3364" s="7">
        <v>43122.382164351853</v>
      </c>
      <c r="O3364" s="8">
        <v>1</v>
      </c>
      <c r="P3364" t="s">
        <v>12</v>
      </c>
    </row>
    <row r="3365" spans="5:16" x14ac:dyDescent="0.25">
      <c r="E3365" s="9" t="str">
        <f t="shared" si="59"/>
        <v>GRCLOK-MONTE</v>
      </c>
      <c r="F3365" s="8" t="s">
        <v>0</v>
      </c>
      <c r="G3365" s="8" t="s">
        <v>26</v>
      </c>
      <c r="H3365" s="12"/>
      <c r="I3365" s="33" cm="1">
        <f t="array" ref="I3365">MAX(($G$2:$G$300000=G3365)*$N$2:$N$300000)</f>
        <v>45937.696435185186</v>
      </c>
      <c r="J3365" s="14"/>
      <c r="N3365" s="7">
        <v>43122.382164351853</v>
      </c>
      <c r="O3365" s="8">
        <v>2</v>
      </c>
      <c r="P3365" t="s">
        <v>12</v>
      </c>
    </row>
    <row r="3366" spans="5:16" x14ac:dyDescent="0.25">
      <c r="E3366" s="9" t="str">
        <f t="shared" si="59"/>
        <v>GRCLOK-MONTE</v>
      </c>
      <c r="F3366" s="8" t="s">
        <v>0</v>
      </c>
      <c r="G3366" s="8" t="s">
        <v>26</v>
      </c>
      <c r="H3366" s="12"/>
      <c r="I3366" s="33" cm="1">
        <f t="array" ref="I3366">MAX(($G$2:$G$300000=G3366)*$N$2:$N$300000)</f>
        <v>45937.696435185186</v>
      </c>
      <c r="J3366" s="14"/>
      <c r="N3366" s="7">
        <v>43122.382164351853</v>
      </c>
      <c r="O3366" s="8">
        <v>3</v>
      </c>
      <c r="P3366" t="s">
        <v>12</v>
      </c>
    </row>
    <row r="3367" spans="5:16" x14ac:dyDescent="0.25">
      <c r="E3367" s="9" t="str">
        <f t="shared" si="59"/>
        <v>GRCLOK-MONTE</v>
      </c>
      <c r="F3367" s="8" t="s">
        <v>0</v>
      </c>
      <c r="G3367" s="8" t="s">
        <v>26</v>
      </c>
      <c r="H3367" s="12"/>
      <c r="I3367" s="33" cm="1">
        <f t="array" ref="I3367">MAX(($G$2:$G$300000=G3367)*$N$2:$N$300000)</f>
        <v>45937.696435185186</v>
      </c>
      <c r="J3367" s="14"/>
      <c r="N3367" s="7">
        <v>43122.382164351853</v>
      </c>
      <c r="O3367" s="8">
        <v>4</v>
      </c>
      <c r="P3367" t="s">
        <v>12</v>
      </c>
    </row>
    <row r="3368" spans="5:16" x14ac:dyDescent="0.25">
      <c r="E3368" s="9" t="str">
        <f t="shared" si="59"/>
        <v>GRCLOK-MONTE</v>
      </c>
      <c r="F3368" s="8" t="s">
        <v>0</v>
      </c>
      <c r="G3368" s="8" t="s">
        <v>26</v>
      </c>
      <c r="H3368" s="12"/>
      <c r="I3368" s="33" cm="1">
        <f t="array" ref="I3368">MAX(($G$2:$G$300000=G3368)*$N$2:$N$300000)</f>
        <v>45937.696435185186</v>
      </c>
      <c r="J3368" s="14"/>
      <c r="N3368" s="7">
        <v>43122.382164351853</v>
      </c>
      <c r="O3368" s="8">
        <v>5</v>
      </c>
      <c r="P3368" t="s">
        <v>12</v>
      </c>
    </row>
    <row r="3369" spans="5:16" x14ac:dyDescent="0.25">
      <c r="E3369" s="9" t="str">
        <f t="shared" si="59"/>
        <v>GRCLOK-MONTE</v>
      </c>
      <c r="F3369" s="8" t="s">
        <v>0</v>
      </c>
      <c r="G3369" s="8" t="s">
        <v>26</v>
      </c>
      <c r="H3369" s="12"/>
      <c r="I3369" s="33" cm="1">
        <f t="array" ref="I3369">MAX(($G$2:$G$300000=G3369)*$N$2:$N$300000)</f>
        <v>45937.696435185186</v>
      </c>
      <c r="J3369" s="14"/>
      <c r="N3369" s="7">
        <v>43122.382164351853</v>
      </c>
      <c r="O3369" s="8">
        <v>6</v>
      </c>
      <c r="P3369" t="s">
        <v>12</v>
      </c>
    </row>
    <row r="3370" spans="5:16" x14ac:dyDescent="0.25">
      <c r="E3370" s="9" t="str">
        <f t="shared" si="59"/>
        <v>GRCLOK-MONTE</v>
      </c>
      <c r="F3370" s="8" t="s">
        <v>0</v>
      </c>
      <c r="G3370" s="8" t="s">
        <v>26</v>
      </c>
      <c r="H3370" s="12"/>
      <c r="I3370" s="33" cm="1">
        <f t="array" ref="I3370">MAX(($G$2:$G$300000=G3370)*$N$2:$N$300000)</f>
        <v>45937.696435185186</v>
      </c>
      <c r="J3370" s="14"/>
      <c r="N3370" s="7">
        <v>43122.382164351853</v>
      </c>
      <c r="O3370" s="8">
        <v>7</v>
      </c>
      <c r="P3370" t="s">
        <v>12</v>
      </c>
    </row>
    <row r="3371" spans="5:16" x14ac:dyDescent="0.25">
      <c r="E3371" s="9" t="str">
        <f t="shared" si="59"/>
        <v>GRCLOK-MONTE</v>
      </c>
      <c r="F3371" s="8" t="s">
        <v>0</v>
      </c>
      <c r="G3371" s="8" t="s">
        <v>26</v>
      </c>
      <c r="H3371" s="12"/>
      <c r="I3371" s="33" cm="1">
        <f t="array" ref="I3371">MAX(($G$2:$G$300000=G3371)*$N$2:$N$300000)</f>
        <v>45937.696435185186</v>
      </c>
      <c r="J3371" s="14"/>
      <c r="N3371" s="7">
        <v>43122.382164351853</v>
      </c>
      <c r="O3371" s="8">
        <v>8</v>
      </c>
      <c r="P3371" t="s">
        <v>12</v>
      </c>
    </row>
    <row r="3372" spans="5:16" x14ac:dyDescent="0.25">
      <c r="E3372" s="9" t="str">
        <f t="shared" si="59"/>
        <v>GRCLOK-MONTE</v>
      </c>
      <c r="F3372" s="8" t="s">
        <v>0</v>
      </c>
      <c r="G3372" s="8" t="s">
        <v>26</v>
      </c>
      <c r="H3372" s="12"/>
      <c r="I3372" s="33" cm="1">
        <f t="array" ref="I3372">MAX(($G$2:$G$300000=G3372)*$N$2:$N$300000)</f>
        <v>45937.696435185186</v>
      </c>
      <c r="J3372" s="14"/>
      <c r="N3372" s="7">
        <v>43122.382164351853</v>
      </c>
      <c r="O3372" s="8">
        <v>9</v>
      </c>
      <c r="P3372" t="s">
        <v>12</v>
      </c>
    </row>
    <row r="3373" spans="5:16" x14ac:dyDescent="0.25">
      <c r="E3373" s="9" t="str">
        <f t="shared" si="59"/>
        <v>GRCLOK-MONTE</v>
      </c>
      <c r="F3373" s="8" t="s">
        <v>0</v>
      </c>
      <c r="G3373" s="8" t="s">
        <v>26</v>
      </c>
      <c r="H3373" s="12"/>
      <c r="I3373" s="33" cm="1">
        <f t="array" ref="I3373">MAX(($G$2:$G$300000=G3373)*$N$2:$N$300000)</f>
        <v>45937.696435185186</v>
      </c>
      <c r="J3373" s="14"/>
      <c r="N3373" s="7">
        <v>43122.382164351853</v>
      </c>
      <c r="O3373" s="8">
        <v>10</v>
      </c>
      <c r="P3373" t="s">
        <v>12</v>
      </c>
    </row>
    <row r="3374" spans="5:16" x14ac:dyDescent="0.25">
      <c r="E3374" s="9" t="str">
        <f t="shared" si="59"/>
        <v>GRCLOK-MONTE</v>
      </c>
      <c r="F3374" s="8" t="s">
        <v>0</v>
      </c>
      <c r="G3374" s="8" t="s">
        <v>26</v>
      </c>
      <c r="H3374" s="12"/>
      <c r="I3374" s="33" cm="1">
        <f t="array" ref="I3374">MAX(($G$2:$G$300000=G3374)*$N$2:$N$300000)</f>
        <v>45937.696435185186</v>
      </c>
      <c r="J3374" s="14"/>
      <c r="N3374" s="7">
        <v>43122.382164351853</v>
      </c>
      <c r="O3374" s="8">
        <v>11</v>
      </c>
      <c r="P3374" t="s">
        <v>12</v>
      </c>
    </row>
    <row r="3375" spans="5:16" x14ac:dyDescent="0.25">
      <c r="E3375" s="9" t="str">
        <f t="shared" si="59"/>
        <v>GRCLOK-MONTE</v>
      </c>
      <c r="F3375" s="8" t="s">
        <v>0</v>
      </c>
      <c r="G3375" s="8" t="s">
        <v>26</v>
      </c>
      <c r="H3375" s="12"/>
      <c r="I3375" s="33" cm="1">
        <f t="array" ref="I3375">MAX(($G$2:$G$300000=G3375)*$N$2:$N$300000)</f>
        <v>45937.696435185186</v>
      </c>
      <c r="J3375" s="14"/>
      <c r="N3375" s="7">
        <v>43122.382164351853</v>
      </c>
      <c r="O3375" s="8">
        <v>12</v>
      </c>
      <c r="P3375" t="s">
        <v>12</v>
      </c>
    </row>
    <row r="3376" spans="5:16" x14ac:dyDescent="0.25">
      <c r="E3376" s="9" t="str">
        <f t="shared" si="59"/>
        <v>GRCLOK-MONTE</v>
      </c>
      <c r="F3376" s="8" t="s">
        <v>0</v>
      </c>
      <c r="G3376" s="8" t="s">
        <v>26</v>
      </c>
      <c r="H3376" s="12"/>
      <c r="I3376" s="33" cm="1">
        <f t="array" ref="I3376">MAX(($G$2:$G$300000=G3376)*$N$2:$N$300000)</f>
        <v>45937.696435185186</v>
      </c>
      <c r="J3376" s="14"/>
      <c r="N3376" s="7">
        <v>43122.382164351853</v>
      </c>
      <c r="O3376" s="8">
        <v>13</v>
      </c>
      <c r="P3376" t="s">
        <v>12</v>
      </c>
    </row>
    <row r="3377" spans="5:16" x14ac:dyDescent="0.25">
      <c r="E3377" s="9" t="str">
        <f t="shared" si="59"/>
        <v>GRCLOK-MONTE</v>
      </c>
      <c r="F3377" s="8" t="s">
        <v>0</v>
      </c>
      <c r="G3377" s="8" t="s">
        <v>26</v>
      </c>
      <c r="H3377" s="12"/>
      <c r="I3377" s="33" cm="1">
        <f t="array" ref="I3377">MAX(($G$2:$G$300000=G3377)*$N$2:$N$300000)</f>
        <v>45937.696435185186</v>
      </c>
      <c r="J3377" s="14"/>
      <c r="N3377" s="7">
        <v>43122.382164351853</v>
      </c>
      <c r="O3377" s="8">
        <v>14</v>
      </c>
      <c r="P3377" t="s">
        <v>12</v>
      </c>
    </row>
    <row r="3378" spans="5:16" x14ac:dyDescent="0.25">
      <c r="E3378" s="9" t="str">
        <f t="shared" ref="E3378:E3441" si="60">+G3378&amp;H3378</f>
        <v>GRCLOK-MONTE</v>
      </c>
      <c r="F3378" s="8" t="s">
        <v>0</v>
      </c>
      <c r="G3378" s="8" t="s">
        <v>26</v>
      </c>
      <c r="H3378" s="12"/>
      <c r="I3378" s="33" cm="1">
        <f t="array" ref="I3378">MAX(($G$2:$G$300000=G3378)*$N$2:$N$300000)</f>
        <v>45937.696435185186</v>
      </c>
      <c r="J3378" s="14"/>
      <c r="N3378" s="7">
        <v>43122.382164351853</v>
      </c>
      <c r="O3378" s="8">
        <v>15</v>
      </c>
      <c r="P3378" t="s">
        <v>12</v>
      </c>
    </row>
    <row r="3379" spans="5:16" x14ac:dyDescent="0.25">
      <c r="E3379" s="9" t="str">
        <f t="shared" si="60"/>
        <v>GRCLOK-MONTE</v>
      </c>
      <c r="F3379" s="8" t="s">
        <v>0</v>
      </c>
      <c r="G3379" s="8" t="s">
        <v>26</v>
      </c>
      <c r="H3379" s="12"/>
      <c r="I3379" s="33" cm="1">
        <f t="array" ref="I3379">MAX(($G$2:$G$300000=G3379)*$N$2:$N$300000)</f>
        <v>45937.696435185186</v>
      </c>
      <c r="J3379" s="14"/>
      <c r="N3379" s="7">
        <v>43122.382164351853</v>
      </c>
      <c r="O3379" s="8">
        <v>16</v>
      </c>
      <c r="P3379" t="s">
        <v>12</v>
      </c>
    </row>
    <row r="3380" spans="5:16" x14ac:dyDescent="0.25">
      <c r="E3380" s="9" t="str">
        <f t="shared" si="60"/>
        <v>GRCLOK-MONTE</v>
      </c>
      <c r="F3380" s="8" t="s">
        <v>0</v>
      </c>
      <c r="G3380" s="8" t="s">
        <v>26</v>
      </c>
      <c r="H3380" s="12"/>
      <c r="I3380" s="33" cm="1">
        <f t="array" ref="I3380">MAX(($G$2:$G$300000=G3380)*$N$2:$N$300000)</f>
        <v>45937.696435185186</v>
      </c>
      <c r="J3380" s="14"/>
      <c r="N3380" s="7">
        <v>43122.382164351853</v>
      </c>
      <c r="O3380" s="8">
        <v>17</v>
      </c>
      <c r="P3380" t="s">
        <v>12</v>
      </c>
    </row>
    <row r="3381" spans="5:16" x14ac:dyDescent="0.25">
      <c r="E3381" s="9" t="str">
        <f t="shared" si="60"/>
        <v>GRCLOK-MONTE</v>
      </c>
      <c r="F3381" s="8" t="s">
        <v>0</v>
      </c>
      <c r="G3381" s="8" t="s">
        <v>26</v>
      </c>
      <c r="H3381" s="12"/>
      <c r="I3381" s="33" cm="1">
        <f t="array" ref="I3381">MAX(($G$2:$G$300000=G3381)*$N$2:$N$300000)</f>
        <v>45937.696435185186</v>
      </c>
      <c r="J3381" s="14"/>
      <c r="N3381" s="7">
        <v>43122.382164351853</v>
      </c>
      <c r="O3381" s="8">
        <v>18</v>
      </c>
      <c r="P3381" t="s">
        <v>12</v>
      </c>
    </row>
    <row r="3382" spans="5:16" x14ac:dyDescent="0.25">
      <c r="E3382" s="9" t="str">
        <f t="shared" si="60"/>
        <v>GRCLOK-MONTE</v>
      </c>
      <c r="F3382" s="8" t="s">
        <v>0</v>
      </c>
      <c r="G3382" s="8" t="s">
        <v>26</v>
      </c>
      <c r="H3382" s="12"/>
      <c r="I3382" s="33" cm="1">
        <f t="array" ref="I3382">MAX(($G$2:$G$300000=G3382)*$N$2:$N$300000)</f>
        <v>45937.696435185186</v>
      </c>
      <c r="J3382" s="14"/>
      <c r="N3382" s="7">
        <v>43122.382164351853</v>
      </c>
      <c r="O3382" s="8">
        <v>19</v>
      </c>
      <c r="P3382" t="s">
        <v>12</v>
      </c>
    </row>
    <row r="3383" spans="5:16" x14ac:dyDescent="0.25">
      <c r="E3383" s="9" t="str">
        <f t="shared" si="60"/>
        <v>GRCLOK-MONTE</v>
      </c>
      <c r="F3383" s="8" t="s">
        <v>0</v>
      </c>
      <c r="G3383" s="8" t="s">
        <v>26</v>
      </c>
      <c r="H3383" s="12"/>
      <c r="I3383" s="33" cm="1">
        <f t="array" ref="I3383">MAX(($G$2:$G$300000=G3383)*$N$2:$N$300000)</f>
        <v>45937.696435185186</v>
      </c>
      <c r="J3383" s="14"/>
      <c r="N3383" s="7">
        <v>43122.382175925923</v>
      </c>
      <c r="O3383" s="8">
        <v>1</v>
      </c>
      <c r="P3383" t="s">
        <v>12</v>
      </c>
    </row>
    <row r="3384" spans="5:16" x14ac:dyDescent="0.25">
      <c r="E3384" s="9" t="str">
        <f t="shared" si="60"/>
        <v>GRCLOK-MONTE</v>
      </c>
      <c r="F3384" s="8" t="s">
        <v>0</v>
      </c>
      <c r="G3384" s="8" t="s">
        <v>26</v>
      </c>
      <c r="H3384" s="12"/>
      <c r="I3384" s="33" cm="1">
        <f t="array" ref="I3384">MAX(($G$2:$G$300000=G3384)*$N$2:$N$300000)</f>
        <v>45937.696435185186</v>
      </c>
      <c r="J3384" s="14"/>
      <c r="N3384" s="7">
        <v>43122.382175925923</v>
      </c>
      <c r="O3384" s="8">
        <v>2</v>
      </c>
      <c r="P3384" t="s">
        <v>12</v>
      </c>
    </row>
    <row r="3385" spans="5:16" x14ac:dyDescent="0.25">
      <c r="E3385" s="9" t="str">
        <f t="shared" si="60"/>
        <v>GRCLOK-MONTE</v>
      </c>
      <c r="F3385" s="8" t="s">
        <v>0</v>
      </c>
      <c r="G3385" s="8" t="s">
        <v>26</v>
      </c>
      <c r="H3385" s="12"/>
      <c r="I3385" s="33" cm="1">
        <f t="array" ref="I3385">MAX(($G$2:$G$300000=G3385)*$N$2:$N$300000)</f>
        <v>45937.696435185186</v>
      </c>
      <c r="J3385" s="14"/>
      <c r="N3385" s="7">
        <v>43122.382175925923</v>
      </c>
      <c r="O3385" s="8">
        <v>3</v>
      </c>
      <c r="P3385" t="s">
        <v>12</v>
      </c>
    </row>
    <row r="3386" spans="5:16" x14ac:dyDescent="0.25">
      <c r="E3386" s="9" t="str">
        <f t="shared" si="60"/>
        <v>GRCLOK-MONTE</v>
      </c>
      <c r="F3386" s="8" t="s">
        <v>0</v>
      </c>
      <c r="G3386" s="8" t="s">
        <v>26</v>
      </c>
      <c r="H3386" s="12"/>
      <c r="I3386" s="33" cm="1">
        <f t="array" ref="I3386">MAX(($G$2:$G$300000=G3386)*$N$2:$N$300000)</f>
        <v>45937.696435185186</v>
      </c>
      <c r="J3386" s="14"/>
      <c r="N3386" s="7">
        <v>43122.382175925923</v>
      </c>
      <c r="O3386" s="8">
        <v>4</v>
      </c>
      <c r="P3386" t="s">
        <v>12</v>
      </c>
    </row>
    <row r="3387" spans="5:16" x14ac:dyDescent="0.25">
      <c r="E3387" s="9" t="str">
        <f t="shared" si="60"/>
        <v>GRCLOK-MONTE</v>
      </c>
      <c r="F3387" s="8" t="s">
        <v>0</v>
      </c>
      <c r="G3387" s="8" t="s">
        <v>26</v>
      </c>
      <c r="H3387" s="12"/>
      <c r="I3387" s="33" cm="1">
        <f t="array" ref="I3387">MAX(($G$2:$G$300000=G3387)*$N$2:$N$300000)</f>
        <v>45937.696435185186</v>
      </c>
      <c r="J3387" s="14"/>
      <c r="N3387" s="7">
        <v>43122.382175925923</v>
      </c>
      <c r="O3387" s="8">
        <v>5</v>
      </c>
      <c r="P3387" t="s">
        <v>12</v>
      </c>
    </row>
    <row r="3388" spans="5:16" x14ac:dyDescent="0.25">
      <c r="E3388" s="9" t="str">
        <f t="shared" si="60"/>
        <v>GRCLOK-MONTE</v>
      </c>
      <c r="F3388" s="8" t="s">
        <v>0</v>
      </c>
      <c r="G3388" s="8" t="s">
        <v>26</v>
      </c>
      <c r="H3388" s="12"/>
      <c r="I3388" s="33" cm="1">
        <f t="array" ref="I3388">MAX(($G$2:$G$300000=G3388)*$N$2:$N$300000)</f>
        <v>45937.696435185186</v>
      </c>
      <c r="J3388" s="14"/>
      <c r="N3388" s="7">
        <v>43122.382175925923</v>
      </c>
      <c r="O3388" s="8">
        <v>6</v>
      </c>
      <c r="P3388" t="s">
        <v>12</v>
      </c>
    </row>
    <row r="3389" spans="5:16" x14ac:dyDescent="0.25">
      <c r="E3389" s="9" t="str">
        <f t="shared" si="60"/>
        <v>GRCLOK-MONTE</v>
      </c>
      <c r="F3389" s="8" t="s">
        <v>0</v>
      </c>
      <c r="G3389" s="8" t="s">
        <v>26</v>
      </c>
      <c r="H3389" s="12"/>
      <c r="I3389" s="33" cm="1">
        <f t="array" ref="I3389">MAX(($G$2:$G$300000=G3389)*$N$2:$N$300000)</f>
        <v>45937.696435185186</v>
      </c>
      <c r="J3389" s="14"/>
      <c r="N3389" s="7">
        <v>43122.382175925923</v>
      </c>
      <c r="O3389" s="8">
        <v>7</v>
      </c>
      <c r="P3389" t="s">
        <v>12</v>
      </c>
    </row>
    <row r="3390" spans="5:16" x14ac:dyDescent="0.25">
      <c r="E3390" s="9" t="str">
        <f t="shared" si="60"/>
        <v>GRCLOK-MONTE</v>
      </c>
      <c r="F3390" s="8" t="s">
        <v>0</v>
      </c>
      <c r="G3390" s="8" t="s">
        <v>26</v>
      </c>
      <c r="H3390" s="12"/>
      <c r="I3390" s="33" cm="1">
        <f t="array" ref="I3390">MAX(($G$2:$G$300000=G3390)*$N$2:$N$300000)</f>
        <v>45937.696435185186</v>
      </c>
      <c r="J3390" s="14"/>
      <c r="N3390" s="7">
        <v>43122.382175925923</v>
      </c>
      <c r="O3390" s="8">
        <v>8</v>
      </c>
      <c r="P3390" t="s">
        <v>12</v>
      </c>
    </row>
    <row r="3391" spans="5:16" x14ac:dyDescent="0.25">
      <c r="E3391" s="9" t="str">
        <f t="shared" si="60"/>
        <v>GRCLOK-MONTE</v>
      </c>
      <c r="F3391" s="8" t="s">
        <v>0</v>
      </c>
      <c r="G3391" s="8" t="s">
        <v>26</v>
      </c>
      <c r="H3391" s="12"/>
      <c r="I3391" s="33" cm="1">
        <f t="array" ref="I3391">MAX(($G$2:$G$300000=G3391)*$N$2:$N$300000)</f>
        <v>45937.696435185186</v>
      </c>
      <c r="J3391" s="14"/>
      <c r="N3391" s="7">
        <v>43122.382175925923</v>
      </c>
      <c r="O3391" s="8">
        <v>9</v>
      </c>
      <c r="P3391" t="s">
        <v>12</v>
      </c>
    </row>
    <row r="3392" spans="5:16" x14ac:dyDescent="0.25">
      <c r="E3392" s="9" t="str">
        <f t="shared" si="60"/>
        <v>GRCLOK-MONTE</v>
      </c>
      <c r="F3392" s="8" t="s">
        <v>0</v>
      </c>
      <c r="G3392" s="8" t="s">
        <v>26</v>
      </c>
      <c r="H3392" s="12"/>
      <c r="I3392" s="33" cm="1">
        <f t="array" ref="I3392">MAX(($G$2:$G$300000=G3392)*$N$2:$N$300000)</f>
        <v>45937.696435185186</v>
      </c>
      <c r="J3392" s="14"/>
      <c r="N3392" s="7">
        <v>43122.382175925923</v>
      </c>
      <c r="O3392" s="8">
        <v>10</v>
      </c>
      <c r="P3392" t="s">
        <v>12</v>
      </c>
    </row>
    <row r="3393" spans="5:16" x14ac:dyDescent="0.25">
      <c r="E3393" s="9" t="str">
        <f t="shared" si="60"/>
        <v>GRCLOK-MONTE</v>
      </c>
      <c r="F3393" s="8" t="s">
        <v>0</v>
      </c>
      <c r="G3393" s="8" t="s">
        <v>26</v>
      </c>
      <c r="H3393" s="12"/>
      <c r="I3393" s="33" cm="1">
        <f t="array" ref="I3393">MAX(($G$2:$G$300000=G3393)*$N$2:$N$300000)</f>
        <v>45937.696435185186</v>
      </c>
      <c r="J3393" s="14"/>
      <c r="N3393" s="7">
        <v>43122.382175925923</v>
      </c>
      <c r="O3393" s="8">
        <v>11</v>
      </c>
      <c r="P3393" t="s">
        <v>12</v>
      </c>
    </row>
    <row r="3394" spans="5:16" x14ac:dyDescent="0.25">
      <c r="E3394" s="9" t="str">
        <f t="shared" si="60"/>
        <v>GRCLOK-MONTE</v>
      </c>
      <c r="F3394" s="8" t="s">
        <v>0</v>
      </c>
      <c r="G3394" s="8" t="s">
        <v>26</v>
      </c>
      <c r="H3394" s="12"/>
      <c r="I3394" s="33" cm="1">
        <f t="array" ref="I3394">MAX(($G$2:$G$300000=G3394)*$N$2:$N$300000)</f>
        <v>45937.696435185186</v>
      </c>
      <c r="J3394" s="14"/>
      <c r="N3394" s="7">
        <v>43122.382175925923</v>
      </c>
      <c r="O3394" s="8">
        <v>12</v>
      </c>
      <c r="P3394" t="s">
        <v>12</v>
      </c>
    </row>
    <row r="3395" spans="5:16" x14ac:dyDescent="0.25">
      <c r="E3395" s="9" t="str">
        <f t="shared" si="60"/>
        <v>GRCLOK-MONTE</v>
      </c>
      <c r="F3395" s="8" t="s">
        <v>0</v>
      </c>
      <c r="G3395" s="8" t="s">
        <v>26</v>
      </c>
      <c r="H3395" s="12"/>
      <c r="I3395" s="33" cm="1">
        <f t="array" ref="I3395">MAX(($G$2:$G$300000=G3395)*$N$2:$N$300000)</f>
        <v>45937.696435185186</v>
      </c>
      <c r="J3395" s="14"/>
      <c r="N3395" s="7">
        <v>43122.382175925923</v>
      </c>
      <c r="O3395" s="8">
        <v>13</v>
      </c>
      <c r="P3395" t="s">
        <v>12</v>
      </c>
    </row>
    <row r="3396" spans="5:16" x14ac:dyDescent="0.25">
      <c r="E3396" s="9" t="str">
        <f t="shared" si="60"/>
        <v>GRCLOK-MONTE</v>
      </c>
      <c r="F3396" s="8" t="s">
        <v>0</v>
      </c>
      <c r="G3396" s="8" t="s">
        <v>26</v>
      </c>
      <c r="H3396" s="12"/>
      <c r="I3396" s="33" cm="1">
        <f t="array" ref="I3396">MAX(($G$2:$G$300000=G3396)*$N$2:$N$300000)</f>
        <v>45937.696435185186</v>
      </c>
      <c r="J3396" s="14"/>
      <c r="N3396" s="7">
        <v>43122.382175925923</v>
      </c>
      <c r="O3396" s="8">
        <v>14</v>
      </c>
      <c r="P3396" t="s">
        <v>12</v>
      </c>
    </row>
    <row r="3397" spans="5:16" x14ac:dyDescent="0.25">
      <c r="E3397" s="9" t="str">
        <f t="shared" si="60"/>
        <v>GRCLOK-MONTE</v>
      </c>
      <c r="F3397" s="8" t="s">
        <v>0</v>
      </c>
      <c r="G3397" s="8" t="s">
        <v>26</v>
      </c>
      <c r="H3397" s="12"/>
      <c r="I3397" s="33" cm="1">
        <f t="array" ref="I3397">MAX(($G$2:$G$300000=G3397)*$N$2:$N$300000)</f>
        <v>45937.696435185186</v>
      </c>
      <c r="J3397" s="14"/>
      <c r="N3397" s="7">
        <v>43146.3437962963</v>
      </c>
      <c r="O3397" s="8">
        <v>1</v>
      </c>
      <c r="P3397" t="s">
        <v>13</v>
      </c>
    </row>
    <row r="3398" spans="5:16" x14ac:dyDescent="0.25">
      <c r="E3398" s="9" t="str">
        <f t="shared" si="60"/>
        <v>GRCLOK-MONTE</v>
      </c>
      <c r="F3398" s="8" t="s">
        <v>0</v>
      </c>
      <c r="G3398" s="8" t="s">
        <v>26</v>
      </c>
      <c r="H3398" s="12"/>
      <c r="I3398" s="33" cm="1">
        <f t="array" ref="I3398">MAX(($G$2:$G$300000=G3398)*$N$2:$N$300000)</f>
        <v>45937.696435185186</v>
      </c>
      <c r="J3398" s="14"/>
      <c r="N3398" s="7">
        <v>43146.343819444446</v>
      </c>
      <c r="O3398" s="8">
        <v>1</v>
      </c>
      <c r="P3398" t="s">
        <v>13</v>
      </c>
    </row>
    <row r="3399" spans="5:16" x14ac:dyDescent="0.25">
      <c r="E3399" s="9" t="str">
        <f t="shared" si="60"/>
        <v>GRCLOK-MONTE</v>
      </c>
      <c r="F3399" s="8" t="s">
        <v>0</v>
      </c>
      <c r="G3399" s="8" t="s">
        <v>26</v>
      </c>
      <c r="H3399" s="12"/>
      <c r="I3399" s="33" cm="1">
        <f t="array" ref="I3399">MAX(($G$2:$G$300000=G3399)*$N$2:$N$300000)</f>
        <v>45937.696435185186</v>
      </c>
      <c r="J3399" s="14"/>
      <c r="N3399" s="7">
        <v>43146.343831018516</v>
      </c>
      <c r="O3399" s="8">
        <v>1</v>
      </c>
      <c r="P3399" t="s">
        <v>13</v>
      </c>
    </row>
    <row r="3400" spans="5:16" x14ac:dyDescent="0.25">
      <c r="E3400" s="9" t="str">
        <f t="shared" si="60"/>
        <v>GRCLOK-MONTE</v>
      </c>
      <c r="F3400" s="8" t="s">
        <v>0</v>
      </c>
      <c r="G3400" s="8" t="s">
        <v>26</v>
      </c>
      <c r="H3400" s="12"/>
      <c r="I3400" s="33" cm="1">
        <f t="array" ref="I3400">MAX(($G$2:$G$300000=G3400)*$N$2:$N$300000)</f>
        <v>45937.696435185186</v>
      </c>
      <c r="J3400" s="14"/>
      <c r="N3400" s="7">
        <v>43146.343854166669</v>
      </c>
      <c r="O3400" s="8">
        <v>1</v>
      </c>
      <c r="P3400" t="s">
        <v>13</v>
      </c>
    </row>
    <row r="3401" spans="5:16" x14ac:dyDescent="0.25">
      <c r="E3401" s="9" t="str">
        <f t="shared" si="60"/>
        <v>GRCLOK-MONTE</v>
      </c>
      <c r="F3401" s="8" t="s">
        <v>0</v>
      </c>
      <c r="G3401" s="8" t="s">
        <v>26</v>
      </c>
      <c r="H3401" s="12"/>
      <c r="I3401" s="33" cm="1">
        <f t="array" ref="I3401">MAX(($G$2:$G$300000=G3401)*$N$2:$N$300000)</f>
        <v>45937.696435185186</v>
      </c>
      <c r="J3401" s="14"/>
      <c r="N3401" s="7">
        <v>43146.343865740739</v>
      </c>
      <c r="O3401" s="8">
        <v>1</v>
      </c>
      <c r="P3401" t="s">
        <v>13</v>
      </c>
    </row>
    <row r="3402" spans="5:16" x14ac:dyDescent="0.25">
      <c r="E3402" s="9" t="str">
        <f t="shared" si="60"/>
        <v>GRCLOK-MONTE</v>
      </c>
      <c r="F3402" s="8" t="s">
        <v>0</v>
      </c>
      <c r="G3402" s="8" t="s">
        <v>26</v>
      </c>
      <c r="H3402" s="12"/>
      <c r="I3402" s="33" cm="1">
        <f t="array" ref="I3402">MAX(($G$2:$G$300000=G3402)*$N$2:$N$300000)</f>
        <v>45937.696435185186</v>
      </c>
      <c r="J3402" s="14"/>
      <c r="N3402" s="7">
        <v>43146.343877314815</v>
      </c>
      <c r="O3402" s="8">
        <v>1</v>
      </c>
      <c r="P3402" t="s">
        <v>13</v>
      </c>
    </row>
    <row r="3403" spans="5:16" x14ac:dyDescent="0.25">
      <c r="E3403" s="9" t="str">
        <f t="shared" si="60"/>
        <v>GRCLOK-MONTE</v>
      </c>
      <c r="F3403" s="8" t="s">
        <v>0</v>
      </c>
      <c r="G3403" s="8" t="s">
        <v>26</v>
      </c>
      <c r="H3403" s="12"/>
      <c r="I3403" s="33" cm="1">
        <f t="array" ref="I3403">MAX(($G$2:$G$300000=G3403)*$N$2:$N$300000)</f>
        <v>45937.696435185186</v>
      </c>
      <c r="J3403" s="14"/>
      <c r="N3403" s="7">
        <v>43146.343888888892</v>
      </c>
      <c r="O3403" s="8">
        <v>1</v>
      </c>
      <c r="P3403" t="s">
        <v>13</v>
      </c>
    </row>
    <row r="3404" spans="5:16" x14ac:dyDescent="0.25">
      <c r="E3404" s="9" t="str">
        <f t="shared" si="60"/>
        <v>GRCLOK-MONTE</v>
      </c>
      <c r="F3404" s="8" t="s">
        <v>0</v>
      </c>
      <c r="G3404" s="8" t="s">
        <v>26</v>
      </c>
      <c r="H3404" s="12"/>
      <c r="I3404" s="33" cm="1">
        <f t="array" ref="I3404">MAX(($G$2:$G$300000=G3404)*$N$2:$N$300000)</f>
        <v>45937.696435185186</v>
      </c>
      <c r="J3404" s="14"/>
      <c r="N3404" s="7">
        <v>43146.343900462962</v>
      </c>
      <c r="O3404" s="8">
        <v>1</v>
      </c>
      <c r="P3404" t="s">
        <v>13</v>
      </c>
    </row>
    <row r="3405" spans="5:16" x14ac:dyDescent="0.25">
      <c r="E3405" s="9" t="str">
        <f t="shared" si="60"/>
        <v>GRCLOK-MONTE</v>
      </c>
      <c r="F3405" s="8" t="s">
        <v>0</v>
      </c>
      <c r="G3405" s="8" t="s">
        <v>26</v>
      </c>
      <c r="H3405" s="12"/>
      <c r="I3405" s="33" cm="1">
        <f t="array" ref="I3405">MAX(($G$2:$G$300000=G3405)*$N$2:$N$300000)</f>
        <v>45937.696435185186</v>
      </c>
      <c r="J3405" s="14"/>
      <c r="N3405" s="7">
        <v>43146.343912037039</v>
      </c>
      <c r="O3405" s="8">
        <v>1</v>
      </c>
      <c r="P3405" t="s">
        <v>13</v>
      </c>
    </row>
    <row r="3406" spans="5:16" x14ac:dyDescent="0.25">
      <c r="E3406" s="9" t="str">
        <f t="shared" si="60"/>
        <v>GRCLOK-MONTE</v>
      </c>
      <c r="F3406" s="8" t="s">
        <v>0</v>
      </c>
      <c r="G3406" s="8" t="s">
        <v>26</v>
      </c>
      <c r="H3406" s="12"/>
      <c r="I3406" s="33" cm="1">
        <f t="array" ref="I3406">MAX(($G$2:$G$300000=G3406)*$N$2:$N$300000)</f>
        <v>45937.696435185186</v>
      </c>
      <c r="J3406" s="14"/>
      <c r="N3406" s="7">
        <v>43146.343923611108</v>
      </c>
      <c r="O3406" s="8">
        <v>1</v>
      </c>
      <c r="P3406" t="s">
        <v>13</v>
      </c>
    </row>
    <row r="3407" spans="5:16" x14ac:dyDescent="0.25">
      <c r="E3407" s="9" t="str">
        <f t="shared" si="60"/>
        <v>GRCLOK-MONTE</v>
      </c>
      <c r="F3407" s="8" t="s">
        <v>0</v>
      </c>
      <c r="G3407" s="8" t="s">
        <v>26</v>
      </c>
      <c r="H3407" s="12"/>
      <c r="I3407" s="33" cm="1">
        <f t="array" ref="I3407">MAX(($G$2:$G$300000=G3407)*$N$2:$N$300000)</f>
        <v>45937.696435185186</v>
      </c>
      <c r="J3407" s="14"/>
      <c r="N3407" s="7">
        <v>43168.486724537041</v>
      </c>
      <c r="O3407" s="8">
        <v>1</v>
      </c>
      <c r="P3407" t="s">
        <v>13</v>
      </c>
    </row>
    <row r="3408" spans="5:16" x14ac:dyDescent="0.25">
      <c r="E3408" s="9" t="str">
        <f t="shared" si="60"/>
        <v>GRCLOK-MONTE</v>
      </c>
      <c r="F3408" s="8" t="s">
        <v>0</v>
      </c>
      <c r="G3408" s="8" t="s">
        <v>26</v>
      </c>
      <c r="H3408" s="12"/>
      <c r="I3408" s="33" cm="1">
        <f t="array" ref="I3408">MAX(($G$2:$G$300000=G3408)*$N$2:$N$300000)</f>
        <v>45937.696435185186</v>
      </c>
      <c r="J3408" s="14"/>
      <c r="N3408" s="7">
        <v>43168.486759259256</v>
      </c>
      <c r="O3408" s="8">
        <v>1</v>
      </c>
      <c r="P3408" t="s">
        <v>13</v>
      </c>
    </row>
    <row r="3409" spans="5:16" x14ac:dyDescent="0.25">
      <c r="E3409" s="9" t="str">
        <f t="shared" si="60"/>
        <v>GRCLOK-MONTE</v>
      </c>
      <c r="F3409" s="8" t="s">
        <v>0</v>
      </c>
      <c r="G3409" s="8" t="s">
        <v>26</v>
      </c>
      <c r="H3409" s="12"/>
      <c r="I3409" s="33" cm="1">
        <f t="array" ref="I3409">MAX(($G$2:$G$300000=G3409)*$N$2:$N$300000)</f>
        <v>45937.696435185186</v>
      </c>
      <c r="J3409" s="14"/>
      <c r="N3409" s="7">
        <v>43168.486770833333</v>
      </c>
      <c r="O3409" s="8">
        <v>1</v>
      </c>
      <c r="P3409" t="s">
        <v>13</v>
      </c>
    </row>
    <row r="3410" spans="5:16" x14ac:dyDescent="0.25">
      <c r="E3410" s="9" t="str">
        <f t="shared" si="60"/>
        <v>GRCLOK-MONTE</v>
      </c>
      <c r="F3410" s="8" t="s">
        <v>0</v>
      </c>
      <c r="G3410" s="8" t="s">
        <v>26</v>
      </c>
      <c r="H3410" s="12"/>
      <c r="I3410" s="33" cm="1">
        <f t="array" ref="I3410">MAX(($G$2:$G$300000=G3410)*$N$2:$N$300000)</f>
        <v>45937.696435185186</v>
      </c>
      <c r="J3410" s="14"/>
      <c r="N3410" s="7">
        <v>43168.48678240741</v>
      </c>
      <c r="O3410" s="8">
        <v>1</v>
      </c>
      <c r="P3410" t="s">
        <v>13</v>
      </c>
    </row>
    <row r="3411" spans="5:16" x14ac:dyDescent="0.25">
      <c r="E3411" s="9" t="str">
        <f t="shared" si="60"/>
        <v>GRCLOK-MONTE</v>
      </c>
      <c r="F3411" s="8" t="s">
        <v>0</v>
      </c>
      <c r="G3411" s="8" t="s">
        <v>26</v>
      </c>
      <c r="H3411" s="12"/>
      <c r="I3411" s="33" cm="1">
        <f t="array" ref="I3411">MAX(($G$2:$G$300000=G3411)*$N$2:$N$300000)</f>
        <v>45937.696435185186</v>
      </c>
      <c r="J3411" s="14"/>
      <c r="N3411" s="7">
        <v>43168.486793981479</v>
      </c>
      <c r="O3411" s="8">
        <v>1</v>
      </c>
      <c r="P3411" t="s">
        <v>13</v>
      </c>
    </row>
    <row r="3412" spans="5:16" x14ac:dyDescent="0.25">
      <c r="E3412" s="9" t="str">
        <f t="shared" si="60"/>
        <v>GRCLOK-MONTE</v>
      </c>
      <c r="F3412" s="8" t="s">
        <v>0</v>
      </c>
      <c r="G3412" s="8" t="s">
        <v>26</v>
      </c>
      <c r="H3412" s="12"/>
      <c r="I3412" s="33" cm="1">
        <f t="array" ref="I3412">MAX(($G$2:$G$300000=G3412)*$N$2:$N$300000)</f>
        <v>45937.696435185186</v>
      </c>
      <c r="J3412" s="14"/>
      <c r="N3412" s="7">
        <v>43168.486817129633</v>
      </c>
      <c r="O3412" s="8">
        <v>1</v>
      </c>
      <c r="P3412" t="s">
        <v>13</v>
      </c>
    </row>
    <row r="3413" spans="5:16" x14ac:dyDescent="0.25">
      <c r="E3413" s="9" t="str">
        <f t="shared" si="60"/>
        <v>GRCLOK-MONTE</v>
      </c>
      <c r="F3413" s="8" t="s">
        <v>0</v>
      </c>
      <c r="G3413" s="8" t="s">
        <v>26</v>
      </c>
      <c r="H3413" s="12"/>
      <c r="I3413" s="33" cm="1">
        <f t="array" ref="I3413">MAX(($G$2:$G$300000=G3413)*$N$2:$N$300000)</f>
        <v>45937.696435185186</v>
      </c>
      <c r="J3413" s="14"/>
      <c r="N3413" s="7">
        <v>43168.486828703702</v>
      </c>
      <c r="O3413" s="8">
        <v>1</v>
      </c>
      <c r="P3413" t="s">
        <v>13</v>
      </c>
    </row>
    <row r="3414" spans="5:16" x14ac:dyDescent="0.25">
      <c r="E3414" s="9" t="str">
        <f t="shared" si="60"/>
        <v>GRCLOK-MONTE</v>
      </c>
      <c r="F3414" s="8" t="s">
        <v>0</v>
      </c>
      <c r="G3414" s="8" t="s">
        <v>26</v>
      </c>
      <c r="H3414" s="12"/>
      <c r="I3414" s="33" cm="1">
        <f t="array" ref="I3414">MAX(($G$2:$G$300000=G3414)*$N$2:$N$300000)</f>
        <v>45937.696435185186</v>
      </c>
      <c r="J3414" s="14"/>
      <c r="N3414" s="7">
        <v>43168.486840277779</v>
      </c>
      <c r="O3414" s="8">
        <v>1</v>
      </c>
      <c r="P3414" t="s">
        <v>13</v>
      </c>
    </row>
    <row r="3415" spans="5:16" x14ac:dyDescent="0.25">
      <c r="E3415" s="9" t="str">
        <f t="shared" si="60"/>
        <v>GRCLOK-MONTE</v>
      </c>
      <c r="F3415" s="8" t="s">
        <v>0</v>
      </c>
      <c r="G3415" s="8" t="s">
        <v>26</v>
      </c>
      <c r="H3415" s="12"/>
      <c r="I3415" s="33" cm="1">
        <f t="array" ref="I3415">MAX(($G$2:$G$300000=G3415)*$N$2:$N$300000)</f>
        <v>45937.696435185186</v>
      </c>
      <c r="J3415" s="14"/>
      <c r="N3415" s="7">
        <v>43168.486851851849</v>
      </c>
      <c r="O3415" s="8">
        <v>1</v>
      </c>
      <c r="P3415" t="s">
        <v>13</v>
      </c>
    </row>
    <row r="3416" spans="5:16" x14ac:dyDescent="0.25">
      <c r="E3416" s="9" t="str">
        <f t="shared" si="60"/>
        <v>GRCLOK-MONTE</v>
      </c>
      <c r="F3416" s="8" t="s">
        <v>0</v>
      </c>
      <c r="G3416" s="8" t="s">
        <v>26</v>
      </c>
      <c r="H3416" s="12"/>
      <c r="I3416" s="33" cm="1">
        <f t="array" ref="I3416">MAX(($G$2:$G$300000=G3416)*$N$2:$N$300000)</f>
        <v>45937.696435185186</v>
      </c>
      <c r="J3416" s="14"/>
      <c r="N3416" s="7">
        <v>43168.486863425926</v>
      </c>
      <c r="O3416" s="8">
        <v>1</v>
      </c>
      <c r="P3416" t="s">
        <v>13</v>
      </c>
    </row>
    <row r="3417" spans="5:16" x14ac:dyDescent="0.25">
      <c r="E3417" s="9" t="str">
        <f t="shared" si="60"/>
        <v>GRCLOK-MONTE</v>
      </c>
      <c r="F3417" s="8" t="s">
        <v>0</v>
      </c>
      <c r="G3417" s="8" t="s">
        <v>26</v>
      </c>
      <c r="H3417" s="12"/>
      <c r="I3417" s="33" cm="1">
        <f t="array" ref="I3417">MAX(($G$2:$G$300000=G3417)*$N$2:$N$300000)</f>
        <v>45937.696435185186</v>
      </c>
      <c r="J3417" s="14"/>
      <c r="N3417" s="7">
        <v>43187.619247685187</v>
      </c>
      <c r="O3417" s="8">
        <v>1</v>
      </c>
      <c r="P3417" t="s">
        <v>13</v>
      </c>
    </row>
    <row r="3418" spans="5:16" x14ac:dyDescent="0.25">
      <c r="E3418" s="9" t="str">
        <f t="shared" si="60"/>
        <v>GRCLOK-MONTE</v>
      </c>
      <c r="F3418" s="8" t="s">
        <v>0</v>
      </c>
      <c r="G3418" s="8" t="s">
        <v>26</v>
      </c>
      <c r="H3418" s="12"/>
      <c r="I3418" s="33" cm="1">
        <f t="array" ref="I3418">MAX(($G$2:$G$300000=G3418)*$N$2:$N$300000)</f>
        <v>45937.696435185186</v>
      </c>
      <c r="J3418" s="14"/>
      <c r="N3418" s="7">
        <v>43328.411631944444</v>
      </c>
      <c r="O3418" s="8">
        <v>1</v>
      </c>
      <c r="P3418" t="s">
        <v>11</v>
      </c>
    </row>
    <row r="3419" spans="5:16" x14ac:dyDescent="0.25">
      <c r="E3419" s="9" t="str">
        <f t="shared" si="60"/>
        <v>GRCLOK-MONTE</v>
      </c>
      <c r="F3419" s="8" t="s">
        <v>0</v>
      </c>
      <c r="G3419" s="8" t="s">
        <v>26</v>
      </c>
      <c r="H3419" s="12"/>
      <c r="I3419" s="33" cm="1">
        <f t="array" ref="I3419">MAX(($G$2:$G$300000=G3419)*$N$2:$N$300000)</f>
        <v>45937.696435185186</v>
      </c>
      <c r="J3419" s="14"/>
      <c r="N3419" s="7">
        <v>43335.692499999997</v>
      </c>
      <c r="O3419" s="8">
        <v>1</v>
      </c>
      <c r="P3419" t="s">
        <v>13</v>
      </c>
    </row>
    <row r="3420" spans="5:16" x14ac:dyDescent="0.25">
      <c r="E3420" s="9" t="str">
        <f t="shared" si="60"/>
        <v>GRCLOK-MONTE</v>
      </c>
      <c r="F3420" s="8" t="s">
        <v>0</v>
      </c>
      <c r="G3420" s="8" t="s">
        <v>26</v>
      </c>
      <c r="H3420" s="12"/>
      <c r="I3420" s="33" cm="1">
        <f t="array" ref="I3420">MAX(($G$2:$G$300000=G3420)*$N$2:$N$300000)</f>
        <v>45937.696435185186</v>
      </c>
      <c r="J3420" s="14"/>
      <c r="N3420" s="7">
        <v>43335.692523148151</v>
      </c>
      <c r="O3420" s="8">
        <v>1</v>
      </c>
      <c r="P3420" t="s">
        <v>13</v>
      </c>
    </row>
    <row r="3421" spans="5:16" x14ac:dyDescent="0.25">
      <c r="E3421" s="9" t="str">
        <f t="shared" si="60"/>
        <v>GRCLOK-MONTE</v>
      </c>
      <c r="F3421" s="8" t="s">
        <v>0</v>
      </c>
      <c r="G3421" s="8" t="s">
        <v>26</v>
      </c>
      <c r="H3421" s="12"/>
      <c r="I3421" s="33" cm="1">
        <f t="array" ref="I3421">MAX(($G$2:$G$300000=G3421)*$N$2:$N$300000)</f>
        <v>45937.696435185186</v>
      </c>
      <c r="J3421" s="14"/>
      <c r="N3421" s="7">
        <v>43335.69253472222</v>
      </c>
      <c r="O3421" s="8">
        <v>1</v>
      </c>
      <c r="P3421" t="s">
        <v>13</v>
      </c>
    </row>
    <row r="3422" spans="5:16" x14ac:dyDescent="0.25">
      <c r="E3422" s="9" t="str">
        <f t="shared" si="60"/>
        <v>GRCLOK-MONTE</v>
      </c>
      <c r="F3422" s="8" t="s">
        <v>0</v>
      </c>
      <c r="G3422" s="8" t="s">
        <v>26</v>
      </c>
      <c r="H3422" s="12"/>
      <c r="I3422" s="33" cm="1">
        <f t="array" ref="I3422">MAX(($G$2:$G$300000=G3422)*$N$2:$N$300000)</f>
        <v>45937.696435185186</v>
      </c>
      <c r="J3422" s="14"/>
      <c r="N3422" s="7">
        <v>43335.692557870374</v>
      </c>
      <c r="O3422" s="8">
        <v>1</v>
      </c>
      <c r="P3422" t="s">
        <v>13</v>
      </c>
    </row>
    <row r="3423" spans="5:16" x14ac:dyDescent="0.25">
      <c r="E3423" s="9" t="str">
        <f t="shared" si="60"/>
        <v>GRCLOK-MONTE</v>
      </c>
      <c r="F3423" s="8" t="s">
        <v>0</v>
      </c>
      <c r="G3423" s="8" t="s">
        <v>26</v>
      </c>
      <c r="H3423" s="12"/>
      <c r="I3423" s="33" cm="1">
        <f t="array" ref="I3423">MAX(($G$2:$G$300000=G3423)*$N$2:$N$300000)</f>
        <v>45937.696435185186</v>
      </c>
      <c r="J3423" s="14"/>
      <c r="N3423" s="7">
        <v>43335.692569444444</v>
      </c>
      <c r="O3423" s="8">
        <v>1</v>
      </c>
      <c r="P3423" t="s">
        <v>13</v>
      </c>
    </row>
    <row r="3424" spans="5:16" x14ac:dyDescent="0.25">
      <c r="E3424" s="9" t="str">
        <f t="shared" si="60"/>
        <v>GRCLOK-MONTE</v>
      </c>
      <c r="F3424" s="8" t="s">
        <v>0</v>
      </c>
      <c r="G3424" s="8" t="s">
        <v>26</v>
      </c>
      <c r="H3424" s="12"/>
      <c r="I3424" s="33" cm="1">
        <f t="array" ref="I3424">MAX(($G$2:$G$300000=G3424)*$N$2:$N$300000)</f>
        <v>45937.696435185186</v>
      </c>
      <c r="J3424" s="14"/>
      <c r="N3424" s="7">
        <v>43335.69258101852</v>
      </c>
      <c r="O3424" s="8">
        <v>1</v>
      </c>
      <c r="P3424" t="s">
        <v>13</v>
      </c>
    </row>
    <row r="3425" spans="5:16" x14ac:dyDescent="0.25">
      <c r="E3425" s="9" t="str">
        <f t="shared" si="60"/>
        <v>GRCLOK-MONTE</v>
      </c>
      <c r="F3425" s="8" t="s">
        <v>0</v>
      </c>
      <c r="G3425" s="8" t="s">
        <v>26</v>
      </c>
      <c r="H3425" s="12"/>
      <c r="I3425" s="33" cm="1">
        <f t="array" ref="I3425">MAX(($G$2:$G$300000=G3425)*$N$2:$N$300000)</f>
        <v>45937.696435185186</v>
      </c>
      <c r="J3425" s="14"/>
      <c r="N3425" s="7">
        <v>43335.692604166667</v>
      </c>
      <c r="O3425" s="8">
        <v>1</v>
      </c>
      <c r="P3425" t="s">
        <v>13</v>
      </c>
    </row>
    <row r="3426" spans="5:16" x14ac:dyDescent="0.25">
      <c r="E3426" s="9" t="str">
        <f t="shared" si="60"/>
        <v>GRCLOK-MONTE</v>
      </c>
      <c r="F3426" s="8" t="s">
        <v>0</v>
      </c>
      <c r="G3426" s="8" t="s">
        <v>26</v>
      </c>
      <c r="H3426" s="12"/>
      <c r="I3426" s="33" cm="1">
        <f t="array" ref="I3426">MAX(($G$2:$G$300000=G3426)*$N$2:$N$300000)</f>
        <v>45937.696435185186</v>
      </c>
      <c r="J3426" s="14"/>
      <c r="N3426" s="7">
        <v>43335.692615740743</v>
      </c>
      <c r="O3426" s="8">
        <v>1</v>
      </c>
      <c r="P3426" t="s">
        <v>13</v>
      </c>
    </row>
    <row r="3427" spans="5:16" x14ac:dyDescent="0.25">
      <c r="E3427" s="9" t="str">
        <f t="shared" si="60"/>
        <v>GRCLOK-MONTE</v>
      </c>
      <c r="F3427" s="8" t="s">
        <v>0</v>
      </c>
      <c r="G3427" s="8" t="s">
        <v>26</v>
      </c>
      <c r="H3427" s="12"/>
      <c r="I3427" s="33" cm="1">
        <f t="array" ref="I3427">MAX(($G$2:$G$300000=G3427)*$N$2:$N$300000)</f>
        <v>45937.696435185186</v>
      </c>
      <c r="J3427" s="14"/>
      <c r="N3427" s="7">
        <v>43335.692627314813</v>
      </c>
      <c r="O3427" s="8">
        <v>1</v>
      </c>
      <c r="P3427" t="s">
        <v>13</v>
      </c>
    </row>
    <row r="3428" spans="5:16" x14ac:dyDescent="0.25">
      <c r="E3428" s="9" t="str">
        <f t="shared" si="60"/>
        <v>GRCLOK-MONTE</v>
      </c>
      <c r="F3428" s="8" t="s">
        <v>0</v>
      </c>
      <c r="G3428" s="8" t="s">
        <v>26</v>
      </c>
      <c r="H3428" s="12"/>
      <c r="I3428" s="33" cm="1">
        <f t="array" ref="I3428">MAX(($G$2:$G$300000=G3428)*$N$2:$N$300000)</f>
        <v>45937.696435185186</v>
      </c>
      <c r="J3428" s="14"/>
      <c r="N3428" s="7">
        <v>43335.69263888889</v>
      </c>
      <c r="O3428" s="8">
        <v>1</v>
      </c>
      <c r="P3428" t="s">
        <v>13</v>
      </c>
    </row>
    <row r="3429" spans="5:16" x14ac:dyDescent="0.25">
      <c r="E3429" s="9" t="str">
        <f t="shared" si="60"/>
        <v>GRCLOK-MONTE</v>
      </c>
      <c r="F3429" s="8" t="s">
        <v>0</v>
      </c>
      <c r="G3429" s="8" t="s">
        <v>26</v>
      </c>
      <c r="H3429" s="12"/>
      <c r="I3429" s="33" cm="1">
        <f t="array" ref="I3429">MAX(($G$2:$G$300000=G3429)*$N$2:$N$300000)</f>
        <v>45937.696435185186</v>
      </c>
      <c r="J3429" s="14"/>
      <c r="N3429" s="7">
        <v>43390.591956018521</v>
      </c>
      <c r="O3429" s="8">
        <v>1</v>
      </c>
      <c r="P3429" t="s">
        <v>13</v>
      </c>
    </row>
    <row r="3430" spans="5:16" x14ac:dyDescent="0.25">
      <c r="E3430" s="9" t="str">
        <f t="shared" si="60"/>
        <v>GRCLOK-MONTE</v>
      </c>
      <c r="F3430" s="8" t="s">
        <v>0</v>
      </c>
      <c r="G3430" s="8" t="s">
        <v>26</v>
      </c>
      <c r="H3430" s="12"/>
      <c r="I3430" s="33" cm="1">
        <f t="array" ref="I3430">MAX(($G$2:$G$300000=G3430)*$N$2:$N$300000)</f>
        <v>45937.696435185186</v>
      </c>
      <c r="J3430" s="14"/>
      <c r="N3430" s="7">
        <v>43390.592974537038</v>
      </c>
      <c r="O3430" s="8">
        <v>1</v>
      </c>
      <c r="P3430" t="s">
        <v>13</v>
      </c>
    </row>
    <row r="3431" spans="5:16" x14ac:dyDescent="0.25">
      <c r="E3431" s="9" t="str">
        <f t="shared" si="60"/>
        <v>GRCLOK-MONTE</v>
      </c>
      <c r="F3431" s="8" t="s">
        <v>0</v>
      </c>
      <c r="G3431" s="8" t="s">
        <v>26</v>
      </c>
      <c r="H3431" s="12"/>
      <c r="I3431" s="33" cm="1">
        <f t="array" ref="I3431">MAX(($G$2:$G$300000=G3431)*$N$2:$N$300000)</f>
        <v>45937.696435185186</v>
      </c>
      <c r="J3431" s="14"/>
      <c r="N3431" s="7">
        <v>43418.451145833336</v>
      </c>
      <c r="O3431" s="8">
        <v>1</v>
      </c>
      <c r="P3431" t="s">
        <v>13</v>
      </c>
    </row>
    <row r="3432" spans="5:16" x14ac:dyDescent="0.25">
      <c r="E3432" s="9" t="str">
        <f t="shared" si="60"/>
        <v>GRCLOK-MONTE</v>
      </c>
      <c r="F3432" s="8" t="s">
        <v>0</v>
      </c>
      <c r="G3432" s="8" t="s">
        <v>26</v>
      </c>
      <c r="H3432" s="12"/>
      <c r="I3432" s="33" cm="1">
        <f t="array" ref="I3432">MAX(($G$2:$G$300000=G3432)*$N$2:$N$300000)</f>
        <v>45937.696435185186</v>
      </c>
      <c r="J3432" s="14"/>
      <c r="N3432" s="7">
        <v>43418.451180555552</v>
      </c>
      <c r="O3432" s="8">
        <v>1</v>
      </c>
      <c r="P3432" t="s">
        <v>13</v>
      </c>
    </row>
    <row r="3433" spans="5:16" x14ac:dyDescent="0.25">
      <c r="E3433" s="9" t="str">
        <f t="shared" si="60"/>
        <v>GRCLOK-MONTE</v>
      </c>
      <c r="F3433" s="8" t="s">
        <v>0</v>
      </c>
      <c r="G3433" s="8" t="s">
        <v>26</v>
      </c>
      <c r="H3433" s="12"/>
      <c r="I3433" s="33" cm="1">
        <f t="array" ref="I3433">MAX(($G$2:$G$300000=G3433)*$N$2:$N$300000)</f>
        <v>45937.696435185186</v>
      </c>
      <c r="J3433" s="14"/>
      <c r="N3433" s="7">
        <v>43501.588182870371</v>
      </c>
      <c r="O3433" s="8">
        <v>1</v>
      </c>
      <c r="P3433" t="s">
        <v>13</v>
      </c>
    </row>
    <row r="3434" spans="5:16" x14ac:dyDescent="0.25">
      <c r="E3434" s="9" t="str">
        <f t="shared" si="60"/>
        <v>GRCLOK-MONTE</v>
      </c>
      <c r="F3434" s="8" t="s">
        <v>0</v>
      </c>
      <c r="G3434" s="8" t="s">
        <v>26</v>
      </c>
      <c r="H3434" s="12"/>
      <c r="I3434" s="33" cm="1">
        <f t="array" ref="I3434">MAX(($G$2:$G$300000=G3434)*$N$2:$N$300000)</f>
        <v>45937.696435185186</v>
      </c>
      <c r="J3434" s="14"/>
      <c r="N3434" s="7">
        <v>43503.441064814811</v>
      </c>
      <c r="O3434" s="8">
        <v>1</v>
      </c>
      <c r="P3434" t="s">
        <v>11</v>
      </c>
    </row>
    <row r="3435" spans="5:16" x14ac:dyDescent="0.25">
      <c r="E3435" s="9" t="str">
        <f t="shared" si="60"/>
        <v>GRCLOK-MONTE</v>
      </c>
      <c r="F3435" s="8" t="s">
        <v>0</v>
      </c>
      <c r="G3435" s="8" t="s">
        <v>26</v>
      </c>
      <c r="H3435" s="12"/>
      <c r="I3435" s="33" cm="1">
        <f t="array" ref="I3435">MAX(($G$2:$G$300000=G3435)*$N$2:$N$300000)</f>
        <v>45937.696435185186</v>
      </c>
      <c r="J3435" s="14"/>
      <c r="N3435" s="7">
        <v>43532.400543981479</v>
      </c>
      <c r="O3435" s="8">
        <v>1</v>
      </c>
      <c r="P3435" t="s">
        <v>13</v>
      </c>
    </row>
    <row r="3436" spans="5:16" x14ac:dyDescent="0.25">
      <c r="E3436" s="9" t="str">
        <f t="shared" si="60"/>
        <v>GRCLOK-MONTE</v>
      </c>
      <c r="F3436" s="8" t="s">
        <v>0</v>
      </c>
      <c r="G3436" s="8" t="s">
        <v>26</v>
      </c>
      <c r="H3436" s="12"/>
      <c r="I3436" s="33" cm="1">
        <f t="array" ref="I3436">MAX(($G$2:$G$300000=G3436)*$N$2:$N$300000)</f>
        <v>45937.696435185186</v>
      </c>
      <c r="J3436" s="14"/>
      <c r="N3436" s="7">
        <v>43532.400567129633</v>
      </c>
      <c r="O3436" s="8">
        <v>1</v>
      </c>
      <c r="P3436" t="s">
        <v>13</v>
      </c>
    </row>
    <row r="3437" spans="5:16" x14ac:dyDescent="0.25">
      <c r="E3437" s="9" t="str">
        <f t="shared" si="60"/>
        <v>GRCLOK-MONTE</v>
      </c>
      <c r="F3437" s="8" t="s">
        <v>0</v>
      </c>
      <c r="G3437" s="8" t="s">
        <v>26</v>
      </c>
      <c r="H3437" s="12"/>
      <c r="I3437" s="33" cm="1">
        <f t="array" ref="I3437">MAX(($G$2:$G$300000=G3437)*$N$2:$N$300000)</f>
        <v>45937.696435185186</v>
      </c>
      <c r="J3437" s="14"/>
      <c r="N3437" s="7">
        <v>43532.400578703702</v>
      </c>
      <c r="O3437" s="8">
        <v>1</v>
      </c>
      <c r="P3437" t="s">
        <v>13</v>
      </c>
    </row>
    <row r="3438" spans="5:16" x14ac:dyDescent="0.25">
      <c r="E3438" s="9" t="str">
        <f t="shared" si="60"/>
        <v>GRCLOK-MONTE</v>
      </c>
      <c r="F3438" s="8" t="s">
        <v>0</v>
      </c>
      <c r="G3438" s="8" t="s">
        <v>26</v>
      </c>
      <c r="H3438" s="12"/>
      <c r="I3438" s="33" cm="1">
        <f t="array" ref="I3438">MAX(($G$2:$G$300000=G3438)*$N$2:$N$300000)</f>
        <v>45937.696435185186</v>
      </c>
      <c r="J3438" s="14"/>
      <c r="N3438" s="7">
        <v>43532.400590277779</v>
      </c>
      <c r="O3438" s="8">
        <v>1</v>
      </c>
      <c r="P3438" t="s">
        <v>13</v>
      </c>
    </row>
    <row r="3439" spans="5:16" x14ac:dyDescent="0.25">
      <c r="E3439" s="9" t="str">
        <f t="shared" si="60"/>
        <v>GRCLOK-MONTE</v>
      </c>
      <c r="F3439" s="8" t="s">
        <v>0</v>
      </c>
      <c r="G3439" s="8" t="s">
        <v>26</v>
      </c>
      <c r="H3439" s="12"/>
      <c r="I3439" s="33" cm="1">
        <f t="array" ref="I3439">MAX(($G$2:$G$300000=G3439)*$N$2:$N$300000)</f>
        <v>45937.696435185186</v>
      </c>
      <c r="J3439" s="14"/>
      <c r="N3439" s="7">
        <v>43532.400601851848</v>
      </c>
      <c r="O3439" s="8">
        <v>1</v>
      </c>
      <c r="P3439" t="s">
        <v>13</v>
      </c>
    </row>
    <row r="3440" spans="5:16" x14ac:dyDescent="0.25">
      <c r="E3440" s="9" t="str">
        <f t="shared" si="60"/>
        <v>GRCLOK-MONTE</v>
      </c>
      <c r="F3440" s="8" t="s">
        <v>0</v>
      </c>
      <c r="G3440" s="8" t="s">
        <v>26</v>
      </c>
      <c r="H3440" s="12"/>
      <c r="I3440" s="33" cm="1">
        <f t="array" ref="I3440">MAX(($G$2:$G$300000=G3440)*$N$2:$N$300000)</f>
        <v>45937.696435185186</v>
      </c>
      <c r="J3440" s="14"/>
      <c r="N3440" s="7">
        <v>43532.400625000002</v>
      </c>
      <c r="O3440" s="8">
        <v>1</v>
      </c>
      <c r="P3440" t="s">
        <v>13</v>
      </c>
    </row>
    <row r="3441" spans="5:16" x14ac:dyDescent="0.25">
      <c r="E3441" s="9" t="str">
        <f t="shared" si="60"/>
        <v>GRCLOK-MONTE</v>
      </c>
      <c r="F3441" s="8" t="s">
        <v>0</v>
      </c>
      <c r="G3441" s="8" t="s">
        <v>26</v>
      </c>
      <c r="H3441" s="12"/>
      <c r="I3441" s="33" cm="1">
        <f t="array" ref="I3441">MAX(($G$2:$G$300000=G3441)*$N$2:$N$300000)</f>
        <v>45937.696435185186</v>
      </c>
      <c r="J3441" s="14"/>
      <c r="N3441" s="7">
        <v>43532.400625000002</v>
      </c>
      <c r="O3441" s="8">
        <v>2</v>
      </c>
      <c r="P3441" t="s">
        <v>13</v>
      </c>
    </row>
    <row r="3442" spans="5:16" x14ac:dyDescent="0.25">
      <c r="E3442" s="9" t="str">
        <f t="shared" ref="E3442:E3505" si="61">+G3442&amp;H3442</f>
        <v>GRCLOK-MONTE</v>
      </c>
      <c r="F3442" s="8" t="s">
        <v>0</v>
      </c>
      <c r="G3442" s="8" t="s">
        <v>26</v>
      </c>
      <c r="H3442" s="12"/>
      <c r="I3442" s="33" cm="1">
        <f t="array" ref="I3442">MAX(($G$2:$G$300000=G3442)*$N$2:$N$300000)</f>
        <v>45937.696435185186</v>
      </c>
      <c r="J3442" s="14"/>
      <c r="N3442" s="7">
        <v>43532.400648148148</v>
      </c>
      <c r="O3442" s="8">
        <v>1</v>
      </c>
      <c r="P3442" t="s">
        <v>13</v>
      </c>
    </row>
    <row r="3443" spans="5:16" x14ac:dyDescent="0.25">
      <c r="E3443" s="9" t="str">
        <f t="shared" si="61"/>
        <v>GRCLOK-MONTE</v>
      </c>
      <c r="F3443" s="8" t="s">
        <v>0</v>
      </c>
      <c r="G3443" s="8" t="s">
        <v>26</v>
      </c>
      <c r="H3443" s="12"/>
      <c r="I3443" s="33" cm="1">
        <f t="array" ref="I3443">MAX(($G$2:$G$300000=G3443)*$N$2:$N$300000)</f>
        <v>45937.696435185186</v>
      </c>
      <c r="J3443" s="14"/>
      <c r="N3443" s="7">
        <v>43532.400659722225</v>
      </c>
      <c r="O3443" s="8">
        <v>1</v>
      </c>
      <c r="P3443" t="s">
        <v>13</v>
      </c>
    </row>
    <row r="3444" spans="5:16" x14ac:dyDescent="0.25">
      <c r="E3444" s="9" t="str">
        <f t="shared" si="61"/>
        <v>GRCLOK-MONTE</v>
      </c>
      <c r="F3444" s="8" t="s">
        <v>0</v>
      </c>
      <c r="G3444" s="8" t="s">
        <v>26</v>
      </c>
      <c r="H3444" s="12"/>
      <c r="I3444" s="33" cm="1">
        <f t="array" ref="I3444">MAX(($G$2:$G$300000=G3444)*$N$2:$N$300000)</f>
        <v>45937.696435185186</v>
      </c>
      <c r="J3444" s="14"/>
      <c r="N3444" s="7">
        <v>43532.400671296295</v>
      </c>
      <c r="O3444" s="8">
        <v>1</v>
      </c>
      <c r="P3444" t="s">
        <v>13</v>
      </c>
    </row>
    <row r="3445" spans="5:16" x14ac:dyDescent="0.25">
      <c r="E3445" s="9" t="str">
        <f t="shared" si="61"/>
        <v>GRCLOK-MONTE</v>
      </c>
      <c r="F3445" s="8" t="s">
        <v>0</v>
      </c>
      <c r="G3445" s="8" t="s">
        <v>26</v>
      </c>
      <c r="H3445" s="12"/>
      <c r="I3445" s="33" cm="1">
        <f t="array" ref="I3445">MAX(($G$2:$G$300000=G3445)*$N$2:$N$300000)</f>
        <v>45937.696435185186</v>
      </c>
      <c r="J3445" s="14"/>
      <c r="N3445" s="7">
        <v>43532.400682870371</v>
      </c>
      <c r="O3445" s="8">
        <v>1</v>
      </c>
      <c r="P3445" t="s">
        <v>13</v>
      </c>
    </row>
    <row r="3446" spans="5:16" x14ac:dyDescent="0.25">
      <c r="E3446" s="9" t="str">
        <f t="shared" si="61"/>
        <v>GRCLOK-MONTE</v>
      </c>
      <c r="F3446" s="8" t="s">
        <v>0</v>
      </c>
      <c r="G3446" s="8" t="s">
        <v>26</v>
      </c>
      <c r="H3446" s="12"/>
      <c r="I3446" s="33" cm="1">
        <f t="array" ref="I3446">MAX(($G$2:$G$300000=G3446)*$N$2:$N$300000)</f>
        <v>45937.696435185186</v>
      </c>
      <c r="J3446" s="14"/>
      <c r="N3446" s="7">
        <v>43532.400706018518</v>
      </c>
      <c r="O3446" s="8">
        <v>1</v>
      </c>
      <c r="P3446" t="s">
        <v>13</v>
      </c>
    </row>
    <row r="3447" spans="5:16" x14ac:dyDescent="0.25">
      <c r="E3447" s="9" t="str">
        <f t="shared" si="61"/>
        <v>GRCLOK-MONTE</v>
      </c>
      <c r="F3447" s="8" t="s">
        <v>0</v>
      </c>
      <c r="G3447" s="8" t="s">
        <v>26</v>
      </c>
      <c r="H3447" s="12"/>
      <c r="I3447" s="33" cm="1">
        <f t="array" ref="I3447">MAX(($G$2:$G$300000=G3447)*$N$2:$N$300000)</f>
        <v>45937.696435185186</v>
      </c>
      <c r="J3447" s="14"/>
      <c r="N3447" s="7">
        <v>43532.482800925929</v>
      </c>
      <c r="O3447" s="8">
        <v>1</v>
      </c>
      <c r="P3447" t="s">
        <v>13</v>
      </c>
    </row>
    <row r="3448" spans="5:16" x14ac:dyDescent="0.25">
      <c r="E3448" s="9" t="str">
        <f t="shared" si="61"/>
        <v>GRCLOK-MONTE</v>
      </c>
      <c r="F3448" s="8" t="s">
        <v>0</v>
      </c>
      <c r="G3448" s="8" t="s">
        <v>26</v>
      </c>
      <c r="H3448" s="12"/>
      <c r="I3448" s="33" cm="1">
        <f t="array" ref="I3448">MAX(($G$2:$G$300000=G3448)*$N$2:$N$300000)</f>
        <v>45937.696435185186</v>
      </c>
      <c r="J3448" s="14"/>
      <c r="N3448" s="7">
        <v>43532.482824074075</v>
      </c>
      <c r="O3448" s="8">
        <v>1</v>
      </c>
      <c r="P3448" t="s">
        <v>13</v>
      </c>
    </row>
    <row r="3449" spans="5:16" x14ac:dyDescent="0.25">
      <c r="E3449" s="9" t="str">
        <f t="shared" si="61"/>
        <v>GRCLOK-MONTE</v>
      </c>
      <c r="F3449" s="8" t="s">
        <v>0</v>
      </c>
      <c r="G3449" s="8" t="s">
        <v>26</v>
      </c>
      <c r="H3449" s="12"/>
      <c r="I3449" s="33" cm="1">
        <f t="array" ref="I3449">MAX(($G$2:$G$300000=G3449)*$N$2:$N$300000)</f>
        <v>45937.696435185186</v>
      </c>
      <c r="J3449" s="14"/>
      <c r="N3449" s="7">
        <v>43532.482835648145</v>
      </c>
      <c r="O3449" s="8">
        <v>1</v>
      </c>
      <c r="P3449" t="s">
        <v>13</v>
      </c>
    </row>
    <row r="3450" spans="5:16" x14ac:dyDescent="0.25">
      <c r="E3450" s="9" t="str">
        <f t="shared" si="61"/>
        <v>GRCLOK-MONTE</v>
      </c>
      <c r="F3450" s="8" t="s">
        <v>0</v>
      </c>
      <c r="G3450" s="8" t="s">
        <v>26</v>
      </c>
      <c r="H3450" s="12"/>
      <c r="I3450" s="33" cm="1">
        <f t="array" ref="I3450">MAX(($G$2:$G$300000=G3450)*$N$2:$N$300000)</f>
        <v>45937.696435185186</v>
      </c>
      <c r="J3450" s="14"/>
      <c r="N3450" s="7">
        <v>43538.570983796293</v>
      </c>
      <c r="O3450" s="8">
        <v>1</v>
      </c>
      <c r="P3450" t="s">
        <v>13</v>
      </c>
    </row>
    <row r="3451" spans="5:16" x14ac:dyDescent="0.25">
      <c r="E3451" s="9" t="str">
        <f t="shared" si="61"/>
        <v>GRCLOK-MONTE</v>
      </c>
      <c r="F3451" s="8" t="s">
        <v>0</v>
      </c>
      <c r="G3451" s="8" t="s">
        <v>26</v>
      </c>
      <c r="H3451" s="12"/>
      <c r="I3451" s="33" cm="1">
        <f t="array" ref="I3451">MAX(($G$2:$G$300000=G3451)*$N$2:$N$300000)</f>
        <v>45937.696435185186</v>
      </c>
      <c r="J3451" s="14"/>
      <c r="N3451" s="7">
        <v>43538.571006944447</v>
      </c>
      <c r="O3451" s="8">
        <v>1</v>
      </c>
      <c r="P3451" t="s">
        <v>13</v>
      </c>
    </row>
    <row r="3452" spans="5:16" x14ac:dyDescent="0.25">
      <c r="E3452" s="9" t="str">
        <f t="shared" si="61"/>
        <v>GRCLOK-MONTE</v>
      </c>
      <c r="F3452" s="8" t="s">
        <v>0</v>
      </c>
      <c r="G3452" s="8" t="s">
        <v>26</v>
      </c>
      <c r="H3452" s="12"/>
      <c r="I3452" s="33" cm="1">
        <f t="array" ref="I3452">MAX(($G$2:$G$300000=G3452)*$N$2:$N$300000)</f>
        <v>45937.696435185186</v>
      </c>
      <c r="J3452" s="14"/>
      <c r="N3452" s="7">
        <v>43538.571018518516</v>
      </c>
      <c r="O3452" s="8">
        <v>1</v>
      </c>
      <c r="P3452" t="s">
        <v>13</v>
      </c>
    </row>
    <row r="3453" spans="5:16" x14ac:dyDescent="0.25">
      <c r="E3453" s="9" t="str">
        <f t="shared" si="61"/>
        <v>GRCLOK-MONTE</v>
      </c>
      <c r="F3453" s="8" t="s">
        <v>0</v>
      </c>
      <c r="G3453" s="8" t="s">
        <v>26</v>
      </c>
      <c r="H3453" s="12"/>
      <c r="I3453" s="33" cm="1">
        <f t="array" ref="I3453">MAX(($G$2:$G$300000=G3453)*$N$2:$N$300000)</f>
        <v>45937.696435185186</v>
      </c>
      <c r="J3453" s="14"/>
      <c r="N3453" s="7">
        <v>43538.571030092593</v>
      </c>
      <c r="O3453" s="8">
        <v>1</v>
      </c>
      <c r="P3453" t="s">
        <v>13</v>
      </c>
    </row>
    <row r="3454" spans="5:16" x14ac:dyDescent="0.25">
      <c r="E3454" s="9" t="str">
        <f t="shared" si="61"/>
        <v>GRCLOK-MONTE</v>
      </c>
      <c r="F3454" s="8" t="s">
        <v>0</v>
      </c>
      <c r="G3454" s="8" t="s">
        <v>26</v>
      </c>
      <c r="H3454" s="12"/>
      <c r="I3454" s="33" cm="1">
        <f t="array" ref="I3454">MAX(($G$2:$G$300000=G3454)*$N$2:$N$300000)</f>
        <v>45937.696435185186</v>
      </c>
      <c r="J3454" s="14"/>
      <c r="N3454" s="7">
        <v>43538.57104166667</v>
      </c>
      <c r="O3454" s="8">
        <v>1</v>
      </c>
      <c r="P3454" t="s">
        <v>13</v>
      </c>
    </row>
    <row r="3455" spans="5:16" x14ac:dyDescent="0.25">
      <c r="E3455" s="9" t="str">
        <f t="shared" si="61"/>
        <v>GRCLOK-MONTE</v>
      </c>
      <c r="F3455" s="8" t="s">
        <v>0</v>
      </c>
      <c r="G3455" s="8" t="s">
        <v>26</v>
      </c>
      <c r="H3455" s="12"/>
      <c r="I3455" s="33" cm="1">
        <f t="array" ref="I3455">MAX(($G$2:$G$300000=G3455)*$N$2:$N$300000)</f>
        <v>45937.696435185186</v>
      </c>
      <c r="J3455" s="14"/>
      <c r="N3455" s="7">
        <v>43538.571053240739</v>
      </c>
      <c r="O3455" s="8">
        <v>1</v>
      </c>
      <c r="P3455" t="s">
        <v>13</v>
      </c>
    </row>
    <row r="3456" spans="5:16" x14ac:dyDescent="0.25">
      <c r="E3456" s="9" t="str">
        <f t="shared" si="61"/>
        <v>GRCLOK-MONTE</v>
      </c>
      <c r="F3456" s="8" t="s">
        <v>0</v>
      </c>
      <c r="G3456" s="8" t="s">
        <v>26</v>
      </c>
      <c r="H3456" s="12"/>
      <c r="I3456" s="33" cm="1">
        <f t="array" ref="I3456">MAX(($G$2:$G$300000=G3456)*$N$2:$N$300000)</f>
        <v>45937.696435185186</v>
      </c>
      <c r="J3456" s="14"/>
      <c r="N3456" s="7">
        <v>43538.571064814816</v>
      </c>
      <c r="O3456" s="8">
        <v>1</v>
      </c>
      <c r="P3456" t="s">
        <v>13</v>
      </c>
    </row>
    <row r="3457" spans="5:16" x14ac:dyDescent="0.25">
      <c r="E3457" s="9" t="str">
        <f t="shared" si="61"/>
        <v>GRCLOK-MONTE</v>
      </c>
      <c r="F3457" s="8" t="s">
        <v>0</v>
      </c>
      <c r="G3457" s="8" t="s">
        <v>26</v>
      </c>
      <c r="H3457" s="12"/>
      <c r="I3457" s="33" cm="1">
        <f t="array" ref="I3457">MAX(($G$2:$G$300000=G3457)*$N$2:$N$300000)</f>
        <v>45937.696435185186</v>
      </c>
      <c r="J3457" s="14"/>
      <c r="N3457" s="7">
        <v>43538.571064814816</v>
      </c>
      <c r="O3457" s="8">
        <v>2</v>
      </c>
      <c r="P3457" t="s">
        <v>13</v>
      </c>
    </row>
    <row r="3458" spans="5:16" x14ac:dyDescent="0.25">
      <c r="E3458" s="9" t="str">
        <f t="shared" si="61"/>
        <v>GRCLOK-MONTE</v>
      </c>
      <c r="F3458" s="8" t="s">
        <v>0</v>
      </c>
      <c r="G3458" s="8" t="s">
        <v>26</v>
      </c>
      <c r="H3458" s="12"/>
      <c r="I3458" s="33" cm="1">
        <f t="array" ref="I3458">MAX(($G$2:$G$300000=G3458)*$N$2:$N$300000)</f>
        <v>45937.696435185186</v>
      </c>
      <c r="J3458" s="14"/>
      <c r="N3458" s="7">
        <v>43538.571076388886</v>
      </c>
      <c r="O3458" s="8">
        <v>1</v>
      </c>
      <c r="P3458" t="s">
        <v>13</v>
      </c>
    </row>
    <row r="3459" spans="5:16" x14ac:dyDescent="0.25">
      <c r="E3459" s="9" t="str">
        <f t="shared" si="61"/>
        <v>GRCLOK-MONTE</v>
      </c>
      <c r="F3459" s="8" t="s">
        <v>0</v>
      </c>
      <c r="G3459" s="8" t="s">
        <v>26</v>
      </c>
      <c r="H3459" s="12"/>
      <c r="I3459" s="33" cm="1">
        <f t="array" ref="I3459">MAX(($G$2:$G$300000=G3459)*$N$2:$N$300000)</f>
        <v>45937.696435185186</v>
      </c>
      <c r="J3459" s="14"/>
      <c r="N3459" s="7">
        <v>43538.571099537039</v>
      </c>
      <c r="O3459" s="8">
        <v>1</v>
      </c>
      <c r="P3459" t="s">
        <v>13</v>
      </c>
    </row>
    <row r="3460" spans="5:16" x14ac:dyDescent="0.25">
      <c r="E3460" s="9" t="str">
        <f t="shared" si="61"/>
        <v>GRCLOK-MONTE</v>
      </c>
      <c r="F3460" s="8" t="s">
        <v>0</v>
      </c>
      <c r="G3460" s="8" t="s">
        <v>26</v>
      </c>
      <c r="H3460" s="12"/>
      <c r="I3460" s="33" cm="1">
        <f t="array" ref="I3460">MAX(($G$2:$G$300000=G3460)*$N$2:$N$300000)</f>
        <v>45937.696435185186</v>
      </c>
      <c r="J3460" s="14"/>
      <c r="N3460" s="7">
        <v>43565.339398148149</v>
      </c>
      <c r="O3460" s="8">
        <v>1</v>
      </c>
      <c r="P3460" t="s">
        <v>13</v>
      </c>
    </row>
    <row r="3461" spans="5:16" x14ac:dyDescent="0.25">
      <c r="E3461" s="9" t="str">
        <f t="shared" si="61"/>
        <v>GRCLOK-MONTE</v>
      </c>
      <c r="F3461" s="8" t="s">
        <v>0</v>
      </c>
      <c r="G3461" s="8" t="s">
        <v>26</v>
      </c>
      <c r="H3461" s="12"/>
      <c r="I3461" s="33" cm="1">
        <f t="array" ref="I3461">MAX(($G$2:$G$300000=G3461)*$N$2:$N$300000)</f>
        <v>45937.696435185186</v>
      </c>
      <c r="J3461" s="14"/>
      <c r="N3461" s="7">
        <v>43565.339432870373</v>
      </c>
      <c r="O3461" s="8">
        <v>1</v>
      </c>
      <c r="P3461" t="s">
        <v>13</v>
      </c>
    </row>
    <row r="3462" spans="5:16" x14ac:dyDescent="0.25">
      <c r="E3462" s="9" t="str">
        <f t="shared" si="61"/>
        <v>GRCLOK-MONTE</v>
      </c>
      <c r="F3462" s="8" t="s">
        <v>0</v>
      </c>
      <c r="G3462" s="8" t="s">
        <v>26</v>
      </c>
      <c r="H3462" s="12"/>
      <c r="I3462" s="33" cm="1">
        <f t="array" ref="I3462">MAX(($G$2:$G$300000=G3462)*$N$2:$N$300000)</f>
        <v>45937.696435185186</v>
      </c>
      <c r="J3462" s="14"/>
      <c r="N3462" s="7">
        <v>43565.339444444442</v>
      </c>
      <c r="O3462" s="8">
        <v>1</v>
      </c>
      <c r="P3462" t="s">
        <v>13</v>
      </c>
    </row>
    <row r="3463" spans="5:16" x14ac:dyDescent="0.25">
      <c r="E3463" s="9" t="str">
        <f t="shared" si="61"/>
        <v>GRCLOK-MONTE</v>
      </c>
      <c r="F3463" s="8" t="s">
        <v>0</v>
      </c>
      <c r="G3463" s="8" t="s">
        <v>26</v>
      </c>
      <c r="H3463" s="12"/>
      <c r="I3463" s="33" cm="1">
        <f t="array" ref="I3463">MAX(($G$2:$G$300000=G3463)*$N$2:$N$300000)</f>
        <v>45937.696435185186</v>
      </c>
      <c r="J3463" s="14"/>
      <c r="N3463" s="7">
        <v>43565.339456018519</v>
      </c>
      <c r="O3463" s="8">
        <v>1</v>
      </c>
      <c r="P3463" t="s">
        <v>13</v>
      </c>
    </row>
    <row r="3464" spans="5:16" x14ac:dyDescent="0.25">
      <c r="E3464" s="9" t="str">
        <f t="shared" si="61"/>
        <v>GRCLOK-MONTE</v>
      </c>
      <c r="F3464" s="8" t="s">
        <v>0</v>
      </c>
      <c r="G3464" s="8" t="s">
        <v>26</v>
      </c>
      <c r="H3464" s="12"/>
      <c r="I3464" s="33" cm="1">
        <f t="array" ref="I3464">MAX(($G$2:$G$300000=G3464)*$N$2:$N$300000)</f>
        <v>45937.696435185186</v>
      </c>
      <c r="J3464" s="14"/>
      <c r="N3464" s="7">
        <v>43565.339467592596</v>
      </c>
      <c r="O3464" s="8">
        <v>1</v>
      </c>
      <c r="P3464" t="s">
        <v>13</v>
      </c>
    </row>
    <row r="3465" spans="5:16" x14ac:dyDescent="0.25">
      <c r="E3465" s="9" t="str">
        <f t="shared" si="61"/>
        <v>GRCLOK-MONTE</v>
      </c>
      <c r="F3465" s="8" t="s">
        <v>0</v>
      </c>
      <c r="G3465" s="8" t="s">
        <v>26</v>
      </c>
      <c r="H3465" s="12"/>
      <c r="I3465" s="33" cm="1">
        <f t="array" ref="I3465">MAX(($G$2:$G$300000=G3465)*$N$2:$N$300000)</f>
        <v>45937.696435185186</v>
      </c>
      <c r="J3465" s="14"/>
      <c r="N3465" s="7">
        <v>43565.339479166665</v>
      </c>
      <c r="O3465" s="8">
        <v>1</v>
      </c>
      <c r="P3465" t="s">
        <v>13</v>
      </c>
    </row>
    <row r="3466" spans="5:16" x14ac:dyDescent="0.25">
      <c r="E3466" s="9" t="str">
        <f t="shared" si="61"/>
        <v>GRCLOK-MONTE</v>
      </c>
      <c r="F3466" s="8" t="s">
        <v>0</v>
      </c>
      <c r="G3466" s="8" t="s">
        <v>26</v>
      </c>
      <c r="H3466" s="12"/>
      <c r="I3466" s="33" cm="1">
        <f t="array" ref="I3466">MAX(($G$2:$G$300000=G3466)*$N$2:$N$300000)</f>
        <v>45937.696435185186</v>
      </c>
      <c r="J3466" s="14"/>
      <c r="N3466" s="7">
        <v>43565.339490740742</v>
      </c>
      <c r="O3466" s="8">
        <v>1</v>
      </c>
      <c r="P3466" t="s">
        <v>13</v>
      </c>
    </row>
    <row r="3467" spans="5:16" x14ac:dyDescent="0.25">
      <c r="E3467" s="9" t="str">
        <f t="shared" si="61"/>
        <v>GRCLOK-MONTE</v>
      </c>
      <c r="F3467" s="8" t="s">
        <v>0</v>
      </c>
      <c r="G3467" s="8" t="s">
        <v>26</v>
      </c>
      <c r="H3467" s="12"/>
      <c r="I3467" s="33" cm="1">
        <f t="array" ref="I3467">MAX(($G$2:$G$300000=G3467)*$N$2:$N$300000)</f>
        <v>45937.696435185186</v>
      </c>
      <c r="J3467" s="14"/>
      <c r="N3467" s="7">
        <v>43565.339502314811</v>
      </c>
      <c r="O3467" s="8">
        <v>1</v>
      </c>
      <c r="P3467" t="s">
        <v>13</v>
      </c>
    </row>
    <row r="3468" spans="5:16" x14ac:dyDescent="0.25">
      <c r="E3468" s="9" t="str">
        <f t="shared" si="61"/>
        <v>GRCLOK-MONTE</v>
      </c>
      <c r="F3468" s="8" t="s">
        <v>0</v>
      </c>
      <c r="G3468" s="8" t="s">
        <v>26</v>
      </c>
      <c r="H3468" s="12"/>
      <c r="I3468" s="33" cm="1">
        <f t="array" ref="I3468">MAX(($G$2:$G$300000=G3468)*$N$2:$N$300000)</f>
        <v>45937.696435185186</v>
      </c>
      <c r="J3468" s="14"/>
      <c r="N3468" s="7">
        <v>43565.339525462965</v>
      </c>
      <c r="O3468" s="8">
        <v>1</v>
      </c>
      <c r="P3468" t="s">
        <v>13</v>
      </c>
    </row>
    <row r="3469" spans="5:16" x14ac:dyDescent="0.25">
      <c r="E3469" s="9" t="str">
        <f t="shared" si="61"/>
        <v>GRCLOK-MONTE</v>
      </c>
      <c r="F3469" s="8" t="s">
        <v>0</v>
      </c>
      <c r="G3469" s="8" t="s">
        <v>26</v>
      </c>
      <c r="H3469" s="12"/>
      <c r="I3469" s="33" cm="1">
        <f t="array" ref="I3469">MAX(($G$2:$G$300000=G3469)*$N$2:$N$300000)</f>
        <v>45937.696435185186</v>
      </c>
      <c r="J3469" s="14"/>
      <c r="N3469" s="7">
        <v>43565.339537037034</v>
      </c>
      <c r="O3469" s="8">
        <v>1</v>
      </c>
      <c r="P3469" t="s">
        <v>13</v>
      </c>
    </row>
    <row r="3470" spans="5:16" x14ac:dyDescent="0.25">
      <c r="E3470" s="9" t="str">
        <f t="shared" si="61"/>
        <v>GRCLOK-MONTE</v>
      </c>
      <c r="F3470" s="8" t="s">
        <v>0</v>
      </c>
      <c r="G3470" s="8" t="s">
        <v>26</v>
      </c>
      <c r="H3470" s="12"/>
      <c r="I3470" s="33" cm="1">
        <f t="array" ref="I3470">MAX(($G$2:$G$300000=G3470)*$N$2:$N$300000)</f>
        <v>45937.696435185186</v>
      </c>
      <c r="J3470" s="14"/>
      <c r="N3470" s="7">
        <v>43565.339548611111</v>
      </c>
      <c r="O3470" s="8">
        <v>1</v>
      </c>
      <c r="P3470" t="s">
        <v>13</v>
      </c>
    </row>
    <row r="3471" spans="5:16" x14ac:dyDescent="0.25">
      <c r="E3471" s="9" t="str">
        <f t="shared" si="61"/>
        <v>GRCLOK-MONTE</v>
      </c>
      <c r="F3471" s="8" t="s">
        <v>0</v>
      </c>
      <c r="G3471" s="8" t="s">
        <v>26</v>
      </c>
      <c r="H3471" s="12"/>
      <c r="I3471" s="33" cm="1">
        <f t="array" ref="I3471">MAX(($G$2:$G$300000=G3471)*$N$2:$N$300000)</f>
        <v>45937.696435185186</v>
      </c>
      <c r="J3471" s="14"/>
      <c r="N3471" s="7">
        <v>43565.339571759258</v>
      </c>
      <c r="O3471" s="8">
        <v>1</v>
      </c>
      <c r="P3471" t="s">
        <v>13</v>
      </c>
    </row>
    <row r="3472" spans="5:16" x14ac:dyDescent="0.25">
      <c r="E3472" s="9" t="str">
        <f t="shared" si="61"/>
        <v>GRCLOK-MONTE</v>
      </c>
      <c r="F3472" s="8" t="s">
        <v>0</v>
      </c>
      <c r="G3472" s="8" t="s">
        <v>26</v>
      </c>
      <c r="H3472" s="12"/>
      <c r="I3472" s="33" cm="1">
        <f t="array" ref="I3472">MAX(($G$2:$G$300000=G3472)*$N$2:$N$300000)</f>
        <v>45937.696435185186</v>
      </c>
      <c r="J3472" s="14"/>
      <c r="N3472" s="7">
        <v>43565.339583333334</v>
      </c>
      <c r="O3472" s="8">
        <v>1</v>
      </c>
      <c r="P3472" t="s">
        <v>13</v>
      </c>
    </row>
    <row r="3473" spans="5:16" x14ac:dyDescent="0.25">
      <c r="E3473" s="9" t="str">
        <f t="shared" si="61"/>
        <v>GRCLOK-MONTE</v>
      </c>
      <c r="F3473" s="8" t="s">
        <v>0</v>
      </c>
      <c r="G3473" s="8" t="s">
        <v>26</v>
      </c>
      <c r="H3473" s="12"/>
      <c r="I3473" s="33" cm="1">
        <f t="array" ref="I3473">MAX(($G$2:$G$300000=G3473)*$N$2:$N$300000)</f>
        <v>45937.696435185186</v>
      </c>
      <c r="J3473" s="14"/>
      <c r="N3473" s="7">
        <v>43565.339594907404</v>
      </c>
      <c r="O3473" s="8">
        <v>1</v>
      </c>
      <c r="P3473" t="s">
        <v>13</v>
      </c>
    </row>
    <row r="3474" spans="5:16" x14ac:dyDescent="0.25">
      <c r="E3474" s="9" t="str">
        <f t="shared" si="61"/>
        <v>GRCLOK-MONTE</v>
      </c>
      <c r="F3474" s="8" t="s">
        <v>0</v>
      </c>
      <c r="G3474" s="8" t="s">
        <v>26</v>
      </c>
      <c r="H3474" s="12"/>
      <c r="I3474" s="33" cm="1">
        <f t="array" ref="I3474">MAX(($G$2:$G$300000=G3474)*$N$2:$N$300000)</f>
        <v>45937.696435185186</v>
      </c>
      <c r="J3474" s="14"/>
      <c r="N3474" s="7">
        <v>43565.339606481481</v>
      </c>
      <c r="O3474" s="8">
        <v>1</v>
      </c>
      <c r="P3474" t="s">
        <v>13</v>
      </c>
    </row>
    <row r="3475" spans="5:16" x14ac:dyDescent="0.25">
      <c r="E3475" s="9" t="str">
        <f t="shared" si="61"/>
        <v>GRCLOK-MONTE</v>
      </c>
      <c r="F3475" s="8" t="s">
        <v>0</v>
      </c>
      <c r="G3475" s="8" t="s">
        <v>26</v>
      </c>
      <c r="H3475" s="12"/>
      <c r="I3475" s="33" cm="1">
        <f t="array" ref="I3475">MAX(($G$2:$G$300000=G3475)*$N$2:$N$300000)</f>
        <v>45937.696435185186</v>
      </c>
      <c r="J3475" s="14"/>
      <c r="N3475" s="7">
        <v>43565.339629629627</v>
      </c>
      <c r="O3475" s="8">
        <v>1</v>
      </c>
      <c r="P3475" t="s">
        <v>13</v>
      </c>
    </row>
    <row r="3476" spans="5:16" x14ac:dyDescent="0.25">
      <c r="E3476" s="9" t="str">
        <f t="shared" si="61"/>
        <v>GRCLOK-MONTE</v>
      </c>
      <c r="F3476" s="8" t="s">
        <v>0</v>
      </c>
      <c r="G3476" s="8" t="s">
        <v>26</v>
      </c>
      <c r="H3476" s="12"/>
      <c r="I3476" s="33" cm="1">
        <f t="array" ref="I3476">MAX(($G$2:$G$300000=G3476)*$N$2:$N$300000)</f>
        <v>45937.696435185186</v>
      </c>
      <c r="J3476" s="14"/>
      <c r="N3476" s="7">
        <v>43726.571550925924</v>
      </c>
      <c r="O3476" s="8">
        <v>1</v>
      </c>
      <c r="P3476" t="s">
        <v>13</v>
      </c>
    </row>
    <row r="3477" spans="5:16" x14ac:dyDescent="0.25">
      <c r="E3477" s="9" t="str">
        <f t="shared" si="61"/>
        <v>GRCLOK-MONTE</v>
      </c>
      <c r="F3477" s="8" t="s">
        <v>0</v>
      </c>
      <c r="G3477" s="8" t="s">
        <v>26</v>
      </c>
      <c r="H3477" s="12"/>
      <c r="I3477" s="33" cm="1">
        <f t="array" ref="I3477">MAX(($G$2:$G$300000=G3477)*$N$2:$N$300000)</f>
        <v>45937.696435185186</v>
      </c>
      <c r="J3477" s="14"/>
      <c r="N3477" s="7">
        <v>43726.571562500001</v>
      </c>
      <c r="O3477" s="8">
        <v>1</v>
      </c>
      <c r="P3477" t="s">
        <v>13</v>
      </c>
    </row>
    <row r="3478" spans="5:16" x14ac:dyDescent="0.25">
      <c r="E3478" s="9" t="str">
        <f t="shared" si="61"/>
        <v>GRCLOK-MONTE</v>
      </c>
      <c r="F3478" s="8" t="s">
        <v>0</v>
      </c>
      <c r="G3478" s="8" t="s">
        <v>26</v>
      </c>
      <c r="H3478" s="12"/>
      <c r="I3478" s="33" cm="1">
        <f t="array" ref="I3478">MAX(($G$2:$G$300000=G3478)*$N$2:$N$300000)</f>
        <v>45937.696435185186</v>
      </c>
      <c r="J3478" s="14"/>
      <c r="N3478" s="7">
        <v>43726.571574074071</v>
      </c>
      <c r="O3478" s="8">
        <v>1</v>
      </c>
      <c r="P3478" t="s">
        <v>13</v>
      </c>
    </row>
    <row r="3479" spans="5:16" x14ac:dyDescent="0.25">
      <c r="E3479" s="9" t="str">
        <f t="shared" si="61"/>
        <v>GRCLOK-MONTE</v>
      </c>
      <c r="F3479" s="8" t="s">
        <v>0</v>
      </c>
      <c r="G3479" s="8" t="s">
        <v>26</v>
      </c>
      <c r="H3479" s="12"/>
      <c r="I3479" s="33" cm="1">
        <f t="array" ref="I3479">MAX(($G$2:$G$300000=G3479)*$N$2:$N$300000)</f>
        <v>45937.696435185186</v>
      </c>
      <c r="J3479" s="14"/>
      <c r="N3479" s="7">
        <v>43726.571574074071</v>
      </c>
      <c r="O3479" s="8">
        <v>2</v>
      </c>
      <c r="P3479" t="s">
        <v>13</v>
      </c>
    </row>
    <row r="3480" spans="5:16" x14ac:dyDescent="0.25">
      <c r="E3480" s="9" t="str">
        <f t="shared" si="61"/>
        <v>GRCLOK-MONTE</v>
      </c>
      <c r="F3480" s="8" t="s">
        <v>0</v>
      </c>
      <c r="G3480" s="8" t="s">
        <v>26</v>
      </c>
      <c r="H3480" s="12"/>
      <c r="I3480" s="33" cm="1">
        <f t="array" ref="I3480">MAX(($G$2:$G$300000=G3480)*$N$2:$N$300000)</f>
        <v>45937.696435185186</v>
      </c>
      <c r="J3480" s="14"/>
      <c r="N3480" s="7">
        <v>43726.571585648147</v>
      </c>
      <c r="O3480" s="8">
        <v>1</v>
      </c>
      <c r="P3480" t="s">
        <v>13</v>
      </c>
    </row>
    <row r="3481" spans="5:16" x14ac:dyDescent="0.25">
      <c r="E3481" s="9" t="str">
        <f t="shared" si="61"/>
        <v>GRCLOK-MONTE</v>
      </c>
      <c r="F3481" s="8" t="s">
        <v>0</v>
      </c>
      <c r="G3481" s="8" t="s">
        <v>26</v>
      </c>
      <c r="H3481" s="12"/>
      <c r="I3481" s="33" cm="1">
        <f t="array" ref="I3481">MAX(($G$2:$G$300000=G3481)*$N$2:$N$300000)</f>
        <v>45937.696435185186</v>
      </c>
      <c r="J3481" s="14"/>
      <c r="N3481" s="7">
        <v>43726.571597222224</v>
      </c>
      <c r="O3481" s="8">
        <v>1</v>
      </c>
      <c r="P3481" t="s">
        <v>13</v>
      </c>
    </row>
    <row r="3482" spans="5:16" x14ac:dyDescent="0.25">
      <c r="E3482" s="9" t="str">
        <f t="shared" si="61"/>
        <v>GRCLOK-MONTE</v>
      </c>
      <c r="F3482" s="8" t="s">
        <v>0</v>
      </c>
      <c r="G3482" s="8" t="s">
        <v>26</v>
      </c>
      <c r="H3482" s="12"/>
      <c r="I3482" s="33" cm="1">
        <f t="array" ref="I3482">MAX(($G$2:$G$300000=G3482)*$N$2:$N$300000)</f>
        <v>45937.696435185186</v>
      </c>
      <c r="J3482" s="14"/>
      <c r="N3482" s="7">
        <v>43726.571597222224</v>
      </c>
      <c r="O3482" s="8">
        <v>2</v>
      </c>
      <c r="P3482" t="s">
        <v>13</v>
      </c>
    </row>
    <row r="3483" spans="5:16" x14ac:dyDescent="0.25">
      <c r="E3483" s="9" t="str">
        <f t="shared" si="61"/>
        <v>GRCLOK-MONTE</v>
      </c>
      <c r="F3483" s="8" t="s">
        <v>0</v>
      </c>
      <c r="G3483" s="8" t="s">
        <v>26</v>
      </c>
      <c r="H3483" s="12"/>
      <c r="I3483" s="33" cm="1">
        <f t="array" ref="I3483">MAX(($G$2:$G$300000=G3483)*$N$2:$N$300000)</f>
        <v>45937.696435185186</v>
      </c>
      <c r="J3483" s="14"/>
      <c r="N3483" s="7">
        <v>43726.571608796294</v>
      </c>
      <c r="O3483" s="8">
        <v>1</v>
      </c>
      <c r="P3483" t="s">
        <v>13</v>
      </c>
    </row>
    <row r="3484" spans="5:16" x14ac:dyDescent="0.25">
      <c r="E3484" s="9" t="str">
        <f t="shared" si="61"/>
        <v>GRCLOK-MONTE</v>
      </c>
      <c r="F3484" s="8" t="s">
        <v>0</v>
      </c>
      <c r="G3484" s="8" t="s">
        <v>26</v>
      </c>
      <c r="H3484" s="12"/>
      <c r="I3484" s="33" cm="1">
        <f t="array" ref="I3484">MAX(($G$2:$G$300000=G3484)*$N$2:$N$300000)</f>
        <v>45937.696435185186</v>
      </c>
      <c r="J3484" s="14"/>
      <c r="N3484" s="7">
        <v>43726.571620370371</v>
      </c>
      <c r="O3484" s="8">
        <v>1</v>
      </c>
      <c r="P3484" t="s">
        <v>13</v>
      </c>
    </row>
    <row r="3485" spans="5:16" x14ac:dyDescent="0.25">
      <c r="E3485" s="9" t="str">
        <f t="shared" si="61"/>
        <v>GRCLOK-MONTE</v>
      </c>
      <c r="F3485" s="8" t="s">
        <v>0</v>
      </c>
      <c r="G3485" s="8" t="s">
        <v>26</v>
      </c>
      <c r="H3485" s="12"/>
      <c r="I3485" s="33" cm="1">
        <f t="array" ref="I3485">MAX(($G$2:$G$300000=G3485)*$N$2:$N$300000)</f>
        <v>45937.696435185186</v>
      </c>
      <c r="J3485" s="14"/>
      <c r="N3485" s="7">
        <v>43726.571620370371</v>
      </c>
      <c r="O3485" s="8">
        <v>2</v>
      </c>
      <c r="P3485" t="s">
        <v>13</v>
      </c>
    </row>
    <row r="3486" spans="5:16" x14ac:dyDescent="0.25">
      <c r="E3486" s="9" t="str">
        <f t="shared" si="61"/>
        <v>GRCLOK-MONTE</v>
      </c>
      <c r="F3486" s="8" t="s">
        <v>0</v>
      </c>
      <c r="G3486" s="8" t="s">
        <v>26</v>
      </c>
      <c r="H3486" s="12"/>
      <c r="I3486" s="33" cm="1">
        <f t="array" ref="I3486">MAX(($G$2:$G$300000=G3486)*$N$2:$N$300000)</f>
        <v>45937.696435185186</v>
      </c>
      <c r="J3486" s="14"/>
      <c r="N3486" s="7">
        <v>43763.335243055553</v>
      </c>
      <c r="O3486" s="8">
        <v>1</v>
      </c>
      <c r="P3486" t="s">
        <v>13</v>
      </c>
    </row>
    <row r="3487" spans="5:16" x14ac:dyDescent="0.25">
      <c r="E3487" s="9" t="str">
        <f t="shared" si="61"/>
        <v>GRCLOK-MONTE</v>
      </c>
      <c r="F3487" s="8" t="s">
        <v>0</v>
      </c>
      <c r="G3487" s="8" t="s">
        <v>26</v>
      </c>
      <c r="H3487" s="12"/>
      <c r="I3487" s="33" cm="1">
        <f t="array" ref="I3487">MAX(($G$2:$G$300000=G3487)*$N$2:$N$300000)</f>
        <v>45937.696435185186</v>
      </c>
      <c r="J3487" s="14"/>
      <c r="N3487" s="7">
        <v>43763.335289351853</v>
      </c>
      <c r="O3487" s="8">
        <v>1</v>
      </c>
      <c r="P3487" t="s">
        <v>13</v>
      </c>
    </row>
    <row r="3488" spans="5:16" x14ac:dyDescent="0.25">
      <c r="E3488" s="9" t="str">
        <f t="shared" si="61"/>
        <v>GRCLOK-MONTE</v>
      </c>
      <c r="F3488" s="8" t="s">
        <v>0</v>
      </c>
      <c r="G3488" s="8" t="s">
        <v>26</v>
      </c>
      <c r="H3488" s="12"/>
      <c r="I3488" s="33" cm="1">
        <f t="array" ref="I3488">MAX(($G$2:$G$300000=G3488)*$N$2:$N$300000)</f>
        <v>45937.696435185186</v>
      </c>
      <c r="J3488" s="14"/>
      <c r="N3488" s="7">
        <v>43763.335300925923</v>
      </c>
      <c r="O3488" s="8">
        <v>1</v>
      </c>
      <c r="P3488" t="s">
        <v>13</v>
      </c>
    </row>
    <row r="3489" spans="5:16" x14ac:dyDescent="0.25">
      <c r="E3489" s="9" t="str">
        <f t="shared" si="61"/>
        <v>GRCLOK-MONTE</v>
      </c>
      <c r="F3489" s="8" t="s">
        <v>0</v>
      </c>
      <c r="G3489" s="8" t="s">
        <v>26</v>
      </c>
      <c r="H3489" s="12"/>
      <c r="I3489" s="33" cm="1">
        <f t="array" ref="I3489">MAX(($G$2:$G$300000=G3489)*$N$2:$N$300000)</f>
        <v>45937.696435185186</v>
      </c>
      <c r="J3489" s="14"/>
      <c r="N3489" s="7">
        <v>43763.335324074076</v>
      </c>
      <c r="O3489" s="8">
        <v>1</v>
      </c>
      <c r="P3489" t="s">
        <v>13</v>
      </c>
    </row>
    <row r="3490" spans="5:16" x14ac:dyDescent="0.25">
      <c r="E3490" s="9" t="str">
        <f t="shared" si="61"/>
        <v>GRCLOK-MONTE</v>
      </c>
      <c r="F3490" s="8" t="s">
        <v>0</v>
      </c>
      <c r="G3490" s="8" t="s">
        <v>26</v>
      </c>
      <c r="H3490" s="12"/>
      <c r="I3490" s="33" cm="1">
        <f t="array" ref="I3490">MAX(($G$2:$G$300000=G3490)*$N$2:$N$300000)</f>
        <v>45937.696435185186</v>
      </c>
      <c r="J3490" s="14"/>
      <c r="N3490" s="7">
        <v>43763.335335648146</v>
      </c>
      <c r="O3490" s="8">
        <v>1</v>
      </c>
      <c r="P3490" t="s">
        <v>13</v>
      </c>
    </row>
    <row r="3491" spans="5:16" x14ac:dyDescent="0.25">
      <c r="E3491" s="9" t="str">
        <f t="shared" si="61"/>
        <v>GRCLOK-MONTE</v>
      </c>
      <c r="F3491" s="8" t="s">
        <v>0</v>
      </c>
      <c r="G3491" s="8" t="s">
        <v>26</v>
      </c>
      <c r="H3491" s="12"/>
      <c r="I3491" s="33" cm="1">
        <f t="array" ref="I3491">MAX(($G$2:$G$300000=G3491)*$N$2:$N$300000)</f>
        <v>45937.696435185186</v>
      </c>
      <c r="J3491" s="14"/>
      <c r="N3491" s="7">
        <v>43781.621863425928</v>
      </c>
      <c r="O3491" s="8">
        <v>1</v>
      </c>
      <c r="P3491" t="s">
        <v>13</v>
      </c>
    </row>
    <row r="3492" spans="5:16" x14ac:dyDescent="0.25">
      <c r="E3492" s="9" t="str">
        <f t="shared" si="61"/>
        <v>GRCLOK-MONTE</v>
      </c>
      <c r="F3492" s="8" t="s">
        <v>0</v>
      </c>
      <c r="G3492" s="8" t="s">
        <v>26</v>
      </c>
      <c r="H3492" s="12"/>
      <c r="I3492" s="33" cm="1">
        <f t="array" ref="I3492">MAX(($G$2:$G$300000=G3492)*$N$2:$N$300000)</f>
        <v>45937.696435185186</v>
      </c>
      <c r="J3492" s="14"/>
      <c r="N3492" s="7">
        <v>43781.621886574074</v>
      </c>
      <c r="O3492" s="8">
        <v>1</v>
      </c>
      <c r="P3492" t="s">
        <v>13</v>
      </c>
    </row>
    <row r="3493" spans="5:16" x14ac:dyDescent="0.25">
      <c r="E3493" s="9" t="str">
        <f t="shared" si="61"/>
        <v>GRCLOK-MONTE</v>
      </c>
      <c r="F3493" s="8" t="s">
        <v>0</v>
      </c>
      <c r="G3493" s="8" t="s">
        <v>26</v>
      </c>
      <c r="H3493" s="12"/>
      <c r="I3493" s="33" cm="1">
        <f t="array" ref="I3493">MAX(($G$2:$G$300000=G3493)*$N$2:$N$300000)</f>
        <v>45937.696435185186</v>
      </c>
      <c r="J3493" s="14"/>
      <c r="N3493" s="7">
        <v>43781.621898148151</v>
      </c>
      <c r="O3493" s="8">
        <v>1</v>
      </c>
      <c r="P3493" t="s">
        <v>13</v>
      </c>
    </row>
    <row r="3494" spans="5:16" x14ac:dyDescent="0.25">
      <c r="E3494" s="9" t="str">
        <f t="shared" si="61"/>
        <v>GRCLOK-MONTE</v>
      </c>
      <c r="F3494" s="8" t="s">
        <v>0</v>
      </c>
      <c r="G3494" s="8" t="s">
        <v>26</v>
      </c>
      <c r="H3494" s="12"/>
      <c r="I3494" s="33" cm="1">
        <f t="array" ref="I3494">MAX(($G$2:$G$300000=G3494)*$N$2:$N$300000)</f>
        <v>45937.696435185186</v>
      </c>
      <c r="J3494" s="14"/>
      <c r="N3494" s="7">
        <v>43781.621898148151</v>
      </c>
      <c r="O3494" s="8">
        <v>2</v>
      </c>
      <c r="P3494" t="s">
        <v>13</v>
      </c>
    </row>
    <row r="3495" spans="5:16" x14ac:dyDescent="0.25">
      <c r="E3495" s="9" t="str">
        <f t="shared" si="61"/>
        <v>GRCLOK-MONTE</v>
      </c>
      <c r="F3495" s="8" t="s">
        <v>0</v>
      </c>
      <c r="G3495" s="8" t="s">
        <v>26</v>
      </c>
      <c r="H3495" s="12"/>
      <c r="I3495" s="33" cm="1">
        <f t="array" ref="I3495">MAX(($G$2:$G$300000=G3495)*$N$2:$N$300000)</f>
        <v>45937.696435185186</v>
      </c>
      <c r="J3495" s="14"/>
      <c r="N3495" s="7">
        <v>43781.62190972222</v>
      </c>
      <c r="O3495" s="8">
        <v>1</v>
      </c>
      <c r="P3495" t="s">
        <v>13</v>
      </c>
    </row>
    <row r="3496" spans="5:16" x14ac:dyDescent="0.25">
      <c r="E3496" s="9" t="str">
        <f t="shared" si="61"/>
        <v>GRCLOK-MONTE</v>
      </c>
      <c r="F3496" s="8" t="s">
        <v>0</v>
      </c>
      <c r="G3496" s="8" t="s">
        <v>26</v>
      </c>
      <c r="H3496" s="12"/>
      <c r="I3496" s="33" cm="1">
        <f t="array" ref="I3496">MAX(($G$2:$G$300000=G3496)*$N$2:$N$300000)</f>
        <v>45937.696435185186</v>
      </c>
      <c r="J3496" s="14"/>
      <c r="N3496" s="7">
        <v>43781.621921296297</v>
      </c>
      <c r="O3496" s="8">
        <v>1</v>
      </c>
      <c r="P3496" t="s">
        <v>13</v>
      </c>
    </row>
    <row r="3497" spans="5:16" x14ac:dyDescent="0.25">
      <c r="E3497" s="9" t="str">
        <f t="shared" si="61"/>
        <v>GRCLOK-MONTE</v>
      </c>
      <c r="F3497" s="8" t="s">
        <v>0</v>
      </c>
      <c r="G3497" s="8" t="s">
        <v>26</v>
      </c>
      <c r="H3497" s="12"/>
      <c r="I3497" s="33" cm="1">
        <f t="array" ref="I3497">MAX(($G$2:$G$300000=G3497)*$N$2:$N$300000)</f>
        <v>45937.696435185186</v>
      </c>
      <c r="J3497" s="14"/>
      <c r="N3497" s="7">
        <v>43781.621932870374</v>
      </c>
      <c r="O3497" s="8">
        <v>1</v>
      </c>
      <c r="P3497" t="s">
        <v>13</v>
      </c>
    </row>
    <row r="3498" spans="5:16" x14ac:dyDescent="0.25">
      <c r="E3498" s="9" t="str">
        <f t="shared" si="61"/>
        <v>GRCLOK-MONTE</v>
      </c>
      <c r="F3498" s="8" t="s">
        <v>0</v>
      </c>
      <c r="G3498" s="8" t="s">
        <v>26</v>
      </c>
      <c r="H3498" s="12"/>
      <c r="I3498" s="33" cm="1">
        <f t="array" ref="I3498">MAX(($G$2:$G$300000=G3498)*$N$2:$N$300000)</f>
        <v>45937.696435185186</v>
      </c>
      <c r="J3498" s="14"/>
      <c r="N3498" s="7">
        <v>43781.621944444443</v>
      </c>
      <c r="O3498" s="8">
        <v>1</v>
      </c>
      <c r="P3498" t="s">
        <v>13</v>
      </c>
    </row>
    <row r="3499" spans="5:16" x14ac:dyDescent="0.25">
      <c r="E3499" s="9" t="str">
        <f t="shared" si="61"/>
        <v>GRCLOK-MONTE</v>
      </c>
      <c r="F3499" s="8" t="s">
        <v>0</v>
      </c>
      <c r="G3499" s="8" t="s">
        <v>26</v>
      </c>
      <c r="H3499" s="12"/>
      <c r="I3499" s="33" cm="1">
        <f t="array" ref="I3499">MAX(($G$2:$G$300000=G3499)*$N$2:$N$300000)</f>
        <v>45937.696435185186</v>
      </c>
      <c r="J3499" s="14"/>
      <c r="N3499" s="7">
        <v>43781.62195601852</v>
      </c>
      <c r="O3499" s="8">
        <v>1</v>
      </c>
      <c r="P3499" t="s">
        <v>13</v>
      </c>
    </row>
    <row r="3500" spans="5:16" x14ac:dyDescent="0.25">
      <c r="E3500" s="9" t="str">
        <f t="shared" si="61"/>
        <v>GRCLOK-MONTE</v>
      </c>
      <c r="F3500" s="8" t="s">
        <v>0</v>
      </c>
      <c r="G3500" s="8" t="s">
        <v>26</v>
      </c>
      <c r="H3500" s="12"/>
      <c r="I3500" s="33" cm="1">
        <f t="array" ref="I3500">MAX(($G$2:$G$300000=G3500)*$N$2:$N$300000)</f>
        <v>45937.696435185186</v>
      </c>
      <c r="J3500" s="14"/>
      <c r="N3500" s="7">
        <v>43781.621967592589</v>
      </c>
      <c r="O3500" s="8">
        <v>1</v>
      </c>
      <c r="P3500" t="s">
        <v>13</v>
      </c>
    </row>
    <row r="3501" spans="5:16" x14ac:dyDescent="0.25">
      <c r="E3501" s="9" t="str">
        <f t="shared" si="61"/>
        <v>GRCLOK-MONTE</v>
      </c>
      <c r="F3501" s="8" t="s">
        <v>0</v>
      </c>
      <c r="G3501" s="8" t="s">
        <v>26</v>
      </c>
      <c r="H3501" s="12"/>
      <c r="I3501" s="33" cm="1">
        <f t="array" ref="I3501">MAX(($G$2:$G$300000=G3501)*$N$2:$N$300000)</f>
        <v>45937.696435185186</v>
      </c>
      <c r="J3501" s="14"/>
      <c r="N3501" s="7">
        <v>43781.621979166666</v>
      </c>
      <c r="O3501" s="8">
        <v>1</v>
      </c>
      <c r="P3501" t="s">
        <v>13</v>
      </c>
    </row>
    <row r="3502" spans="5:16" x14ac:dyDescent="0.25">
      <c r="E3502" s="9" t="str">
        <f t="shared" si="61"/>
        <v>GRCLOK-MONTE</v>
      </c>
      <c r="F3502" s="8" t="s">
        <v>0</v>
      </c>
      <c r="G3502" s="8" t="s">
        <v>26</v>
      </c>
      <c r="H3502" s="12"/>
      <c r="I3502" s="33" cm="1">
        <f t="array" ref="I3502">MAX(($G$2:$G$300000=G3502)*$N$2:$N$300000)</f>
        <v>45937.696435185186</v>
      </c>
      <c r="J3502" s="14"/>
      <c r="N3502" s="7">
        <v>43781.621990740743</v>
      </c>
      <c r="O3502" s="8">
        <v>1</v>
      </c>
      <c r="P3502" t="s">
        <v>13</v>
      </c>
    </row>
    <row r="3503" spans="5:16" x14ac:dyDescent="0.25">
      <c r="E3503" s="9" t="str">
        <f t="shared" si="61"/>
        <v>GRCLOK-MONTE</v>
      </c>
      <c r="F3503" s="8" t="s">
        <v>0</v>
      </c>
      <c r="G3503" s="8" t="s">
        <v>26</v>
      </c>
      <c r="H3503" s="12"/>
      <c r="I3503" s="33" cm="1">
        <f t="array" ref="I3503">MAX(($G$2:$G$300000=G3503)*$N$2:$N$300000)</f>
        <v>45937.696435185186</v>
      </c>
      <c r="J3503" s="14"/>
      <c r="N3503" s="7">
        <v>43790.326956018522</v>
      </c>
      <c r="O3503" s="8">
        <v>1</v>
      </c>
      <c r="P3503" t="s">
        <v>13</v>
      </c>
    </row>
    <row r="3504" spans="5:16" x14ac:dyDescent="0.25">
      <c r="E3504" s="9" t="str">
        <f t="shared" si="61"/>
        <v>GRCLOK-MONTE</v>
      </c>
      <c r="F3504" s="8" t="s">
        <v>0</v>
      </c>
      <c r="G3504" s="8" t="s">
        <v>26</v>
      </c>
      <c r="H3504" s="12"/>
      <c r="I3504" s="33" cm="1">
        <f t="array" ref="I3504">MAX(($G$2:$G$300000=G3504)*$N$2:$N$300000)</f>
        <v>45937.696435185186</v>
      </c>
      <c r="J3504" s="14"/>
      <c r="N3504" s="7">
        <v>43790.326979166668</v>
      </c>
      <c r="O3504" s="8">
        <v>1</v>
      </c>
      <c r="P3504" t="s">
        <v>13</v>
      </c>
    </row>
    <row r="3505" spans="5:16" x14ac:dyDescent="0.25">
      <c r="E3505" s="9" t="str">
        <f t="shared" si="61"/>
        <v>GRCLOK-MONTE</v>
      </c>
      <c r="F3505" s="8" t="s">
        <v>0</v>
      </c>
      <c r="G3505" s="8" t="s">
        <v>26</v>
      </c>
      <c r="H3505" s="12"/>
      <c r="I3505" s="33" cm="1">
        <f t="array" ref="I3505">MAX(($G$2:$G$300000=G3505)*$N$2:$N$300000)</f>
        <v>45937.696435185186</v>
      </c>
      <c r="J3505" s="14"/>
      <c r="N3505" s="7">
        <v>43844.733865740738</v>
      </c>
      <c r="O3505" s="8">
        <v>1</v>
      </c>
      <c r="P3505" t="s">
        <v>13</v>
      </c>
    </row>
    <row r="3506" spans="5:16" x14ac:dyDescent="0.25">
      <c r="E3506" s="9" t="str">
        <f t="shared" ref="E3506:E3569" si="62">+G3506&amp;H3506</f>
        <v>GRCLOK-MONTE</v>
      </c>
      <c r="F3506" s="8" t="s">
        <v>0</v>
      </c>
      <c r="G3506" s="8" t="s">
        <v>26</v>
      </c>
      <c r="H3506" s="12"/>
      <c r="I3506" s="33" cm="1">
        <f t="array" ref="I3506">MAX(($G$2:$G$300000=G3506)*$N$2:$N$300000)</f>
        <v>45937.696435185186</v>
      </c>
      <c r="J3506" s="14"/>
      <c r="N3506" s="7">
        <v>43844.733888888892</v>
      </c>
      <c r="O3506" s="8">
        <v>1</v>
      </c>
      <c r="P3506" t="s">
        <v>13</v>
      </c>
    </row>
    <row r="3507" spans="5:16" x14ac:dyDescent="0.25">
      <c r="E3507" s="9" t="str">
        <f t="shared" si="62"/>
        <v>GRCLOK-MONTE</v>
      </c>
      <c r="F3507" s="8" t="s">
        <v>0</v>
      </c>
      <c r="G3507" s="8" t="s">
        <v>26</v>
      </c>
      <c r="H3507" s="12"/>
      <c r="I3507" s="33" cm="1">
        <f t="array" ref="I3507">MAX(($G$2:$G$300000=G3507)*$N$2:$N$300000)</f>
        <v>45937.696435185186</v>
      </c>
      <c r="J3507" s="14"/>
      <c r="N3507" s="7">
        <v>43844.733900462961</v>
      </c>
      <c r="O3507" s="8">
        <v>1</v>
      </c>
      <c r="P3507" t="s">
        <v>13</v>
      </c>
    </row>
    <row r="3508" spans="5:16" x14ac:dyDescent="0.25">
      <c r="E3508" s="9" t="str">
        <f t="shared" si="62"/>
        <v>GRCLOK-MONTE</v>
      </c>
      <c r="F3508" s="8" t="s">
        <v>0</v>
      </c>
      <c r="G3508" s="8" t="s">
        <v>26</v>
      </c>
      <c r="H3508" s="12"/>
      <c r="I3508" s="33" cm="1">
        <f t="array" ref="I3508">MAX(($G$2:$G$300000=G3508)*$N$2:$N$300000)</f>
        <v>45937.696435185186</v>
      </c>
      <c r="J3508" s="14"/>
      <c r="N3508" s="7">
        <v>43844.733900462961</v>
      </c>
      <c r="O3508" s="8">
        <v>2</v>
      </c>
      <c r="P3508" t="s">
        <v>13</v>
      </c>
    </row>
    <row r="3509" spans="5:16" x14ac:dyDescent="0.25">
      <c r="E3509" s="9" t="str">
        <f t="shared" si="62"/>
        <v>GRCLOK-MONTE</v>
      </c>
      <c r="F3509" s="8" t="s">
        <v>0</v>
      </c>
      <c r="G3509" s="8" t="s">
        <v>26</v>
      </c>
      <c r="H3509" s="12"/>
      <c r="I3509" s="33" cm="1">
        <f t="array" ref="I3509">MAX(($G$2:$G$300000=G3509)*$N$2:$N$300000)</f>
        <v>45937.696435185186</v>
      </c>
      <c r="J3509" s="14"/>
      <c r="N3509" s="7">
        <v>43866.59946759259</v>
      </c>
      <c r="O3509" s="8">
        <v>1</v>
      </c>
      <c r="P3509" t="s">
        <v>13</v>
      </c>
    </row>
    <row r="3510" spans="5:16" x14ac:dyDescent="0.25">
      <c r="E3510" s="9" t="str">
        <f t="shared" si="62"/>
        <v>GRCLOK-MONTE</v>
      </c>
      <c r="F3510" s="8" t="s">
        <v>0</v>
      </c>
      <c r="G3510" s="8" t="s">
        <v>26</v>
      </c>
      <c r="H3510" s="12"/>
      <c r="I3510" s="33" cm="1">
        <f t="array" ref="I3510">MAX(($G$2:$G$300000=G3510)*$N$2:$N$300000)</f>
        <v>45937.696435185186</v>
      </c>
      <c r="J3510" s="14"/>
      <c r="N3510" s="7">
        <v>43866.599502314813</v>
      </c>
      <c r="O3510" s="8">
        <v>1</v>
      </c>
      <c r="P3510" t="s">
        <v>13</v>
      </c>
    </row>
    <row r="3511" spans="5:16" x14ac:dyDescent="0.25">
      <c r="E3511" s="9" t="str">
        <f t="shared" si="62"/>
        <v>GRCLOK-MONTE</v>
      </c>
      <c r="F3511" s="8" t="s">
        <v>0</v>
      </c>
      <c r="G3511" s="8" t="s">
        <v>26</v>
      </c>
      <c r="H3511" s="12"/>
      <c r="I3511" s="33" cm="1">
        <f t="array" ref="I3511">MAX(($G$2:$G$300000=G3511)*$N$2:$N$300000)</f>
        <v>45937.696435185186</v>
      </c>
      <c r="J3511" s="14"/>
      <c r="N3511" s="7">
        <v>43866.59951388889</v>
      </c>
      <c r="O3511" s="8">
        <v>1</v>
      </c>
      <c r="P3511" t="s">
        <v>13</v>
      </c>
    </row>
    <row r="3512" spans="5:16" x14ac:dyDescent="0.25">
      <c r="E3512" s="9" t="str">
        <f t="shared" si="62"/>
        <v>GRCLOK-MONTE</v>
      </c>
      <c r="F3512" s="8" t="s">
        <v>0</v>
      </c>
      <c r="G3512" s="8" t="s">
        <v>26</v>
      </c>
      <c r="H3512" s="12"/>
      <c r="I3512" s="33" cm="1">
        <f t="array" ref="I3512">MAX(($G$2:$G$300000=G3512)*$N$2:$N$300000)</f>
        <v>45937.696435185186</v>
      </c>
      <c r="J3512" s="14"/>
      <c r="N3512" s="7">
        <v>43866.599537037036</v>
      </c>
      <c r="O3512" s="8">
        <v>1</v>
      </c>
      <c r="P3512" t="s">
        <v>13</v>
      </c>
    </row>
    <row r="3513" spans="5:16" x14ac:dyDescent="0.25">
      <c r="E3513" s="9" t="str">
        <f t="shared" si="62"/>
        <v>GRCLOK-MONTE</v>
      </c>
      <c r="F3513" s="8" t="s">
        <v>0</v>
      </c>
      <c r="G3513" s="8" t="s">
        <v>26</v>
      </c>
      <c r="H3513" s="12"/>
      <c r="I3513" s="33" cm="1">
        <f t="array" ref="I3513">MAX(($G$2:$G$300000=G3513)*$N$2:$N$300000)</f>
        <v>45937.696435185186</v>
      </c>
      <c r="J3513" s="14"/>
      <c r="N3513" s="7">
        <v>43866.599548611113</v>
      </c>
      <c r="O3513" s="8">
        <v>1</v>
      </c>
      <c r="P3513" t="s">
        <v>13</v>
      </c>
    </row>
    <row r="3514" spans="5:16" x14ac:dyDescent="0.25">
      <c r="E3514" s="9" t="str">
        <f t="shared" si="62"/>
        <v>GRCLOK-MONTE</v>
      </c>
      <c r="F3514" s="8" t="s">
        <v>0</v>
      </c>
      <c r="G3514" s="8" t="s">
        <v>26</v>
      </c>
      <c r="H3514" s="12"/>
      <c r="I3514" s="33" cm="1">
        <f t="array" ref="I3514">MAX(($G$2:$G$300000=G3514)*$N$2:$N$300000)</f>
        <v>45937.696435185186</v>
      </c>
      <c r="J3514" s="14"/>
      <c r="N3514" s="7">
        <v>43866.59957175926</v>
      </c>
      <c r="O3514" s="8">
        <v>1</v>
      </c>
      <c r="P3514" t="s">
        <v>13</v>
      </c>
    </row>
    <row r="3515" spans="5:16" x14ac:dyDescent="0.25">
      <c r="E3515" s="9" t="str">
        <f t="shared" si="62"/>
        <v>GRCLOK-MONTE</v>
      </c>
      <c r="F3515" s="8" t="s">
        <v>0</v>
      </c>
      <c r="G3515" s="8" t="s">
        <v>26</v>
      </c>
      <c r="H3515" s="12"/>
      <c r="I3515" s="33" cm="1">
        <f t="array" ref="I3515">MAX(($G$2:$G$300000=G3515)*$N$2:$N$300000)</f>
        <v>45937.696435185186</v>
      </c>
      <c r="J3515" s="14"/>
      <c r="N3515" s="7">
        <v>43866.599583333336</v>
      </c>
      <c r="O3515" s="8">
        <v>1</v>
      </c>
      <c r="P3515" t="s">
        <v>13</v>
      </c>
    </row>
    <row r="3516" spans="5:16" x14ac:dyDescent="0.25">
      <c r="E3516" s="9" t="str">
        <f t="shared" si="62"/>
        <v>GRCLOK-MONTE</v>
      </c>
      <c r="F3516" s="8" t="s">
        <v>0</v>
      </c>
      <c r="G3516" s="8" t="s">
        <v>26</v>
      </c>
      <c r="H3516" s="12"/>
      <c r="I3516" s="33" cm="1">
        <f t="array" ref="I3516">MAX(($G$2:$G$300000=G3516)*$N$2:$N$300000)</f>
        <v>45937.696435185186</v>
      </c>
      <c r="J3516" s="14"/>
      <c r="N3516" s="7">
        <v>43866.599606481483</v>
      </c>
      <c r="O3516" s="8">
        <v>1</v>
      </c>
      <c r="P3516" t="s">
        <v>13</v>
      </c>
    </row>
    <row r="3517" spans="5:16" x14ac:dyDescent="0.25">
      <c r="E3517" s="9" t="str">
        <f t="shared" si="62"/>
        <v>GRCLOK-MONTE</v>
      </c>
      <c r="F3517" s="8" t="s">
        <v>0</v>
      </c>
      <c r="G3517" s="8" t="s">
        <v>26</v>
      </c>
      <c r="H3517" s="12"/>
      <c r="I3517" s="33" cm="1">
        <f t="array" ref="I3517">MAX(($G$2:$G$300000=G3517)*$N$2:$N$300000)</f>
        <v>45937.696435185186</v>
      </c>
      <c r="J3517" s="14"/>
      <c r="N3517" s="7">
        <v>43866.599618055552</v>
      </c>
      <c r="O3517" s="8">
        <v>1</v>
      </c>
      <c r="P3517" t="s">
        <v>13</v>
      </c>
    </row>
    <row r="3518" spans="5:16" x14ac:dyDescent="0.25">
      <c r="E3518" s="9" t="str">
        <f t="shared" si="62"/>
        <v>GRCLOK-MONTE</v>
      </c>
      <c r="F3518" s="8" t="s">
        <v>0</v>
      </c>
      <c r="G3518" s="8" t="s">
        <v>26</v>
      </c>
      <c r="H3518" s="12"/>
      <c r="I3518" s="33" cm="1">
        <f t="array" ref="I3518">MAX(($G$2:$G$300000=G3518)*$N$2:$N$300000)</f>
        <v>45937.696435185186</v>
      </c>
      <c r="J3518" s="14"/>
      <c r="N3518" s="7">
        <v>43866.599641203706</v>
      </c>
      <c r="O3518" s="8">
        <v>1</v>
      </c>
      <c r="P3518" t="s">
        <v>13</v>
      </c>
    </row>
    <row r="3519" spans="5:16" x14ac:dyDescent="0.25">
      <c r="E3519" s="9" t="str">
        <f t="shared" si="62"/>
        <v>GRCLOK-MONTE</v>
      </c>
      <c r="F3519" s="8" t="s">
        <v>0</v>
      </c>
      <c r="G3519" s="8" t="s">
        <v>26</v>
      </c>
      <c r="H3519" s="12"/>
      <c r="I3519" s="33" cm="1">
        <f t="array" ref="I3519">MAX(($G$2:$G$300000=G3519)*$N$2:$N$300000)</f>
        <v>45937.696435185186</v>
      </c>
      <c r="J3519" s="14"/>
      <c r="N3519" s="7">
        <v>43909.553831018522</v>
      </c>
      <c r="O3519" s="8">
        <v>1</v>
      </c>
      <c r="P3519" t="s">
        <v>13</v>
      </c>
    </row>
    <row r="3520" spans="5:16" x14ac:dyDescent="0.25">
      <c r="E3520" s="9" t="str">
        <f t="shared" si="62"/>
        <v>GRCLOK-MONTE</v>
      </c>
      <c r="F3520" s="8" t="s">
        <v>0</v>
      </c>
      <c r="G3520" s="8" t="s">
        <v>26</v>
      </c>
      <c r="H3520" s="12"/>
      <c r="I3520" s="33" cm="1">
        <f t="array" ref="I3520">MAX(($G$2:$G$300000=G3520)*$N$2:$N$300000)</f>
        <v>45937.696435185186</v>
      </c>
      <c r="J3520" s="14"/>
      <c r="N3520" s="7">
        <v>43964.606446759259</v>
      </c>
      <c r="O3520" s="8">
        <v>1</v>
      </c>
      <c r="P3520" t="s">
        <v>13</v>
      </c>
    </row>
    <row r="3521" spans="5:16" x14ac:dyDescent="0.25">
      <c r="E3521" s="9" t="str">
        <f t="shared" si="62"/>
        <v>GRCLOK-MONTE</v>
      </c>
      <c r="F3521" s="8" t="s">
        <v>0</v>
      </c>
      <c r="G3521" s="8" t="s">
        <v>26</v>
      </c>
      <c r="H3521" s="12"/>
      <c r="I3521" s="33" cm="1">
        <f t="array" ref="I3521">MAX(($G$2:$G$300000=G3521)*$N$2:$N$300000)</f>
        <v>45937.696435185186</v>
      </c>
      <c r="J3521" s="14"/>
      <c r="N3521" s="7">
        <v>43964.606469907405</v>
      </c>
      <c r="O3521" s="8">
        <v>1</v>
      </c>
      <c r="P3521" t="s">
        <v>13</v>
      </c>
    </row>
    <row r="3522" spans="5:16" x14ac:dyDescent="0.25">
      <c r="E3522" s="9" t="str">
        <f t="shared" si="62"/>
        <v>GRCLOK-MONTE</v>
      </c>
      <c r="F3522" s="8" t="s">
        <v>0</v>
      </c>
      <c r="G3522" s="8" t="s">
        <v>26</v>
      </c>
      <c r="H3522" s="12"/>
      <c r="I3522" s="33" cm="1">
        <f t="array" ref="I3522">MAX(($G$2:$G$300000=G3522)*$N$2:$N$300000)</f>
        <v>45937.696435185186</v>
      </c>
      <c r="J3522" s="14"/>
      <c r="N3522" s="7">
        <v>43964.606481481482</v>
      </c>
      <c r="O3522" s="8">
        <v>1</v>
      </c>
      <c r="P3522" t="s">
        <v>13</v>
      </c>
    </row>
    <row r="3523" spans="5:16" x14ac:dyDescent="0.25">
      <c r="E3523" s="9" t="str">
        <f t="shared" si="62"/>
        <v>GRCLOK-MONTE</v>
      </c>
      <c r="F3523" s="8" t="s">
        <v>0</v>
      </c>
      <c r="G3523" s="8" t="s">
        <v>26</v>
      </c>
      <c r="H3523" s="12"/>
      <c r="I3523" s="33" cm="1">
        <f t="array" ref="I3523">MAX(($G$2:$G$300000=G3523)*$N$2:$N$300000)</f>
        <v>45937.696435185186</v>
      </c>
      <c r="J3523" s="14"/>
      <c r="N3523" s="7">
        <v>43964.606493055559</v>
      </c>
      <c r="O3523" s="8">
        <v>1</v>
      </c>
      <c r="P3523" t="s">
        <v>13</v>
      </c>
    </row>
    <row r="3524" spans="5:16" x14ac:dyDescent="0.25">
      <c r="E3524" s="9" t="str">
        <f t="shared" si="62"/>
        <v>GRCLOK-MONTE</v>
      </c>
      <c r="F3524" s="8" t="s">
        <v>0</v>
      </c>
      <c r="G3524" s="8" t="s">
        <v>26</v>
      </c>
      <c r="H3524" s="12"/>
      <c r="I3524" s="33" cm="1">
        <f t="array" ref="I3524">MAX(($G$2:$G$300000=G3524)*$N$2:$N$300000)</f>
        <v>45937.696435185186</v>
      </c>
      <c r="J3524" s="14"/>
      <c r="N3524" s="7">
        <v>43964.606504629628</v>
      </c>
      <c r="O3524" s="8">
        <v>1</v>
      </c>
      <c r="P3524" t="s">
        <v>13</v>
      </c>
    </row>
    <row r="3525" spans="5:16" x14ac:dyDescent="0.25">
      <c r="E3525" s="9" t="str">
        <f t="shared" si="62"/>
        <v>GRCLOK-MONTE</v>
      </c>
      <c r="F3525" s="8" t="s">
        <v>0</v>
      </c>
      <c r="G3525" s="8" t="s">
        <v>26</v>
      </c>
      <c r="H3525" s="12"/>
      <c r="I3525" s="33" cm="1">
        <f t="array" ref="I3525">MAX(($G$2:$G$300000=G3525)*$N$2:$N$300000)</f>
        <v>45937.696435185186</v>
      </c>
      <c r="J3525" s="14"/>
      <c r="N3525" s="7">
        <v>43964.606516203705</v>
      </c>
      <c r="O3525" s="8">
        <v>1</v>
      </c>
      <c r="P3525" t="s">
        <v>13</v>
      </c>
    </row>
    <row r="3526" spans="5:16" x14ac:dyDescent="0.25">
      <c r="E3526" s="9" t="str">
        <f t="shared" si="62"/>
        <v>GRCLOK-MONTE</v>
      </c>
      <c r="F3526" s="8" t="s">
        <v>0</v>
      </c>
      <c r="G3526" s="8" t="s">
        <v>26</v>
      </c>
      <c r="H3526" s="12"/>
      <c r="I3526" s="33" cm="1">
        <f t="array" ref="I3526">MAX(($G$2:$G$300000=G3526)*$N$2:$N$300000)</f>
        <v>45937.696435185186</v>
      </c>
      <c r="J3526" s="14"/>
      <c r="N3526" s="7">
        <v>43964.606527777774</v>
      </c>
      <c r="O3526" s="8">
        <v>1</v>
      </c>
      <c r="P3526" t="s">
        <v>13</v>
      </c>
    </row>
    <row r="3527" spans="5:16" x14ac:dyDescent="0.25">
      <c r="E3527" s="9" t="str">
        <f t="shared" si="62"/>
        <v>GRCLOK-MONTE</v>
      </c>
      <c r="F3527" s="8" t="s">
        <v>0</v>
      </c>
      <c r="G3527" s="8" t="s">
        <v>26</v>
      </c>
      <c r="H3527" s="12"/>
      <c r="I3527" s="33" cm="1">
        <f t="array" ref="I3527">MAX(($G$2:$G$300000=G3527)*$N$2:$N$300000)</f>
        <v>45937.696435185186</v>
      </c>
      <c r="J3527" s="14"/>
      <c r="N3527" s="7">
        <v>43964.606539351851</v>
      </c>
      <c r="O3527" s="8">
        <v>1</v>
      </c>
      <c r="P3527" t="s">
        <v>13</v>
      </c>
    </row>
    <row r="3528" spans="5:16" x14ac:dyDescent="0.25">
      <c r="E3528" s="9" t="str">
        <f t="shared" si="62"/>
        <v>GRCLOK-MONTE</v>
      </c>
      <c r="F3528" s="8" t="s">
        <v>0</v>
      </c>
      <c r="G3528" s="8" t="s">
        <v>26</v>
      </c>
      <c r="H3528" s="12"/>
      <c r="I3528" s="33" cm="1">
        <f t="array" ref="I3528">MAX(($G$2:$G$300000=G3528)*$N$2:$N$300000)</f>
        <v>45937.696435185186</v>
      </c>
      <c r="J3528" s="14"/>
      <c r="N3528" s="7">
        <v>43964.606550925928</v>
      </c>
      <c r="O3528" s="8">
        <v>1</v>
      </c>
      <c r="P3528" t="s">
        <v>13</v>
      </c>
    </row>
    <row r="3529" spans="5:16" x14ac:dyDescent="0.25">
      <c r="E3529" s="9" t="str">
        <f t="shared" si="62"/>
        <v>GRCLOK-MONTE</v>
      </c>
      <c r="F3529" s="8" t="s">
        <v>0</v>
      </c>
      <c r="G3529" s="8" t="s">
        <v>26</v>
      </c>
      <c r="H3529" s="12"/>
      <c r="I3529" s="33" cm="1">
        <f t="array" ref="I3529">MAX(($G$2:$G$300000=G3529)*$N$2:$N$300000)</f>
        <v>45937.696435185186</v>
      </c>
      <c r="J3529" s="14"/>
      <c r="N3529" s="7">
        <v>43964.606562499997</v>
      </c>
      <c r="O3529" s="8">
        <v>1</v>
      </c>
      <c r="P3529" t="s">
        <v>13</v>
      </c>
    </row>
    <row r="3530" spans="5:16" x14ac:dyDescent="0.25">
      <c r="E3530" s="9" t="str">
        <f t="shared" si="62"/>
        <v>GRCLOK-MONTE</v>
      </c>
      <c r="F3530" s="8" t="s">
        <v>0</v>
      </c>
      <c r="G3530" s="8" t="s">
        <v>26</v>
      </c>
      <c r="H3530" s="12"/>
      <c r="I3530" s="33" cm="1">
        <f t="array" ref="I3530">MAX(($G$2:$G$300000=G3530)*$N$2:$N$300000)</f>
        <v>45937.696435185186</v>
      </c>
      <c r="J3530" s="14"/>
      <c r="N3530" s="7">
        <v>44021.461111111108</v>
      </c>
      <c r="O3530" s="8">
        <v>1</v>
      </c>
      <c r="P3530" t="s">
        <v>13</v>
      </c>
    </row>
    <row r="3531" spans="5:16" x14ac:dyDescent="0.25">
      <c r="E3531" s="9" t="str">
        <f t="shared" si="62"/>
        <v>GRCLOK-MONTE</v>
      </c>
      <c r="F3531" s="8" t="s">
        <v>0</v>
      </c>
      <c r="G3531" s="8" t="s">
        <v>26</v>
      </c>
      <c r="H3531" s="12"/>
      <c r="I3531" s="33" cm="1">
        <f t="array" ref="I3531">MAX(($G$2:$G$300000=G3531)*$N$2:$N$300000)</f>
        <v>45937.696435185186</v>
      </c>
      <c r="J3531" s="14"/>
      <c r="N3531" s="7">
        <v>44021.461122685185</v>
      </c>
      <c r="O3531" s="8">
        <v>1</v>
      </c>
      <c r="P3531" t="s">
        <v>13</v>
      </c>
    </row>
    <row r="3532" spans="5:16" x14ac:dyDescent="0.25">
      <c r="E3532" s="9" t="str">
        <f t="shared" si="62"/>
        <v>GRCLOK-MONTE</v>
      </c>
      <c r="F3532" s="8" t="s">
        <v>0</v>
      </c>
      <c r="G3532" s="8" t="s">
        <v>26</v>
      </c>
      <c r="H3532" s="12"/>
      <c r="I3532" s="33" cm="1">
        <f t="array" ref="I3532">MAX(($G$2:$G$300000=G3532)*$N$2:$N$300000)</f>
        <v>45937.696435185186</v>
      </c>
      <c r="J3532" s="14"/>
      <c r="N3532" s="7">
        <v>44021.461122685185</v>
      </c>
      <c r="O3532" s="8">
        <v>2</v>
      </c>
      <c r="P3532" t="s">
        <v>13</v>
      </c>
    </row>
    <row r="3533" spans="5:16" x14ac:dyDescent="0.25">
      <c r="E3533" s="9" t="str">
        <f t="shared" si="62"/>
        <v>GRCLOK-MONTE</v>
      </c>
      <c r="F3533" s="8" t="s">
        <v>0</v>
      </c>
      <c r="G3533" s="8" t="s">
        <v>26</v>
      </c>
      <c r="H3533" s="12"/>
      <c r="I3533" s="33" cm="1">
        <f t="array" ref="I3533">MAX(($G$2:$G$300000=G3533)*$N$2:$N$300000)</f>
        <v>45937.696435185186</v>
      </c>
      <c r="J3533" s="14"/>
      <c r="N3533" s="7">
        <v>44070.494664351849</v>
      </c>
      <c r="O3533" s="8">
        <v>1</v>
      </c>
      <c r="P3533" t="s">
        <v>13</v>
      </c>
    </row>
    <row r="3534" spans="5:16" x14ac:dyDescent="0.25">
      <c r="E3534" s="9" t="str">
        <f t="shared" si="62"/>
        <v>GRCLOK-MONTE</v>
      </c>
      <c r="F3534" s="8" t="s">
        <v>0</v>
      </c>
      <c r="G3534" s="8" t="s">
        <v>26</v>
      </c>
      <c r="H3534" s="12"/>
      <c r="I3534" s="33" cm="1">
        <f t="array" ref="I3534">MAX(($G$2:$G$300000=G3534)*$N$2:$N$300000)</f>
        <v>45937.696435185186</v>
      </c>
      <c r="J3534" s="14"/>
      <c r="N3534" s="7">
        <v>44085.559178240743</v>
      </c>
      <c r="O3534" s="8">
        <v>1</v>
      </c>
      <c r="P3534" t="s">
        <v>13</v>
      </c>
    </row>
    <row r="3535" spans="5:16" x14ac:dyDescent="0.25">
      <c r="E3535" s="9" t="str">
        <f t="shared" si="62"/>
        <v>GRCLOK-MONTE</v>
      </c>
      <c r="F3535" s="8" t="s">
        <v>0</v>
      </c>
      <c r="G3535" s="8" t="s">
        <v>26</v>
      </c>
      <c r="H3535" s="12"/>
      <c r="I3535" s="33" cm="1">
        <f t="array" ref="I3535">MAX(($G$2:$G$300000=G3535)*$N$2:$N$300000)</f>
        <v>45937.696435185186</v>
      </c>
      <c r="J3535" s="14"/>
      <c r="N3535" s="7">
        <v>44085.559212962966</v>
      </c>
      <c r="O3535" s="8">
        <v>1</v>
      </c>
      <c r="P3535" t="s">
        <v>13</v>
      </c>
    </row>
    <row r="3536" spans="5:16" x14ac:dyDescent="0.25">
      <c r="E3536" s="9" t="str">
        <f t="shared" si="62"/>
        <v>GRCLOK-MONTE</v>
      </c>
      <c r="F3536" s="8" t="s">
        <v>0</v>
      </c>
      <c r="G3536" s="8" t="s">
        <v>26</v>
      </c>
      <c r="H3536" s="12"/>
      <c r="I3536" s="33" cm="1">
        <f t="array" ref="I3536">MAX(($G$2:$G$300000=G3536)*$N$2:$N$300000)</f>
        <v>45937.696435185186</v>
      </c>
      <c r="J3536" s="14"/>
      <c r="N3536" s="7">
        <v>44085.559224537035</v>
      </c>
      <c r="O3536" s="8">
        <v>1</v>
      </c>
      <c r="P3536" t="s">
        <v>13</v>
      </c>
    </row>
    <row r="3537" spans="5:16" x14ac:dyDescent="0.25">
      <c r="E3537" s="9" t="str">
        <f t="shared" si="62"/>
        <v>GRCLOK-MONTE</v>
      </c>
      <c r="F3537" s="8" t="s">
        <v>0</v>
      </c>
      <c r="G3537" s="8" t="s">
        <v>26</v>
      </c>
      <c r="H3537" s="12"/>
      <c r="I3537" s="33" cm="1">
        <f t="array" ref="I3537">MAX(($G$2:$G$300000=G3537)*$N$2:$N$300000)</f>
        <v>45937.696435185186</v>
      </c>
      <c r="J3537" s="14"/>
      <c r="N3537" s="7">
        <v>44085.559236111112</v>
      </c>
      <c r="O3537" s="8">
        <v>1</v>
      </c>
      <c r="P3537" t="s">
        <v>13</v>
      </c>
    </row>
    <row r="3538" spans="5:16" x14ac:dyDescent="0.25">
      <c r="E3538" s="9" t="str">
        <f t="shared" si="62"/>
        <v>GRCLOK-MONTE</v>
      </c>
      <c r="F3538" s="8" t="s">
        <v>0</v>
      </c>
      <c r="G3538" s="8" t="s">
        <v>26</v>
      </c>
      <c r="H3538" s="12"/>
      <c r="I3538" s="33" cm="1">
        <f t="array" ref="I3538">MAX(($G$2:$G$300000=G3538)*$N$2:$N$300000)</f>
        <v>45937.696435185186</v>
      </c>
      <c r="J3538" s="14"/>
      <c r="N3538" s="7">
        <v>44085.559247685182</v>
      </c>
      <c r="O3538" s="8">
        <v>1</v>
      </c>
      <c r="P3538" t="s">
        <v>13</v>
      </c>
    </row>
    <row r="3539" spans="5:16" x14ac:dyDescent="0.25">
      <c r="E3539" s="9" t="str">
        <f t="shared" si="62"/>
        <v>GRCLOK-MONTE</v>
      </c>
      <c r="F3539" s="8" t="s">
        <v>0</v>
      </c>
      <c r="G3539" s="8" t="s">
        <v>26</v>
      </c>
      <c r="H3539" s="12"/>
      <c r="I3539" s="33" cm="1">
        <f t="array" ref="I3539">MAX(($G$2:$G$300000=G3539)*$N$2:$N$300000)</f>
        <v>45937.696435185186</v>
      </c>
      <c r="J3539" s="14"/>
      <c r="N3539" s="7">
        <v>44085.559259259258</v>
      </c>
      <c r="O3539" s="8">
        <v>1</v>
      </c>
      <c r="P3539" t="s">
        <v>13</v>
      </c>
    </row>
    <row r="3540" spans="5:16" x14ac:dyDescent="0.25">
      <c r="E3540" s="9" t="str">
        <f t="shared" si="62"/>
        <v>GRCLOK-MONTE</v>
      </c>
      <c r="F3540" s="8" t="s">
        <v>0</v>
      </c>
      <c r="G3540" s="8" t="s">
        <v>26</v>
      </c>
      <c r="H3540" s="12"/>
      <c r="I3540" s="33" cm="1">
        <f t="array" ref="I3540">MAX(($G$2:$G$300000=G3540)*$N$2:$N$300000)</f>
        <v>45937.696435185186</v>
      </c>
      <c r="J3540" s="14"/>
      <c r="N3540" s="7">
        <v>44085.559270833335</v>
      </c>
      <c r="O3540" s="8">
        <v>1</v>
      </c>
      <c r="P3540" t="s">
        <v>13</v>
      </c>
    </row>
    <row r="3541" spans="5:16" x14ac:dyDescent="0.25">
      <c r="E3541" s="9" t="str">
        <f t="shared" si="62"/>
        <v>GRCLOK-MONTE</v>
      </c>
      <c r="F3541" s="8" t="s">
        <v>0</v>
      </c>
      <c r="G3541" s="8" t="s">
        <v>26</v>
      </c>
      <c r="H3541" s="12"/>
      <c r="I3541" s="33" cm="1">
        <f t="array" ref="I3541">MAX(($G$2:$G$300000=G3541)*$N$2:$N$300000)</f>
        <v>45937.696435185186</v>
      </c>
      <c r="J3541" s="14"/>
      <c r="N3541" s="7">
        <v>44085.559293981481</v>
      </c>
      <c r="O3541" s="8">
        <v>1</v>
      </c>
      <c r="P3541" t="s">
        <v>13</v>
      </c>
    </row>
    <row r="3542" spans="5:16" x14ac:dyDescent="0.25">
      <c r="E3542" s="9" t="str">
        <f t="shared" si="62"/>
        <v>GRCLOK-MONTE</v>
      </c>
      <c r="F3542" s="8" t="s">
        <v>0</v>
      </c>
      <c r="G3542" s="8" t="s">
        <v>26</v>
      </c>
      <c r="H3542" s="12"/>
      <c r="I3542" s="33" cm="1">
        <f t="array" ref="I3542">MAX(($G$2:$G$300000=G3542)*$N$2:$N$300000)</f>
        <v>45937.696435185186</v>
      </c>
      <c r="J3542" s="14"/>
      <c r="N3542" s="7">
        <v>44085.559305555558</v>
      </c>
      <c r="O3542" s="8">
        <v>1</v>
      </c>
      <c r="P3542" t="s">
        <v>13</v>
      </c>
    </row>
    <row r="3543" spans="5:16" x14ac:dyDescent="0.25">
      <c r="E3543" s="9" t="str">
        <f t="shared" si="62"/>
        <v>GRCLOK-MONTE</v>
      </c>
      <c r="F3543" s="8" t="s">
        <v>0</v>
      </c>
      <c r="G3543" s="8" t="s">
        <v>26</v>
      </c>
      <c r="H3543" s="12"/>
      <c r="I3543" s="33" cm="1">
        <f t="array" ref="I3543">MAX(($G$2:$G$300000=G3543)*$N$2:$N$300000)</f>
        <v>45937.696435185186</v>
      </c>
      <c r="J3543" s="14"/>
      <c r="N3543" s="7">
        <v>44085.559317129628</v>
      </c>
      <c r="O3543" s="8">
        <v>1</v>
      </c>
      <c r="P3543" t="s">
        <v>13</v>
      </c>
    </row>
    <row r="3544" spans="5:16" x14ac:dyDescent="0.25">
      <c r="E3544" s="9" t="str">
        <f t="shared" si="62"/>
        <v>GRCLOK-MONTE</v>
      </c>
      <c r="F3544" s="8" t="s">
        <v>0</v>
      </c>
      <c r="G3544" s="8" t="s">
        <v>26</v>
      </c>
      <c r="H3544" s="12"/>
      <c r="I3544" s="33" cm="1">
        <f t="array" ref="I3544">MAX(($G$2:$G$300000=G3544)*$N$2:$N$300000)</f>
        <v>45937.696435185186</v>
      </c>
      <c r="J3544" s="14"/>
      <c r="N3544" s="7">
        <v>44147.651886574073</v>
      </c>
      <c r="O3544" s="8">
        <v>1</v>
      </c>
      <c r="P3544" t="s">
        <v>13</v>
      </c>
    </row>
    <row r="3545" spans="5:16" x14ac:dyDescent="0.25">
      <c r="E3545" s="9" t="str">
        <f t="shared" si="62"/>
        <v>GRCLOK-MONTE</v>
      </c>
      <c r="F3545" s="8" t="s">
        <v>0</v>
      </c>
      <c r="G3545" s="8" t="s">
        <v>26</v>
      </c>
      <c r="H3545" s="12"/>
      <c r="I3545" s="33" cm="1">
        <f t="array" ref="I3545">MAX(($G$2:$G$300000=G3545)*$N$2:$N$300000)</f>
        <v>45937.696435185186</v>
      </c>
      <c r="J3545" s="14"/>
      <c r="N3545" s="7">
        <v>44161.416319444441</v>
      </c>
      <c r="O3545" s="8">
        <v>1</v>
      </c>
      <c r="P3545" t="s">
        <v>13</v>
      </c>
    </row>
    <row r="3546" spans="5:16" x14ac:dyDescent="0.25">
      <c r="E3546" s="9" t="str">
        <f t="shared" si="62"/>
        <v>GRCLOK-MONTE</v>
      </c>
      <c r="F3546" s="8" t="s">
        <v>0</v>
      </c>
      <c r="G3546" s="8" t="s">
        <v>26</v>
      </c>
      <c r="H3546" s="12"/>
      <c r="I3546" s="33" cm="1">
        <f t="array" ref="I3546">MAX(($G$2:$G$300000=G3546)*$N$2:$N$300000)</f>
        <v>45937.696435185186</v>
      </c>
      <c r="J3546" s="14"/>
      <c r="N3546" s="7">
        <v>44161.416342592594</v>
      </c>
      <c r="O3546" s="8">
        <v>1</v>
      </c>
      <c r="P3546" t="s">
        <v>13</v>
      </c>
    </row>
    <row r="3547" spans="5:16" x14ac:dyDescent="0.25">
      <c r="E3547" s="9" t="str">
        <f t="shared" si="62"/>
        <v>GRCLOK-MONTE</v>
      </c>
      <c r="F3547" s="8" t="s">
        <v>0</v>
      </c>
      <c r="G3547" s="8" t="s">
        <v>26</v>
      </c>
      <c r="H3547" s="12"/>
      <c r="I3547" s="33" cm="1">
        <f t="array" ref="I3547">MAX(($G$2:$G$300000=G3547)*$N$2:$N$300000)</f>
        <v>45937.696435185186</v>
      </c>
      <c r="J3547" s="14"/>
      <c r="N3547" s="7">
        <v>44161.416354166664</v>
      </c>
      <c r="O3547" s="8">
        <v>1</v>
      </c>
      <c r="P3547" t="s">
        <v>13</v>
      </c>
    </row>
    <row r="3548" spans="5:16" x14ac:dyDescent="0.25">
      <c r="E3548" s="9" t="str">
        <f t="shared" si="62"/>
        <v>GRCLOK-MONTE</v>
      </c>
      <c r="F3548" s="8" t="s">
        <v>0</v>
      </c>
      <c r="G3548" s="8" t="s">
        <v>26</v>
      </c>
      <c r="H3548" s="12"/>
      <c r="I3548" s="33" cm="1">
        <f t="array" ref="I3548">MAX(($G$2:$G$300000=G3548)*$N$2:$N$300000)</f>
        <v>45937.696435185186</v>
      </c>
      <c r="J3548" s="14"/>
      <c r="N3548" s="7">
        <v>44161.416365740741</v>
      </c>
      <c r="O3548" s="8">
        <v>1</v>
      </c>
      <c r="P3548" t="s">
        <v>13</v>
      </c>
    </row>
    <row r="3549" spans="5:16" x14ac:dyDescent="0.25">
      <c r="E3549" s="9" t="str">
        <f t="shared" si="62"/>
        <v>GRCLOK-MONTE</v>
      </c>
      <c r="F3549" s="8" t="s">
        <v>0</v>
      </c>
      <c r="G3549" s="8" t="s">
        <v>26</v>
      </c>
      <c r="H3549" s="12"/>
      <c r="I3549" s="33" cm="1">
        <f t="array" ref="I3549">MAX(($G$2:$G$300000=G3549)*$N$2:$N$300000)</f>
        <v>45937.696435185186</v>
      </c>
      <c r="J3549" s="14"/>
      <c r="N3549" s="7">
        <v>44161.416388888887</v>
      </c>
      <c r="O3549" s="8">
        <v>1</v>
      </c>
      <c r="P3549" t="s">
        <v>13</v>
      </c>
    </row>
    <row r="3550" spans="5:16" x14ac:dyDescent="0.25">
      <c r="E3550" s="9" t="str">
        <f t="shared" si="62"/>
        <v>GRCLOK-MONTE</v>
      </c>
      <c r="F3550" s="8" t="s">
        <v>0</v>
      </c>
      <c r="G3550" s="8" t="s">
        <v>26</v>
      </c>
      <c r="H3550" s="12"/>
      <c r="I3550" s="33" cm="1">
        <f t="array" ref="I3550">MAX(($G$2:$G$300000=G3550)*$N$2:$N$300000)</f>
        <v>45937.696435185186</v>
      </c>
      <c r="J3550" s="14"/>
      <c r="N3550" s="7">
        <v>44169.439039351855</v>
      </c>
      <c r="O3550" s="8">
        <v>1</v>
      </c>
      <c r="P3550" t="s">
        <v>13</v>
      </c>
    </row>
    <row r="3551" spans="5:16" x14ac:dyDescent="0.25">
      <c r="E3551" s="9" t="str">
        <f t="shared" si="62"/>
        <v>GRCLOK-MONTE</v>
      </c>
      <c r="F3551" s="8" t="s">
        <v>0</v>
      </c>
      <c r="G3551" s="8" t="s">
        <v>26</v>
      </c>
      <c r="H3551" s="12"/>
      <c r="I3551" s="33" cm="1">
        <f t="array" ref="I3551">MAX(($G$2:$G$300000=G3551)*$N$2:$N$300000)</f>
        <v>45937.696435185186</v>
      </c>
      <c r="J3551" s="14"/>
      <c r="N3551" s="7">
        <v>44169.439062500001</v>
      </c>
      <c r="O3551" s="8">
        <v>1</v>
      </c>
      <c r="P3551" t="s">
        <v>13</v>
      </c>
    </row>
    <row r="3552" spans="5:16" x14ac:dyDescent="0.25">
      <c r="E3552" s="9" t="str">
        <f t="shared" si="62"/>
        <v>GRCLOK-MONTE</v>
      </c>
      <c r="F3552" s="8" t="s">
        <v>0</v>
      </c>
      <c r="G3552" s="8" t="s">
        <v>26</v>
      </c>
      <c r="H3552" s="12"/>
      <c r="I3552" s="33" cm="1">
        <f t="array" ref="I3552">MAX(($G$2:$G$300000=G3552)*$N$2:$N$300000)</f>
        <v>45937.696435185186</v>
      </c>
      <c r="J3552" s="14"/>
      <c r="N3552" s="7">
        <v>44169.439074074071</v>
      </c>
      <c r="O3552" s="8">
        <v>1</v>
      </c>
      <c r="P3552" t="s">
        <v>13</v>
      </c>
    </row>
    <row r="3553" spans="5:16" x14ac:dyDescent="0.25">
      <c r="E3553" s="9" t="str">
        <f t="shared" si="62"/>
        <v>GRCLOK-MONTE</v>
      </c>
      <c r="F3553" s="8" t="s">
        <v>0</v>
      </c>
      <c r="G3553" s="8" t="s">
        <v>26</v>
      </c>
      <c r="H3553" s="12"/>
      <c r="I3553" s="33" cm="1">
        <f t="array" ref="I3553">MAX(($G$2:$G$300000=G3553)*$N$2:$N$300000)</f>
        <v>45937.696435185186</v>
      </c>
      <c r="J3553" s="14"/>
      <c r="N3553" s="7">
        <v>44169.439085648148</v>
      </c>
      <c r="O3553" s="8">
        <v>1</v>
      </c>
      <c r="P3553" t="s">
        <v>13</v>
      </c>
    </row>
    <row r="3554" spans="5:16" x14ac:dyDescent="0.25">
      <c r="E3554" s="9" t="str">
        <f t="shared" si="62"/>
        <v>GRCLOK-MONTE</v>
      </c>
      <c r="F3554" s="8" t="s">
        <v>0</v>
      </c>
      <c r="G3554" s="8" t="s">
        <v>26</v>
      </c>
      <c r="H3554" s="12"/>
      <c r="I3554" s="33" cm="1">
        <f t="array" ref="I3554">MAX(($G$2:$G$300000=G3554)*$N$2:$N$300000)</f>
        <v>45937.696435185186</v>
      </c>
      <c r="J3554" s="14"/>
      <c r="N3554" s="7">
        <v>44169.439085648148</v>
      </c>
      <c r="O3554" s="8">
        <v>2</v>
      </c>
      <c r="P3554" t="s">
        <v>13</v>
      </c>
    </row>
    <row r="3555" spans="5:16" x14ac:dyDescent="0.25">
      <c r="E3555" s="9" t="str">
        <f t="shared" si="62"/>
        <v>GRCLOK-MONTE</v>
      </c>
      <c r="F3555" s="8" t="s">
        <v>0</v>
      </c>
      <c r="G3555" s="8" t="s">
        <v>26</v>
      </c>
      <c r="H3555" s="12"/>
      <c r="I3555" s="33" cm="1">
        <f t="array" ref="I3555">MAX(($G$2:$G$300000=G3555)*$N$2:$N$300000)</f>
        <v>45937.696435185186</v>
      </c>
      <c r="J3555" s="14"/>
      <c r="N3555" s="7">
        <v>44169.439097222225</v>
      </c>
      <c r="O3555" s="8">
        <v>1</v>
      </c>
      <c r="P3555" t="s">
        <v>13</v>
      </c>
    </row>
    <row r="3556" spans="5:16" x14ac:dyDescent="0.25">
      <c r="E3556" s="9" t="str">
        <f t="shared" si="62"/>
        <v>GRCLOK-MONTE</v>
      </c>
      <c r="F3556" s="8" t="s">
        <v>0</v>
      </c>
      <c r="G3556" s="8" t="s">
        <v>26</v>
      </c>
      <c r="H3556" s="12"/>
      <c r="I3556" s="33" cm="1">
        <f t="array" ref="I3556">MAX(($G$2:$G$300000=G3556)*$N$2:$N$300000)</f>
        <v>45937.696435185186</v>
      </c>
      <c r="J3556" s="14"/>
      <c r="N3556" s="7">
        <v>44169.439097222225</v>
      </c>
      <c r="O3556" s="8">
        <v>2</v>
      </c>
      <c r="P3556" t="s">
        <v>13</v>
      </c>
    </row>
    <row r="3557" spans="5:16" x14ac:dyDescent="0.25">
      <c r="E3557" s="9" t="str">
        <f t="shared" si="62"/>
        <v>GRCLOK-MONTE</v>
      </c>
      <c r="F3557" s="8" t="s">
        <v>0</v>
      </c>
      <c r="G3557" s="8" t="s">
        <v>26</v>
      </c>
      <c r="H3557" s="12"/>
      <c r="I3557" s="33" cm="1">
        <f t="array" ref="I3557">MAX(($G$2:$G$300000=G3557)*$N$2:$N$300000)</f>
        <v>45937.696435185186</v>
      </c>
      <c r="J3557" s="14"/>
      <c r="N3557" s="7">
        <v>44169.439108796294</v>
      </c>
      <c r="O3557" s="8">
        <v>1</v>
      </c>
      <c r="P3557" t="s">
        <v>13</v>
      </c>
    </row>
    <row r="3558" spans="5:16" x14ac:dyDescent="0.25">
      <c r="E3558" s="9" t="str">
        <f t="shared" si="62"/>
        <v>GRCLOK-MONTE</v>
      </c>
      <c r="F3558" s="8" t="s">
        <v>0</v>
      </c>
      <c r="G3558" s="8" t="s">
        <v>26</v>
      </c>
      <c r="H3558" s="12"/>
      <c r="I3558" s="33" cm="1">
        <f t="array" ref="I3558">MAX(($G$2:$G$300000=G3558)*$N$2:$N$300000)</f>
        <v>45937.696435185186</v>
      </c>
      <c r="J3558" s="14"/>
      <c r="N3558" s="7">
        <v>44169.439120370371</v>
      </c>
      <c r="O3558" s="8">
        <v>1</v>
      </c>
      <c r="P3558" t="s">
        <v>13</v>
      </c>
    </row>
    <row r="3559" spans="5:16" x14ac:dyDescent="0.25">
      <c r="E3559" s="9" t="str">
        <f t="shared" si="62"/>
        <v>GRCLOK-MONTE</v>
      </c>
      <c r="F3559" s="8" t="s">
        <v>0</v>
      </c>
      <c r="G3559" s="8" t="s">
        <v>26</v>
      </c>
      <c r="H3559" s="12"/>
      <c r="I3559" s="33" cm="1">
        <f t="array" ref="I3559">MAX(($G$2:$G$300000=G3559)*$N$2:$N$300000)</f>
        <v>45937.696435185186</v>
      </c>
      <c r="J3559" s="14"/>
      <c r="N3559" s="7">
        <v>44169.439131944448</v>
      </c>
      <c r="O3559" s="8">
        <v>1</v>
      </c>
      <c r="P3559" t="s">
        <v>13</v>
      </c>
    </row>
    <row r="3560" spans="5:16" x14ac:dyDescent="0.25">
      <c r="E3560" s="9" t="str">
        <f t="shared" si="62"/>
        <v>GRCLOK-MONTE</v>
      </c>
      <c r="F3560" s="8" t="s">
        <v>0</v>
      </c>
      <c r="G3560" s="8" t="s">
        <v>26</v>
      </c>
      <c r="H3560" s="12"/>
      <c r="I3560" s="33" cm="1">
        <f t="array" ref="I3560">MAX(($G$2:$G$300000=G3560)*$N$2:$N$300000)</f>
        <v>45937.696435185186</v>
      </c>
      <c r="J3560" s="14"/>
      <c r="N3560" s="7">
        <v>44169.439143518517</v>
      </c>
      <c r="O3560" s="8">
        <v>1</v>
      </c>
      <c r="P3560" t="s">
        <v>13</v>
      </c>
    </row>
    <row r="3561" spans="5:16" x14ac:dyDescent="0.25">
      <c r="E3561" s="9" t="str">
        <f t="shared" si="62"/>
        <v>GRCLOK-MONTE</v>
      </c>
      <c r="F3561" s="8" t="s">
        <v>0</v>
      </c>
      <c r="G3561" s="8" t="s">
        <v>26</v>
      </c>
      <c r="H3561" s="12"/>
      <c r="I3561" s="33" cm="1">
        <f t="array" ref="I3561">MAX(($G$2:$G$300000=G3561)*$N$2:$N$300000)</f>
        <v>45937.696435185186</v>
      </c>
      <c r="J3561" s="14"/>
      <c r="N3561" s="7">
        <v>44169.439143518517</v>
      </c>
      <c r="O3561" s="8">
        <v>2</v>
      </c>
      <c r="P3561" t="s">
        <v>13</v>
      </c>
    </row>
    <row r="3562" spans="5:16" x14ac:dyDescent="0.25">
      <c r="E3562" s="9" t="str">
        <f t="shared" si="62"/>
        <v>GRCLOK-MONTE</v>
      </c>
      <c r="F3562" s="8" t="s">
        <v>0</v>
      </c>
      <c r="G3562" s="8" t="s">
        <v>26</v>
      </c>
      <c r="H3562" s="12"/>
      <c r="I3562" s="33" cm="1">
        <f t="array" ref="I3562">MAX(($G$2:$G$300000=G3562)*$N$2:$N$300000)</f>
        <v>45937.696435185186</v>
      </c>
      <c r="J3562" s="14"/>
      <c r="N3562" s="7">
        <v>44169.439155092594</v>
      </c>
      <c r="O3562" s="8">
        <v>1</v>
      </c>
      <c r="P3562" t="s">
        <v>13</v>
      </c>
    </row>
    <row r="3563" spans="5:16" x14ac:dyDescent="0.25">
      <c r="E3563" s="9" t="str">
        <f t="shared" si="62"/>
        <v>GRCLOK-MONTE</v>
      </c>
      <c r="F3563" s="8" t="s">
        <v>0</v>
      </c>
      <c r="G3563" s="8" t="s">
        <v>26</v>
      </c>
      <c r="H3563" s="12"/>
      <c r="I3563" s="33" cm="1">
        <f t="array" ref="I3563">MAX(($G$2:$G$300000=G3563)*$N$2:$N$300000)</f>
        <v>45937.696435185186</v>
      </c>
      <c r="J3563" s="14"/>
      <c r="N3563" s="7">
        <v>44169.439166666663</v>
      </c>
      <c r="O3563" s="8">
        <v>1</v>
      </c>
      <c r="P3563" t="s">
        <v>13</v>
      </c>
    </row>
    <row r="3564" spans="5:16" x14ac:dyDescent="0.25">
      <c r="E3564" s="9" t="str">
        <f t="shared" si="62"/>
        <v>GRCLOK-MONTE</v>
      </c>
      <c r="F3564" s="8" t="s">
        <v>0</v>
      </c>
      <c r="G3564" s="8" t="s">
        <v>26</v>
      </c>
      <c r="H3564" s="12"/>
      <c r="I3564" s="33" cm="1">
        <f t="array" ref="I3564">MAX(($G$2:$G$300000=G3564)*$N$2:$N$300000)</f>
        <v>45937.696435185186</v>
      </c>
      <c r="J3564" s="14"/>
      <c r="N3564" s="7">
        <v>44169.43917824074</v>
      </c>
      <c r="O3564" s="8">
        <v>1</v>
      </c>
      <c r="P3564" t="s">
        <v>13</v>
      </c>
    </row>
    <row r="3565" spans="5:16" x14ac:dyDescent="0.25">
      <c r="E3565" s="9" t="str">
        <f t="shared" si="62"/>
        <v>GRCLOK-MONTE</v>
      </c>
      <c r="F3565" s="8" t="s">
        <v>0</v>
      </c>
      <c r="G3565" s="8" t="s">
        <v>26</v>
      </c>
      <c r="H3565" s="12"/>
      <c r="I3565" s="33" cm="1">
        <f t="array" ref="I3565">MAX(($G$2:$G$300000=G3565)*$N$2:$N$300000)</f>
        <v>45937.696435185186</v>
      </c>
      <c r="J3565" s="14"/>
      <c r="N3565" s="7">
        <v>44169.439189814817</v>
      </c>
      <c r="O3565" s="8">
        <v>1</v>
      </c>
      <c r="P3565" t="s">
        <v>13</v>
      </c>
    </row>
    <row r="3566" spans="5:16" x14ac:dyDescent="0.25">
      <c r="E3566" s="9" t="str">
        <f t="shared" si="62"/>
        <v>GRCLOK-MONTE</v>
      </c>
      <c r="F3566" s="8" t="s">
        <v>0</v>
      </c>
      <c r="G3566" s="8" t="s">
        <v>26</v>
      </c>
      <c r="H3566" s="12"/>
      <c r="I3566" s="33" cm="1">
        <f t="array" ref="I3566">MAX(($G$2:$G$300000=G3566)*$N$2:$N$300000)</f>
        <v>45937.696435185186</v>
      </c>
      <c r="J3566" s="14"/>
      <c r="N3566" s="7">
        <v>44169.439201388886</v>
      </c>
      <c r="O3566" s="8">
        <v>1</v>
      </c>
      <c r="P3566" t="s">
        <v>13</v>
      </c>
    </row>
    <row r="3567" spans="5:16" x14ac:dyDescent="0.25">
      <c r="E3567" s="9" t="str">
        <f t="shared" si="62"/>
        <v>GRCLOK-MONTE</v>
      </c>
      <c r="F3567" s="8" t="s">
        <v>0</v>
      </c>
      <c r="G3567" s="8" t="s">
        <v>26</v>
      </c>
      <c r="H3567" s="12"/>
      <c r="I3567" s="33" cm="1">
        <f t="array" ref="I3567">MAX(($G$2:$G$300000=G3567)*$N$2:$N$300000)</f>
        <v>45937.696435185186</v>
      </c>
      <c r="J3567" s="14"/>
      <c r="N3567" s="7">
        <v>44169.439212962963</v>
      </c>
      <c r="O3567" s="8">
        <v>1</v>
      </c>
      <c r="P3567" t="s">
        <v>13</v>
      </c>
    </row>
    <row r="3568" spans="5:16" x14ac:dyDescent="0.25">
      <c r="E3568" s="9" t="str">
        <f t="shared" si="62"/>
        <v>GRCLOK-MONTE</v>
      </c>
      <c r="F3568" s="8" t="s">
        <v>0</v>
      </c>
      <c r="G3568" s="8" t="s">
        <v>26</v>
      </c>
      <c r="H3568" s="12"/>
      <c r="I3568" s="33" cm="1">
        <f t="array" ref="I3568">MAX(($G$2:$G$300000=G3568)*$N$2:$N$300000)</f>
        <v>45937.696435185186</v>
      </c>
      <c r="J3568" s="14"/>
      <c r="N3568" s="7">
        <v>44169.43922453704</v>
      </c>
      <c r="O3568" s="8">
        <v>1</v>
      </c>
      <c r="P3568" t="s">
        <v>13</v>
      </c>
    </row>
    <row r="3569" spans="5:16" x14ac:dyDescent="0.25">
      <c r="E3569" s="9" t="str">
        <f t="shared" si="62"/>
        <v>GRCLOK-MONTE</v>
      </c>
      <c r="F3569" s="8" t="s">
        <v>0</v>
      </c>
      <c r="G3569" s="8" t="s">
        <v>26</v>
      </c>
      <c r="H3569" s="12"/>
      <c r="I3569" s="33" cm="1">
        <f t="array" ref="I3569">MAX(($G$2:$G$300000=G3569)*$N$2:$N$300000)</f>
        <v>45937.696435185186</v>
      </c>
      <c r="J3569" s="14"/>
      <c r="N3569" s="7">
        <v>44169.439236111109</v>
      </c>
      <c r="O3569" s="8">
        <v>1</v>
      </c>
      <c r="P3569" t="s">
        <v>13</v>
      </c>
    </row>
    <row r="3570" spans="5:16" x14ac:dyDescent="0.25">
      <c r="E3570" s="9" t="str">
        <f t="shared" ref="E3570:E3633" si="63">+G3570&amp;H3570</f>
        <v>GRCLOK-MONTE</v>
      </c>
      <c r="F3570" s="8" t="s">
        <v>0</v>
      </c>
      <c r="G3570" s="8" t="s">
        <v>26</v>
      </c>
      <c r="H3570" s="12"/>
      <c r="I3570" s="33" cm="1">
        <f t="array" ref="I3570">MAX(($G$2:$G$300000=G3570)*$N$2:$N$300000)</f>
        <v>45937.696435185186</v>
      </c>
      <c r="J3570" s="14"/>
      <c r="N3570" s="7">
        <v>44169.439247685186</v>
      </c>
      <c r="O3570" s="8">
        <v>1</v>
      </c>
      <c r="P3570" t="s">
        <v>13</v>
      </c>
    </row>
    <row r="3571" spans="5:16" x14ac:dyDescent="0.25">
      <c r="E3571" s="9" t="str">
        <f t="shared" si="63"/>
        <v>GRCLOK-MONTE</v>
      </c>
      <c r="F3571" s="8" t="s">
        <v>0</v>
      </c>
      <c r="G3571" s="8" t="s">
        <v>26</v>
      </c>
      <c r="H3571" s="12"/>
      <c r="I3571" s="33" cm="1">
        <f t="array" ref="I3571">MAX(($G$2:$G$300000=G3571)*$N$2:$N$300000)</f>
        <v>45937.696435185186</v>
      </c>
      <c r="J3571" s="14"/>
      <c r="N3571" s="7">
        <v>44169.439259259256</v>
      </c>
      <c r="O3571" s="8">
        <v>1</v>
      </c>
      <c r="P3571" t="s">
        <v>13</v>
      </c>
    </row>
    <row r="3572" spans="5:16" x14ac:dyDescent="0.25">
      <c r="E3572" s="9" t="str">
        <f t="shared" si="63"/>
        <v>GRCLOK-MONTE</v>
      </c>
      <c r="F3572" s="8" t="s">
        <v>0</v>
      </c>
      <c r="G3572" s="8" t="s">
        <v>26</v>
      </c>
      <c r="H3572" s="12"/>
      <c r="I3572" s="33" cm="1">
        <f t="array" ref="I3572">MAX(($G$2:$G$300000=G3572)*$N$2:$N$300000)</f>
        <v>45937.696435185186</v>
      </c>
      <c r="J3572" s="14"/>
      <c r="N3572" s="7">
        <v>44169.439270833333</v>
      </c>
      <c r="O3572" s="8">
        <v>1</v>
      </c>
      <c r="P3572" t="s">
        <v>13</v>
      </c>
    </row>
    <row r="3573" spans="5:16" x14ac:dyDescent="0.25">
      <c r="E3573" s="9" t="str">
        <f t="shared" si="63"/>
        <v>GRCLOK-MONTE</v>
      </c>
      <c r="F3573" s="8" t="s">
        <v>0</v>
      </c>
      <c r="G3573" s="8" t="s">
        <v>26</v>
      </c>
      <c r="H3573" s="12"/>
      <c r="I3573" s="33" cm="1">
        <f t="array" ref="I3573">MAX(($G$2:$G$300000=G3573)*$N$2:$N$300000)</f>
        <v>45937.696435185186</v>
      </c>
      <c r="J3573" s="14"/>
      <c r="N3573" s="7">
        <v>44169.439282407409</v>
      </c>
      <c r="O3573" s="8">
        <v>1</v>
      </c>
      <c r="P3573" t="s">
        <v>13</v>
      </c>
    </row>
    <row r="3574" spans="5:16" x14ac:dyDescent="0.25">
      <c r="E3574" s="9" t="str">
        <f t="shared" si="63"/>
        <v>GRCLOK-MONTE</v>
      </c>
      <c r="F3574" s="8" t="s">
        <v>0</v>
      </c>
      <c r="G3574" s="8" t="s">
        <v>26</v>
      </c>
      <c r="H3574" s="12"/>
      <c r="I3574" s="33" cm="1">
        <f t="array" ref="I3574">MAX(($G$2:$G$300000=G3574)*$N$2:$N$300000)</f>
        <v>45937.696435185186</v>
      </c>
      <c r="J3574" s="14"/>
      <c r="N3574" s="7">
        <v>44169.439293981479</v>
      </c>
      <c r="O3574" s="8">
        <v>1</v>
      </c>
      <c r="P3574" t="s">
        <v>13</v>
      </c>
    </row>
    <row r="3575" spans="5:16" x14ac:dyDescent="0.25">
      <c r="E3575" s="9" t="str">
        <f t="shared" si="63"/>
        <v>GRCLOK-MONTE</v>
      </c>
      <c r="F3575" s="8" t="s">
        <v>0</v>
      </c>
      <c r="G3575" s="8" t="s">
        <v>26</v>
      </c>
      <c r="H3575" s="12"/>
      <c r="I3575" s="33" cm="1">
        <f t="array" ref="I3575">MAX(($G$2:$G$300000=G3575)*$N$2:$N$300000)</f>
        <v>45937.696435185186</v>
      </c>
      <c r="J3575" s="14"/>
      <c r="N3575" s="7">
        <v>44169.439293981479</v>
      </c>
      <c r="O3575" s="8">
        <v>2</v>
      </c>
      <c r="P3575" t="s">
        <v>13</v>
      </c>
    </row>
    <row r="3576" spans="5:16" x14ac:dyDescent="0.25">
      <c r="E3576" s="9" t="str">
        <f t="shared" si="63"/>
        <v>GRCLOK-MONTE</v>
      </c>
      <c r="F3576" s="8" t="s">
        <v>0</v>
      </c>
      <c r="G3576" s="8" t="s">
        <v>26</v>
      </c>
      <c r="H3576" s="12"/>
      <c r="I3576" s="33" cm="1">
        <f t="array" ref="I3576">MAX(($G$2:$G$300000=G3576)*$N$2:$N$300000)</f>
        <v>45937.696435185186</v>
      </c>
      <c r="J3576" s="14"/>
      <c r="N3576" s="7">
        <v>44169.439305555556</v>
      </c>
      <c r="O3576" s="8">
        <v>1</v>
      </c>
      <c r="P3576" t="s">
        <v>13</v>
      </c>
    </row>
    <row r="3577" spans="5:16" x14ac:dyDescent="0.25">
      <c r="E3577" s="9" t="str">
        <f t="shared" si="63"/>
        <v>GRCLOK-MONTE</v>
      </c>
      <c r="F3577" s="8" t="s">
        <v>0</v>
      </c>
      <c r="G3577" s="8" t="s">
        <v>26</v>
      </c>
      <c r="H3577" s="12"/>
      <c r="I3577" s="33" cm="1">
        <f t="array" ref="I3577">MAX(($G$2:$G$300000=G3577)*$N$2:$N$300000)</f>
        <v>45937.696435185186</v>
      </c>
      <c r="J3577" s="14"/>
      <c r="N3577" s="7">
        <v>44169.439317129632</v>
      </c>
      <c r="O3577" s="8">
        <v>1</v>
      </c>
      <c r="P3577" t="s">
        <v>13</v>
      </c>
    </row>
    <row r="3578" spans="5:16" x14ac:dyDescent="0.25">
      <c r="E3578" s="9" t="str">
        <f t="shared" si="63"/>
        <v>GRCLOK-MONTE</v>
      </c>
      <c r="F3578" s="8" t="s">
        <v>0</v>
      </c>
      <c r="G3578" s="8" t="s">
        <v>26</v>
      </c>
      <c r="H3578" s="12"/>
      <c r="I3578" s="33" cm="1">
        <f t="array" ref="I3578">MAX(($G$2:$G$300000=G3578)*$N$2:$N$300000)</f>
        <v>45937.696435185186</v>
      </c>
      <c r="J3578" s="14"/>
      <c r="N3578" s="7">
        <v>44169.439317129632</v>
      </c>
      <c r="O3578" s="8">
        <v>2</v>
      </c>
      <c r="P3578" t="s">
        <v>13</v>
      </c>
    </row>
    <row r="3579" spans="5:16" x14ac:dyDescent="0.25">
      <c r="E3579" s="9" t="str">
        <f t="shared" si="63"/>
        <v>GRCLOK-MONTE</v>
      </c>
      <c r="F3579" s="8" t="s">
        <v>0</v>
      </c>
      <c r="G3579" s="8" t="s">
        <v>26</v>
      </c>
      <c r="H3579" s="12"/>
      <c r="I3579" s="33" cm="1">
        <f t="array" ref="I3579">MAX(($G$2:$G$300000=G3579)*$N$2:$N$300000)</f>
        <v>45937.696435185186</v>
      </c>
      <c r="J3579" s="14"/>
      <c r="N3579" s="7">
        <v>44169.439328703702</v>
      </c>
      <c r="O3579" s="8">
        <v>1</v>
      </c>
      <c r="P3579" t="s">
        <v>13</v>
      </c>
    </row>
    <row r="3580" spans="5:16" x14ac:dyDescent="0.25">
      <c r="E3580" s="9" t="str">
        <f t="shared" si="63"/>
        <v>GRCLOK-MONTE</v>
      </c>
      <c r="F3580" s="8" t="s">
        <v>0</v>
      </c>
      <c r="G3580" s="8" t="s">
        <v>26</v>
      </c>
      <c r="H3580" s="12"/>
      <c r="I3580" s="33" cm="1">
        <f t="array" ref="I3580">MAX(($G$2:$G$300000=G3580)*$N$2:$N$300000)</f>
        <v>45937.696435185186</v>
      </c>
      <c r="J3580" s="14"/>
      <c r="N3580" s="7">
        <v>44169.439340277779</v>
      </c>
      <c r="O3580" s="8">
        <v>1</v>
      </c>
      <c r="P3580" t="s">
        <v>13</v>
      </c>
    </row>
    <row r="3581" spans="5:16" x14ac:dyDescent="0.25">
      <c r="E3581" s="9" t="str">
        <f t="shared" si="63"/>
        <v>GRCLOK-MONTE</v>
      </c>
      <c r="F3581" s="8" t="s">
        <v>0</v>
      </c>
      <c r="G3581" s="8" t="s">
        <v>26</v>
      </c>
      <c r="H3581" s="12"/>
      <c r="I3581" s="33" cm="1">
        <f t="array" ref="I3581">MAX(($G$2:$G$300000=G3581)*$N$2:$N$300000)</f>
        <v>45937.696435185186</v>
      </c>
      <c r="J3581" s="14"/>
      <c r="N3581" s="7">
        <v>44169.439351851855</v>
      </c>
      <c r="O3581" s="8">
        <v>1</v>
      </c>
      <c r="P3581" t="s">
        <v>13</v>
      </c>
    </row>
    <row r="3582" spans="5:16" x14ac:dyDescent="0.25">
      <c r="E3582" s="9" t="str">
        <f t="shared" si="63"/>
        <v>GRCLOK-MONTE</v>
      </c>
      <c r="F3582" s="8" t="s">
        <v>0</v>
      </c>
      <c r="G3582" s="8" t="s">
        <v>26</v>
      </c>
      <c r="H3582" s="12"/>
      <c r="I3582" s="33" cm="1">
        <f t="array" ref="I3582">MAX(($G$2:$G$300000=G3582)*$N$2:$N$300000)</f>
        <v>45937.696435185186</v>
      </c>
      <c r="J3582" s="14"/>
      <c r="N3582" s="7">
        <v>44169.439363425925</v>
      </c>
      <c r="O3582" s="8">
        <v>1</v>
      </c>
      <c r="P3582" t="s">
        <v>13</v>
      </c>
    </row>
    <row r="3583" spans="5:16" x14ac:dyDescent="0.25">
      <c r="E3583" s="9" t="str">
        <f t="shared" si="63"/>
        <v>GRCLOK-MONTE</v>
      </c>
      <c r="F3583" s="8" t="s">
        <v>0</v>
      </c>
      <c r="G3583" s="8" t="s">
        <v>26</v>
      </c>
      <c r="H3583" s="12"/>
      <c r="I3583" s="33" cm="1">
        <f t="array" ref="I3583">MAX(($G$2:$G$300000=G3583)*$N$2:$N$300000)</f>
        <v>45937.696435185186</v>
      </c>
      <c r="J3583" s="14"/>
      <c r="N3583" s="7">
        <v>44169.439375000002</v>
      </c>
      <c r="O3583" s="8">
        <v>1</v>
      </c>
      <c r="P3583" t="s">
        <v>13</v>
      </c>
    </row>
    <row r="3584" spans="5:16" x14ac:dyDescent="0.25">
      <c r="E3584" s="9" t="str">
        <f t="shared" si="63"/>
        <v>GRCLOK-MONTE</v>
      </c>
      <c r="F3584" s="8" t="s">
        <v>0</v>
      </c>
      <c r="G3584" s="8" t="s">
        <v>26</v>
      </c>
      <c r="H3584" s="12"/>
      <c r="I3584" s="33" cm="1">
        <f t="array" ref="I3584">MAX(($G$2:$G$300000=G3584)*$N$2:$N$300000)</f>
        <v>45937.696435185186</v>
      </c>
      <c r="J3584" s="14"/>
      <c r="N3584" s="7">
        <v>44169.439386574071</v>
      </c>
      <c r="O3584" s="8">
        <v>1</v>
      </c>
      <c r="P3584" t="s">
        <v>13</v>
      </c>
    </row>
    <row r="3585" spans="5:16" x14ac:dyDescent="0.25">
      <c r="E3585" s="9" t="str">
        <f t="shared" si="63"/>
        <v>GRCLOK-MONTE</v>
      </c>
      <c r="F3585" s="8" t="s">
        <v>0</v>
      </c>
      <c r="G3585" s="8" t="s">
        <v>26</v>
      </c>
      <c r="H3585" s="12"/>
      <c r="I3585" s="33" cm="1">
        <f t="array" ref="I3585">MAX(($G$2:$G$300000=G3585)*$N$2:$N$300000)</f>
        <v>45937.696435185186</v>
      </c>
      <c r="J3585" s="14"/>
      <c r="N3585" s="7">
        <v>44169.439398148148</v>
      </c>
      <c r="O3585" s="8">
        <v>1</v>
      </c>
      <c r="P3585" t="s">
        <v>13</v>
      </c>
    </row>
    <row r="3586" spans="5:16" x14ac:dyDescent="0.25">
      <c r="E3586" s="9" t="str">
        <f t="shared" si="63"/>
        <v>GRCLOK-MONTE</v>
      </c>
      <c r="F3586" s="8" t="s">
        <v>0</v>
      </c>
      <c r="G3586" s="8" t="s">
        <v>26</v>
      </c>
      <c r="H3586" s="12"/>
      <c r="I3586" s="33" cm="1">
        <f t="array" ref="I3586">MAX(($G$2:$G$300000=G3586)*$N$2:$N$300000)</f>
        <v>45937.696435185186</v>
      </c>
      <c r="J3586" s="14"/>
      <c r="N3586" s="7">
        <v>44169.439409722225</v>
      </c>
      <c r="O3586" s="8">
        <v>1</v>
      </c>
      <c r="P3586" t="s">
        <v>13</v>
      </c>
    </row>
    <row r="3587" spans="5:16" x14ac:dyDescent="0.25">
      <c r="E3587" s="9" t="str">
        <f t="shared" si="63"/>
        <v>GRCLOK-MONTE</v>
      </c>
      <c r="F3587" s="8" t="s">
        <v>0</v>
      </c>
      <c r="G3587" s="8" t="s">
        <v>26</v>
      </c>
      <c r="H3587" s="12"/>
      <c r="I3587" s="33" cm="1">
        <f t="array" ref="I3587">MAX(($G$2:$G$300000=G3587)*$N$2:$N$300000)</f>
        <v>45937.696435185186</v>
      </c>
      <c r="J3587" s="14"/>
      <c r="N3587" s="7">
        <v>44169.439421296294</v>
      </c>
      <c r="O3587" s="8">
        <v>1</v>
      </c>
      <c r="P3587" t="s">
        <v>13</v>
      </c>
    </row>
    <row r="3588" spans="5:16" x14ac:dyDescent="0.25">
      <c r="E3588" s="9" t="str">
        <f t="shared" si="63"/>
        <v>GRCLOK-MONTE</v>
      </c>
      <c r="F3588" s="8" t="s">
        <v>0</v>
      </c>
      <c r="G3588" s="8" t="s">
        <v>26</v>
      </c>
      <c r="H3588" s="12"/>
      <c r="I3588" s="33" cm="1">
        <f t="array" ref="I3588">MAX(($G$2:$G$300000=G3588)*$N$2:$N$300000)</f>
        <v>45937.696435185186</v>
      </c>
      <c r="J3588" s="14"/>
      <c r="N3588" s="7">
        <v>44169.439432870371</v>
      </c>
      <c r="O3588" s="8">
        <v>1</v>
      </c>
      <c r="P3588" t="s">
        <v>13</v>
      </c>
    </row>
    <row r="3589" spans="5:16" x14ac:dyDescent="0.25">
      <c r="E3589" s="9" t="str">
        <f t="shared" si="63"/>
        <v>GRCLOK-MONTE</v>
      </c>
      <c r="F3589" s="8" t="s">
        <v>0</v>
      </c>
      <c r="G3589" s="8" t="s">
        <v>26</v>
      </c>
      <c r="H3589" s="12"/>
      <c r="I3589" s="33" cm="1">
        <f t="array" ref="I3589">MAX(($G$2:$G$300000=G3589)*$N$2:$N$300000)</f>
        <v>45937.696435185186</v>
      </c>
      <c r="J3589" s="14"/>
      <c r="N3589" s="7">
        <v>44169.439444444448</v>
      </c>
      <c r="O3589" s="8">
        <v>1</v>
      </c>
      <c r="P3589" t="s">
        <v>13</v>
      </c>
    </row>
    <row r="3590" spans="5:16" x14ac:dyDescent="0.25">
      <c r="E3590" s="9" t="str">
        <f t="shared" si="63"/>
        <v>GRCLOK-MONTE</v>
      </c>
      <c r="F3590" s="8" t="s">
        <v>0</v>
      </c>
      <c r="G3590" s="8" t="s">
        <v>26</v>
      </c>
      <c r="H3590" s="12"/>
      <c r="I3590" s="33" cm="1">
        <f t="array" ref="I3590">MAX(($G$2:$G$300000=G3590)*$N$2:$N$300000)</f>
        <v>45937.696435185186</v>
      </c>
      <c r="J3590" s="14"/>
      <c r="N3590" s="7">
        <v>44169.439456018517</v>
      </c>
      <c r="O3590" s="8">
        <v>1</v>
      </c>
      <c r="P3590" t="s">
        <v>13</v>
      </c>
    </row>
    <row r="3591" spans="5:16" x14ac:dyDescent="0.25">
      <c r="E3591" s="9" t="str">
        <f t="shared" si="63"/>
        <v>GRCLOK-MONTE</v>
      </c>
      <c r="F3591" s="8" t="s">
        <v>0</v>
      </c>
      <c r="G3591" s="8" t="s">
        <v>26</v>
      </c>
      <c r="H3591" s="12"/>
      <c r="I3591" s="33" cm="1">
        <f t="array" ref="I3591">MAX(($G$2:$G$300000=G3591)*$N$2:$N$300000)</f>
        <v>45937.696435185186</v>
      </c>
      <c r="J3591" s="14"/>
      <c r="N3591" s="7">
        <v>44169.439467592594</v>
      </c>
      <c r="O3591" s="8">
        <v>1</v>
      </c>
      <c r="P3591" t="s">
        <v>13</v>
      </c>
    </row>
    <row r="3592" spans="5:16" x14ac:dyDescent="0.25">
      <c r="E3592" s="9" t="str">
        <f t="shared" si="63"/>
        <v>GRCLOK-MONTE</v>
      </c>
      <c r="F3592" s="8" t="s">
        <v>0</v>
      </c>
      <c r="G3592" s="8" t="s">
        <v>26</v>
      </c>
      <c r="H3592" s="12"/>
      <c r="I3592" s="33" cm="1">
        <f t="array" ref="I3592">MAX(($G$2:$G$300000=G3592)*$N$2:$N$300000)</f>
        <v>45937.696435185186</v>
      </c>
      <c r="J3592" s="14"/>
      <c r="N3592" s="7">
        <v>44169.439467592594</v>
      </c>
      <c r="O3592" s="8">
        <v>2</v>
      </c>
      <c r="P3592" t="s">
        <v>13</v>
      </c>
    </row>
    <row r="3593" spans="5:16" x14ac:dyDescent="0.25">
      <c r="E3593" s="9" t="str">
        <f t="shared" si="63"/>
        <v>GRCLOK-MONTE</v>
      </c>
      <c r="F3593" s="8" t="s">
        <v>0</v>
      </c>
      <c r="G3593" s="8" t="s">
        <v>26</v>
      </c>
      <c r="H3593" s="12"/>
      <c r="I3593" s="33" cm="1">
        <f t="array" ref="I3593">MAX(($G$2:$G$300000=G3593)*$N$2:$N$300000)</f>
        <v>45937.696435185186</v>
      </c>
      <c r="J3593" s="14"/>
      <c r="N3593" s="7">
        <v>44169.439479166664</v>
      </c>
      <c r="O3593" s="8">
        <v>1</v>
      </c>
      <c r="P3593" t="s">
        <v>13</v>
      </c>
    </row>
    <row r="3594" spans="5:16" x14ac:dyDescent="0.25">
      <c r="E3594" s="9" t="str">
        <f t="shared" si="63"/>
        <v>GRCLOK-MONTE</v>
      </c>
      <c r="F3594" s="8" t="s">
        <v>0</v>
      </c>
      <c r="G3594" s="8" t="s">
        <v>26</v>
      </c>
      <c r="H3594" s="12"/>
      <c r="I3594" s="33" cm="1">
        <f t="array" ref="I3594">MAX(($G$2:$G$300000=G3594)*$N$2:$N$300000)</f>
        <v>45937.696435185186</v>
      </c>
      <c r="J3594" s="14"/>
      <c r="N3594" s="7">
        <v>44169.43949074074</v>
      </c>
      <c r="O3594" s="8">
        <v>1</v>
      </c>
      <c r="P3594" t="s">
        <v>13</v>
      </c>
    </row>
    <row r="3595" spans="5:16" x14ac:dyDescent="0.25">
      <c r="E3595" s="9" t="str">
        <f t="shared" si="63"/>
        <v>GRCLOK-MONTE</v>
      </c>
      <c r="F3595" s="8" t="s">
        <v>0</v>
      </c>
      <c r="G3595" s="8" t="s">
        <v>26</v>
      </c>
      <c r="H3595" s="12"/>
      <c r="I3595" s="33" cm="1">
        <f t="array" ref="I3595">MAX(($G$2:$G$300000=G3595)*$N$2:$N$300000)</f>
        <v>45937.696435185186</v>
      </c>
      <c r="J3595" s="14"/>
      <c r="N3595" s="7">
        <v>44169.43949074074</v>
      </c>
      <c r="O3595" s="8">
        <v>2</v>
      </c>
      <c r="P3595" t="s">
        <v>13</v>
      </c>
    </row>
    <row r="3596" spans="5:16" x14ac:dyDescent="0.25">
      <c r="E3596" s="9" t="str">
        <f t="shared" si="63"/>
        <v>GRCLOK-MONTE</v>
      </c>
      <c r="F3596" s="8" t="s">
        <v>0</v>
      </c>
      <c r="G3596" s="8" t="s">
        <v>26</v>
      </c>
      <c r="H3596" s="12"/>
      <c r="I3596" s="33" cm="1">
        <f t="array" ref="I3596">MAX(($G$2:$G$300000=G3596)*$N$2:$N$300000)</f>
        <v>45937.696435185186</v>
      </c>
      <c r="J3596" s="14"/>
      <c r="N3596" s="7">
        <v>44169.439502314817</v>
      </c>
      <c r="O3596" s="8">
        <v>1</v>
      </c>
      <c r="P3596" t="s">
        <v>13</v>
      </c>
    </row>
    <row r="3597" spans="5:16" x14ac:dyDescent="0.25">
      <c r="E3597" s="9" t="str">
        <f t="shared" si="63"/>
        <v>GRCLOK-MONTE</v>
      </c>
      <c r="F3597" s="8" t="s">
        <v>0</v>
      </c>
      <c r="G3597" s="8" t="s">
        <v>26</v>
      </c>
      <c r="H3597" s="12"/>
      <c r="I3597" s="33" cm="1">
        <f t="array" ref="I3597">MAX(($G$2:$G$300000=G3597)*$N$2:$N$300000)</f>
        <v>45937.696435185186</v>
      </c>
      <c r="J3597" s="14"/>
      <c r="N3597" s="7">
        <v>44169.439502314817</v>
      </c>
      <c r="O3597" s="8">
        <v>2</v>
      </c>
      <c r="P3597" t="s">
        <v>13</v>
      </c>
    </row>
    <row r="3598" spans="5:16" x14ac:dyDescent="0.25">
      <c r="E3598" s="9" t="str">
        <f t="shared" si="63"/>
        <v>GRCLOK-MONTE</v>
      </c>
      <c r="F3598" s="8" t="s">
        <v>0</v>
      </c>
      <c r="G3598" s="8" t="s">
        <v>26</v>
      </c>
      <c r="H3598" s="12"/>
      <c r="I3598" s="33" cm="1">
        <f t="array" ref="I3598">MAX(($G$2:$G$300000=G3598)*$N$2:$N$300000)</f>
        <v>45937.696435185186</v>
      </c>
      <c r="J3598" s="14"/>
      <c r="N3598" s="7">
        <v>44169.439513888887</v>
      </c>
      <c r="O3598" s="8">
        <v>1</v>
      </c>
      <c r="P3598" t="s">
        <v>13</v>
      </c>
    </row>
    <row r="3599" spans="5:16" x14ac:dyDescent="0.25">
      <c r="E3599" s="9" t="str">
        <f t="shared" si="63"/>
        <v>GRCLOK-MONTE</v>
      </c>
      <c r="F3599" s="8" t="s">
        <v>0</v>
      </c>
      <c r="G3599" s="8" t="s">
        <v>26</v>
      </c>
      <c r="H3599" s="12"/>
      <c r="I3599" s="33" cm="1">
        <f t="array" ref="I3599">MAX(($G$2:$G$300000=G3599)*$N$2:$N$300000)</f>
        <v>45937.696435185186</v>
      </c>
      <c r="J3599" s="14"/>
      <c r="N3599" s="7">
        <v>44169.439525462964</v>
      </c>
      <c r="O3599" s="8">
        <v>1</v>
      </c>
      <c r="P3599" t="s">
        <v>13</v>
      </c>
    </row>
    <row r="3600" spans="5:16" x14ac:dyDescent="0.25">
      <c r="E3600" s="9" t="str">
        <f t="shared" si="63"/>
        <v>GRCLOK-MONTE</v>
      </c>
      <c r="F3600" s="8" t="s">
        <v>0</v>
      </c>
      <c r="G3600" s="8" t="s">
        <v>26</v>
      </c>
      <c r="H3600" s="12"/>
      <c r="I3600" s="33" cm="1">
        <f t="array" ref="I3600">MAX(($G$2:$G$300000=G3600)*$N$2:$N$300000)</f>
        <v>45937.696435185186</v>
      </c>
      <c r="J3600" s="14"/>
      <c r="N3600" s="7">
        <v>44173.476504629631</v>
      </c>
      <c r="O3600" s="8">
        <v>1</v>
      </c>
      <c r="P3600" t="s">
        <v>13</v>
      </c>
    </row>
    <row r="3601" spans="5:16" x14ac:dyDescent="0.25">
      <c r="E3601" s="9" t="str">
        <f t="shared" si="63"/>
        <v>GRCLOK-MONTE</v>
      </c>
      <c r="F3601" s="8" t="s">
        <v>0</v>
      </c>
      <c r="G3601" s="8" t="s">
        <v>26</v>
      </c>
      <c r="H3601" s="12"/>
      <c r="I3601" s="33" cm="1">
        <f t="array" ref="I3601">MAX(($G$2:$G$300000=G3601)*$N$2:$N$300000)</f>
        <v>45937.696435185186</v>
      </c>
      <c r="J3601" s="14"/>
      <c r="N3601" s="7">
        <v>44265.770682870374</v>
      </c>
      <c r="O3601" s="8">
        <v>1</v>
      </c>
      <c r="P3601" t="s">
        <v>13</v>
      </c>
    </row>
    <row r="3602" spans="5:16" x14ac:dyDescent="0.25">
      <c r="E3602" s="9" t="str">
        <f t="shared" si="63"/>
        <v>GRCLOK-MONTE</v>
      </c>
      <c r="F3602" s="8" t="s">
        <v>0</v>
      </c>
      <c r="G3602" s="8" t="s">
        <v>26</v>
      </c>
      <c r="H3602" s="12"/>
      <c r="I3602" s="33" cm="1">
        <f t="array" ref="I3602">MAX(($G$2:$G$300000=G3602)*$N$2:$N$300000)</f>
        <v>45937.696435185186</v>
      </c>
      <c r="J3602" s="14"/>
      <c r="N3602" s="7">
        <v>44265.77070601852</v>
      </c>
      <c r="O3602" s="8">
        <v>1</v>
      </c>
      <c r="P3602" t="s">
        <v>13</v>
      </c>
    </row>
    <row r="3603" spans="5:16" x14ac:dyDescent="0.25">
      <c r="E3603" s="9" t="str">
        <f t="shared" si="63"/>
        <v>GRCLOK-MONTE</v>
      </c>
      <c r="F3603" s="8" t="s">
        <v>0</v>
      </c>
      <c r="G3603" s="8" t="s">
        <v>26</v>
      </c>
      <c r="H3603" s="12"/>
      <c r="I3603" s="33" cm="1">
        <f t="array" ref="I3603">MAX(($G$2:$G$300000=G3603)*$N$2:$N$300000)</f>
        <v>45937.696435185186</v>
      </c>
      <c r="J3603" s="14"/>
      <c r="N3603" s="7">
        <v>44265.77071759259</v>
      </c>
      <c r="O3603" s="8">
        <v>1</v>
      </c>
      <c r="P3603" t="s">
        <v>13</v>
      </c>
    </row>
    <row r="3604" spans="5:16" x14ac:dyDescent="0.25">
      <c r="E3604" s="9" t="str">
        <f t="shared" si="63"/>
        <v>GRCLOK-MONTE</v>
      </c>
      <c r="F3604" s="8" t="s">
        <v>0</v>
      </c>
      <c r="G3604" s="8" t="s">
        <v>26</v>
      </c>
      <c r="H3604" s="12"/>
      <c r="I3604" s="33" cm="1">
        <f t="array" ref="I3604">MAX(($G$2:$G$300000=G3604)*$N$2:$N$300000)</f>
        <v>45937.696435185186</v>
      </c>
      <c r="J3604" s="14"/>
      <c r="N3604" s="7">
        <v>44265.770729166667</v>
      </c>
      <c r="O3604" s="8">
        <v>1</v>
      </c>
      <c r="P3604" t="s">
        <v>13</v>
      </c>
    </row>
    <row r="3605" spans="5:16" x14ac:dyDescent="0.25">
      <c r="E3605" s="9" t="str">
        <f t="shared" si="63"/>
        <v>GRCLOK-MONTE</v>
      </c>
      <c r="F3605" s="8" t="s">
        <v>0</v>
      </c>
      <c r="G3605" s="8" t="s">
        <v>26</v>
      </c>
      <c r="H3605" s="12"/>
      <c r="I3605" s="33" cm="1">
        <f t="array" ref="I3605">MAX(($G$2:$G$300000=G3605)*$N$2:$N$300000)</f>
        <v>45937.696435185186</v>
      </c>
      <c r="J3605" s="14"/>
      <c r="N3605" s="7">
        <v>44265.770740740743</v>
      </c>
      <c r="O3605" s="8">
        <v>1</v>
      </c>
      <c r="P3605" t="s">
        <v>13</v>
      </c>
    </row>
    <row r="3606" spans="5:16" x14ac:dyDescent="0.25">
      <c r="E3606" s="9" t="str">
        <f t="shared" si="63"/>
        <v>GRCLOK-MONTE</v>
      </c>
      <c r="F3606" s="8" t="s">
        <v>0</v>
      </c>
      <c r="G3606" s="8" t="s">
        <v>26</v>
      </c>
      <c r="H3606" s="12"/>
      <c r="I3606" s="33" cm="1">
        <f t="array" ref="I3606">MAX(($G$2:$G$300000=G3606)*$N$2:$N$300000)</f>
        <v>45937.696435185186</v>
      </c>
      <c r="J3606" s="14"/>
      <c r="N3606" s="7">
        <v>44265.77076388889</v>
      </c>
      <c r="O3606" s="8">
        <v>1</v>
      </c>
      <c r="P3606" t="s">
        <v>13</v>
      </c>
    </row>
    <row r="3607" spans="5:16" x14ac:dyDescent="0.25">
      <c r="E3607" s="9" t="str">
        <f t="shared" si="63"/>
        <v>GRCLOK-MONTE</v>
      </c>
      <c r="F3607" s="8" t="s">
        <v>0</v>
      </c>
      <c r="G3607" s="8" t="s">
        <v>26</v>
      </c>
      <c r="H3607" s="12"/>
      <c r="I3607" s="33" cm="1">
        <f t="array" ref="I3607">MAX(($G$2:$G$300000=G3607)*$N$2:$N$300000)</f>
        <v>45937.696435185186</v>
      </c>
      <c r="J3607" s="14"/>
      <c r="N3607" s="7">
        <v>44265.770775462966</v>
      </c>
      <c r="O3607" s="8">
        <v>1</v>
      </c>
      <c r="P3607" t="s">
        <v>13</v>
      </c>
    </row>
    <row r="3608" spans="5:16" x14ac:dyDescent="0.25">
      <c r="E3608" s="9" t="str">
        <f t="shared" si="63"/>
        <v>GRCLOK-MONTE</v>
      </c>
      <c r="F3608" s="8" t="s">
        <v>0</v>
      </c>
      <c r="G3608" s="8" t="s">
        <v>26</v>
      </c>
      <c r="H3608" s="12"/>
      <c r="I3608" s="33" cm="1">
        <f t="array" ref="I3608">MAX(($G$2:$G$300000=G3608)*$N$2:$N$300000)</f>
        <v>45937.696435185186</v>
      </c>
      <c r="J3608" s="14"/>
      <c r="N3608" s="7">
        <v>44265.770787037036</v>
      </c>
      <c r="O3608" s="8">
        <v>1</v>
      </c>
      <c r="P3608" t="s">
        <v>13</v>
      </c>
    </row>
    <row r="3609" spans="5:16" x14ac:dyDescent="0.25">
      <c r="E3609" s="9" t="str">
        <f t="shared" si="63"/>
        <v>GRCLOK-MONTE</v>
      </c>
      <c r="F3609" s="8" t="s">
        <v>0</v>
      </c>
      <c r="G3609" s="8" t="s">
        <v>26</v>
      </c>
      <c r="H3609" s="12"/>
      <c r="I3609" s="33" cm="1">
        <f t="array" ref="I3609">MAX(($G$2:$G$300000=G3609)*$N$2:$N$300000)</f>
        <v>45937.696435185186</v>
      </c>
      <c r="J3609" s="14"/>
      <c r="N3609" s="7">
        <v>44265.770798611113</v>
      </c>
      <c r="O3609" s="8">
        <v>1</v>
      </c>
      <c r="P3609" t="s">
        <v>13</v>
      </c>
    </row>
    <row r="3610" spans="5:16" x14ac:dyDescent="0.25">
      <c r="E3610" s="9" t="str">
        <f t="shared" si="63"/>
        <v>GRCLOK-MONTE</v>
      </c>
      <c r="F3610" s="8" t="s">
        <v>0</v>
      </c>
      <c r="G3610" s="8" t="s">
        <v>26</v>
      </c>
      <c r="H3610" s="12"/>
      <c r="I3610" s="33" cm="1">
        <f t="array" ref="I3610">MAX(($G$2:$G$300000=G3610)*$N$2:$N$300000)</f>
        <v>45937.696435185186</v>
      </c>
      <c r="J3610" s="14"/>
      <c r="N3610" s="7">
        <v>44265.770810185182</v>
      </c>
      <c r="O3610" s="8">
        <v>1</v>
      </c>
      <c r="P3610" t="s">
        <v>13</v>
      </c>
    </row>
    <row r="3611" spans="5:16" x14ac:dyDescent="0.25">
      <c r="E3611" s="9" t="str">
        <f t="shared" si="63"/>
        <v>GRCLOK-MONTE</v>
      </c>
      <c r="F3611" s="8" t="s">
        <v>0</v>
      </c>
      <c r="G3611" s="8" t="s">
        <v>26</v>
      </c>
      <c r="H3611" s="12"/>
      <c r="I3611" s="33" cm="1">
        <f t="array" ref="I3611">MAX(($G$2:$G$300000=G3611)*$N$2:$N$300000)</f>
        <v>45937.696435185186</v>
      </c>
      <c r="J3611" s="14"/>
      <c r="N3611" s="7">
        <v>44274.546944444446</v>
      </c>
      <c r="O3611" s="8">
        <v>1</v>
      </c>
      <c r="P3611" t="s">
        <v>13</v>
      </c>
    </row>
    <row r="3612" spans="5:16" x14ac:dyDescent="0.25">
      <c r="E3612" s="9" t="str">
        <f t="shared" si="63"/>
        <v>GRCLOK-MONTE</v>
      </c>
      <c r="F3612" s="8" t="s">
        <v>0</v>
      </c>
      <c r="G3612" s="8" t="s">
        <v>26</v>
      </c>
      <c r="H3612" s="12"/>
      <c r="I3612" s="33" cm="1">
        <f t="array" ref="I3612">MAX(($G$2:$G$300000=G3612)*$N$2:$N$300000)</f>
        <v>45937.696435185186</v>
      </c>
      <c r="J3612" s="14"/>
      <c r="N3612" s="7">
        <v>44274.546967592592</v>
      </c>
      <c r="O3612" s="8">
        <v>1</v>
      </c>
      <c r="P3612" t="s">
        <v>13</v>
      </c>
    </row>
    <row r="3613" spans="5:16" x14ac:dyDescent="0.25">
      <c r="E3613" s="9" t="str">
        <f t="shared" si="63"/>
        <v>GRCLOK-MONTE</v>
      </c>
      <c r="F3613" s="8" t="s">
        <v>0</v>
      </c>
      <c r="G3613" s="8" t="s">
        <v>26</v>
      </c>
      <c r="H3613" s="12"/>
      <c r="I3613" s="33" cm="1">
        <f t="array" ref="I3613">MAX(($G$2:$G$300000=G3613)*$N$2:$N$300000)</f>
        <v>45937.696435185186</v>
      </c>
      <c r="J3613" s="14"/>
      <c r="N3613" s="7">
        <v>44274.546979166669</v>
      </c>
      <c r="O3613" s="8">
        <v>1</v>
      </c>
      <c r="P3613" t="s">
        <v>13</v>
      </c>
    </row>
    <row r="3614" spans="5:16" x14ac:dyDescent="0.25">
      <c r="E3614" s="9" t="str">
        <f t="shared" si="63"/>
        <v>GRCLOK-MONTE</v>
      </c>
      <c r="F3614" s="8" t="s">
        <v>0</v>
      </c>
      <c r="G3614" s="8" t="s">
        <v>26</v>
      </c>
      <c r="H3614" s="12"/>
      <c r="I3614" s="33" cm="1">
        <f t="array" ref="I3614">MAX(($G$2:$G$300000=G3614)*$N$2:$N$300000)</f>
        <v>45937.696435185186</v>
      </c>
      <c r="J3614" s="14"/>
      <c r="N3614" s="7">
        <v>44274.546979166669</v>
      </c>
      <c r="O3614" s="8">
        <v>2</v>
      </c>
      <c r="P3614" t="s">
        <v>13</v>
      </c>
    </row>
    <row r="3615" spans="5:16" x14ac:dyDescent="0.25">
      <c r="E3615" s="9" t="str">
        <f t="shared" si="63"/>
        <v>GRCLOK-MONTE</v>
      </c>
      <c r="F3615" s="8" t="s">
        <v>0</v>
      </c>
      <c r="G3615" s="8" t="s">
        <v>26</v>
      </c>
      <c r="H3615" s="12"/>
      <c r="I3615" s="33" cm="1">
        <f t="array" ref="I3615">MAX(($G$2:$G$300000=G3615)*$N$2:$N$300000)</f>
        <v>45937.696435185186</v>
      </c>
      <c r="J3615" s="14"/>
      <c r="N3615" s="7">
        <v>44279.513229166667</v>
      </c>
      <c r="O3615" s="8">
        <v>1</v>
      </c>
      <c r="P3615" t="s">
        <v>13</v>
      </c>
    </row>
    <row r="3616" spans="5:16" x14ac:dyDescent="0.25">
      <c r="E3616" s="9" t="str">
        <f t="shared" si="63"/>
        <v>GRCLOK-MONTE</v>
      </c>
      <c r="F3616" s="8" t="s">
        <v>0</v>
      </c>
      <c r="G3616" s="8" t="s">
        <v>26</v>
      </c>
      <c r="H3616" s="12"/>
      <c r="I3616" s="33" cm="1">
        <f t="array" ref="I3616">MAX(($G$2:$G$300000=G3616)*$N$2:$N$300000)</f>
        <v>45937.696435185186</v>
      </c>
      <c r="J3616" s="14"/>
      <c r="N3616" s="7">
        <v>44279.513252314813</v>
      </c>
      <c r="O3616" s="8">
        <v>1</v>
      </c>
      <c r="P3616" t="s">
        <v>13</v>
      </c>
    </row>
    <row r="3617" spans="5:16" x14ac:dyDescent="0.25">
      <c r="E3617" s="9" t="str">
        <f t="shared" si="63"/>
        <v>GRCLOK-MONTE</v>
      </c>
      <c r="F3617" s="8" t="s">
        <v>0</v>
      </c>
      <c r="G3617" s="8" t="s">
        <v>26</v>
      </c>
      <c r="H3617" s="12"/>
      <c r="I3617" s="33" cm="1">
        <f t="array" ref="I3617">MAX(($G$2:$G$300000=G3617)*$N$2:$N$300000)</f>
        <v>45937.696435185186</v>
      </c>
      <c r="J3617" s="14"/>
      <c r="N3617" s="7">
        <v>44279.51326388889</v>
      </c>
      <c r="O3617" s="8">
        <v>1</v>
      </c>
      <c r="P3617" t="s">
        <v>13</v>
      </c>
    </row>
    <row r="3618" spans="5:16" x14ac:dyDescent="0.25">
      <c r="E3618" s="9" t="str">
        <f t="shared" si="63"/>
        <v>GRCLOK-MONTE</v>
      </c>
      <c r="F3618" s="8" t="s">
        <v>0</v>
      </c>
      <c r="G3618" s="8" t="s">
        <v>26</v>
      </c>
      <c r="H3618" s="12"/>
      <c r="I3618" s="33" cm="1">
        <f t="array" ref="I3618">MAX(($G$2:$G$300000=G3618)*$N$2:$N$300000)</f>
        <v>45937.696435185186</v>
      </c>
      <c r="J3618" s="14"/>
      <c r="N3618" s="7">
        <v>44279.513275462959</v>
      </c>
      <c r="O3618" s="8">
        <v>1</v>
      </c>
      <c r="P3618" t="s">
        <v>13</v>
      </c>
    </row>
    <row r="3619" spans="5:16" x14ac:dyDescent="0.25">
      <c r="E3619" s="9" t="str">
        <f t="shared" si="63"/>
        <v>GRCLOK-MONTE</v>
      </c>
      <c r="F3619" s="8" t="s">
        <v>0</v>
      </c>
      <c r="G3619" s="8" t="s">
        <v>26</v>
      </c>
      <c r="H3619" s="12"/>
      <c r="I3619" s="33" cm="1">
        <f t="array" ref="I3619">MAX(($G$2:$G$300000=G3619)*$N$2:$N$300000)</f>
        <v>45937.696435185186</v>
      </c>
      <c r="J3619" s="14"/>
      <c r="N3619" s="7">
        <v>44279.513287037036</v>
      </c>
      <c r="O3619" s="8">
        <v>1</v>
      </c>
      <c r="P3619" t="s">
        <v>13</v>
      </c>
    </row>
    <row r="3620" spans="5:16" x14ac:dyDescent="0.25">
      <c r="E3620" s="9" t="str">
        <f t="shared" si="63"/>
        <v>GRCLOK-MONTE</v>
      </c>
      <c r="F3620" s="8" t="s">
        <v>0</v>
      </c>
      <c r="G3620" s="8" t="s">
        <v>26</v>
      </c>
      <c r="H3620" s="12"/>
      <c r="I3620" s="33" cm="1">
        <f t="array" ref="I3620">MAX(($G$2:$G$300000=G3620)*$N$2:$N$300000)</f>
        <v>45937.696435185186</v>
      </c>
      <c r="J3620" s="14"/>
      <c r="N3620" s="7">
        <v>44315.768414351849</v>
      </c>
      <c r="O3620" s="8">
        <v>1</v>
      </c>
      <c r="P3620" t="s">
        <v>13</v>
      </c>
    </row>
    <row r="3621" spans="5:16" x14ac:dyDescent="0.25">
      <c r="E3621" s="9" t="str">
        <f t="shared" si="63"/>
        <v>GRCLOK-MONTE</v>
      </c>
      <c r="F3621" s="8" t="s">
        <v>0</v>
      </c>
      <c r="G3621" s="8" t="s">
        <v>26</v>
      </c>
      <c r="H3621" s="12"/>
      <c r="I3621" s="33" cm="1">
        <f t="array" ref="I3621">MAX(($G$2:$G$300000=G3621)*$N$2:$N$300000)</f>
        <v>45937.696435185186</v>
      </c>
      <c r="J3621" s="14"/>
      <c r="N3621" s="7">
        <v>44315.768449074072</v>
      </c>
      <c r="O3621" s="8">
        <v>1</v>
      </c>
      <c r="P3621" t="s">
        <v>13</v>
      </c>
    </row>
    <row r="3622" spans="5:16" x14ac:dyDescent="0.25">
      <c r="E3622" s="9" t="str">
        <f t="shared" si="63"/>
        <v>GRCLOK-MONTE</v>
      </c>
      <c r="F3622" s="8" t="s">
        <v>0</v>
      </c>
      <c r="G3622" s="8" t="s">
        <v>26</v>
      </c>
      <c r="H3622" s="12"/>
      <c r="I3622" s="33" cm="1">
        <f t="array" ref="I3622">MAX(($G$2:$G$300000=G3622)*$N$2:$N$300000)</f>
        <v>45937.696435185186</v>
      </c>
      <c r="J3622" s="14"/>
      <c r="N3622" s="7">
        <v>44315.768460648149</v>
      </c>
      <c r="O3622" s="8">
        <v>1</v>
      </c>
      <c r="P3622" t="s">
        <v>13</v>
      </c>
    </row>
    <row r="3623" spans="5:16" x14ac:dyDescent="0.25">
      <c r="E3623" s="9" t="str">
        <f t="shared" si="63"/>
        <v>GRCLOK-MONTE</v>
      </c>
      <c r="F3623" s="8" t="s">
        <v>0</v>
      </c>
      <c r="G3623" s="8" t="s">
        <v>26</v>
      </c>
      <c r="H3623" s="12"/>
      <c r="I3623" s="33" cm="1">
        <f t="array" ref="I3623">MAX(($G$2:$G$300000=G3623)*$N$2:$N$300000)</f>
        <v>45937.696435185186</v>
      </c>
      <c r="J3623" s="14"/>
      <c r="N3623" s="7">
        <v>44315.768483796295</v>
      </c>
      <c r="O3623" s="8">
        <v>1</v>
      </c>
      <c r="P3623" t="s">
        <v>13</v>
      </c>
    </row>
    <row r="3624" spans="5:16" x14ac:dyDescent="0.25">
      <c r="E3624" s="9" t="str">
        <f t="shared" si="63"/>
        <v>GRCLOK-MONTE</v>
      </c>
      <c r="F3624" s="8" t="s">
        <v>0</v>
      </c>
      <c r="G3624" s="8" t="s">
        <v>26</v>
      </c>
      <c r="H3624" s="12"/>
      <c r="I3624" s="33" cm="1">
        <f t="array" ref="I3624">MAX(($G$2:$G$300000=G3624)*$N$2:$N$300000)</f>
        <v>45937.696435185186</v>
      </c>
      <c r="J3624" s="14"/>
      <c r="N3624" s="7">
        <v>44315.768495370372</v>
      </c>
      <c r="O3624" s="8">
        <v>1</v>
      </c>
      <c r="P3624" t="s">
        <v>13</v>
      </c>
    </row>
    <row r="3625" spans="5:16" x14ac:dyDescent="0.25">
      <c r="E3625" s="9" t="str">
        <f t="shared" si="63"/>
        <v>GRCLOK-MONTE</v>
      </c>
      <c r="F3625" s="8" t="s">
        <v>0</v>
      </c>
      <c r="G3625" s="8" t="s">
        <v>26</v>
      </c>
      <c r="H3625" s="12"/>
      <c r="I3625" s="33" cm="1">
        <f t="array" ref="I3625">MAX(($G$2:$G$300000=G3625)*$N$2:$N$300000)</f>
        <v>45937.696435185186</v>
      </c>
      <c r="J3625" s="14"/>
      <c r="N3625" s="7">
        <v>44315.768506944441</v>
      </c>
      <c r="O3625" s="8">
        <v>1</v>
      </c>
      <c r="P3625" t="s">
        <v>13</v>
      </c>
    </row>
    <row r="3626" spans="5:16" x14ac:dyDescent="0.25">
      <c r="E3626" s="9" t="str">
        <f t="shared" si="63"/>
        <v>GRCLOK-MONTE</v>
      </c>
      <c r="F3626" s="8" t="s">
        <v>0</v>
      </c>
      <c r="G3626" s="8" t="s">
        <v>26</v>
      </c>
      <c r="H3626" s="12"/>
      <c r="I3626" s="33" cm="1">
        <f t="array" ref="I3626">MAX(($G$2:$G$300000=G3626)*$N$2:$N$300000)</f>
        <v>45937.696435185186</v>
      </c>
      <c r="J3626" s="14"/>
      <c r="N3626" s="7">
        <v>44315.768530092595</v>
      </c>
      <c r="O3626" s="8">
        <v>1</v>
      </c>
      <c r="P3626" t="s">
        <v>13</v>
      </c>
    </row>
    <row r="3627" spans="5:16" x14ac:dyDescent="0.25">
      <c r="E3627" s="9" t="str">
        <f t="shared" si="63"/>
        <v>GRCLOK-MONTE</v>
      </c>
      <c r="F3627" s="8" t="s">
        <v>0</v>
      </c>
      <c r="G3627" s="8" t="s">
        <v>26</v>
      </c>
      <c r="H3627" s="12"/>
      <c r="I3627" s="33" cm="1">
        <f t="array" ref="I3627">MAX(($G$2:$G$300000=G3627)*$N$2:$N$300000)</f>
        <v>45937.696435185186</v>
      </c>
      <c r="J3627" s="14"/>
      <c r="N3627" s="7">
        <v>44315.768541666665</v>
      </c>
      <c r="O3627" s="8">
        <v>1</v>
      </c>
      <c r="P3627" t="s">
        <v>13</v>
      </c>
    </row>
    <row r="3628" spans="5:16" x14ac:dyDescent="0.25">
      <c r="E3628" s="9" t="str">
        <f t="shared" si="63"/>
        <v>GRCLOK-MONTE</v>
      </c>
      <c r="F3628" s="8" t="s">
        <v>0</v>
      </c>
      <c r="G3628" s="8" t="s">
        <v>26</v>
      </c>
      <c r="H3628" s="12"/>
      <c r="I3628" s="33" cm="1">
        <f t="array" ref="I3628">MAX(($G$2:$G$300000=G3628)*$N$2:$N$300000)</f>
        <v>45937.696435185186</v>
      </c>
      <c r="J3628" s="14"/>
      <c r="N3628" s="7">
        <v>44315.768553240741</v>
      </c>
      <c r="O3628" s="8">
        <v>1</v>
      </c>
      <c r="P3628" t="s">
        <v>13</v>
      </c>
    </row>
    <row r="3629" spans="5:16" x14ac:dyDescent="0.25">
      <c r="E3629" s="9" t="str">
        <f t="shared" si="63"/>
        <v>GRCLOK-MONTE</v>
      </c>
      <c r="F3629" s="8" t="s">
        <v>0</v>
      </c>
      <c r="G3629" s="8" t="s">
        <v>26</v>
      </c>
      <c r="H3629" s="12"/>
      <c r="I3629" s="33" cm="1">
        <f t="array" ref="I3629">MAX(($G$2:$G$300000=G3629)*$N$2:$N$300000)</f>
        <v>45937.696435185186</v>
      </c>
      <c r="J3629" s="14"/>
      <c r="N3629" s="7">
        <v>44315.768564814818</v>
      </c>
      <c r="O3629" s="8">
        <v>1</v>
      </c>
      <c r="P3629" t="s">
        <v>13</v>
      </c>
    </row>
    <row r="3630" spans="5:16" x14ac:dyDescent="0.25">
      <c r="E3630" s="9" t="str">
        <f t="shared" si="63"/>
        <v>GRCLOK-MONTE</v>
      </c>
      <c r="F3630" s="8" t="s">
        <v>0</v>
      </c>
      <c r="G3630" s="8" t="s">
        <v>26</v>
      </c>
      <c r="H3630" s="12"/>
      <c r="I3630" s="33" cm="1">
        <f t="array" ref="I3630">MAX(($G$2:$G$300000=G3630)*$N$2:$N$300000)</f>
        <v>45937.696435185186</v>
      </c>
      <c r="J3630" s="14"/>
      <c r="N3630" s="7">
        <v>44336.726365740738</v>
      </c>
      <c r="O3630" s="8">
        <v>1</v>
      </c>
      <c r="P3630" t="s">
        <v>13</v>
      </c>
    </row>
    <row r="3631" spans="5:16" x14ac:dyDescent="0.25">
      <c r="E3631" s="9" t="str">
        <f t="shared" si="63"/>
        <v>GRCLOK-MONTE</v>
      </c>
      <c r="F3631" s="8" t="s">
        <v>0</v>
      </c>
      <c r="G3631" s="8" t="s">
        <v>26</v>
      </c>
      <c r="H3631" s="12"/>
      <c r="I3631" s="33" cm="1">
        <f t="array" ref="I3631">MAX(($G$2:$G$300000=G3631)*$N$2:$N$300000)</f>
        <v>45937.696435185186</v>
      </c>
      <c r="J3631" s="14"/>
      <c r="N3631" s="7">
        <v>44336.726400462961</v>
      </c>
      <c r="O3631" s="8">
        <v>1</v>
      </c>
      <c r="P3631" t="s">
        <v>13</v>
      </c>
    </row>
    <row r="3632" spans="5:16" x14ac:dyDescent="0.25">
      <c r="E3632" s="9" t="str">
        <f t="shared" si="63"/>
        <v>GRCLOK-MONTE</v>
      </c>
      <c r="F3632" s="8" t="s">
        <v>0</v>
      </c>
      <c r="G3632" s="8" t="s">
        <v>26</v>
      </c>
      <c r="H3632" s="12"/>
      <c r="I3632" s="33" cm="1">
        <f t="array" ref="I3632">MAX(($G$2:$G$300000=G3632)*$N$2:$N$300000)</f>
        <v>45937.696435185186</v>
      </c>
      <c r="J3632" s="14"/>
      <c r="N3632" s="7">
        <v>44336.726412037038</v>
      </c>
      <c r="O3632" s="8">
        <v>1</v>
      </c>
      <c r="P3632" t="s">
        <v>13</v>
      </c>
    </row>
    <row r="3633" spans="5:16" x14ac:dyDescent="0.25">
      <c r="E3633" s="9" t="str">
        <f t="shared" si="63"/>
        <v>GRCLOK-MONTE</v>
      </c>
      <c r="F3633" s="8" t="s">
        <v>0</v>
      </c>
      <c r="G3633" s="8" t="s">
        <v>26</v>
      </c>
      <c r="H3633" s="12"/>
      <c r="I3633" s="33" cm="1">
        <f t="array" ref="I3633">MAX(($G$2:$G$300000=G3633)*$N$2:$N$300000)</f>
        <v>45937.696435185186</v>
      </c>
      <c r="J3633" s="14"/>
      <c r="N3633" s="7">
        <v>44336.726423611108</v>
      </c>
      <c r="O3633" s="8">
        <v>1</v>
      </c>
      <c r="P3633" t="s">
        <v>13</v>
      </c>
    </row>
    <row r="3634" spans="5:16" x14ac:dyDescent="0.25">
      <c r="E3634" s="9" t="str">
        <f t="shared" ref="E3634:E3697" si="64">+G3634&amp;H3634</f>
        <v>GRCLOK-MONTE</v>
      </c>
      <c r="F3634" s="8" t="s">
        <v>0</v>
      </c>
      <c r="G3634" s="8" t="s">
        <v>26</v>
      </c>
      <c r="H3634" s="12"/>
      <c r="I3634" s="33" cm="1">
        <f t="array" ref="I3634">MAX(($G$2:$G$300000=G3634)*$N$2:$N$300000)</f>
        <v>45937.696435185186</v>
      </c>
      <c r="J3634" s="14"/>
      <c r="N3634" s="7">
        <v>44336.726435185185</v>
      </c>
      <c r="O3634" s="8">
        <v>1</v>
      </c>
      <c r="P3634" t="s">
        <v>13</v>
      </c>
    </row>
    <row r="3635" spans="5:16" x14ac:dyDescent="0.25">
      <c r="E3635" s="9" t="str">
        <f t="shared" si="64"/>
        <v>GRCLOK-MONTE</v>
      </c>
      <c r="F3635" s="8" t="s">
        <v>0</v>
      </c>
      <c r="G3635" s="8" t="s">
        <v>26</v>
      </c>
      <c r="H3635" s="12"/>
      <c r="I3635" s="33" cm="1">
        <f t="array" ref="I3635">MAX(($G$2:$G$300000=G3635)*$N$2:$N$300000)</f>
        <v>45937.696435185186</v>
      </c>
      <c r="J3635" s="14"/>
      <c r="N3635" s="7">
        <v>44336.726446759261</v>
      </c>
      <c r="O3635" s="8">
        <v>1</v>
      </c>
      <c r="P3635" t="s">
        <v>13</v>
      </c>
    </row>
    <row r="3636" spans="5:16" x14ac:dyDescent="0.25">
      <c r="E3636" s="9" t="str">
        <f t="shared" si="64"/>
        <v>GRCLOK-MONTE</v>
      </c>
      <c r="F3636" s="8" t="s">
        <v>0</v>
      </c>
      <c r="G3636" s="8" t="s">
        <v>26</v>
      </c>
      <c r="H3636" s="12"/>
      <c r="I3636" s="33" cm="1">
        <f t="array" ref="I3636">MAX(($G$2:$G$300000=G3636)*$N$2:$N$300000)</f>
        <v>45937.696435185186</v>
      </c>
      <c r="J3636" s="14"/>
      <c r="N3636" s="7">
        <v>44336.726458333331</v>
      </c>
      <c r="O3636" s="8">
        <v>1</v>
      </c>
      <c r="P3636" t="s">
        <v>13</v>
      </c>
    </row>
    <row r="3637" spans="5:16" x14ac:dyDescent="0.25">
      <c r="E3637" s="9" t="str">
        <f t="shared" si="64"/>
        <v>GRCLOK-MONTE</v>
      </c>
      <c r="F3637" s="8" t="s">
        <v>0</v>
      </c>
      <c r="G3637" s="8" t="s">
        <v>26</v>
      </c>
      <c r="H3637" s="12"/>
      <c r="I3637" s="33" cm="1">
        <f t="array" ref="I3637">MAX(($G$2:$G$300000=G3637)*$N$2:$N$300000)</f>
        <v>45937.696435185186</v>
      </c>
      <c r="J3637" s="14"/>
      <c r="N3637" s="7">
        <v>44336.726469907408</v>
      </c>
      <c r="O3637" s="8">
        <v>1</v>
      </c>
      <c r="P3637" t="s">
        <v>13</v>
      </c>
    </row>
    <row r="3638" spans="5:16" x14ac:dyDescent="0.25">
      <c r="E3638" s="9" t="str">
        <f t="shared" si="64"/>
        <v>GRCLOK-MONTE</v>
      </c>
      <c r="F3638" s="8" t="s">
        <v>0</v>
      </c>
      <c r="G3638" s="8" t="s">
        <v>26</v>
      </c>
      <c r="H3638" s="12"/>
      <c r="I3638" s="33" cm="1">
        <f t="array" ref="I3638">MAX(($G$2:$G$300000=G3638)*$N$2:$N$300000)</f>
        <v>45937.696435185186</v>
      </c>
      <c r="J3638" s="14"/>
      <c r="N3638" s="7">
        <v>44336.726481481484</v>
      </c>
      <c r="O3638" s="8">
        <v>1</v>
      </c>
      <c r="P3638" t="s">
        <v>13</v>
      </c>
    </row>
    <row r="3639" spans="5:16" x14ac:dyDescent="0.25">
      <c r="E3639" s="9" t="str">
        <f t="shared" si="64"/>
        <v>GRCLOK-MONTE</v>
      </c>
      <c r="F3639" s="8" t="s">
        <v>0</v>
      </c>
      <c r="G3639" s="8" t="s">
        <v>26</v>
      </c>
      <c r="H3639" s="12"/>
      <c r="I3639" s="33" cm="1">
        <f t="array" ref="I3639">MAX(($G$2:$G$300000=G3639)*$N$2:$N$300000)</f>
        <v>45937.696435185186</v>
      </c>
      <c r="J3639" s="14"/>
      <c r="N3639" s="7">
        <v>44336.726493055554</v>
      </c>
      <c r="O3639" s="8">
        <v>1</v>
      </c>
      <c r="P3639" t="s">
        <v>13</v>
      </c>
    </row>
    <row r="3640" spans="5:16" x14ac:dyDescent="0.25">
      <c r="E3640" s="9" t="str">
        <f t="shared" si="64"/>
        <v>GRCLOK-MONTE</v>
      </c>
      <c r="F3640" s="8" t="s">
        <v>0</v>
      </c>
      <c r="G3640" s="8" t="s">
        <v>26</v>
      </c>
      <c r="H3640" s="12"/>
      <c r="I3640" s="33" cm="1">
        <f t="array" ref="I3640">MAX(($G$2:$G$300000=G3640)*$N$2:$N$300000)</f>
        <v>45937.696435185186</v>
      </c>
      <c r="J3640" s="14"/>
      <c r="N3640" s="7">
        <v>44336.726504629631</v>
      </c>
      <c r="O3640" s="8">
        <v>1</v>
      </c>
      <c r="P3640" t="s">
        <v>13</v>
      </c>
    </row>
    <row r="3641" spans="5:16" x14ac:dyDescent="0.25">
      <c r="E3641" s="9" t="str">
        <f t="shared" si="64"/>
        <v>GRCLOK-MONTE</v>
      </c>
      <c r="F3641" s="8" t="s">
        <v>0</v>
      </c>
      <c r="G3641" s="8" t="s">
        <v>26</v>
      </c>
      <c r="H3641" s="12"/>
      <c r="I3641" s="33" cm="1">
        <f t="array" ref="I3641">MAX(($G$2:$G$300000=G3641)*$N$2:$N$300000)</f>
        <v>45937.696435185186</v>
      </c>
      <c r="J3641" s="14"/>
      <c r="N3641" s="7">
        <v>44343.418217592596</v>
      </c>
      <c r="O3641" s="8">
        <v>1</v>
      </c>
      <c r="P3641" t="s">
        <v>13</v>
      </c>
    </row>
    <row r="3642" spans="5:16" x14ac:dyDescent="0.25">
      <c r="E3642" s="9" t="str">
        <f t="shared" si="64"/>
        <v>GRCLOK-MONTE</v>
      </c>
      <c r="F3642" s="8" t="s">
        <v>0</v>
      </c>
      <c r="G3642" s="8" t="s">
        <v>26</v>
      </c>
      <c r="H3642" s="12"/>
      <c r="I3642" s="33" cm="1">
        <f t="array" ref="I3642">MAX(($G$2:$G$300000=G3642)*$N$2:$N$300000)</f>
        <v>45937.696435185186</v>
      </c>
      <c r="J3642" s="14"/>
      <c r="N3642" s="7">
        <v>44344.528622685182</v>
      </c>
      <c r="O3642" s="8">
        <v>1</v>
      </c>
      <c r="P3642" t="s">
        <v>13</v>
      </c>
    </row>
    <row r="3643" spans="5:16" x14ac:dyDescent="0.25">
      <c r="E3643" s="9" t="str">
        <f t="shared" si="64"/>
        <v>GRCLOK-MONTE</v>
      </c>
      <c r="F3643" s="8" t="s">
        <v>0</v>
      </c>
      <c r="G3643" s="8" t="s">
        <v>26</v>
      </c>
      <c r="H3643" s="12"/>
      <c r="I3643" s="33" cm="1">
        <f t="array" ref="I3643">MAX(($G$2:$G$300000=G3643)*$N$2:$N$300000)</f>
        <v>45937.696435185186</v>
      </c>
      <c r="J3643" s="14"/>
      <c r="N3643" s="7">
        <v>44350.582997685182</v>
      </c>
      <c r="O3643" s="8">
        <v>1</v>
      </c>
      <c r="P3643" t="s">
        <v>13</v>
      </c>
    </row>
    <row r="3644" spans="5:16" x14ac:dyDescent="0.25">
      <c r="E3644" s="9" t="str">
        <f t="shared" si="64"/>
        <v>GRCLOK-MONTE</v>
      </c>
      <c r="F3644" s="8" t="s">
        <v>0</v>
      </c>
      <c r="G3644" s="8" t="s">
        <v>26</v>
      </c>
      <c r="H3644" s="12"/>
      <c r="I3644" s="33" cm="1">
        <f t="array" ref="I3644">MAX(($G$2:$G$300000=G3644)*$N$2:$N$300000)</f>
        <v>45937.696435185186</v>
      </c>
      <c r="J3644" s="14"/>
      <c r="N3644" s="7">
        <v>44350.583020833335</v>
      </c>
      <c r="O3644" s="8">
        <v>1</v>
      </c>
      <c r="P3644" t="s">
        <v>13</v>
      </c>
    </row>
    <row r="3645" spans="5:16" x14ac:dyDescent="0.25">
      <c r="E3645" s="9" t="str">
        <f t="shared" si="64"/>
        <v>GRCLOK-MONTE</v>
      </c>
      <c r="F3645" s="8" t="s">
        <v>0</v>
      </c>
      <c r="G3645" s="8" t="s">
        <v>26</v>
      </c>
      <c r="H3645" s="12"/>
      <c r="I3645" s="33" cm="1">
        <f t="array" ref="I3645">MAX(($G$2:$G$300000=G3645)*$N$2:$N$300000)</f>
        <v>45937.696435185186</v>
      </c>
      <c r="J3645" s="14"/>
      <c r="N3645" s="7">
        <v>44350.583043981482</v>
      </c>
      <c r="O3645" s="8">
        <v>1</v>
      </c>
      <c r="P3645" t="s">
        <v>13</v>
      </c>
    </row>
    <row r="3646" spans="5:16" x14ac:dyDescent="0.25">
      <c r="E3646" s="9" t="str">
        <f t="shared" si="64"/>
        <v>GRCLOK-MONTE</v>
      </c>
      <c r="F3646" s="8" t="s">
        <v>0</v>
      </c>
      <c r="G3646" s="8" t="s">
        <v>26</v>
      </c>
      <c r="H3646" s="12"/>
      <c r="I3646" s="33" cm="1">
        <f t="array" ref="I3646">MAX(($G$2:$G$300000=G3646)*$N$2:$N$300000)</f>
        <v>45937.696435185186</v>
      </c>
      <c r="J3646" s="14"/>
      <c r="N3646" s="7">
        <v>44350.583043981482</v>
      </c>
      <c r="O3646" s="8">
        <v>2</v>
      </c>
      <c r="P3646" t="s">
        <v>13</v>
      </c>
    </row>
    <row r="3647" spans="5:16" x14ac:dyDescent="0.25">
      <c r="E3647" s="9" t="str">
        <f t="shared" si="64"/>
        <v>GRCLOK-MONTE</v>
      </c>
      <c r="F3647" s="8" t="s">
        <v>0</v>
      </c>
      <c r="G3647" s="8" t="s">
        <v>26</v>
      </c>
      <c r="H3647" s="12"/>
      <c r="I3647" s="33" cm="1">
        <f t="array" ref="I3647">MAX(($G$2:$G$300000=G3647)*$N$2:$N$300000)</f>
        <v>45937.696435185186</v>
      </c>
      <c r="J3647" s="14"/>
      <c r="N3647" s="7">
        <v>44350.583055555559</v>
      </c>
      <c r="O3647" s="8">
        <v>1</v>
      </c>
      <c r="P3647" t="s">
        <v>13</v>
      </c>
    </row>
    <row r="3648" spans="5:16" x14ac:dyDescent="0.25">
      <c r="E3648" s="9" t="str">
        <f t="shared" si="64"/>
        <v>GRCLOK-MONTE</v>
      </c>
      <c r="F3648" s="8" t="s">
        <v>0</v>
      </c>
      <c r="G3648" s="8" t="s">
        <v>26</v>
      </c>
      <c r="H3648" s="12"/>
      <c r="I3648" s="33" cm="1">
        <f t="array" ref="I3648">MAX(($G$2:$G$300000=G3648)*$N$2:$N$300000)</f>
        <v>45937.696435185186</v>
      </c>
      <c r="J3648" s="14"/>
      <c r="N3648" s="7">
        <v>44350.583078703705</v>
      </c>
      <c r="O3648" s="8">
        <v>1</v>
      </c>
      <c r="P3648" t="s">
        <v>13</v>
      </c>
    </row>
    <row r="3649" spans="5:16" x14ac:dyDescent="0.25">
      <c r="E3649" s="9" t="str">
        <f t="shared" si="64"/>
        <v>GRCLOK-MONTE</v>
      </c>
      <c r="F3649" s="8" t="s">
        <v>0</v>
      </c>
      <c r="G3649" s="8" t="s">
        <v>26</v>
      </c>
      <c r="H3649" s="12"/>
      <c r="I3649" s="33" cm="1">
        <f t="array" ref="I3649">MAX(($G$2:$G$300000=G3649)*$N$2:$N$300000)</f>
        <v>45937.696435185186</v>
      </c>
      <c r="J3649" s="14"/>
      <c r="N3649" s="7">
        <v>44350.583090277774</v>
      </c>
      <c r="O3649" s="8">
        <v>1</v>
      </c>
      <c r="P3649" t="s">
        <v>13</v>
      </c>
    </row>
    <row r="3650" spans="5:16" x14ac:dyDescent="0.25">
      <c r="E3650" s="9" t="str">
        <f t="shared" si="64"/>
        <v>GRCLOK-MONTE</v>
      </c>
      <c r="F3650" s="8" t="s">
        <v>0</v>
      </c>
      <c r="G3650" s="8" t="s">
        <v>26</v>
      </c>
      <c r="H3650" s="12"/>
      <c r="I3650" s="33" cm="1">
        <f t="array" ref="I3650">MAX(($G$2:$G$300000=G3650)*$N$2:$N$300000)</f>
        <v>45937.696435185186</v>
      </c>
      <c r="J3650" s="14"/>
      <c r="N3650" s="7">
        <v>44350.583113425928</v>
      </c>
      <c r="O3650" s="8">
        <v>1</v>
      </c>
      <c r="P3650" t="s">
        <v>13</v>
      </c>
    </row>
    <row r="3651" spans="5:16" x14ac:dyDescent="0.25">
      <c r="E3651" s="9" t="str">
        <f t="shared" si="64"/>
        <v>GRCLOK-MONTE</v>
      </c>
      <c r="F3651" s="8" t="s">
        <v>0</v>
      </c>
      <c r="G3651" s="8" t="s">
        <v>26</v>
      </c>
      <c r="H3651" s="12"/>
      <c r="I3651" s="33" cm="1">
        <f t="array" ref="I3651">MAX(($G$2:$G$300000=G3651)*$N$2:$N$300000)</f>
        <v>45937.696435185186</v>
      </c>
      <c r="J3651" s="14"/>
      <c r="N3651" s="7">
        <v>44350.583124999997</v>
      </c>
      <c r="O3651" s="8">
        <v>1</v>
      </c>
      <c r="P3651" t="s">
        <v>13</v>
      </c>
    </row>
    <row r="3652" spans="5:16" x14ac:dyDescent="0.25">
      <c r="E3652" s="9" t="str">
        <f t="shared" si="64"/>
        <v>GRCLOK-MONTE</v>
      </c>
      <c r="F3652" s="8" t="s">
        <v>0</v>
      </c>
      <c r="G3652" s="8" t="s">
        <v>26</v>
      </c>
      <c r="H3652" s="12"/>
      <c r="I3652" s="33" cm="1">
        <f t="array" ref="I3652">MAX(($G$2:$G$300000=G3652)*$N$2:$N$300000)</f>
        <v>45937.696435185186</v>
      </c>
      <c r="J3652" s="14"/>
      <c r="N3652" s="7">
        <v>44350.583148148151</v>
      </c>
      <c r="O3652" s="8">
        <v>1</v>
      </c>
      <c r="P3652" t="s">
        <v>13</v>
      </c>
    </row>
    <row r="3653" spans="5:16" x14ac:dyDescent="0.25">
      <c r="E3653" s="9" t="str">
        <f t="shared" si="64"/>
        <v>GRCLOK-MONTE</v>
      </c>
      <c r="F3653" s="8" t="s">
        <v>0</v>
      </c>
      <c r="G3653" s="8" t="s">
        <v>26</v>
      </c>
      <c r="H3653" s="12"/>
      <c r="I3653" s="33" cm="1">
        <f t="array" ref="I3653">MAX(($G$2:$G$300000=G3653)*$N$2:$N$300000)</f>
        <v>45937.696435185186</v>
      </c>
      <c r="J3653" s="14"/>
      <c r="N3653" s="7">
        <v>44364.638761574075</v>
      </c>
      <c r="O3653" s="8">
        <v>1</v>
      </c>
      <c r="P3653" t="s">
        <v>13</v>
      </c>
    </row>
    <row r="3654" spans="5:16" x14ac:dyDescent="0.25">
      <c r="E3654" s="9" t="str">
        <f t="shared" si="64"/>
        <v>GRCLOK-MONTE</v>
      </c>
      <c r="F3654" s="8" t="s">
        <v>0</v>
      </c>
      <c r="G3654" s="8" t="s">
        <v>26</v>
      </c>
      <c r="H3654" s="12"/>
      <c r="I3654" s="33" cm="1">
        <f t="array" ref="I3654">MAX(($G$2:$G$300000=G3654)*$N$2:$N$300000)</f>
        <v>45937.696435185186</v>
      </c>
      <c r="J3654" s="14"/>
      <c r="N3654" s="7">
        <v>44376.607592592591</v>
      </c>
      <c r="O3654" s="8">
        <v>1</v>
      </c>
      <c r="P3654" t="s">
        <v>13</v>
      </c>
    </row>
    <row r="3655" spans="5:16" x14ac:dyDescent="0.25">
      <c r="E3655" s="9" t="str">
        <f t="shared" si="64"/>
        <v>GRCLOK-MONTE</v>
      </c>
      <c r="F3655" s="8" t="s">
        <v>0</v>
      </c>
      <c r="G3655" s="8" t="s">
        <v>26</v>
      </c>
      <c r="H3655" s="12"/>
      <c r="I3655" s="33" cm="1">
        <f t="array" ref="I3655">MAX(($G$2:$G$300000=G3655)*$N$2:$N$300000)</f>
        <v>45937.696435185186</v>
      </c>
      <c r="J3655" s="14"/>
      <c r="N3655" s="7">
        <v>44376.607627314814</v>
      </c>
      <c r="O3655" s="8">
        <v>1</v>
      </c>
      <c r="P3655" t="s">
        <v>13</v>
      </c>
    </row>
    <row r="3656" spans="5:16" x14ac:dyDescent="0.25">
      <c r="E3656" s="9" t="str">
        <f t="shared" si="64"/>
        <v>GRCLOK-MONTE</v>
      </c>
      <c r="F3656" s="8" t="s">
        <v>0</v>
      </c>
      <c r="G3656" s="8" t="s">
        <v>26</v>
      </c>
      <c r="H3656" s="12"/>
      <c r="I3656" s="33" cm="1">
        <f t="array" ref="I3656">MAX(($G$2:$G$300000=G3656)*$N$2:$N$300000)</f>
        <v>45937.696435185186</v>
      </c>
      <c r="J3656" s="14"/>
      <c r="N3656" s="7">
        <v>44404.414803240739</v>
      </c>
      <c r="O3656" s="8">
        <v>1</v>
      </c>
      <c r="P3656" t="s">
        <v>13</v>
      </c>
    </row>
    <row r="3657" spans="5:16" x14ac:dyDescent="0.25">
      <c r="E3657" s="9" t="str">
        <f t="shared" si="64"/>
        <v>GRCLOK-MONTE</v>
      </c>
      <c r="F3657" s="8" t="s">
        <v>0</v>
      </c>
      <c r="G3657" s="8" t="s">
        <v>26</v>
      </c>
      <c r="H3657" s="12"/>
      <c r="I3657" s="33" cm="1">
        <f t="array" ref="I3657">MAX(($G$2:$G$300000=G3657)*$N$2:$N$300000)</f>
        <v>45937.696435185186</v>
      </c>
      <c r="J3657" s="14"/>
      <c r="N3657" s="7">
        <v>44404.414826388886</v>
      </c>
      <c r="O3657" s="8">
        <v>1</v>
      </c>
      <c r="P3657" t="s">
        <v>13</v>
      </c>
    </row>
    <row r="3658" spans="5:16" x14ac:dyDescent="0.25">
      <c r="E3658" s="9" t="str">
        <f t="shared" si="64"/>
        <v>GRCLOK-MONTE</v>
      </c>
      <c r="F3658" s="8" t="s">
        <v>0</v>
      </c>
      <c r="G3658" s="8" t="s">
        <v>26</v>
      </c>
      <c r="H3658" s="12"/>
      <c r="I3658" s="33" cm="1">
        <f t="array" ref="I3658">MAX(($G$2:$G$300000=G3658)*$N$2:$N$300000)</f>
        <v>45937.696435185186</v>
      </c>
      <c r="J3658" s="14"/>
      <c r="N3658" s="7">
        <v>44404.414837962962</v>
      </c>
      <c r="O3658" s="8">
        <v>1</v>
      </c>
      <c r="P3658" t="s">
        <v>13</v>
      </c>
    </row>
    <row r="3659" spans="5:16" x14ac:dyDescent="0.25">
      <c r="E3659" s="9" t="str">
        <f t="shared" si="64"/>
        <v>GRCLOK-MONTE</v>
      </c>
      <c r="F3659" s="8" t="s">
        <v>0</v>
      </c>
      <c r="G3659" s="8" t="s">
        <v>26</v>
      </c>
      <c r="H3659" s="12"/>
      <c r="I3659" s="33" cm="1">
        <f t="array" ref="I3659">MAX(($G$2:$G$300000=G3659)*$N$2:$N$300000)</f>
        <v>45937.696435185186</v>
      </c>
      <c r="J3659" s="14"/>
      <c r="N3659" s="7">
        <v>44404.414849537039</v>
      </c>
      <c r="O3659" s="8">
        <v>1</v>
      </c>
      <c r="P3659" t="s">
        <v>13</v>
      </c>
    </row>
    <row r="3660" spans="5:16" x14ac:dyDescent="0.25">
      <c r="E3660" s="9" t="str">
        <f t="shared" si="64"/>
        <v>GRCLOK-MONTE</v>
      </c>
      <c r="F3660" s="8" t="s">
        <v>0</v>
      </c>
      <c r="G3660" s="8" t="s">
        <v>26</v>
      </c>
      <c r="H3660" s="12"/>
      <c r="I3660" s="33" cm="1">
        <f t="array" ref="I3660">MAX(($G$2:$G$300000=G3660)*$N$2:$N$300000)</f>
        <v>45937.696435185186</v>
      </c>
      <c r="J3660" s="14"/>
      <c r="N3660" s="7">
        <v>44476.732222222221</v>
      </c>
      <c r="O3660" s="8">
        <v>1</v>
      </c>
      <c r="P3660" t="s">
        <v>13</v>
      </c>
    </row>
    <row r="3661" spans="5:16" x14ac:dyDescent="0.25">
      <c r="E3661" s="9" t="str">
        <f t="shared" si="64"/>
        <v>GRCLOK-MONTE</v>
      </c>
      <c r="F3661" s="8" t="s">
        <v>0</v>
      </c>
      <c r="G3661" s="8" t="s">
        <v>26</v>
      </c>
      <c r="H3661" s="12"/>
      <c r="I3661" s="33" cm="1">
        <f t="array" ref="I3661">MAX(($G$2:$G$300000=G3661)*$N$2:$N$300000)</f>
        <v>45937.696435185186</v>
      </c>
      <c r="J3661" s="14"/>
      <c r="N3661" s="7">
        <v>44491.680625000001</v>
      </c>
      <c r="O3661" s="8">
        <v>1</v>
      </c>
      <c r="P3661" t="s">
        <v>13</v>
      </c>
    </row>
    <row r="3662" spans="5:16" x14ac:dyDescent="0.25">
      <c r="E3662" s="9" t="str">
        <f t="shared" si="64"/>
        <v>GRCLOK-MONTE</v>
      </c>
      <c r="F3662" s="8" t="s">
        <v>0</v>
      </c>
      <c r="G3662" s="8" t="s">
        <v>26</v>
      </c>
      <c r="H3662" s="12"/>
      <c r="I3662" s="33" cm="1">
        <f t="array" ref="I3662">MAX(($G$2:$G$300000=G3662)*$N$2:$N$300000)</f>
        <v>45937.696435185186</v>
      </c>
      <c r="J3662" s="14"/>
      <c r="N3662" s="7">
        <v>44496.696018518516</v>
      </c>
      <c r="O3662" s="8">
        <v>1</v>
      </c>
      <c r="P3662" t="s">
        <v>13</v>
      </c>
    </row>
    <row r="3663" spans="5:16" x14ac:dyDescent="0.25">
      <c r="E3663" s="9" t="str">
        <f t="shared" si="64"/>
        <v>GRCLOK-MONTE</v>
      </c>
      <c r="F3663" s="8" t="s">
        <v>0</v>
      </c>
      <c r="G3663" s="8" t="s">
        <v>26</v>
      </c>
      <c r="H3663" s="12"/>
      <c r="I3663" s="33" cm="1">
        <f t="array" ref="I3663">MAX(($G$2:$G$300000=G3663)*$N$2:$N$300000)</f>
        <v>45937.696435185186</v>
      </c>
      <c r="J3663" s="14"/>
      <c r="N3663" s="7">
        <v>44496.69604166667</v>
      </c>
      <c r="O3663" s="8">
        <v>1</v>
      </c>
      <c r="P3663" t="s">
        <v>13</v>
      </c>
    </row>
    <row r="3664" spans="5:16" x14ac:dyDescent="0.25">
      <c r="E3664" s="9" t="str">
        <f t="shared" si="64"/>
        <v>GRCLOK-MONTE</v>
      </c>
      <c r="F3664" s="8" t="s">
        <v>0</v>
      </c>
      <c r="G3664" s="8" t="s">
        <v>26</v>
      </c>
      <c r="H3664" s="12"/>
      <c r="I3664" s="33" cm="1">
        <f t="array" ref="I3664">MAX(($G$2:$G$300000=G3664)*$N$2:$N$300000)</f>
        <v>45937.696435185186</v>
      </c>
      <c r="J3664" s="14"/>
      <c r="N3664" s="7">
        <v>44496.696053240739</v>
      </c>
      <c r="O3664" s="8">
        <v>1</v>
      </c>
      <c r="P3664" t="s">
        <v>13</v>
      </c>
    </row>
    <row r="3665" spans="5:16" x14ac:dyDescent="0.25">
      <c r="E3665" s="9" t="str">
        <f t="shared" si="64"/>
        <v>GRCLOK-MONTE</v>
      </c>
      <c r="F3665" s="8" t="s">
        <v>0</v>
      </c>
      <c r="G3665" s="8" t="s">
        <v>26</v>
      </c>
      <c r="H3665" s="12"/>
      <c r="I3665" s="33" cm="1">
        <f t="array" ref="I3665">MAX(($G$2:$G$300000=G3665)*$N$2:$N$300000)</f>
        <v>45937.696435185186</v>
      </c>
      <c r="J3665" s="14"/>
      <c r="N3665" s="7">
        <v>44496.696064814816</v>
      </c>
      <c r="O3665" s="8">
        <v>1</v>
      </c>
      <c r="P3665" t="s">
        <v>13</v>
      </c>
    </row>
    <row r="3666" spans="5:16" x14ac:dyDescent="0.25">
      <c r="E3666" s="9" t="str">
        <f t="shared" si="64"/>
        <v>GRCLOK-MONTE</v>
      </c>
      <c r="F3666" s="8" t="s">
        <v>0</v>
      </c>
      <c r="G3666" s="8" t="s">
        <v>26</v>
      </c>
      <c r="H3666" s="12"/>
      <c r="I3666" s="33" cm="1">
        <f t="array" ref="I3666">MAX(($G$2:$G$300000=G3666)*$N$2:$N$300000)</f>
        <v>45937.696435185186</v>
      </c>
      <c r="J3666" s="14"/>
      <c r="N3666" s="7">
        <v>44496.696076388886</v>
      </c>
      <c r="O3666" s="8">
        <v>1</v>
      </c>
      <c r="P3666" t="s">
        <v>13</v>
      </c>
    </row>
    <row r="3667" spans="5:16" x14ac:dyDescent="0.25">
      <c r="E3667" s="9" t="str">
        <f t="shared" si="64"/>
        <v>GRCLOK-MONTE</v>
      </c>
      <c r="F3667" s="8" t="s">
        <v>0</v>
      </c>
      <c r="G3667" s="8" t="s">
        <v>26</v>
      </c>
      <c r="H3667" s="12"/>
      <c r="I3667" s="33" cm="1">
        <f t="array" ref="I3667">MAX(($G$2:$G$300000=G3667)*$N$2:$N$300000)</f>
        <v>45937.696435185186</v>
      </c>
      <c r="J3667" s="14"/>
      <c r="N3667" s="7">
        <v>44497.621342592596</v>
      </c>
      <c r="O3667" s="8">
        <v>1</v>
      </c>
      <c r="P3667" t="s">
        <v>13</v>
      </c>
    </row>
    <row r="3668" spans="5:16" x14ac:dyDescent="0.25">
      <c r="E3668" s="9" t="str">
        <f t="shared" si="64"/>
        <v>GRCLOK-MONTE</v>
      </c>
      <c r="F3668" s="8" t="s">
        <v>0</v>
      </c>
      <c r="G3668" s="8" t="s">
        <v>26</v>
      </c>
      <c r="H3668" s="12"/>
      <c r="I3668" s="33" cm="1">
        <f t="array" ref="I3668">MAX(($G$2:$G$300000=G3668)*$N$2:$N$300000)</f>
        <v>45937.696435185186</v>
      </c>
      <c r="J3668" s="14"/>
      <c r="N3668" s="7">
        <v>44497.646597222221</v>
      </c>
      <c r="O3668" s="8">
        <v>1</v>
      </c>
      <c r="P3668" t="s">
        <v>13</v>
      </c>
    </row>
    <row r="3669" spans="5:16" x14ac:dyDescent="0.25">
      <c r="E3669" s="9" t="str">
        <f t="shared" si="64"/>
        <v>GRCLOK-MONTE</v>
      </c>
      <c r="F3669" s="8" t="s">
        <v>0</v>
      </c>
      <c r="G3669" s="8" t="s">
        <v>26</v>
      </c>
      <c r="H3669" s="12"/>
      <c r="I3669" s="33" cm="1">
        <f t="array" ref="I3669">MAX(($G$2:$G$300000=G3669)*$N$2:$N$300000)</f>
        <v>45937.696435185186</v>
      </c>
      <c r="J3669" s="14"/>
      <c r="N3669" s="7">
        <v>44497.646608796298</v>
      </c>
      <c r="O3669" s="8">
        <v>1</v>
      </c>
      <c r="P3669" t="s">
        <v>13</v>
      </c>
    </row>
    <row r="3670" spans="5:16" x14ac:dyDescent="0.25">
      <c r="E3670" s="9" t="str">
        <f t="shared" si="64"/>
        <v>GRCLOK-MONTE</v>
      </c>
      <c r="F3670" s="8" t="s">
        <v>0</v>
      </c>
      <c r="G3670" s="8" t="s">
        <v>26</v>
      </c>
      <c r="H3670" s="12"/>
      <c r="I3670" s="33" cm="1">
        <f t="array" ref="I3670">MAX(($G$2:$G$300000=G3670)*$N$2:$N$300000)</f>
        <v>45937.696435185186</v>
      </c>
      <c r="J3670" s="14"/>
      <c r="N3670" s="7">
        <v>44497.646620370368</v>
      </c>
      <c r="O3670" s="8">
        <v>1</v>
      </c>
      <c r="P3670" t="s">
        <v>13</v>
      </c>
    </row>
    <row r="3671" spans="5:16" x14ac:dyDescent="0.25">
      <c r="E3671" s="9" t="str">
        <f t="shared" si="64"/>
        <v>GRCLOK-MONTE</v>
      </c>
      <c r="F3671" s="8" t="s">
        <v>0</v>
      </c>
      <c r="G3671" s="8" t="s">
        <v>26</v>
      </c>
      <c r="H3671" s="12"/>
      <c r="I3671" s="33" cm="1">
        <f t="array" ref="I3671">MAX(($G$2:$G$300000=G3671)*$N$2:$N$300000)</f>
        <v>45937.696435185186</v>
      </c>
      <c r="J3671" s="14"/>
      <c r="N3671" s="7">
        <v>44497.646631944444</v>
      </c>
      <c r="O3671" s="8">
        <v>1</v>
      </c>
      <c r="P3671" t="s">
        <v>13</v>
      </c>
    </row>
    <row r="3672" spans="5:16" x14ac:dyDescent="0.25">
      <c r="E3672" s="9" t="str">
        <f t="shared" si="64"/>
        <v>GRCLOK-MONTE</v>
      </c>
      <c r="F3672" s="8" t="s">
        <v>0</v>
      </c>
      <c r="G3672" s="8" t="s">
        <v>26</v>
      </c>
      <c r="H3672" s="12"/>
      <c r="I3672" s="33" cm="1">
        <f t="array" ref="I3672">MAX(($G$2:$G$300000=G3672)*$N$2:$N$300000)</f>
        <v>45937.696435185186</v>
      </c>
      <c r="J3672" s="14"/>
      <c r="N3672" s="7">
        <v>44497.646643518521</v>
      </c>
      <c r="O3672" s="8">
        <v>1</v>
      </c>
      <c r="P3672" t="s">
        <v>13</v>
      </c>
    </row>
    <row r="3673" spans="5:16" x14ac:dyDescent="0.25">
      <c r="E3673" s="9" t="str">
        <f t="shared" si="64"/>
        <v>GRCLOK-MONTE</v>
      </c>
      <c r="F3673" s="8" t="s">
        <v>0</v>
      </c>
      <c r="G3673" s="8" t="s">
        <v>26</v>
      </c>
      <c r="H3673" s="12"/>
      <c r="I3673" s="33" cm="1">
        <f t="array" ref="I3673">MAX(($G$2:$G$300000=G3673)*$N$2:$N$300000)</f>
        <v>45937.696435185186</v>
      </c>
      <c r="J3673" s="14"/>
      <c r="N3673" s="7">
        <v>44497.646655092591</v>
      </c>
      <c r="O3673" s="8">
        <v>1</v>
      </c>
      <c r="P3673" t="s">
        <v>13</v>
      </c>
    </row>
    <row r="3674" spans="5:16" x14ac:dyDescent="0.25">
      <c r="E3674" s="9" t="str">
        <f t="shared" si="64"/>
        <v>GRCLOK-MONTE</v>
      </c>
      <c r="F3674" s="8" t="s">
        <v>0</v>
      </c>
      <c r="G3674" s="8" t="s">
        <v>26</v>
      </c>
      <c r="H3674" s="12"/>
      <c r="I3674" s="33" cm="1">
        <f t="array" ref="I3674">MAX(($G$2:$G$300000=G3674)*$N$2:$N$300000)</f>
        <v>45937.696435185186</v>
      </c>
      <c r="J3674" s="14"/>
      <c r="N3674" s="7">
        <v>44497.646666666667</v>
      </c>
      <c r="O3674" s="8">
        <v>1</v>
      </c>
      <c r="P3674" t="s">
        <v>13</v>
      </c>
    </row>
    <row r="3675" spans="5:16" x14ac:dyDescent="0.25">
      <c r="E3675" s="9" t="str">
        <f t="shared" si="64"/>
        <v>GRCLOK-MONTE</v>
      </c>
      <c r="F3675" s="8" t="s">
        <v>0</v>
      </c>
      <c r="G3675" s="8" t="s">
        <v>26</v>
      </c>
      <c r="H3675" s="12"/>
      <c r="I3675" s="33" cm="1">
        <f t="array" ref="I3675">MAX(($G$2:$G$300000=G3675)*$N$2:$N$300000)</f>
        <v>45937.696435185186</v>
      </c>
      <c r="J3675" s="14"/>
      <c r="N3675" s="7">
        <v>44497.646666666667</v>
      </c>
      <c r="O3675" s="8">
        <v>2</v>
      </c>
      <c r="P3675" t="s">
        <v>13</v>
      </c>
    </row>
    <row r="3676" spans="5:16" x14ac:dyDescent="0.25">
      <c r="E3676" s="9" t="str">
        <f t="shared" si="64"/>
        <v>GRCLOK-MONTE</v>
      </c>
      <c r="F3676" s="8" t="s">
        <v>0</v>
      </c>
      <c r="G3676" s="8" t="s">
        <v>26</v>
      </c>
      <c r="H3676" s="12"/>
      <c r="I3676" s="33" cm="1">
        <f t="array" ref="I3676">MAX(($G$2:$G$300000=G3676)*$N$2:$N$300000)</f>
        <v>45937.696435185186</v>
      </c>
      <c r="J3676" s="14"/>
      <c r="N3676" s="7">
        <v>44497.646678240744</v>
      </c>
      <c r="O3676" s="8">
        <v>1</v>
      </c>
      <c r="P3676" t="s">
        <v>13</v>
      </c>
    </row>
    <row r="3677" spans="5:16" x14ac:dyDescent="0.25">
      <c r="E3677" s="9" t="str">
        <f t="shared" si="64"/>
        <v>GRCLOK-MONTE</v>
      </c>
      <c r="F3677" s="8" t="s">
        <v>0</v>
      </c>
      <c r="G3677" s="8" t="s">
        <v>26</v>
      </c>
      <c r="H3677" s="12"/>
      <c r="I3677" s="33" cm="1">
        <f t="array" ref="I3677">MAX(($G$2:$G$300000=G3677)*$N$2:$N$300000)</f>
        <v>45937.696435185186</v>
      </c>
      <c r="J3677" s="14"/>
      <c r="N3677" s="7">
        <v>44497.646689814814</v>
      </c>
      <c r="O3677" s="8">
        <v>1</v>
      </c>
      <c r="P3677" t="s">
        <v>13</v>
      </c>
    </row>
    <row r="3678" spans="5:16" x14ac:dyDescent="0.25">
      <c r="E3678" s="9" t="str">
        <f t="shared" si="64"/>
        <v>GRCLOK-MONTE</v>
      </c>
      <c r="F3678" s="8" t="s">
        <v>0</v>
      </c>
      <c r="G3678" s="8" t="s">
        <v>26</v>
      </c>
      <c r="H3678" s="12"/>
      <c r="I3678" s="33" cm="1">
        <f t="array" ref="I3678">MAX(($G$2:$G$300000=G3678)*$N$2:$N$300000)</f>
        <v>45937.696435185186</v>
      </c>
      <c r="J3678" s="14"/>
      <c r="N3678" s="7">
        <v>44524.578842592593</v>
      </c>
      <c r="O3678" s="8">
        <v>1</v>
      </c>
      <c r="P3678" t="s">
        <v>13</v>
      </c>
    </row>
    <row r="3679" spans="5:16" x14ac:dyDescent="0.25">
      <c r="E3679" s="9" t="str">
        <f t="shared" si="64"/>
        <v>GRCLOK-MONTE</v>
      </c>
      <c r="F3679" s="8" t="s">
        <v>0</v>
      </c>
      <c r="G3679" s="8" t="s">
        <v>26</v>
      </c>
      <c r="H3679" s="12"/>
      <c r="I3679" s="33" cm="1">
        <f t="array" ref="I3679">MAX(($G$2:$G$300000=G3679)*$N$2:$N$300000)</f>
        <v>45937.696435185186</v>
      </c>
      <c r="J3679" s="14"/>
      <c r="N3679" s="7">
        <v>44524.578877314816</v>
      </c>
      <c r="O3679" s="8">
        <v>1</v>
      </c>
      <c r="P3679" t="s">
        <v>13</v>
      </c>
    </row>
    <row r="3680" spans="5:16" x14ac:dyDescent="0.25">
      <c r="E3680" s="9" t="str">
        <f t="shared" si="64"/>
        <v>GRCLOK-MONTE</v>
      </c>
      <c r="F3680" s="8" t="s">
        <v>0</v>
      </c>
      <c r="G3680" s="8" t="s">
        <v>26</v>
      </c>
      <c r="H3680" s="12"/>
      <c r="I3680" s="33" cm="1">
        <f t="array" ref="I3680">MAX(($G$2:$G$300000=G3680)*$N$2:$N$300000)</f>
        <v>45937.696435185186</v>
      </c>
      <c r="J3680" s="14"/>
      <c r="N3680" s="7">
        <v>44524.578888888886</v>
      </c>
      <c r="O3680" s="8">
        <v>1</v>
      </c>
      <c r="P3680" t="s">
        <v>13</v>
      </c>
    </row>
    <row r="3681" spans="5:16" x14ac:dyDescent="0.25">
      <c r="E3681" s="9" t="str">
        <f t="shared" si="64"/>
        <v>GRCLOK-MONTE</v>
      </c>
      <c r="F3681" s="8" t="s">
        <v>0</v>
      </c>
      <c r="G3681" s="8" t="s">
        <v>26</v>
      </c>
      <c r="H3681" s="12"/>
      <c r="I3681" s="33" cm="1">
        <f t="array" ref="I3681">MAX(($G$2:$G$300000=G3681)*$N$2:$N$300000)</f>
        <v>45937.696435185186</v>
      </c>
      <c r="J3681" s="14"/>
      <c r="N3681" s="7">
        <v>44524.578900462962</v>
      </c>
      <c r="O3681" s="8">
        <v>1</v>
      </c>
      <c r="P3681" t="s">
        <v>13</v>
      </c>
    </row>
    <row r="3682" spans="5:16" x14ac:dyDescent="0.25">
      <c r="E3682" s="9" t="str">
        <f t="shared" si="64"/>
        <v>GRCLOK-MONTE</v>
      </c>
      <c r="F3682" s="8" t="s">
        <v>0</v>
      </c>
      <c r="G3682" s="8" t="s">
        <v>26</v>
      </c>
      <c r="H3682" s="12"/>
      <c r="I3682" s="33" cm="1">
        <f t="array" ref="I3682">MAX(($G$2:$G$300000=G3682)*$N$2:$N$300000)</f>
        <v>45937.696435185186</v>
      </c>
      <c r="J3682" s="14"/>
      <c r="N3682" s="7">
        <v>44524.578912037039</v>
      </c>
      <c r="O3682" s="8">
        <v>1</v>
      </c>
      <c r="P3682" t="s">
        <v>13</v>
      </c>
    </row>
    <row r="3683" spans="5:16" x14ac:dyDescent="0.25">
      <c r="E3683" s="9" t="str">
        <f t="shared" si="64"/>
        <v>GRCLOK-MONTE</v>
      </c>
      <c r="F3683" s="8" t="s">
        <v>0</v>
      </c>
      <c r="G3683" s="8" t="s">
        <v>26</v>
      </c>
      <c r="H3683" s="12"/>
      <c r="I3683" s="33" cm="1">
        <f t="array" ref="I3683">MAX(($G$2:$G$300000=G3683)*$N$2:$N$300000)</f>
        <v>45937.696435185186</v>
      </c>
      <c r="J3683" s="14"/>
      <c r="N3683" s="7">
        <v>44524.578923611109</v>
      </c>
      <c r="O3683" s="8">
        <v>1</v>
      </c>
      <c r="P3683" t="s">
        <v>13</v>
      </c>
    </row>
    <row r="3684" spans="5:16" x14ac:dyDescent="0.25">
      <c r="E3684" s="9" t="str">
        <f t="shared" si="64"/>
        <v>GRCLOK-MONTE</v>
      </c>
      <c r="F3684" s="8" t="s">
        <v>0</v>
      </c>
      <c r="G3684" s="8" t="s">
        <v>26</v>
      </c>
      <c r="H3684" s="12"/>
      <c r="I3684" s="33" cm="1">
        <f t="array" ref="I3684">MAX(($G$2:$G$300000=G3684)*$N$2:$N$300000)</f>
        <v>45937.696435185186</v>
      </c>
      <c r="J3684" s="14"/>
      <c r="N3684" s="7">
        <v>44524.578946759262</v>
      </c>
      <c r="O3684" s="8">
        <v>1</v>
      </c>
      <c r="P3684" t="s">
        <v>13</v>
      </c>
    </row>
    <row r="3685" spans="5:16" x14ac:dyDescent="0.25">
      <c r="E3685" s="9" t="str">
        <f t="shared" si="64"/>
        <v>GRCLOK-MONTE</v>
      </c>
      <c r="F3685" s="8" t="s">
        <v>0</v>
      </c>
      <c r="G3685" s="8" t="s">
        <v>26</v>
      </c>
      <c r="H3685" s="12"/>
      <c r="I3685" s="33" cm="1">
        <f t="array" ref="I3685">MAX(($G$2:$G$300000=G3685)*$N$2:$N$300000)</f>
        <v>45937.696435185186</v>
      </c>
      <c r="J3685" s="14"/>
      <c r="N3685" s="7">
        <v>44524.578946759262</v>
      </c>
      <c r="O3685" s="8">
        <v>2</v>
      </c>
      <c r="P3685" t="s">
        <v>13</v>
      </c>
    </row>
    <row r="3686" spans="5:16" x14ac:dyDescent="0.25">
      <c r="E3686" s="9" t="str">
        <f t="shared" si="64"/>
        <v>GRCLOK-MONTE</v>
      </c>
      <c r="F3686" s="8" t="s">
        <v>0</v>
      </c>
      <c r="G3686" s="8" t="s">
        <v>26</v>
      </c>
      <c r="H3686" s="12"/>
      <c r="I3686" s="33" cm="1">
        <f t="array" ref="I3686">MAX(($G$2:$G$300000=G3686)*$N$2:$N$300000)</f>
        <v>45937.696435185186</v>
      </c>
      <c r="J3686" s="14"/>
      <c r="N3686" s="7">
        <v>44524.578958333332</v>
      </c>
      <c r="O3686" s="8">
        <v>1</v>
      </c>
      <c r="P3686" t="s">
        <v>13</v>
      </c>
    </row>
    <row r="3687" spans="5:16" x14ac:dyDescent="0.25">
      <c r="E3687" s="9" t="str">
        <f t="shared" si="64"/>
        <v>GRCLOK-MONTE</v>
      </c>
      <c r="F3687" s="8" t="s">
        <v>0</v>
      </c>
      <c r="G3687" s="8" t="s">
        <v>26</v>
      </c>
      <c r="H3687" s="12"/>
      <c r="I3687" s="33" cm="1">
        <f t="array" ref="I3687">MAX(($G$2:$G$300000=G3687)*$N$2:$N$300000)</f>
        <v>45937.696435185186</v>
      </c>
      <c r="J3687" s="14"/>
      <c r="N3687" s="7">
        <v>44524.578969907408</v>
      </c>
      <c r="O3687" s="8">
        <v>1</v>
      </c>
      <c r="P3687" t="s">
        <v>13</v>
      </c>
    </row>
    <row r="3688" spans="5:16" x14ac:dyDescent="0.25">
      <c r="E3688" s="9" t="str">
        <f t="shared" si="64"/>
        <v>GRCLOK-MONTE</v>
      </c>
      <c r="F3688" s="8" t="s">
        <v>0</v>
      </c>
      <c r="G3688" s="8" t="s">
        <v>26</v>
      </c>
      <c r="H3688" s="12"/>
      <c r="I3688" s="33" cm="1">
        <f t="array" ref="I3688">MAX(($G$2:$G$300000=G3688)*$N$2:$N$300000)</f>
        <v>45937.696435185186</v>
      </c>
      <c r="J3688" s="14"/>
      <c r="N3688" s="7">
        <v>44525.555798611109</v>
      </c>
      <c r="O3688" s="8">
        <v>1</v>
      </c>
      <c r="P3688" t="s">
        <v>13</v>
      </c>
    </row>
    <row r="3689" spans="5:16" x14ac:dyDescent="0.25">
      <c r="E3689" s="9" t="str">
        <f t="shared" si="64"/>
        <v>GRCLOK-MONTE</v>
      </c>
      <c r="F3689" s="8" t="s">
        <v>0</v>
      </c>
      <c r="G3689" s="8" t="s">
        <v>26</v>
      </c>
      <c r="H3689" s="12"/>
      <c r="I3689" s="33" cm="1">
        <f t="array" ref="I3689">MAX(($G$2:$G$300000=G3689)*$N$2:$N$300000)</f>
        <v>45937.696435185186</v>
      </c>
      <c r="J3689" s="14"/>
      <c r="N3689" s="7">
        <v>44525.555821759262</v>
      </c>
      <c r="O3689" s="8">
        <v>1</v>
      </c>
      <c r="P3689" t="s">
        <v>13</v>
      </c>
    </row>
    <row r="3690" spans="5:16" x14ac:dyDescent="0.25">
      <c r="E3690" s="9" t="str">
        <f t="shared" si="64"/>
        <v>GRCLOK-MONTE</v>
      </c>
      <c r="F3690" s="8" t="s">
        <v>0</v>
      </c>
      <c r="G3690" s="8" t="s">
        <v>26</v>
      </c>
      <c r="H3690" s="12"/>
      <c r="I3690" s="33" cm="1">
        <f t="array" ref="I3690">MAX(($G$2:$G$300000=G3690)*$N$2:$N$300000)</f>
        <v>45937.696435185186</v>
      </c>
      <c r="J3690" s="14"/>
      <c r="N3690" s="7">
        <v>44525.555833333332</v>
      </c>
      <c r="O3690" s="8">
        <v>1</v>
      </c>
      <c r="P3690" t="s">
        <v>13</v>
      </c>
    </row>
    <row r="3691" spans="5:16" x14ac:dyDescent="0.25">
      <c r="E3691" s="9" t="str">
        <f t="shared" si="64"/>
        <v>GRCLOK-MONTE</v>
      </c>
      <c r="F3691" s="8" t="s">
        <v>0</v>
      </c>
      <c r="G3691" s="8" t="s">
        <v>26</v>
      </c>
      <c r="H3691" s="12"/>
      <c r="I3691" s="33" cm="1">
        <f t="array" ref="I3691">MAX(($G$2:$G$300000=G3691)*$N$2:$N$300000)</f>
        <v>45937.696435185186</v>
      </c>
      <c r="J3691" s="14"/>
      <c r="N3691" s="7">
        <v>44525.555856481478</v>
      </c>
      <c r="O3691" s="8">
        <v>1</v>
      </c>
      <c r="P3691" t="s">
        <v>13</v>
      </c>
    </row>
    <row r="3692" spans="5:16" x14ac:dyDescent="0.25">
      <c r="E3692" s="9" t="str">
        <f t="shared" si="64"/>
        <v>GRCLOK-MONTE</v>
      </c>
      <c r="F3692" s="8" t="s">
        <v>0</v>
      </c>
      <c r="G3692" s="8" t="s">
        <v>26</v>
      </c>
      <c r="H3692" s="12"/>
      <c r="I3692" s="33" cm="1">
        <f t="array" ref="I3692">MAX(($G$2:$G$300000=G3692)*$N$2:$N$300000)</f>
        <v>45937.696435185186</v>
      </c>
      <c r="J3692" s="14"/>
      <c r="N3692" s="7">
        <v>44525.555868055555</v>
      </c>
      <c r="O3692" s="8">
        <v>1</v>
      </c>
      <c r="P3692" t="s">
        <v>13</v>
      </c>
    </row>
    <row r="3693" spans="5:16" x14ac:dyDescent="0.25">
      <c r="E3693" s="9" t="str">
        <f t="shared" si="64"/>
        <v>GRCLOK-MONTE</v>
      </c>
      <c r="F3693" s="8" t="s">
        <v>0</v>
      </c>
      <c r="G3693" s="8" t="s">
        <v>26</v>
      </c>
      <c r="H3693" s="12"/>
      <c r="I3693" s="33" cm="1">
        <f t="array" ref="I3693">MAX(($G$2:$G$300000=G3693)*$N$2:$N$300000)</f>
        <v>45937.696435185186</v>
      </c>
      <c r="J3693" s="14"/>
      <c r="N3693" s="7">
        <v>44525.555868055555</v>
      </c>
      <c r="O3693" s="8">
        <v>2</v>
      </c>
      <c r="P3693" t="s">
        <v>13</v>
      </c>
    </row>
    <row r="3694" spans="5:16" x14ac:dyDescent="0.25">
      <c r="E3694" s="9" t="str">
        <f t="shared" si="64"/>
        <v>GRCLOK-MONTE</v>
      </c>
      <c r="F3694" s="8" t="s">
        <v>0</v>
      </c>
      <c r="G3694" s="8" t="s">
        <v>26</v>
      </c>
      <c r="H3694" s="12"/>
      <c r="I3694" s="33" cm="1">
        <f t="array" ref="I3694">MAX(($G$2:$G$300000=G3694)*$N$2:$N$300000)</f>
        <v>45937.696435185186</v>
      </c>
      <c r="J3694" s="14"/>
      <c r="N3694" s="7">
        <v>44525.555879629632</v>
      </c>
      <c r="O3694" s="8">
        <v>1</v>
      </c>
      <c r="P3694" t="s">
        <v>13</v>
      </c>
    </row>
    <row r="3695" spans="5:16" x14ac:dyDescent="0.25">
      <c r="E3695" s="9" t="str">
        <f t="shared" si="64"/>
        <v>GRCLOK-MONTE</v>
      </c>
      <c r="F3695" s="8" t="s">
        <v>0</v>
      </c>
      <c r="G3695" s="8" t="s">
        <v>26</v>
      </c>
      <c r="H3695" s="12"/>
      <c r="I3695" s="33" cm="1">
        <f t="array" ref="I3695">MAX(($G$2:$G$300000=G3695)*$N$2:$N$300000)</f>
        <v>45937.696435185186</v>
      </c>
      <c r="J3695" s="14"/>
      <c r="N3695" s="7">
        <v>44525.555902777778</v>
      </c>
      <c r="O3695" s="8">
        <v>1</v>
      </c>
      <c r="P3695" t="s">
        <v>13</v>
      </c>
    </row>
    <row r="3696" spans="5:16" x14ac:dyDescent="0.25">
      <c r="E3696" s="9" t="str">
        <f t="shared" si="64"/>
        <v>GRCLOK-MONTE</v>
      </c>
      <c r="F3696" s="8" t="s">
        <v>0</v>
      </c>
      <c r="G3696" s="8" t="s">
        <v>26</v>
      </c>
      <c r="H3696" s="12"/>
      <c r="I3696" s="33" cm="1">
        <f t="array" ref="I3696">MAX(($G$2:$G$300000=G3696)*$N$2:$N$300000)</f>
        <v>45937.696435185186</v>
      </c>
      <c r="J3696" s="14"/>
      <c r="N3696" s="7">
        <v>44525.555914351855</v>
      </c>
      <c r="O3696" s="8">
        <v>1</v>
      </c>
      <c r="P3696" t="s">
        <v>13</v>
      </c>
    </row>
    <row r="3697" spans="5:16" x14ac:dyDescent="0.25">
      <c r="E3697" s="9" t="str">
        <f t="shared" si="64"/>
        <v>GRCLOK-MONTE</v>
      </c>
      <c r="F3697" s="8" t="s">
        <v>0</v>
      </c>
      <c r="G3697" s="8" t="s">
        <v>26</v>
      </c>
      <c r="H3697" s="12"/>
      <c r="I3697" s="33" cm="1">
        <f t="array" ref="I3697">MAX(($G$2:$G$300000=G3697)*$N$2:$N$300000)</f>
        <v>45937.696435185186</v>
      </c>
      <c r="J3697" s="14"/>
      <c r="N3697" s="7">
        <v>44525.555925925924</v>
      </c>
      <c r="O3697" s="8">
        <v>1</v>
      </c>
      <c r="P3697" t="s">
        <v>13</v>
      </c>
    </row>
    <row r="3698" spans="5:16" x14ac:dyDescent="0.25">
      <c r="E3698" s="9" t="str">
        <f t="shared" ref="E3698:E3761" si="65">+G3698&amp;H3698</f>
        <v>GRCLOK-MONTE</v>
      </c>
      <c r="F3698" s="8" t="s">
        <v>0</v>
      </c>
      <c r="G3698" s="8" t="s">
        <v>26</v>
      </c>
      <c r="H3698" s="12"/>
      <c r="I3698" s="33" cm="1">
        <f t="array" ref="I3698">MAX(($G$2:$G$300000=G3698)*$N$2:$N$300000)</f>
        <v>45937.696435185186</v>
      </c>
      <c r="J3698" s="14"/>
      <c r="N3698" s="7">
        <v>44531.613888888889</v>
      </c>
      <c r="O3698" s="8">
        <v>1</v>
      </c>
      <c r="P3698" t="s">
        <v>13</v>
      </c>
    </row>
    <row r="3699" spans="5:16" x14ac:dyDescent="0.25">
      <c r="E3699" s="9" t="str">
        <f t="shared" si="65"/>
        <v>GRCLOK-MONTE</v>
      </c>
      <c r="F3699" s="8" t="s">
        <v>0</v>
      </c>
      <c r="G3699" s="8" t="s">
        <v>26</v>
      </c>
      <c r="H3699" s="12"/>
      <c r="I3699" s="33" cm="1">
        <f t="array" ref="I3699">MAX(($G$2:$G$300000=G3699)*$N$2:$N$300000)</f>
        <v>45937.696435185186</v>
      </c>
      <c r="J3699" s="14"/>
      <c r="N3699" s="7">
        <v>44531.613923611112</v>
      </c>
      <c r="O3699" s="8">
        <v>1</v>
      </c>
      <c r="P3699" t="s">
        <v>13</v>
      </c>
    </row>
    <row r="3700" spans="5:16" x14ac:dyDescent="0.25">
      <c r="E3700" s="9" t="str">
        <f t="shared" si="65"/>
        <v>GRCLOK-MONTE</v>
      </c>
      <c r="F3700" s="8" t="s">
        <v>0</v>
      </c>
      <c r="G3700" s="8" t="s">
        <v>26</v>
      </c>
      <c r="H3700" s="12"/>
      <c r="I3700" s="33" cm="1">
        <f t="array" ref="I3700">MAX(($G$2:$G$300000=G3700)*$N$2:$N$300000)</f>
        <v>45937.696435185186</v>
      </c>
      <c r="J3700" s="14"/>
      <c r="N3700" s="7">
        <v>44531.613935185182</v>
      </c>
      <c r="O3700" s="8">
        <v>1</v>
      </c>
      <c r="P3700" t="s">
        <v>13</v>
      </c>
    </row>
    <row r="3701" spans="5:16" x14ac:dyDescent="0.25">
      <c r="E3701" s="9" t="str">
        <f t="shared" si="65"/>
        <v>GRCLOK-MONTE</v>
      </c>
      <c r="F3701" s="8" t="s">
        <v>0</v>
      </c>
      <c r="G3701" s="8" t="s">
        <v>26</v>
      </c>
      <c r="H3701" s="12"/>
      <c r="I3701" s="33" cm="1">
        <f t="array" ref="I3701">MAX(($G$2:$G$300000=G3701)*$N$2:$N$300000)</f>
        <v>45937.696435185186</v>
      </c>
      <c r="J3701" s="14"/>
      <c r="N3701" s="7">
        <v>44531.613946759258</v>
      </c>
      <c r="O3701" s="8">
        <v>1</v>
      </c>
      <c r="P3701" t="s">
        <v>13</v>
      </c>
    </row>
    <row r="3702" spans="5:16" x14ac:dyDescent="0.25">
      <c r="E3702" s="9" t="str">
        <f t="shared" si="65"/>
        <v>GRCLOK-MONTE</v>
      </c>
      <c r="F3702" s="8" t="s">
        <v>0</v>
      </c>
      <c r="G3702" s="8" t="s">
        <v>26</v>
      </c>
      <c r="H3702" s="12"/>
      <c r="I3702" s="33" cm="1">
        <f t="array" ref="I3702">MAX(($G$2:$G$300000=G3702)*$N$2:$N$300000)</f>
        <v>45937.696435185186</v>
      </c>
      <c r="J3702" s="14"/>
      <c r="N3702" s="7">
        <v>44531.613958333335</v>
      </c>
      <c r="O3702" s="8">
        <v>1</v>
      </c>
      <c r="P3702" t="s">
        <v>13</v>
      </c>
    </row>
    <row r="3703" spans="5:16" x14ac:dyDescent="0.25">
      <c r="E3703" s="9" t="str">
        <f t="shared" si="65"/>
        <v>GRCLOK-MONTE</v>
      </c>
      <c r="F3703" s="8" t="s">
        <v>0</v>
      </c>
      <c r="G3703" s="8" t="s">
        <v>26</v>
      </c>
      <c r="H3703" s="12"/>
      <c r="I3703" s="33" cm="1">
        <f t="array" ref="I3703">MAX(($G$2:$G$300000=G3703)*$N$2:$N$300000)</f>
        <v>45937.696435185186</v>
      </c>
      <c r="J3703" s="14"/>
      <c r="N3703" s="7">
        <v>44531.613958333335</v>
      </c>
      <c r="O3703" s="8">
        <v>2</v>
      </c>
      <c r="P3703" t="s">
        <v>13</v>
      </c>
    </row>
    <row r="3704" spans="5:16" x14ac:dyDescent="0.25">
      <c r="E3704" s="9" t="str">
        <f t="shared" si="65"/>
        <v>GRCLOK-MONTE</v>
      </c>
      <c r="F3704" s="8" t="s">
        <v>0</v>
      </c>
      <c r="G3704" s="8" t="s">
        <v>26</v>
      </c>
      <c r="H3704" s="12"/>
      <c r="I3704" s="33" cm="1">
        <f t="array" ref="I3704">MAX(($G$2:$G$300000=G3704)*$N$2:$N$300000)</f>
        <v>45937.696435185186</v>
      </c>
      <c r="J3704" s="14"/>
      <c r="N3704" s="7">
        <v>44531.613981481481</v>
      </c>
      <c r="O3704" s="8">
        <v>1</v>
      </c>
      <c r="P3704" t="s">
        <v>13</v>
      </c>
    </row>
    <row r="3705" spans="5:16" x14ac:dyDescent="0.25">
      <c r="E3705" s="9" t="str">
        <f t="shared" si="65"/>
        <v>GRCLOK-MONTE</v>
      </c>
      <c r="F3705" s="8" t="s">
        <v>0</v>
      </c>
      <c r="G3705" s="8" t="s">
        <v>26</v>
      </c>
      <c r="H3705" s="12"/>
      <c r="I3705" s="33" cm="1">
        <f t="array" ref="I3705">MAX(($G$2:$G$300000=G3705)*$N$2:$N$300000)</f>
        <v>45937.696435185186</v>
      </c>
      <c r="J3705" s="14"/>
      <c r="N3705" s="7">
        <v>44531.613993055558</v>
      </c>
      <c r="O3705" s="8">
        <v>1</v>
      </c>
      <c r="P3705" t="s">
        <v>13</v>
      </c>
    </row>
    <row r="3706" spans="5:16" x14ac:dyDescent="0.25">
      <c r="E3706" s="9" t="str">
        <f t="shared" si="65"/>
        <v>GRCLOK-MONTE</v>
      </c>
      <c r="F3706" s="8" t="s">
        <v>0</v>
      </c>
      <c r="G3706" s="8" t="s">
        <v>26</v>
      </c>
      <c r="H3706" s="12"/>
      <c r="I3706" s="33" cm="1">
        <f t="array" ref="I3706">MAX(($G$2:$G$300000=G3706)*$N$2:$N$300000)</f>
        <v>45937.696435185186</v>
      </c>
      <c r="J3706" s="14"/>
      <c r="N3706" s="7">
        <v>44531.613993055558</v>
      </c>
      <c r="O3706" s="8">
        <v>2</v>
      </c>
      <c r="P3706" t="s">
        <v>13</v>
      </c>
    </row>
    <row r="3707" spans="5:16" x14ac:dyDescent="0.25">
      <c r="E3707" s="9" t="str">
        <f t="shared" si="65"/>
        <v>GRCLOK-MONTE</v>
      </c>
      <c r="F3707" s="8" t="s">
        <v>0</v>
      </c>
      <c r="G3707" s="8" t="s">
        <v>26</v>
      </c>
      <c r="H3707" s="12"/>
      <c r="I3707" s="33" cm="1">
        <f t="array" ref="I3707">MAX(($G$2:$G$300000=G3707)*$N$2:$N$300000)</f>
        <v>45937.696435185186</v>
      </c>
      <c r="J3707" s="14"/>
      <c r="N3707" s="7">
        <v>44531.614004629628</v>
      </c>
      <c r="O3707" s="8">
        <v>1</v>
      </c>
      <c r="P3707" t="s">
        <v>13</v>
      </c>
    </row>
    <row r="3708" spans="5:16" x14ac:dyDescent="0.25">
      <c r="E3708" s="9" t="str">
        <f t="shared" si="65"/>
        <v>GRCLOK-MONTE</v>
      </c>
      <c r="F3708" s="8" t="s">
        <v>0</v>
      </c>
      <c r="G3708" s="8" t="s">
        <v>26</v>
      </c>
      <c r="H3708" s="12"/>
      <c r="I3708" s="33" cm="1">
        <f t="array" ref="I3708">MAX(($G$2:$G$300000=G3708)*$N$2:$N$300000)</f>
        <v>45937.696435185186</v>
      </c>
      <c r="J3708" s="14"/>
      <c r="N3708" s="7">
        <v>44568.377083333333</v>
      </c>
      <c r="O3708" s="8">
        <v>1</v>
      </c>
      <c r="P3708" t="s">
        <v>13</v>
      </c>
    </row>
    <row r="3709" spans="5:16" x14ac:dyDescent="0.25">
      <c r="E3709" s="9" t="str">
        <f t="shared" si="65"/>
        <v>GRCLOK-MONTE</v>
      </c>
      <c r="F3709" s="8" t="s">
        <v>0</v>
      </c>
      <c r="G3709" s="8" t="s">
        <v>26</v>
      </c>
      <c r="H3709" s="12"/>
      <c r="I3709" s="33" cm="1">
        <f t="array" ref="I3709">MAX(($G$2:$G$300000=G3709)*$N$2:$N$300000)</f>
        <v>45937.696435185186</v>
      </c>
      <c r="J3709" s="14"/>
      <c r="N3709" s="7">
        <v>44568.377106481479</v>
      </c>
      <c r="O3709" s="8">
        <v>1</v>
      </c>
      <c r="P3709" t="s">
        <v>13</v>
      </c>
    </row>
    <row r="3710" spans="5:16" x14ac:dyDescent="0.25">
      <c r="E3710" s="9" t="str">
        <f t="shared" si="65"/>
        <v>GRCLOK-MONTE</v>
      </c>
      <c r="F3710" s="8" t="s">
        <v>0</v>
      </c>
      <c r="G3710" s="8" t="s">
        <v>26</v>
      </c>
      <c r="H3710" s="12"/>
      <c r="I3710" s="33" cm="1">
        <f t="array" ref="I3710">MAX(($G$2:$G$300000=G3710)*$N$2:$N$300000)</f>
        <v>45937.696435185186</v>
      </c>
      <c r="J3710" s="14"/>
      <c r="N3710" s="7">
        <v>44568.377118055556</v>
      </c>
      <c r="O3710" s="8">
        <v>1</v>
      </c>
      <c r="P3710" t="s">
        <v>13</v>
      </c>
    </row>
    <row r="3711" spans="5:16" x14ac:dyDescent="0.25">
      <c r="E3711" s="9" t="str">
        <f t="shared" si="65"/>
        <v>GRCLOK-MONTE</v>
      </c>
      <c r="F3711" s="8" t="s">
        <v>0</v>
      </c>
      <c r="G3711" s="8" t="s">
        <v>26</v>
      </c>
      <c r="H3711" s="12"/>
      <c r="I3711" s="33" cm="1">
        <f t="array" ref="I3711">MAX(($G$2:$G$300000=G3711)*$N$2:$N$300000)</f>
        <v>45937.696435185186</v>
      </c>
      <c r="J3711" s="14"/>
      <c r="N3711" s="7">
        <v>44568.377129629633</v>
      </c>
      <c r="O3711" s="8">
        <v>1</v>
      </c>
      <c r="P3711" t="s">
        <v>13</v>
      </c>
    </row>
    <row r="3712" spans="5:16" x14ac:dyDescent="0.25">
      <c r="E3712" s="9" t="str">
        <f t="shared" si="65"/>
        <v>GRCLOK-MONTE</v>
      </c>
      <c r="F3712" s="8" t="s">
        <v>0</v>
      </c>
      <c r="G3712" s="8" t="s">
        <v>26</v>
      </c>
      <c r="H3712" s="12"/>
      <c r="I3712" s="33" cm="1">
        <f t="array" ref="I3712">MAX(($G$2:$G$300000=G3712)*$N$2:$N$300000)</f>
        <v>45937.696435185186</v>
      </c>
      <c r="J3712" s="14"/>
      <c r="N3712" s="7">
        <v>44568.377141203702</v>
      </c>
      <c r="O3712" s="8">
        <v>1</v>
      </c>
      <c r="P3712" t="s">
        <v>13</v>
      </c>
    </row>
    <row r="3713" spans="5:16" x14ac:dyDescent="0.25">
      <c r="E3713" s="9" t="str">
        <f t="shared" si="65"/>
        <v>GRCLOK-MONTE</v>
      </c>
      <c r="F3713" s="8" t="s">
        <v>0</v>
      </c>
      <c r="G3713" s="8" t="s">
        <v>26</v>
      </c>
      <c r="H3713" s="12"/>
      <c r="I3713" s="33" cm="1">
        <f t="array" ref="I3713">MAX(($G$2:$G$300000=G3713)*$N$2:$N$300000)</f>
        <v>45937.696435185186</v>
      </c>
      <c r="J3713" s="14"/>
      <c r="N3713" s="7">
        <v>44568.377152777779</v>
      </c>
      <c r="O3713" s="8">
        <v>1</v>
      </c>
      <c r="P3713" t="s">
        <v>13</v>
      </c>
    </row>
    <row r="3714" spans="5:16" x14ac:dyDescent="0.25">
      <c r="E3714" s="9" t="str">
        <f t="shared" si="65"/>
        <v>GRCLOK-MONTE</v>
      </c>
      <c r="F3714" s="8" t="s">
        <v>0</v>
      </c>
      <c r="G3714" s="8" t="s">
        <v>26</v>
      </c>
      <c r="H3714" s="12"/>
      <c r="I3714" s="33" cm="1">
        <f t="array" ref="I3714">MAX(($G$2:$G$300000=G3714)*$N$2:$N$300000)</f>
        <v>45937.696435185186</v>
      </c>
      <c r="J3714" s="14"/>
      <c r="N3714" s="7">
        <v>44568.377164351848</v>
      </c>
      <c r="O3714" s="8">
        <v>1</v>
      </c>
      <c r="P3714" t="s">
        <v>13</v>
      </c>
    </row>
    <row r="3715" spans="5:16" x14ac:dyDescent="0.25">
      <c r="E3715" s="9" t="str">
        <f t="shared" si="65"/>
        <v>GRCLOK-MONTE</v>
      </c>
      <c r="F3715" s="8" t="s">
        <v>0</v>
      </c>
      <c r="G3715" s="8" t="s">
        <v>26</v>
      </c>
      <c r="H3715" s="12"/>
      <c r="I3715" s="33" cm="1">
        <f t="array" ref="I3715">MAX(($G$2:$G$300000=G3715)*$N$2:$N$300000)</f>
        <v>45937.696435185186</v>
      </c>
      <c r="J3715" s="14"/>
      <c r="N3715" s="7">
        <v>44568.377164351848</v>
      </c>
      <c r="O3715" s="8">
        <v>2</v>
      </c>
      <c r="P3715" t="s">
        <v>13</v>
      </c>
    </row>
    <row r="3716" spans="5:16" x14ac:dyDescent="0.25">
      <c r="E3716" s="9" t="str">
        <f t="shared" si="65"/>
        <v>GRCLOK-MONTE</v>
      </c>
      <c r="F3716" s="8" t="s">
        <v>0</v>
      </c>
      <c r="G3716" s="8" t="s">
        <v>26</v>
      </c>
      <c r="H3716" s="12"/>
      <c r="I3716" s="33" cm="1">
        <f t="array" ref="I3716">MAX(($G$2:$G$300000=G3716)*$N$2:$N$300000)</f>
        <v>45937.696435185186</v>
      </c>
      <c r="J3716" s="14"/>
      <c r="N3716" s="7">
        <v>44568.377187500002</v>
      </c>
      <c r="O3716" s="8">
        <v>1</v>
      </c>
      <c r="P3716" t="s">
        <v>13</v>
      </c>
    </row>
    <row r="3717" spans="5:16" x14ac:dyDescent="0.25">
      <c r="E3717" s="9" t="str">
        <f t="shared" si="65"/>
        <v>GRCLOK-MONTE</v>
      </c>
      <c r="F3717" s="8" t="s">
        <v>0</v>
      </c>
      <c r="G3717" s="8" t="s">
        <v>26</v>
      </c>
      <c r="H3717" s="12"/>
      <c r="I3717" s="33" cm="1">
        <f t="array" ref="I3717">MAX(($G$2:$G$300000=G3717)*$N$2:$N$300000)</f>
        <v>45937.696435185186</v>
      </c>
      <c r="J3717" s="14"/>
      <c r="N3717" s="7">
        <v>44568.377199074072</v>
      </c>
      <c r="O3717" s="8">
        <v>1</v>
      </c>
      <c r="P3717" t="s">
        <v>13</v>
      </c>
    </row>
    <row r="3718" spans="5:16" x14ac:dyDescent="0.25">
      <c r="E3718" s="9" t="str">
        <f t="shared" si="65"/>
        <v>GRCLOK-MONTE</v>
      </c>
      <c r="F3718" s="8" t="s">
        <v>0</v>
      </c>
      <c r="G3718" s="8" t="s">
        <v>26</v>
      </c>
      <c r="H3718" s="12"/>
      <c r="I3718" s="33" cm="1">
        <f t="array" ref="I3718">MAX(($G$2:$G$300000=G3718)*$N$2:$N$300000)</f>
        <v>45937.696435185186</v>
      </c>
      <c r="J3718" s="14"/>
      <c r="N3718" s="7">
        <v>44636.572905092595</v>
      </c>
      <c r="O3718" s="8">
        <v>1</v>
      </c>
      <c r="P3718" t="s">
        <v>13</v>
      </c>
    </row>
    <row r="3719" spans="5:16" x14ac:dyDescent="0.25">
      <c r="E3719" s="9" t="str">
        <f t="shared" si="65"/>
        <v>GRCLOK-MONTE</v>
      </c>
      <c r="F3719" s="8" t="s">
        <v>0</v>
      </c>
      <c r="G3719" s="8" t="s">
        <v>26</v>
      </c>
      <c r="H3719" s="12"/>
      <c r="I3719" s="33" cm="1">
        <f t="array" ref="I3719">MAX(($G$2:$G$300000=G3719)*$N$2:$N$300000)</f>
        <v>45937.696435185186</v>
      </c>
      <c r="J3719" s="14"/>
      <c r="N3719" s="7">
        <v>44644.562349537038</v>
      </c>
      <c r="O3719" s="8">
        <v>1</v>
      </c>
      <c r="P3719" t="s">
        <v>13</v>
      </c>
    </row>
    <row r="3720" spans="5:16" x14ac:dyDescent="0.25">
      <c r="E3720" s="9" t="str">
        <f t="shared" si="65"/>
        <v>GRCLOK-MONTE</v>
      </c>
      <c r="F3720" s="8" t="s">
        <v>0</v>
      </c>
      <c r="G3720" s="8" t="s">
        <v>26</v>
      </c>
      <c r="H3720" s="12"/>
      <c r="I3720" s="33" cm="1">
        <f t="array" ref="I3720">MAX(($G$2:$G$300000=G3720)*$N$2:$N$300000)</f>
        <v>45937.696435185186</v>
      </c>
      <c r="J3720" s="14"/>
      <c r="N3720" s="7">
        <v>44644.5625462963</v>
      </c>
      <c r="O3720" s="8">
        <v>1</v>
      </c>
      <c r="P3720" t="s">
        <v>13</v>
      </c>
    </row>
    <row r="3721" spans="5:16" x14ac:dyDescent="0.25">
      <c r="E3721" s="9" t="str">
        <f t="shared" si="65"/>
        <v>GRCLOK-MONTE</v>
      </c>
      <c r="F3721" s="8" t="s">
        <v>0</v>
      </c>
      <c r="G3721" s="8" t="s">
        <v>26</v>
      </c>
      <c r="H3721" s="12"/>
      <c r="I3721" s="33" cm="1">
        <f t="array" ref="I3721">MAX(($G$2:$G$300000=G3721)*$N$2:$N$300000)</f>
        <v>45937.696435185186</v>
      </c>
      <c r="J3721" s="14"/>
      <c r="N3721" s="7">
        <v>44644.562754629631</v>
      </c>
      <c r="O3721" s="8">
        <v>1</v>
      </c>
      <c r="P3721" t="s">
        <v>13</v>
      </c>
    </row>
    <row r="3722" spans="5:16" x14ac:dyDescent="0.25">
      <c r="E3722" s="9" t="str">
        <f t="shared" si="65"/>
        <v>GRCLOK-MONTE</v>
      </c>
      <c r="F3722" s="8" t="s">
        <v>0</v>
      </c>
      <c r="G3722" s="8" t="s">
        <v>26</v>
      </c>
      <c r="H3722" s="12"/>
      <c r="I3722" s="33" cm="1">
        <f t="array" ref="I3722">MAX(($G$2:$G$300000=G3722)*$N$2:$N$300000)</f>
        <v>45937.696435185186</v>
      </c>
      <c r="J3722" s="14"/>
      <c r="N3722" s="7">
        <v>44644.563680555555</v>
      </c>
      <c r="O3722" s="8">
        <v>1</v>
      </c>
      <c r="P3722" t="s">
        <v>13</v>
      </c>
    </row>
    <row r="3723" spans="5:16" x14ac:dyDescent="0.25">
      <c r="E3723" s="9" t="str">
        <f t="shared" si="65"/>
        <v>GRCLOK-MONTE</v>
      </c>
      <c r="F3723" s="8" t="s">
        <v>0</v>
      </c>
      <c r="G3723" s="8" t="s">
        <v>26</v>
      </c>
      <c r="H3723" s="12"/>
      <c r="I3723" s="33" cm="1">
        <f t="array" ref="I3723">MAX(($G$2:$G$300000=G3723)*$N$2:$N$300000)</f>
        <v>45937.696435185186</v>
      </c>
      <c r="J3723" s="14"/>
      <c r="N3723" s="7">
        <v>44644.58630787037</v>
      </c>
      <c r="O3723" s="8">
        <v>1</v>
      </c>
      <c r="P3723" t="s">
        <v>13</v>
      </c>
    </row>
    <row r="3724" spans="5:16" x14ac:dyDescent="0.25">
      <c r="E3724" s="9" t="str">
        <f t="shared" si="65"/>
        <v>GRCLOK-MONTE</v>
      </c>
      <c r="F3724" s="8" t="s">
        <v>0</v>
      </c>
      <c r="G3724" s="8" t="s">
        <v>26</v>
      </c>
      <c r="H3724" s="12"/>
      <c r="I3724" s="33" cm="1">
        <f t="array" ref="I3724">MAX(($G$2:$G$300000=G3724)*$N$2:$N$300000)</f>
        <v>45937.696435185186</v>
      </c>
      <c r="J3724" s="14"/>
      <c r="N3724" s="7">
        <v>44644.588020833333</v>
      </c>
      <c r="O3724" s="8">
        <v>1</v>
      </c>
      <c r="P3724" t="s">
        <v>13</v>
      </c>
    </row>
    <row r="3725" spans="5:16" x14ac:dyDescent="0.25">
      <c r="E3725" s="9" t="str">
        <f t="shared" si="65"/>
        <v>GRCLOK-MONTE</v>
      </c>
      <c r="F3725" s="8" t="s">
        <v>0</v>
      </c>
      <c r="G3725" s="8" t="s">
        <v>26</v>
      </c>
      <c r="H3725" s="12"/>
      <c r="I3725" s="33" cm="1">
        <f t="array" ref="I3725">MAX(($G$2:$G$300000=G3725)*$N$2:$N$300000)</f>
        <v>45937.696435185186</v>
      </c>
      <c r="J3725" s="14"/>
      <c r="N3725" s="7">
        <v>44644.588229166664</v>
      </c>
      <c r="O3725" s="8">
        <v>1</v>
      </c>
      <c r="P3725" t="s">
        <v>13</v>
      </c>
    </row>
    <row r="3726" spans="5:16" x14ac:dyDescent="0.25">
      <c r="E3726" s="9" t="str">
        <f t="shared" si="65"/>
        <v>GRCLOK-MONTE</v>
      </c>
      <c r="F3726" s="8" t="s">
        <v>0</v>
      </c>
      <c r="G3726" s="8" t="s">
        <v>26</v>
      </c>
      <c r="H3726" s="12"/>
      <c r="I3726" s="33" cm="1">
        <f t="array" ref="I3726">MAX(($G$2:$G$300000=G3726)*$N$2:$N$300000)</f>
        <v>45937.696435185186</v>
      </c>
      <c r="J3726" s="14"/>
      <c r="N3726" s="7">
        <v>44644.58834490741</v>
      </c>
      <c r="O3726" s="8">
        <v>1</v>
      </c>
      <c r="P3726" t="s">
        <v>13</v>
      </c>
    </row>
    <row r="3727" spans="5:16" x14ac:dyDescent="0.25">
      <c r="E3727" s="9" t="str">
        <f t="shared" si="65"/>
        <v>GRCLOK-MONTE</v>
      </c>
      <c r="F3727" s="8" t="s">
        <v>0</v>
      </c>
      <c r="G3727" s="8" t="s">
        <v>26</v>
      </c>
      <c r="H3727" s="12"/>
      <c r="I3727" s="33" cm="1">
        <f t="array" ref="I3727">MAX(($G$2:$G$300000=G3727)*$N$2:$N$300000)</f>
        <v>45937.696435185186</v>
      </c>
      <c r="J3727" s="14"/>
      <c r="N3727" s="7">
        <v>44644.588460648149</v>
      </c>
      <c r="O3727" s="8">
        <v>1</v>
      </c>
      <c r="P3727" t="s">
        <v>13</v>
      </c>
    </row>
    <row r="3728" spans="5:16" x14ac:dyDescent="0.25">
      <c r="E3728" s="9" t="str">
        <f t="shared" si="65"/>
        <v>GRCLOK-MONTE</v>
      </c>
      <c r="F3728" s="8" t="s">
        <v>0</v>
      </c>
      <c r="G3728" s="8" t="s">
        <v>26</v>
      </c>
      <c r="H3728" s="12"/>
      <c r="I3728" s="33" cm="1">
        <f t="array" ref="I3728">MAX(($G$2:$G$300000=G3728)*$N$2:$N$300000)</f>
        <v>45937.696435185186</v>
      </c>
      <c r="J3728" s="14"/>
      <c r="N3728" s="7">
        <v>44679.656863425924</v>
      </c>
      <c r="O3728" s="8">
        <v>1</v>
      </c>
      <c r="P3728" t="s">
        <v>12</v>
      </c>
    </row>
    <row r="3729" spans="5:16" x14ac:dyDescent="0.25">
      <c r="E3729" s="9" t="str">
        <f t="shared" si="65"/>
        <v>GRCLOK-MONTE</v>
      </c>
      <c r="F3729" s="8" t="s">
        <v>0</v>
      </c>
      <c r="G3729" s="8" t="s">
        <v>26</v>
      </c>
      <c r="H3729" s="12"/>
      <c r="I3729" s="33" cm="1">
        <f t="array" ref="I3729">MAX(($G$2:$G$300000=G3729)*$N$2:$N$300000)</f>
        <v>45937.696435185186</v>
      </c>
      <c r="J3729" s="14"/>
      <c r="N3729" s="7">
        <v>44679.656863425924</v>
      </c>
      <c r="O3729" s="8">
        <v>2</v>
      </c>
      <c r="P3729" t="s">
        <v>12</v>
      </c>
    </row>
    <row r="3730" spans="5:16" x14ac:dyDescent="0.25">
      <c r="E3730" s="9" t="str">
        <f t="shared" si="65"/>
        <v>GRCLOK-MONTE</v>
      </c>
      <c r="F3730" s="8" t="s">
        <v>0</v>
      </c>
      <c r="G3730" s="8" t="s">
        <v>26</v>
      </c>
      <c r="H3730" s="12"/>
      <c r="I3730" s="33" cm="1">
        <f t="array" ref="I3730">MAX(($G$2:$G$300000=G3730)*$N$2:$N$300000)</f>
        <v>45937.696435185186</v>
      </c>
      <c r="J3730" s="14"/>
      <c r="N3730" s="7">
        <v>44679.656863425924</v>
      </c>
      <c r="O3730" s="8">
        <v>3</v>
      </c>
      <c r="P3730" t="s">
        <v>12</v>
      </c>
    </row>
    <row r="3731" spans="5:16" x14ac:dyDescent="0.25">
      <c r="E3731" s="9" t="str">
        <f t="shared" si="65"/>
        <v>GRCLOK-MONTE</v>
      </c>
      <c r="F3731" s="8" t="s">
        <v>0</v>
      </c>
      <c r="G3731" s="8" t="s">
        <v>26</v>
      </c>
      <c r="H3731" s="12"/>
      <c r="I3731" s="33" cm="1">
        <f t="array" ref="I3731">MAX(($G$2:$G$300000=G3731)*$N$2:$N$300000)</f>
        <v>45937.696435185186</v>
      </c>
      <c r="J3731" s="14"/>
      <c r="N3731" s="7">
        <v>44679.656863425924</v>
      </c>
      <c r="O3731" s="8">
        <v>4</v>
      </c>
      <c r="P3731" t="s">
        <v>12</v>
      </c>
    </row>
    <row r="3732" spans="5:16" x14ac:dyDescent="0.25">
      <c r="E3732" s="9" t="str">
        <f t="shared" si="65"/>
        <v>GRCLOK-MONTE</v>
      </c>
      <c r="F3732" s="8" t="s">
        <v>0</v>
      </c>
      <c r="G3732" s="8" t="s">
        <v>26</v>
      </c>
      <c r="H3732" s="12"/>
      <c r="I3732" s="33" cm="1">
        <f t="array" ref="I3732">MAX(($G$2:$G$300000=G3732)*$N$2:$N$300000)</f>
        <v>45937.696435185186</v>
      </c>
      <c r="J3732" s="14"/>
      <c r="N3732" s="7">
        <v>44679.656863425924</v>
      </c>
      <c r="O3732" s="8">
        <v>5</v>
      </c>
      <c r="P3732" t="s">
        <v>12</v>
      </c>
    </row>
    <row r="3733" spans="5:16" x14ac:dyDescent="0.25">
      <c r="E3733" s="9" t="str">
        <f t="shared" si="65"/>
        <v>GRCLOK-MONTE</v>
      </c>
      <c r="F3733" s="8" t="s">
        <v>0</v>
      </c>
      <c r="G3733" s="8" t="s">
        <v>26</v>
      </c>
      <c r="H3733" s="12"/>
      <c r="I3733" s="33" cm="1">
        <f t="array" ref="I3733">MAX(($G$2:$G$300000=G3733)*$N$2:$N$300000)</f>
        <v>45937.696435185186</v>
      </c>
      <c r="J3733" s="14"/>
      <c r="N3733" s="7">
        <v>44679.656875000001</v>
      </c>
      <c r="O3733" s="8">
        <v>1</v>
      </c>
      <c r="P3733" t="s">
        <v>12</v>
      </c>
    </row>
    <row r="3734" spans="5:16" x14ac:dyDescent="0.25">
      <c r="E3734" s="9" t="str">
        <f t="shared" si="65"/>
        <v>GRCLOK-MONTE</v>
      </c>
      <c r="F3734" s="8" t="s">
        <v>0</v>
      </c>
      <c r="G3734" s="8" t="s">
        <v>26</v>
      </c>
      <c r="H3734" s="12"/>
      <c r="I3734" s="33" cm="1">
        <f t="array" ref="I3734">MAX(($G$2:$G$300000=G3734)*$N$2:$N$300000)</f>
        <v>45937.696435185186</v>
      </c>
      <c r="J3734" s="14"/>
      <c r="N3734" s="7">
        <v>44679.656875000001</v>
      </c>
      <c r="O3734" s="8">
        <v>2</v>
      </c>
      <c r="P3734" t="s">
        <v>12</v>
      </c>
    </row>
    <row r="3735" spans="5:16" x14ac:dyDescent="0.25">
      <c r="E3735" s="9" t="str">
        <f t="shared" si="65"/>
        <v>GRCLOK-MONTE</v>
      </c>
      <c r="F3735" s="8" t="s">
        <v>0</v>
      </c>
      <c r="G3735" s="8" t="s">
        <v>26</v>
      </c>
      <c r="H3735" s="12"/>
      <c r="I3735" s="33" cm="1">
        <f t="array" ref="I3735">MAX(($G$2:$G$300000=G3735)*$N$2:$N$300000)</f>
        <v>45937.696435185186</v>
      </c>
      <c r="J3735" s="14"/>
      <c r="N3735" s="7">
        <v>44679.656875000001</v>
      </c>
      <c r="O3735" s="8">
        <v>3</v>
      </c>
      <c r="P3735" t="s">
        <v>12</v>
      </c>
    </row>
    <row r="3736" spans="5:16" x14ac:dyDescent="0.25">
      <c r="E3736" s="9" t="str">
        <f t="shared" si="65"/>
        <v>GRCLOK-MONTE</v>
      </c>
      <c r="F3736" s="8" t="s">
        <v>0</v>
      </c>
      <c r="G3736" s="8" t="s">
        <v>26</v>
      </c>
      <c r="H3736" s="12"/>
      <c r="I3736" s="33" cm="1">
        <f t="array" ref="I3736">MAX(($G$2:$G$300000=G3736)*$N$2:$N$300000)</f>
        <v>45937.696435185186</v>
      </c>
      <c r="J3736" s="14"/>
      <c r="N3736" s="7">
        <v>44679.656875000001</v>
      </c>
      <c r="O3736" s="8">
        <v>4</v>
      </c>
      <c r="P3736" t="s">
        <v>12</v>
      </c>
    </row>
    <row r="3737" spans="5:16" x14ac:dyDescent="0.25">
      <c r="E3737" s="9" t="str">
        <f t="shared" si="65"/>
        <v>GRCLOK-MONTE</v>
      </c>
      <c r="F3737" s="8" t="s">
        <v>0</v>
      </c>
      <c r="G3737" s="8" t="s">
        <v>26</v>
      </c>
      <c r="H3737" s="12"/>
      <c r="I3737" s="33" cm="1">
        <f t="array" ref="I3737">MAX(($G$2:$G$300000=G3737)*$N$2:$N$300000)</f>
        <v>45937.696435185186</v>
      </c>
      <c r="J3737" s="14"/>
      <c r="N3737" s="7">
        <v>44679.656875000001</v>
      </c>
      <c r="O3737" s="8">
        <v>5</v>
      </c>
      <c r="P3737" t="s">
        <v>12</v>
      </c>
    </row>
    <row r="3738" spans="5:16" x14ac:dyDescent="0.25">
      <c r="E3738" s="9" t="str">
        <f t="shared" si="65"/>
        <v>GRCLOK-MONTE</v>
      </c>
      <c r="F3738" s="8" t="s">
        <v>0</v>
      </c>
      <c r="G3738" s="8" t="s">
        <v>26</v>
      </c>
      <c r="H3738" s="12"/>
      <c r="I3738" s="33" cm="1">
        <f t="array" ref="I3738">MAX(($G$2:$G$300000=G3738)*$N$2:$N$300000)</f>
        <v>45937.696435185186</v>
      </c>
      <c r="J3738" s="14"/>
      <c r="N3738" s="7">
        <v>44679.656875000001</v>
      </c>
      <c r="O3738" s="8">
        <v>6</v>
      </c>
      <c r="P3738" t="s">
        <v>12</v>
      </c>
    </row>
    <row r="3739" spans="5:16" x14ac:dyDescent="0.25">
      <c r="E3739" s="9" t="str">
        <f t="shared" si="65"/>
        <v>GRCLOK-MONTE</v>
      </c>
      <c r="F3739" s="8" t="s">
        <v>0</v>
      </c>
      <c r="G3739" s="8" t="s">
        <v>26</v>
      </c>
      <c r="H3739" s="12"/>
      <c r="I3739" s="33" cm="1">
        <f t="array" ref="I3739">MAX(($G$2:$G$300000=G3739)*$N$2:$N$300000)</f>
        <v>45937.696435185186</v>
      </c>
      <c r="J3739" s="14"/>
      <c r="N3739" s="7">
        <v>44679.656875000001</v>
      </c>
      <c r="O3739" s="8">
        <v>7</v>
      </c>
      <c r="P3739" t="s">
        <v>12</v>
      </c>
    </row>
    <row r="3740" spans="5:16" x14ac:dyDescent="0.25">
      <c r="E3740" s="9" t="str">
        <f t="shared" si="65"/>
        <v>GRCLOK-MONTE</v>
      </c>
      <c r="F3740" s="8" t="s">
        <v>0</v>
      </c>
      <c r="G3740" s="8" t="s">
        <v>26</v>
      </c>
      <c r="H3740" s="12"/>
      <c r="I3740" s="33" cm="1">
        <f t="array" ref="I3740">MAX(($G$2:$G$300000=G3740)*$N$2:$N$300000)</f>
        <v>45937.696435185186</v>
      </c>
      <c r="J3740" s="14"/>
      <c r="N3740" s="7">
        <v>44679.656875000001</v>
      </c>
      <c r="O3740" s="8">
        <v>8</v>
      </c>
      <c r="P3740" t="s">
        <v>12</v>
      </c>
    </row>
    <row r="3741" spans="5:16" x14ac:dyDescent="0.25">
      <c r="E3741" s="9" t="str">
        <f t="shared" si="65"/>
        <v>GRCLOK-MONTE</v>
      </c>
      <c r="F3741" s="8" t="s">
        <v>0</v>
      </c>
      <c r="G3741" s="8" t="s">
        <v>26</v>
      </c>
      <c r="H3741" s="12"/>
      <c r="I3741" s="33" cm="1">
        <f t="array" ref="I3741">MAX(($G$2:$G$300000=G3741)*$N$2:$N$300000)</f>
        <v>45937.696435185186</v>
      </c>
      <c r="J3741" s="14"/>
      <c r="N3741" s="7">
        <v>44679.656875000001</v>
      </c>
      <c r="O3741" s="8">
        <v>9</v>
      </c>
      <c r="P3741" t="s">
        <v>12</v>
      </c>
    </row>
    <row r="3742" spans="5:16" x14ac:dyDescent="0.25">
      <c r="E3742" s="9" t="str">
        <f t="shared" si="65"/>
        <v>GRCLOK-MONTE</v>
      </c>
      <c r="F3742" s="8" t="s">
        <v>0</v>
      </c>
      <c r="G3742" s="8" t="s">
        <v>26</v>
      </c>
      <c r="H3742" s="12"/>
      <c r="I3742" s="33" cm="1">
        <f t="array" ref="I3742">MAX(($G$2:$G$300000=G3742)*$N$2:$N$300000)</f>
        <v>45937.696435185186</v>
      </c>
      <c r="J3742" s="14"/>
      <c r="N3742" s="7">
        <v>44679.656875000001</v>
      </c>
      <c r="O3742" s="8">
        <v>10</v>
      </c>
      <c r="P3742" t="s">
        <v>12</v>
      </c>
    </row>
    <row r="3743" spans="5:16" x14ac:dyDescent="0.25">
      <c r="E3743" s="9" t="str">
        <f t="shared" si="65"/>
        <v>GRCLOK-MONTE</v>
      </c>
      <c r="F3743" s="8" t="s">
        <v>0</v>
      </c>
      <c r="G3743" s="8" t="s">
        <v>26</v>
      </c>
      <c r="H3743" s="12"/>
      <c r="I3743" s="33" cm="1">
        <f t="array" ref="I3743">MAX(($G$2:$G$300000=G3743)*$N$2:$N$300000)</f>
        <v>45937.696435185186</v>
      </c>
      <c r="J3743" s="14"/>
      <c r="N3743" s="7">
        <v>44679.656875000001</v>
      </c>
      <c r="O3743" s="8">
        <v>11</v>
      </c>
      <c r="P3743" t="s">
        <v>12</v>
      </c>
    </row>
    <row r="3744" spans="5:16" x14ac:dyDescent="0.25">
      <c r="E3744" s="9" t="str">
        <f t="shared" si="65"/>
        <v>GRCLOK-MONTE</v>
      </c>
      <c r="F3744" s="8" t="s">
        <v>0</v>
      </c>
      <c r="G3744" s="8" t="s">
        <v>26</v>
      </c>
      <c r="H3744" s="12"/>
      <c r="I3744" s="33" cm="1">
        <f t="array" ref="I3744">MAX(($G$2:$G$300000=G3744)*$N$2:$N$300000)</f>
        <v>45937.696435185186</v>
      </c>
      <c r="J3744" s="14"/>
      <c r="N3744" s="7">
        <v>44679.656875000001</v>
      </c>
      <c r="O3744" s="8">
        <v>12</v>
      </c>
      <c r="P3744" t="s">
        <v>12</v>
      </c>
    </row>
    <row r="3745" spans="5:16" x14ac:dyDescent="0.25">
      <c r="E3745" s="9" t="str">
        <f t="shared" si="65"/>
        <v>GRCLOK-MONTE</v>
      </c>
      <c r="F3745" s="8" t="s">
        <v>0</v>
      </c>
      <c r="G3745" s="8" t="s">
        <v>26</v>
      </c>
      <c r="H3745" s="12"/>
      <c r="I3745" s="33" cm="1">
        <f t="array" ref="I3745">MAX(($G$2:$G$300000=G3745)*$N$2:$N$300000)</f>
        <v>45937.696435185186</v>
      </c>
      <c r="J3745" s="14"/>
      <c r="N3745" s="7">
        <v>44679.656875000001</v>
      </c>
      <c r="O3745" s="8">
        <v>13</v>
      </c>
      <c r="P3745" t="s">
        <v>12</v>
      </c>
    </row>
    <row r="3746" spans="5:16" x14ac:dyDescent="0.25">
      <c r="E3746" s="9" t="str">
        <f t="shared" si="65"/>
        <v>GRCLOK-MONTE</v>
      </c>
      <c r="F3746" s="8" t="s">
        <v>0</v>
      </c>
      <c r="G3746" s="8" t="s">
        <v>26</v>
      </c>
      <c r="H3746" s="12"/>
      <c r="I3746" s="33" cm="1">
        <f t="array" ref="I3746">MAX(($G$2:$G$300000=G3746)*$N$2:$N$300000)</f>
        <v>45937.696435185186</v>
      </c>
      <c r="J3746" s="14"/>
      <c r="N3746" s="7">
        <v>44679.656875000001</v>
      </c>
      <c r="O3746" s="8">
        <v>14</v>
      </c>
      <c r="P3746" t="s">
        <v>12</v>
      </c>
    </row>
    <row r="3747" spans="5:16" x14ac:dyDescent="0.25">
      <c r="E3747" s="9" t="str">
        <f t="shared" si="65"/>
        <v>GRCLOK-MONTE</v>
      </c>
      <c r="F3747" s="8" t="s">
        <v>0</v>
      </c>
      <c r="G3747" s="8" t="s">
        <v>26</v>
      </c>
      <c r="H3747" s="12"/>
      <c r="I3747" s="33" cm="1">
        <f t="array" ref="I3747">MAX(($G$2:$G$300000=G3747)*$N$2:$N$300000)</f>
        <v>45937.696435185186</v>
      </c>
      <c r="J3747" s="14"/>
      <c r="N3747" s="7">
        <v>44679.656875000001</v>
      </c>
      <c r="O3747" s="8">
        <v>15</v>
      </c>
      <c r="P3747" t="s">
        <v>12</v>
      </c>
    </row>
    <row r="3748" spans="5:16" x14ac:dyDescent="0.25">
      <c r="E3748" s="9" t="str">
        <f t="shared" si="65"/>
        <v>GRCLOK-MONTE</v>
      </c>
      <c r="F3748" s="8" t="s">
        <v>0</v>
      </c>
      <c r="G3748" s="8" t="s">
        <v>26</v>
      </c>
      <c r="H3748" s="12"/>
      <c r="I3748" s="33" cm="1">
        <f t="array" ref="I3748">MAX(($G$2:$G$300000=G3748)*$N$2:$N$300000)</f>
        <v>45937.696435185186</v>
      </c>
      <c r="J3748" s="14"/>
      <c r="N3748" s="7">
        <v>44679.656875000001</v>
      </c>
      <c r="O3748" s="8">
        <v>16</v>
      </c>
      <c r="P3748" t="s">
        <v>12</v>
      </c>
    </row>
    <row r="3749" spans="5:16" x14ac:dyDescent="0.25">
      <c r="E3749" s="9" t="str">
        <f t="shared" si="65"/>
        <v>GRCLOK-MONTE</v>
      </c>
      <c r="F3749" s="8" t="s">
        <v>0</v>
      </c>
      <c r="G3749" s="8" t="s">
        <v>26</v>
      </c>
      <c r="H3749" s="12"/>
      <c r="I3749" s="33" cm="1">
        <f t="array" ref="I3749">MAX(($G$2:$G$300000=G3749)*$N$2:$N$300000)</f>
        <v>45937.696435185186</v>
      </c>
      <c r="J3749" s="14"/>
      <c r="N3749" s="7">
        <v>44679.656875000001</v>
      </c>
      <c r="O3749" s="8">
        <v>17</v>
      </c>
      <c r="P3749" t="s">
        <v>12</v>
      </c>
    </row>
    <row r="3750" spans="5:16" x14ac:dyDescent="0.25">
      <c r="E3750" s="9" t="str">
        <f t="shared" si="65"/>
        <v>GRCLOK-MONTE</v>
      </c>
      <c r="F3750" s="8" t="s">
        <v>0</v>
      </c>
      <c r="G3750" s="8" t="s">
        <v>26</v>
      </c>
      <c r="H3750" s="12"/>
      <c r="I3750" s="33" cm="1">
        <f t="array" ref="I3750">MAX(($G$2:$G$300000=G3750)*$N$2:$N$300000)</f>
        <v>45937.696435185186</v>
      </c>
      <c r="J3750" s="14"/>
      <c r="N3750" s="7">
        <v>44679.656886574077</v>
      </c>
      <c r="O3750" s="8">
        <v>1</v>
      </c>
      <c r="P3750" t="s">
        <v>12</v>
      </c>
    </row>
    <row r="3751" spans="5:16" x14ac:dyDescent="0.25">
      <c r="E3751" s="9" t="str">
        <f t="shared" si="65"/>
        <v>GRCLOK-MONTE</v>
      </c>
      <c r="F3751" s="8" t="s">
        <v>0</v>
      </c>
      <c r="G3751" s="8" t="s">
        <v>26</v>
      </c>
      <c r="H3751" s="12"/>
      <c r="I3751" s="33" cm="1">
        <f t="array" ref="I3751">MAX(($G$2:$G$300000=G3751)*$N$2:$N$300000)</f>
        <v>45937.696435185186</v>
      </c>
      <c r="J3751" s="14"/>
      <c r="N3751" s="7">
        <v>44679.656886574077</v>
      </c>
      <c r="O3751" s="8">
        <v>2</v>
      </c>
      <c r="P3751" t="s">
        <v>12</v>
      </c>
    </row>
    <row r="3752" spans="5:16" x14ac:dyDescent="0.25">
      <c r="E3752" s="9" t="str">
        <f t="shared" si="65"/>
        <v>GRCLOK-MONTE</v>
      </c>
      <c r="F3752" s="8" t="s">
        <v>0</v>
      </c>
      <c r="G3752" s="8" t="s">
        <v>26</v>
      </c>
      <c r="H3752" s="12"/>
      <c r="I3752" s="33" cm="1">
        <f t="array" ref="I3752">MAX(($G$2:$G$300000=G3752)*$N$2:$N$300000)</f>
        <v>45937.696435185186</v>
      </c>
      <c r="J3752" s="14"/>
      <c r="N3752" s="7">
        <v>44679.656886574077</v>
      </c>
      <c r="O3752" s="8">
        <v>3</v>
      </c>
      <c r="P3752" t="s">
        <v>12</v>
      </c>
    </row>
    <row r="3753" spans="5:16" x14ac:dyDescent="0.25">
      <c r="E3753" s="9" t="str">
        <f t="shared" si="65"/>
        <v>GRCLOK-MONTE</v>
      </c>
      <c r="F3753" s="8" t="s">
        <v>0</v>
      </c>
      <c r="G3753" s="8" t="s">
        <v>26</v>
      </c>
      <c r="H3753" s="12"/>
      <c r="I3753" s="33" cm="1">
        <f t="array" ref="I3753">MAX(($G$2:$G$300000=G3753)*$N$2:$N$300000)</f>
        <v>45937.696435185186</v>
      </c>
      <c r="J3753" s="14"/>
      <c r="N3753" s="7">
        <v>44679.656886574077</v>
      </c>
      <c r="O3753" s="8">
        <v>4</v>
      </c>
      <c r="P3753" t="s">
        <v>12</v>
      </c>
    </row>
    <row r="3754" spans="5:16" x14ac:dyDescent="0.25">
      <c r="E3754" s="9" t="str">
        <f t="shared" si="65"/>
        <v>GRCLOK-MONTE</v>
      </c>
      <c r="F3754" s="8" t="s">
        <v>0</v>
      </c>
      <c r="G3754" s="8" t="s">
        <v>26</v>
      </c>
      <c r="H3754" s="12"/>
      <c r="I3754" s="33" cm="1">
        <f t="array" ref="I3754">MAX(($G$2:$G$300000=G3754)*$N$2:$N$300000)</f>
        <v>45937.696435185186</v>
      </c>
      <c r="J3754" s="14"/>
      <c r="N3754" s="7">
        <v>44679.656886574077</v>
      </c>
      <c r="O3754" s="8">
        <v>5</v>
      </c>
      <c r="P3754" t="s">
        <v>12</v>
      </c>
    </row>
    <row r="3755" spans="5:16" x14ac:dyDescent="0.25">
      <c r="E3755" s="9" t="str">
        <f t="shared" si="65"/>
        <v>GRCLOK-MONTE</v>
      </c>
      <c r="F3755" s="8" t="s">
        <v>0</v>
      </c>
      <c r="G3755" s="8" t="s">
        <v>26</v>
      </c>
      <c r="H3755" s="12"/>
      <c r="I3755" s="33" cm="1">
        <f t="array" ref="I3755">MAX(($G$2:$G$300000=G3755)*$N$2:$N$300000)</f>
        <v>45937.696435185186</v>
      </c>
      <c r="J3755" s="14"/>
      <c r="N3755" s="7">
        <v>44679.656886574077</v>
      </c>
      <c r="O3755" s="8">
        <v>6</v>
      </c>
      <c r="P3755" t="s">
        <v>12</v>
      </c>
    </row>
    <row r="3756" spans="5:16" x14ac:dyDescent="0.25">
      <c r="E3756" s="9" t="str">
        <f t="shared" si="65"/>
        <v>GRCLOK-MONTE</v>
      </c>
      <c r="F3756" s="8" t="s">
        <v>0</v>
      </c>
      <c r="G3756" s="8" t="s">
        <v>26</v>
      </c>
      <c r="H3756" s="12"/>
      <c r="I3756" s="33" cm="1">
        <f t="array" ref="I3756">MAX(($G$2:$G$300000=G3756)*$N$2:$N$300000)</f>
        <v>45937.696435185186</v>
      </c>
      <c r="J3756" s="14"/>
      <c r="N3756" s="7">
        <v>44679.656886574077</v>
      </c>
      <c r="O3756" s="8">
        <v>7</v>
      </c>
      <c r="P3756" t="s">
        <v>12</v>
      </c>
    </row>
    <row r="3757" spans="5:16" x14ac:dyDescent="0.25">
      <c r="E3757" s="9" t="str">
        <f t="shared" si="65"/>
        <v>GRCLOK-MONTE</v>
      </c>
      <c r="F3757" s="8" t="s">
        <v>0</v>
      </c>
      <c r="G3757" s="8" t="s">
        <v>26</v>
      </c>
      <c r="H3757" s="12"/>
      <c r="I3757" s="33" cm="1">
        <f t="array" ref="I3757">MAX(($G$2:$G$300000=G3757)*$N$2:$N$300000)</f>
        <v>45937.696435185186</v>
      </c>
      <c r="J3757" s="14"/>
      <c r="N3757" s="7">
        <v>44679.656886574077</v>
      </c>
      <c r="O3757" s="8">
        <v>8</v>
      </c>
      <c r="P3757" t="s">
        <v>12</v>
      </c>
    </row>
    <row r="3758" spans="5:16" x14ac:dyDescent="0.25">
      <c r="E3758" s="9" t="str">
        <f t="shared" si="65"/>
        <v>GRCLOK-MONTE</v>
      </c>
      <c r="F3758" s="8" t="s">
        <v>0</v>
      </c>
      <c r="G3758" s="8" t="s">
        <v>26</v>
      </c>
      <c r="H3758" s="12"/>
      <c r="I3758" s="33" cm="1">
        <f t="array" ref="I3758">MAX(($G$2:$G$300000=G3758)*$N$2:$N$300000)</f>
        <v>45937.696435185186</v>
      </c>
      <c r="J3758" s="14"/>
      <c r="N3758" s="7">
        <v>44679.656886574077</v>
      </c>
      <c r="O3758" s="8">
        <v>9</v>
      </c>
      <c r="P3758" t="s">
        <v>12</v>
      </c>
    </row>
    <row r="3759" spans="5:16" x14ac:dyDescent="0.25">
      <c r="E3759" s="9" t="str">
        <f t="shared" si="65"/>
        <v>GRCLOK-MONTE</v>
      </c>
      <c r="F3759" s="8" t="s">
        <v>0</v>
      </c>
      <c r="G3759" s="8" t="s">
        <v>26</v>
      </c>
      <c r="H3759" s="12"/>
      <c r="I3759" s="33" cm="1">
        <f t="array" ref="I3759">MAX(($G$2:$G$300000=G3759)*$N$2:$N$300000)</f>
        <v>45937.696435185186</v>
      </c>
      <c r="J3759" s="14"/>
      <c r="N3759" s="7">
        <v>44679.656886574077</v>
      </c>
      <c r="O3759" s="8">
        <v>10</v>
      </c>
      <c r="P3759" t="s">
        <v>12</v>
      </c>
    </row>
    <row r="3760" spans="5:16" x14ac:dyDescent="0.25">
      <c r="E3760" s="9" t="str">
        <f t="shared" si="65"/>
        <v>GRCLOK-MONTE</v>
      </c>
      <c r="F3760" s="8" t="s">
        <v>0</v>
      </c>
      <c r="G3760" s="8" t="s">
        <v>26</v>
      </c>
      <c r="H3760" s="12"/>
      <c r="I3760" s="33" cm="1">
        <f t="array" ref="I3760">MAX(($G$2:$G$300000=G3760)*$N$2:$N$300000)</f>
        <v>45937.696435185186</v>
      </c>
      <c r="J3760" s="14"/>
      <c r="N3760" s="7">
        <v>44679.656886574077</v>
      </c>
      <c r="O3760" s="8">
        <v>11</v>
      </c>
      <c r="P3760" t="s">
        <v>12</v>
      </c>
    </row>
    <row r="3761" spans="5:16" x14ac:dyDescent="0.25">
      <c r="E3761" s="9" t="str">
        <f t="shared" si="65"/>
        <v>GRCLOK-MONTE</v>
      </c>
      <c r="F3761" s="8" t="s">
        <v>0</v>
      </c>
      <c r="G3761" s="8" t="s">
        <v>26</v>
      </c>
      <c r="H3761" s="12"/>
      <c r="I3761" s="33" cm="1">
        <f t="array" ref="I3761">MAX(($G$2:$G$300000=G3761)*$N$2:$N$300000)</f>
        <v>45937.696435185186</v>
      </c>
      <c r="J3761" s="14"/>
      <c r="N3761" s="7">
        <v>44679.656886574077</v>
      </c>
      <c r="O3761" s="8">
        <v>12</v>
      </c>
      <c r="P3761" t="s">
        <v>12</v>
      </c>
    </row>
    <row r="3762" spans="5:16" x14ac:dyDescent="0.25">
      <c r="E3762" s="9" t="str">
        <f t="shared" ref="E3762:E3825" si="66">+G3762&amp;H3762</f>
        <v>GRCLOK-MONTE</v>
      </c>
      <c r="F3762" s="8" t="s">
        <v>0</v>
      </c>
      <c r="G3762" s="8" t="s">
        <v>26</v>
      </c>
      <c r="H3762" s="12"/>
      <c r="I3762" s="33" cm="1">
        <f t="array" ref="I3762">MAX(($G$2:$G$300000=G3762)*$N$2:$N$300000)</f>
        <v>45937.696435185186</v>
      </c>
      <c r="J3762" s="14"/>
      <c r="N3762" s="7">
        <v>44679.656886574077</v>
      </c>
      <c r="O3762" s="8">
        <v>13</v>
      </c>
      <c r="P3762" t="s">
        <v>12</v>
      </c>
    </row>
    <row r="3763" spans="5:16" x14ac:dyDescent="0.25">
      <c r="E3763" s="9" t="str">
        <f t="shared" si="66"/>
        <v>GRCLOK-MONTE</v>
      </c>
      <c r="F3763" s="8" t="s">
        <v>0</v>
      </c>
      <c r="G3763" s="8" t="s">
        <v>26</v>
      </c>
      <c r="H3763" s="12"/>
      <c r="I3763" s="33" cm="1">
        <f t="array" ref="I3763">MAX(($G$2:$G$300000=G3763)*$N$2:$N$300000)</f>
        <v>45937.696435185186</v>
      </c>
      <c r="J3763" s="14"/>
      <c r="N3763" s="7">
        <v>44679.656886574077</v>
      </c>
      <c r="O3763" s="8">
        <v>14</v>
      </c>
      <c r="P3763" t="s">
        <v>12</v>
      </c>
    </row>
    <row r="3764" spans="5:16" x14ac:dyDescent="0.25">
      <c r="E3764" s="9" t="str">
        <f t="shared" si="66"/>
        <v>GRCLOK-MONTE</v>
      </c>
      <c r="F3764" s="8" t="s">
        <v>0</v>
      </c>
      <c r="G3764" s="8" t="s">
        <v>26</v>
      </c>
      <c r="H3764" s="12"/>
      <c r="I3764" s="33" cm="1">
        <f t="array" ref="I3764">MAX(($G$2:$G$300000=G3764)*$N$2:$N$300000)</f>
        <v>45937.696435185186</v>
      </c>
      <c r="J3764" s="14"/>
      <c r="N3764" s="7">
        <v>44679.656886574077</v>
      </c>
      <c r="O3764" s="8">
        <v>15</v>
      </c>
      <c r="P3764" t="s">
        <v>12</v>
      </c>
    </row>
    <row r="3765" spans="5:16" x14ac:dyDescent="0.25">
      <c r="E3765" s="9" t="str">
        <f t="shared" si="66"/>
        <v>GRCLOK-MONTE</v>
      </c>
      <c r="F3765" s="8" t="s">
        <v>0</v>
      </c>
      <c r="G3765" s="8" t="s">
        <v>26</v>
      </c>
      <c r="H3765" s="12"/>
      <c r="I3765" s="33" cm="1">
        <f t="array" ref="I3765">MAX(($G$2:$G$300000=G3765)*$N$2:$N$300000)</f>
        <v>45937.696435185186</v>
      </c>
      <c r="J3765" s="14"/>
      <c r="N3765" s="7">
        <v>44679.656886574077</v>
      </c>
      <c r="O3765" s="8">
        <v>16</v>
      </c>
      <c r="P3765" t="s">
        <v>12</v>
      </c>
    </row>
    <row r="3766" spans="5:16" x14ac:dyDescent="0.25">
      <c r="E3766" s="9" t="str">
        <f t="shared" si="66"/>
        <v>GRCLOK-MONTE</v>
      </c>
      <c r="F3766" s="8" t="s">
        <v>0</v>
      </c>
      <c r="G3766" s="8" t="s">
        <v>26</v>
      </c>
      <c r="H3766" s="12"/>
      <c r="I3766" s="33" cm="1">
        <f t="array" ref="I3766">MAX(($G$2:$G$300000=G3766)*$N$2:$N$300000)</f>
        <v>45937.696435185186</v>
      </c>
      <c r="J3766" s="14"/>
      <c r="N3766" s="7">
        <v>44679.656886574077</v>
      </c>
      <c r="O3766" s="8">
        <v>17</v>
      </c>
      <c r="P3766" t="s">
        <v>12</v>
      </c>
    </row>
    <row r="3767" spans="5:16" x14ac:dyDescent="0.25">
      <c r="E3767" s="9" t="str">
        <f t="shared" si="66"/>
        <v>GRCLOK-MONTE</v>
      </c>
      <c r="F3767" s="8" t="s">
        <v>0</v>
      </c>
      <c r="G3767" s="8" t="s">
        <v>26</v>
      </c>
      <c r="H3767" s="12"/>
      <c r="I3767" s="33" cm="1">
        <f t="array" ref="I3767">MAX(($G$2:$G$300000=G3767)*$N$2:$N$300000)</f>
        <v>45937.696435185186</v>
      </c>
      <c r="J3767" s="14"/>
      <c r="N3767" s="7">
        <v>44679.656886574077</v>
      </c>
      <c r="O3767" s="8">
        <v>18</v>
      </c>
      <c r="P3767" t="s">
        <v>12</v>
      </c>
    </row>
    <row r="3768" spans="5:16" x14ac:dyDescent="0.25">
      <c r="E3768" s="9" t="str">
        <f t="shared" si="66"/>
        <v>GRCLOK-MONTE</v>
      </c>
      <c r="F3768" s="8" t="s">
        <v>0</v>
      </c>
      <c r="G3768" s="8" t="s">
        <v>26</v>
      </c>
      <c r="H3768" s="12"/>
      <c r="I3768" s="33" cm="1">
        <f t="array" ref="I3768">MAX(($G$2:$G$300000=G3768)*$N$2:$N$300000)</f>
        <v>45937.696435185186</v>
      </c>
      <c r="J3768" s="14"/>
      <c r="N3768" s="7">
        <v>44679.656886574077</v>
      </c>
      <c r="O3768" s="8">
        <v>19</v>
      </c>
      <c r="P3768" t="s">
        <v>12</v>
      </c>
    </row>
    <row r="3769" spans="5:16" x14ac:dyDescent="0.25">
      <c r="E3769" s="9" t="str">
        <f t="shared" si="66"/>
        <v>GRCLOK-MONTE</v>
      </c>
      <c r="F3769" s="8" t="s">
        <v>0</v>
      </c>
      <c r="G3769" s="8" t="s">
        <v>26</v>
      </c>
      <c r="H3769" s="12"/>
      <c r="I3769" s="33" cm="1">
        <f t="array" ref="I3769">MAX(($G$2:$G$300000=G3769)*$N$2:$N$300000)</f>
        <v>45937.696435185186</v>
      </c>
      <c r="J3769" s="14"/>
      <c r="N3769" s="7">
        <v>44679.656898148147</v>
      </c>
      <c r="O3769" s="8">
        <v>1</v>
      </c>
      <c r="P3769" t="s">
        <v>12</v>
      </c>
    </row>
    <row r="3770" spans="5:16" x14ac:dyDescent="0.25">
      <c r="E3770" s="9" t="str">
        <f t="shared" si="66"/>
        <v>GRCLOK-MONTE</v>
      </c>
      <c r="F3770" s="8" t="s">
        <v>0</v>
      </c>
      <c r="G3770" s="8" t="s">
        <v>26</v>
      </c>
      <c r="H3770" s="12"/>
      <c r="I3770" s="33" cm="1">
        <f t="array" ref="I3770">MAX(($G$2:$G$300000=G3770)*$N$2:$N$300000)</f>
        <v>45937.696435185186</v>
      </c>
      <c r="J3770" s="14"/>
      <c r="N3770" s="7">
        <v>44679.656898148147</v>
      </c>
      <c r="O3770" s="8">
        <v>2</v>
      </c>
      <c r="P3770" t="s">
        <v>12</v>
      </c>
    </row>
    <row r="3771" spans="5:16" x14ac:dyDescent="0.25">
      <c r="E3771" s="9" t="str">
        <f t="shared" si="66"/>
        <v>GRCLOK-MONTE</v>
      </c>
      <c r="F3771" s="8" t="s">
        <v>0</v>
      </c>
      <c r="G3771" s="8" t="s">
        <v>26</v>
      </c>
      <c r="H3771" s="12"/>
      <c r="I3771" s="33" cm="1">
        <f t="array" ref="I3771">MAX(($G$2:$G$300000=G3771)*$N$2:$N$300000)</f>
        <v>45937.696435185186</v>
      </c>
      <c r="J3771" s="14"/>
      <c r="N3771" s="7">
        <v>44679.656898148147</v>
      </c>
      <c r="O3771" s="8">
        <v>3</v>
      </c>
      <c r="P3771" t="s">
        <v>12</v>
      </c>
    </row>
    <row r="3772" spans="5:16" x14ac:dyDescent="0.25">
      <c r="E3772" s="9" t="str">
        <f t="shared" si="66"/>
        <v>GRCLOK-MONTE</v>
      </c>
      <c r="F3772" s="8" t="s">
        <v>0</v>
      </c>
      <c r="G3772" s="8" t="s">
        <v>26</v>
      </c>
      <c r="H3772" s="12"/>
      <c r="I3772" s="33" cm="1">
        <f t="array" ref="I3772">MAX(($G$2:$G$300000=G3772)*$N$2:$N$300000)</f>
        <v>45937.696435185186</v>
      </c>
      <c r="J3772" s="14"/>
      <c r="N3772" s="7">
        <v>44679.656898148147</v>
      </c>
      <c r="O3772" s="8">
        <v>4</v>
      </c>
      <c r="P3772" t="s">
        <v>12</v>
      </c>
    </row>
    <row r="3773" spans="5:16" x14ac:dyDescent="0.25">
      <c r="E3773" s="9" t="str">
        <f t="shared" si="66"/>
        <v>GRCLOK-MONTE</v>
      </c>
      <c r="F3773" s="8" t="s">
        <v>0</v>
      </c>
      <c r="G3773" s="8" t="s">
        <v>26</v>
      </c>
      <c r="H3773" s="12"/>
      <c r="I3773" s="33" cm="1">
        <f t="array" ref="I3773">MAX(($G$2:$G$300000=G3773)*$N$2:$N$300000)</f>
        <v>45937.696435185186</v>
      </c>
      <c r="J3773" s="14"/>
      <c r="N3773" s="7">
        <v>44679.656898148147</v>
      </c>
      <c r="O3773" s="8">
        <v>5</v>
      </c>
      <c r="P3773" t="s">
        <v>12</v>
      </c>
    </row>
    <row r="3774" spans="5:16" x14ac:dyDescent="0.25">
      <c r="E3774" s="9" t="str">
        <f t="shared" si="66"/>
        <v>GRCLOK-MONTE</v>
      </c>
      <c r="F3774" s="8" t="s">
        <v>0</v>
      </c>
      <c r="G3774" s="8" t="s">
        <v>26</v>
      </c>
      <c r="H3774" s="12"/>
      <c r="I3774" s="33" cm="1">
        <f t="array" ref="I3774">MAX(($G$2:$G$300000=G3774)*$N$2:$N$300000)</f>
        <v>45937.696435185186</v>
      </c>
      <c r="J3774" s="14"/>
      <c r="N3774" s="7">
        <v>44679.656898148147</v>
      </c>
      <c r="O3774" s="8">
        <v>6</v>
      </c>
      <c r="P3774" t="s">
        <v>12</v>
      </c>
    </row>
    <row r="3775" spans="5:16" x14ac:dyDescent="0.25">
      <c r="E3775" s="9" t="str">
        <f t="shared" si="66"/>
        <v>GRCLOK-MONTE</v>
      </c>
      <c r="F3775" s="8" t="s">
        <v>0</v>
      </c>
      <c r="G3775" s="8" t="s">
        <v>26</v>
      </c>
      <c r="H3775" s="12"/>
      <c r="I3775" s="33" cm="1">
        <f t="array" ref="I3775">MAX(($G$2:$G$300000=G3775)*$N$2:$N$300000)</f>
        <v>45937.696435185186</v>
      </c>
      <c r="J3775" s="14"/>
      <c r="N3775" s="7">
        <v>44679.656898148147</v>
      </c>
      <c r="O3775" s="8">
        <v>7</v>
      </c>
      <c r="P3775" t="s">
        <v>12</v>
      </c>
    </row>
    <row r="3776" spans="5:16" x14ac:dyDescent="0.25">
      <c r="E3776" s="9" t="str">
        <f t="shared" si="66"/>
        <v>GRCLOK-MONTE</v>
      </c>
      <c r="F3776" s="8" t="s">
        <v>0</v>
      </c>
      <c r="G3776" s="8" t="s">
        <v>26</v>
      </c>
      <c r="H3776" s="12"/>
      <c r="I3776" s="33" cm="1">
        <f t="array" ref="I3776">MAX(($G$2:$G$300000=G3776)*$N$2:$N$300000)</f>
        <v>45937.696435185186</v>
      </c>
      <c r="J3776" s="14"/>
      <c r="N3776" s="7">
        <v>44679.656898148147</v>
      </c>
      <c r="O3776" s="8">
        <v>8</v>
      </c>
      <c r="P3776" t="s">
        <v>12</v>
      </c>
    </row>
    <row r="3777" spans="5:16" x14ac:dyDescent="0.25">
      <c r="E3777" s="9" t="str">
        <f t="shared" si="66"/>
        <v>GRCLOK-MONTE</v>
      </c>
      <c r="F3777" s="8" t="s">
        <v>0</v>
      </c>
      <c r="G3777" s="8" t="s">
        <v>26</v>
      </c>
      <c r="H3777" s="12"/>
      <c r="I3777" s="33" cm="1">
        <f t="array" ref="I3777">MAX(($G$2:$G$300000=G3777)*$N$2:$N$300000)</f>
        <v>45937.696435185186</v>
      </c>
      <c r="J3777" s="14"/>
      <c r="N3777" s="7">
        <v>44679.656898148147</v>
      </c>
      <c r="O3777" s="8">
        <v>9</v>
      </c>
      <c r="P3777" t="s">
        <v>12</v>
      </c>
    </row>
    <row r="3778" spans="5:16" x14ac:dyDescent="0.25">
      <c r="E3778" s="9" t="str">
        <f t="shared" si="66"/>
        <v>GRCLOK-MONTE</v>
      </c>
      <c r="F3778" s="8" t="s">
        <v>0</v>
      </c>
      <c r="G3778" s="8" t="s">
        <v>26</v>
      </c>
      <c r="H3778" s="12"/>
      <c r="I3778" s="33" cm="1">
        <f t="array" ref="I3778">MAX(($G$2:$G$300000=G3778)*$N$2:$N$300000)</f>
        <v>45937.696435185186</v>
      </c>
      <c r="J3778" s="14"/>
      <c r="N3778" s="7">
        <v>44679.656898148147</v>
      </c>
      <c r="O3778" s="8">
        <v>10</v>
      </c>
      <c r="P3778" t="s">
        <v>12</v>
      </c>
    </row>
    <row r="3779" spans="5:16" x14ac:dyDescent="0.25">
      <c r="E3779" s="9" t="str">
        <f t="shared" si="66"/>
        <v>GRCLOK-MONTE</v>
      </c>
      <c r="F3779" s="8" t="s">
        <v>0</v>
      </c>
      <c r="G3779" s="8" t="s">
        <v>26</v>
      </c>
      <c r="H3779" s="12"/>
      <c r="I3779" s="33" cm="1">
        <f t="array" ref="I3779">MAX(($G$2:$G$300000=G3779)*$N$2:$N$300000)</f>
        <v>45937.696435185186</v>
      </c>
      <c r="J3779" s="14"/>
      <c r="N3779" s="7">
        <v>44679.656898148147</v>
      </c>
      <c r="O3779" s="8">
        <v>11</v>
      </c>
      <c r="P3779" t="s">
        <v>12</v>
      </c>
    </row>
    <row r="3780" spans="5:16" x14ac:dyDescent="0.25">
      <c r="E3780" s="9" t="str">
        <f t="shared" si="66"/>
        <v>GRCLOK-MONTE</v>
      </c>
      <c r="F3780" s="8" t="s">
        <v>0</v>
      </c>
      <c r="G3780" s="8" t="s">
        <v>26</v>
      </c>
      <c r="H3780" s="12"/>
      <c r="I3780" s="33" cm="1">
        <f t="array" ref="I3780">MAX(($G$2:$G$300000=G3780)*$N$2:$N$300000)</f>
        <v>45937.696435185186</v>
      </c>
      <c r="J3780" s="14"/>
      <c r="N3780" s="7">
        <v>44679.656898148147</v>
      </c>
      <c r="O3780" s="8">
        <v>12</v>
      </c>
      <c r="P3780" t="s">
        <v>12</v>
      </c>
    </row>
    <row r="3781" spans="5:16" x14ac:dyDescent="0.25">
      <c r="E3781" s="9" t="str">
        <f t="shared" si="66"/>
        <v>GRCLOK-MONTE</v>
      </c>
      <c r="F3781" s="8" t="s">
        <v>0</v>
      </c>
      <c r="G3781" s="8" t="s">
        <v>26</v>
      </c>
      <c r="H3781" s="12"/>
      <c r="I3781" s="33" cm="1">
        <f t="array" ref="I3781">MAX(($G$2:$G$300000=G3781)*$N$2:$N$300000)</f>
        <v>45937.696435185186</v>
      </c>
      <c r="J3781" s="14"/>
      <c r="N3781" s="7">
        <v>44679.656898148147</v>
      </c>
      <c r="O3781" s="8">
        <v>13</v>
      </c>
      <c r="P3781" t="s">
        <v>12</v>
      </c>
    </row>
    <row r="3782" spans="5:16" x14ac:dyDescent="0.25">
      <c r="E3782" s="9" t="str">
        <f t="shared" si="66"/>
        <v>GRCLOK-MONTE</v>
      </c>
      <c r="F3782" s="8" t="s">
        <v>0</v>
      </c>
      <c r="G3782" s="8" t="s">
        <v>26</v>
      </c>
      <c r="H3782" s="12"/>
      <c r="I3782" s="33" cm="1">
        <f t="array" ref="I3782">MAX(($G$2:$G$300000=G3782)*$N$2:$N$300000)</f>
        <v>45937.696435185186</v>
      </c>
      <c r="J3782" s="14"/>
      <c r="N3782" s="7">
        <v>44679.656898148147</v>
      </c>
      <c r="O3782" s="8">
        <v>14</v>
      </c>
      <c r="P3782" t="s">
        <v>12</v>
      </c>
    </row>
    <row r="3783" spans="5:16" x14ac:dyDescent="0.25">
      <c r="E3783" s="9" t="str">
        <f t="shared" si="66"/>
        <v>GRCLOK-MONTE</v>
      </c>
      <c r="F3783" s="8" t="s">
        <v>0</v>
      </c>
      <c r="G3783" s="8" t="s">
        <v>26</v>
      </c>
      <c r="H3783" s="12"/>
      <c r="I3783" s="33" cm="1">
        <f t="array" ref="I3783">MAX(($G$2:$G$300000=G3783)*$N$2:$N$300000)</f>
        <v>45937.696435185186</v>
      </c>
      <c r="J3783" s="14"/>
      <c r="N3783" s="7">
        <v>44679.656898148147</v>
      </c>
      <c r="O3783" s="8">
        <v>15</v>
      </c>
      <c r="P3783" t="s">
        <v>12</v>
      </c>
    </row>
    <row r="3784" spans="5:16" x14ac:dyDescent="0.25">
      <c r="E3784" s="9" t="str">
        <f t="shared" si="66"/>
        <v>GRCLOK-MONTE</v>
      </c>
      <c r="F3784" s="8" t="s">
        <v>0</v>
      </c>
      <c r="G3784" s="8" t="s">
        <v>26</v>
      </c>
      <c r="H3784" s="12"/>
      <c r="I3784" s="33" cm="1">
        <f t="array" ref="I3784">MAX(($G$2:$G$300000=G3784)*$N$2:$N$300000)</f>
        <v>45937.696435185186</v>
      </c>
      <c r="J3784" s="14"/>
      <c r="N3784" s="7">
        <v>44679.656898148147</v>
      </c>
      <c r="O3784" s="8">
        <v>16</v>
      </c>
      <c r="P3784" t="s">
        <v>12</v>
      </c>
    </row>
    <row r="3785" spans="5:16" x14ac:dyDescent="0.25">
      <c r="E3785" s="9" t="str">
        <f t="shared" si="66"/>
        <v>GRCLOK-MONTE</v>
      </c>
      <c r="F3785" s="8" t="s">
        <v>0</v>
      </c>
      <c r="G3785" s="8" t="s">
        <v>26</v>
      </c>
      <c r="H3785" s="12"/>
      <c r="I3785" s="33" cm="1">
        <f t="array" ref="I3785">MAX(($G$2:$G$300000=G3785)*$N$2:$N$300000)</f>
        <v>45937.696435185186</v>
      </c>
      <c r="J3785" s="14"/>
      <c r="N3785" s="7">
        <v>44679.656898148147</v>
      </c>
      <c r="O3785" s="8">
        <v>17</v>
      </c>
      <c r="P3785" t="s">
        <v>12</v>
      </c>
    </row>
    <row r="3786" spans="5:16" x14ac:dyDescent="0.25">
      <c r="E3786" s="9" t="str">
        <f t="shared" si="66"/>
        <v>GRCLOK-MONTE</v>
      </c>
      <c r="F3786" s="8" t="s">
        <v>0</v>
      </c>
      <c r="G3786" s="8" t="s">
        <v>26</v>
      </c>
      <c r="H3786" s="12"/>
      <c r="I3786" s="33" cm="1">
        <f t="array" ref="I3786">MAX(($G$2:$G$300000=G3786)*$N$2:$N$300000)</f>
        <v>45937.696435185186</v>
      </c>
      <c r="J3786" s="14"/>
      <c r="N3786" s="7">
        <v>44679.656898148147</v>
      </c>
      <c r="O3786" s="8">
        <v>18</v>
      </c>
      <c r="P3786" t="s">
        <v>12</v>
      </c>
    </row>
    <row r="3787" spans="5:16" x14ac:dyDescent="0.25">
      <c r="E3787" s="9" t="str">
        <f t="shared" si="66"/>
        <v>GRCLOK-MONTE</v>
      </c>
      <c r="F3787" s="8" t="s">
        <v>0</v>
      </c>
      <c r="G3787" s="8" t="s">
        <v>26</v>
      </c>
      <c r="H3787" s="12"/>
      <c r="I3787" s="33" cm="1">
        <f t="array" ref="I3787">MAX(($G$2:$G$300000=G3787)*$N$2:$N$300000)</f>
        <v>45937.696435185186</v>
      </c>
      <c r="J3787" s="14"/>
      <c r="N3787" s="7">
        <v>44679.656909722224</v>
      </c>
      <c r="O3787" s="8">
        <v>1</v>
      </c>
      <c r="P3787" t="s">
        <v>12</v>
      </c>
    </row>
    <row r="3788" spans="5:16" x14ac:dyDescent="0.25">
      <c r="E3788" s="9" t="str">
        <f t="shared" si="66"/>
        <v>GRCLOK-MONTE</v>
      </c>
      <c r="F3788" s="8" t="s">
        <v>0</v>
      </c>
      <c r="G3788" s="8" t="s">
        <v>26</v>
      </c>
      <c r="H3788" s="12"/>
      <c r="I3788" s="33" cm="1">
        <f t="array" ref="I3788">MAX(($G$2:$G$300000=G3788)*$N$2:$N$300000)</f>
        <v>45937.696435185186</v>
      </c>
      <c r="J3788" s="14"/>
      <c r="N3788" s="7">
        <v>44679.656909722224</v>
      </c>
      <c r="O3788" s="8">
        <v>2</v>
      </c>
      <c r="P3788" t="s">
        <v>12</v>
      </c>
    </row>
    <row r="3789" spans="5:16" x14ac:dyDescent="0.25">
      <c r="E3789" s="9" t="str">
        <f t="shared" si="66"/>
        <v>GRCLOK-MONTE</v>
      </c>
      <c r="F3789" s="8" t="s">
        <v>0</v>
      </c>
      <c r="G3789" s="8" t="s">
        <v>26</v>
      </c>
      <c r="H3789" s="12"/>
      <c r="I3789" s="33" cm="1">
        <f t="array" ref="I3789">MAX(($G$2:$G$300000=G3789)*$N$2:$N$300000)</f>
        <v>45937.696435185186</v>
      </c>
      <c r="J3789" s="14"/>
      <c r="N3789" s="7">
        <v>44679.656909722224</v>
      </c>
      <c r="O3789" s="8">
        <v>3</v>
      </c>
      <c r="P3789" t="s">
        <v>12</v>
      </c>
    </row>
    <row r="3790" spans="5:16" x14ac:dyDescent="0.25">
      <c r="E3790" s="9" t="str">
        <f t="shared" si="66"/>
        <v>GRCLOK-MONTE</v>
      </c>
      <c r="F3790" s="8" t="s">
        <v>0</v>
      </c>
      <c r="G3790" s="8" t="s">
        <v>26</v>
      </c>
      <c r="H3790" s="12"/>
      <c r="I3790" s="33" cm="1">
        <f t="array" ref="I3790">MAX(($G$2:$G$300000=G3790)*$N$2:$N$300000)</f>
        <v>45937.696435185186</v>
      </c>
      <c r="J3790" s="14"/>
      <c r="N3790" s="7">
        <v>44679.656909722224</v>
      </c>
      <c r="O3790" s="8">
        <v>4</v>
      </c>
      <c r="P3790" t="s">
        <v>12</v>
      </c>
    </row>
    <row r="3791" spans="5:16" x14ac:dyDescent="0.25">
      <c r="E3791" s="9" t="str">
        <f t="shared" si="66"/>
        <v>GRCLOK-MONTE</v>
      </c>
      <c r="F3791" s="8" t="s">
        <v>0</v>
      </c>
      <c r="G3791" s="8" t="s">
        <v>26</v>
      </c>
      <c r="H3791" s="12"/>
      <c r="I3791" s="33" cm="1">
        <f t="array" ref="I3791">MAX(($G$2:$G$300000=G3791)*$N$2:$N$300000)</f>
        <v>45937.696435185186</v>
      </c>
      <c r="J3791" s="14"/>
      <c r="N3791" s="7">
        <v>44679.656909722224</v>
      </c>
      <c r="O3791" s="8">
        <v>5</v>
      </c>
      <c r="P3791" t="s">
        <v>12</v>
      </c>
    </row>
    <row r="3792" spans="5:16" x14ac:dyDescent="0.25">
      <c r="E3792" s="9" t="str">
        <f t="shared" si="66"/>
        <v>GRCLOK-MONTE</v>
      </c>
      <c r="F3792" s="8" t="s">
        <v>0</v>
      </c>
      <c r="G3792" s="8" t="s">
        <v>26</v>
      </c>
      <c r="H3792" s="12"/>
      <c r="I3792" s="33" cm="1">
        <f t="array" ref="I3792">MAX(($G$2:$G$300000=G3792)*$N$2:$N$300000)</f>
        <v>45937.696435185186</v>
      </c>
      <c r="J3792" s="14"/>
      <c r="N3792" s="7">
        <v>44679.656909722224</v>
      </c>
      <c r="O3792" s="8">
        <v>6</v>
      </c>
      <c r="P3792" t="s">
        <v>12</v>
      </c>
    </row>
    <row r="3793" spans="5:16" x14ac:dyDescent="0.25">
      <c r="E3793" s="9" t="str">
        <f t="shared" si="66"/>
        <v>GRCLOK-MONTE</v>
      </c>
      <c r="F3793" s="8" t="s">
        <v>0</v>
      </c>
      <c r="G3793" s="8" t="s">
        <v>26</v>
      </c>
      <c r="H3793" s="12"/>
      <c r="I3793" s="33" cm="1">
        <f t="array" ref="I3793">MAX(($G$2:$G$300000=G3793)*$N$2:$N$300000)</f>
        <v>45937.696435185186</v>
      </c>
      <c r="J3793" s="14"/>
      <c r="N3793" s="7">
        <v>44679.656909722224</v>
      </c>
      <c r="O3793" s="8">
        <v>7</v>
      </c>
      <c r="P3793" t="s">
        <v>12</v>
      </c>
    </row>
    <row r="3794" spans="5:16" x14ac:dyDescent="0.25">
      <c r="E3794" s="9" t="str">
        <f t="shared" si="66"/>
        <v>GRCLOK-MONTE</v>
      </c>
      <c r="F3794" s="8" t="s">
        <v>0</v>
      </c>
      <c r="G3794" s="8" t="s">
        <v>26</v>
      </c>
      <c r="H3794" s="12"/>
      <c r="I3794" s="33" cm="1">
        <f t="array" ref="I3794">MAX(($G$2:$G$300000=G3794)*$N$2:$N$300000)</f>
        <v>45937.696435185186</v>
      </c>
      <c r="J3794" s="14"/>
      <c r="N3794" s="7">
        <v>44728.386192129627</v>
      </c>
      <c r="O3794" s="8">
        <v>1</v>
      </c>
      <c r="P3794" t="s">
        <v>13</v>
      </c>
    </row>
    <row r="3795" spans="5:16" x14ac:dyDescent="0.25">
      <c r="E3795" s="9" t="str">
        <f t="shared" si="66"/>
        <v>GRCLOK-MONTE</v>
      </c>
      <c r="F3795" s="8" t="s">
        <v>0</v>
      </c>
      <c r="G3795" s="8" t="s">
        <v>26</v>
      </c>
      <c r="H3795" s="12"/>
      <c r="I3795" s="33" cm="1">
        <f t="array" ref="I3795">MAX(($G$2:$G$300000=G3795)*$N$2:$N$300000)</f>
        <v>45937.696435185186</v>
      </c>
      <c r="J3795" s="14"/>
      <c r="N3795" s="7">
        <v>44728.38621527778</v>
      </c>
      <c r="O3795" s="8">
        <v>1</v>
      </c>
      <c r="P3795" t="s">
        <v>13</v>
      </c>
    </row>
    <row r="3796" spans="5:16" x14ac:dyDescent="0.25">
      <c r="E3796" s="9" t="str">
        <f t="shared" si="66"/>
        <v>GRCLOK-MONTE</v>
      </c>
      <c r="F3796" s="8" t="s">
        <v>0</v>
      </c>
      <c r="G3796" s="8" t="s">
        <v>26</v>
      </c>
      <c r="H3796" s="12"/>
      <c r="I3796" s="33" cm="1">
        <f t="array" ref="I3796">MAX(($G$2:$G$300000=G3796)*$N$2:$N$300000)</f>
        <v>45937.696435185186</v>
      </c>
      <c r="J3796" s="14"/>
      <c r="N3796" s="7">
        <v>44733.418553240743</v>
      </c>
      <c r="O3796" s="8">
        <v>1</v>
      </c>
      <c r="P3796" t="s">
        <v>12</v>
      </c>
    </row>
    <row r="3797" spans="5:16" x14ac:dyDescent="0.25">
      <c r="E3797" s="9" t="str">
        <f t="shared" si="66"/>
        <v>GRCLOK-MONTE</v>
      </c>
      <c r="F3797" s="8" t="s">
        <v>0</v>
      </c>
      <c r="G3797" s="8" t="s">
        <v>26</v>
      </c>
      <c r="H3797" s="12"/>
      <c r="I3797" s="33" cm="1">
        <f t="array" ref="I3797">MAX(($G$2:$G$300000=G3797)*$N$2:$N$300000)</f>
        <v>45937.696435185186</v>
      </c>
      <c r="J3797" s="14"/>
      <c r="N3797" s="7">
        <v>44733.418564814812</v>
      </c>
      <c r="O3797" s="8">
        <v>1</v>
      </c>
      <c r="P3797" t="s">
        <v>12</v>
      </c>
    </row>
    <row r="3798" spans="5:16" x14ac:dyDescent="0.25">
      <c r="E3798" s="9" t="str">
        <f t="shared" si="66"/>
        <v>GRCLOK-MONTE</v>
      </c>
      <c r="F3798" s="8" t="s">
        <v>0</v>
      </c>
      <c r="G3798" s="8" t="s">
        <v>26</v>
      </c>
      <c r="H3798" s="12"/>
      <c r="I3798" s="33" cm="1">
        <f t="array" ref="I3798">MAX(($G$2:$G$300000=G3798)*$N$2:$N$300000)</f>
        <v>45937.696435185186</v>
      </c>
      <c r="J3798" s="14"/>
      <c r="N3798" s="7">
        <v>44733.418564814812</v>
      </c>
      <c r="O3798" s="8">
        <v>2</v>
      </c>
      <c r="P3798" t="s">
        <v>12</v>
      </c>
    </row>
    <row r="3799" spans="5:16" x14ac:dyDescent="0.25">
      <c r="E3799" s="9" t="str">
        <f t="shared" si="66"/>
        <v>GRCLOK-MONTE</v>
      </c>
      <c r="F3799" s="8" t="s">
        <v>0</v>
      </c>
      <c r="G3799" s="8" t="s">
        <v>26</v>
      </c>
      <c r="H3799" s="12"/>
      <c r="I3799" s="33" cm="1">
        <f t="array" ref="I3799">MAX(($G$2:$G$300000=G3799)*$N$2:$N$300000)</f>
        <v>45937.696435185186</v>
      </c>
      <c r="J3799" s="14"/>
      <c r="N3799" s="7">
        <v>44733.418564814812</v>
      </c>
      <c r="O3799" s="8">
        <v>3</v>
      </c>
      <c r="P3799" t="s">
        <v>12</v>
      </c>
    </row>
    <row r="3800" spans="5:16" x14ac:dyDescent="0.25">
      <c r="E3800" s="9" t="str">
        <f t="shared" si="66"/>
        <v>GRCLOK-MONTE</v>
      </c>
      <c r="F3800" s="8" t="s">
        <v>0</v>
      </c>
      <c r="G3800" s="8" t="s">
        <v>26</v>
      </c>
      <c r="H3800" s="12"/>
      <c r="I3800" s="33" cm="1">
        <f t="array" ref="I3800">MAX(($G$2:$G$300000=G3800)*$N$2:$N$300000)</f>
        <v>45937.696435185186</v>
      </c>
      <c r="J3800" s="14"/>
      <c r="N3800" s="7">
        <v>44733.418564814812</v>
      </c>
      <c r="O3800" s="8">
        <v>4</v>
      </c>
      <c r="P3800" t="s">
        <v>12</v>
      </c>
    </row>
    <row r="3801" spans="5:16" x14ac:dyDescent="0.25">
      <c r="E3801" s="9" t="str">
        <f t="shared" si="66"/>
        <v>GRCLOK-MONTE</v>
      </c>
      <c r="F3801" s="8" t="s">
        <v>0</v>
      </c>
      <c r="G3801" s="8" t="s">
        <v>26</v>
      </c>
      <c r="H3801" s="12"/>
      <c r="I3801" s="33" cm="1">
        <f t="array" ref="I3801">MAX(($G$2:$G$300000=G3801)*$N$2:$N$300000)</f>
        <v>45937.696435185186</v>
      </c>
      <c r="J3801" s="14"/>
      <c r="N3801" s="7">
        <v>44733.418564814812</v>
      </c>
      <c r="O3801" s="8">
        <v>5</v>
      </c>
      <c r="P3801" t="s">
        <v>12</v>
      </c>
    </row>
    <row r="3802" spans="5:16" x14ac:dyDescent="0.25">
      <c r="E3802" s="9" t="str">
        <f t="shared" si="66"/>
        <v>GRCLOK-MONTE</v>
      </c>
      <c r="F3802" s="8" t="s">
        <v>0</v>
      </c>
      <c r="G3802" s="8" t="s">
        <v>26</v>
      </c>
      <c r="H3802" s="12"/>
      <c r="I3802" s="33" cm="1">
        <f t="array" ref="I3802">MAX(($G$2:$G$300000=G3802)*$N$2:$N$300000)</f>
        <v>45937.696435185186</v>
      </c>
      <c r="J3802" s="14"/>
      <c r="N3802" s="7">
        <v>44733.418564814812</v>
      </c>
      <c r="O3802" s="8">
        <v>6</v>
      </c>
      <c r="P3802" t="s">
        <v>12</v>
      </c>
    </row>
    <row r="3803" spans="5:16" x14ac:dyDescent="0.25">
      <c r="E3803" s="9" t="str">
        <f t="shared" si="66"/>
        <v>GRCLOK-MONTE</v>
      </c>
      <c r="F3803" s="8" t="s">
        <v>0</v>
      </c>
      <c r="G3803" s="8" t="s">
        <v>26</v>
      </c>
      <c r="H3803" s="12"/>
      <c r="I3803" s="33" cm="1">
        <f t="array" ref="I3803">MAX(($G$2:$G$300000=G3803)*$N$2:$N$300000)</f>
        <v>45937.696435185186</v>
      </c>
      <c r="J3803" s="14"/>
      <c r="N3803" s="7">
        <v>44733.418564814812</v>
      </c>
      <c r="O3803" s="8">
        <v>7</v>
      </c>
      <c r="P3803" t="s">
        <v>12</v>
      </c>
    </row>
    <row r="3804" spans="5:16" x14ac:dyDescent="0.25">
      <c r="E3804" s="9" t="str">
        <f t="shared" si="66"/>
        <v>GRCLOK-MONTE</v>
      </c>
      <c r="F3804" s="8" t="s">
        <v>0</v>
      </c>
      <c r="G3804" s="8" t="s">
        <v>26</v>
      </c>
      <c r="H3804" s="12"/>
      <c r="I3804" s="33" cm="1">
        <f t="array" ref="I3804">MAX(($G$2:$G$300000=G3804)*$N$2:$N$300000)</f>
        <v>45937.696435185186</v>
      </c>
      <c r="J3804" s="14"/>
      <c r="N3804" s="7">
        <v>44733.418564814812</v>
      </c>
      <c r="O3804" s="8">
        <v>8</v>
      </c>
      <c r="P3804" t="s">
        <v>12</v>
      </c>
    </row>
    <row r="3805" spans="5:16" x14ac:dyDescent="0.25">
      <c r="E3805" s="9" t="str">
        <f t="shared" si="66"/>
        <v>GRCLOK-MONTE</v>
      </c>
      <c r="F3805" s="8" t="s">
        <v>0</v>
      </c>
      <c r="G3805" s="8" t="s">
        <v>26</v>
      </c>
      <c r="H3805" s="12"/>
      <c r="I3805" s="33" cm="1">
        <f t="array" ref="I3805">MAX(($G$2:$G$300000=G3805)*$N$2:$N$300000)</f>
        <v>45937.696435185186</v>
      </c>
      <c r="J3805" s="14"/>
      <c r="N3805" s="7">
        <v>44733.418564814812</v>
      </c>
      <c r="O3805" s="8">
        <v>9</v>
      </c>
      <c r="P3805" t="s">
        <v>12</v>
      </c>
    </row>
    <row r="3806" spans="5:16" x14ac:dyDescent="0.25">
      <c r="E3806" s="9" t="str">
        <f t="shared" si="66"/>
        <v>GRCLOK-MONTE</v>
      </c>
      <c r="F3806" s="8" t="s">
        <v>0</v>
      </c>
      <c r="G3806" s="8" t="s">
        <v>26</v>
      </c>
      <c r="H3806" s="12"/>
      <c r="I3806" s="33" cm="1">
        <f t="array" ref="I3806">MAX(($G$2:$G$300000=G3806)*$N$2:$N$300000)</f>
        <v>45937.696435185186</v>
      </c>
      <c r="J3806" s="14"/>
      <c r="N3806" s="7">
        <v>44733.418564814812</v>
      </c>
      <c r="O3806" s="8">
        <v>10</v>
      </c>
      <c r="P3806" t="s">
        <v>12</v>
      </c>
    </row>
    <row r="3807" spans="5:16" x14ac:dyDescent="0.25">
      <c r="E3807" s="9" t="str">
        <f t="shared" si="66"/>
        <v>GRCLOK-MONTE</v>
      </c>
      <c r="F3807" s="8" t="s">
        <v>0</v>
      </c>
      <c r="G3807" s="8" t="s">
        <v>26</v>
      </c>
      <c r="H3807" s="12"/>
      <c r="I3807" s="33" cm="1">
        <f t="array" ref="I3807">MAX(($G$2:$G$300000=G3807)*$N$2:$N$300000)</f>
        <v>45937.696435185186</v>
      </c>
      <c r="J3807" s="14"/>
      <c r="N3807" s="7">
        <v>44733.418564814812</v>
      </c>
      <c r="O3807" s="8">
        <v>11</v>
      </c>
      <c r="P3807" t="s">
        <v>12</v>
      </c>
    </row>
    <row r="3808" spans="5:16" x14ac:dyDescent="0.25">
      <c r="E3808" s="9" t="str">
        <f t="shared" si="66"/>
        <v>GRCLOK-MONTE</v>
      </c>
      <c r="F3808" s="8" t="s">
        <v>0</v>
      </c>
      <c r="G3808" s="8" t="s">
        <v>26</v>
      </c>
      <c r="H3808" s="12"/>
      <c r="I3808" s="33" cm="1">
        <f t="array" ref="I3808">MAX(($G$2:$G$300000=G3808)*$N$2:$N$300000)</f>
        <v>45937.696435185186</v>
      </c>
      <c r="J3808" s="14"/>
      <c r="N3808" s="7">
        <v>44733.418564814812</v>
      </c>
      <c r="O3808" s="8">
        <v>12</v>
      </c>
      <c r="P3808" t="s">
        <v>12</v>
      </c>
    </row>
    <row r="3809" spans="5:16" x14ac:dyDescent="0.25">
      <c r="E3809" s="9" t="str">
        <f t="shared" si="66"/>
        <v>GRCLOK-MONTE</v>
      </c>
      <c r="F3809" s="8" t="s">
        <v>0</v>
      </c>
      <c r="G3809" s="8" t="s">
        <v>26</v>
      </c>
      <c r="H3809" s="12"/>
      <c r="I3809" s="33" cm="1">
        <f t="array" ref="I3809">MAX(($G$2:$G$300000=G3809)*$N$2:$N$300000)</f>
        <v>45937.696435185186</v>
      </c>
      <c r="J3809" s="14"/>
      <c r="N3809" s="7">
        <v>44733.418564814812</v>
      </c>
      <c r="O3809" s="8">
        <v>13</v>
      </c>
      <c r="P3809" t="s">
        <v>12</v>
      </c>
    </row>
    <row r="3810" spans="5:16" x14ac:dyDescent="0.25">
      <c r="E3810" s="9" t="str">
        <f t="shared" si="66"/>
        <v>GRCLOK-MONTE</v>
      </c>
      <c r="F3810" s="8" t="s">
        <v>0</v>
      </c>
      <c r="G3810" s="8" t="s">
        <v>26</v>
      </c>
      <c r="H3810" s="12"/>
      <c r="I3810" s="33" cm="1">
        <f t="array" ref="I3810">MAX(($G$2:$G$300000=G3810)*$N$2:$N$300000)</f>
        <v>45937.696435185186</v>
      </c>
      <c r="J3810" s="14"/>
      <c r="N3810" s="7">
        <v>44733.418564814812</v>
      </c>
      <c r="O3810" s="8">
        <v>14</v>
      </c>
      <c r="P3810" t="s">
        <v>12</v>
      </c>
    </row>
    <row r="3811" spans="5:16" x14ac:dyDescent="0.25">
      <c r="E3811" s="9" t="str">
        <f t="shared" si="66"/>
        <v>GRCLOK-MONTE</v>
      </c>
      <c r="F3811" s="8" t="s">
        <v>0</v>
      </c>
      <c r="G3811" s="8" t="s">
        <v>26</v>
      </c>
      <c r="H3811" s="12"/>
      <c r="I3811" s="33" cm="1">
        <f t="array" ref="I3811">MAX(($G$2:$G$300000=G3811)*$N$2:$N$300000)</f>
        <v>45937.696435185186</v>
      </c>
      <c r="J3811" s="14"/>
      <c r="N3811" s="7">
        <v>44733.418564814812</v>
      </c>
      <c r="O3811" s="8">
        <v>15</v>
      </c>
      <c r="P3811" t="s">
        <v>12</v>
      </c>
    </row>
    <row r="3812" spans="5:16" x14ac:dyDescent="0.25">
      <c r="E3812" s="9" t="str">
        <f t="shared" si="66"/>
        <v>GRCLOK-MONTE</v>
      </c>
      <c r="F3812" s="8" t="s">
        <v>0</v>
      </c>
      <c r="G3812" s="8" t="s">
        <v>26</v>
      </c>
      <c r="H3812" s="12"/>
      <c r="I3812" s="33" cm="1">
        <f t="array" ref="I3812">MAX(($G$2:$G$300000=G3812)*$N$2:$N$300000)</f>
        <v>45937.696435185186</v>
      </c>
      <c r="J3812" s="14"/>
      <c r="N3812" s="7">
        <v>44733.418564814812</v>
      </c>
      <c r="O3812" s="8">
        <v>16</v>
      </c>
      <c r="P3812" t="s">
        <v>12</v>
      </c>
    </row>
    <row r="3813" spans="5:16" x14ac:dyDescent="0.25">
      <c r="E3813" s="9" t="str">
        <f t="shared" si="66"/>
        <v>GRCLOK-MONTE</v>
      </c>
      <c r="F3813" s="8" t="s">
        <v>0</v>
      </c>
      <c r="G3813" s="8" t="s">
        <v>26</v>
      </c>
      <c r="H3813" s="12"/>
      <c r="I3813" s="33" cm="1">
        <f t="array" ref="I3813">MAX(($G$2:$G$300000=G3813)*$N$2:$N$300000)</f>
        <v>45937.696435185186</v>
      </c>
      <c r="J3813" s="14"/>
      <c r="N3813" s="7">
        <v>44733.418576388889</v>
      </c>
      <c r="O3813" s="8">
        <v>1</v>
      </c>
      <c r="P3813" t="s">
        <v>12</v>
      </c>
    </row>
    <row r="3814" spans="5:16" x14ac:dyDescent="0.25">
      <c r="E3814" s="9" t="str">
        <f t="shared" si="66"/>
        <v>GRCLOK-MONTE</v>
      </c>
      <c r="F3814" s="8" t="s">
        <v>0</v>
      </c>
      <c r="G3814" s="8" t="s">
        <v>26</v>
      </c>
      <c r="H3814" s="12"/>
      <c r="I3814" s="33" cm="1">
        <f t="array" ref="I3814">MAX(($G$2:$G$300000=G3814)*$N$2:$N$300000)</f>
        <v>45937.696435185186</v>
      </c>
      <c r="J3814" s="14"/>
      <c r="N3814" s="7">
        <v>44733.418576388889</v>
      </c>
      <c r="O3814" s="8">
        <v>2</v>
      </c>
      <c r="P3814" t="s">
        <v>12</v>
      </c>
    </row>
    <row r="3815" spans="5:16" x14ac:dyDescent="0.25">
      <c r="E3815" s="9" t="str">
        <f t="shared" si="66"/>
        <v>GRCLOK-MONTE</v>
      </c>
      <c r="F3815" s="8" t="s">
        <v>0</v>
      </c>
      <c r="G3815" s="8" t="s">
        <v>26</v>
      </c>
      <c r="H3815" s="12"/>
      <c r="I3815" s="33" cm="1">
        <f t="array" ref="I3815">MAX(($G$2:$G$300000=G3815)*$N$2:$N$300000)</f>
        <v>45937.696435185186</v>
      </c>
      <c r="J3815" s="14"/>
      <c r="N3815" s="7">
        <v>44733.418576388889</v>
      </c>
      <c r="O3815" s="8">
        <v>3</v>
      </c>
      <c r="P3815" t="s">
        <v>12</v>
      </c>
    </row>
    <row r="3816" spans="5:16" x14ac:dyDescent="0.25">
      <c r="E3816" s="9" t="str">
        <f t="shared" si="66"/>
        <v>GRCLOK-MONTE</v>
      </c>
      <c r="F3816" s="8" t="s">
        <v>0</v>
      </c>
      <c r="G3816" s="8" t="s">
        <v>26</v>
      </c>
      <c r="H3816" s="12"/>
      <c r="I3816" s="33" cm="1">
        <f t="array" ref="I3816">MAX(($G$2:$G$300000=G3816)*$N$2:$N$300000)</f>
        <v>45937.696435185186</v>
      </c>
      <c r="J3816" s="14"/>
      <c r="N3816" s="7">
        <v>44733.418576388889</v>
      </c>
      <c r="O3816" s="8">
        <v>4</v>
      </c>
      <c r="P3816" t="s">
        <v>12</v>
      </c>
    </row>
    <row r="3817" spans="5:16" x14ac:dyDescent="0.25">
      <c r="E3817" s="9" t="str">
        <f t="shared" si="66"/>
        <v>GRCLOK-MONTE</v>
      </c>
      <c r="F3817" s="8" t="s">
        <v>0</v>
      </c>
      <c r="G3817" s="8" t="s">
        <v>26</v>
      </c>
      <c r="H3817" s="12"/>
      <c r="I3817" s="33" cm="1">
        <f t="array" ref="I3817">MAX(($G$2:$G$300000=G3817)*$N$2:$N$300000)</f>
        <v>45937.696435185186</v>
      </c>
      <c r="J3817" s="14"/>
      <c r="N3817" s="7">
        <v>44733.418576388889</v>
      </c>
      <c r="O3817" s="8">
        <v>5</v>
      </c>
      <c r="P3817" t="s">
        <v>12</v>
      </c>
    </row>
    <row r="3818" spans="5:16" x14ac:dyDescent="0.25">
      <c r="E3818" s="9" t="str">
        <f t="shared" si="66"/>
        <v>GRCLOK-MONTE</v>
      </c>
      <c r="F3818" s="8" t="s">
        <v>0</v>
      </c>
      <c r="G3818" s="8" t="s">
        <v>26</v>
      </c>
      <c r="H3818" s="12"/>
      <c r="I3818" s="33" cm="1">
        <f t="array" ref="I3818">MAX(($G$2:$G$300000=G3818)*$N$2:$N$300000)</f>
        <v>45937.696435185186</v>
      </c>
      <c r="J3818" s="14"/>
      <c r="N3818" s="7">
        <v>44733.418576388889</v>
      </c>
      <c r="O3818" s="8">
        <v>6</v>
      </c>
      <c r="P3818" t="s">
        <v>12</v>
      </c>
    </row>
    <row r="3819" spans="5:16" x14ac:dyDescent="0.25">
      <c r="E3819" s="9" t="str">
        <f t="shared" si="66"/>
        <v>GRCLOK-MONTE</v>
      </c>
      <c r="F3819" s="8" t="s">
        <v>0</v>
      </c>
      <c r="G3819" s="8" t="s">
        <v>26</v>
      </c>
      <c r="H3819" s="12"/>
      <c r="I3819" s="33" cm="1">
        <f t="array" ref="I3819">MAX(($G$2:$G$300000=G3819)*$N$2:$N$300000)</f>
        <v>45937.696435185186</v>
      </c>
      <c r="J3819" s="14"/>
      <c r="N3819" s="7">
        <v>44733.418576388889</v>
      </c>
      <c r="O3819" s="8">
        <v>7</v>
      </c>
      <c r="P3819" t="s">
        <v>12</v>
      </c>
    </row>
    <row r="3820" spans="5:16" x14ac:dyDescent="0.25">
      <c r="E3820" s="9" t="str">
        <f t="shared" si="66"/>
        <v>GRCLOK-MONTE</v>
      </c>
      <c r="F3820" s="8" t="s">
        <v>0</v>
      </c>
      <c r="G3820" s="8" t="s">
        <v>26</v>
      </c>
      <c r="H3820" s="12"/>
      <c r="I3820" s="33" cm="1">
        <f t="array" ref="I3820">MAX(($G$2:$G$300000=G3820)*$N$2:$N$300000)</f>
        <v>45937.696435185186</v>
      </c>
      <c r="J3820" s="14"/>
      <c r="N3820" s="7">
        <v>44733.418576388889</v>
      </c>
      <c r="O3820" s="8">
        <v>8</v>
      </c>
      <c r="P3820" t="s">
        <v>12</v>
      </c>
    </row>
    <row r="3821" spans="5:16" x14ac:dyDescent="0.25">
      <c r="E3821" s="9" t="str">
        <f t="shared" si="66"/>
        <v>GRCLOK-MONTE</v>
      </c>
      <c r="F3821" s="8" t="s">
        <v>0</v>
      </c>
      <c r="G3821" s="8" t="s">
        <v>26</v>
      </c>
      <c r="H3821" s="12"/>
      <c r="I3821" s="33" cm="1">
        <f t="array" ref="I3821">MAX(($G$2:$G$300000=G3821)*$N$2:$N$300000)</f>
        <v>45937.696435185186</v>
      </c>
      <c r="J3821" s="14"/>
      <c r="N3821" s="7">
        <v>44733.418576388889</v>
      </c>
      <c r="O3821" s="8">
        <v>9</v>
      </c>
      <c r="P3821" t="s">
        <v>12</v>
      </c>
    </row>
    <row r="3822" spans="5:16" x14ac:dyDescent="0.25">
      <c r="E3822" s="9" t="str">
        <f t="shared" si="66"/>
        <v>GRCLOK-MONTE</v>
      </c>
      <c r="F3822" s="8" t="s">
        <v>0</v>
      </c>
      <c r="G3822" s="8" t="s">
        <v>26</v>
      </c>
      <c r="H3822" s="12"/>
      <c r="I3822" s="33" cm="1">
        <f t="array" ref="I3822">MAX(($G$2:$G$300000=G3822)*$N$2:$N$300000)</f>
        <v>45937.696435185186</v>
      </c>
      <c r="J3822" s="14"/>
      <c r="N3822" s="7">
        <v>44733.418576388889</v>
      </c>
      <c r="O3822" s="8">
        <v>10</v>
      </c>
      <c r="P3822" t="s">
        <v>12</v>
      </c>
    </row>
    <row r="3823" spans="5:16" x14ac:dyDescent="0.25">
      <c r="E3823" s="9" t="str">
        <f t="shared" si="66"/>
        <v>GRCLOK-MONTE</v>
      </c>
      <c r="F3823" s="8" t="s">
        <v>0</v>
      </c>
      <c r="G3823" s="8" t="s">
        <v>26</v>
      </c>
      <c r="H3823" s="12"/>
      <c r="I3823" s="33" cm="1">
        <f t="array" ref="I3823">MAX(($G$2:$G$300000=G3823)*$N$2:$N$300000)</f>
        <v>45937.696435185186</v>
      </c>
      <c r="J3823" s="14"/>
      <c r="N3823" s="7">
        <v>44733.418576388889</v>
      </c>
      <c r="O3823" s="8">
        <v>11</v>
      </c>
      <c r="P3823" t="s">
        <v>12</v>
      </c>
    </row>
    <row r="3824" spans="5:16" x14ac:dyDescent="0.25">
      <c r="E3824" s="9" t="str">
        <f t="shared" si="66"/>
        <v>GRCLOK-MONTE</v>
      </c>
      <c r="F3824" s="8" t="s">
        <v>0</v>
      </c>
      <c r="G3824" s="8" t="s">
        <v>26</v>
      </c>
      <c r="H3824" s="12"/>
      <c r="I3824" s="33" cm="1">
        <f t="array" ref="I3824">MAX(($G$2:$G$300000=G3824)*$N$2:$N$300000)</f>
        <v>45937.696435185186</v>
      </c>
      <c r="J3824" s="14"/>
      <c r="N3824" s="7">
        <v>44733.418576388889</v>
      </c>
      <c r="O3824" s="8">
        <v>12</v>
      </c>
      <c r="P3824" t="s">
        <v>12</v>
      </c>
    </row>
    <row r="3825" spans="5:16" x14ac:dyDescent="0.25">
      <c r="E3825" s="9" t="str">
        <f t="shared" si="66"/>
        <v>GRCLOK-MONTE</v>
      </c>
      <c r="F3825" s="8" t="s">
        <v>0</v>
      </c>
      <c r="G3825" s="8" t="s">
        <v>26</v>
      </c>
      <c r="H3825" s="12"/>
      <c r="I3825" s="33" cm="1">
        <f t="array" ref="I3825">MAX(($G$2:$G$300000=G3825)*$N$2:$N$300000)</f>
        <v>45937.696435185186</v>
      </c>
      <c r="J3825" s="14"/>
      <c r="N3825" s="7">
        <v>44733.418576388889</v>
      </c>
      <c r="O3825" s="8">
        <v>13</v>
      </c>
      <c r="P3825" t="s">
        <v>12</v>
      </c>
    </row>
    <row r="3826" spans="5:16" x14ac:dyDescent="0.25">
      <c r="E3826" s="9" t="str">
        <f t="shared" ref="E3826:E3889" si="67">+G3826&amp;H3826</f>
        <v>GRCLOK-MONTE</v>
      </c>
      <c r="F3826" s="8" t="s">
        <v>0</v>
      </c>
      <c r="G3826" s="8" t="s">
        <v>26</v>
      </c>
      <c r="H3826" s="12"/>
      <c r="I3826" s="33" cm="1">
        <f t="array" ref="I3826">MAX(($G$2:$G$300000=G3826)*$N$2:$N$300000)</f>
        <v>45937.696435185186</v>
      </c>
      <c r="J3826" s="14"/>
      <c r="N3826" s="7">
        <v>44733.418576388889</v>
      </c>
      <c r="O3826" s="8">
        <v>14</v>
      </c>
      <c r="P3826" t="s">
        <v>12</v>
      </c>
    </row>
    <row r="3827" spans="5:16" x14ac:dyDescent="0.25">
      <c r="E3827" s="9" t="str">
        <f t="shared" si="67"/>
        <v>GRCLOK-MONTE</v>
      </c>
      <c r="F3827" s="8" t="s">
        <v>0</v>
      </c>
      <c r="G3827" s="8" t="s">
        <v>26</v>
      </c>
      <c r="H3827" s="12"/>
      <c r="I3827" s="33" cm="1">
        <f t="array" ref="I3827">MAX(($G$2:$G$300000=G3827)*$N$2:$N$300000)</f>
        <v>45937.696435185186</v>
      </c>
      <c r="J3827" s="14"/>
      <c r="N3827" s="7">
        <v>44733.418576388889</v>
      </c>
      <c r="O3827" s="8">
        <v>15</v>
      </c>
      <c r="P3827" t="s">
        <v>12</v>
      </c>
    </row>
    <row r="3828" spans="5:16" x14ac:dyDescent="0.25">
      <c r="E3828" s="9" t="str">
        <f t="shared" si="67"/>
        <v>GRCLOK-MONTE</v>
      </c>
      <c r="F3828" s="8" t="s">
        <v>0</v>
      </c>
      <c r="G3828" s="8" t="s">
        <v>26</v>
      </c>
      <c r="H3828" s="12"/>
      <c r="I3828" s="33" cm="1">
        <f t="array" ref="I3828">MAX(($G$2:$G$300000=G3828)*$N$2:$N$300000)</f>
        <v>45937.696435185186</v>
      </c>
      <c r="J3828" s="14"/>
      <c r="N3828" s="7">
        <v>44733.418576388889</v>
      </c>
      <c r="O3828" s="8">
        <v>16</v>
      </c>
      <c r="P3828" t="s">
        <v>12</v>
      </c>
    </row>
    <row r="3829" spans="5:16" x14ac:dyDescent="0.25">
      <c r="E3829" s="9" t="str">
        <f t="shared" si="67"/>
        <v>GRCLOK-MONTE</v>
      </c>
      <c r="F3829" s="8" t="s">
        <v>0</v>
      </c>
      <c r="G3829" s="8" t="s">
        <v>26</v>
      </c>
      <c r="H3829" s="12"/>
      <c r="I3829" s="33" cm="1">
        <f t="array" ref="I3829">MAX(($G$2:$G$300000=G3829)*$N$2:$N$300000)</f>
        <v>45937.696435185186</v>
      </c>
      <c r="J3829" s="14"/>
      <c r="N3829" s="7">
        <v>44733.418576388889</v>
      </c>
      <c r="O3829" s="8">
        <v>17</v>
      </c>
      <c r="P3829" t="s">
        <v>12</v>
      </c>
    </row>
    <row r="3830" spans="5:16" x14ac:dyDescent="0.25">
      <c r="E3830" s="9" t="str">
        <f t="shared" si="67"/>
        <v>GRCLOK-MONTE</v>
      </c>
      <c r="F3830" s="8" t="s">
        <v>0</v>
      </c>
      <c r="G3830" s="8" t="s">
        <v>26</v>
      </c>
      <c r="H3830" s="12"/>
      <c r="I3830" s="33" cm="1">
        <f t="array" ref="I3830">MAX(($G$2:$G$300000=G3830)*$N$2:$N$300000)</f>
        <v>45937.696435185186</v>
      </c>
      <c r="J3830" s="14"/>
      <c r="N3830" s="7">
        <v>44733.418576388889</v>
      </c>
      <c r="O3830" s="8">
        <v>18</v>
      </c>
      <c r="P3830" t="s">
        <v>12</v>
      </c>
    </row>
    <row r="3831" spans="5:16" x14ac:dyDescent="0.25">
      <c r="E3831" s="9" t="str">
        <f t="shared" si="67"/>
        <v>GRCLOK-MONTE</v>
      </c>
      <c r="F3831" s="8" t="s">
        <v>0</v>
      </c>
      <c r="G3831" s="8" t="s">
        <v>26</v>
      </c>
      <c r="H3831" s="12"/>
      <c r="I3831" s="33" cm="1">
        <f t="array" ref="I3831">MAX(($G$2:$G$300000=G3831)*$N$2:$N$300000)</f>
        <v>45937.696435185186</v>
      </c>
      <c r="J3831" s="14"/>
      <c r="N3831" s="7">
        <v>44733.418576388889</v>
      </c>
      <c r="O3831" s="8">
        <v>19</v>
      </c>
      <c r="P3831" t="s">
        <v>12</v>
      </c>
    </row>
    <row r="3832" spans="5:16" x14ac:dyDescent="0.25">
      <c r="E3832" s="9" t="str">
        <f t="shared" si="67"/>
        <v>GRCLOK-MONTE</v>
      </c>
      <c r="F3832" s="8" t="s">
        <v>0</v>
      </c>
      <c r="G3832" s="8" t="s">
        <v>26</v>
      </c>
      <c r="H3832" s="12"/>
      <c r="I3832" s="33" cm="1">
        <f t="array" ref="I3832">MAX(($G$2:$G$300000=G3832)*$N$2:$N$300000)</f>
        <v>45937.696435185186</v>
      </c>
      <c r="J3832" s="14"/>
      <c r="N3832" s="7">
        <v>44733.418576388889</v>
      </c>
      <c r="O3832" s="8">
        <v>20</v>
      </c>
      <c r="P3832" t="s">
        <v>12</v>
      </c>
    </row>
    <row r="3833" spans="5:16" x14ac:dyDescent="0.25">
      <c r="E3833" s="9" t="str">
        <f t="shared" si="67"/>
        <v>GRCLOK-MONTE</v>
      </c>
      <c r="F3833" s="8" t="s">
        <v>0</v>
      </c>
      <c r="G3833" s="8" t="s">
        <v>26</v>
      </c>
      <c r="H3833" s="12"/>
      <c r="I3833" s="33" cm="1">
        <f t="array" ref="I3833">MAX(($G$2:$G$300000=G3833)*$N$2:$N$300000)</f>
        <v>45937.696435185186</v>
      </c>
      <c r="J3833" s="14"/>
      <c r="N3833" s="7">
        <v>44733.418576388889</v>
      </c>
      <c r="O3833" s="8">
        <v>21</v>
      </c>
      <c r="P3833" t="s">
        <v>12</v>
      </c>
    </row>
    <row r="3834" spans="5:16" x14ac:dyDescent="0.25">
      <c r="E3834" s="9" t="str">
        <f t="shared" si="67"/>
        <v>GRCLOK-MONTE</v>
      </c>
      <c r="F3834" s="8" t="s">
        <v>0</v>
      </c>
      <c r="G3834" s="8" t="s">
        <v>26</v>
      </c>
      <c r="H3834" s="12"/>
      <c r="I3834" s="33" cm="1">
        <f t="array" ref="I3834">MAX(($G$2:$G$300000=G3834)*$N$2:$N$300000)</f>
        <v>45937.696435185186</v>
      </c>
      <c r="J3834" s="14"/>
      <c r="N3834" s="7">
        <v>44733.418587962966</v>
      </c>
      <c r="O3834" s="8">
        <v>1</v>
      </c>
      <c r="P3834" t="s">
        <v>12</v>
      </c>
    </row>
    <row r="3835" spans="5:16" x14ac:dyDescent="0.25">
      <c r="E3835" s="9" t="str">
        <f t="shared" si="67"/>
        <v>GRCLOK-MONTE</v>
      </c>
      <c r="F3835" s="8" t="s">
        <v>0</v>
      </c>
      <c r="G3835" s="8" t="s">
        <v>26</v>
      </c>
      <c r="H3835" s="12"/>
      <c r="I3835" s="33" cm="1">
        <f t="array" ref="I3835">MAX(($G$2:$G$300000=G3835)*$N$2:$N$300000)</f>
        <v>45937.696435185186</v>
      </c>
      <c r="J3835" s="14"/>
      <c r="N3835" s="7">
        <v>44733.418587962966</v>
      </c>
      <c r="O3835" s="8">
        <v>2</v>
      </c>
      <c r="P3835" t="s">
        <v>12</v>
      </c>
    </row>
    <row r="3836" spans="5:16" x14ac:dyDescent="0.25">
      <c r="E3836" s="9" t="str">
        <f t="shared" si="67"/>
        <v>GRCLOK-MONTE</v>
      </c>
      <c r="F3836" s="8" t="s">
        <v>0</v>
      </c>
      <c r="G3836" s="8" t="s">
        <v>26</v>
      </c>
      <c r="H3836" s="12"/>
      <c r="I3836" s="33" cm="1">
        <f t="array" ref="I3836">MAX(($G$2:$G$300000=G3836)*$N$2:$N$300000)</f>
        <v>45937.696435185186</v>
      </c>
      <c r="J3836" s="14"/>
      <c r="N3836" s="7">
        <v>44733.418587962966</v>
      </c>
      <c r="O3836" s="8">
        <v>3</v>
      </c>
      <c r="P3836" t="s">
        <v>12</v>
      </c>
    </row>
    <row r="3837" spans="5:16" x14ac:dyDescent="0.25">
      <c r="E3837" s="9" t="str">
        <f t="shared" si="67"/>
        <v>GRCLOK-MONTE</v>
      </c>
      <c r="F3837" s="8" t="s">
        <v>0</v>
      </c>
      <c r="G3837" s="8" t="s">
        <v>26</v>
      </c>
      <c r="H3837" s="12"/>
      <c r="I3837" s="33" cm="1">
        <f t="array" ref="I3837">MAX(($G$2:$G$300000=G3837)*$N$2:$N$300000)</f>
        <v>45937.696435185186</v>
      </c>
      <c r="J3837" s="14"/>
      <c r="N3837" s="7">
        <v>44733.418587962966</v>
      </c>
      <c r="O3837" s="8">
        <v>4</v>
      </c>
      <c r="P3837" t="s">
        <v>12</v>
      </c>
    </row>
    <row r="3838" spans="5:16" x14ac:dyDescent="0.25">
      <c r="E3838" s="9" t="str">
        <f t="shared" si="67"/>
        <v>GRCLOK-MONTE</v>
      </c>
      <c r="F3838" s="8" t="s">
        <v>0</v>
      </c>
      <c r="G3838" s="8" t="s">
        <v>26</v>
      </c>
      <c r="H3838" s="12"/>
      <c r="I3838" s="33" cm="1">
        <f t="array" ref="I3838">MAX(($G$2:$G$300000=G3838)*$N$2:$N$300000)</f>
        <v>45937.696435185186</v>
      </c>
      <c r="J3838" s="14"/>
      <c r="N3838" s="7">
        <v>44733.418587962966</v>
      </c>
      <c r="O3838" s="8">
        <v>5</v>
      </c>
      <c r="P3838" t="s">
        <v>12</v>
      </c>
    </row>
    <row r="3839" spans="5:16" x14ac:dyDescent="0.25">
      <c r="E3839" s="9" t="str">
        <f t="shared" si="67"/>
        <v>GRCLOK-MONTE</v>
      </c>
      <c r="F3839" s="8" t="s">
        <v>0</v>
      </c>
      <c r="G3839" s="8" t="s">
        <v>26</v>
      </c>
      <c r="H3839" s="12"/>
      <c r="I3839" s="33" cm="1">
        <f t="array" ref="I3839">MAX(($G$2:$G$300000=G3839)*$N$2:$N$300000)</f>
        <v>45937.696435185186</v>
      </c>
      <c r="J3839" s="14"/>
      <c r="N3839" s="7">
        <v>44733.418587962966</v>
      </c>
      <c r="O3839" s="8">
        <v>6</v>
      </c>
      <c r="P3839" t="s">
        <v>12</v>
      </c>
    </row>
    <row r="3840" spans="5:16" x14ac:dyDescent="0.25">
      <c r="E3840" s="9" t="str">
        <f t="shared" si="67"/>
        <v>GRCLOK-MONTE</v>
      </c>
      <c r="F3840" s="8" t="s">
        <v>0</v>
      </c>
      <c r="G3840" s="8" t="s">
        <v>26</v>
      </c>
      <c r="H3840" s="12"/>
      <c r="I3840" s="33" cm="1">
        <f t="array" ref="I3840">MAX(($G$2:$G$300000=G3840)*$N$2:$N$300000)</f>
        <v>45937.696435185186</v>
      </c>
      <c r="J3840" s="14"/>
      <c r="N3840" s="7">
        <v>44733.418587962966</v>
      </c>
      <c r="O3840" s="8">
        <v>7</v>
      </c>
      <c r="P3840" t="s">
        <v>12</v>
      </c>
    </row>
    <row r="3841" spans="5:16" x14ac:dyDescent="0.25">
      <c r="E3841" s="9" t="str">
        <f t="shared" si="67"/>
        <v>GRCLOK-MONTE</v>
      </c>
      <c r="F3841" s="8" t="s">
        <v>0</v>
      </c>
      <c r="G3841" s="8" t="s">
        <v>26</v>
      </c>
      <c r="H3841" s="12"/>
      <c r="I3841" s="33" cm="1">
        <f t="array" ref="I3841">MAX(($G$2:$G$300000=G3841)*$N$2:$N$300000)</f>
        <v>45937.696435185186</v>
      </c>
      <c r="J3841" s="14"/>
      <c r="N3841" s="7">
        <v>44733.418587962966</v>
      </c>
      <c r="O3841" s="8">
        <v>8</v>
      </c>
      <c r="P3841" t="s">
        <v>12</v>
      </c>
    </row>
    <row r="3842" spans="5:16" x14ac:dyDescent="0.25">
      <c r="E3842" s="9" t="str">
        <f t="shared" si="67"/>
        <v>GRCLOK-MONTE</v>
      </c>
      <c r="F3842" s="8" t="s">
        <v>0</v>
      </c>
      <c r="G3842" s="8" t="s">
        <v>26</v>
      </c>
      <c r="H3842" s="12"/>
      <c r="I3842" s="33" cm="1">
        <f t="array" ref="I3842">MAX(($G$2:$G$300000=G3842)*$N$2:$N$300000)</f>
        <v>45937.696435185186</v>
      </c>
      <c r="J3842" s="14"/>
      <c r="N3842" s="7">
        <v>44733.418587962966</v>
      </c>
      <c r="O3842" s="8">
        <v>9</v>
      </c>
      <c r="P3842" t="s">
        <v>12</v>
      </c>
    </row>
    <row r="3843" spans="5:16" x14ac:dyDescent="0.25">
      <c r="E3843" s="9" t="str">
        <f t="shared" si="67"/>
        <v>GRCLOK-MONTE</v>
      </c>
      <c r="F3843" s="8" t="s">
        <v>0</v>
      </c>
      <c r="G3843" s="8" t="s">
        <v>26</v>
      </c>
      <c r="H3843" s="12"/>
      <c r="I3843" s="33" cm="1">
        <f t="array" ref="I3843">MAX(($G$2:$G$300000=G3843)*$N$2:$N$300000)</f>
        <v>45937.696435185186</v>
      </c>
      <c r="J3843" s="14"/>
      <c r="N3843" s="7">
        <v>44733.418587962966</v>
      </c>
      <c r="O3843" s="8">
        <v>10</v>
      </c>
      <c r="P3843" t="s">
        <v>12</v>
      </c>
    </row>
    <row r="3844" spans="5:16" x14ac:dyDescent="0.25">
      <c r="E3844" s="9" t="str">
        <f t="shared" si="67"/>
        <v>GRCLOK-MONTE</v>
      </c>
      <c r="F3844" s="8" t="s">
        <v>0</v>
      </c>
      <c r="G3844" s="8" t="s">
        <v>26</v>
      </c>
      <c r="H3844" s="12"/>
      <c r="I3844" s="33" cm="1">
        <f t="array" ref="I3844">MAX(($G$2:$G$300000=G3844)*$N$2:$N$300000)</f>
        <v>45937.696435185186</v>
      </c>
      <c r="J3844" s="14"/>
      <c r="N3844" s="7">
        <v>44733.418587962966</v>
      </c>
      <c r="O3844" s="8">
        <v>11</v>
      </c>
      <c r="P3844" t="s">
        <v>12</v>
      </c>
    </row>
    <row r="3845" spans="5:16" x14ac:dyDescent="0.25">
      <c r="E3845" s="9" t="str">
        <f t="shared" si="67"/>
        <v>GRCLOK-MONTE</v>
      </c>
      <c r="F3845" s="8" t="s">
        <v>0</v>
      </c>
      <c r="G3845" s="8" t="s">
        <v>26</v>
      </c>
      <c r="H3845" s="12"/>
      <c r="I3845" s="33" cm="1">
        <f t="array" ref="I3845">MAX(($G$2:$G$300000=G3845)*$N$2:$N$300000)</f>
        <v>45937.696435185186</v>
      </c>
      <c r="J3845" s="14"/>
      <c r="N3845" s="7">
        <v>44733.418587962966</v>
      </c>
      <c r="O3845" s="8">
        <v>12</v>
      </c>
      <c r="P3845" t="s">
        <v>12</v>
      </c>
    </row>
    <row r="3846" spans="5:16" x14ac:dyDescent="0.25">
      <c r="E3846" s="9" t="str">
        <f t="shared" si="67"/>
        <v>GRCLOK-MONTE</v>
      </c>
      <c r="F3846" s="8" t="s">
        <v>0</v>
      </c>
      <c r="G3846" s="8" t="s">
        <v>26</v>
      </c>
      <c r="H3846" s="12"/>
      <c r="I3846" s="33" cm="1">
        <f t="array" ref="I3846">MAX(($G$2:$G$300000=G3846)*$N$2:$N$300000)</f>
        <v>45937.696435185186</v>
      </c>
      <c r="J3846" s="14"/>
      <c r="N3846" s="7">
        <v>44733.418587962966</v>
      </c>
      <c r="O3846" s="8">
        <v>13</v>
      </c>
      <c r="P3846" t="s">
        <v>12</v>
      </c>
    </row>
    <row r="3847" spans="5:16" x14ac:dyDescent="0.25">
      <c r="E3847" s="9" t="str">
        <f t="shared" si="67"/>
        <v>GRCLOK-MONTE</v>
      </c>
      <c r="F3847" s="8" t="s">
        <v>0</v>
      </c>
      <c r="G3847" s="8" t="s">
        <v>26</v>
      </c>
      <c r="H3847" s="12"/>
      <c r="I3847" s="33" cm="1">
        <f t="array" ref="I3847">MAX(($G$2:$G$300000=G3847)*$N$2:$N$300000)</f>
        <v>45937.696435185186</v>
      </c>
      <c r="J3847" s="14"/>
      <c r="N3847" s="7">
        <v>44743.514421296299</v>
      </c>
      <c r="O3847" s="8">
        <v>1</v>
      </c>
      <c r="P3847" t="s">
        <v>13</v>
      </c>
    </row>
    <row r="3848" spans="5:16" x14ac:dyDescent="0.25">
      <c r="E3848" s="9" t="str">
        <f t="shared" si="67"/>
        <v>GRCLOK-MONTE</v>
      </c>
      <c r="F3848" s="8" t="s">
        <v>0</v>
      </c>
      <c r="G3848" s="8" t="s">
        <v>26</v>
      </c>
      <c r="H3848" s="12"/>
      <c r="I3848" s="33" cm="1">
        <f t="array" ref="I3848">MAX(($G$2:$G$300000=G3848)*$N$2:$N$300000)</f>
        <v>45937.696435185186</v>
      </c>
      <c r="J3848" s="14"/>
      <c r="N3848" s="7">
        <v>44756.542256944442</v>
      </c>
      <c r="O3848" s="8">
        <v>1</v>
      </c>
      <c r="P3848" t="s">
        <v>13</v>
      </c>
    </row>
    <row r="3849" spans="5:16" x14ac:dyDescent="0.25">
      <c r="E3849" s="9" t="str">
        <f t="shared" si="67"/>
        <v>GRCLOK-MONTE</v>
      </c>
      <c r="F3849" s="8" t="s">
        <v>0</v>
      </c>
      <c r="G3849" s="8" t="s">
        <v>26</v>
      </c>
      <c r="H3849" s="12"/>
      <c r="I3849" s="33" cm="1">
        <f t="array" ref="I3849">MAX(($G$2:$G$300000=G3849)*$N$2:$N$300000)</f>
        <v>45937.696435185186</v>
      </c>
      <c r="J3849" s="14"/>
      <c r="N3849" s="7">
        <v>44757.411574074074</v>
      </c>
      <c r="O3849" s="8">
        <v>1</v>
      </c>
      <c r="P3849" t="s">
        <v>13</v>
      </c>
    </row>
    <row r="3850" spans="5:16" x14ac:dyDescent="0.25">
      <c r="E3850" s="9" t="str">
        <f t="shared" si="67"/>
        <v>GRCLOK-MONTE</v>
      </c>
      <c r="F3850" s="8" t="s">
        <v>0</v>
      </c>
      <c r="G3850" s="8" t="s">
        <v>26</v>
      </c>
      <c r="H3850" s="12"/>
      <c r="I3850" s="33" cm="1">
        <f t="array" ref="I3850">MAX(($G$2:$G$300000=G3850)*$N$2:$N$300000)</f>
        <v>45937.696435185186</v>
      </c>
      <c r="J3850" s="14"/>
      <c r="N3850" s="7">
        <v>44757.411597222221</v>
      </c>
      <c r="O3850" s="8">
        <v>1</v>
      </c>
      <c r="P3850" t="s">
        <v>13</v>
      </c>
    </row>
    <row r="3851" spans="5:16" x14ac:dyDescent="0.25">
      <c r="E3851" s="9" t="str">
        <f t="shared" si="67"/>
        <v>GRCLOK-MONTE</v>
      </c>
      <c r="F3851" s="8" t="s">
        <v>0</v>
      </c>
      <c r="G3851" s="8" t="s">
        <v>26</v>
      </c>
      <c r="H3851" s="12"/>
      <c r="I3851" s="33" cm="1">
        <f t="array" ref="I3851">MAX(($G$2:$G$300000=G3851)*$N$2:$N$300000)</f>
        <v>45937.696435185186</v>
      </c>
      <c r="J3851" s="14"/>
      <c r="N3851" s="7">
        <v>44757.411608796298</v>
      </c>
      <c r="O3851" s="8">
        <v>1</v>
      </c>
      <c r="P3851" t="s">
        <v>13</v>
      </c>
    </row>
    <row r="3852" spans="5:16" x14ac:dyDescent="0.25">
      <c r="E3852" s="9" t="str">
        <f t="shared" si="67"/>
        <v>GRCLOK-MONTE</v>
      </c>
      <c r="F3852" s="8" t="s">
        <v>0</v>
      </c>
      <c r="G3852" s="8" t="s">
        <v>26</v>
      </c>
      <c r="H3852" s="12"/>
      <c r="I3852" s="33" cm="1">
        <f t="array" ref="I3852">MAX(($G$2:$G$300000=G3852)*$N$2:$N$300000)</f>
        <v>45937.696435185186</v>
      </c>
      <c r="J3852" s="14"/>
      <c r="N3852" s="7">
        <v>44757.411608796298</v>
      </c>
      <c r="O3852" s="8">
        <v>2</v>
      </c>
      <c r="P3852" t="s">
        <v>13</v>
      </c>
    </row>
    <row r="3853" spans="5:16" x14ac:dyDescent="0.25">
      <c r="E3853" s="9" t="str">
        <f t="shared" si="67"/>
        <v>GRCLOK-MONTE</v>
      </c>
      <c r="F3853" s="8" t="s">
        <v>0</v>
      </c>
      <c r="G3853" s="8" t="s">
        <v>26</v>
      </c>
      <c r="H3853" s="12"/>
      <c r="I3853" s="33" cm="1">
        <f t="array" ref="I3853">MAX(($G$2:$G$300000=G3853)*$N$2:$N$300000)</f>
        <v>45937.696435185186</v>
      </c>
      <c r="J3853" s="14"/>
      <c r="N3853" s="7">
        <v>44757.411620370367</v>
      </c>
      <c r="O3853" s="8">
        <v>1</v>
      </c>
      <c r="P3853" t="s">
        <v>13</v>
      </c>
    </row>
    <row r="3854" spans="5:16" x14ac:dyDescent="0.25">
      <c r="E3854" s="9" t="str">
        <f t="shared" si="67"/>
        <v>GRCLOK-MONTE</v>
      </c>
      <c r="F3854" s="8" t="s">
        <v>0</v>
      </c>
      <c r="G3854" s="8" t="s">
        <v>26</v>
      </c>
      <c r="H3854" s="12"/>
      <c r="I3854" s="33" cm="1">
        <f t="array" ref="I3854">MAX(($G$2:$G$300000=G3854)*$N$2:$N$300000)</f>
        <v>45937.696435185186</v>
      </c>
      <c r="J3854" s="14"/>
      <c r="N3854" s="7">
        <v>44757.411631944444</v>
      </c>
      <c r="O3854" s="8">
        <v>1</v>
      </c>
      <c r="P3854" t="s">
        <v>13</v>
      </c>
    </row>
    <row r="3855" spans="5:16" x14ac:dyDescent="0.25">
      <c r="E3855" s="9" t="str">
        <f t="shared" si="67"/>
        <v>GRCLOK-MONTE</v>
      </c>
      <c r="F3855" s="8" t="s">
        <v>0</v>
      </c>
      <c r="G3855" s="8" t="s">
        <v>26</v>
      </c>
      <c r="H3855" s="12"/>
      <c r="I3855" s="33" cm="1">
        <f t="array" ref="I3855">MAX(($G$2:$G$300000=G3855)*$N$2:$N$300000)</f>
        <v>45937.696435185186</v>
      </c>
      <c r="J3855" s="14"/>
      <c r="N3855" s="7">
        <v>44757.411631944444</v>
      </c>
      <c r="O3855" s="8">
        <v>2</v>
      </c>
      <c r="P3855" t="s">
        <v>13</v>
      </c>
    </row>
    <row r="3856" spans="5:16" x14ac:dyDescent="0.25">
      <c r="E3856" s="9" t="str">
        <f t="shared" si="67"/>
        <v>GRCLOK-MONTE</v>
      </c>
      <c r="F3856" s="8" t="s">
        <v>0</v>
      </c>
      <c r="G3856" s="8" t="s">
        <v>26</v>
      </c>
      <c r="H3856" s="12"/>
      <c r="I3856" s="33" cm="1">
        <f t="array" ref="I3856">MAX(($G$2:$G$300000=G3856)*$N$2:$N$300000)</f>
        <v>45937.696435185186</v>
      </c>
      <c r="J3856" s="14"/>
      <c r="N3856" s="7">
        <v>44757.411643518521</v>
      </c>
      <c r="O3856" s="8">
        <v>1</v>
      </c>
      <c r="P3856" t="s">
        <v>13</v>
      </c>
    </row>
    <row r="3857" spans="5:16" x14ac:dyDescent="0.25">
      <c r="E3857" s="9" t="str">
        <f t="shared" si="67"/>
        <v>GRCLOK-MONTE</v>
      </c>
      <c r="F3857" s="8" t="s">
        <v>0</v>
      </c>
      <c r="G3857" s="8" t="s">
        <v>26</v>
      </c>
      <c r="H3857" s="12"/>
      <c r="I3857" s="33" cm="1">
        <f t="array" ref="I3857">MAX(($G$2:$G$300000=G3857)*$N$2:$N$300000)</f>
        <v>45937.696435185186</v>
      </c>
      <c r="J3857" s="14"/>
      <c r="N3857" s="7">
        <v>44757.41165509259</v>
      </c>
      <c r="O3857" s="8">
        <v>1</v>
      </c>
      <c r="P3857" t="s">
        <v>13</v>
      </c>
    </row>
    <row r="3858" spans="5:16" x14ac:dyDescent="0.25">
      <c r="E3858" s="9" t="str">
        <f t="shared" si="67"/>
        <v>GRCLOK-MONTE</v>
      </c>
      <c r="F3858" s="8" t="s">
        <v>0</v>
      </c>
      <c r="G3858" s="8" t="s">
        <v>26</v>
      </c>
      <c r="H3858" s="12"/>
      <c r="I3858" s="33" cm="1">
        <f t="array" ref="I3858">MAX(($G$2:$G$300000=G3858)*$N$2:$N$300000)</f>
        <v>45937.696435185186</v>
      </c>
      <c r="J3858" s="14"/>
      <c r="N3858" s="7">
        <v>44757.41165509259</v>
      </c>
      <c r="O3858" s="8">
        <v>2</v>
      </c>
      <c r="P3858" t="s">
        <v>13</v>
      </c>
    </row>
    <row r="3859" spans="5:16" x14ac:dyDescent="0.25">
      <c r="E3859" s="9" t="str">
        <f t="shared" si="67"/>
        <v>GRCLOK-MONTE</v>
      </c>
      <c r="F3859" s="8" t="s">
        <v>0</v>
      </c>
      <c r="G3859" s="8" t="s">
        <v>26</v>
      </c>
      <c r="H3859" s="12"/>
      <c r="I3859" s="33" cm="1">
        <f t="array" ref="I3859">MAX(($G$2:$G$300000=G3859)*$N$2:$N$300000)</f>
        <v>45937.696435185186</v>
      </c>
      <c r="J3859" s="14"/>
      <c r="N3859" s="7">
        <v>44776.661423611113</v>
      </c>
      <c r="O3859" s="8">
        <v>1</v>
      </c>
      <c r="P3859" t="s">
        <v>13</v>
      </c>
    </row>
    <row r="3860" spans="5:16" x14ac:dyDescent="0.25">
      <c r="E3860" s="9" t="str">
        <f t="shared" si="67"/>
        <v>GRCLOK-MONTE</v>
      </c>
      <c r="F3860" s="8" t="s">
        <v>0</v>
      </c>
      <c r="G3860" s="8" t="s">
        <v>26</v>
      </c>
      <c r="H3860" s="12"/>
      <c r="I3860" s="33" cm="1">
        <f t="array" ref="I3860">MAX(($G$2:$G$300000=G3860)*$N$2:$N$300000)</f>
        <v>45937.696435185186</v>
      </c>
      <c r="J3860" s="14"/>
      <c r="N3860" s="7">
        <v>44776.661458333336</v>
      </c>
      <c r="O3860" s="8">
        <v>1</v>
      </c>
      <c r="P3860" t="s">
        <v>13</v>
      </c>
    </row>
    <row r="3861" spans="5:16" x14ac:dyDescent="0.25">
      <c r="E3861" s="9" t="str">
        <f t="shared" si="67"/>
        <v>GRCLOK-MONTE</v>
      </c>
      <c r="F3861" s="8" t="s">
        <v>0</v>
      </c>
      <c r="G3861" s="8" t="s">
        <v>26</v>
      </c>
      <c r="H3861" s="12"/>
      <c r="I3861" s="33" cm="1">
        <f t="array" ref="I3861">MAX(($G$2:$G$300000=G3861)*$N$2:$N$300000)</f>
        <v>45937.696435185186</v>
      </c>
      <c r="J3861" s="14"/>
      <c r="N3861" s="7">
        <v>44776.661469907405</v>
      </c>
      <c r="O3861" s="8">
        <v>1</v>
      </c>
      <c r="P3861" t="s">
        <v>13</v>
      </c>
    </row>
    <row r="3862" spans="5:16" x14ac:dyDescent="0.25">
      <c r="E3862" s="9" t="str">
        <f t="shared" si="67"/>
        <v>GRCLOK-MONTE</v>
      </c>
      <c r="F3862" s="8" t="s">
        <v>0</v>
      </c>
      <c r="G3862" s="8" t="s">
        <v>26</v>
      </c>
      <c r="H3862" s="12"/>
      <c r="I3862" s="33" cm="1">
        <f t="array" ref="I3862">MAX(($G$2:$G$300000=G3862)*$N$2:$N$300000)</f>
        <v>45937.696435185186</v>
      </c>
      <c r="J3862" s="14"/>
      <c r="N3862" s="7">
        <v>44776.661481481482</v>
      </c>
      <c r="O3862" s="8">
        <v>1</v>
      </c>
      <c r="P3862" t="s">
        <v>13</v>
      </c>
    </row>
    <row r="3863" spans="5:16" x14ac:dyDescent="0.25">
      <c r="E3863" s="9" t="str">
        <f t="shared" si="67"/>
        <v>GRCLOK-MONTE</v>
      </c>
      <c r="F3863" s="8" t="s">
        <v>0</v>
      </c>
      <c r="G3863" s="8" t="s">
        <v>26</v>
      </c>
      <c r="H3863" s="12"/>
      <c r="I3863" s="33" cm="1">
        <f t="array" ref="I3863">MAX(($G$2:$G$300000=G3863)*$N$2:$N$300000)</f>
        <v>45937.696435185186</v>
      </c>
      <c r="J3863" s="14"/>
      <c r="N3863" s="7">
        <v>44776.661493055559</v>
      </c>
      <c r="O3863" s="8">
        <v>1</v>
      </c>
      <c r="P3863" t="s">
        <v>13</v>
      </c>
    </row>
    <row r="3864" spans="5:16" x14ac:dyDescent="0.25">
      <c r="E3864" s="9" t="str">
        <f t="shared" si="67"/>
        <v>GRCLOK-MONTE</v>
      </c>
      <c r="F3864" s="8" t="s">
        <v>0</v>
      </c>
      <c r="G3864" s="8" t="s">
        <v>26</v>
      </c>
      <c r="H3864" s="12"/>
      <c r="I3864" s="33" cm="1">
        <f t="array" ref="I3864">MAX(($G$2:$G$300000=G3864)*$N$2:$N$300000)</f>
        <v>45937.696435185186</v>
      </c>
      <c r="J3864" s="14"/>
      <c r="N3864" s="7">
        <v>44776.661504629628</v>
      </c>
      <c r="O3864" s="8">
        <v>1</v>
      </c>
      <c r="P3864" t="s">
        <v>13</v>
      </c>
    </row>
    <row r="3865" spans="5:16" x14ac:dyDescent="0.25">
      <c r="E3865" s="9" t="str">
        <f t="shared" si="67"/>
        <v>GRCLOK-MONTE</v>
      </c>
      <c r="F3865" s="8" t="s">
        <v>0</v>
      </c>
      <c r="G3865" s="8" t="s">
        <v>26</v>
      </c>
      <c r="H3865" s="12"/>
      <c r="I3865" s="33" cm="1">
        <f t="array" ref="I3865">MAX(($G$2:$G$300000=G3865)*$N$2:$N$300000)</f>
        <v>45937.696435185186</v>
      </c>
      <c r="J3865" s="14"/>
      <c r="N3865" s="7">
        <v>44776.661504629628</v>
      </c>
      <c r="O3865" s="8">
        <v>2</v>
      </c>
      <c r="P3865" t="s">
        <v>13</v>
      </c>
    </row>
    <row r="3866" spans="5:16" x14ac:dyDescent="0.25">
      <c r="E3866" s="9" t="str">
        <f t="shared" si="67"/>
        <v>GRCLOK-MONTE</v>
      </c>
      <c r="F3866" s="8" t="s">
        <v>0</v>
      </c>
      <c r="G3866" s="8" t="s">
        <v>26</v>
      </c>
      <c r="H3866" s="12"/>
      <c r="I3866" s="33" cm="1">
        <f t="array" ref="I3866">MAX(($G$2:$G$300000=G3866)*$N$2:$N$300000)</f>
        <v>45937.696435185186</v>
      </c>
      <c r="J3866" s="14"/>
      <c r="N3866" s="7">
        <v>44776.661516203705</v>
      </c>
      <c r="O3866" s="8">
        <v>1</v>
      </c>
      <c r="P3866" t="s">
        <v>13</v>
      </c>
    </row>
    <row r="3867" spans="5:16" x14ac:dyDescent="0.25">
      <c r="E3867" s="9" t="str">
        <f t="shared" si="67"/>
        <v>GRCLOK-MONTE</v>
      </c>
      <c r="F3867" s="8" t="s">
        <v>0</v>
      </c>
      <c r="G3867" s="8" t="s">
        <v>26</v>
      </c>
      <c r="H3867" s="12"/>
      <c r="I3867" s="33" cm="1">
        <f t="array" ref="I3867">MAX(($G$2:$G$300000=G3867)*$N$2:$N$300000)</f>
        <v>45937.696435185186</v>
      </c>
      <c r="J3867" s="14"/>
      <c r="N3867" s="7">
        <v>44776.661527777775</v>
      </c>
      <c r="O3867" s="8">
        <v>1</v>
      </c>
      <c r="P3867" t="s">
        <v>13</v>
      </c>
    </row>
    <row r="3868" spans="5:16" x14ac:dyDescent="0.25">
      <c r="E3868" s="9" t="str">
        <f t="shared" si="67"/>
        <v>GRCLOK-MONTE</v>
      </c>
      <c r="F3868" s="8" t="s">
        <v>0</v>
      </c>
      <c r="G3868" s="8" t="s">
        <v>26</v>
      </c>
      <c r="H3868" s="12"/>
      <c r="I3868" s="33" cm="1">
        <f t="array" ref="I3868">MAX(($G$2:$G$300000=G3868)*$N$2:$N$300000)</f>
        <v>45937.696435185186</v>
      </c>
      <c r="J3868" s="14"/>
      <c r="N3868" s="7">
        <v>44776.661539351851</v>
      </c>
      <c r="O3868" s="8">
        <v>1</v>
      </c>
      <c r="P3868" t="s">
        <v>13</v>
      </c>
    </row>
    <row r="3869" spans="5:16" x14ac:dyDescent="0.25">
      <c r="E3869" s="9" t="str">
        <f t="shared" si="67"/>
        <v>GRCLOK-MONTE</v>
      </c>
      <c r="F3869" s="8" t="s">
        <v>0</v>
      </c>
      <c r="G3869" s="8" t="s">
        <v>26</v>
      </c>
      <c r="H3869" s="12"/>
      <c r="I3869" s="33" cm="1">
        <f t="array" ref="I3869">MAX(($G$2:$G$300000=G3869)*$N$2:$N$300000)</f>
        <v>45937.696435185186</v>
      </c>
      <c r="J3869" s="14"/>
      <c r="N3869" s="7">
        <v>44797.399722222224</v>
      </c>
      <c r="O3869" s="8">
        <v>1</v>
      </c>
      <c r="P3869" t="s">
        <v>13</v>
      </c>
    </row>
    <row r="3870" spans="5:16" x14ac:dyDescent="0.25">
      <c r="E3870" s="9" t="str">
        <f t="shared" si="67"/>
        <v>GRCLOK-MONTE</v>
      </c>
      <c r="F3870" s="8" t="s">
        <v>0</v>
      </c>
      <c r="G3870" s="8" t="s">
        <v>26</v>
      </c>
      <c r="H3870" s="12"/>
      <c r="I3870" s="33" cm="1">
        <f t="array" ref="I3870">MAX(($G$2:$G$300000=G3870)*$N$2:$N$300000)</f>
        <v>45937.696435185186</v>
      </c>
      <c r="J3870" s="14"/>
      <c r="N3870" s="7">
        <v>44813.371388888889</v>
      </c>
      <c r="O3870" s="8">
        <v>1</v>
      </c>
      <c r="P3870" t="s">
        <v>13</v>
      </c>
    </row>
    <row r="3871" spans="5:16" x14ac:dyDescent="0.25">
      <c r="E3871" s="9" t="str">
        <f t="shared" si="67"/>
        <v>GRCLOK-MONTE</v>
      </c>
      <c r="F3871" s="8" t="s">
        <v>0</v>
      </c>
      <c r="G3871" s="8" t="s">
        <v>26</v>
      </c>
      <c r="H3871" s="12"/>
      <c r="I3871" s="33" cm="1">
        <f t="array" ref="I3871">MAX(($G$2:$G$300000=G3871)*$N$2:$N$300000)</f>
        <v>45937.696435185186</v>
      </c>
      <c r="J3871" s="14"/>
      <c r="N3871" s="7">
        <v>44813.371412037035</v>
      </c>
      <c r="O3871" s="8">
        <v>1</v>
      </c>
      <c r="P3871" t="s">
        <v>13</v>
      </c>
    </row>
    <row r="3872" spans="5:16" x14ac:dyDescent="0.25">
      <c r="E3872" s="9" t="str">
        <f t="shared" si="67"/>
        <v>GRCLOK-MONTE</v>
      </c>
      <c r="F3872" s="8" t="s">
        <v>0</v>
      </c>
      <c r="G3872" s="8" t="s">
        <v>26</v>
      </c>
      <c r="H3872" s="12"/>
      <c r="I3872" s="33" cm="1">
        <f t="array" ref="I3872">MAX(($G$2:$G$300000=G3872)*$N$2:$N$300000)</f>
        <v>45937.696435185186</v>
      </c>
      <c r="J3872" s="14"/>
      <c r="N3872" s="7">
        <v>44813.371423611112</v>
      </c>
      <c r="O3872" s="8">
        <v>1</v>
      </c>
      <c r="P3872" t="s">
        <v>13</v>
      </c>
    </row>
    <row r="3873" spans="5:16" x14ac:dyDescent="0.25">
      <c r="E3873" s="9" t="str">
        <f t="shared" si="67"/>
        <v>GRCLOK-MONTE</v>
      </c>
      <c r="F3873" s="8" t="s">
        <v>0</v>
      </c>
      <c r="G3873" s="8" t="s">
        <v>26</v>
      </c>
      <c r="H3873" s="12"/>
      <c r="I3873" s="33" cm="1">
        <f t="array" ref="I3873">MAX(($G$2:$G$300000=G3873)*$N$2:$N$300000)</f>
        <v>45937.696435185186</v>
      </c>
      <c r="J3873" s="14"/>
      <c r="N3873" s="7">
        <v>44813.371423611112</v>
      </c>
      <c r="O3873" s="8">
        <v>2</v>
      </c>
      <c r="P3873" t="s">
        <v>13</v>
      </c>
    </row>
    <row r="3874" spans="5:16" x14ac:dyDescent="0.25">
      <c r="E3874" s="9" t="str">
        <f t="shared" si="67"/>
        <v>GRCLOK-MONTE</v>
      </c>
      <c r="F3874" s="8" t="s">
        <v>0</v>
      </c>
      <c r="G3874" s="8" t="s">
        <v>26</v>
      </c>
      <c r="H3874" s="12"/>
      <c r="I3874" s="33" cm="1">
        <f t="array" ref="I3874">MAX(($G$2:$G$300000=G3874)*$N$2:$N$300000)</f>
        <v>45937.696435185186</v>
      </c>
      <c r="J3874" s="14"/>
      <c r="N3874" s="7">
        <v>44813.371435185189</v>
      </c>
      <c r="O3874" s="8">
        <v>1</v>
      </c>
      <c r="P3874" t="s">
        <v>13</v>
      </c>
    </row>
    <row r="3875" spans="5:16" x14ac:dyDescent="0.25">
      <c r="E3875" s="9" t="str">
        <f t="shared" si="67"/>
        <v>GRCLOK-MONTE</v>
      </c>
      <c r="F3875" s="8" t="s">
        <v>0</v>
      </c>
      <c r="G3875" s="8" t="s">
        <v>26</v>
      </c>
      <c r="H3875" s="12"/>
      <c r="I3875" s="33" cm="1">
        <f t="array" ref="I3875">MAX(($G$2:$G$300000=G3875)*$N$2:$N$300000)</f>
        <v>45937.696435185186</v>
      </c>
      <c r="J3875" s="14"/>
      <c r="N3875" s="7">
        <v>44817.368125000001</v>
      </c>
      <c r="O3875" s="8">
        <v>1</v>
      </c>
      <c r="P3875" t="s">
        <v>13</v>
      </c>
    </row>
    <row r="3876" spans="5:16" x14ac:dyDescent="0.25">
      <c r="E3876" s="9" t="str">
        <f t="shared" si="67"/>
        <v>GRCLOK-MONTE</v>
      </c>
      <c r="F3876" s="8" t="s">
        <v>0</v>
      </c>
      <c r="G3876" s="8" t="s">
        <v>26</v>
      </c>
      <c r="H3876" s="12"/>
      <c r="I3876" s="33" cm="1">
        <f t="array" ref="I3876">MAX(($G$2:$G$300000=G3876)*$N$2:$N$300000)</f>
        <v>45937.696435185186</v>
      </c>
      <c r="J3876" s="14"/>
      <c r="N3876" s="7">
        <v>44817.368148148147</v>
      </c>
      <c r="O3876" s="8">
        <v>1</v>
      </c>
      <c r="P3876" t="s">
        <v>13</v>
      </c>
    </row>
    <row r="3877" spans="5:16" x14ac:dyDescent="0.25">
      <c r="E3877" s="9" t="str">
        <f t="shared" si="67"/>
        <v>GRCLOK-MONTE</v>
      </c>
      <c r="F3877" s="8" t="s">
        <v>0</v>
      </c>
      <c r="G3877" s="8" t="s">
        <v>26</v>
      </c>
      <c r="H3877" s="12"/>
      <c r="I3877" s="33" cm="1">
        <f t="array" ref="I3877">MAX(($G$2:$G$300000=G3877)*$N$2:$N$300000)</f>
        <v>45937.696435185186</v>
      </c>
      <c r="J3877" s="14"/>
      <c r="N3877" s="7">
        <v>44817.368148148147</v>
      </c>
      <c r="O3877" s="8">
        <v>2</v>
      </c>
      <c r="P3877" t="s">
        <v>13</v>
      </c>
    </row>
    <row r="3878" spans="5:16" x14ac:dyDescent="0.25">
      <c r="E3878" s="9" t="str">
        <f t="shared" si="67"/>
        <v>GRCLOK-MONTE</v>
      </c>
      <c r="F3878" s="8" t="s">
        <v>0</v>
      </c>
      <c r="G3878" s="8" t="s">
        <v>26</v>
      </c>
      <c r="H3878" s="12"/>
      <c r="I3878" s="33" cm="1">
        <f t="array" ref="I3878">MAX(($G$2:$G$300000=G3878)*$N$2:$N$300000)</f>
        <v>45937.696435185186</v>
      </c>
      <c r="J3878" s="14"/>
      <c r="N3878" s="7">
        <v>44817.368159722224</v>
      </c>
      <c r="O3878" s="8">
        <v>1</v>
      </c>
      <c r="P3878" t="s">
        <v>13</v>
      </c>
    </row>
    <row r="3879" spans="5:16" x14ac:dyDescent="0.25">
      <c r="E3879" s="9" t="str">
        <f t="shared" si="67"/>
        <v>GRCLOK-MONTE</v>
      </c>
      <c r="F3879" s="8" t="s">
        <v>0</v>
      </c>
      <c r="G3879" s="8" t="s">
        <v>26</v>
      </c>
      <c r="H3879" s="12"/>
      <c r="I3879" s="33" cm="1">
        <f t="array" ref="I3879">MAX(($G$2:$G$300000=G3879)*$N$2:$N$300000)</f>
        <v>45937.696435185186</v>
      </c>
      <c r="J3879" s="14"/>
      <c r="N3879" s="7">
        <v>44817.368171296293</v>
      </c>
      <c r="O3879" s="8">
        <v>1</v>
      </c>
      <c r="P3879" t="s">
        <v>13</v>
      </c>
    </row>
    <row r="3880" spans="5:16" x14ac:dyDescent="0.25">
      <c r="E3880" s="9" t="str">
        <f t="shared" si="67"/>
        <v>GRCLOK-MONTE</v>
      </c>
      <c r="F3880" s="8" t="s">
        <v>0</v>
      </c>
      <c r="G3880" s="8" t="s">
        <v>26</v>
      </c>
      <c r="H3880" s="12"/>
      <c r="I3880" s="33" cm="1">
        <f t="array" ref="I3880">MAX(($G$2:$G$300000=G3880)*$N$2:$N$300000)</f>
        <v>45937.696435185186</v>
      </c>
      <c r="J3880" s="14"/>
      <c r="N3880" s="7">
        <v>44817.36818287037</v>
      </c>
      <c r="O3880" s="8">
        <v>1</v>
      </c>
      <c r="P3880" t="s">
        <v>13</v>
      </c>
    </row>
    <row r="3881" spans="5:16" x14ac:dyDescent="0.25">
      <c r="E3881" s="9" t="str">
        <f t="shared" si="67"/>
        <v>GRCLOK-MONTE</v>
      </c>
      <c r="F3881" s="8" t="s">
        <v>0</v>
      </c>
      <c r="G3881" s="8" t="s">
        <v>26</v>
      </c>
      <c r="H3881" s="12"/>
      <c r="I3881" s="33" cm="1">
        <f t="array" ref="I3881">MAX(($G$2:$G$300000=G3881)*$N$2:$N$300000)</f>
        <v>45937.696435185186</v>
      </c>
      <c r="J3881" s="14"/>
      <c r="N3881" s="7">
        <v>44817.36818287037</v>
      </c>
      <c r="O3881" s="8">
        <v>2</v>
      </c>
      <c r="P3881" t="s">
        <v>13</v>
      </c>
    </row>
    <row r="3882" spans="5:16" x14ac:dyDescent="0.25">
      <c r="E3882" s="9" t="str">
        <f t="shared" si="67"/>
        <v>GRCLOK-MONTE</v>
      </c>
      <c r="F3882" s="8" t="s">
        <v>0</v>
      </c>
      <c r="G3882" s="8" t="s">
        <v>26</v>
      </c>
      <c r="H3882" s="12"/>
      <c r="I3882" s="33" cm="1">
        <f t="array" ref="I3882">MAX(($G$2:$G$300000=G3882)*$N$2:$N$300000)</f>
        <v>45937.696435185186</v>
      </c>
      <c r="J3882" s="14"/>
      <c r="N3882" s="7">
        <v>44817.368194444447</v>
      </c>
      <c r="O3882" s="8">
        <v>1</v>
      </c>
      <c r="P3882" t="s">
        <v>13</v>
      </c>
    </row>
    <row r="3883" spans="5:16" x14ac:dyDescent="0.25">
      <c r="E3883" s="9" t="str">
        <f t="shared" si="67"/>
        <v>GRCLOK-MONTE</v>
      </c>
      <c r="F3883" s="8" t="s">
        <v>0</v>
      </c>
      <c r="G3883" s="8" t="s">
        <v>26</v>
      </c>
      <c r="H3883" s="12"/>
      <c r="I3883" s="33" cm="1">
        <f t="array" ref="I3883">MAX(($G$2:$G$300000=G3883)*$N$2:$N$300000)</f>
        <v>45937.696435185186</v>
      </c>
      <c r="J3883" s="14"/>
      <c r="N3883" s="7">
        <v>44817.368206018517</v>
      </c>
      <c r="O3883" s="8">
        <v>1</v>
      </c>
      <c r="P3883" t="s">
        <v>13</v>
      </c>
    </row>
    <row r="3884" spans="5:16" x14ac:dyDescent="0.25">
      <c r="E3884" s="9" t="str">
        <f t="shared" si="67"/>
        <v>GRCLOK-MONTE</v>
      </c>
      <c r="F3884" s="8" t="s">
        <v>0</v>
      </c>
      <c r="G3884" s="8" t="s">
        <v>26</v>
      </c>
      <c r="H3884" s="12"/>
      <c r="I3884" s="33" cm="1">
        <f t="array" ref="I3884">MAX(($G$2:$G$300000=G3884)*$N$2:$N$300000)</f>
        <v>45937.696435185186</v>
      </c>
      <c r="J3884" s="14"/>
      <c r="N3884" s="7">
        <v>44817.368206018517</v>
      </c>
      <c r="O3884" s="8">
        <v>2</v>
      </c>
      <c r="P3884" t="s">
        <v>13</v>
      </c>
    </row>
    <row r="3885" spans="5:16" x14ac:dyDescent="0.25">
      <c r="E3885" s="9" t="str">
        <f t="shared" si="67"/>
        <v>GRCLOK-MONTE</v>
      </c>
      <c r="F3885" s="8" t="s">
        <v>0</v>
      </c>
      <c r="G3885" s="8" t="s">
        <v>26</v>
      </c>
      <c r="H3885" s="12"/>
      <c r="I3885" s="33" cm="1">
        <f t="array" ref="I3885">MAX(($G$2:$G$300000=G3885)*$N$2:$N$300000)</f>
        <v>45937.696435185186</v>
      </c>
      <c r="J3885" s="14"/>
      <c r="N3885" s="7">
        <v>44817.368217592593</v>
      </c>
      <c r="O3885" s="8">
        <v>1</v>
      </c>
      <c r="P3885" t="s">
        <v>13</v>
      </c>
    </row>
    <row r="3886" spans="5:16" x14ac:dyDescent="0.25">
      <c r="E3886" s="9" t="str">
        <f t="shared" si="67"/>
        <v>GRCLOK-MONTE</v>
      </c>
      <c r="F3886" s="8" t="s">
        <v>0</v>
      </c>
      <c r="G3886" s="8" t="s">
        <v>26</v>
      </c>
      <c r="H3886" s="12"/>
      <c r="I3886" s="33" cm="1">
        <f t="array" ref="I3886">MAX(($G$2:$G$300000=G3886)*$N$2:$N$300000)</f>
        <v>45937.696435185186</v>
      </c>
      <c r="J3886" s="14"/>
      <c r="N3886" s="7">
        <v>44817.36822916667</v>
      </c>
      <c r="O3886" s="8">
        <v>1</v>
      </c>
      <c r="P3886" t="s">
        <v>13</v>
      </c>
    </row>
    <row r="3887" spans="5:16" x14ac:dyDescent="0.25">
      <c r="E3887" s="9" t="str">
        <f t="shared" si="67"/>
        <v>GRCLOK-MONTE</v>
      </c>
      <c r="F3887" s="8" t="s">
        <v>0</v>
      </c>
      <c r="G3887" s="8" t="s">
        <v>26</v>
      </c>
      <c r="H3887" s="12"/>
      <c r="I3887" s="33" cm="1">
        <f t="array" ref="I3887">MAX(($G$2:$G$300000=G3887)*$N$2:$N$300000)</f>
        <v>45937.696435185186</v>
      </c>
      <c r="J3887" s="14"/>
      <c r="N3887" s="7">
        <v>44817.36822916667</v>
      </c>
      <c r="O3887" s="8">
        <v>2</v>
      </c>
      <c r="P3887" t="s">
        <v>13</v>
      </c>
    </row>
    <row r="3888" spans="5:16" x14ac:dyDescent="0.25">
      <c r="E3888" s="9" t="str">
        <f t="shared" si="67"/>
        <v>GRCLOK-MONTE</v>
      </c>
      <c r="F3888" s="8" t="s">
        <v>0</v>
      </c>
      <c r="G3888" s="8" t="s">
        <v>26</v>
      </c>
      <c r="H3888" s="12"/>
      <c r="I3888" s="33" cm="1">
        <f t="array" ref="I3888">MAX(($G$2:$G$300000=G3888)*$N$2:$N$300000)</f>
        <v>45937.696435185186</v>
      </c>
      <c r="J3888" s="14"/>
      <c r="N3888" s="7">
        <v>44817.36824074074</v>
      </c>
      <c r="O3888" s="8">
        <v>1</v>
      </c>
      <c r="P3888" t="s">
        <v>13</v>
      </c>
    </row>
    <row r="3889" spans="5:16" x14ac:dyDescent="0.25">
      <c r="E3889" s="9" t="str">
        <f t="shared" si="67"/>
        <v>GRCLOK-MONTE</v>
      </c>
      <c r="F3889" s="8" t="s">
        <v>0</v>
      </c>
      <c r="G3889" s="8" t="s">
        <v>26</v>
      </c>
      <c r="H3889" s="12"/>
      <c r="I3889" s="33" cm="1">
        <f t="array" ref="I3889">MAX(($G$2:$G$300000=G3889)*$N$2:$N$300000)</f>
        <v>45937.696435185186</v>
      </c>
      <c r="J3889" s="14"/>
      <c r="N3889" s="7">
        <v>44817.36824074074</v>
      </c>
      <c r="O3889" s="8">
        <v>2</v>
      </c>
      <c r="P3889" t="s">
        <v>13</v>
      </c>
    </row>
    <row r="3890" spans="5:16" x14ac:dyDescent="0.25">
      <c r="E3890" s="9" t="str">
        <f t="shared" ref="E3890:E3953" si="68">+G3890&amp;H3890</f>
        <v>GRCLOK-MONTE</v>
      </c>
      <c r="F3890" s="8" t="s">
        <v>0</v>
      </c>
      <c r="G3890" s="8" t="s">
        <v>26</v>
      </c>
      <c r="H3890" s="12"/>
      <c r="I3890" s="33" cm="1">
        <f t="array" ref="I3890">MAX(($G$2:$G$300000=G3890)*$N$2:$N$300000)</f>
        <v>45937.696435185186</v>
      </c>
      <c r="J3890" s="14"/>
      <c r="N3890" s="7">
        <v>44817.36824074074</v>
      </c>
      <c r="O3890" s="8">
        <v>3</v>
      </c>
      <c r="P3890" t="s">
        <v>13</v>
      </c>
    </row>
    <row r="3891" spans="5:16" x14ac:dyDescent="0.25">
      <c r="E3891" s="9" t="str">
        <f t="shared" si="68"/>
        <v>GRCLOK-MONTE</v>
      </c>
      <c r="F3891" s="8" t="s">
        <v>0</v>
      </c>
      <c r="G3891" s="8" t="s">
        <v>26</v>
      </c>
      <c r="H3891" s="12"/>
      <c r="I3891" s="33" cm="1">
        <f t="array" ref="I3891">MAX(($G$2:$G$300000=G3891)*$N$2:$N$300000)</f>
        <v>45937.696435185186</v>
      </c>
      <c r="J3891" s="14"/>
      <c r="N3891" s="7">
        <v>44817.368252314816</v>
      </c>
      <c r="O3891" s="8">
        <v>1</v>
      </c>
      <c r="P3891" t="s">
        <v>13</v>
      </c>
    </row>
    <row r="3892" spans="5:16" x14ac:dyDescent="0.25">
      <c r="E3892" s="9" t="str">
        <f t="shared" si="68"/>
        <v>GRCLOK-MONTE</v>
      </c>
      <c r="F3892" s="8" t="s">
        <v>0</v>
      </c>
      <c r="G3892" s="8" t="s">
        <v>26</v>
      </c>
      <c r="H3892" s="12"/>
      <c r="I3892" s="33" cm="1">
        <f t="array" ref="I3892">MAX(($G$2:$G$300000=G3892)*$N$2:$N$300000)</f>
        <v>45937.696435185186</v>
      </c>
      <c r="J3892" s="14"/>
      <c r="N3892" s="7">
        <v>44817.368263888886</v>
      </c>
      <c r="O3892" s="8">
        <v>1</v>
      </c>
      <c r="P3892" t="s">
        <v>13</v>
      </c>
    </row>
    <row r="3893" spans="5:16" x14ac:dyDescent="0.25">
      <c r="E3893" s="9" t="str">
        <f t="shared" si="68"/>
        <v>GRCLOK-MONTE</v>
      </c>
      <c r="F3893" s="8" t="s">
        <v>0</v>
      </c>
      <c r="G3893" s="8" t="s">
        <v>26</v>
      </c>
      <c r="H3893" s="12"/>
      <c r="I3893" s="33" cm="1">
        <f t="array" ref="I3893">MAX(($G$2:$G$300000=G3893)*$N$2:$N$300000)</f>
        <v>45937.696435185186</v>
      </c>
      <c r="J3893" s="14"/>
      <c r="N3893" s="7">
        <v>44817.368263888886</v>
      </c>
      <c r="O3893" s="8">
        <v>2</v>
      </c>
      <c r="P3893" t="s">
        <v>13</v>
      </c>
    </row>
    <row r="3894" spans="5:16" x14ac:dyDescent="0.25">
      <c r="E3894" s="9" t="str">
        <f t="shared" si="68"/>
        <v>GRCLOK-MONTE</v>
      </c>
      <c r="F3894" s="8" t="s">
        <v>0</v>
      </c>
      <c r="G3894" s="8" t="s">
        <v>26</v>
      </c>
      <c r="H3894" s="12"/>
      <c r="I3894" s="33" cm="1">
        <f t="array" ref="I3894">MAX(($G$2:$G$300000=G3894)*$N$2:$N$300000)</f>
        <v>45937.696435185186</v>
      </c>
      <c r="J3894" s="14"/>
      <c r="N3894" s="7">
        <v>44817.368275462963</v>
      </c>
      <c r="O3894" s="8">
        <v>1</v>
      </c>
      <c r="P3894" t="s">
        <v>13</v>
      </c>
    </row>
    <row r="3895" spans="5:16" x14ac:dyDescent="0.25">
      <c r="E3895" s="9" t="str">
        <f t="shared" si="68"/>
        <v>GRCLOK-MONTE</v>
      </c>
      <c r="F3895" s="8" t="s">
        <v>0</v>
      </c>
      <c r="G3895" s="8" t="s">
        <v>26</v>
      </c>
      <c r="H3895" s="12"/>
      <c r="I3895" s="33" cm="1">
        <f t="array" ref="I3895">MAX(($G$2:$G$300000=G3895)*$N$2:$N$300000)</f>
        <v>45937.696435185186</v>
      </c>
      <c r="J3895" s="14"/>
      <c r="N3895" s="7">
        <v>44845.531875000001</v>
      </c>
      <c r="O3895" s="8">
        <v>1</v>
      </c>
      <c r="P3895" t="s">
        <v>13</v>
      </c>
    </row>
    <row r="3896" spans="5:16" x14ac:dyDescent="0.25">
      <c r="E3896" s="9" t="str">
        <f t="shared" si="68"/>
        <v>GRCLOK-MONTE</v>
      </c>
      <c r="F3896" s="8" t="s">
        <v>0</v>
      </c>
      <c r="G3896" s="8" t="s">
        <v>26</v>
      </c>
      <c r="H3896" s="12"/>
      <c r="I3896" s="33" cm="1">
        <f t="array" ref="I3896">MAX(($G$2:$G$300000=G3896)*$N$2:$N$300000)</f>
        <v>45937.696435185186</v>
      </c>
      <c r="J3896" s="14"/>
      <c r="N3896" s="7">
        <v>44845.531909722224</v>
      </c>
      <c r="O3896" s="8">
        <v>1</v>
      </c>
      <c r="P3896" t="s">
        <v>13</v>
      </c>
    </row>
    <row r="3897" spans="5:16" x14ac:dyDescent="0.25">
      <c r="E3897" s="9" t="str">
        <f t="shared" si="68"/>
        <v>GRCLOK-MONTE</v>
      </c>
      <c r="F3897" s="8" t="s">
        <v>0</v>
      </c>
      <c r="G3897" s="8" t="s">
        <v>26</v>
      </c>
      <c r="H3897" s="12"/>
      <c r="I3897" s="33" cm="1">
        <f t="array" ref="I3897">MAX(($G$2:$G$300000=G3897)*$N$2:$N$300000)</f>
        <v>45937.696435185186</v>
      </c>
      <c r="J3897" s="14"/>
      <c r="N3897" s="7">
        <v>44847.500752314816</v>
      </c>
      <c r="O3897" s="8">
        <v>1</v>
      </c>
      <c r="P3897" t="s">
        <v>13</v>
      </c>
    </row>
    <row r="3898" spans="5:16" x14ac:dyDescent="0.25">
      <c r="E3898" s="9" t="str">
        <f t="shared" si="68"/>
        <v>GRCLOK-MONTE</v>
      </c>
      <c r="F3898" s="8" t="s">
        <v>0</v>
      </c>
      <c r="G3898" s="8" t="s">
        <v>26</v>
      </c>
      <c r="H3898" s="12"/>
      <c r="I3898" s="33" cm="1">
        <f t="array" ref="I3898">MAX(($G$2:$G$300000=G3898)*$N$2:$N$300000)</f>
        <v>45937.696435185186</v>
      </c>
      <c r="J3898" s="14"/>
      <c r="N3898" s="7">
        <v>44854.675821759258</v>
      </c>
      <c r="O3898" s="8">
        <v>1</v>
      </c>
      <c r="P3898" t="s">
        <v>13</v>
      </c>
    </row>
    <row r="3899" spans="5:16" x14ac:dyDescent="0.25">
      <c r="E3899" s="9" t="str">
        <f t="shared" si="68"/>
        <v>GRCLOK-MONTE</v>
      </c>
      <c r="F3899" s="8" t="s">
        <v>0</v>
      </c>
      <c r="G3899" s="8" t="s">
        <v>26</v>
      </c>
      <c r="H3899" s="12"/>
      <c r="I3899" s="33" cm="1">
        <f t="array" ref="I3899">MAX(($G$2:$G$300000=G3899)*$N$2:$N$300000)</f>
        <v>45937.696435185186</v>
      </c>
      <c r="J3899" s="14"/>
      <c r="N3899" s="7">
        <v>44854.675844907404</v>
      </c>
      <c r="O3899" s="8">
        <v>1</v>
      </c>
      <c r="P3899" t="s">
        <v>13</v>
      </c>
    </row>
    <row r="3900" spans="5:16" x14ac:dyDescent="0.25">
      <c r="E3900" s="9" t="str">
        <f t="shared" si="68"/>
        <v>GRCLOK-MONTE</v>
      </c>
      <c r="F3900" s="8" t="s">
        <v>0</v>
      </c>
      <c r="G3900" s="8" t="s">
        <v>26</v>
      </c>
      <c r="H3900" s="12"/>
      <c r="I3900" s="33" cm="1">
        <f t="array" ref="I3900">MAX(($G$2:$G$300000=G3900)*$N$2:$N$300000)</f>
        <v>45937.696435185186</v>
      </c>
      <c r="J3900" s="14"/>
      <c r="N3900" s="7">
        <v>44854.709675925929</v>
      </c>
      <c r="O3900" s="8">
        <v>1</v>
      </c>
      <c r="P3900" t="s">
        <v>13</v>
      </c>
    </row>
    <row r="3901" spans="5:16" x14ac:dyDescent="0.25">
      <c r="E3901" s="9" t="str">
        <f t="shared" si="68"/>
        <v>GRCLOK-MONTE</v>
      </c>
      <c r="F3901" s="8" t="s">
        <v>0</v>
      </c>
      <c r="G3901" s="8" t="s">
        <v>26</v>
      </c>
      <c r="H3901" s="12"/>
      <c r="I3901" s="33" cm="1">
        <f t="array" ref="I3901">MAX(($G$2:$G$300000=G3901)*$N$2:$N$300000)</f>
        <v>45937.696435185186</v>
      </c>
      <c r="J3901" s="14"/>
      <c r="N3901" s="7">
        <v>44861.702557870369</v>
      </c>
      <c r="O3901" s="8">
        <v>1</v>
      </c>
      <c r="P3901" t="s">
        <v>13</v>
      </c>
    </row>
    <row r="3902" spans="5:16" x14ac:dyDescent="0.25">
      <c r="E3902" s="9" t="str">
        <f t="shared" si="68"/>
        <v>GRCLOK-MONTE</v>
      </c>
      <c r="F3902" s="8" t="s">
        <v>0</v>
      </c>
      <c r="G3902" s="8" t="s">
        <v>26</v>
      </c>
      <c r="H3902" s="12"/>
      <c r="I3902" s="33" cm="1">
        <f t="array" ref="I3902">MAX(($G$2:$G$300000=G3902)*$N$2:$N$300000)</f>
        <v>45937.696435185186</v>
      </c>
      <c r="J3902" s="14"/>
      <c r="N3902" s="7">
        <v>44861.702581018515</v>
      </c>
      <c r="O3902" s="8">
        <v>1</v>
      </c>
      <c r="P3902" t="s">
        <v>13</v>
      </c>
    </row>
    <row r="3903" spans="5:16" x14ac:dyDescent="0.25">
      <c r="E3903" s="9" t="str">
        <f t="shared" si="68"/>
        <v>GRCLOK-MONTE</v>
      </c>
      <c r="F3903" s="8" t="s">
        <v>0</v>
      </c>
      <c r="G3903" s="8" t="s">
        <v>26</v>
      </c>
      <c r="H3903" s="12"/>
      <c r="I3903" s="33" cm="1">
        <f t="array" ref="I3903">MAX(($G$2:$G$300000=G3903)*$N$2:$N$300000)</f>
        <v>45937.696435185186</v>
      </c>
      <c r="J3903" s="14"/>
      <c r="N3903" s="7">
        <v>44861.702592592592</v>
      </c>
      <c r="O3903" s="8">
        <v>1</v>
      </c>
      <c r="P3903" t="s">
        <v>13</v>
      </c>
    </row>
    <row r="3904" spans="5:16" x14ac:dyDescent="0.25">
      <c r="E3904" s="9" t="str">
        <f t="shared" si="68"/>
        <v>GRCLOK-MONTE</v>
      </c>
      <c r="F3904" s="8" t="s">
        <v>0</v>
      </c>
      <c r="G3904" s="8" t="s">
        <v>26</v>
      </c>
      <c r="H3904" s="12"/>
      <c r="I3904" s="33" cm="1">
        <f t="array" ref="I3904">MAX(($G$2:$G$300000=G3904)*$N$2:$N$300000)</f>
        <v>45937.696435185186</v>
      </c>
      <c r="J3904" s="14"/>
      <c r="N3904" s="7">
        <v>44861.702604166669</v>
      </c>
      <c r="O3904" s="8">
        <v>1</v>
      </c>
      <c r="P3904" t="s">
        <v>13</v>
      </c>
    </row>
    <row r="3905" spans="5:16" x14ac:dyDescent="0.25">
      <c r="E3905" s="9" t="str">
        <f t="shared" si="68"/>
        <v>GRCLOK-MONTE</v>
      </c>
      <c r="F3905" s="8" t="s">
        <v>0</v>
      </c>
      <c r="G3905" s="8" t="s">
        <v>26</v>
      </c>
      <c r="H3905" s="12"/>
      <c r="I3905" s="33" cm="1">
        <f t="array" ref="I3905">MAX(($G$2:$G$300000=G3905)*$N$2:$N$300000)</f>
        <v>45937.696435185186</v>
      </c>
      <c r="J3905" s="14"/>
      <c r="N3905" s="7">
        <v>44861.702615740738</v>
      </c>
      <c r="O3905" s="8">
        <v>1</v>
      </c>
      <c r="P3905" t="s">
        <v>13</v>
      </c>
    </row>
    <row r="3906" spans="5:16" x14ac:dyDescent="0.25">
      <c r="E3906" s="9" t="str">
        <f t="shared" si="68"/>
        <v>GRCLOK-MONTE</v>
      </c>
      <c r="F3906" s="8" t="s">
        <v>0</v>
      </c>
      <c r="G3906" s="8" t="s">
        <v>26</v>
      </c>
      <c r="H3906" s="12"/>
      <c r="I3906" s="33" cm="1">
        <f t="array" ref="I3906">MAX(($G$2:$G$300000=G3906)*$N$2:$N$300000)</f>
        <v>45937.696435185186</v>
      </c>
      <c r="J3906" s="14"/>
      <c r="N3906" s="7">
        <v>44861.702627314815</v>
      </c>
      <c r="O3906" s="8">
        <v>1</v>
      </c>
      <c r="P3906" t="s">
        <v>13</v>
      </c>
    </row>
    <row r="3907" spans="5:16" x14ac:dyDescent="0.25">
      <c r="E3907" s="9" t="str">
        <f t="shared" si="68"/>
        <v>GRCLOK-MONTE</v>
      </c>
      <c r="F3907" s="8" t="s">
        <v>0</v>
      </c>
      <c r="G3907" s="8" t="s">
        <v>26</v>
      </c>
      <c r="H3907" s="12"/>
      <c r="I3907" s="33" cm="1">
        <f t="array" ref="I3907">MAX(($G$2:$G$300000=G3907)*$N$2:$N$300000)</f>
        <v>45937.696435185186</v>
      </c>
      <c r="J3907" s="14"/>
      <c r="N3907" s="7">
        <v>44861.702627314815</v>
      </c>
      <c r="O3907" s="8">
        <v>2</v>
      </c>
      <c r="P3907" t="s">
        <v>13</v>
      </c>
    </row>
    <row r="3908" spans="5:16" x14ac:dyDescent="0.25">
      <c r="E3908" s="9" t="str">
        <f t="shared" si="68"/>
        <v>GRCLOK-MONTE</v>
      </c>
      <c r="F3908" s="8" t="s">
        <v>0</v>
      </c>
      <c r="G3908" s="8" t="s">
        <v>26</v>
      </c>
      <c r="H3908" s="12"/>
      <c r="I3908" s="33" cm="1">
        <f t="array" ref="I3908">MAX(($G$2:$G$300000=G3908)*$N$2:$N$300000)</f>
        <v>45937.696435185186</v>
      </c>
      <c r="J3908" s="14"/>
      <c r="N3908" s="7">
        <v>44861.702638888892</v>
      </c>
      <c r="O3908" s="8">
        <v>1</v>
      </c>
      <c r="P3908" t="s">
        <v>13</v>
      </c>
    </row>
    <row r="3909" spans="5:16" x14ac:dyDescent="0.25">
      <c r="E3909" s="9" t="str">
        <f t="shared" si="68"/>
        <v>GRCLOK-MONTE</v>
      </c>
      <c r="F3909" s="8" t="s">
        <v>0</v>
      </c>
      <c r="G3909" s="8" t="s">
        <v>26</v>
      </c>
      <c r="H3909" s="12"/>
      <c r="I3909" s="33" cm="1">
        <f t="array" ref="I3909">MAX(($G$2:$G$300000=G3909)*$N$2:$N$300000)</f>
        <v>45937.696435185186</v>
      </c>
      <c r="J3909" s="14"/>
      <c r="N3909" s="7">
        <v>44861.702650462961</v>
      </c>
      <c r="O3909" s="8">
        <v>1</v>
      </c>
      <c r="P3909" t="s">
        <v>13</v>
      </c>
    </row>
    <row r="3910" spans="5:16" x14ac:dyDescent="0.25">
      <c r="E3910" s="9" t="str">
        <f t="shared" si="68"/>
        <v>GRCLOK-MONTE</v>
      </c>
      <c r="F3910" s="8" t="s">
        <v>0</v>
      </c>
      <c r="G3910" s="8" t="s">
        <v>26</v>
      </c>
      <c r="H3910" s="12"/>
      <c r="I3910" s="33" cm="1">
        <f t="array" ref="I3910">MAX(($G$2:$G$300000=G3910)*$N$2:$N$300000)</f>
        <v>45937.696435185186</v>
      </c>
      <c r="J3910" s="14"/>
      <c r="N3910" s="7">
        <v>44861.702662037038</v>
      </c>
      <c r="O3910" s="8">
        <v>1</v>
      </c>
      <c r="P3910" t="s">
        <v>13</v>
      </c>
    </row>
    <row r="3911" spans="5:16" x14ac:dyDescent="0.25">
      <c r="E3911" s="9" t="str">
        <f t="shared" si="68"/>
        <v>GRCLOK-MONTE</v>
      </c>
      <c r="F3911" s="8" t="s">
        <v>0</v>
      </c>
      <c r="G3911" s="8" t="s">
        <v>26</v>
      </c>
      <c r="H3911" s="12"/>
      <c r="I3911" s="33" cm="1">
        <f t="array" ref="I3911">MAX(($G$2:$G$300000=G3911)*$N$2:$N$300000)</f>
        <v>45937.696435185186</v>
      </c>
      <c r="J3911" s="14"/>
      <c r="N3911" s="7">
        <v>44861.702673611115</v>
      </c>
      <c r="O3911" s="8">
        <v>1</v>
      </c>
      <c r="P3911" t="s">
        <v>13</v>
      </c>
    </row>
    <row r="3912" spans="5:16" x14ac:dyDescent="0.25">
      <c r="E3912" s="9" t="str">
        <f t="shared" si="68"/>
        <v>GRCLOK-MONTE</v>
      </c>
      <c r="F3912" s="8" t="s">
        <v>0</v>
      </c>
      <c r="G3912" s="8" t="s">
        <v>26</v>
      </c>
      <c r="H3912" s="12"/>
      <c r="I3912" s="33" cm="1">
        <f t="array" ref="I3912">MAX(($G$2:$G$300000=G3912)*$N$2:$N$300000)</f>
        <v>45937.696435185186</v>
      </c>
      <c r="J3912" s="14"/>
      <c r="N3912" s="7">
        <v>44861.702673611115</v>
      </c>
      <c r="O3912" s="8">
        <v>2</v>
      </c>
      <c r="P3912" t="s">
        <v>13</v>
      </c>
    </row>
    <row r="3913" spans="5:16" x14ac:dyDescent="0.25">
      <c r="E3913" s="9" t="str">
        <f t="shared" si="68"/>
        <v>GRCLOK-MONTE</v>
      </c>
      <c r="F3913" s="8" t="s">
        <v>0</v>
      </c>
      <c r="G3913" s="8" t="s">
        <v>26</v>
      </c>
      <c r="H3913" s="12"/>
      <c r="I3913" s="33" cm="1">
        <f t="array" ref="I3913">MAX(($G$2:$G$300000=G3913)*$N$2:$N$300000)</f>
        <v>45937.696435185186</v>
      </c>
      <c r="J3913" s="14"/>
      <c r="N3913" s="7">
        <v>44861.702685185184</v>
      </c>
      <c r="O3913" s="8">
        <v>1</v>
      </c>
      <c r="P3913" t="s">
        <v>13</v>
      </c>
    </row>
    <row r="3914" spans="5:16" x14ac:dyDescent="0.25">
      <c r="E3914" s="9" t="str">
        <f t="shared" si="68"/>
        <v>GRCLOK-MONTE</v>
      </c>
      <c r="F3914" s="8" t="s">
        <v>0</v>
      </c>
      <c r="G3914" s="8" t="s">
        <v>26</v>
      </c>
      <c r="H3914" s="12"/>
      <c r="I3914" s="33" cm="1">
        <f t="array" ref="I3914">MAX(($G$2:$G$300000=G3914)*$N$2:$N$300000)</f>
        <v>45937.696435185186</v>
      </c>
      <c r="J3914" s="14"/>
      <c r="N3914" s="7">
        <v>44861.702696759261</v>
      </c>
      <c r="O3914" s="8">
        <v>1</v>
      </c>
      <c r="P3914" t="s">
        <v>13</v>
      </c>
    </row>
    <row r="3915" spans="5:16" x14ac:dyDescent="0.25">
      <c r="E3915" s="9" t="str">
        <f t="shared" si="68"/>
        <v>GRCLOK-MONTE</v>
      </c>
      <c r="F3915" s="8" t="s">
        <v>0</v>
      </c>
      <c r="G3915" s="8" t="s">
        <v>26</v>
      </c>
      <c r="H3915" s="12"/>
      <c r="I3915" s="33" cm="1">
        <f t="array" ref="I3915">MAX(($G$2:$G$300000=G3915)*$N$2:$N$300000)</f>
        <v>45937.696435185186</v>
      </c>
      <c r="J3915" s="14"/>
      <c r="N3915" s="7">
        <v>44861.702708333331</v>
      </c>
      <c r="O3915" s="8">
        <v>1</v>
      </c>
      <c r="P3915" t="s">
        <v>13</v>
      </c>
    </row>
    <row r="3916" spans="5:16" x14ac:dyDescent="0.25">
      <c r="E3916" s="9" t="str">
        <f t="shared" si="68"/>
        <v>GRCLOK-MONTE</v>
      </c>
      <c r="F3916" s="8" t="s">
        <v>0</v>
      </c>
      <c r="G3916" s="8" t="s">
        <v>26</v>
      </c>
      <c r="H3916" s="12"/>
      <c r="I3916" s="33" cm="1">
        <f t="array" ref="I3916">MAX(($G$2:$G$300000=G3916)*$N$2:$N$300000)</f>
        <v>45937.696435185186</v>
      </c>
      <c r="J3916" s="14"/>
      <c r="N3916" s="7">
        <v>44861.702708333331</v>
      </c>
      <c r="O3916" s="8">
        <v>2</v>
      </c>
      <c r="P3916" t="s">
        <v>13</v>
      </c>
    </row>
    <row r="3917" spans="5:16" x14ac:dyDescent="0.25">
      <c r="E3917" s="9" t="str">
        <f t="shared" si="68"/>
        <v>GRCLOK-MONTE</v>
      </c>
      <c r="F3917" s="8" t="s">
        <v>0</v>
      </c>
      <c r="G3917" s="8" t="s">
        <v>26</v>
      </c>
      <c r="H3917" s="12"/>
      <c r="I3917" s="33" cm="1">
        <f t="array" ref="I3917">MAX(($G$2:$G$300000=G3917)*$N$2:$N$300000)</f>
        <v>45937.696435185186</v>
      </c>
      <c r="J3917" s="14"/>
      <c r="N3917" s="7">
        <v>44861.702719907407</v>
      </c>
      <c r="O3917" s="8">
        <v>1</v>
      </c>
      <c r="P3917" t="s">
        <v>13</v>
      </c>
    </row>
    <row r="3918" spans="5:16" x14ac:dyDescent="0.25">
      <c r="E3918" s="9" t="str">
        <f t="shared" si="68"/>
        <v>GRCLOK-MONTE</v>
      </c>
      <c r="F3918" s="8" t="s">
        <v>0</v>
      </c>
      <c r="G3918" s="8" t="s">
        <v>26</v>
      </c>
      <c r="H3918" s="12"/>
      <c r="I3918" s="33" cm="1">
        <f t="array" ref="I3918">MAX(($G$2:$G$300000=G3918)*$N$2:$N$300000)</f>
        <v>45937.696435185186</v>
      </c>
      <c r="J3918" s="14"/>
      <c r="N3918" s="7">
        <v>44861.702731481484</v>
      </c>
      <c r="O3918" s="8">
        <v>1</v>
      </c>
      <c r="P3918" t="s">
        <v>13</v>
      </c>
    </row>
    <row r="3919" spans="5:16" x14ac:dyDescent="0.25">
      <c r="E3919" s="9" t="str">
        <f t="shared" si="68"/>
        <v>GRCLOK-MONTE</v>
      </c>
      <c r="F3919" s="8" t="s">
        <v>0</v>
      </c>
      <c r="G3919" s="8" t="s">
        <v>26</v>
      </c>
      <c r="H3919" s="12"/>
      <c r="I3919" s="33" cm="1">
        <f t="array" ref="I3919">MAX(($G$2:$G$300000=G3919)*$N$2:$N$300000)</f>
        <v>45937.696435185186</v>
      </c>
      <c r="J3919" s="14"/>
      <c r="N3919" s="7">
        <v>44861.702743055554</v>
      </c>
      <c r="O3919" s="8">
        <v>1</v>
      </c>
      <c r="P3919" t="s">
        <v>13</v>
      </c>
    </row>
    <row r="3920" spans="5:16" x14ac:dyDescent="0.25">
      <c r="E3920" s="9" t="str">
        <f t="shared" si="68"/>
        <v>GRCLOK-MONTE</v>
      </c>
      <c r="F3920" s="8" t="s">
        <v>0</v>
      </c>
      <c r="G3920" s="8" t="s">
        <v>26</v>
      </c>
      <c r="H3920" s="12"/>
      <c r="I3920" s="33" cm="1">
        <f t="array" ref="I3920">MAX(($G$2:$G$300000=G3920)*$N$2:$N$300000)</f>
        <v>45937.696435185186</v>
      </c>
      <c r="J3920" s="14"/>
      <c r="N3920" s="7">
        <v>44861.702743055554</v>
      </c>
      <c r="O3920" s="8">
        <v>2</v>
      </c>
      <c r="P3920" t="s">
        <v>13</v>
      </c>
    </row>
    <row r="3921" spans="5:16" x14ac:dyDescent="0.25">
      <c r="E3921" s="9" t="str">
        <f t="shared" si="68"/>
        <v>GRCLOK-MONTE</v>
      </c>
      <c r="F3921" s="8" t="s">
        <v>0</v>
      </c>
      <c r="G3921" s="8" t="s">
        <v>26</v>
      </c>
      <c r="H3921" s="12"/>
      <c r="I3921" s="33" cm="1">
        <f t="array" ref="I3921">MAX(($G$2:$G$300000=G3921)*$N$2:$N$300000)</f>
        <v>45937.696435185186</v>
      </c>
      <c r="J3921" s="14"/>
      <c r="N3921" s="7">
        <v>44909.569837962961</v>
      </c>
      <c r="O3921" s="8">
        <v>1</v>
      </c>
      <c r="P3921" t="s">
        <v>13</v>
      </c>
    </row>
    <row r="3922" spans="5:16" x14ac:dyDescent="0.25">
      <c r="E3922" s="9" t="str">
        <f t="shared" si="68"/>
        <v>GRCLOK-MONTE</v>
      </c>
      <c r="F3922" s="8" t="s">
        <v>0</v>
      </c>
      <c r="G3922" s="8" t="s">
        <v>26</v>
      </c>
      <c r="H3922" s="12"/>
      <c r="I3922" s="33" cm="1">
        <f t="array" ref="I3922">MAX(($G$2:$G$300000=G3922)*$N$2:$N$300000)</f>
        <v>45937.696435185186</v>
      </c>
      <c r="J3922" s="14"/>
      <c r="N3922" s="7">
        <v>44909.569849537038</v>
      </c>
      <c r="O3922" s="8">
        <v>1</v>
      </c>
      <c r="P3922" t="s">
        <v>13</v>
      </c>
    </row>
    <row r="3923" spans="5:16" x14ac:dyDescent="0.25">
      <c r="E3923" s="9" t="str">
        <f t="shared" si="68"/>
        <v>GRCLOK-MONTE</v>
      </c>
      <c r="F3923" s="8" t="s">
        <v>0</v>
      </c>
      <c r="G3923" s="8" t="s">
        <v>26</v>
      </c>
      <c r="H3923" s="12"/>
      <c r="I3923" s="33" cm="1">
        <f t="array" ref="I3923">MAX(($G$2:$G$300000=G3923)*$N$2:$N$300000)</f>
        <v>45937.696435185186</v>
      </c>
      <c r="J3923" s="14"/>
      <c r="N3923" s="7">
        <v>44909.569861111115</v>
      </c>
      <c r="O3923" s="8">
        <v>1</v>
      </c>
      <c r="P3923" t="s">
        <v>13</v>
      </c>
    </row>
    <row r="3924" spans="5:16" x14ac:dyDescent="0.25">
      <c r="E3924" s="9" t="str">
        <f t="shared" si="68"/>
        <v>GRCLOK-MONTE</v>
      </c>
      <c r="F3924" s="8" t="s">
        <v>0</v>
      </c>
      <c r="G3924" s="8" t="s">
        <v>26</v>
      </c>
      <c r="H3924" s="12"/>
      <c r="I3924" s="33" cm="1">
        <f t="array" ref="I3924">MAX(($G$2:$G$300000=G3924)*$N$2:$N$300000)</f>
        <v>45937.696435185186</v>
      </c>
      <c r="J3924" s="14"/>
      <c r="N3924" s="7">
        <v>44909.569872685184</v>
      </c>
      <c r="O3924" s="8">
        <v>1</v>
      </c>
      <c r="P3924" t="s">
        <v>13</v>
      </c>
    </row>
    <row r="3925" spans="5:16" x14ac:dyDescent="0.25">
      <c r="E3925" s="9" t="str">
        <f t="shared" si="68"/>
        <v>GRCLOK-MONTE</v>
      </c>
      <c r="F3925" s="8" t="s">
        <v>0</v>
      </c>
      <c r="G3925" s="8" t="s">
        <v>26</v>
      </c>
      <c r="H3925" s="12"/>
      <c r="I3925" s="33" cm="1">
        <f t="array" ref="I3925">MAX(($G$2:$G$300000=G3925)*$N$2:$N$300000)</f>
        <v>45937.696435185186</v>
      </c>
      <c r="J3925" s="14"/>
      <c r="N3925" s="7">
        <v>44909.569884259261</v>
      </c>
      <c r="O3925" s="8">
        <v>1</v>
      </c>
      <c r="P3925" t="s">
        <v>13</v>
      </c>
    </row>
    <row r="3926" spans="5:16" x14ac:dyDescent="0.25">
      <c r="E3926" s="9" t="str">
        <f t="shared" si="68"/>
        <v>GRCLOK-MONTE</v>
      </c>
      <c r="F3926" s="8" t="s">
        <v>0</v>
      </c>
      <c r="G3926" s="8" t="s">
        <v>26</v>
      </c>
      <c r="H3926" s="12"/>
      <c r="I3926" s="33" cm="1">
        <f t="array" ref="I3926">MAX(($G$2:$G$300000=G3926)*$N$2:$N$300000)</f>
        <v>45937.696435185186</v>
      </c>
      <c r="J3926" s="14"/>
      <c r="N3926" s="7">
        <v>44909.569895833331</v>
      </c>
      <c r="O3926" s="8">
        <v>1</v>
      </c>
      <c r="P3926" t="s">
        <v>13</v>
      </c>
    </row>
    <row r="3927" spans="5:16" x14ac:dyDescent="0.25">
      <c r="E3927" s="9" t="str">
        <f t="shared" si="68"/>
        <v>GRCLOK-MONTE</v>
      </c>
      <c r="F3927" s="8" t="s">
        <v>0</v>
      </c>
      <c r="G3927" s="8" t="s">
        <v>26</v>
      </c>
      <c r="H3927" s="12"/>
      <c r="I3927" s="33" cm="1">
        <f t="array" ref="I3927">MAX(($G$2:$G$300000=G3927)*$N$2:$N$300000)</f>
        <v>45937.696435185186</v>
      </c>
      <c r="J3927" s="14"/>
      <c r="N3927" s="7">
        <v>44909.569895833331</v>
      </c>
      <c r="O3927" s="8">
        <v>2</v>
      </c>
      <c r="P3927" t="s">
        <v>13</v>
      </c>
    </row>
    <row r="3928" spans="5:16" x14ac:dyDescent="0.25">
      <c r="E3928" s="9" t="str">
        <f t="shared" si="68"/>
        <v>GRCLOK-MONTE</v>
      </c>
      <c r="F3928" s="8" t="s">
        <v>0</v>
      </c>
      <c r="G3928" s="8" t="s">
        <v>26</v>
      </c>
      <c r="H3928" s="12"/>
      <c r="I3928" s="33" cm="1">
        <f t="array" ref="I3928">MAX(($G$2:$G$300000=G3928)*$N$2:$N$300000)</f>
        <v>45937.696435185186</v>
      </c>
      <c r="J3928" s="14"/>
      <c r="N3928" s="7">
        <v>44909.569907407407</v>
      </c>
      <c r="O3928" s="8">
        <v>1</v>
      </c>
      <c r="P3928" t="s">
        <v>13</v>
      </c>
    </row>
    <row r="3929" spans="5:16" x14ac:dyDescent="0.25">
      <c r="E3929" s="9" t="str">
        <f t="shared" si="68"/>
        <v>GRCLOK-MONTE</v>
      </c>
      <c r="F3929" s="8" t="s">
        <v>0</v>
      </c>
      <c r="G3929" s="8" t="s">
        <v>26</v>
      </c>
      <c r="H3929" s="12"/>
      <c r="I3929" s="33" cm="1">
        <f t="array" ref="I3929">MAX(($G$2:$G$300000=G3929)*$N$2:$N$300000)</f>
        <v>45937.696435185186</v>
      </c>
      <c r="J3929" s="14"/>
      <c r="N3929" s="7">
        <v>44909.569918981484</v>
      </c>
      <c r="O3929" s="8">
        <v>1</v>
      </c>
      <c r="P3929" t="s">
        <v>13</v>
      </c>
    </row>
    <row r="3930" spans="5:16" x14ac:dyDescent="0.25">
      <c r="E3930" s="9" t="str">
        <f t="shared" si="68"/>
        <v>GRCLOK-MONTE</v>
      </c>
      <c r="F3930" s="8" t="s">
        <v>0</v>
      </c>
      <c r="G3930" s="8" t="s">
        <v>26</v>
      </c>
      <c r="H3930" s="12"/>
      <c r="I3930" s="33" cm="1">
        <f t="array" ref="I3930">MAX(($G$2:$G$300000=G3930)*$N$2:$N$300000)</f>
        <v>45937.696435185186</v>
      </c>
      <c r="J3930" s="14"/>
      <c r="N3930" s="7">
        <v>44946.430254629631</v>
      </c>
      <c r="O3930" s="8">
        <v>1</v>
      </c>
      <c r="P3930" t="s">
        <v>13</v>
      </c>
    </row>
    <row r="3931" spans="5:16" x14ac:dyDescent="0.25">
      <c r="E3931" s="9" t="str">
        <f t="shared" si="68"/>
        <v>GRCLOK-MONTE</v>
      </c>
      <c r="F3931" s="8" t="s">
        <v>0</v>
      </c>
      <c r="G3931" s="8" t="s">
        <v>26</v>
      </c>
      <c r="H3931" s="12"/>
      <c r="I3931" s="33" cm="1">
        <f t="array" ref="I3931">MAX(($G$2:$G$300000=G3931)*$N$2:$N$300000)</f>
        <v>45937.696435185186</v>
      </c>
      <c r="J3931" s="14"/>
      <c r="N3931" s="7">
        <v>44946.430277777778</v>
      </c>
      <c r="O3931" s="8">
        <v>1</v>
      </c>
      <c r="P3931" t="s">
        <v>13</v>
      </c>
    </row>
    <row r="3932" spans="5:16" x14ac:dyDescent="0.25">
      <c r="E3932" s="9" t="str">
        <f t="shared" si="68"/>
        <v>GRCLOK-MONTE</v>
      </c>
      <c r="F3932" s="8" t="s">
        <v>0</v>
      </c>
      <c r="G3932" s="8" t="s">
        <v>26</v>
      </c>
      <c r="H3932" s="12"/>
      <c r="I3932" s="33" cm="1">
        <f t="array" ref="I3932">MAX(($G$2:$G$300000=G3932)*$N$2:$N$300000)</f>
        <v>45937.696435185186</v>
      </c>
      <c r="J3932" s="14"/>
      <c r="N3932" s="7">
        <v>44946.430289351854</v>
      </c>
      <c r="O3932" s="8">
        <v>1</v>
      </c>
      <c r="P3932" t="s">
        <v>13</v>
      </c>
    </row>
    <row r="3933" spans="5:16" x14ac:dyDescent="0.25">
      <c r="E3933" s="9" t="str">
        <f t="shared" si="68"/>
        <v>GRCLOK-MONTE</v>
      </c>
      <c r="F3933" s="8" t="s">
        <v>0</v>
      </c>
      <c r="G3933" s="8" t="s">
        <v>26</v>
      </c>
      <c r="H3933" s="12"/>
      <c r="I3933" s="33" cm="1">
        <f t="array" ref="I3933">MAX(($G$2:$G$300000=G3933)*$N$2:$N$300000)</f>
        <v>45937.696435185186</v>
      </c>
      <c r="J3933" s="14"/>
      <c r="N3933" s="7">
        <v>44946.430300925924</v>
      </c>
      <c r="O3933" s="8">
        <v>1</v>
      </c>
      <c r="P3933" t="s">
        <v>13</v>
      </c>
    </row>
    <row r="3934" spans="5:16" x14ac:dyDescent="0.25">
      <c r="E3934" s="9" t="str">
        <f t="shared" si="68"/>
        <v>GRCLOK-MONTE</v>
      </c>
      <c r="F3934" s="8" t="s">
        <v>0</v>
      </c>
      <c r="G3934" s="8" t="s">
        <v>26</v>
      </c>
      <c r="H3934" s="12"/>
      <c r="I3934" s="33" cm="1">
        <f t="array" ref="I3934">MAX(($G$2:$G$300000=G3934)*$N$2:$N$300000)</f>
        <v>45937.696435185186</v>
      </c>
      <c r="J3934" s="14"/>
      <c r="N3934" s="7">
        <v>44946.430312500001</v>
      </c>
      <c r="O3934" s="8">
        <v>1</v>
      </c>
      <c r="P3934" t="s">
        <v>13</v>
      </c>
    </row>
    <row r="3935" spans="5:16" x14ac:dyDescent="0.25">
      <c r="E3935" s="9" t="str">
        <f t="shared" si="68"/>
        <v>GRCLOK-MONTE</v>
      </c>
      <c r="F3935" s="8" t="s">
        <v>0</v>
      </c>
      <c r="G3935" s="8" t="s">
        <v>26</v>
      </c>
      <c r="H3935" s="12"/>
      <c r="I3935" s="33" cm="1">
        <f t="array" ref="I3935">MAX(($G$2:$G$300000=G3935)*$N$2:$N$300000)</f>
        <v>45937.696435185186</v>
      </c>
      <c r="J3935" s="14"/>
      <c r="N3935" s="7">
        <v>44946.430324074077</v>
      </c>
      <c r="O3935" s="8">
        <v>1</v>
      </c>
      <c r="P3935" t="s">
        <v>13</v>
      </c>
    </row>
    <row r="3936" spans="5:16" x14ac:dyDescent="0.25">
      <c r="E3936" s="9" t="str">
        <f t="shared" si="68"/>
        <v>GRCLOK-MONTE</v>
      </c>
      <c r="F3936" s="8" t="s">
        <v>0</v>
      </c>
      <c r="G3936" s="8" t="s">
        <v>26</v>
      </c>
      <c r="H3936" s="12"/>
      <c r="I3936" s="33" cm="1">
        <f t="array" ref="I3936">MAX(($G$2:$G$300000=G3936)*$N$2:$N$300000)</f>
        <v>45937.696435185186</v>
      </c>
      <c r="J3936" s="14"/>
      <c r="N3936" s="7">
        <v>44946.430324074077</v>
      </c>
      <c r="O3936" s="8">
        <v>2</v>
      </c>
      <c r="P3936" t="s">
        <v>13</v>
      </c>
    </row>
    <row r="3937" spans="5:16" x14ac:dyDescent="0.25">
      <c r="E3937" s="9" t="str">
        <f t="shared" si="68"/>
        <v>GRCLOK-MONTE</v>
      </c>
      <c r="F3937" s="8" t="s">
        <v>0</v>
      </c>
      <c r="G3937" s="8" t="s">
        <v>26</v>
      </c>
      <c r="H3937" s="12"/>
      <c r="I3937" s="33" cm="1">
        <f t="array" ref="I3937">MAX(($G$2:$G$300000=G3937)*$N$2:$N$300000)</f>
        <v>45937.696435185186</v>
      </c>
      <c r="J3937" s="14"/>
      <c r="N3937" s="7">
        <v>44946.430335648147</v>
      </c>
      <c r="O3937" s="8">
        <v>1</v>
      </c>
      <c r="P3937" t="s">
        <v>13</v>
      </c>
    </row>
    <row r="3938" spans="5:16" x14ac:dyDescent="0.25">
      <c r="E3938" s="9" t="str">
        <f t="shared" si="68"/>
        <v>GRCLOK-MONTE</v>
      </c>
      <c r="F3938" s="8" t="s">
        <v>0</v>
      </c>
      <c r="G3938" s="8" t="s">
        <v>26</v>
      </c>
      <c r="H3938" s="12"/>
      <c r="I3938" s="33" cm="1">
        <f t="array" ref="I3938">MAX(($G$2:$G$300000=G3938)*$N$2:$N$300000)</f>
        <v>45937.696435185186</v>
      </c>
      <c r="J3938" s="14"/>
      <c r="N3938" s="7">
        <v>44946.430347222224</v>
      </c>
      <c r="O3938" s="8">
        <v>1</v>
      </c>
      <c r="P3938" t="s">
        <v>13</v>
      </c>
    </row>
    <row r="3939" spans="5:16" x14ac:dyDescent="0.25">
      <c r="E3939" s="9" t="str">
        <f t="shared" si="68"/>
        <v>GRCLOK-MONTE</v>
      </c>
      <c r="F3939" s="8" t="s">
        <v>0</v>
      </c>
      <c r="G3939" s="8" t="s">
        <v>26</v>
      </c>
      <c r="H3939" s="12"/>
      <c r="I3939" s="33" cm="1">
        <f t="array" ref="I3939">MAX(($G$2:$G$300000=G3939)*$N$2:$N$300000)</f>
        <v>45937.696435185186</v>
      </c>
      <c r="J3939" s="14"/>
      <c r="N3939" s="7">
        <v>44946.430358796293</v>
      </c>
      <c r="O3939" s="8">
        <v>1</v>
      </c>
      <c r="P3939" t="s">
        <v>13</v>
      </c>
    </row>
    <row r="3940" spans="5:16" x14ac:dyDescent="0.25">
      <c r="E3940" s="9" t="str">
        <f t="shared" si="68"/>
        <v>GRCLOK-MONTE</v>
      </c>
      <c r="F3940" s="8" t="s">
        <v>0</v>
      </c>
      <c r="G3940" s="8" t="s">
        <v>26</v>
      </c>
      <c r="H3940" s="12"/>
      <c r="I3940" s="33" cm="1">
        <f t="array" ref="I3940">MAX(($G$2:$G$300000=G3940)*$N$2:$N$300000)</f>
        <v>45937.696435185186</v>
      </c>
      <c r="J3940" s="14"/>
      <c r="N3940" s="7">
        <v>44960.44090277778</v>
      </c>
      <c r="O3940" s="8">
        <v>1</v>
      </c>
      <c r="P3940" t="s">
        <v>13</v>
      </c>
    </row>
    <row r="3941" spans="5:16" x14ac:dyDescent="0.25">
      <c r="E3941" s="9" t="str">
        <f t="shared" si="68"/>
        <v>GRCLOK-MONTE</v>
      </c>
      <c r="F3941" s="8" t="s">
        <v>0</v>
      </c>
      <c r="G3941" s="8" t="s">
        <v>26</v>
      </c>
      <c r="H3941" s="12"/>
      <c r="I3941" s="33" cm="1">
        <f t="array" ref="I3941">MAX(($G$2:$G$300000=G3941)*$N$2:$N$300000)</f>
        <v>45937.696435185186</v>
      </c>
      <c r="J3941" s="14"/>
      <c r="N3941" s="7">
        <v>44960.440925925926</v>
      </c>
      <c r="O3941" s="8">
        <v>1</v>
      </c>
      <c r="P3941" t="s">
        <v>13</v>
      </c>
    </row>
    <row r="3942" spans="5:16" x14ac:dyDescent="0.25">
      <c r="E3942" s="9" t="str">
        <f t="shared" si="68"/>
        <v>GRCLOK-MONTE</v>
      </c>
      <c r="F3942" s="8" t="s">
        <v>0</v>
      </c>
      <c r="G3942" s="8" t="s">
        <v>26</v>
      </c>
      <c r="H3942" s="12"/>
      <c r="I3942" s="33" cm="1">
        <f t="array" ref="I3942">MAX(($G$2:$G$300000=G3942)*$N$2:$N$300000)</f>
        <v>45937.696435185186</v>
      </c>
      <c r="J3942" s="14"/>
      <c r="N3942" s="7">
        <v>44960.440937500003</v>
      </c>
      <c r="O3942" s="8">
        <v>1</v>
      </c>
      <c r="P3942" t="s">
        <v>13</v>
      </c>
    </row>
    <row r="3943" spans="5:16" x14ac:dyDescent="0.25">
      <c r="E3943" s="9" t="str">
        <f t="shared" si="68"/>
        <v>GRCLOK-MONTE</v>
      </c>
      <c r="F3943" s="8" t="s">
        <v>0</v>
      </c>
      <c r="G3943" s="8" t="s">
        <v>26</v>
      </c>
      <c r="H3943" s="12"/>
      <c r="I3943" s="33" cm="1">
        <f t="array" ref="I3943">MAX(($G$2:$G$300000=G3943)*$N$2:$N$300000)</f>
        <v>45937.696435185186</v>
      </c>
      <c r="J3943" s="14"/>
      <c r="N3943" s="7">
        <v>44967.488819444443</v>
      </c>
      <c r="O3943" s="8">
        <v>1</v>
      </c>
      <c r="P3943" t="s">
        <v>12</v>
      </c>
    </row>
    <row r="3944" spans="5:16" x14ac:dyDescent="0.25">
      <c r="E3944" s="9" t="str">
        <f t="shared" si="68"/>
        <v>GRCLOK-MONTE</v>
      </c>
      <c r="F3944" s="8" t="s">
        <v>0</v>
      </c>
      <c r="G3944" s="8" t="s">
        <v>26</v>
      </c>
      <c r="H3944" s="12"/>
      <c r="I3944" s="33" cm="1">
        <f t="array" ref="I3944">MAX(($G$2:$G$300000=G3944)*$N$2:$N$300000)</f>
        <v>45937.696435185186</v>
      </c>
      <c r="J3944" s="14"/>
      <c r="N3944" s="7">
        <v>44967.488819444443</v>
      </c>
      <c r="O3944" s="8">
        <v>2</v>
      </c>
      <c r="P3944" t="s">
        <v>12</v>
      </c>
    </row>
    <row r="3945" spans="5:16" x14ac:dyDescent="0.25">
      <c r="E3945" s="9" t="str">
        <f t="shared" si="68"/>
        <v>GRCLOK-MONTE</v>
      </c>
      <c r="F3945" s="8" t="s">
        <v>0</v>
      </c>
      <c r="G3945" s="8" t="s">
        <v>26</v>
      </c>
      <c r="H3945" s="12"/>
      <c r="I3945" s="33" cm="1">
        <f t="array" ref="I3945">MAX(($G$2:$G$300000=G3945)*$N$2:$N$300000)</f>
        <v>45937.696435185186</v>
      </c>
      <c r="J3945" s="14"/>
      <c r="N3945" s="7">
        <v>44967.488819444443</v>
      </c>
      <c r="O3945" s="8">
        <v>3</v>
      </c>
      <c r="P3945" t="s">
        <v>12</v>
      </c>
    </row>
    <row r="3946" spans="5:16" x14ac:dyDescent="0.25">
      <c r="E3946" s="9" t="str">
        <f t="shared" si="68"/>
        <v>GRCLOK-MONTE</v>
      </c>
      <c r="F3946" s="8" t="s">
        <v>0</v>
      </c>
      <c r="G3946" s="8" t="s">
        <v>26</v>
      </c>
      <c r="H3946" s="12"/>
      <c r="I3946" s="33" cm="1">
        <f t="array" ref="I3946">MAX(($G$2:$G$300000=G3946)*$N$2:$N$300000)</f>
        <v>45937.696435185186</v>
      </c>
      <c r="J3946" s="14"/>
      <c r="N3946" s="7">
        <v>44967.488819444443</v>
      </c>
      <c r="O3946" s="8">
        <v>4</v>
      </c>
      <c r="P3946" t="s">
        <v>12</v>
      </c>
    </row>
    <row r="3947" spans="5:16" x14ac:dyDescent="0.25">
      <c r="E3947" s="9" t="str">
        <f t="shared" si="68"/>
        <v>GRCLOK-MONTE</v>
      </c>
      <c r="F3947" s="8" t="s">
        <v>0</v>
      </c>
      <c r="G3947" s="8" t="s">
        <v>26</v>
      </c>
      <c r="H3947" s="12"/>
      <c r="I3947" s="33" cm="1">
        <f t="array" ref="I3947">MAX(($G$2:$G$300000=G3947)*$N$2:$N$300000)</f>
        <v>45937.696435185186</v>
      </c>
      <c r="J3947" s="14"/>
      <c r="N3947" s="7">
        <v>44967.488819444443</v>
      </c>
      <c r="O3947" s="8">
        <v>5</v>
      </c>
      <c r="P3947" t="s">
        <v>12</v>
      </c>
    </row>
    <row r="3948" spans="5:16" x14ac:dyDescent="0.25">
      <c r="E3948" s="9" t="str">
        <f t="shared" si="68"/>
        <v>GRCLOK-MONTE</v>
      </c>
      <c r="F3948" s="8" t="s">
        <v>0</v>
      </c>
      <c r="G3948" s="8" t="s">
        <v>26</v>
      </c>
      <c r="H3948" s="12"/>
      <c r="I3948" s="33" cm="1">
        <f t="array" ref="I3948">MAX(($G$2:$G$300000=G3948)*$N$2:$N$300000)</f>
        <v>45937.696435185186</v>
      </c>
      <c r="J3948" s="14"/>
      <c r="N3948" s="7">
        <v>44967.48883101852</v>
      </c>
      <c r="O3948" s="8">
        <v>1</v>
      </c>
      <c r="P3948" t="s">
        <v>12</v>
      </c>
    </row>
    <row r="3949" spans="5:16" x14ac:dyDescent="0.25">
      <c r="E3949" s="9" t="str">
        <f t="shared" si="68"/>
        <v>GRCLOK-MONTE</v>
      </c>
      <c r="F3949" s="8" t="s">
        <v>0</v>
      </c>
      <c r="G3949" s="8" t="s">
        <v>26</v>
      </c>
      <c r="H3949" s="12"/>
      <c r="I3949" s="33" cm="1">
        <f t="array" ref="I3949">MAX(($G$2:$G$300000=G3949)*$N$2:$N$300000)</f>
        <v>45937.696435185186</v>
      </c>
      <c r="J3949" s="14"/>
      <c r="N3949" s="7">
        <v>44967.48883101852</v>
      </c>
      <c r="O3949" s="8">
        <v>2</v>
      </c>
      <c r="P3949" t="s">
        <v>12</v>
      </c>
    </row>
    <row r="3950" spans="5:16" x14ac:dyDescent="0.25">
      <c r="E3950" s="9" t="str">
        <f t="shared" si="68"/>
        <v>GRCLOK-MONTE</v>
      </c>
      <c r="F3950" s="8" t="s">
        <v>0</v>
      </c>
      <c r="G3950" s="8" t="s">
        <v>26</v>
      </c>
      <c r="H3950" s="12"/>
      <c r="I3950" s="33" cm="1">
        <f t="array" ref="I3950">MAX(($G$2:$G$300000=G3950)*$N$2:$N$300000)</f>
        <v>45937.696435185186</v>
      </c>
      <c r="J3950" s="14"/>
      <c r="N3950" s="7">
        <v>44967.48883101852</v>
      </c>
      <c r="O3950" s="8">
        <v>3</v>
      </c>
      <c r="P3950" t="s">
        <v>12</v>
      </c>
    </row>
    <row r="3951" spans="5:16" x14ac:dyDescent="0.25">
      <c r="E3951" s="9" t="str">
        <f t="shared" si="68"/>
        <v>GRCLOK-MONTE</v>
      </c>
      <c r="F3951" s="8" t="s">
        <v>0</v>
      </c>
      <c r="G3951" s="8" t="s">
        <v>26</v>
      </c>
      <c r="H3951" s="12"/>
      <c r="I3951" s="33" cm="1">
        <f t="array" ref="I3951">MAX(($G$2:$G$300000=G3951)*$N$2:$N$300000)</f>
        <v>45937.696435185186</v>
      </c>
      <c r="J3951" s="14"/>
      <c r="N3951" s="7">
        <v>44967.48883101852</v>
      </c>
      <c r="O3951" s="8">
        <v>4</v>
      </c>
      <c r="P3951" t="s">
        <v>12</v>
      </c>
    </row>
    <row r="3952" spans="5:16" x14ac:dyDescent="0.25">
      <c r="E3952" s="9" t="str">
        <f t="shared" si="68"/>
        <v>GRCLOK-MONTE</v>
      </c>
      <c r="F3952" s="8" t="s">
        <v>0</v>
      </c>
      <c r="G3952" s="8" t="s">
        <v>26</v>
      </c>
      <c r="H3952" s="12"/>
      <c r="I3952" s="33" cm="1">
        <f t="array" ref="I3952">MAX(($G$2:$G$300000=G3952)*$N$2:$N$300000)</f>
        <v>45937.696435185186</v>
      </c>
      <c r="J3952" s="14"/>
      <c r="N3952" s="7">
        <v>44967.48883101852</v>
      </c>
      <c r="O3952" s="8">
        <v>5</v>
      </c>
      <c r="P3952" t="s">
        <v>12</v>
      </c>
    </row>
    <row r="3953" spans="5:16" x14ac:dyDescent="0.25">
      <c r="E3953" s="9" t="str">
        <f t="shared" si="68"/>
        <v>GRCLOK-MONTE</v>
      </c>
      <c r="F3953" s="8" t="s">
        <v>0</v>
      </c>
      <c r="G3953" s="8" t="s">
        <v>26</v>
      </c>
      <c r="H3953" s="12"/>
      <c r="I3953" s="33" cm="1">
        <f t="array" ref="I3953">MAX(($G$2:$G$300000=G3953)*$N$2:$N$300000)</f>
        <v>45937.696435185186</v>
      </c>
      <c r="J3953" s="14"/>
      <c r="N3953" s="7">
        <v>44967.48883101852</v>
      </c>
      <c r="O3953" s="8">
        <v>6</v>
      </c>
      <c r="P3953" t="s">
        <v>12</v>
      </c>
    </row>
    <row r="3954" spans="5:16" x14ac:dyDescent="0.25">
      <c r="E3954" s="9" t="str">
        <f t="shared" ref="E3954:E4017" si="69">+G3954&amp;H3954</f>
        <v>GRCLOK-MONTE</v>
      </c>
      <c r="F3954" s="8" t="s">
        <v>0</v>
      </c>
      <c r="G3954" s="8" t="s">
        <v>26</v>
      </c>
      <c r="H3954" s="12"/>
      <c r="I3954" s="33" cm="1">
        <f t="array" ref="I3954">MAX(($G$2:$G$300000=G3954)*$N$2:$N$300000)</f>
        <v>45937.696435185186</v>
      </c>
      <c r="J3954" s="14"/>
      <c r="N3954" s="7">
        <v>44967.48883101852</v>
      </c>
      <c r="O3954" s="8">
        <v>7</v>
      </c>
      <c r="P3954" t="s">
        <v>12</v>
      </c>
    </row>
    <row r="3955" spans="5:16" x14ac:dyDescent="0.25">
      <c r="E3955" s="9" t="str">
        <f t="shared" si="69"/>
        <v>GRCLOK-MONTE</v>
      </c>
      <c r="F3955" s="8" t="s">
        <v>0</v>
      </c>
      <c r="G3955" s="8" t="s">
        <v>26</v>
      </c>
      <c r="H3955" s="12"/>
      <c r="I3955" s="33" cm="1">
        <f t="array" ref="I3955">MAX(($G$2:$G$300000=G3955)*$N$2:$N$300000)</f>
        <v>45937.696435185186</v>
      </c>
      <c r="J3955" s="14"/>
      <c r="N3955" s="7">
        <v>44967.48883101852</v>
      </c>
      <c r="O3955" s="8">
        <v>8</v>
      </c>
      <c r="P3955" t="s">
        <v>12</v>
      </c>
    </row>
    <row r="3956" spans="5:16" x14ac:dyDescent="0.25">
      <c r="E3956" s="9" t="str">
        <f t="shared" si="69"/>
        <v>GRCLOK-MONTE</v>
      </c>
      <c r="F3956" s="8" t="s">
        <v>0</v>
      </c>
      <c r="G3956" s="8" t="s">
        <v>26</v>
      </c>
      <c r="H3956" s="12"/>
      <c r="I3956" s="33" cm="1">
        <f t="array" ref="I3956">MAX(($G$2:$G$300000=G3956)*$N$2:$N$300000)</f>
        <v>45937.696435185186</v>
      </c>
      <c r="J3956" s="14"/>
      <c r="N3956" s="7">
        <v>44972.644050925926</v>
      </c>
      <c r="O3956" s="8">
        <v>1</v>
      </c>
      <c r="P3956" t="s">
        <v>13</v>
      </c>
    </row>
    <row r="3957" spans="5:16" x14ac:dyDescent="0.25">
      <c r="E3957" s="9" t="str">
        <f t="shared" si="69"/>
        <v>GRCLOK-MONTE</v>
      </c>
      <c r="F3957" s="8" t="s">
        <v>0</v>
      </c>
      <c r="G3957" s="8" t="s">
        <v>26</v>
      </c>
      <c r="H3957" s="12"/>
      <c r="I3957" s="33" cm="1">
        <f t="array" ref="I3957">MAX(($G$2:$G$300000=G3957)*$N$2:$N$300000)</f>
        <v>45937.696435185186</v>
      </c>
      <c r="J3957" s="14"/>
      <c r="N3957" s="7">
        <v>44972.644074074073</v>
      </c>
      <c r="O3957" s="8">
        <v>1</v>
      </c>
      <c r="P3957" t="s">
        <v>13</v>
      </c>
    </row>
    <row r="3958" spans="5:16" x14ac:dyDescent="0.25">
      <c r="E3958" s="9" t="str">
        <f t="shared" si="69"/>
        <v>GRCLOK-MONTE</v>
      </c>
      <c r="F3958" s="8" t="s">
        <v>0</v>
      </c>
      <c r="G3958" s="8" t="s">
        <v>26</v>
      </c>
      <c r="H3958" s="12"/>
      <c r="I3958" s="33" cm="1">
        <f t="array" ref="I3958">MAX(($G$2:$G$300000=G3958)*$N$2:$N$300000)</f>
        <v>45937.696435185186</v>
      </c>
      <c r="J3958" s="14"/>
      <c r="N3958" s="7">
        <v>44972.644097222219</v>
      </c>
      <c r="O3958" s="8">
        <v>1</v>
      </c>
      <c r="P3958" t="s">
        <v>13</v>
      </c>
    </row>
    <row r="3959" spans="5:16" x14ac:dyDescent="0.25">
      <c r="E3959" s="9" t="str">
        <f t="shared" si="69"/>
        <v>GRCLOK-MONTE</v>
      </c>
      <c r="F3959" s="8" t="s">
        <v>0</v>
      </c>
      <c r="G3959" s="8" t="s">
        <v>26</v>
      </c>
      <c r="H3959" s="12"/>
      <c r="I3959" s="33" cm="1">
        <f t="array" ref="I3959">MAX(($G$2:$G$300000=G3959)*$N$2:$N$300000)</f>
        <v>45937.696435185186</v>
      </c>
      <c r="J3959" s="14"/>
      <c r="N3959" s="7">
        <v>44972.644108796296</v>
      </c>
      <c r="O3959" s="8">
        <v>1</v>
      </c>
      <c r="P3959" t="s">
        <v>13</v>
      </c>
    </row>
    <row r="3960" spans="5:16" x14ac:dyDescent="0.25">
      <c r="E3960" s="9" t="str">
        <f t="shared" si="69"/>
        <v>GRCLOK-MONTE</v>
      </c>
      <c r="F3960" s="8" t="s">
        <v>0</v>
      </c>
      <c r="G3960" s="8" t="s">
        <v>26</v>
      </c>
      <c r="H3960" s="12"/>
      <c r="I3960" s="33" cm="1">
        <f t="array" ref="I3960">MAX(($G$2:$G$300000=G3960)*$N$2:$N$300000)</f>
        <v>45937.696435185186</v>
      </c>
      <c r="J3960" s="14"/>
      <c r="N3960" s="7">
        <v>44972.644120370373</v>
      </c>
      <c r="O3960" s="8">
        <v>1</v>
      </c>
      <c r="P3960" t="s">
        <v>13</v>
      </c>
    </row>
    <row r="3961" spans="5:16" x14ac:dyDescent="0.25">
      <c r="E3961" s="9" t="str">
        <f t="shared" si="69"/>
        <v>GRCLOK-MONTE</v>
      </c>
      <c r="F3961" s="8" t="s">
        <v>0</v>
      </c>
      <c r="G3961" s="8" t="s">
        <v>26</v>
      </c>
      <c r="H3961" s="12"/>
      <c r="I3961" s="33" cm="1">
        <f t="array" ref="I3961">MAX(($G$2:$G$300000=G3961)*$N$2:$N$300000)</f>
        <v>45937.696435185186</v>
      </c>
      <c r="J3961" s="14"/>
      <c r="N3961" s="7">
        <v>44972.644131944442</v>
      </c>
      <c r="O3961" s="8">
        <v>1</v>
      </c>
      <c r="P3961" t="s">
        <v>13</v>
      </c>
    </row>
    <row r="3962" spans="5:16" x14ac:dyDescent="0.25">
      <c r="E3962" s="9" t="str">
        <f t="shared" si="69"/>
        <v>GRCLOK-MONTE</v>
      </c>
      <c r="F3962" s="8" t="s">
        <v>0</v>
      </c>
      <c r="G3962" s="8" t="s">
        <v>26</v>
      </c>
      <c r="H3962" s="12"/>
      <c r="I3962" s="33" cm="1">
        <f t="array" ref="I3962">MAX(($G$2:$G$300000=G3962)*$N$2:$N$300000)</f>
        <v>45937.696435185186</v>
      </c>
      <c r="J3962" s="14"/>
      <c r="N3962" s="7">
        <v>44972.644143518519</v>
      </c>
      <c r="O3962" s="8">
        <v>1</v>
      </c>
      <c r="P3962" t="s">
        <v>13</v>
      </c>
    </row>
    <row r="3963" spans="5:16" x14ac:dyDescent="0.25">
      <c r="E3963" s="9" t="str">
        <f t="shared" si="69"/>
        <v>GRCLOK-MONTE</v>
      </c>
      <c r="F3963" s="8" t="s">
        <v>0</v>
      </c>
      <c r="G3963" s="8" t="s">
        <v>26</v>
      </c>
      <c r="H3963" s="12"/>
      <c r="I3963" s="33" cm="1">
        <f t="array" ref="I3963">MAX(($G$2:$G$300000=G3963)*$N$2:$N$300000)</f>
        <v>45937.696435185186</v>
      </c>
      <c r="J3963" s="14"/>
      <c r="N3963" s="7">
        <v>44972.644155092596</v>
      </c>
      <c r="O3963" s="8">
        <v>1</v>
      </c>
      <c r="P3963" t="s">
        <v>13</v>
      </c>
    </row>
    <row r="3964" spans="5:16" x14ac:dyDescent="0.25">
      <c r="E3964" s="9" t="str">
        <f t="shared" si="69"/>
        <v>GRCLOK-MONTE</v>
      </c>
      <c r="F3964" s="8" t="s">
        <v>0</v>
      </c>
      <c r="G3964" s="8" t="s">
        <v>26</v>
      </c>
      <c r="H3964" s="12"/>
      <c r="I3964" s="33" cm="1">
        <f t="array" ref="I3964">MAX(($G$2:$G$300000=G3964)*$N$2:$N$300000)</f>
        <v>45937.696435185186</v>
      </c>
      <c r="J3964" s="14"/>
      <c r="N3964" s="7">
        <v>44972.644178240742</v>
      </c>
      <c r="O3964" s="8">
        <v>1</v>
      </c>
      <c r="P3964" t="s">
        <v>13</v>
      </c>
    </row>
    <row r="3965" spans="5:16" x14ac:dyDescent="0.25">
      <c r="E3965" s="9" t="str">
        <f t="shared" si="69"/>
        <v>GRCLOK-MONTE</v>
      </c>
      <c r="F3965" s="8" t="s">
        <v>0</v>
      </c>
      <c r="G3965" s="8" t="s">
        <v>26</v>
      </c>
      <c r="H3965" s="12"/>
      <c r="I3965" s="33" cm="1">
        <f t="array" ref="I3965">MAX(($G$2:$G$300000=G3965)*$N$2:$N$300000)</f>
        <v>45937.696435185186</v>
      </c>
      <c r="J3965" s="14"/>
      <c r="N3965" s="7">
        <v>44972.644189814811</v>
      </c>
      <c r="O3965" s="8">
        <v>1</v>
      </c>
      <c r="P3965" t="s">
        <v>13</v>
      </c>
    </row>
    <row r="3966" spans="5:16" x14ac:dyDescent="0.25">
      <c r="E3966" s="9" t="str">
        <f t="shared" si="69"/>
        <v>GRCLOK-MONTE</v>
      </c>
      <c r="F3966" s="8" t="s">
        <v>0</v>
      </c>
      <c r="G3966" s="8" t="s">
        <v>26</v>
      </c>
      <c r="H3966" s="12"/>
      <c r="I3966" s="33" cm="1">
        <f t="array" ref="I3966">MAX(($G$2:$G$300000=G3966)*$N$2:$N$300000)</f>
        <v>45937.696435185186</v>
      </c>
      <c r="J3966" s="14"/>
      <c r="N3966" s="7">
        <v>45006.758368055554</v>
      </c>
      <c r="O3966" s="8">
        <v>1</v>
      </c>
      <c r="P3966" t="s">
        <v>12</v>
      </c>
    </row>
    <row r="3967" spans="5:16" x14ac:dyDescent="0.25">
      <c r="E3967" s="9" t="str">
        <f t="shared" si="69"/>
        <v>GRCLOK-MONTE</v>
      </c>
      <c r="F3967" s="8" t="s">
        <v>0</v>
      </c>
      <c r="G3967" s="8" t="s">
        <v>26</v>
      </c>
      <c r="H3967" s="12"/>
      <c r="I3967" s="33" cm="1">
        <f t="array" ref="I3967">MAX(($G$2:$G$300000=G3967)*$N$2:$N$300000)</f>
        <v>45937.696435185186</v>
      </c>
      <c r="J3967" s="14"/>
      <c r="N3967" s="7">
        <v>45006.758368055554</v>
      </c>
      <c r="O3967" s="8">
        <v>2</v>
      </c>
      <c r="P3967" t="s">
        <v>12</v>
      </c>
    </row>
    <row r="3968" spans="5:16" x14ac:dyDescent="0.25">
      <c r="E3968" s="9" t="str">
        <f t="shared" si="69"/>
        <v>GRCLOK-MONTE</v>
      </c>
      <c r="F3968" s="8" t="s">
        <v>0</v>
      </c>
      <c r="G3968" s="8" t="s">
        <v>26</v>
      </c>
      <c r="H3968" s="12"/>
      <c r="I3968" s="33" cm="1">
        <f t="array" ref="I3968">MAX(($G$2:$G$300000=G3968)*$N$2:$N$300000)</f>
        <v>45937.696435185186</v>
      </c>
      <c r="J3968" s="14"/>
      <c r="N3968" s="7">
        <v>45006.758368055554</v>
      </c>
      <c r="O3968" s="8">
        <v>3</v>
      </c>
      <c r="P3968" t="s">
        <v>12</v>
      </c>
    </row>
    <row r="3969" spans="5:16" x14ac:dyDescent="0.25">
      <c r="E3969" s="9" t="str">
        <f t="shared" si="69"/>
        <v>GRCLOK-MONTE</v>
      </c>
      <c r="F3969" s="8" t="s">
        <v>0</v>
      </c>
      <c r="G3969" s="8" t="s">
        <v>26</v>
      </c>
      <c r="H3969" s="12"/>
      <c r="I3969" s="33" cm="1">
        <f t="array" ref="I3969">MAX(($G$2:$G$300000=G3969)*$N$2:$N$300000)</f>
        <v>45937.696435185186</v>
      </c>
      <c r="J3969" s="14"/>
      <c r="N3969" s="7">
        <v>45006.758368055554</v>
      </c>
      <c r="O3969" s="8">
        <v>4</v>
      </c>
      <c r="P3969" t="s">
        <v>12</v>
      </c>
    </row>
    <row r="3970" spans="5:16" x14ac:dyDescent="0.25">
      <c r="E3970" s="9" t="str">
        <f t="shared" si="69"/>
        <v>GRCLOK-MONTE</v>
      </c>
      <c r="F3970" s="8" t="s">
        <v>0</v>
      </c>
      <c r="G3970" s="8" t="s">
        <v>26</v>
      </c>
      <c r="H3970" s="12"/>
      <c r="I3970" s="33" cm="1">
        <f t="array" ref="I3970">MAX(($G$2:$G$300000=G3970)*$N$2:$N$300000)</f>
        <v>45937.696435185186</v>
      </c>
      <c r="J3970" s="14"/>
      <c r="N3970" s="7">
        <v>45006.758368055554</v>
      </c>
      <c r="O3970" s="8">
        <v>5</v>
      </c>
      <c r="P3970" t="s">
        <v>12</v>
      </c>
    </row>
    <row r="3971" spans="5:16" x14ac:dyDescent="0.25">
      <c r="E3971" s="9" t="str">
        <f t="shared" si="69"/>
        <v>GRCLOK-MONTE</v>
      </c>
      <c r="F3971" s="8" t="s">
        <v>0</v>
      </c>
      <c r="G3971" s="8" t="s">
        <v>26</v>
      </c>
      <c r="H3971" s="12"/>
      <c r="I3971" s="33" cm="1">
        <f t="array" ref="I3971">MAX(($G$2:$G$300000=G3971)*$N$2:$N$300000)</f>
        <v>45937.696435185186</v>
      </c>
      <c r="J3971" s="14"/>
      <c r="N3971" s="7">
        <v>45006.758368055554</v>
      </c>
      <c r="O3971" s="8">
        <v>6</v>
      </c>
      <c r="P3971" t="s">
        <v>12</v>
      </c>
    </row>
    <row r="3972" spans="5:16" x14ac:dyDescent="0.25">
      <c r="E3972" s="9" t="str">
        <f t="shared" si="69"/>
        <v>GRCLOK-MONTE</v>
      </c>
      <c r="F3972" s="8" t="s">
        <v>0</v>
      </c>
      <c r="G3972" s="8" t="s">
        <v>26</v>
      </c>
      <c r="H3972" s="12"/>
      <c r="I3972" s="33" cm="1">
        <f t="array" ref="I3972">MAX(($G$2:$G$300000=G3972)*$N$2:$N$300000)</f>
        <v>45937.696435185186</v>
      </c>
      <c r="J3972" s="14"/>
      <c r="N3972" s="7">
        <v>45006.758368055554</v>
      </c>
      <c r="O3972" s="8">
        <v>7</v>
      </c>
      <c r="P3972" t="s">
        <v>12</v>
      </c>
    </row>
    <row r="3973" spans="5:16" x14ac:dyDescent="0.25">
      <c r="E3973" s="9" t="str">
        <f t="shared" si="69"/>
        <v>GRCLOK-MONTE</v>
      </c>
      <c r="F3973" s="8" t="s">
        <v>0</v>
      </c>
      <c r="G3973" s="8" t="s">
        <v>26</v>
      </c>
      <c r="H3973" s="12"/>
      <c r="I3973" s="33" cm="1">
        <f t="array" ref="I3973">MAX(($G$2:$G$300000=G3973)*$N$2:$N$300000)</f>
        <v>45937.696435185186</v>
      </c>
      <c r="J3973" s="14"/>
      <c r="N3973" s="7">
        <v>45006.758368055554</v>
      </c>
      <c r="O3973" s="8">
        <v>8</v>
      </c>
      <c r="P3973" t="s">
        <v>12</v>
      </c>
    </row>
    <row r="3974" spans="5:16" x14ac:dyDescent="0.25">
      <c r="E3974" s="9" t="str">
        <f t="shared" si="69"/>
        <v>GRCLOK-MONTE</v>
      </c>
      <c r="F3974" s="8" t="s">
        <v>0</v>
      </c>
      <c r="G3974" s="8" t="s">
        <v>26</v>
      </c>
      <c r="H3974" s="12"/>
      <c r="I3974" s="33" cm="1">
        <f t="array" ref="I3974">MAX(($G$2:$G$300000=G3974)*$N$2:$N$300000)</f>
        <v>45937.696435185186</v>
      </c>
      <c r="J3974" s="14"/>
      <c r="N3974" s="7">
        <v>45006.758368055554</v>
      </c>
      <c r="O3974" s="8">
        <v>9</v>
      </c>
      <c r="P3974" t="s">
        <v>12</v>
      </c>
    </row>
    <row r="3975" spans="5:16" x14ac:dyDescent="0.25">
      <c r="E3975" s="9" t="str">
        <f t="shared" si="69"/>
        <v>GRCLOK-MONTE</v>
      </c>
      <c r="F3975" s="8" t="s">
        <v>0</v>
      </c>
      <c r="G3975" s="8" t="s">
        <v>26</v>
      </c>
      <c r="H3975" s="12"/>
      <c r="I3975" s="33" cm="1">
        <f t="array" ref="I3975">MAX(($G$2:$G$300000=G3975)*$N$2:$N$300000)</f>
        <v>45937.696435185186</v>
      </c>
      <c r="J3975" s="14"/>
      <c r="N3975" s="7">
        <v>45006.758368055554</v>
      </c>
      <c r="O3975" s="8">
        <v>10</v>
      </c>
      <c r="P3975" t="s">
        <v>12</v>
      </c>
    </row>
    <row r="3976" spans="5:16" x14ac:dyDescent="0.25">
      <c r="E3976" s="9" t="str">
        <f t="shared" si="69"/>
        <v>GRCLOK-MONTE</v>
      </c>
      <c r="F3976" s="8" t="s">
        <v>0</v>
      </c>
      <c r="G3976" s="8" t="s">
        <v>26</v>
      </c>
      <c r="H3976" s="12"/>
      <c r="I3976" s="33" cm="1">
        <f t="array" ref="I3976">MAX(($G$2:$G$300000=G3976)*$N$2:$N$300000)</f>
        <v>45937.696435185186</v>
      </c>
      <c r="J3976" s="14"/>
      <c r="N3976" s="7">
        <v>45006.758368055554</v>
      </c>
      <c r="O3976" s="8">
        <v>11</v>
      </c>
      <c r="P3976" t="s">
        <v>12</v>
      </c>
    </row>
    <row r="3977" spans="5:16" x14ac:dyDescent="0.25">
      <c r="E3977" s="9" t="str">
        <f t="shared" si="69"/>
        <v>GRCLOK-MONTE</v>
      </c>
      <c r="F3977" s="8" t="s">
        <v>0</v>
      </c>
      <c r="G3977" s="8" t="s">
        <v>26</v>
      </c>
      <c r="H3977" s="12"/>
      <c r="I3977" s="33" cm="1">
        <f t="array" ref="I3977">MAX(($G$2:$G$300000=G3977)*$N$2:$N$300000)</f>
        <v>45937.696435185186</v>
      </c>
      <c r="J3977" s="14"/>
      <c r="N3977" s="7">
        <v>45006.758368055554</v>
      </c>
      <c r="O3977" s="8">
        <v>12</v>
      </c>
      <c r="P3977" t="s">
        <v>12</v>
      </c>
    </row>
    <row r="3978" spans="5:16" x14ac:dyDescent="0.25">
      <c r="E3978" s="9" t="str">
        <f t="shared" si="69"/>
        <v>GRCLOK-MONTE</v>
      </c>
      <c r="F3978" s="8" t="s">
        <v>0</v>
      </c>
      <c r="G3978" s="8" t="s">
        <v>26</v>
      </c>
      <c r="H3978" s="12"/>
      <c r="I3978" s="33" cm="1">
        <f t="array" ref="I3978">MAX(($G$2:$G$300000=G3978)*$N$2:$N$300000)</f>
        <v>45937.696435185186</v>
      </c>
      <c r="J3978" s="14"/>
      <c r="N3978" s="7">
        <v>45006.758368055554</v>
      </c>
      <c r="O3978" s="8">
        <v>13</v>
      </c>
      <c r="P3978" t="s">
        <v>12</v>
      </c>
    </row>
    <row r="3979" spans="5:16" x14ac:dyDescent="0.25">
      <c r="E3979" s="9" t="str">
        <f t="shared" si="69"/>
        <v>GRCLOK-MONTE</v>
      </c>
      <c r="F3979" s="8" t="s">
        <v>0</v>
      </c>
      <c r="G3979" s="8" t="s">
        <v>26</v>
      </c>
      <c r="H3979" s="12"/>
      <c r="I3979" s="33" cm="1">
        <f t="array" ref="I3979">MAX(($G$2:$G$300000=G3979)*$N$2:$N$300000)</f>
        <v>45937.696435185186</v>
      </c>
      <c r="J3979" s="14"/>
      <c r="N3979" s="7">
        <v>45006.758368055554</v>
      </c>
      <c r="O3979" s="8">
        <v>14</v>
      </c>
      <c r="P3979" t="s">
        <v>12</v>
      </c>
    </row>
    <row r="3980" spans="5:16" x14ac:dyDescent="0.25">
      <c r="E3980" s="9" t="str">
        <f t="shared" si="69"/>
        <v>GRCLOK-MONTE</v>
      </c>
      <c r="F3980" s="8" t="s">
        <v>0</v>
      </c>
      <c r="G3980" s="8" t="s">
        <v>26</v>
      </c>
      <c r="H3980" s="12"/>
      <c r="I3980" s="33" cm="1">
        <f t="array" ref="I3980">MAX(($G$2:$G$300000=G3980)*$N$2:$N$300000)</f>
        <v>45937.696435185186</v>
      </c>
      <c r="J3980" s="14"/>
      <c r="N3980" s="7">
        <v>45009.620983796296</v>
      </c>
      <c r="O3980" s="8">
        <v>1</v>
      </c>
      <c r="P3980" t="s">
        <v>12</v>
      </c>
    </row>
    <row r="3981" spans="5:16" x14ac:dyDescent="0.25">
      <c r="E3981" s="9" t="str">
        <f t="shared" si="69"/>
        <v>GRCLOK-MONTE</v>
      </c>
      <c r="F3981" s="8" t="s">
        <v>0</v>
      </c>
      <c r="G3981" s="8" t="s">
        <v>26</v>
      </c>
      <c r="H3981" s="12"/>
      <c r="I3981" s="33" cm="1">
        <f t="array" ref="I3981">MAX(($G$2:$G$300000=G3981)*$N$2:$N$300000)</f>
        <v>45937.696435185186</v>
      </c>
      <c r="J3981" s="14"/>
      <c r="N3981" s="7">
        <v>45009.620983796296</v>
      </c>
      <c r="O3981" s="8">
        <v>2</v>
      </c>
      <c r="P3981" t="s">
        <v>12</v>
      </c>
    </row>
    <row r="3982" spans="5:16" x14ac:dyDescent="0.25">
      <c r="E3982" s="9" t="str">
        <f t="shared" si="69"/>
        <v>GRCLOK-MONTE</v>
      </c>
      <c r="F3982" s="8" t="s">
        <v>0</v>
      </c>
      <c r="G3982" s="8" t="s">
        <v>26</v>
      </c>
      <c r="H3982" s="12"/>
      <c r="I3982" s="33" cm="1">
        <f t="array" ref="I3982">MAX(($G$2:$G$300000=G3982)*$N$2:$N$300000)</f>
        <v>45937.696435185186</v>
      </c>
      <c r="J3982" s="14"/>
      <c r="N3982" s="7">
        <v>45009.620983796296</v>
      </c>
      <c r="O3982" s="8">
        <v>3</v>
      </c>
      <c r="P3982" t="s">
        <v>12</v>
      </c>
    </row>
    <row r="3983" spans="5:16" x14ac:dyDescent="0.25">
      <c r="E3983" s="9" t="str">
        <f t="shared" si="69"/>
        <v>GRCLOK-MONTE</v>
      </c>
      <c r="F3983" s="8" t="s">
        <v>0</v>
      </c>
      <c r="G3983" s="8" t="s">
        <v>26</v>
      </c>
      <c r="H3983" s="12"/>
      <c r="I3983" s="33" cm="1">
        <f t="array" ref="I3983">MAX(($G$2:$G$300000=G3983)*$N$2:$N$300000)</f>
        <v>45937.696435185186</v>
      </c>
      <c r="J3983" s="14"/>
      <c r="N3983" s="7">
        <v>45009.620983796296</v>
      </c>
      <c r="O3983" s="8">
        <v>4</v>
      </c>
      <c r="P3983" t="s">
        <v>12</v>
      </c>
    </row>
    <row r="3984" spans="5:16" x14ac:dyDescent="0.25">
      <c r="E3984" s="9" t="str">
        <f t="shared" si="69"/>
        <v>GRCLOK-MONTE</v>
      </c>
      <c r="F3984" s="8" t="s">
        <v>0</v>
      </c>
      <c r="G3984" s="8" t="s">
        <v>26</v>
      </c>
      <c r="H3984" s="12"/>
      <c r="I3984" s="33" cm="1">
        <f t="array" ref="I3984">MAX(($G$2:$G$300000=G3984)*$N$2:$N$300000)</f>
        <v>45937.696435185186</v>
      </c>
      <c r="J3984" s="14"/>
      <c r="N3984" s="7">
        <v>45009.620983796296</v>
      </c>
      <c r="O3984" s="8">
        <v>5</v>
      </c>
      <c r="P3984" t="s">
        <v>12</v>
      </c>
    </row>
    <row r="3985" spans="5:16" x14ac:dyDescent="0.25">
      <c r="E3985" s="9" t="str">
        <f t="shared" si="69"/>
        <v>GRCLOK-MONTE</v>
      </c>
      <c r="F3985" s="8" t="s">
        <v>0</v>
      </c>
      <c r="G3985" s="8" t="s">
        <v>26</v>
      </c>
      <c r="H3985" s="12"/>
      <c r="I3985" s="33" cm="1">
        <f t="array" ref="I3985">MAX(($G$2:$G$300000=G3985)*$N$2:$N$300000)</f>
        <v>45937.696435185186</v>
      </c>
      <c r="J3985" s="14"/>
      <c r="N3985" s="7">
        <v>45009.620983796296</v>
      </c>
      <c r="O3985" s="8">
        <v>6</v>
      </c>
      <c r="P3985" t="s">
        <v>12</v>
      </c>
    </row>
    <row r="3986" spans="5:16" x14ac:dyDescent="0.25">
      <c r="E3986" s="9" t="str">
        <f t="shared" si="69"/>
        <v>GRCLOK-MONTE</v>
      </c>
      <c r="F3986" s="8" t="s">
        <v>0</v>
      </c>
      <c r="G3986" s="8" t="s">
        <v>26</v>
      </c>
      <c r="H3986" s="12"/>
      <c r="I3986" s="33" cm="1">
        <f t="array" ref="I3986">MAX(($G$2:$G$300000=G3986)*$N$2:$N$300000)</f>
        <v>45937.696435185186</v>
      </c>
      <c r="J3986" s="14"/>
      <c r="N3986" s="7">
        <v>45009.620983796296</v>
      </c>
      <c r="O3986" s="8">
        <v>7</v>
      </c>
      <c r="P3986" t="s">
        <v>12</v>
      </c>
    </row>
    <row r="3987" spans="5:16" x14ac:dyDescent="0.25">
      <c r="E3987" s="9" t="str">
        <f t="shared" si="69"/>
        <v>GRCLOK-MONTE</v>
      </c>
      <c r="F3987" s="8" t="s">
        <v>0</v>
      </c>
      <c r="G3987" s="8" t="s">
        <v>26</v>
      </c>
      <c r="H3987" s="12"/>
      <c r="I3987" s="33" cm="1">
        <f t="array" ref="I3987">MAX(($G$2:$G$300000=G3987)*$N$2:$N$300000)</f>
        <v>45937.696435185186</v>
      </c>
      <c r="J3987" s="14"/>
      <c r="N3987" s="7">
        <v>45009.620983796296</v>
      </c>
      <c r="O3987" s="8">
        <v>8</v>
      </c>
      <c r="P3987" t="s">
        <v>12</v>
      </c>
    </row>
    <row r="3988" spans="5:16" x14ac:dyDescent="0.25">
      <c r="E3988" s="9" t="str">
        <f t="shared" si="69"/>
        <v>GRCLOK-MONTE</v>
      </c>
      <c r="F3988" s="8" t="s">
        <v>0</v>
      </c>
      <c r="G3988" s="8" t="s">
        <v>26</v>
      </c>
      <c r="H3988" s="12"/>
      <c r="I3988" s="33" cm="1">
        <f t="array" ref="I3988">MAX(($G$2:$G$300000=G3988)*$N$2:$N$300000)</f>
        <v>45937.696435185186</v>
      </c>
      <c r="J3988" s="14"/>
      <c r="N3988" s="7">
        <v>45009.620983796296</v>
      </c>
      <c r="O3988" s="8">
        <v>9</v>
      </c>
      <c r="P3988" t="s">
        <v>12</v>
      </c>
    </row>
    <row r="3989" spans="5:16" x14ac:dyDescent="0.25">
      <c r="E3989" s="9" t="str">
        <f t="shared" si="69"/>
        <v>GRCLOK-MONTE</v>
      </c>
      <c r="F3989" s="8" t="s">
        <v>0</v>
      </c>
      <c r="G3989" s="8" t="s">
        <v>26</v>
      </c>
      <c r="H3989" s="12"/>
      <c r="I3989" s="33" cm="1">
        <f t="array" ref="I3989">MAX(($G$2:$G$300000=G3989)*$N$2:$N$300000)</f>
        <v>45937.696435185186</v>
      </c>
      <c r="J3989" s="14"/>
      <c r="N3989" s="7">
        <v>45009.620983796296</v>
      </c>
      <c r="O3989" s="8">
        <v>10</v>
      </c>
      <c r="P3989" t="s">
        <v>12</v>
      </c>
    </row>
    <row r="3990" spans="5:16" x14ac:dyDescent="0.25">
      <c r="E3990" s="9" t="str">
        <f t="shared" si="69"/>
        <v>GRCLOK-MONTE</v>
      </c>
      <c r="F3990" s="8" t="s">
        <v>0</v>
      </c>
      <c r="G3990" s="8" t="s">
        <v>26</v>
      </c>
      <c r="H3990" s="12"/>
      <c r="I3990" s="33" cm="1">
        <f t="array" ref="I3990">MAX(($G$2:$G$300000=G3990)*$N$2:$N$300000)</f>
        <v>45937.696435185186</v>
      </c>
      <c r="J3990" s="14"/>
      <c r="N3990" s="7">
        <v>45009.620983796296</v>
      </c>
      <c r="O3990" s="8">
        <v>11</v>
      </c>
      <c r="P3990" t="s">
        <v>12</v>
      </c>
    </row>
    <row r="3991" spans="5:16" x14ac:dyDescent="0.25">
      <c r="E3991" s="9" t="str">
        <f t="shared" si="69"/>
        <v>GRCLOK-MONTE</v>
      </c>
      <c r="F3991" s="8" t="s">
        <v>0</v>
      </c>
      <c r="G3991" s="8" t="s">
        <v>26</v>
      </c>
      <c r="H3991" s="12"/>
      <c r="I3991" s="33" cm="1">
        <f t="array" ref="I3991">MAX(($G$2:$G$300000=G3991)*$N$2:$N$300000)</f>
        <v>45937.696435185186</v>
      </c>
      <c r="J3991" s="14"/>
      <c r="N3991" s="7">
        <v>45009.620983796296</v>
      </c>
      <c r="O3991" s="8">
        <v>12</v>
      </c>
      <c r="P3991" t="s">
        <v>12</v>
      </c>
    </row>
    <row r="3992" spans="5:16" x14ac:dyDescent="0.25">
      <c r="E3992" s="9" t="str">
        <f t="shared" si="69"/>
        <v>GRCLOK-MONTE</v>
      </c>
      <c r="F3992" s="8" t="s">
        <v>0</v>
      </c>
      <c r="G3992" s="8" t="s">
        <v>26</v>
      </c>
      <c r="H3992" s="12"/>
      <c r="I3992" s="33" cm="1">
        <f t="array" ref="I3992">MAX(($G$2:$G$300000=G3992)*$N$2:$N$300000)</f>
        <v>45937.696435185186</v>
      </c>
      <c r="J3992" s="14"/>
      <c r="N3992" s="7">
        <v>45009.620983796296</v>
      </c>
      <c r="O3992" s="8">
        <v>13</v>
      </c>
      <c r="P3992" t="s">
        <v>12</v>
      </c>
    </row>
    <row r="3993" spans="5:16" x14ac:dyDescent="0.25">
      <c r="E3993" s="9" t="str">
        <f t="shared" si="69"/>
        <v>GRCLOK-MONTE</v>
      </c>
      <c r="F3993" s="8" t="s">
        <v>0</v>
      </c>
      <c r="G3993" s="8" t="s">
        <v>26</v>
      </c>
      <c r="H3993" s="12"/>
      <c r="I3993" s="33" cm="1">
        <f t="array" ref="I3993">MAX(($G$2:$G$300000=G3993)*$N$2:$N$300000)</f>
        <v>45937.696435185186</v>
      </c>
      <c r="J3993" s="14"/>
      <c r="N3993" s="7">
        <v>45009.620983796296</v>
      </c>
      <c r="O3993" s="8">
        <v>14</v>
      </c>
      <c r="P3993" t="s">
        <v>12</v>
      </c>
    </row>
    <row r="3994" spans="5:16" x14ac:dyDescent="0.25">
      <c r="E3994" s="9" t="str">
        <f t="shared" si="69"/>
        <v>GRCLOK-MONTE</v>
      </c>
      <c r="F3994" s="8" t="s">
        <v>0</v>
      </c>
      <c r="G3994" s="8" t="s">
        <v>26</v>
      </c>
      <c r="H3994" s="12"/>
      <c r="I3994" s="33" cm="1">
        <f t="array" ref="I3994">MAX(($G$2:$G$300000=G3994)*$N$2:$N$300000)</f>
        <v>45937.696435185186</v>
      </c>
      <c r="J3994" s="14"/>
      <c r="N3994" s="7">
        <v>45009.620995370373</v>
      </c>
      <c r="O3994" s="8">
        <v>1</v>
      </c>
      <c r="P3994" t="s">
        <v>12</v>
      </c>
    </row>
    <row r="3995" spans="5:16" x14ac:dyDescent="0.25">
      <c r="E3995" s="9" t="str">
        <f t="shared" si="69"/>
        <v>GRCLOK-MONTE</v>
      </c>
      <c r="F3995" s="8" t="s">
        <v>0</v>
      </c>
      <c r="G3995" s="8" t="s">
        <v>26</v>
      </c>
      <c r="H3995" s="12"/>
      <c r="I3995" s="33" cm="1">
        <f t="array" ref="I3995">MAX(($G$2:$G$300000=G3995)*$N$2:$N$300000)</f>
        <v>45937.696435185186</v>
      </c>
      <c r="J3995" s="14"/>
      <c r="N3995" s="7">
        <v>45009.620995370373</v>
      </c>
      <c r="O3995" s="8">
        <v>2</v>
      </c>
      <c r="P3995" t="s">
        <v>12</v>
      </c>
    </row>
    <row r="3996" spans="5:16" x14ac:dyDescent="0.25">
      <c r="E3996" s="9" t="str">
        <f t="shared" si="69"/>
        <v>GRCLOK-MONTE</v>
      </c>
      <c r="F3996" s="8" t="s">
        <v>0</v>
      </c>
      <c r="G3996" s="8" t="s">
        <v>26</v>
      </c>
      <c r="H3996" s="12"/>
      <c r="I3996" s="33" cm="1">
        <f t="array" ref="I3996">MAX(($G$2:$G$300000=G3996)*$N$2:$N$300000)</f>
        <v>45937.696435185186</v>
      </c>
      <c r="J3996" s="14"/>
      <c r="N3996" s="7">
        <v>45009.620995370373</v>
      </c>
      <c r="O3996" s="8">
        <v>3</v>
      </c>
      <c r="P3996" t="s">
        <v>12</v>
      </c>
    </row>
    <row r="3997" spans="5:16" x14ac:dyDescent="0.25">
      <c r="E3997" s="9" t="str">
        <f t="shared" si="69"/>
        <v>GRCLOK-MONTE</v>
      </c>
      <c r="F3997" s="8" t="s">
        <v>0</v>
      </c>
      <c r="G3997" s="8" t="s">
        <v>26</v>
      </c>
      <c r="H3997" s="12"/>
      <c r="I3997" s="33" cm="1">
        <f t="array" ref="I3997">MAX(($G$2:$G$300000=G3997)*$N$2:$N$300000)</f>
        <v>45937.696435185186</v>
      </c>
      <c r="J3997" s="14"/>
      <c r="N3997" s="7">
        <v>45009.620995370373</v>
      </c>
      <c r="O3997" s="8">
        <v>4</v>
      </c>
      <c r="P3997" t="s">
        <v>12</v>
      </c>
    </row>
    <row r="3998" spans="5:16" x14ac:dyDescent="0.25">
      <c r="E3998" s="9" t="str">
        <f t="shared" si="69"/>
        <v>GRCLOK-MONTE</v>
      </c>
      <c r="F3998" s="8" t="s">
        <v>0</v>
      </c>
      <c r="G3998" s="8" t="s">
        <v>26</v>
      </c>
      <c r="H3998" s="12"/>
      <c r="I3998" s="33" cm="1">
        <f t="array" ref="I3998">MAX(($G$2:$G$300000=G3998)*$N$2:$N$300000)</f>
        <v>45937.696435185186</v>
      </c>
      <c r="J3998" s="14"/>
      <c r="N3998" s="7">
        <v>45009.620995370373</v>
      </c>
      <c r="O3998" s="8">
        <v>5</v>
      </c>
      <c r="P3998" t="s">
        <v>12</v>
      </c>
    </row>
    <row r="3999" spans="5:16" x14ac:dyDescent="0.25">
      <c r="E3999" s="9" t="str">
        <f t="shared" si="69"/>
        <v>GRCLOK-MONTE</v>
      </c>
      <c r="F3999" s="8" t="s">
        <v>0</v>
      </c>
      <c r="G3999" s="8" t="s">
        <v>26</v>
      </c>
      <c r="H3999" s="12"/>
      <c r="I3999" s="33" cm="1">
        <f t="array" ref="I3999">MAX(($G$2:$G$300000=G3999)*$N$2:$N$300000)</f>
        <v>45937.696435185186</v>
      </c>
      <c r="J3999" s="14"/>
      <c r="N3999" s="7">
        <v>45009.620995370373</v>
      </c>
      <c r="O3999" s="8">
        <v>6</v>
      </c>
      <c r="P3999" t="s">
        <v>12</v>
      </c>
    </row>
    <row r="4000" spans="5:16" x14ac:dyDescent="0.25">
      <c r="E4000" s="9" t="str">
        <f t="shared" si="69"/>
        <v>GRCLOK-MONTE</v>
      </c>
      <c r="F4000" s="8" t="s">
        <v>0</v>
      </c>
      <c r="G4000" s="8" t="s">
        <v>26</v>
      </c>
      <c r="H4000" s="12"/>
      <c r="I4000" s="33" cm="1">
        <f t="array" ref="I4000">MAX(($G$2:$G$300000=G4000)*$N$2:$N$300000)</f>
        <v>45937.696435185186</v>
      </c>
      <c r="J4000" s="14"/>
      <c r="N4000" s="7">
        <v>45009.620995370373</v>
      </c>
      <c r="O4000" s="8">
        <v>7</v>
      </c>
      <c r="P4000" t="s">
        <v>12</v>
      </c>
    </row>
    <row r="4001" spans="5:16" x14ac:dyDescent="0.25">
      <c r="E4001" s="9" t="str">
        <f t="shared" si="69"/>
        <v>GRCLOK-MONTE</v>
      </c>
      <c r="F4001" s="8" t="s">
        <v>0</v>
      </c>
      <c r="G4001" s="8" t="s">
        <v>26</v>
      </c>
      <c r="H4001" s="12"/>
      <c r="I4001" s="33" cm="1">
        <f t="array" ref="I4001">MAX(($G$2:$G$300000=G4001)*$N$2:$N$300000)</f>
        <v>45937.696435185186</v>
      </c>
      <c r="J4001" s="14"/>
      <c r="N4001" s="7">
        <v>45009.620995370373</v>
      </c>
      <c r="O4001" s="8">
        <v>8</v>
      </c>
      <c r="P4001" t="s">
        <v>12</v>
      </c>
    </row>
    <row r="4002" spans="5:16" x14ac:dyDescent="0.25">
      <c r="E4002" s="9" t="str">
        <f t="shared" si="69"/>
        <v>GRCLOK-MONTE</v>
      </c>
      <c r="F4002" s="8" t="s">
        <v>0</v>
      </c>
      <c r="G4002" s="8" t="s">
        <v>26</v>
      </c>
      <c r="H4002" s="12"/>
      <c r="I4002" s="33" cm="1">
        <f t="array" ref="I4002">MAX(($G$2:$G$300000=G4002)*$N$2:$N$300000)</f>
        <v>45937.696435185186</v>
      </c>
      <c r="J4002" s="14"/>
      <c r="N4002" s="7">
        <v>45009.620995370373</v>
      </c>
      <c r="O4002" s="8">
        <v>9</v>
      </c>
      <c r="P4002" t="s">
        <v>12</v>
      </c>
    </row>
    <row r="4003" spans="5:16" x14ac:dyDescent="0.25">
      <c r="E4003" s="9" t="str">
        <f t="shared" si="69"/>
        <v>GRCLOK-MONTE</v>
      </c>
      <c r="F4003" s="8" t="s">
        <v>0</v>
      </c>
      <c r="G4003" s="8" t="s">
        <v>26</v>
      </c>
      <c r="H4003" s="12"/>
      <c r="I4003" s="33" cm="1">
        <f t="array" ref="I4003">MAX(($G$2:$G$300000=G4003)*$N$2:$N$300000)</f>
        <v>45937.696435185186</v>
      </c>
      <c r="J4003" s="14"/>
      <c r="N4003" s="7">
        <v>45009.620995370373</v>
      </c>
      <c r="O4003" s="8">
        <v>10</v>
      </c>
      <c r="P4003" t="s">
        <v>12</v>
      </c>
    </row>
    <row r="4004" spans="5:16" x14ac:dyDescent="0.25">
      <c r="E4004" s="9" t="str">
        <f t="shared" si="69"/>
        <v>GRCLOK-MONTE</v>
      </c>
      <c r="F4004" s="8" t="s">
        <v>0</v>
      </c>
      <c r="G4004" s="8" t="s">
        <v>26</v>
      </c>
      <c r="H4004" s="12"/>
      <c r="I4004" s="33" cm="1">
        <f t="array" ref="I4004">MAX(($G$2:$G$300000=G4004)*$N$2:$N$300000)</f>
        <v>45937.696435185186</v>
      </c>
      <c r="J4004" s="14"/>
      <c r="N4004" s="7">
        <v>45009.620995370373</v>
      </c>
      <c r="O4004" s="8">
        <v>11</v>
      </c>
      <c r="P4004" t="s">
        <v>12</v>
      </c>
    </row>
    <row r="4005" spans="5:16" x14ac:dyDescent="0.25">
      <c r="E4005" s="9" t="str">
        <f t="shared" si="69"/>
        <v>GRCLOK-MONTE</v>
      </c>
      <c r="F4005" s="8" t="s">
        <v>0</v>
      </c>
      <c r="G4005" s="8" t="s">
        <v>26</v>
      </c>
      <c r="H4005" s="12"/>
      <c r="I4005" s="33" cm="1">
        <f t="array" ref="I4005">MAX(($G$2:$G$300000=G4005)*$N$2:$N$300000)</f>
        <v>45937.696435185186</v>
      </c>
      <c r="J4005" s="14"/>
      <c r="N4005" s="7">
        <v>45009.620995370373</v>
      </c>
      <c r="O4005" s="8">
        <v>12</v>
      </c>
      <c r="P4005" t="s">
        <v>12</v>
      </c>
    </row>
    <row r="4006" spans="5:16" x14ac:dyDescent="0.25">
      <c r="E4006" s="9" t="str">
        <f t="shared" si="69"/>
        <v>GRCLOK-MONTE</v>
      </c>
      <c r="F4006" s="8" t="s">
        <v>0</v>
      </c>
      <c r="G4006" s="8" t="s">
        <v>26</v>
      </c>
      <c r="H4006" s="12"/>
      <c r="I4006" s="33" cm="1">
        <f t="array" ref="I4006">MAX(($G$2:$G$300000=G4006)*$N$2:$N$300000)</f>
        <v>45937.696435185186</v>
      </c>
      <c r="J4006" s="14"/>
      <c r="N4006" s="7">
        <v>45009.620995370373</v>
      </c>
      <c r="O4006" s="8">
        <v>13</v>
      </c>
      <c r="P4006" t="s">
        <v>12</v>
      </c>
    </row>
    <row r="4007" spans="5:16" x14ac:dyDescent="0.25">
      <c r="E4007" s="9" t="str">
        <f t="shared" si="69"/>
        <v>GRCLOK-MONTE</v>
      </c>
      <c r="F4007" s="8" t="s">
        <v>0</v>
      </c>
      <c r="G4007" s="8" t="s">
        <v>26</v>
      </c>
      <c r="H4007" s="12"/>
      <c r="I4007" s="33" cm="1">
        <f t="array" ref="I4007">MAX(($G$2:$G$300000=G4007)*$N$2:$N$300000)</f>
        <v>45937.696435185186</v>
      </c>
      <c r="J4007" s="14"/>
      <c r="N4007" s="7">
        <v>45009.620995370373</v>
      </c>
      <c r="O4007" s="8">
        <v>14</v>
      </c>
      <c r="P4007" t="s">
        <v>12</v>
      </c>
    </row>
    <row r="4008" spans="5:16" x14ac:dyDescent="0.25">
      <c r="E4008" s="9" t="str">
        <f t="shared" si="69"/>
        <v>GRCLOK-MONTE</v>
      </c>
      <c r="F4008" s="8" t="s">
        <v>0</v>
      </c>
      <c r="G4008" s="8" t="s">
        <v>26</v>
      </c>
      <c r="H4008" s="12"/>
      <c r="I4008" s="33" cm="1">
        <f t="array" ref="I4008">MAX(($G$2:$G$300000=G4008)*$N$2:$N$300000)</f>
        <v>45937.696435185186</v>
      </c>
      <c r="J4008" s="14"/>
      <c r="N4008" s="7">
        <v>45009.620995370373</v>
      </c>
      <c r="O4008" s="8">
        <v>15</v>
      </c>
      <c r="P4008" t="s">
        <v>12</v>
      </c>
    </row>
    <row r="4009" spans="5:16" x14ac:dyDescent="0.25">
      <c r="E4009" s="9" t="str">
        <f t="shared" si="69"/>
        <v>GRCLOK-MONTE</v>
      </c>
      <c r="F4009" s="8" t="s">
        <v>0</v>
      </c>
      <c r="G4009" s="8" t="s">
        <v>26</v>
      </c>
      <c r="H4009" s="12"/>
      <c r="I4009" s="33" cm="1">
        <f t="array" ref="I4009">MAX(($G$2:$G$300000=G4009)*$N$2:$N$300000)</f>
        <v>45937.696435185186</v>
      </c>
      <c r="J4009" s="14"/>
      <c r="N4009" s="7">
        <v>45009.620995370373</v>
      </c>
      <c r="O4009" s="8">
        <v>16</v>
      </c>
      <c r="P4009" t="s">
        <v>12</v>
      </c>
    </row>
    <row r="4010" spans="5:16" x14ac:dyDescent="0.25">
      <c r="E4010" s="9" t="str">
        <f t="shared" si="69"/>
        <v>GRCLOK-MONTE</v>
      </c>
      <c r="F4010" s="8" t="s">
        <v>0</v>
      </c>
      <c r="G4010" s="8" t="s">
        <v>26</v>
      </c>
      <c r="H4010" s="12"/>
      <c r="I4010" s="33" cm="1">
        <f t="array" ref="I4010">MAX(($G$2:$G$300000=G4010)*$N$2:$N$300000)</f>
        <v>45937.696435185186</v>
      </c>
      <c r="J4010" s="14"/>
      <c r="N4010" s="7">
        <v>45009.620995370373</v>
      </c>
      <c r="O4010" s="8">
        <v>17</v>
      </c>
      <c r="P4010" t="s">
        <v>12</v>
      </c>
    </row>
    <row r="4011" spans="5:16" x14ac:dyDescent="0.25">
      <c r="E4011" s="9" t="str">
        <f t="shared" si="69"/>
        <v>GRCLOK-MONTE</v>
      </c>
      <c r="F4011" s="8" t="s">
        <v>0</v>
      </c>
      <c r="G4011" s="8" t="s">
        <v>26</v>
      </c>
      <c r="H4011" s="12"/>
      <c r="I4011" s="33" cm="1">
        <f t="array" ref="I4011">MAX(($G$2:$G$300000=G4011)*$N$2:$N$300000)</f>
        <v>45937.696435185186</v>
      </c>
      <c r="J4011" s="14"/>
      <c r="N4011" s="7">
        <v>45009.620995370373</v>
      </c>
      <c r="O4011" s="8">
        <v>18</v>
      </c>
      <c r="P4011" t="s">
        <v>12</v>
      </c>
    </row>
    <row r="4012" spans="5:16" x14ac:dyDescent="0.25">
      <c r="E4012" s="9" t="str">
        <f t="shared" si="69"/>
        <v>GRCLOK-MONTE</v>
      </c>
      <c r="F4012" s="8" t="s">
        <v>0</v>
      </c>
      <c r="G4012" s="8" t="s">
        <v>26</v>
      </c>
      <c r="H4012" s="12"/>
      <c r="I4012" s="33" cm="1">
        <f t="array" ref="I4012">MAX(($G$2:$G$300000=G4012)*$N$2:$N$300000)</f>
        <v>45937.696435185186</v>
      </c>
      <c r="J4012" s="14"/>
      <c r="N4012" s="7">
        <v>45009.621006944442</v>
      </c>
      <c r="O4012" s="8">
        <v>1</v>
      </c>
      <c r="P4012" t="s">
        <v>12</v>
      </c>
    </row>
    <row r="4013" spans="5:16" x14ac:dyDescent="0.25">
      <c r="E4013" s="9" t="str">
        <f t="shared" si="69"/>
        <v>GRCLOK-MONTE</v>
      </c>
      <c r="F4013" s="8" t="s">
        <v>0</v>
      </c>
      <c r="G4013" s="8" t="s">
        <v>26</v>
      </c>
      <c r="H4013" s="12"/>
      <c r="I4013" s="33" cm="1">
        <f t="array" ref="I4013">MAX(($G$2:$G$300000=G4013)*$N$2:$N$300000)</f>
        <v>45937.696435185186</v>
      </c>
      <c r="J4013" s="14"/>
      <c r="N4013" s="7">
        <v>45009.621006944442</v>
      </c>
      <c r="O4013" s="8">
        <v>2</v>
      </c>
      <c r="P4013" t="s">
        <v>12</v>
      </c>
    </row>
    <row r="4014" spans="5:16" x14ac:dyDescent="0.25">
      <c r="E4014" s="9" t="str">
        <f t="shared" si="69"/>
        <v>GRCLOK-MONTE</v>
      </c>
      <c r="F4014" s="8" t="s">
        <v>0</v>
      </c>
      <c r="G4014" s="8" t="s">
        <v>26</v>
      </c>
      <c r="H4014" s="12"/>
      <c r="I4014" s="33" cm="1">
        <f t="array" ref="I4014">MAX(($G$2:$G$300000=G4014)*$N$2:$N$300000)</f>
        <v>45937.696435185186</v>
      </c>
      <c r="J4014" s="14"/>
      <c r="N4014" s="7">
        <v>45009.621006944442</v>
      </c>
      <c r="O4014" s="8">
        <v>3</v>
      </c>
      <c r="P4014" t="s">
        <v>12</v>
      </c>
    </row>
    <row r="4015" spans="5:16" x14ac:dyDescent="0.25">
      <c r="E4015" s="9" t="str">
        <f t="shared" si="69"/>
        <v>GRCLOK-MONTE</v>
      </c>
      <c r="F4015" s="8" t="s">
        <v>0</v>
      </c>
      <c r="G4015" s="8" t="s">
        <v>26</v>
      </c>
      <c r="H4015" s="12"/>
      <c r="I4015" s="33" cm="1">
        <f t="array" ref="I4015">MAX(($G$2:$G$300000=G4015)*$N$2:$N$300000)</f>
        <v>45937.696435185186</v>
      </c>
      <c r="J4015" s="14"/>
      <c r="N4015" s="7">
        <v>45009.621006944442</v>
      </c>
      <c r="O4015" s="8">
        <v>4</v>
      </c>
      <c r="P4015" t="s">
        <v>12</v>
      </c>
    </row>
    <row r="4016" spans="5:16" x14ac:dyDescent="0.25">
      <c r="E4016" s="9" t="str">
        <f t="shared" si="69"/>
        <v>GRCLOK-MONTE</v>
      </c>
      <c r="F4016" s="8" t="s">
        <v>0</v>
      </c>
      <c r="G4016" s="8" t="s">
        <v>26</v>
      </c>
      <c r="H4016" s="12"/>
      <c r="I4016" s="33" cm="1">
        <f t="array" ref="I4016">MAX(($G$2:$G$300000=G4016)*$N$2:$N$300000)</f>
        <v>45937.696435185186</v>
      </c>
      <c r="J4016" s="14"/>
      <c r="N4016" s="7">
        <v>45009.621006944442</v>
      </c>
      <c r="O4016" s="8">
        <v>5</v>
      </c>
      <c r="P4016" t="s">
        <v>12</v>
      </c>
    </row>
    <row r="4017" spans="5:16" x14ac:dyDescent="0.25">
      <c r="E4017" s="9" t="str">
        <f t="shared" si="69"/>
        <v>GRCLOK-MONTE</v>
      </c>
      <c r="F4017" s="8" t="s">
        <v>0</v>
      </c>
      <c r="G4017" s="8" t="s">
        <v>26</v>
      </c>
      <c r="H4017" s="12"/>
      <c r="I4017" s="33" cm="1">
        <f t="array" ref="I4017">MAX(($G$2:$G$300000=G4017)*$N$2:$N$300000)</f>
        <v>45937.696435185186</v>
      </c>
      <c r="J4017" s="14"/>
      <c r="N4017" s="7">
        <v>45014.475057870368</v>
      </c>
      <c r="O4017" s="8">
        <v>1</v>
      </c>
      <c r="P4017" t="s">
        <v>12</v>
      </c>
    </row>
    <row r="4018" spans="5:16" x14ac:dyDescent="0.25">
      <c r="E4018" s="9" t="str">
        <f t="shared" ref="E4018:E4081" si="70">+G4018&amp;H4018</f>
        <v>GRCLOK-MONTE</v>
      </c>
      <c r="F4018" s="8" t="s">
        <v>0</v>
      </c>
      <c r="G4018" s="8" t="s">
        <v>26</v>
      </c>
      <c r="H4018" s="12"/>
      <c r="I4018" s="33" cm="1">
        <f t="array" ref="I4018">MAX(($G$2:$G$300000=G4018)*$N$2:$N$300000)</f>
        <v>45937.696435185186</v>
      </c>
      <c r="J4018" s="14"/>
      <c r="N4018" s="7">
        <v>45014.475057870368</v>
      </c>
      <c r="O4018" s="8">
        <v>2</v>
      </c>
      <c r="P4018" t="s">
        <v>12</v>
      </c>
    </row>
    <row r="4019" spans="5:16" x14ac:dyDescent="0.25">
      <c r="E4019" s="9" t="str">
        <f t="shared" si="70"/>
        <v>GRCLOK-MONTE</v>
      </c>
      <c r="F4019" s="8" t="s">
        <v>0</v>
      </c>
      <c r="G4019" s="8" t="s">
        <v>26</v>
      </c>
      <c r="H4019" s="12"/>
      <c r="I4019" s="33" cm="1">
        <f t="array" ref="I4019">MAX(($G$2:$G$300000=G4019)*$N$2:$N$300000)</f>
        <v>45937.696435185186</v>
      </c>
      <c r="J4019" s="14"/>
      <c r="N4019" s="7">
        <v>45014.475057870368</v>
      </c>
      <c r="O4019" s="8">
        <v>3</v>
      </c>
      <c r="P4019" t="s">
        <v>12</v>
      </c>
    </row>
    <row r="4020" spans="5:16" x14ac:dyDescent="0.25">
      <c r="E4020" s="9" t="str">
        <f t="shared" si="70"/>
        <v>GRCLOK-MONTE</v>
      </c>
      <c r="F4020" s="8" t="s">
        <v>0</v>
      </c>
      <c r="G4020" s="8" t="s">
        <v>26</v>
      </c>
      <c r="H4020" s="12"/>
      <c r="I4020" s="33" cm="1">
        <f t="array" ref="I4020">MAX(($G$2:$G$300000=G4020)*$N$2:$N$300000)</f>
        <v>45937.696435185186</v>
      </c>
      <c r="J4020" s="14"/>
      <c r="N4020" s="7">
        <v>45014.475057870368</v>
      </c>
      <c r="O4020" s="8">
        <v>4</v>
      </c>
      <c r="P4020" t="s">
        <v>12</v>
      </c>
    </row>
    <row r="4021" spans="5:16" x14ac:dyDescent="0.25">
      <c r="E4021" s="9" t="str">
        <f t="shared" si="70"/>
        <v>GRCLOK-MONTE</v>
      </c>
      <c r="F4021" s="8" t="s">
        <v>0</v>
      </c>
      <c r="G4021" s="8" t="s">
        <v>26</v>
      </c>
      <c r="H4021" s="12"/>
      <c r="I4021" s="33" cm="1">
        <f t="array" ref="I4021">MAX(($G$2:$G$300000=G4021)*$N$2:$N$300000)</f>
        <v>45937.696435185186</v>
      </c>
      <c r="J4021" s="14"/>
      <c r="N4021" s="7">
        <v>45014.475057870368</v>
      </c>
      <c r="O4021" s="8">
        <v>5</v>
      </c>
      <c r="P4021" t="s">
        <v>12</v>
      </c>
    </row>
    <row r="4022" spans="5:16" x14ac:dyDescent="0.25">
      <c r="E4022" s="9" t="str">
        <f t="shared" si="70"/>
        <v>GRCLOK-MONTE</v>
      </c>
      <c r="F4022" s="8" t="s">
        <v>0</v>
      </c>
      <c r="G4022" s="8" t="s">
        <v>26</v>
      </c>
      <c r="H4022" s="12"/>
      <c r="I4022" s="33" cm="1">
        <f t="array" ref="I4022">MAX(($G$2:$G$300000=G4022)*$N$2:$N$300000)</f>
        <v>45937.696435185186</v>
      </c>
      <c r="J4022" s="14"/>
      <c r="N4022" s="7">
        <v>45014.475057870368</v>
      </c>
      <c r="O4022" s="8">
        <v>6</v>
      </c>
      <c r="P4022" t="s">
        <v>12</v>
      </c>
    </row>
    <row r="4023" spans="5:16" x14ac:dyDescent="0.25">
      <c r="E4023" s="9" t="str">
        <f t="shared" si="70"/>
        <v>GRCLOK-MONTE</v>
      </c>
      <c r="F4023" s="8" t="s">
        <v>0</v>
      </c>
      <c r="G4023" s="8" t="s">
        <v>26</v>
      </c>
      <c r="H4023" s="12"/>
      <c r="I4023" s="33" cm="1">
        <f t="array" ref="I4023">MAX(($G$2:$G$300000=G4023)*$N$2:$N$300000)</f>
        <v>45937.696435185186</v>
      </c>
      <c r="J4023" s="14"/>
      <c r="N4023" s="7">
        <v>45014.475057870368</v>
      </c>
      <c r="O4023" s="8">
        <v>7</v>
      </c>
      <c r="P4023" t="s">
        <v>12</v>
      </c>
    </row>
    <row r="4024" spans="5:16" x14ac:dyDescent="0.25">
      <c r="E4024" s="9" t="str">
        <f t="shared" si="70"/>
        <v>GRCLOK-MONTE</v>
      </c>
      <c r="F4024" s="8" t="s">
        <v>0</v>
      </c>
      <c r="G4024" s="8" t="s">
        <v>26</v>
      </c>
      <c r="H4024" s="12"/>
      <c r="I4024" s="33" cm="1">
        <f t="array" ref="I4024">MAX(($G$2:$G$300000=G4024)*$N$2:$N$300000)</f>
        <v>45937.696435185186</v>
      </c>
      <c r="J4024" s="14"/>
      <c r="N4024" s="7">
        <v>45014.475057870368</v>
      </c>
      <c r="O4024" s="8">
        <v>8</v>
      </c>
      <c r="P4024" t="s">
        <v>12</v>
      </c>
    </row>
    <row r="4025" spans="5:16" x14ac:dyDescent="0.25">
      <c r="E4025" s="9" t="str">
        <f t="shared" si="70"/>
        <v>GRCLOK-MONTE</v>
      </c>
      <c r="F4025" s="8" t="s">
        <v>0</v>
      </c>
      <c r="G4025" s="8" t="s">
        <v>26</v>
      </c>
      <c r="H4025" s="12"/>
      <c r="I4025" s="33" cm="1">
        <f t="array" ref="I4025">MAX(($G$2:$G$300000=G4025)*$N$2:$N$300000)</f>
        <v>45937.696435185186</v>
      </c>
      <c r="J4025" s="14"/>
      <c r="N4025" s="7">
        <v>45014.475057870368</v>
      </c>
      <c r="O4025" s="8">
        <v>9</v>
      </c>
      <c r="P4025" t="s">
        <v>12</v>
      </c>
    </row>
    <row r="4026" spans="5:16" x14ac:dyDescent="0.25">
      <c r="E4026" s="9" t="str">
        <f t="shared" si="70"/>
        <v>GRCLOK-MONTE</v>
      </c>
      <c r="F4026" s="8" t="s">
        <v>0</v>
      </c>
      <c r="G4026" s="8" t="s">
        <v>26</v>
      </c>
      <c r="H4026" s="12"/>
      <c r="I4026" s="33" cm="1">
        <f t="array" ref="I4026">MAX(($G$2:$G$300000=G4026)*$N$2:$N$300000)</f>
        <v>45937.696435185186</v>
      </c>
      <c r="J4026" s="14"/>
      <c r="N4026" s="7">
        <v>45014.475057870368</v>
      </c>
      <c r="O4026" s="8">
        <v>10</v>
      </c>
      <c r="P4026" t="s">
        <v>12</v>
      </c>
    </row>
    <row r="4027" spans="5:16" x14ac:dyDescent="0.25">
      <c r="E4027" s="9" t="str">
        <f t="shared" si="70"/>
        <v>GRCLOK-MONTE</v>
      </c>
      <c r="F4027" s="8" t="s">
        <v>0</v>
      </c>
      <c r="G4027" s="8" t="s">
        <v>26</v>
      </c>
      <c r="H4027" s="12"/>
      <c r="I4027" s="33" cm="1">
        <f t="array" ref="I4027">MAX(($G$2:$G$300000=G4027)*$N$2:$N$300000)</f>
        <v>45937.696435185186</v>
      </c>
      <c r="J4027" s="14"/>
      <c r="N4027" s="7">
        <v>45014.475057870368</v>
      </c>
      <c r="O4027" s="8">
        <v>11</v>
      </c>
      <c r="P4027" t="s">
        <v>12</v>
      </c>
    </row>
    <row r="4028" spans="5:16" x14ac:dyDescent="0.25">
      <c r="E4028" s="9" t="str">
        <f t="shared" si="70"/>
        <v>GRCLOK-MONTE</v>
      </c>
      <c r="F4028" s="8" t="s">
        <v>0</v>
      </c>
      <c r="G4028" s="8" t="s">
        <v>26</v>
      </c>
      <c r="H4028" s="12"/>
      <c r="I4028" s="33" cm="1">
        <f t="array" ref="I4028">MAX(($G$2:$G$300000=G4028)*$N$2:$N$300000)</f>
        <v>45937.696435185186</v>
      </c>
      <c r="J4028" s="14"/>
      <c r="N4028" s="7">
        <v>45014.475057870368</v>
      </c>
      <c r="O4028" s="8">
        <v>12</v>
      </c>
      <c r="P4028" t="s">
        <v>12</v>
      </c>
    </row>
    <row r="4029" spans="5:16" x14ac:dyDescent="0.25">
      <c r="E4029" s="9" t="str">
        <f t="shared" si="70"/>
        <v>GRCLOK-MONTE</v>
      </c>
      <c r="F4029" s="8" t="s">
        <v>0</v>
      </c>
      <c r="G4029" s="8" t="s">
        <v>26</v>
      </c>
      <c r="H4029" s="12"/>
      <c r="I4029" s="33" cm="1">
        <f t="array" ref="I4029">MAX(($G$2:$G$300000=G4029)*$N$2:$N$300000)</f>
        <v>45937.696435185186</v>
      </c>
      <c r="J4029" s="14"/>
      <c r="N4029" s="7">
        <v>45014.475057870368</v>
      </c>
      <c r="O4029" s="8">
        <v>13</v>
      </c>
      <c r="P4029" t="s">
        <v>12</v>
      </c>
    </row>
    <row r="4030" spans="5:16" x14ac:dyDescent="0.25">
      <c r="E4030" s="9" t="str">
        <f t="shared" si="70"/>
        <v>GRCLOK-MONTE</v>
      </c>
      <c r="F4030" s="8" t="s">
        <v>0</v>
      </c>
      <c r="G4030" s="8" t="s">
        <v>26</v>
      </c>
      <c r="H4030" s="12"/>
      <c r="I4030" s="33" cm="1">
        <f t="array" ref="I4030">MAX(($G$2:$G$300000=G4030)*$N$2:$N$300000)</f>
        <v>45937.696435185186</v>
      </c>
      <c r="J4030" s="14"/>
      <c r="N4030" s="7">
        <v>45014.475057870368</v>
      </c>
      <c r="O4030" s="8">
        <v>14</v>
      </c>
      <c r="P4030" t="s">
        <v>12</v>
      </c>
    </row>
    <row r="4031" spans="5:16" x14ac:dyDescent="0.25">
      <c r="E4031" s="9" t="str">
        <f t="shared" si="70"/>
        <v>GRCLOK-MONTE</v>
      </c>
      <c r="F4031" s="8" t="s">
        <v>0</v>
      </c>
      <c r="G4031" s="8" t="s">
        <v>26</v>
      </c>
      <c r="H4031" s="12"/>
      <c r="I4031" s="33" cm="1">
        <f t="array" ref="I4031">MAX(($G$2:$G$300000=G4031)*$N$2:$N$300000)</f>
        <v>45937.696435185186</v>
      </c>
      <c r="J4031" s="14"/>
      <c r="N4031" s="7">
        <v>45014.475057870368</v>
      </c>
      <c r="O4031" s="8">
        <v>15</v>
      </c>
      <c r="P4031" t="s">
        <v>12</v>
      </c>
    </row>
    <row r="4032" spans="5:16" x14ac:dyDescent="0.25">
      <c r="E4032" s="9" t="str">
        <f t="shared" si="70"/>
        <v>GRCLOK-MONTE</v>
      </c>
      <c r="F4032" s="8" t="s">
        <v>0</v>
      </c>
      <c r="G4032" s="8" t="s">
        <v>26</v>
      </c>
      <c r="H4032" s="12"/>
      <c r="I4032" s="33" cm="1">
        <f t="array" ref="I4032">MAX(($G$2:$G$300000=G4032)*$N$2:$N$300000)</f>
        <v>45937.696435185186</v>
      </c>
      <c r="J4032" s="14"/>
      <c r="N4032" s="7">
        <v>45014.475057870368</v>
      </c>
      <c r="O4032" s="8">
        <v>16</v>
      </c>
      <c r="P4032" t="s">
        <v>12</v>
      </c>
    </row>
    <row r="4033" spans="5:16" x14ac:dyDescent="0.25">
      <c r="E4033" s="9" t="str">
        <f t="shared" si="70"/>
        <v>GRCLOK-MONTE</v>
      </c>
      <c r="F4033" s="8" t="s">
        <v>0</v>
      </c>
      <c r="G4033" s="8" t="s">
        <v>26</v>
      </c>
      <c r="H4033" s="12"/>
      <c r="I4033" s="33" cm="1">
        <f t="array" ref="I4033">MAX(($G$2:$G$300000=G4033)*$N$2:$N$300000)</f>
        <v>45937.696435185186</v>
      </c>
      <c r="J4033" s="14"/>
      <c r="N4033" s="7">
        <v>45014.475057870368</v>
      </c>
      <c r="O4033" s="8">
        <v>17</v>
      </c>
      <c r="P4033" t="s">
        <v>12</v>
      </c>
    </row>
    <row r="4034" spans="5:16" x14ac:dyDescent="0.25">
      <c r="E4034" s="9" t="str">
        <f t="shared" si="70"/>
        <v>GRCLOK-MONTE</v>
      </c>
      <c r="F4034" s="8" t="s">
        <v>0</v>
      </c>
      <c r="G4034" s="8" t="s">
        <v>26</v>
      </c>
      <c r="H4034" s="12"/>
      <c r="I4034" s="33" cm="1">
        <f t="array" ref="I4034">MAX(($G$2:$G$300000=G4034)*$N$2:$N$300000)</f>
        <v>45937.696435185186</v>
      </c>
      <c r="J4034" s="14"/>
      <c r="N4034" s="7">
        <v>45014.475057870368</v>
      </c>
      <c r="O4034" s="8">
        <v>18</v>
      </c>
      <c r="P4034" t="s">
        <v>12</v>
      </c>
    </row>
    <row r="4035" spans="5:16" x14ac:dyDescent="0.25">
      <c r="E4035" s="9" t="str">
        <f t="shared" si="70"/>
        <v>GRCLOK-MONTE</v>
      </c>
      <c r="F4035" s="8" t="s">
        <v>0</v>
      </c>
      <c r="G4035" s="8" t="s">
        <v>26</v>
      </c>
      <c r="H4035" s="12"/>
      <c r="I4035" s="33" cm="1">
        <f t="array" ref="I4035">MAX(($G$2:$G$300000=G4035)*$N$2:$N$300000)</f>
        <v>45937.696435185186</v>
      </c>
      <c r="J4035" s="14"/>
      <c r="N4035" s="7">
        <v>45014.475057870368</v>
      </c>
      <c r="O4035" s="8">
        <v>19</v>
      </c>
      <c r="P4035" t="s">
        <v>12</v>
      </c>
    </row>
    <row r="4036" spans="5:16" x14ac:dyDescent="0.25">
      <c r="E4036" s="9" t="str">
        <f t="shared" si="70"/>
        <v>GRCLOK-MONTE</v>
      </c>
      <c r="F4036" s="8" t="s">
        <v>0</v>
      </c>
      <c r="G4036" s="8" t="s">
        <v>26</v>
      </c>
      <c r="H4036" s="12"/>
      <c r="I4036" s="33" cm="1">
        <f t="array" ref="I4036">MAX(($G$2:$G$300000=G4036)*$N$2:$N$300000)</f>
        <v>45937.696435185186</v>
      </c>
      <c r="J4036" s="14"/>
      <c r="N4036" s="7">
        <v>45014.475069444445</v>
      </c>
      <c r="O4036" s="8">
        <v>1</v>
      </c>
      <c r="P4036" t="s">
        <v>12</v>
      </c>
    </row>
    <row r="4037" spans="5:16" x14ac:dyDescent="0.25">
      <c r="E4037" s="9" t="str">
        <f t="shared" si="70"/>
        <v>GRCLOK-MONTE</v>
      </c>
      <c r="F4037" s="8" t="s">
        <v>0</v>
      </c>
      <c r="G4037" s="8" t="s">
        <v>26</v>
      </c>
      <c r="H4037" s="12"/>
      <c r="I4037" s="33" cm="1">
        <f t="array" ref="I4037">MAX(($G$2:$G$300000=G4037)*$N$2:$N$300000)</f>
        <v>45937.696435185186</v>
      </c>
      <c r="J4037" s="14"/>
      <c r="N4037" s="7">
        <v>45014.475069444445</v>
      </c>
      <c r="O4037" s="8">
        <v>2</v>
      </c>
      <c r="P4037" t="s">
        <v>12</v>
      </c>
    </row>
    <row r="4038" spans="5:16" x14ac:dyDescent="0.25">
      <c r="E4038" s="9" t="str">
        <f t="shared" si="70"/>
        <v>GRCLOK-MONTE</v>
      </c>
      <c r="F4038" s="8" t="s">
        <v>0</v>
      </c>
      <c r="G4038" s="8" t="s">
        <v>26</v>
      </c>
      <c r="H4038" s="12"/>
      <c r="I4038" s="33" cm="1">
        <f t="array" ref="I4038">MAX(($G$2:$G$300000=G4038)*$N$2:$N$300000)</f>
        <v>45937.696435185186</v>
      </c>
      <c r="J4038" s="14"/>
      <c r="N4038" s="7">
        <v>45014.475069444445</v>
      </c>
      <c r="O4038" s="8">
        <v>3</v>
      </c>
      <c r="P4038" t="s">
        <v>12</v>
      </c>
    </row>
    <row r="4039" spans="5:16" x14ac:dyDescent="0.25">
      <c r="E4039" s="9" t="str">
        <f t="shared" si="70"/>
        <v>GRCLOK-MONTE</v>
      </c>
      <c r="F4039" s="8" t="s">
        <v>0</v>
      </c>
      <c r="G4039" s="8" t="s">
        <v>26</v>
      </c>
      <c r="H4039" s="12"/>
      <c r="I4039" s="33" cm="1">
        <f t="array" ref="I4039">MAX(($G$2:$G$300000=G4039)*$N$2:$N$300000)</f>
        <v>45937.696435185186</v>
      </c>
      <c r="J4039" s="14"/>
      <c r="N4039" s="7">
        <v>45014.475069444445</v>
      </c>
      <c r="O4039" s="8">
        <v>4</v>
      </c>
      <c r="P4039" t="s">
        <v>12</v>
      </c>
    </row>
    <row r="4040" spans="5:16" x14ac:dyDescent="0.25">
      <c r="E4040" s="9" t="str">
        <f t="shared" si="70"/>
        <v>GRCLOK-MONTE</v>
      </c>
      <c r="F4040" s="8" t="s">
        <v>0</v>
      </c>
      <c r="G4040" s="8" t="s">
        <v>26</v>
      </c>
      <c r="H4040" s="12"/>
      <c r="I4040" s="33" cm="1">
        <f t="array" ref="I4040">MAX(($G$2:$G$300000=G4040)*$N$2:$N$300000)</f>
        <v>45937.696435185186</v>
      </c>
      <c r="J4040" s="14"/>
      <c r="N4040" s="7">
        <v>45014.475069444445</v>
      </c>
      <c r="O4040" s="8">
        <v>5</v>
      </c>
      <c r="P4040" t="s">
        <v>12</v>
      </c>
    </row>
    <row r="4041" spans="5:16" x14ac:dyDescent="0.25">
      <c r="E4041" s="9" t="str">
        <f t="shared" si="70"/>
        <v>GRCLOK-MONTE</v>
      </c>
      <c r="F4041" s="8" t="s">
        <v>0</v>
      </c>
      <c r="G4041" s="8" t="s">
        <v>26</v>
      </c>
      <c r="H4041" s="12"/>
      <c r="I4041" s="33" cm="1">
        <f t="array" ref="I4041">MAX(($G$2:$G$300000=G4041)*$N$2:$N$300000)</f>
        <v>45937.696435185186</v>
      </c>
      <c r="J4041" s="14"/>
      <c r="N4041" s="7">
        <v>45014.475069444445</v>
      </c>
      <c r="O4041" s="8">
        <v>6</v>
      </c>
      <c r="P4041" t="s">
        <v>12</v>
      </c>
    </row>
    <row r="4042" spans="5:16" x14ac:dyDescent="0.25">
      <c r="E4042" s="9" t="str">
        <f t="shared" si="70"/>
        <v>GRCLOK-MONTE</v>
      </c>
      <c r="F4042" s="8" t="s">
        <v>0</v>
      </c>
      <c r="G4042" s="8" t="s">
        <v>26</v>
      </c>
      <c r="H4042" s="12"/>
      <c r="I4042" s="33" cm="1">
        <f t="array" ref="I4042">MAX(($G$2:$G$300000=G4042)*$N$2:$N$300000)</f>
        <v>45937.696435185186</v>
      </c>
      <c r="J4042" s="14"/>
      <c r="N4042" s="7">
        <v>45014.475069444445</v>
      </c>
      <c r="O4042" s="8">
        <v>7</v>
      </c>
      <c r="P4042" t="s">
        <v>12</v>
      </c>
    </row>
    <row r="4043" spans="5:16" x14ac:dyDescent="0.25">
      <c r="E4043" s="9" t="str">
        <f t="shared" si="70"/>
        <v>GRCLOK-MONTE</v>
      </c>
      <c r="F4043" s="8" t="s">
        <v>0</v>
      </c>
      <c r="G4043" s="8" t="s">
        <v>26</v>
      </c>
      <c r="H4043" s="12"/>
      <c r="I4043" s="33" cm="1">
        <f t="array" ref="I4043">MAX(($G$2:$G$300000=G4043)*$N$2:$N$300000)</f>
        <v>45937.696435185186</v>
      </c>
      <c r="J4043" s="14"/>
      <c r="N4043" s="7">
        <v>45014.475069444445</v>
      </c>
      <c r="O4043" s="8">
        <v>8</v>
      </c>
      <c r="P4043" t="s">
        <v>12</v>
      </c>
    </row>
    <row r="4044" spans="5:16" x14ac:dyDescent="0.25">
      <c r="E4044" s="9" t="str">
        <f t="shared" si="70"/>
        <v>GRCLOK-MONTE</v>
      </c>
      <c r="F4044" s="8" t="s">
        <v>0</v>
      </c>
      <c r="G4044" s="8" t="s">
        <v>26</v>
      </c>
      <c r="H4044" s="12"/>
      <c r="I4044" s="33" cm="1">
        <f t="array" ref="I4044">MAX(($G$2:$G$300000=G4044)*$N$2:$N$300000)</f>
        <v>45937.696435185186</v>
      </c>
      <c r="J4044" s="14"/>
      <c r="N4044" s="7">
        <v>45014.475069444445</v>
      </c>
      <c r="O4044" s="8">
        <v>9</v>
      </c>
      <c r="P4044" t="s">
        <v>12</v>
      </c>
    </row>
    <row r="4045" spans="5:16" x14ac:dyDescent="0.25">
      <c r="E4045" s="9" t="str">
        <f t="shared" si="70"/>
        <v>GRCLOK-MONTE</v>
      </c>
      <c r="F4045" s="8" t="s">
        <v>0</v>
      </c>
      <c r="G4045" s="8" t="s">
        <v>26</v>
      </c>
      <c r="H4045" s="12"/>
      <c r="I4045" s="33" cm="1">
        <f t="array" ref="I4045">MAX(($G$2:$G$300000=G4045)*$N$2:$N$300000)</f>
        <v>45937.696435185186</v>
      </c>
      <c r="J4045" s="14"/>
      <c r="N4045" s="7">
        <v>45014.475069444445</v>
      </c>
      <c r="O4045" s="8">
        <v>10</v>
      </c>
      <c r="P4045" t="s">
        <v>12</v>
      </c>
    </row>
    <row r="4046" spans="5:16" x14ac:dyDescent="0.25">
      <c r="E4046" s="9" t="str">
        <f t="shared" si="70"/>
        <v>GRCLOK-MONTE</v>
      </c>
      <c r="F4046" s="8" t="s">
        <v>0</v>
      </c>
      <c r="G4046" s="8" t="s">
        <v>26</v>
      </c>
      <c r="H4046" s="12"/>
      <c r="I4046" s="33" cm="1">
        <f t="array" ref="I4046">MAX(($G$2:$G$300000=G4046)*$N$2:$N$300000)</f>
        <v>45937.696435185186</v>
      </c>
      <c r="J4046" s="14"/>
      <c r="N4046" s="7">
        <v>45014.475069444445</v>
      </c>
      <c r="O4046" s="8">
        <v>11</v>
      </c>
      <c r="P4046" t="s">
        <v>12</v>
      </c>
    </row>
    <row r="4047" spans="5:16" x14ac:dyDescent="0.25">
      <c r="E4047" s="9" t="str">
        <f t="shared" si="70"/>
        <v>GRCLOK-MONTE</v>
      </c>
      <c r="F4047" s="8" t="s">
        <v>0</v>
      </c>
      <c r="G4047" s="8" t="s">
        <v>26</v>
      </c>
      <c r="H4047" s="12"/>
      <c r="I4047" s="33" cm="1">
        <f t="array" ref="I4047">MAX(($G$2:$G$300000=G4047)*$N$2:$N$300000)</f>
        <v>45937.696435185186</v>
      </c>
      <c r="J4047" s="14"/>
      <c r="N4047" s="7">
        <v>45014.475069444445</v>
      </c>
      <c r="O4047" s="8">
        <v>12</v>
      </c>
      <c r="P4047" t="s">
        <v>12</v>
      </c>
    </row>
    <row r="4048" spans="5:16" x14ac:dyDescent="0.25">
      <c r="E4048" s="9" t="str">
        <f t="shared" si="70"/>
        <v>GRCLOK-MONTE</v>
      </c>
      <c r="F4048" s="8" t="s">
        <v>0</v>
      </c>
      <c r="G4048" s="8" t="s">
        <v>26</v>
      </c>
      <c r="H4048" s="12"/>
      <c r="I4048" s="33" cm="1">
        <f t="array" ref="I4048">MAX(($G$2:$G$300000=G4048)*$N$2:$N$300000)</f>
        <v>45937.696435185186</v>
      </c>
      <c r="J4048" s="14"/>
      <c r="N4048" s="7">
        <v>45014.475069444445</v>
      </c>
      <c r="O4048" s="8">
        <v>13</v>
      </c>
      <c r="P4048" t="s">
        <v>12</v>
      </c>
    </row>
    <row r="4049" spans="5:16" x14ac:dyDescent="0.25">
      <c r="E4049" s="9" t="str">
        <f t="shared" si="70"/>
        <v>GRCLOK-MONTE</v>
      </c>
      <c r="F4049" s="8" t="s">
        <v>0</v>
      </c>
      <c r="G4049" s="8" t="s">
        <v>26</v>
      </c>
      <c r="H4049" s="12"/>
      <c r="I4049" s="33" cm="1">
        <f t="array" ref="I4049">MAX(($G$2:$G$300000=G4049)*$N$2:$N$300000)</f>
        <v>45937.696435185186</v>
      </c>
      <c r="J4049" s="14"/>
      <c r="N4049" s="7">
        <v>45014.475069444445</v>
      </c>
      <c r="O4049" s="8">
        <v>14</v>
      </c>
      <c r="P4049" t="s">
        <v>12</v>
      </c>
    </row>
    <row r="4050" spans="5:16" x14ac:dyDescent="0.25">
      <c r="E4050" s="9" t="str">
        <f t="shared" si="70"/>
        <v>GRCLOK-MONTE</v>
      </c>
      <c r="F4050" s="8" t="s">
        <v>0</v>
      </c>
      <c r="G4050" s="8" t="s">
        <v>26</v>
      </c>
      <c r="H4050" s="12"/>
      <c r="I4050" s="33" cm="1">
        <f t="array" ref="I4050">MAX(($G$2:$G$300000=G4050)*$N$2:$N$300000)</f>
        <v>45937.696435185186</v>
      </c>
      <c r="J4050" s="14"/>
      <c r="N4050" s="7">
        <v>45014.475069444445</v>
      </c>
      <c r="O4050" s="8">
        <v>15</v>
      </c>
      <c r="P4050" t="s">
        <v>12</v>
      </c>
    </row>
    <row r="4051" spans="5:16" x14ac:dyDescent="0.25">
      <c r="E4051" s="9" t="str">
        <f t="shared" si="70"/>
        <v>GRCLOK-MONTE</v>
      </c>
      <c r="F4051" s="8" t="s">
        <v>0</v>
      </c>
      <c r="G4051" s="8" t="s">
        <v>26</v>
      </c>
      <c r="H4051" s="12"/>
      <c r="I4051" s="33" cm="1">
        <f t="array" ref="I4051">MAX(($G$2:$G$300000=G4051)*$N$2:$N$300000)</f>
        <v>45937.696435185186</v>
      </c>
      <c r="J4051" s="14"/>
      <c r="N4051" s="7">
        <v>45014.475069444445</v>
      </c>
      <c r="O4051" s="8">
        <v>16</v>
      </c>
      <c r="P4051" t="s">
        <v>12</v>
      </c>
    </row>
    <row r="4052" spans="5:16" x14ac:dyDescent="0.25">
      <c r="E4052" s="9" t="str">
        <f t="shared" si="70"/>
        <v>GRCLOK-MONTE</v>
      </c>
      <c r="F4052" s="8" t="s">
        <v>0</v>
      </c>
      <c r="G4052" s="8" t="s">
        <v>26</v>
      </c>
      <c r="H4052" s="12"/>
      <c r="I4052" s="33" cm="1">
        <f t="array" ref="I4052">MAX(($G$2:$G$300000=G4052)*$N$2:$N$300000)</f>
        <v>45937.696435185186</v>
      </c>
      <c r="J4052" s="14"/>
      <c r="N4052" s="7">
        <v>45014.475069444445</v>
      </c>
      <c r="O4052" s="8">
        <v>17</v>
      </c>
      <c r="P4052" t="s">
        <v>12</v>
      </c>
    </row>
    <row r="4053" spans="5:16" x14ac:dyDescent="0.25">
      <c r="E4053" s="9" t="str">
        <f t="shared" si="70"/>
        <v>GRCLOK-MONTE</v>
      </c>
      <c r="F4053" s="8" t="s">
        <v>0</v>
      </c>
      <c r="G4053" s="8" t="s">
        <v>26</v>
      </c>
      <c r="H4053" s="12"/>
      <c r="I4053" s="33" cm="1">
        <f t="array" ref="I4053">MAX(($G$2:$G$300000=G4053)*$N$2:$N$300000)</f>
        <v>45937.696435185186</v>
      </c>
      <c r="J4053" s="14"/>
      <c r="N4053" s="7">
        <v>45014.475069444445</v>
      </c>
      <c r="O4053" s="8">
        <v>18</v>
      </c>
      <c r="P4053" t="s">
        <v>12</v>
      </c>
    </row>
    <row r="4054" spans="5:16" x14ac:dyDescent="0.25">
      <c r="E4054" s="9" t="str">
        <f t="shared" si="70"/>
        <v>GRCLOK-MONTE</v>
      </c>
      <c r="F4054" s="8" t="s">
        <v>0</v>
      </c>
      <c r="G4054" s="8" t="s">
        <v>26</v>
      </c>
      <c r="H4054" s="12"/>
      <c r="I4054" s="33" cm="1">
        <f t="array" ref="I4054">MAX(($G$2:$G$300000=G4054)*$N$2:$N$300000)</f>
        <v>45937.696435185186</v>
      </c>
      <c r="J4054" s="14"/>
      <c r="N4054" s="7">
        <v>45014.475069444445</v>
      </c>
      <c r="O4054" s="8">
        <v>19</v>
      </c>
      <c r="P4054" t="s">
        <v>12</v>
      </c>
    </row>
    <row r="4055" spans="5:16" x14ac:dyDescent="0.25">
      <c r="E4055" s="9" t="str">
        <f t="shared" si="70"/>
        <v>GRCLOK-MONTE</v>
      </c>
      <c r="F4055" s="8" t="s">
        <v>0</v>
      </c>
      <c r="G4055" s="8" t="s">
        <v>26</v>
      </c>
      <c r="H4055" s="12"/>
      <c r="I4055" s="33" cm="1">
        <f t="array" ref="I4055">MAX(($G$2:$G$300000=G4055)*$N$2:$N$300000)</f>
        <v>45937.696435185186</v>
      </c>
      <c r="J4055" s="14"/>
      <c r="N4055" s="7">
        <v>45014.475069444445</v>
      </c>
      <c r="O4055" s="8">
        <v>20</v>
      </c>
      <c r="P4055" t="s">
        <v>12</v>
      </c>
    </row>
    <row r="4056" spans="5:16" x14ac:dyDescent="0.25">
      <c r="E4056" s="9" t="str">
        <f t="shared" si="70"/>
        <v>GRCLOK-MONTE</v>
      </c>
      <c r="F4056" s="8" t="s">
        <v>0</v>
      </c>
      <c r="G4056" s="8" t="s">
        <v>26</v>
      </c>
      <c r="H4056" s="12"/>
      <c r="I4056" s="33" cm="1">
        <f t="array" ref="I4056">MAX(($G$2:$G$300000=G4056)*$N$2:$N$300000)</f>
        <v>45937.696435185186</v>
      </c>
      <c r="J4056" s="14"/>
      <c r="N4056" s="7">
        <v>45014.475069444445</v>
      </c>
      <c r="O4056" s="8">
        <v>21</v>
      </c>
      <c r="P4056" t="s">
        <v>12</v>
      </c>
    </row>
    <row r="4057" spans="5:16" x14ac:dyDescent="0.25">
      <c r="E4057" s="9" t="str">
        <f t="shared" si="70"/>
        <v>GRCLOK-MONTE</v>
      </c>
      <c r="F4057" s="8" t="s">
        <v>0</v>
      </c>
      <c r="G4057" s="8" t="s">
        <v>26</v>
      </c>
      <c r="H4057" s="12"/>
      <c r="I4057" s="33" cm="1">
        <f t="array" ref="I4057">MAX(($G$2:$G$300000=G4057)*$N$2:$N$300000)</f>
        <v>45937.696435185186</v>
      </c>
      <c r="J4057" s="14"/>
      <c r="N4057" s="7">
        <v>45014.475069444445</v>
      </c>
      <c r="O4057" s="8">
        <v>22</v>
      </c>
      <c r="P4057" t="s">
        <v>12</v>
      </c>
    </row>
    <row r="4058" spans="5:16" x14ac:dyDescent="0.25">
      <c r="E4058" s="9" t="str">
        <f t="shared" si="70"/>
        <v>GRCLOK-MONTE</v>
      </c>
      <c r="F4058" s="8" t="s">
        <v>0</v>
      </c>
      <c r="G4058" s="8" t="s">
        <v>26</v>
      </c>
      <c r="H4058" s="12"/>
      <c r="I4058" s="33" cm="1">
        <f t="array" ref="I4058">MAX(($G$2:$G$300000=G4058)*$N$2:$N$300000)</f>
        <v>45937.696435185186</v>
      </c>
      <c r="J4058" s="14"/>
      <c r="N4058" s="7">
        <v>45014.475069444445</v>
      </c>
      <c r="O4058" s="8">
        <v>23</v>
      </c>
      <c r="P4058" t="s">
        <v>12</v>
      </c>
    </row>
    <row r="4059" spans="5:16" x14ac:dyDescent="0.25">
      <c r="E4059" s="9" t="str">
        <f t="shared" si="70"/>
        <v>GRCLOK-MONTE</v>
      </c>
      <c r="F4059" s="8" t="s">
        <v>0</v>
      </c>
      <c r="G4059" s="8" t="s">
        <v>26</v>
      </c>
      <c r="H4059" s="12"/>
      <c r="I4059" s="33" cm="1">
        <f t="array" ref="I4059">MAX(($G$2:$G$300000=G4059)*$N$2:$N$300000)</f>
        <v>45937.696435185186</v>
      </c>
      <c r="J4059" s="14"/>
      <c r="N4059" s="7">
        <v>45014.475069444445</v>
      </c>
      <c r="O4059" s="8">
        <v>24</v>
      </c>
      <c r="P4059" t="s">
        <v>12</v>
      </c>
    </row>
    <row r="4060" spans="5:16" x14ac:dyDescent="0.25">
      <c r="E4060" s="9" t="str">
        <f t="shared" si="70"/>
        <v>GRCLOK-MONTE</v>
      </c>
      <c r="F4060" s="8" t="s">
        <v>0</v>
      </c>
      <c r="G4060" s="8" t="s">
        <v>26</v>
      </c>
      <c r="H4060" s="12"/>
      <c r="I4060" s="33" cm="1">
        <f t="array" ref="I4060">MAX(($G$2:$G$300000=G4060)*$N$2:$N$300000)</f>
        <v>45937.696435185186</v>
      </c>
      <c r="J4060" s="14"/>
      <c r="N4060" s="7">
        <v>45014.475069444445</v>
      </c>
      <c r="O4060" s="8">
        <v>25</v>
      </c>
      <c r="P4060" t="s">
        <v>12</v>
      </c>
    </row>
    <row r="4061" spans="5:16" x14ac:dyDescent="0.25">
      <c r="E4061" s="9" t="str">
        <f t="shared" si="70"/>
        <v>GRCLOK-MONTE</v>
      </c>
      <c r="F4061" s="8" t="s">
        <v>0</v>
      </c>
      <c r="G4061" s="8" t="s">
        <v>26</v>
      </c>
      <c r="H4061" s="12"/>
      <c r="I4061" s="33" cm="1">
        <f t="array" ref="I4061">MAX(($G$2:$G$300000=G4061)*$N$2:$N$300000)</f>
        <v>45937.696435185186</v>
      </c>
      <c r="J4061" s="14"/>
      <c r="N4061" s="7">
        <v>45014.475069444445</v>
      </c>
      <c r="O4061" s="8">
        <v>26</v>
      </c>
      <c r="P4061" t="s">
        <v>12</v>
      </c>
    </row>
    <row r="4062" spans="5:16" x14ac:dyDescent="0.25">
      <c r="E4062" s="9" t="str">
        <f t="shared" si="70"/>
        <v>GRCLOK-MONTE</v>
      </c>
      <c r="F4062" s="8" t="s">
        <v>0</v>
      </c>
      <c r="G4062" s="8" t="s">
        <v>26</v>
      </c>
      <c r="H4062" s="12"/>
      <c r="I4062" s="33" cm="1">
        <f t="array" ref="I4062">MAX(($G$2:$G$300000=G4062)*$N$2:$N$300000)</f>
        <v>45937.696435185186</v>
      </c>
      <c r="J4062" s="14"/>
      <c r="N4062" s="7">
        <v>45014.475069444445</v>
      </c>
      <c r="O4062" s="8">
        <v>27</v>
      </c>
      <c r="P4062" t="s">
        <v>12</v>
      </c>
    </row>
    <row r="4063" spans="5:16" x14ac:dyDescent="0.25">
      <c r="E4063" s="9" t="str">
        <f t="shared" si="70"/>
        <v>GRCLOK-MONTE</v>
      </c>
      <c r="F4063" s="8" t="s">
        <v>0</v>
      </c>
      <c r="G4063" s="8" t="s">
        <v>26</v>
      </c>
      <c r="H4063" s="12"/>
      <c r="I4063" s="33" cm="1">
        <f t="array" ref="I4063">MAX(($G$2:$G$300000=G4063)*$N$2:$N$300000)</f>
        <v>45937.696435185186</v>
      </c>
      <c r="J4063" s="14"/>
      <c r="N4063" s="7">
        <v>45014.475069444445</v>
      </c>
      <c r="O4063" s="8">
        <v>28</v>
      </c>
      <c r="P4063" t="s">
        <v>12</v>
      </c>
    </row>
    <row r="4064" spans="5:16" x14ac:dyDescent="0.25">
      <c r="E4064" s="9" t="str">
        <f t="shared" si="70"/>
        <v>GRCLOK-MONTE</v>
      </c>
      <c r="F4064" s="8" t="s">
        <v>0</v>
      </c>
      <c r="G4064" s="8" t="s">
        <v>26</v>
      </c>
      <c r="H4064" s="12"/>
      <c r="I4064" s="33" cm="1">
        <f t="array" ref="I4064">MAX(($G$2:$G$300000=G4064)*$N$2:$N$300000)</f>
        <v>45937.696435185186</v>
      </c>
      <c r="J4064" s="14"/>
      <c r="N4064" s="7">
        <v>45014.475069444445</v>
      </c>
      <c r="O4064" s="8">
        <v>29</v>
      </c>
      <c r="P4064" t="s">
        <v>12</v>
      </c>
    </row>
    <row r="4065" spans="5:16" x14ac:dyDescent="0.25">
      <c r="E4065" s="9" t="str">
        <f t="shared" si="70"/>
        <v>GRCLOK-MONTE</v>
      </c>
      <c r="F4065" s="8" t="s">
        <v>0</v>
      </c>
      <c r="G4065" s="8" t="s">
        <v>26</v>
      </c>
      <c r="H4065" s="12"/>
      <c r="I4065" s="33" cm="1">
        <f t="array" ref="I4065">MAX(($G$2:$G$300000=G4065)*$N$2:$N$300000)</f>
        <v>45937.696435185186</v>
      </c>
      <c r="J4065" s="14"/>
      <c r="N4065" s="7">
        <v>45014.475069444445</v>
      </c>
      <c r="O4065" s="8">
        <v>30</v>
      </c>
      <c r="P4065" t="s">
        <v>12</v>
      </c>
    </row>
    <row r="4066" spans="5:16" x14ac:dyDescent="0.25">
      <c r="E4066" s="9" t="str">
        <f t="shared" si="70"/>
        <v>GRCLOK-MONTE</v>
      </c>
      <c r="F4066" s="8" t="s">
        <v>0</v>
      </c>
      <c r="G4066" s="8" t="s">
        <v>26</v>
      </c>
      <c r="H4066" s="12"/>
      <c r="I4066" s="33" cm="1">
        <f t="array" ref="I4066">MAX(($G$2:$G$300000=G4066)*$N$2:$N$300000)</f>
        <v>45937.696435185186</v>
      </c>
      <c r="J4066" s="14"/>
      <c r="N4066" s="7">
        <v>45014.475069444445</v>
      </c>
      <c r="O4066" s="8">
        <v>31</v>
      </c>
      <c r="P4066" t="s">
        <v>12</v>
      </c>
    </row>
    <row r="4067" spans="5:16" x14ac:dyDescent="0.25">
      <c r="E4067" s="9" t="str">
        <f t="shared" si="70"/>
        <v>GRCLOK-MONTE</v>
      </c>
      <c r="F4067" s="8" t="s">
        <v>0</v>
      </c>
      <c r="G4067" s="8" t="s">
        <v>26</v>
      </c>
      <c r="H4067" s="12"/>
      <c r="I4067" s="33" cm="1">
        <f t="array" ref="I4067">MAX(($G$2:$G$300000=G4067)*$N$2:$N$300000)</f>
        <v>45937.696435185186</v>
      </c>
      <c r="J4067" s="14"/>
      <c r="N4067" s="7">
        <v>45126.422581018516</v>
      </c>
      <c r="O4067" s="8">
        <v>1</v>
      </c>
      <c r="P4067" t="s">
        <v>13</v>
      </c>
    </row>
    <row r="4068" spans="5:16" x14ac:dyDescent="0.25">
      <c r="E4068" s="9" t="str">
        <f t="shared" si="70"/>
        <v>GRCLOK-MONTE</v>
      </c>
      <c r="F4068" s="8" t="s">
        <v>0</v>
      </c>
      <c r="G4068" s="8" t="s">
        <v>26</v>
      </c>
      <c r="H4068" s="12"/>
      <c r="I4068" s="33" cm="1">
        <f t="array" ref="I4068">MAX(($G$2:$G$300000=G4068)*$N$2:$N$300000)</f>
        <v>45937.696435185186</v>
      </c>
      <c r="J4068" s="14"/>
      <c r="N4068" s="7">
        <v>45126.42260416667</v>
      </c>
      <c r="O4068" s="8">
        <v>1</v>
      </c>
      <c r="P4068" t="s">
        <v>13</v>
      </c>
    </row>
    <row r="4069" spans="5:16" x14ac:dyDescent="0.25">
      <c r="E4069" s="9" t="str">
        <f t="shared" si="70"/>
        <v>GRCLOK-MONTE</v>
      </c>
      <c r="F4069" s="8" t="s">
        <v>0</v>
      </c>
      <c r="G4069" s="8" t="s">
        <v>26</v>
      </c>
      <c r="H4069" s="12"/>
      <c r="I4069" s="33" cm="1">
        <f t="array" ref="I4069">MAX(($G$2:$G$300000=G4069)*$N$2:$N$300000)</f>
        <v>45937.696435185186</v>
      </c>
      <c r="J4069" s="14"/>
      <c r="N4069" s="7">
        <v>45126.422615740739</v>
      </c>
      <c r="O4069" s="8">
        <v>1</v>
      </c>
      <c r="P4069" t="s">
        <v>13</v>
      </c>
    </row>
    <row r="4070" spans="5:16" x14ac:dyDescent="0.25">
      <c r="E4070" s="9" t="str">
        <f t="shared" si="70"/>
        <v>GRCLOK-MONTE</v>
      </c>
      <c r="F4070" s="8" t="s">
        <v>0</v>
      </c>
      <c r="G4070" s="8" t="s">
        <v>26</v>
      </c>
      <c r="H4070" s="12"/>
      <c r="I4070" s="33" cm="1">
        <f t="array" ref="I4070">MAX(($G$2:$G$300000=G4070)*$N$2:$N$300000)</f>
        <v>45937.696435185186</v>
      </c>
      <c r="J4070" s="14"/>
      <c r="N4070" s="7">
        <v>45195.669930555552</v>
      </c>
      <c r="O4070" s="8">
        <v>1</v>
      </c>
      <c r="P4070" t="s">
        <v>13</v>
      </c>
    </row>
    <row r="4071" spans="5:16" x14ac:dyDescent="0.25">
      <c r="E4071" s="9" t="str">
        <f t="shared" si="70"/>
        <v>GRCLOK-MONTE</v>
      </c>
      <c r="F4071" s="8" t="s">
        <v>0</v>
      </c>
      <c r="G4071" s="8" t="s">
        <v>26</v>
      </c>
      <c r="H4071" s="12"/>
      <c r="I4071" s="33" cm="1">
        <f t="array" ref="I4071">MAX(($G$2:$G$300000=G4071)*$N$2:$N$300000)</f>
        <v>45937.696435185186</v>
      </c>
      <c r="J4071" s="14"/>
      <c r="N4071" s="7">
        <v>45210.621863425928</v>
      </c>
      <c r="O4071" s="8">
        <v>1</v>
      </c>
      <c r="P4071" t="s">
        <v>13</v>
      </c>
    </row>
    <row r="4072" spans="5:16" x14ac:dyDescent="0.25">
      <c r="E4072" s="9" t="str">
        <f t="shared" si="70"/>
        <v>GRCLOK-MONTE</v>
      </c>
      <c r="F4072" s="8" t="s">
        <v>0</v>
      </c>
      <c r="G4072" s="8" t="s">
        <v>26</v>
      </c>
      <c r="H4072" s="12"/>
      <c r="I4072" s="33" cm="1">
        <f t="array" ref="I4072">MAX(($G$2:$G$300000=G4072)*$N$2:$N$300000)</f>
        <v>45937.696435185186</v>
      </c>
      <c r="J4072" s="14"/>
      <c r="N4072" s="7">
        <v>45275.45207175926</v>
      </c>
      <c r="O4072" s="8">
        <v>1</v>
      </c>
      <c r="P4072" t="s">
        <v>13</v>
      </c>
    </row>
    <row r="4073" spans="5:16" x14ac:dyDescent="0.25">
      <c r="E4073" s="9" t="str">
        <f t="shared" si="70"/>
        <v>GRCLOK-MONTE</v>
      </c>
      <c r="F4073" s="8" t="s">
        <v>0</v>
      </c>
      <c r="G4073" s="8" t="s">
        <v>26</v>
      </c>
      <c r="H4073" s="12"/>
      <c r="I4073" s="33" cm="1">
        <f t="array" ref="I4073">MAX(($G$2:$G$300000=G4073)*$N$2:$N$300000)</f>
        <v>45937.696435185186</v>
      </c>
      <c r="J4073" s="14"/>
      <c r="N4073" s="7">
        <v>45275.452094907407</v>
      </c>
      <c r="O4073" s="8">
        <v>1</v>
      </c>
      <c r="P4073" t="s">
        <v>13</v>
      </c>
    </row>
    <row r="4074" spans="5:16" x14ac:dyDescent="0.25">
      <c r="E4074" s="9" t="str">
        <f t="shared" si="70"/>
        <v>GRCLOK-MONTE</v>
      </c>
      <c r="F4074" s="8" t="s">
        <v>0</v>
      </c>
      <c r="G4074" s="8" t="s">
        <v>26</v>
      </c>
      <c r="H4074" s="12"/>
      <c r="I4074" s="33" cm="1">
        <f t="array" ref="I4074">MAX(($G$2:$G$300000=G4074)*$N$2:$N$300000)</f>
        <v>45937.696435185186</v>
      </c>
      <c r="J4074" s="14"/>
      <c r="N4074" s="7">
        <v>45275.452118055553</v>
      </c>
      <c r="O4074" s="8">
        <v>1</v>
      </c>
      <c r="P4074" t="s">
        <v>13</v>
      </c>
    </row>
    <row r="4075" spans="5:16" x14ac:dyDescent="0.25">
      <c r="E4075" s="9" t="str">
        <f t="shared" si="70"/>
        <v>GRCLOK-MONTE</v>
      </c>
      <c r="F4075" s="8" t="s">
        <v>0</v>
      </c>
      <c r="G4075" s="8" t="s">
        <v>26</v>
      </c>
      <c r="H4075" s="12"/>
      <c r="I4075" s="33" cm="1">
        <f t="array" ref="I4075">MAX(($G$2:$G$300000=G4075)*$N$2:$N$300000)</f>
        <v>45937.696435185186</v>
      </c>
      <c r="J4075" s="14"/>
      <c r="N4075" s="7">
        <v>45275.45212962963</v>
      </c>
      <c r="O4075" s="8">
        <v>1</v>
      </c>
      <c r="P4075" t="s">
        <v>13</v>
      </c>
    </row>
    <row r="4076" spans="5:16" x14ac:dyDescent="0.25">
      <c r="E4076" s="9" t="str">
        <f t="shared" si="70"/>
        <v>GRCLOK-MONTE</v>
      </c>
      <c r="F4076" s="8" t="s">
        <v>0</v>
      </c>
      <c r="G4076" s="8" t="s">
        <v>26</v>
      </c>
      <c r="H4076" s="12"/>
      <c r="I4076" s="33" cm="1">
        <f t="array" ref="I4076">MAX(($G$2:$G$300000=G4076)*$N$2:$N$300000)</f>
        <v>45937.696435185186</v>
      </c>
      <c r="J4076" s="14"/>
      <c r="N4076" s="7">
        <v>45275.452141203707</v>
      </c>
      <c r="O4076" s="8">
        <v>1</v>
      </c>
      <c r="P4076" t="s">
        <v>13</v>
      </c>
    </row>
    <row r="4077" spans="5:16" x14ac:dyDescent="0.25">
      <c r="E4077" s="9" t="str">
        <f t="shared" si="70"/>
        <v>GRCLOK-MONTE</v>
      </c>
      <c r="F4077" s="8" t="s">
        <v>0</v>
      </c>
      <c r="G4077" s="8" t="s">
        <v>26</v>
      </c>
      <c r="H4077" s="12"/>
      <c r="I4077" s="33" cm="1">
        <f t="array" ref="I4077">MAX(($G$2:$G$300000=G4077)*$N$2:$N$300000)</f>
        <v>45937.696435185186</v>
      </c>
      <c r="J4077" s="14"/>
      <c r="N4077" s="7">
        <v>45275.452152777776</v>
      </c>
      <c r="O4077" s="8">
        <v>1</v>
      </c>
      <c r="P4077" t="s">
        <v>13</v>
      </c>
    </row>
    <row r="4078" spans="5:16" x14ac:dyDescent="0.25">
      <c r="E4078" s="9" t="str">
        <f t="shared" si="70"/>
        <v>GRCLOK-MONTE</v>
      </c>
      <c r="F4078" s="8" t="s">
        <v>0</v>
      </c>
      <c r="G4078" s="8" t="s">
        <v>26</v>
      </c>
      <c r="H4078" s="12"/>
      <c r="I4078" s="33" cm="1">
        <f t="array" ref="I4078">MAX(($G$2:$G$300000=G4078)*$N$2:$N$300000)</f>
        <v>45937.696435185186</v>
      </c>
      <c r="J4078" s="14"/>
      <c r="N4078" s="7">
        <v>45275.452175925922</v>
      </c>
      <c r="O4078" s="8">
        <v>1</v>
      </c>
      <c r="P4078" t="s">
        <v>13</v>
      </c>
    </row>
    <row r="4079" spans="5:16" x14ac:dyDescent="0.25">
      <c r="E4079" s="9" t="str">
        <f t="shared" si="70"/>
        <v>GRCLOK-MONTE</v>
      </c>
      <c r="F4079" s="8" t="s">
        <v>0</v>
      </c>
      <c r="G4079" s="8" t="s">
        <v>26</v>
      </c>
      <c r="H4079" s="12"/>
      <c r="I4079" s="33" cm="1">
        <f t="array" ref="I4079">MAX(($G$2:$G$300000=G4079)*$N$2:$N$300000)</f>
        <v>45937.696435185186</v>
      </c>
      <c r="J4079" s="14"/>
      <c r="N4079" s="7">
        <v>45275.452187499999</v>
      </c>
      <c r="O4079" s="8">
        <v>1</v>
      </c>
      <c r="P4079" t="s">
        <v>13</v>
      </c>
    </row>
    <row r="4080" spans="5:16" x14ac:dyDescent="0.25">
      <c r="E4080" s="9" t="str">
        <f t="shared" si="70"/>
        <v>GRCLOK-MONTE</v>
      </c>
      <c r="F4080" s="8" t="s">
        <v>0</v>
      </c>
      <c r="G4080" s="8" t="s">
        <v>26</v>
      </c>
      <c r="H4080" s="12"/>
      <c r="I4080" s="33" cm="1">
        <f t="array" ref="I4080">MAX(($G$2:$G$300000=G4080)*$N$2:$N$300000)</f>
        <v>45937.696435185186</v>
      </c>
      <c r="J4080" s="14"/>
      <c r="N4080" s="7">
        <v>45275.452199074076</v>
      </c>
      <c r="O4080" s="8">
        <v>1</v>
      </c>
      <c r="P4080" t="s">
        <v>13</v>
      </c>
    </row>
    <row r="4081" spans="5:16" x14ac:dyDescent="0.25">
      <c r="E4081" s="9" t="str">
        <f t="shared" si="70"/>
        <v>GRCLOK-MONTE</v>
      </c>
      <c r="F4081" s="8" t="s">
        <v>0</v>
      </c>
      <c r="G4081" s="8" t="s">
        <v>26</v>
      </c>
      <c r="H4081" s="12"/>
      <c r="I4081" s="33" cm="1">
        <f t="array" ref="I4081">MAX(($G$2:$G$300000=G4081)*$N$2:$N$300000)</f>
        <v>45937.696435185186</v>
      </c>
      <c r="J4081" s="14"/>
      <c r="N4081" s="7">
        <v>45275.452222222222</v>
      </c>
      <c r="O4081" s="8">
        <v>1</v>
      </c>
      <c r="P4081" t="s">
        <v>13</v>
      </c>
    </row>
    <row r="4082" spans="5:16" x14ac:dyDescent="0.25">
      <c r="E4082" s="9" t="str">
        <f t="shared" ref="E4082:E4090" si="71">+G4082&amp;H4082</f>
        <v>GRCLOK-MONTE</v>
      </c>
      <c r="F4082" s="8" t="s">
        <v>0</v>
      </c>
      <c r="G4082" s="8" t="s">
        <v>26</v>
      </c>
      <c r="H4082" s="12"/>
      <c r="I4082" s="33" cm="1">
        <f t="array" ref="I4082">MAX(($G$2:$G$300000=G4082)*$N$2:$N$300000)</f>
        <v>45937.696435185186</v>
      </c>
      <c r="J4082" s="14"/>
      <c r="N4082" s="7">
        <v>45334.376851851855</v>
      </c>
      <c r="O4082" s="8">
        <v>1</v>
      </c>
      <c r="P4082" t="s">
        <v>13</v>
      </c>
    </row>
    <row r="4083" spans="5:16" x14ac:dyDescent="0.25">
      <c r="E4083" s="9" t="str">
        <f t="shared" si="71"/>
        <v>GRCLOK-MONTE</v>
      </c>
      <c r="F4083" s="8" t="s">
        <v>0</v>
      </c>
      <c r="G4083" s="8" t="s">
        <v>26</v>
      </c>
      <c r="H4083" s="12"/>
      <c r="I4083" s="33" cm="1">
        <f t="array" ref="I4083">MAX(($G$2:$G$300000=G4083)*$N$2:$N$300000)</f>
        <v>45937.696435185186</v>
      </c>
      <c r="J4083" s="14"/>
      <c r="N4083" s="7">
        <v>45334.376863425925</v>
      </c>
      <c r="O4083" s="8">
        <v>1</v>
      </c>
      <c r="P4083" t="s">
        <v>13</v>
      </c>
    </row>
    <row r="4084" spans="5:16" x14ac:dyDescent="0.25">
      <c r="E4084" s="9" t="str">
        <f t="shared" si="71"/>
        <v>GRCLOK-MONTE</v>
      </c>
      <c r="F4084" s="8" t="s">
        <v>0</v>
      </c>
      <c r="G4084" s="8" t="s">
        <v>26</v>
      </c>
      <c r="H4084" s="12"/>
      <c r="I4084" s="33" cm="1">
        <f t="array" ref="I4084">MAX(($G$2:$G$300000=G4084)*$N$2:$N$300000)</f>
        <v>45937.696435185186</v>
      </c>
      <c r="J4084" s="14"/>
      <c r="N4084" s="7">
        <v>45334.376875000002</v>
      </c>
      <c r="O4084" s="8">
        <v>1</v>
      </c>
      <c r="P4084" t="s">
        <v>13</v>
      </c>
    </row>
    <row r="4085" spans="5:16" x14ac:dyDescent="0.25">
      <c r="E4085" s="9" t="str">
        <f t="shared" si="71"/>
        <v>GRCLOK-MONTE</v>
      </c>
      <c r="F4085" s="8" t="s">
        <v>0</v>
      </c>
      <c r="G4085" s="8" t="s">
        <v>26</v>
      </c>
      <c r="H4085" s="12"/>
      <c r="I4085" s="33" cm="1">
        <f t="array" ref="I4085">MAX(($G$2:$G$300000=G4085)*$N$2:$N$300000)</f>
        <v>45937.696435185186</v>
      </c>
      <c r="J4085" s="14"/>
      <c r="N4085" s="7">
        <v>45370.5549537037</v>
      </c>
      <c r="O4085" s="8">
        <v>1</v>
      </c>
      <c r="P4085" t="s">
        <v>13</v>
      </c>
    </row>
    <row r="4086" spans="5:16" x14ac:dyDescent="0.25">
      <c r="E4086" s="9" t="str">
        <f t="shared" si="71"/>
        <v>GRCLOK-MONTE</v>
      </c>
      <c r="F4086" s="8" t="s">
        <v>0</v>
      </c>
      <c r="G4086" s="8" t="s">
        <v>26</v>
      </c>
      <c r="H4086" s="12"/>
      <c r="I4086" s="33" cm="1">
        <f t="array" ref="I4086">MAX(($G$2:$G$300000=G4086)*$N$2:$N$300000)</f>
        <v>45937.696435185186</v>
      </c>
      <c r="J4086" s="14"/>
      <c r="N4086" s="7">
        <v>45377.48364583333</v>
      </c>
      <c r="O4086" s="8">
        <v>1</v>
      </c>
      <c r="P4086" t="s">
        <v>13</v>
      </c>
    </row>
    <row r="4087" spans="5:16" x14ac:dyDescent="0.25">
      <c r="E4087" s="9" t="str">
        <f t="shared" si="71"/>
        <v>GRCLOK-MONTE</v>
      </c>
      <c r="F4087" s="8" t="s">
        <v>0</v>
      </c>
      <c r="G4087" s="8" t="s">
        <v>26</v>
      </c>
      <c r="H4087" s="12"/>
      <c r="I4087" s="33" cm="1">
        <f t="array" ref="I4087">MAX(($G$2:$G$300000=G4087)*$N$2:$N$300000)</f>
        <v>45937.696435185186</v>
      </c>
      <c r="J4087" s="14"/>
      <c r="N4087" s="7">
        <v>45399.373622685183</v>
      </c>
      <c r="O4087" s="8">
        <v>1</v>
      </c>
      <c r="P4087" t="s">
        <v>13</v>
      </c>
    </row>
    <row r="4088" spans="5:16" x14ac:dyDescent="0.25">
      <c r="E4088" s="9" t="str">
        <f t="shared" si="71"/>
        <v>GRCLOK-MONTE</v>
      </c>
      <c r="F4088" s="8" t="s">
        <v>0</v>
      </c>
      <c r="G4088" s="8" t="s">
        <v>26</v>
      </c>
      <c r="H4088" s="12"/>
      <c r="I4088" s="33" cm="1">
        <f t="array" ref="I4088">MAX(($G$2:$G$300000=G4088)*$N$2:$N$300000)</f>
        <v>45937.696435185186</v>
      </c>
      <c r="J4088" s="14"/>
      <c r="N4088" s="7">
        <v>45630.386111111111</v>
      </c>
      <c r="O4088" s="8">
        <v>1</v>
      </c>
      <c r="P4088" t="s">
        <v>13</v>
      </c>
    </row>
    <row r="4089" spans="5:16" x14ac:dyDescent="0.25">
      <c r="E4089" s="9" t="str">
        <f t="shared" si="71"/>
        <v>GRCLOK-MONTE</v>
      </c>
      <c r="F4089" s="8" t="s">
        <v>0</v>
      </c>
      <c r="G4089" s="8" t="s">
        <v>26</v>
      </c>
      <c r="H4089" s="12"/>
      <c r="I4089" s="33" cm="1">
        <f t="array" ref="I4089">MAX(($G$2:$G$300000=G4089)*$N$2:$N$300000)</f>
        <v>45937.696435185186</v>
      </c>
      <c r="J4089" s="14"/>
      <c r="N4089" s="7">
        <v>45853.711550925924</v>
      </c>
      <c r="O4089" s="8">
        <v>1</v>
      </c>
      <c r="P4089" t="s">
        <v>13</v>
      </c>
    </row>
    <row r="4090" spans="5:16" x14ac:dyDescent="0.25">
      <c r="E4090" s="9" t="str">
        <f t="shared" si="71"/>
        <v>GRCLOK-MONTE</v>
      </c>
      <c r="F4090" s="8" t="s">
        <v>0</v>
      </c>
      <c r="G4090" s="8" t="s">
        <v>26</v>
      </c>
      <c r="H4090" s="12"/>
      <c r="I4090" s="33" cm="1">
        <f t="array" ref="I4090">MAX(($G$2:$G$300000=G4090)*$N$2:$N$300000)</f>
        <v>45937.696435185186</v>
      </c>
      <c r="J4090" s="14"/>
      <c r="N4090" s="7">
        <v>45937.696435185186</v>
      </c>
      <c r="O4090" s="8">
        <v>1</v>
      </c>
      <c r="P4090" t="s">
        <v>13</v>
      </c>
    </row>
    <row r="4091" spans="5:16" x14ac:dyDescent="0.25">
      <c r="E4091" s="9" t="str">
        <f t="shared" ref="E4091:E4098" si="72">+G4091&amp;H4091</f>
        <v>IC-5962-0051801QXC-MIL(QML-Q)-A1198</v>
      </c>
      <c r="F4091" s="8" t="s">
        <v>0</v>
      </c>
      <c r="G4091" s="8" t="s">
        <v>27</v>
      </c>
      <c r="H4091" s="12"/>
      <c r="I4091" s="33" cm="1">
        <f t="array" ref="I4091">MAX(($G$2:$G$300000=G4091)*$N$2:$N$300000)</f>
        <v>43741.483819444446</v>
      </c>
      <c r="J4091" s="14"/>
      <c r="N4091" s="7">
        <v>41969.445567129631</v>
      </c>
      <c r="O4091" s="8">
        <v>1</v>
      </c>
      <c r="P4091" t="s">
        <v>12</v>
      </c>
    </row>
    <row r="4092" spans="5:16" x14ac:dyDescent="0.25">
      <c r="E4092" s="9" t="str">
        <f t="shared" si="72"/>
        <v>IC-5962-0051801QXC-MIL(QML-Q)-A1198</v>
      </c>
      <c r="F4092" s="8" t="s">
        <v>0</v>
      </c>
      <c r="G4092" s="8" t="s">
        <v>27</v>
      </c>
      <c r="H4092" s="12"/>
      <c r="I4092" s="33" cm="1">
        <f t="array" ref="I4092">MAX(($G$2:$G$300000=G4092)*$N$2:$N$300000)</f>
        <v>43741.483819444446</v>
      </c>
      <c r="J4092" s="14"/>
      <c r="N4092" s="7">
        <v>41983.467893518522</v>
      </c>
      <c r="O4092" s="8">
        <v>1</v>
      </c>
      <c r="P4092" t="s">
        <v>13</v>
      </c>
    </row>
    <row r="4093" spans="5:16" x14ac:dyDescent="0.25">
      <c r="E4093" s="9" t="str">
        <f t="shared" si="72"/>
        <v>IC-5962-0051801QXC-MIL(QML-Q)-A1198</v>
      </c>
      <c r="F4093" s="8" t="s">
        <v>0</v>
      </c>
      <c r="G4093" s="8" t="s">
        <v>27</v>
      </c>
      <c r="H4093" s="12"/>
      <c r="I4093" s="33" cm="1">
        <f t="array" ref="I4093">MAX(($G$2:$G$300000=G4093)*$N$2:$N$300000)</f>
        <v>43741.483819444446</v>
      </c>
      <c r="J4093" s="14"/>
      <c r="N4093" s="7">
        <v>42703.704583333332</v>
      </c>
      <c r="O4093" s="8">
        <v>1</v>
      </c>
      <c r="P4093" t="s">
        <v>12</v>
      </c>
    </row>
    <row r="4094" spans="5:16" x14ac:dyDescent="0.25">
      <c r="E4094" s="9" t="str">
        <f t="shared" si="72"/>
        <v>IC-5962-0051801QXC-MIL(QML-Q)-A1198</v>
      </c>
      <c r="F4094" s="8" t="s">
        <v>0</v>
      </c>
      <c r="G4094" s="8" t="s">
        <v>27</v>
      </c>
      <c r="H4094" s="12"/>
      <c r="I4094" s="33" cm="1">
        <f t="array" ref="I4094">MAX(($G$2:$G$300000=G4094)*$N$2:$N$300000)</f>
        <v>43741.483819444446</v>
      </c>
      <c r="J4094" s="14"/>
      <c r="N4094" s="7">
        <v>43734.520138888889</v>
      </c>
      <c r="O4094" s="8">
        <v>1</v>
      </c>
      <c r="P4094" t="s">
        <v>11</v>
      </c>
    </row>
    <row r="4095" spans="5:16" x14ac:dyDescent="0.25">
      <c r="E4095" s="9" t="str">
        <f t="shared" si="72"/>
        <v>IC-5962-0051801QXC-MIL(QML-Q)-A1198</v>
      </c>
      <c r="F4095" s="8" t="s">
        <v>0</v>
      </c>
      <c r="G4095" s="8" t="s">
        <v>27</v>
      </c>
      <c r="H4095" s="12"/>
      <c r="I4095" s="33" cm="1">
        <f t="array" ref="I4095">MAX(($G$2:$G$300000=G4095)*$N$2:$N$300000)</f>
        <v>43741.483819444446</v>
      </c>
      <c r="J4095" s="14"/>
      <c r="N4095" s="7">
        <v>43741.483807870369</v>
      </c>
      <c r="O4095" s="8">
        <v>1</v>
      </c>
      <c r="P4095" t="s">
        <v>13</v>
      </c>
    </row>
    <row r="4096" spans="5:16" x14ac:dyDescent="0.25">
      <c r="E4096" s="9" t="str">
        <f t="shared" si="72"/>
        <v>IC-5962-0051801QXC-MIL(QML-Q)-A1198</v>
      </c>
      <c r="F4096" s="8" t="s">
        <v>0</v>
      </c>
      <c r="G4096" s="8" t="s">
        <v>27</v>
      </c>
      <c r="H4096" s="12"/>
      <c r="I4096" s="33" cm="1">
        <f t="array" ref="I4096">MAX(($G$2:$G$300000=G4096)*$N$2:$N$300000)</f>
        <v>43741.483819444446</v>
      </c>
      <c r="J4096" s="14"/>
      <c r="N4096" s="7">
        <v>41983.468333333331</v>
      </c>
      <c r="O4096" s="8">
        <v>1</v>
      </c>
      <c r="P4096" t="s">
        <v>12</v>
      </c>
    </row>
    <row r="4097" spans="5:16" x14ac:dyDescent="0.25">
      <c r="E4097" s="9" t="str">
        <f t="shared" si="72"/>
        <v>IC-5962-0051801QXC-MIL(QML-Q)-A1198</v>
      </c>
      <c r="F4097" s="8" t="s">
        <v>0</v>
      </c>
      <c r="G4097" s="8" t="s">
        <v>27</v>
      </c>
      <c r="H4097" s="12"/>
      <c r="I4097" s="33" cm="1">
        <f t="array" ref="I4097">MAX(($G$2:$G$300000=G4097)*$N$2:$N$300000)</f>
        <v>43741.483819444446</v>
      </c>
      <c r="J4097" s="14"/>
      <c r="N4097" s="7">
        <v>42703.703645833331</v>
      </c>
      <c r="O4097" s="8">
        <v>1</v>
      </c>
      <c r="P4097" t="s">
        <v>13</v>
      </c>
    </row>
    <row r="4098" spans="5:16" x14ac:dyDescent="0.25">
      <c r="E4098" s="9" t="str">
        <f t="shared" si="72"/>
        <v>IC-5962-0051801QXC-MIL(QML-Q)-A1198</v>
      </c>
      <c r="F4098" s="8" t="s">
        <v>0</v>
      </c>
      <c r="G4098" s="8" t="s">
        <v>27</v>
      </c>
      <c r="H4098" s="12"/>
      <c r="I4098" s="33" cm="1">
        <f t="array" ref="I4098">MAX(($G$2:$G$300000=G4098)*$N$2:$N$300000)</f>
        <v>43741.483819444446</v>
      </c>
      <c r="J4098" s="14"/>
      <c r="N4098" s="7">
        <v>43741.483819444446</v>
      </c>
      <c r="O4098" s="8">
        <v>1</v>
      </c>
      <c r="P4098" t="s">
        <v>12</v>
      </c>
    </row>
    <row r="4099" spans="5:16" x14ac:dyDescent="0.25">
      <c r="E4099" s="9" t="str">
        <f t="shared" ref="E4099:E4136" si="73">+G4099&amp;H4099</f>
        <v>ICAD9832</v>
      </c>
      <c r="F4099" s="8" t="s">
        <v>0</v>
      </c>
      <c r="G4099" s="8" t="s">
        <v>28</v>
      </c>
      <c r="H4099" s="12"/>
      <c r="I4099" s="33" cm="1">
        <f t="array" ref="I4099">MAX(($G$2:$G$300000=G4099)*$N$2:$N$300000)</f>
        <v>45946.558333333334</v>
      </c>
      <c r="J4099" s="14"/>
      <c r="N4099" s="7">
        <v>40905.619444444441</v>
      </c>
      <c r="O4099" s="8">
        <v>1</v>
      </c>
      <c r="P4099" t="s">
        <v>11</v>
      </c>
    </row>
    <row r="4100" spans="5:16" x14ac:dyDescent="0.25">
      <c r="E4100" s="9" t="str">
        <f t="shared" si="73"/>
        <v>ICAD9832</v>
      </c>
      <c r="F4100" s="8" t="s">
        <v>0</v>
      </c>
      <c r="G4100" s="8" t="s">
        <v>28</v>
      </c>
      <c r="H4100" s="12"/>
      <c r="I4100" s="33" cm="1">
        <f t="array" ref="I4100">MAX(($G$2:$G$300000=G4100)*$N$2:$N$300000)</f>
        <v>45946.558333333334</v>
      </c>
      <c r="J4100" s="14"/>
      <c r="N4100" s="7">
        <v>40984.422662037039</v>
      </c>
      <c r="O4100" s="8">
        <v>1</v>
      </c>
      <c r="P4100" t="s">
        <v>13</v>
      </c>
    </row>
    <row r="4101" spans="5:16" x14ac:dyDescent="0.25">
      <c r="E4101" s="9" t="str">
        <f t="shared" si="73"/>
        <v>ICAD9832</v>
      </c>
      <c r="F4101" s="8" t="s">
        <v>0</v>
      </c>
      <c r="G4101" s="8" t="s">
        <v>28</v>
      </c>
      <c r="H4101" s="12"/>
      <c r="I4101" s="33" cm="1">
        <f t="array" ref="I4101">MAX(($G$2:$G$300000=G4101)*$N$2:$N$300000)</f>
        <v>45946.558333333334</v>
      </c>
      <c r="J4101" s="14"/>
      <c r="N4101" s="7">
        <v>41015.648414351854</v>
      </c>
      <c r="O4101" s="8">
        <v>1</v>
      </c>
      <c r="P4101" t="s">
        <v>13</v>
      </c>
    </row>
    <row r="4102" spans="5:16" x14ac:dyDescent="0.25">
      <c r="E4102" s="9" t="str">
        <f t="shared" si="73"/>
        <v>ICAD9832</v>
      </c>
      <c r="F4102" s="8" t="s">
        <v>0</v>
      </c>
      <c r="G4102" s="8" t="s">
        <v>28</v>
      </c>
      <c r="H4102" s="12"/>
      <c r="I4102" s="33" cm="1">
        <f t="array" ref="I4102">MAX(($G$2:$G$300000=G4102)*$N$2:$N$300000)</f>
        <v>45946.558333333334</v>
      </c>
      <c r="J4102" s="14"/>
      <c r="N4102" s="7">
        <v>41015.723067129627</v>
      </c>
      <c r="O4102" s="8">
        <v>1</v>
      </c>
      <c r="P4102" t="s">
        <v>13</v>
      </c>
    </row>
    <row r="4103" spans="5:16" x14ac:dyDescent="0.25">
      <c r="E4103" s="9" t="str">
        <f t="shared" si="73"/>
        <v>ICAD9832</v>
      </c>
      <c r="F4103" s="8" t="s">
        <v>0</v>
      </c>
      <c r="G4103" s="8" t="s">
        <v>28</v>
      </c>
      <c r="H4103" s="12"/>
      <c r="I4103" s="33" cm="1">
        <f t="array" ref="I4103">MAX(($G$2:$G$300000=G4103)*$N$2:$N$300000)</f>
        <v>45946.558333333334</v>
      </c>
      <c r="J4103" s="14"/>
      <c r="N4103" s="7">
        <v>41086.608969907407</v>
      </c>
      <c r="O4103" s="8">
        <v>1</v>
      </c>
      <c r="P4103" t="s">
        <v>12</v>
      </c>
    </row>
    <row r="4104" spans="5:16" x14ac:dyDescent="0.25">
      <c r="E4104" s="9" t="str">
        <f t="shared" si="73"/>
        <v>ICAD9832</v>
      </c>
      <c r="F4104" s="8" t="s">
        <v>0</v>
      </c>
      <c r="G4104" s="8" t="s">
        <v>28</v>
      </c>
      <c r="H4104" s="12"/>
      <c r="I4104" s="33" cm="1">
        <f t="array" ref="I4104">MAX(($G$2:$G$300000=G4104)*$N$2:$N$300000)</f>
        <v>45946.558333333334</v>
      </c>
      <c r="J4104" s="14"/>
      <c r="N4104" s="7">
        <v>41086.609768518516</v>
      </c>
      <c r="O4104" s="8">
        <v>1</v>
      </c>
      <c r="P4104" t="s">
        <v>12</v>
      </c>
    </row>
    <row r="4105" spans="5:16" x14ac:dyDescent="0.25">
      <c r="E4105" s="9" t="str">
        <f t="shared" si="73"/>
        <v>ICAD9832</v>
      </c>
      <c r="F4105" s="8" t="s">
        <v>0</v>
      </c>
      <c r="G4105" s="8" t="s">
        <v>28</v>
      </c>
      <c r="H4105" s="12"/>
      <c r="I4105" s="33" cm="1">
        <f t="array" ref="I4105">MAX(($G$2:$G$300000=G4105)*$N$2:$N$300000)</f>
        <v>45946.558333333334</v>
      </c>
      <c r="J4105" s="14"/>
      <c r="N4105" s="7">
        <v>41170.46912037037</v>
      </c>
      <c r="O4105" s="8">
        <v>1</v>
      </c>
      <c r="P4105" t="s">
        <v>13</v>
      </c>
    </row>
    <row r="4106" spans="5:16" x14ac:dyDescent="0.25">
      <c r="E4106" s="9" t="str">
        <f t="shared" si="73"/>
        <v>ICAD9832</v>
      </c>
      <c r="F4106" s="8" t="s">
        <v>0</v>
      </c>
      <c r="G4106" s="8" t="s">
        <v>28</v>
      </c>
      <c r="H4106" s="12"/>
      <c r="I4106" s="33" cm="1">
        <f t="array" ref="I4106">MAX(($G$2:$G$300000=G4106)*$N$2:$N$300000)</f>
        <v>45946.558333333334</v>
      </c>
      <c r="J4106" s="14"/>
      <c r="N4106" s="7">
        <v>41205.319571759261</v>
      </c>
      <c r="O4106" s="8">
        <v>1</v>
      </c>
      <c r="P4106" t="s">
        <v>13</v>
      </c>
    </row>
    <row r="4107" spans="5:16" x14ac:dyDescent="0.25">
      <c r="E4107" s="9" t="str">
        <f t="shared" si="73"/>
        <v>ICAD9832</v>
      </c>
      <c r="F4107" s="8" t="s">
        <v>0</v>
      </c>
      <c r="G4107" s="8" t="s">
        <v>28</v>
      </c>
      <c r="H4107" s="12"/>
      <c r="I4107" s="33" cm="1">
        <f t="array" ref="I4107">MAX(($G$2:$G$300000=G4107)*$N$2:$N$300000)</f>
        <v>45946.558333333334</v>
      </c>
      <c r="J4107" s="14"/>
      <c r="N4107" s="7">
        <v>41208.66134259259</v>
      </c>
      <c r="O4107" s="8">
        <v>1</v>
      </c>
      <c r="P4107" t="s">
        <v>13</v>
      </c>
    </row>
    <row r="4108" spans="5:16" x14ac:dyDescent="0.25">
      <c r="E4108" s="9" t="str">
        <f t="shared" si="73"/>
        <v>ICAD9832</v>
      </c>
      <c r="F4108" s="8" t="s">
        <v>0</v>
      </c>
      <c r="G4108" s="8" t="s">
        <v>28</v>
      </c>
      <c r="H4108" s="12"/>
      <c r="I4108" s="33" cm="1">
        <f t="array" ref="I4108">MAX(($G$2:$G$300000=G4108)*$N$2:$N$300000)</f>
        <v>45946.558333333334</v>
      </c>
      <c r="J4108" s="14"/>
      <c r="N4108" s="7">
        <v>41218.559791666667</v>
      </c>
      <c r="O4108" s="8">
        <v>1</v>
      </c>
      <c r="P4108" t="s">
        <v>13</v>
      </c>
    </row>
    <row r="4109" spans="5:16" x14ac:dyDescent="0.25">
      <c r="E4109" s="9" t="str">
        <f t="shared" si="73"/>
        <v>ICAD9832</v>
      </c>
      <c r="F4109" s="8" t="s">
        <v>0</v>
      </c>
      <c r="G4109" s="8" t="s">
        <v>28</v>
      </c>
      <c r="H4109" s="12"/>
      <c r="I4109" s="33" cm="1">
        <f t="array" ref="I4109">MAX(($G$2:$G$300000=G4109)*$N$2:$N$300000)</f>
        <v>45946.558333333334</v>
      </c>
      <c r="J4109" s="14"/>
      <c r="N4109" s="7">
        <v>41274.315972222219</v>
      </c>
      <c r="O4109" s="8">
        <v>1</v>
      </c>
      <c r="P4109" t="s">
        <v>11</v>
      </c>
    </row>
    <row r="4110" spans="5:16" x14ac:dyDescent="0.25">
      <c r="E4110" s="9" t="str">
        <f t="shared" si="73"/>
        <v>ICAD9832</v>
      </c>
      <c r="F4110" s="8" t="s">
        <v>0</v>
      </c>
      <c r="G4110" s="8" t="s">
        <v>28</v>
      </c>
      <c r="H4110" s="12"/>
      <c r="I4110" s="33" cm="1">
        <f t="array" ref="I4110">MAX(($G$2:$G$300000=G4110)*$N$2:$N$300000)</f>
        <v>45946.558333333334</v>
      </c>
      <c r="J4110" s="14"/>
      <c r="N4110" s="7">
        <v>41402.597719907404</v>
      </c>
      <c r="O4110" s="8">
        <v>1</v>
      </c>
      <c r="P4110" t="s">
        <v>13</v>
      </c>
    </row>
    <row r="4111" spans="5:16" x14ac:dyDescent="0.25">
      <c r="E4111" s="9" t="str">
        <f t="shared" si="73"/>
        <v>ICAD9832</v>
      </c>
      <c r="F4111" s="8" t="s">
        <v>0</v>
      </c>
      <c r="G4111" s="8" t="s">
        <v>28</v>
      </c>
      <c r="H4111" s="12"/>
      <c r="I4111" s="33" cm="1">
        <f t="array" ref="I4111">MAX(($G$2:$G$300000=G4111)*$N$2:$N$300000)</f>
        <v>45946.558333333334</v>
      </c>
      <c r="J4111" s="14"/>
      <c r="N4111" s="7">
        <v>41493.448865740742</v>
      </c>
      <c r="O4111" s="8">
        <v>1</v>
      </c>
      <c r="P4111" t="s">
        <v>13</v>
      </c>
    </row>
    <row r="4112" spans="5:16" x14ac:dyDescent="0.25">
      <c r="E4112" s="9" t="str">
        <f t="shared" si="73"/>
        <v>ICAD9832</v>
      </c>
      <c r="F4112" s="8" t="s">
        <v>0</v>
      </c>
      <c r="G4112" s="8" t="s">
        <v>28</v>
      </c>
      <c r="H4112" s="12"/>
      <c r="I4112" s="33" cm="1">
        <f t="array" ref="I4112">MAX(($G$2:$G$300000=G4112)*$N$2:$N$300000)</f>
        <v>45946.558333333334</v>
      </c>
      <c r="J4112" s="14"/>
      <c r="N4112" s="7">
        <v>41501.301203703704</v>
      </c>
      <c r="O4112" s="8">
        <v>1</v>
      </c>
      <c r="P4112" t="s">
        <v>13</v>
      </c>
    </row>
    <row r="4113" spans="5:16" x14ac:dyDescent="0.25">
      <c r="E4113" s="9" t="str">
        <f t="shared" si="73"/>
        <v>ICAD9832</v>
      </c>
      <c r="F4113" s="8" t="s">
        <v>0</v>
      </c>
      <c r="G4113" s="8" t="s">
        <v>28</v>
      </c>
      <c r="H4113" s="12"/>
      <c r="I4113" s="33" cm="1">
        <f t="array" ref="I4113">MAX(($G$2:$G$300000=G4113)*$N$2:$N$300000)</f>
        <v>45946.558333333334</v>
      </c>
      <c r="J4113" s="14"/>
      <c r="N4113" s="7">
        <v>41522.673483796294</v>
      </c>
      <c r="O4113" s="8">
        <v>1</v>
      </c>
      <c r="P4113" t="s">
        <v>13</v>
      </c>
    </row>
    <row r="4114" spans="5:16" x14ac:dyDescent="0.25">
      <c r="E4114" s="9" t="str">
        <f t="shared" si="73"/>
        <v>ICAD9832</v>
      </c>
      <c r="F4114" s="8" t="s">
        <v>0</v>
      </c>
      <c r="G4114" s="8" t="s">
        <v>28</v>
      </c>
      <c r="H4114" s="12"/>
      <c r="I4114" s="33" cm="1">
        <f t="array" ref="I4114">MAX(($G$2:$G$300000=G4114)*$N$2:$N$300000)</f>
        <v>45946.558333333334</v>
      </c>
      <c r="J4114" s="14"/>
      <c r="N4114" s="7">
        <v>41613.557638888888</v>
      </c>
      <c r="O4114" s="8">
        <v>1</v>
      </c>
      <c r="P4114" t="s">
        <v>11</v>
      </c>
    </row>
    <row r="4115" spans="5:16" x14ac:dyDescent="0.25">
      <c r="E4115" s="9" t="str">
        <f t="shared" si="73"/>
        <v>ICAD9832</v>
      </c>
      <c r="F4115" s="8" t="s">
        <v>0</v>
      </c>
      <c r="G4115" s="8" t="s">
        <v>28</v>
      </c>
      <c r="H4115" s="12"/>
      <c r="I4115" s="33" cm="1">
        <f t="array" ref="I4115">MAX(($G$2:$G$300000=G4115)*$N$2:$N$300000)</f>
        <v>45946.558333333334</v>
      </c>
      <c r="J4115" s="14"/>
      <c r="N4115" s="7">
        <v>41618.434895833336</v>
      </c>
      <c r="O4115" s="8">
        <v>1</v>
      </c>
      <c r="P4115" t="s">
        <v>13</v>
      </c>
    </row>
    <row r="4116" spans="5:16" x14ac:dyDescent="0.25">
      <c r="E4116" s="9" t="str">
        <f t="shared" si="73"/>
        <v>ICAD9832</v>
      </c>
      <c r="F4116" s="8" t="s">
        <v>0</v>
      </c>
      <c r="G4116" s="8" t="s">
        <v>28</v>
      </c>
      <c r="H4116" s="12"/>
      <c r="I4116" s="33" cm="1">
        <f t="array" ref="I4116">MAX(($G$2:$G$300000=G4116)*$N$2:$N$300000)</f>
        <v>45946.558333333334</v>
      </c>
      <c r="J4116" s="14"/>
      <c r="N4116" s="7">
        <v>41668.409108796295</v>
      </c>
      <c r="O4116" s="8">
        <v>1</v>
      </c>
      <c r="P4116" t="s">
        <v>13</v>
      </c>
    </row>
    <row r="4117" spans="5:16" x14ac:dyDescent="0.25">
      <c r="E4117" s="9" t="str">
        <f t="shared" si="73"/>
        <v>ICAD9832</v>
      </c>
      <c r="F4117" s="8" t="s">
        <v>0</v>
      </c>
      <c r="G4117" s="8" t="s">
        <v>28</v>
      </c>
      <c r="H4117" s="12"/>
      <c r="I4117" s="33" cm="1">
        <f t="array" ref="I4117">MAX(($G$2:$G$300000=G4117)*$N$2:$N$300000)</f>
        <v>45946.558333333334</v>
      </c>
      <c r="J4117" s="14"/>
      <c r="N4117" s="7">
        <v>41675.458020833335</v>
      </c>
      <c r="O4117" s="8">
        <v>1</v>
      </c>
      <c r="P4117" t="s">
        <v>13</v>
      </c>
    </row>
    <row r="4118" spans="5:16" x14ac:dyDescent="0.25">
      <c r="E4118" s="9" t="str">
        <f t="shared" si="73"/>
        <v>ICAD9832</v>
      </c>
      <c r="F4118" s="8" t="s">
        <v>0</v>
      </c>
      <c r="G4118" s="8" t="s">
        <v>28</v>
      </c>
      <c r="H4118" s="12"/>
      <c r="I4118" s="33" cm="1">
        <f t="array" ref="I4118">MAX(($G$2:$G$300000=G4118)*$N$2:$N$300000)</f>
        <v>45946.558333333334</v>
      </c>
      <c r="J4118" s="14"/>
      <c r="N4118" s="7">
        <v>41680.494502314818</v>
      </c>
      <c r="O4118" s="8">
        <v>1</v>
      </c>
      <c r="P4118" t="s">
        <v>13</v>
      </c>
    </row>
    <row r="4119" spans="5:16" x14ac:dyDescent="0.25">
      <c r="E4119" s="9" t="str">
        <f t="shared" si="73"/>
        <v>ICAD9832</v>
      </c>
      <c r="F4119" s="8" t="s">
        <v>0</v>
      </c>
      <c r="G4119" s="8" t="s">
        <v>28</v>
      </c>
      <c r="H4119" s="12"/>
      <c r="I4119" s="33" cm="1">
        <f t="array" ref="I4119">MAX(($G$2:$G$300000=G4119)*$N$2:$N$300000)</f>
        <v>45946.558333333334</v>
      </c>
      <c r="J4119" s="14"/>
      <c r="N4119" s="7">
        <v>41697.633032407408</v>
      </c>
      <c r="O4119" s="8">
        <v>1</v>
      </c>
      <c r="P4119" t="s">
        <v>13</v>
      </c>
    </row>
    <row r="4120" spans="5:16" x14ac:dyDescent="0.25">
      <c r="E4120" s="9" t="str">
        <f t="shared" si="73"/>
        <v>ICAD9832</v>
      </c>
      <c r="F4120" s="8" t="s">
        <v>0</v>
      </c>
      <c r="G4120" s="8" t="s">
        <v>28</v>
      </c>
      <c r="H4120" s="12"/>
      <c r="I4120" s="33" cm="1">
        <f t="array" ref="I4120">MAX(($G$2:$G$300000=G4120)*$N$2:$N$300000)</f>
        <v>45946.558333333334</v>
      </c>
      <c r="J4120" s="14"/>
      <c r="N4120" s="7">
        <v>41702.30028935185</v>
      </c>
      <c r="O4120" s="8">
        <v>1</v>
      </c>
      <c r="P4120" t="s">
        <v>13</v>
      </c>
    </row>
    <row r="4121" spans="5:16" x14ac:dyDescent="0.25">
      <c r="E4121" s="9" t="str">
        <f t="shared" si="73"/>
        <v>ICAD9832</v>
      </c>
      <c r="F4121" s="8" t="s">
        <v>0</v>
      </c>
      <c r="G4121" s="8" t="s">
        <v>28</v>
      </c>
      <c r="H4121" s="12"/>
      <c r="I4121" s="33" cm="1">
        <f t="array" ref="I4121">MAX(($G$2:$G$300000=G4121)*$N$2:$N$300000)</f>
        <v>45946.558333333334</v>
      </c>
      <c r="J4121" s="14"/>
      <c r="N4121" s="7">
        <v>41702.445104166669</v>
      </c>
      <c r="O4121" s="8">
        <v>1</v>
      </c>
      <c r="P4121" t="s">
        <v>13</v>
      </c>
    </row>
    <row r="4122" spans="5:16" x14ac:dyDescent="0.25">
      <c r="E4122" s="9" t="str">
        <f t="shared" si="73"/>
        <v>ICAD9832</v>
      </c>
      <c r="F4122" s="8" t="s">
        <v>0</v>
      </c>
      <c r="G4122" s="8" t="s">
        <v>28</v>
      </c>
      <c r="H4122" s="12"/>
      <c r="I4122" s="33" cm="1">
        <f t="array" ref="I4122">MAX(($G$2:$G$300000=G4122)*$N$2:$N$300000)</f>
        <v>45946.558333333334</v>
      </c>
      <c r="J4122" s="14"/>
      <c r="N4122" s="7">
        <v>41702.459120370368</v>
      </c>
      <c r="O4122" s="8">
        <v>1</v>
      </c>
      <c r="P4122" t="s">
        <v>13</v>
      </c>
    </row>
    <row r="4123" spans="5:16" x14ac:dyDescent="0.25">
      <c r="E4123" s="9" t="str">
        <f t="shared" si="73"/>
        <v>ICAD9832</v>
      </c>
      <c r="F4123" s="8" t="s">
        <v>0</v>
      </c>
      <c r="G4123" s="8" t="s">
        <v>28</v>
      </c>
      <c r="H4123" s="12"/>
      <c r="I4123" s="33" cm="1">
        <f t="array" ref="I4123">MAX(($G$2:$G$300000=G4123)*$N$2:$N$300000)</f>
        <v>45946.558333333334</v>
      </c>
      <c r="J4123" s="14"/>
      <c r="N4123" s="7">
        <v>41802.373414351852</v>
      </c>
      <c r="O4123" s="8">
        <v>1</v>
      </c>
      <c r="P4123" t="s">
        <v>13</v>
      </c>
    </row>
    <row r="4124" spans="5:16" x14ac:dyDescent="0.25">
      <c r="E4124" s="9" t="str">
        <f t="shared" si="73"/>
        <v>ICAD9832</v>
      </c>
      <c r="F4124" s="8" t="s">
        <v>0</v>
      </c>
      <c r="G4124" s="8" t="s">
        <v>28</v>
      </c>
      <c r="H4124" s="12"/>
      <c r="I4124" s="33" cm="1">
        <f t="array" ref="I4124">MAX(($G$2:$G$300000=G4124)*$N$2:$N$300000)</f>
        <v>45946.558333333334</v>
      </c>
      <c r="J4124" s="14"/>
      <c r="N4124" s="7">
        <v>41886.600659722222</v>
      </c>
      <c r="O4124" s="8">
        <v>1</v>
      </c>
      <c r="P4124" t="s">
        <v>12</v>
      </c>
    </row>
    <row r="4125" spans="5:16" x14ac:dyDescent="0.25">
      <c r="E4125" s="9" t="str">
        <f t="shared" si="73"/>
        <v>ICAD9832</v>
      </c>
      <c r="F4125" s="8" t="s">
        <v>0</v>
      </c>
      <c r="G4125" s="8" t="s">
        <v>28</v>
      </c>
      <c r="H4125" s="12"/>
      <c r="I4125" s="33" cm="1">
        <f t="array" ref="I4125">MAX(($G$2:$G$300000=G4125)*$N$2:$N$300000)</f>
        <v>45946.558333333334</v>
      </c>
      <c r="J4125" s="14"/>
      <c r="N4125" s="7">
        <v>41928.477708333332</v>
      </c>
      <c r="O4125" s="8">
        <v>1</v>
      </c>
      <c r="P4125" t="s">
        <v>13</v>
      </c>
    </row>
    <row r="4126" spans="5:16" x14ac:dyDescent="0.25">
      <c r="E4126" s="9" t="str">
        <f t="shared" si="73"/>
        <v>ICAD9832</v>
      </c>
      <c r="F4126" s="8" t="s">
        <v>0</v>
      </c>
      <c r="G4126" s="8" t="s">
        <v>28</v>
      </c>
      <c r="H4126" s="12"/>
      <c r="I4126" s="33" cm="1">
        <f t="array" ref="I4126">MAX(($G$2:$G$300000=G4126)*$N$2:$N$300000)</f>
        <v>45946.558333333334</v>
      </c>
      <c r="J4126" s="14"/>
      <c r="N4126" s="7">
        <v>41955.588796296295</v>
      </c>
      <c r="O4126" s="8">
        <v>1</v>
      </c>
      <c r="P4126" t="s">
        <v>13</v>
      </c>
    </row>
    <row r="4127" spans="5:16" x14ac:dyDescent="0.25">
      <c r="E4127" s="9" t="str">
        <f t="shared" si="73"/>
        <v>ICAD9832</v>
      </c>
      <c r="F4127" s="8" t="s">
        <v>0</v>
      </c>
      <c r="G4127" s="8" t="s">
        <v>28</v>
      </c>
      <c r="H4127" s="12"/>
      <c r="I4127" s="33" cm="1">
        <f t="array" ref="I4127">MAX(($G$2:$G$300000=G4127)*$N$2:$N$300000)</f>
        <v>45946.558333333334</v>
      </c>
      <c r="J4127" s="14"/>
      <c r="N4127" s="7">
        <v>41968.567812499998</v>
      </c>
      <c r="O4127" s="8">
        <v>1</v>
      </c>
      <c r="P4127" t="s">
        <v>13</v>
      </c>
    </row>
    <row r="4128" spans="5:16" x14ac:dyDescent="0.25">
      <c r="E4128" s="9" t="str">
        <f t="shared" si="73"/>
        <v>ICAD9832</v>
      </c>
      <c r="F4128" s="8" t="s">
        <v>0</v>
      </c>
      <c r="G4128" s="8" t="s">
        <v>28</v>
      </c>
      <c r="H4128" s="12"/>
      <c r="I4128" s="33" cm="1">
        <f t="array" ref="I4128">MAX(($G$2:$G$300000=G4128)*$N$2:$N$300000)</f>
        <v>45946.558333333334</v>
      </c>
      <c r="J4128" s="14"/>
      <c r="N4128" s="7">
        <v>41974.416666666664</v>
      </c>
      <c r="O4128" s="8">
        <v>1</v>
      </c>
      <c r="P4128" t="s">
        <v>13</v>
      </c>
    </row>
    <row r="4129" spans="5:16" x14ac:dyDescent="0.25">
      <c r="E4129" s="9" t="str">
        <f t="shared" si="73"/>
        <v>ICAD9832</v>
      </c>
      <c r="F4129" s="8" t="s">
        <v>0</v>
      </c>
      <c r="G4129" s="8" t="s">
        <v>28</v>
      </c>
      <c r="H4129" s="12"/>
      <c r="I4129" s="33" cm="1">
        <f t="array" ref="I4129">MAX(($G$2:$G$300000=G4129)*$N$2:$N$300000)</f>
        <v>45946.558333333334</v>
      </c>
      <c r="J4129" s="14"/>
      <c r="N4129" s="7">
        <v>41984.478472222225</v>
      </c>
      <c r="O4129" s="8">
        <v>1</v>
      </c>
      <c r="P4129" t="s">
        <v>11</v>
      </c>
    </row>
    <row r="4130" spans="5:16" x14ac:dyDescent="0.25">
      <c r="E4130" s="9" t="str">
        <f t="shared" si="73"/>
        <v>ICAD9832</v>
      </c>
      <c r="F4130" s="8" t="s">
        <v>0</v>
      </c>
      <c r="G4130" s="8" t="s">
        <v>28</v>
      </c>
      <c r="H4130" s="12"/>
      <c r="I4130" s="33" cm="1">
        <f t="array" ref="I4130">MAX(($G$2:$G$300000=G4130)*$N$2:$N$300000)</f>
        <v>45946.558333333334</v>
      </c>
      <c r="J4130" s="14"/>
      <c r="N4130" s="7">
        <v>42039.548634259256</v>
      </c>
      <c r="O4130" s="8">
        <v>1</v>
      </c>
      <c r="P4130" t="s">
        <v>12</v>
      </c>
    </row>
    <row r="4131" spans="5:16" x14ac:dyDescent="0.25">
      <c r="E4131" s="9" t="str">
        <f t="shared" si="73"/>
        <v>ICAD9832</v>
      </c>
      <c r="F4131" s="8" t="s">
        <v>0</v>
      </c>
      <c r="G4131" s="8" t="s">
        <v>28</v>
      </c>
      <c r="H4131" s="12"/>
      <c r="I4131" s="33" cm="1">
        <f t="array" ref="I4131">MAX(($G$2:$G$300000=G4131)*$N$2:$N$300000)</f>
        <v>45946.558333333334</v>
      </c>
      <c r="J4131" s="14"/>
      <c r="N4131" s="7">
        <v>42066.635937500003</v>
      </c>
      <c r="O4131" s="8">
        <v>1</v>
      </c>
      <c r="P4131" t="s">
        <v>12</v>
      </c>
    </row>
    <row r="4132" spans="5:16" x14ac:dyDescent="0.25">
      <c r="E4132" s="9" t="str">
        <f t="shared" si="73"/>
        <v>ICAD9832</v>
      </c>
      <c r="F4132" s="8" t="s">
        <v>0</v>
      </c>
      <c r="G4132" s="8" t="s">
        <v>28</v>
      </c>
      <c r="H4132" s="12"/>
      <c r="I4132" s="33" cm="1">
        <f t="array" ref="I4132">MAX(($G$2:$G$300000=G4132)*$N$2:$N$300000)</f>
        <v>45946.558333333334</v>
      </c>
      <c r="J4132" s="14"/>
      <c r="N4132" s="7">
        <v>42075.390613425923</v>
      </c>
      <c r="O4132" s="8">
        <v>1</v>
      </c>
      <c r="P4132" t="s">
        <v>13</v>
      </c>
    </row>
    <row r="4133" spans="5:16" x14ac:dyDescent="0.25">
      <c r="E4133" s="9" t="str">
        <f t="shared" si="73"/>
        <v>ICAD9832</v>
      </c>
      <c r="F4133" s="8" t="s">
        <v>0</v>
      </c>
      <c r="G4133" s="8" t="s">
        <v>28</v>
      </c>
      <c r="H4133" s="12"/>
      <c r="I4133" s="33" cm="1">
        <f t="array" ref="I4133">MAX(($G$2:$G$300000=G4133)*$N$2:$N$300000)</f>
        <v>45946.558333333334</v>
      </c>
      <c r="J4133" s="14"/>
      <c r="N4133" s="7">
        <v>42136.510416666664</v>
      </c>
      <c r="O4133" s="8">
        <v>1</v>
      </c>
      <c r="P4133" t="s">
        <v>13</v>
      </c>
    </row>
    <row r="4134" spans="5:16" x14ac:dyDescent="0.25">
      <c r="E4134" s="9" t="str">
        <f t="shared" si="73"/>
        <v>ICAD9832</v>
      </c>
      <c r="F4134" s="8" t="s">
        <v>0</v>
      </c>
      <c r="G4134" s="8" t="s">
        <v>28</v>
      </c>
      <c r="H4134" s="12"/>
      <c r="I4134" s="33" cm="1">
        <f t="array" ref="I4134">MAX(($G$2:$G$300000=G4134)*$N$2:$N$300000)</f>
        <v>45946.558333333334</v>
      </c>
      <c r="J4134" s="14"/>
      <c r="N4134" s="7">
        <v>42236.408854166664</v>
      </c>
      <c r="O4134" s="8">
        <v>1</v>
      </c>
      <c r="P4134" t="s">
        <v>13</v>
      </c>
    </row>
    <row r="4135" spans="5:16" x14ac:dyDescent="0.25">
      <c r="E4135" s="9" t="str">
        <f t="shared" si="73"/>
        <v>ICAD9832</v>
      </c>
      <c r="F4135" s="8" t="s">
        <v>0</v>
      </c>
      <c r="G4135" s="8" t="s">
        <v>28</v>
      </c>
      <c r="H4135" s="12"/>
      <c r="I4135" s="33" cm="1">
        <f t="array" ref="I4135">MAX(($G$2:$G$300000=G4135)*$N$2:$N$300000)</f>
        <v>45946.558333333334</v>
      </c>
      <c r="J4135" s="14"/>
      <c r="N4135" s="7">
        <v>42236.661817129629</v>
      </c>
      <c r="O4135" s="8">
        <v>1</v>
      </c>
      <c r="P4135" t="s">
        <v>13</v>
      </c>
    </row>
    <row r="4136" spans="5:16" x14ac:dyDescent="0.25">
      <c r="E4136" s="9" t="str">
        <f t="shared" si="73"/>
        <v>ICAD9832</v>
      </c>
      <c r="F4136" s="8" t="s">
        <v>0</v>
      </c>
      <c r="G4136" s="8" t="s">
        <v>28</v>
      </c>
      <c r="H4136" s="12"/>
      <c r="I4136" s="33" cm="1">
        <f t="array" ref="I4136">MAX(($G$2:$G$300000=G4136)*$N$2:$N$300000)</f>
        <v>45946.558333333334</v>
      </c>
      <c r="J4136" s="14"/>
      <c r="N4136" s="7">
        <v>42326.594606481478</v>
      </c>
      <c r="O4136" s="8">
        <v>1</v>
      </c>
      <c r="P4136" t="s">
        <v>13</v>
      </c>
    </row>
    <row r="4137" spans="5:16" x14ac:dyDescent="0.25">
      <c r="E4137" s="9" t="str">
        <f t="shared" ref="E4137:E4200" si="74">+G4137&amp;H4137</f>
        <v>ICAD9832</v>
      </c>
      <c r="F4137" s="8" t="s">
        <v>0</v>
      </c>
      <c r="G4137" s="8" t="s">
        <v>28</v>
      </c>
      <c r="H4137" s="12"/>
      <c r="I4137" s="33" cm="1">
        <f t="array" ref="I4137">MAX(($G$2:$G$300000=G4137)*$N$2:$N$300000)</f>
        <v>45946.558333333334</v>
      </c>
      <c r="J4137" s="14"/>
      <c r="N4137" s="7">
        <v>42333.697187500002</v>
      </c>
      <c r="O4137" s="8">
        <v>1</v>
      </c>
      <c r="P4137" t="s">
        <v>13</v>
      </c>
    </row>
    <row r="4138" spans="5:16" x14ac:dyDescent="0.25">
      <c r="E4138" s="9" t="str">
        <f t="shared" si="74"/>
        <v>ICAD9832</v>
      </c>
      <c r="F4138" s="8" t="s">
        <v>0</v>
      </c>
      <c r="G4138" s="8" t="s">
        <v>28</v>
      </c>
      <c r="H4138" s="12"/>
      <c r="I4138" s="33" cm="1">
        <f t="array" ref="I4138">MAX(($G$2:$G$300000=G4138)*$N$2:$N$300000)</f>
        <v>45946.558333333334</v>
      </c>
      <c r="J4138" s="14"/>
      <c r="N4138" s="7">
        <v>42333.700416666667</v>
      </c>
      <c r="O4138" s="8">
        <v>1</v>
      </c>
      <c r="P4138" t="s">
        <v>13</v>
      </c>
    </row>
    <row r="4139" spans="5:16" x14ac:dyDescent="0.25">
      <c r="E4139" s="9" t="str">
        <f t="shared" si="74"/>
        <v>ICAD9832</v>
      </c>
      <c r="F4139" s="8" t="s">
        <v>0</v>
      </c>
      <c r="G4139" s="8" t="s">
        <v>28</v>
      </c>
      <c r="H4139" s="12"/>
      <c r="I4139" s="33" cm="1">
        <f t="array" ref="I4139">MAX(($G$2:$G$300000=G4139)*$N$2:$N$300000)</f>
        <v>45946.558333333334</v>
      </c>
      <c r="J4139" s="14"/>
      <c r="N4139" s="7">
        <v>42339.736805555556</v>
      </c>
      <c r="O4139" s="8">
        <v>1</v>
      </c>
      <c r="P4139" t="s">
        <v>11</v>
      </c>
    </row>
    <row r="4140" spans="5:16" x14ac:dyDescent="0.25">
      <c r="E4140" s="9" t="str">
        <f t="shared" si="74"/>
        <v>ICAD9832</v>
      </c>
      <c r="F4140" s="8" t="s">
        <v>0</v>
      </c>
      <c r="G4140" s="8" t="s">
        <v>28</v>
      </c>
      <c r="H4140" s="12"/>
      <c r="I4140" s="33" cm="1">
        <f t="array" ref="I4140">MAX(($G$2:$G$300000=G4140)*$N$2:$N$300000)</f>
        <v>45946.558333333334</v>
      </c>
      <c r="J4140" s="14"/>
      <c r="N4140" s="7">
        <v>42408.567071759258</v>
      </c>
      <c r="O4140" s="8">
        <v>1</v>
      </c>
      <c r="P4140" t="s">
        <v>13</v>
      </c>
    </row>
    <row r="4141" spans="5:16" x14ac:dyDescent="0.25">
      <c r="E4141" s="9" t="str">
        <f t="shared" si="74"/>
        <v>ICAD9832</v>
      </c>
      <c r="F4141" s="8" t="s">
        <v>0</v>
      </c>
      <c r="G4141" s="8" t="s">
        <v>28</v>
      </c>
      <c r="H4141" s="12"/>
      <c r="I4141" s="33" cm="1">
        <f t="array" ref="I4141">MAX(($G$2:$G$300000=G4141)*$N$2:$N$300000)</f>
        <v>45946.558333333334</v>
      </c>
      <c r="J4141" s="14"/>
      <c r="N4141" s="7">
        <v>42411.709490740737</v>
      </c>
      <c r="O4141" s="8">
        <v>1</v>
      </c>
      <c r="P4141" t="s">
        <v>13</v>
      </c>
    </row>
    <row r="4142" spans="5:16" x14ac:dyDescent="0.25">
      <c r="E4142" s="9" t="str">
        <f t="shared" si="74"/>
        <v>ICAD9832</v>
      </c>
      <c r="F4142" s="8" t="s">
        <v>0</v>
      </c>
      <c r="G4142" s="8" t="s">
        <v>28</v>
      </c>
      <c r="H4142" s="12"/>
      <c r="I4142" s="33" cm="1">
        <f t="array" ref="I4142">MAX(($G$2:$G$300000=G4142)*$N$2:$N$300000)</f>
        <v>45946.558333333334</v>
      </c>
      <c r="J4142" s="14"/>
      <c r="N4142" s="7">
        <v>42438.605879629627</v>
      </c>
      <c r="O4142" s="8">
        <v>1</v>
      </c>
      <c r="P4142" t="s">
        <v>13</v>
      </c>
    </row>
    <row r="4143" spans="5:16" x14ac:dyDescent="0.25">
      <c r="E4143" s="9" t="str">
        <f t="shared" si="74"/>
        <v>ICAD9832</v>
      </c>
      <c r="F4143" s="8" t="s">
        <v>0</v>
      </c>
      <c r="G4143" s="8" t="s">
        <v>28</v>
      </c>
      <c r="H4143" s="12"/>
      <c r="I4143" s="33" cm="1">
        <f t="array" ref="I4143">MAX(($G$2:$G$300000=G4143)*$N$2:$N$300000)</f>
        <v>45946.558333333334</v>
      </c>
      <c r="J4143" s="14"/>
      <c r="N4143" s="7">
        <v>42468.605879629627</v>
      </c>
      <c r="O4143" s="8">
        <v>1</v>
      </c>
      <c r="P4143" t="s">
        <v>13</v>
      </c>
    </row>
    <row r="4144" spans="5:16" x14ac:dyDescent="0.25">
      <c r="E4144" s="9" t="str">
        <f t="shared" si="74"/>
        <v>ICAD9832</v>
      </c>
      <c r="F4144" s="8" t="s">
        <v>0</v>
      </c>
      <c r="G4144" s="8" t="s">
        <v>28</v>
      </c>
      <c r="H4144" s="12"/>
      <c r="I4144" s="33" cm="1">
        <f t="array" ref="I4144">MAX(($G$2:$G$300000=G4144)*$N$2:$N$300000)</f>
        <v>45946.558333333334</v>
      </c>
      <c r="J4144" s="14"/>
      <c r="N4144" s="7">
        <v>42502.410428240742</v>
      </c>
      <c r="O4144" s="8">
        <v>1</v>
      </c>
      <c r="P4144" t="s">
        <v>12</v>
      </c>
    </row>
    <row r="4145" spans="5:16" x14ac:dyDescent="0.25">
      <c r="E4145" s="9" t="str">
        <f t="shared" si="74"/>
        <v>ICAD9832</v>
      </c>
      <c r="F4145" s="8" t="s">
        <v>0</v>
      </c>
      <c r="G4145" s="8" t="s">
        <v>28</v>
      </c>
      <c r="H4145" s="12"/>
      <c r="I4145" s="33" cm="1">
        <f t="array" ref="I4145">MAX(($G$2:$G$300000=G4145)*$N$2:$N$300000)</f>
        <v>45946.558333333334</v>
      </c>
      <c r="J4145" s="14"/>
      <c r="N4145" s="7">
        <v>42509.375138888892</v>
      </c>
      <c r="O4145" s="8">
        <v>1</v>
      </c>
      <c r="P4145" t="s">
        <v>12</v>
      </c>
    </row>
    <row r="4146" spans="5:16" x14ac:dyDescent="0.25">
      <c r="E4146" s="9" t="str">
        <f t="shared" si="74"/>
        <v>ICAD9832</v>
      </c>
      <c r="F4146" s="8" t="s">
        <v>0</v>
      </c>
      <c r="G4146" s="8" t="s">
        <v>28</v>
      </c>
      <c r="H4146" s="12"/>
      <c r="I4146" s="33" cm="1">
        <f t="array" ref="I4146">MAX(($G$2:$G$300000=G4146)*$N$2:$N$300000)</f>
        <v>45946.558333333334</v>
      </c>
      <c r="J4146" s="14"/>
      <c r="N4146" s="7">
        <v>42520.354872685188</v>
      </c>
      <c r="O4146" s="8">
        <v>1</v>
      </c>
      <c r="P4146" t="s">
        <v>13</v>
      </c>
    </row>
    <row r="4147" spans="5:16" x14ac:dyDescent="0.25">
      <c r="E4147" s="9" t="str">
        <f t="shared" si="74"/>
        <v>ICAD9832</v>
      </c>
      <c r="F4147" s="8" t="s">
        <v>0</v>
      </c>
      <c r="G4147" s="8" t="s">
        <v>28</v>
      </c>
      <c r="H4147" s="12"/>
      <c r="I4147" s="33" cm="1">
        <f t="array" ref="I4147">MAX(($G$2:$G$300000=G4147)*$N$2:$N$300000)</f>
        <v>45946.558333333334</v>
      </c>
      <c r="J4147" s="14"/>
      <c r="N4147" s="7">
        <v>42530.498206018521</v>
      </c>
      <c r="O4147" s="8">
        <v>1</v>
      </c>
      <c r="P4147" t="s">
        <v>13</v>
      </c>
    </row>
    <row r="4148" spans="5:16" x14ac:dyDescent="0.25">
      <c r="E4148" s="9" t="str">
        <f t="shared" si="74"/>
        <v>ICAD9832</v>
      </c>
      <c r="F4148" s="8" t="s">
        <v>0</v>
      </c>
      <c r="G4148" s="8" t="s">
        <v>28</v>
      </c>
      <c r="H4148" s="12"/>
      <c r="I4148" s="33" cm="1">
        <f t="array" ref="I4148">MAX(($G$2:$G$300000=G4148)*$N$2:$N$300000)</f>
        <v>45946.558333333334</v>
      </c>
      <c r="J4148" s="14"/>
      <c r="N4148" s="7">
        <v>42534.505868055552</v>
      </c>
      <c r="O4148" s="8">
        <v>1</v>
      </c>
      <c r="P4148" t="s">
        <v>13</v>
      </c>
    </row>
    <row r="4149" spans="5:16" x14ac:dyDescent="0.25">
      <c r="E4149" s="9" t="str">
        <f t="shared" si="74"/>
        <v>ICAD9832</v>
      </c>
      <c r="F4149" s="8" t="s">
        <v>0</v>
      </c>
      <c r="G4149" s="8" t="s">
        <v>28</v>
      </c>
      <c r="H4149" s="12"/>
      <c r="I4149" s="33" cm="1">
        <f t="array" ref="I4149">MAX(($G$2:$G$300000=G4149)*$N$2:$N$300000)</f>
        <v>45946.558333333334</v>
      </c>
      <c r="J4149" s="14"/>
      <c r="N4149" s="7">
        <v>42550.498206018521</v>
      </c>
      <c r="O4149" s="8">
        <v>1</v>
      </c>
      <c r="P4149" t="s">
        <v>13</v>
      </c>
    </row>
    <row r="4150" spans="5:16" x14ac:dyDescent="0.25">
      <c r="E4150" s="9" t="str">
        <f t="shared" si="74"/>
        <v>ICAD9832</v>
      </c>
      <c r="F4150" s="8" t="s">
        <v>0</v>
      </c>
      <c r="G4150" s="8" t="s">
        <v>28</v>
      </c>
      <c r="H4150" s="12"/>
      <c r="I4150" s="33" cm="1">
        <f t="array" ref="I4150">MAX(($G$2:$G$300000=G4150)*$N$2:$N$300000)</f>
        <v>45946.558333333334</v>
      </c>
      <c r="J4150" s="14"/>
      <c r="N4150" s="7">
        <v>42592.498206018521</v>
      </c>
      <c r="O4150" s="8">
        <v>1</v>
      </c>
      <c r="P4150" t="s">
        <v>13</v>
      </c>
    </row>
    <row r="4151" spans="5:16" x14ac:dyDescent="0.25">
      <c r="E4151" s="9" t="str">
        <f t="shared" si="74"/>
        <v>ICAD9832</v>
      </c>
      <c r="F4151" s="8" t="s">
        <v>0</v>
      </c>
      <c r="G4151" s="8" t="s">
        <v>28</v>
      </c>
      <c r="H4151" s="12"/>
      <c r="I4151" s="33" cm="1">
        <f t="array" ref="I4151">MAX(($G$2:$G$300000=G4151)*$N$2:$N$300000)</f>
        <v>45946.558333333334</v>
      </c>
      <c r="J4151" s="14"/>
      <c r="N4151" s="7">
        <v>42639.620578703703</v>
      </c>
      <c r="O4151" s="8">
        <v>1</v>
      </c>
      <c r="P4151" t="s">
        <v>13</v>
      </c>
    </row>
    <row r="4152" spans="5:16" x14ac:dyDescent="0.25">
      <c r="E4152" s="9" t="str">
        <f t="shared" si="74"/>
        <v>ICAD9832</v>
      </c>
      <c r="F4152" s="8" t="s">
        <v>0</v>
      </c>
      <c r="G4152" s="8" t="s">
        <v>28</v>
      </c>
      <c r="H4152" s="12"/>
      <c r="I4152" s="33" cm="1">
        <f t="array" ref="I4152">MAX(($G$2:$G$300000=G4152)*$N$2:$N$300000)</f>
        <v>45946.558333333334</v>
      </c>
      <c r="J4152" s="14"/>
      <c r="N4152" s="7">
        <v>42639.621898148151</v>
      </c>
      <c r="O4152" s="8">
        <v>1</v>
      </c>
      <c r="P4152" t="s">
        <v>13</v>
      </c>
    </row>
    <row r="4153" spans="5:16" x14ac:dyDescent="0.25">
      <c r="E4153" s="9" t="str">
        <f t="shared" si="74"/>
        <v>ICAD9832</v>
      </c>
      <c r="F4153" s="8" t="s">
        <v>0</v>
      </c>
      <c r="G4153" s="8" t="s">
        <v>28</v>
      </c>
      <c r="H4153" s="12"/>
      <c r="I4153" s="33" cm="1">
        <f t="array" ref="I4153">MAX(($G$2:$G$300000=G4153)*$N$2:$N$300000)</f>
        <v>45946.558333333334</v>
      </c>
      <c r="J4153" s="14"/>
      <c r="N4153" s="7">
        <v>42668.513715277775</v>
      </c>
      <c r="O4153" s="8">
        <v>1</v>
      </c>
      <c r="P4153" t="s">
        <v>13</v>
      </c>
    </row>
    <row r="4154" spans="5:16" x14ac:dyDescent="0.25">
      <c r="E4154" s="9" t="str">
        <f t="shared" si="74"/>
        <v>ICAD9832</v>
      </c>
      <c r="F4154" s="8" t="s">
        <v>0</v>
      </c>
      <c r="G4154" s="8" t="s">
        <v>28</v>
      </c>
      <c r="H4154" s="12"/>
      <c r="I4154" s="33" cm="1">
        <f t="array" ref="I4154">MAX(($G$2:$G$300000=G4154)*$N$2:$N$300000)</f>
        <v>45946.558333333334</v>
      </c>
      <c r="J4154" s="14"/>
      <c r="N4154" s="7">
        <v>42668.516932870371</v>
      </c>
      <c r="O4154" s="8">
        <v>1</v>
      </c>
      <c r="P4154" t="s">
        <v>13</v>
      </c>
    </row>
    <row r="4155" spans="5:16" x14ac:dyDescent="0.25">
      <c r="E4155" s="9" t="str">
        <f t="shared" si="74"/>
        <v>ICAD9832</v>
      </c>
      <c r="F4155" s="8" t="s">
        <v>0</v>
      </c>
      <c r="G4155" s="8" t="s">
        <v>28</v>
      </c>
      <c r="H4155" s="12"/>
      <c r="I4155" s="33" cm="1">
        <f t="array" ref="I4155">MAX(($G$2:$G$300000=G4155)*$N$2:$N$300000)</f>
        <v>45946.558333333334</v>
      </c>
      <c r="J4155" s="14"/>
      <c r="N4155" s="7">
        <v>42677.620578703703</v>
      </c>
      <c r="O4155" s="8">
        <v>1</v>
      </c>
      <c r="P4155" t="s">
        <v>13</v>
      </c>
    </row>
    <row r="4156" spans="5:16" x14ac:dyDescent="0.25">
      <c r="E4156" s="9" t="str">
        <f t="shared" si="74"/>
        <v>ICAD9832</v>
      </c>
      <c r="F4156" s="8" t="s">
        <v>0</v>
      </c>
      <c r="G4156" s="8" t="s">
        <v>28</v>
      </c>
      <c r="H4156" s="12"/>
      <c r="I4156" s="33" cm="1">
        <f t="array" ref="I4156">MAX(($G$2:$G$300000=G4156)*$N$2:$N$300000)</f>
        <v>45946.558333333334</v>
      </c>
      <c r="J4156" s="14"/>
      <c r="N4156" s="7">
        <v>42677.621898148151</v>
      </c>
      <c r="O4156" s="8">
        <v>1</v>
      </c>
      <c r="P4156" t="s">
        <v>13</v>
      </c>
    </row>
    <row r="4157" spans="5:16" x14ac:dyDescent="0.25">
      <c r="E4157" s="9" t="str">
        <f t="shared" si="74"/>
        <v>ICAD9832</v>
      </c>
      <c r="F4157" s="8" t="s">
        <v>0</v>
      </c>
      <c r="G4157" s="8" t="s">
        <v>28</v>
      </c>
      <c r="H4157" s="12"/>
      <c r="I4157" s="33" cm="1">
        <f t="array" ref="I4157">MAX(($G$2:$G$300000=G4157)*$N$2:$N$300000)</f>
        <v>45946.558333333334</v>
      </c>
      <c r="J4157" s="14"/>
      <c r="N4157" s="7">
        <v>42690.401180555556</v>
      </c>
      <c r="O4157" s="8">
        <v>1</v>
      </c>
      <c r="P4157" t="s">
        <v>13</v>
      </c>
    </row>
    <row r="4158" spans="5:16" x14ac:dyDescent="0.25">
      <c r="E4158" s="9" t="str">
        <f t="shared" si="74"/>
        <v>ICAD9832</v>
      </c>
      <c r="F4158" s="8" t="s">
        <v>0</v>
      </c>
      <c r="G4158" s="8" t="s">
        <v>28</v>
      </c>
      <c r="H4158" s="12"/>
      <c r="I4158" s="33" cm="1">
        <f t="array" ref="I4158">MAX(($G$2:$G$300000=G4158)*$N$2:$N$300000)</f>
        <v>45946.558333333334</v>
      </c>
      <c r="J4158" s="14"/>
      <c r="N4158" s="7">
        <v>42696.42260416667</v>
      </c>
      <c r="O4158" s="8">
        <v>1</v>
      </c>
      <c r="P4158" t="s">
        <v>13</v>
      </c>
    </row>
    <row r="4159" spans="5:16" x14ac:dyDescent="0.25">
      <c r="E4159" s="9" t="str">
        <f t="shared" si="74"/>
        <v>ICAD9832</v>
      </c>
      <c r="F4159" s="8" t="s">
        <v>0</v>
      </c>
      <c r="G4159" s="8" t="s">
        <v>28</v>
      </c>
      <c r="H4159" s="12"/>
      <c r="I4159" s="33" cm="1">
        <f t="array" ref="I4159">MAX(($G$2:$G$300000=G4159)*$N$2:$N$300000)</f>
        <v>45946.558333333334</v>
      </c>
      <c r="J4159" s="14"/>
      <c r="N4159" s="7">
        <v>42698.734027777777</v>
      </c>
      <c r="O4159" s="8">
        <v>1</v>
      </c>
      <c r="P4159" t="s">
        <v>11</v>
      </c>
    </row>
    <row r="4160" spans="5:16" x14ac:dyDescent="0.25">
      <c r="E4160" s="9" t="str">
        <f t="shared" si="74"/>
        <v>ICAD9832</v>
      </c>
      <c r="F4160" s="8" t="s">
        <v>0</v>
      </c>
      <c r="G4160" s="8" t="s">
        <v>28</v>
      </c>
      <c r="H4160" s="12"/>
      <c r="I4160" s="33" cm="1">
        <f t="array" ref="I4160">MAX(($G$2:$G$300000=G4160)*$N$2:$N$300000)</f>
        <v>45946.558333333334</v>
      </c>
      <c r="J4160" s="14"/>
      <c r="N4160" s="7">
        <v>42738.616238425922</v>
      </c>
      <c r="O4160" s="8">
        <v>1</v>
      </c>
      <c r="P4160" t="s">
        <v>12</v>
      </c>
    </row>
    <row r="4161" spans="5:16" x14ac:dyDescent="0.25">
      <c r="E4161" s="9" t="str">
        <f t="shared" si="74"/>
        <v>ICAD9832</v>
      </c>
      <c r="F4161" s="8" t="s">
        <v>0</v>
      </c>
      <c r="G4161" s="8" t="s">
        <v>28</v>
      </c>
      <c r="H4161" s="12"/>
      <c r="I4161" s="33" cm="1">
        <f t="array" ref="I4161">MAX(($G$2:$G$300000=G4161)*$N$2:$N$300000)</f>
        <v>45946.558333333334</v>
      </c>
      <c r="J4161" s="14"/>
      <c r="N4161" s="7">
        <v>42790.515925925924</v>
      </c>
      <c r="O4161" s="8">
        <v>1</v>
      </c>
      <c r="P4161" t="s">
        <v>13</v>
      </c>
    </row>
    <row r="4162" spans="5:16" x14ac:dyDescent="0.25">
      <c r="E4162" s="9" t="str">
        <f t="shared" si="74"/>
        <v>ICAD9832</v>
      </c>
      <c r="F4162" s="8" t="s">
        <v>0</v>
      </c>
      <c r="G4162" s="8" t="s">
        <v>28</v>
      </c>
      <c r="H4162" s="12"/>
      <c r="I4162" s="33" cm="1">
        <f t="array" ref="I4162">MAX(($G$2:$G$300000=G4162)*$N$2:$N$300000)</f>
        <v>45946.558333333334</v>
      </c>
      <c r="J4162" s="14"/>
      <c r="N4162" s="7">
        <v>42803.509456018517</v>
      </c>
      <c r="O4162" s="8">
        <v>1</v>
      </c>
      <c r="P4162" t="s">
        <v>13</v>
      </c>
    </row>
    <row r="4163" spans="5:16" x14ac:dyDescent="0.25">
      <c r="E4163" s="9" t="str">
        <f t="shared" si="74"/>
        <v>ICAD9832</v>
      </c>
      <c r="F4163" s="8" t="s">
        <v>0</v>
      </c>
      <c r="G4163" s="8" t="s">
        <v>28</v>
      </c>
      <c r="H4163" s="12"/>
      <c r="I4163" s="33" cm="1">
        <f t="array" ref="I4163">MAX(($G$2:$G$300000=G4163)*$N$2:$N$300000)</f>
        <v>45946.558333333334</v>
      </c>
      <c r="J4163" s="14"/>
      <c r="N4163" s="7">
        <v>42825.468969907408</v>
      </c>
      <c r="O4163" s="8">
        <v>1</v>
      </c>
      <c r="P4163" t="s">
        <v>13</v>
      </c>
    </row>
    <row r="4164" spans="5:16" x14ac:dyDescent="0.25">
      <c r="E4164" s="9" t="str">
        <f t="shared" si="74"/>
        <v>ICAD9832</v>
      </c>
      <c r="F4164" s="8" t="s">
        <v>0</v>
      </c>
      <c r="G4164" s="8" t="s">
        <v>28</v>
      </c>
      <c r="H4164" s="12"/>
      <c r="I4164" s="33" cm="1">
        <f t="array" ref="I4164">MAX(($G$2:$G$300000=G4164)*$N$2:$N$300000)</f>
        <v>45946.558333333334</v>
      </c>
      <c r="J4164" s="14"/>
      <c r="N4164" s="7">
        <v>42886.566724537035</v>
      </c>
      <c r="O4164" s="8">
        <v>1</v>
      </c>
      <c r="P4164" t="s">
        <v>12</v>
      </c>
    </row>
    <row r="4165" spans="5:16" x14ac:dyDescent="0.25">
      <c r="E4165" s="9" t="str">
        <f t="shared" si="74"/>
        <v>ICAD9832</v>
      </c>
      <c r="F4165" s="8" t="s">
        <v>0</v>
      </c>
      <c r="G4165" s="8" t="s">
        <v>28</v>
      </c>
      <c r="H4165" s="12"/>
      <c r="I4165" s="33" cm="1">
        <f t="array" ref="I4165">MAX(($G$2:$G$300000=G4165)*$N$2:$N$300000)</f>
        <v>45946.558333333334</v>
      </c>
      <c r="J4165" s="14"/>
      <c r="N4165" s="7">
        <v>42886.567916666667</v>
      </c>
      <c r="O4165" s="8">
        <v>1</v>
      </c>
      <c r="P4165" t="s">
        <v>12</v>
      </c>
    </row>
    <row r="4166" spans="5:16" x14ac:dyDescent="0.25">
      <c r="E4166" s="9" t="str">
        <f t="shared" si="74"/>
        <v>ICAD9832</v>
      </c>
      <c r="F4166" s="8" t="s">
        <v>0</v>
      </c>
      <c r="G4166" s="8" t="s">
        <v>28</v>
      </c>
      <c r="H4166" s="12"/>
      <c r="I4166" s="33" cm="1">
        <f t="array" ref="I4166">MAX(($G$2:$G$300000=G4166)*$N$2:$N$300000)</f>
        <v>45946.558333333334</v>
      </c>
      <c r="J4166" s="14"/>
      <c r="N4166" s="7">
        <v>42916.366574074076</v>
      </c>
      <c r="O4166" s="8">
        <v>1</v>
      </c>
      <c r="P4166" t="s">
        <v>12</v>
      </c>
    </row>
    <row r="4167" spans="5:16" x14ac:dyDescent="0.25">
      <c r="E4167" s="9" t="str">
        <f t="shared" si="74"/>
        <v>ICAD9832</v>
      </c>
      <c r="F4167" s="8" t="s">
        <v>0</v>
      </c>
      <c r="G4167" s="8" t="s">
        <v>28</v>
      </c>
      <c r="H4167" s="12"/>
      <c r="I4167" s="33" cm="1">
        <f t="array" ref="I4167">MAX(($G$2:$G$300000=G4167)*$N$2:$N$300000)</f>
        <v>45946.558333333334</v>
      </c>
      <c r="J4167" s="14"/>
      <c r="N4167" s="7">
        <v>42944.38082175926</v>
      </c>
      <c r="O4167" s="8">
        <v>1</v>
      </c>
      <c r="P4167" t="s">
        <v>13</v>
      </c>
    </row>
    <row r="4168" spans="5:16" x14ac:dyDescent="0.25">
      <c r="E4168" s="9" t="str">
        <f t="shared" si="74"/>
        <v>ICAD9832</v>
      </c>
      <c r="F4168" s="8" t="s">
        <v>0</v>
      </c>
      <c r="G4168" s="8" t="s">
        <v>28</v>
      </c>
      <c r="H4168" s="12"/>
      <c r="I4168" s="33" cm="1">
        <f t="array" ref="I4168">MAX(($G$2:$G$300000=G4168)*$N$2:$N$300000)</f>
        <v>45946.558333333334</v>
      </c>
      <c r="J4168" s="14"/>
      <c r="N4168" s="7">
        <v>42975.437291666669</v>
      </c>
      <c r="O4168" s="8">
        <v>1</v>
      </c>
      <c r="P4168" t="s">
        <v>13</v>
      </c>
    </row>
    <row r="4169" spans="5:16" x14ac:dyDescent="0.25">
      <c r="E4169" s="9" t="str">
        <f t="shared" si="74"/>
        <v>ICAD9832</v>
      </c>
      <c r="F4169" s="8" t="s">
        <v>0</v>
      </c>
      <c r="G4169" s="8" t="s">
        <v>28</v>
      </c>
      <c r="H4169" s="12"/>
      <c r="I4169" s="33" cm="1">
        <f t="array" ref="I4169">MAX(($G$2:$G$300000=G4169)*$N$2:$N$300000)</f>
        <v>45946.558333333334</v>
      </c>
      <c r="J4169" s="14"/>
      <c r="N4169" s="7">
        <v>42977.43949074074</v>
      </c>
      <c r="O4169" s="8">
        <v>1</v>
      </c>
      <c r="P4169" t="s">
        <v>13</v>
      </c>
    </row>
    <row r="4170" spans="5:16" x14ac:dyDescent="0.25">
      <c r="E4170" s="9" t="str">
        <f t="shared" si="74"/>
        <v>ICAD9832</v>
      </c>
      <c r="F4170" s="8" t="s">
        <v>0</v>
      </c>
      <c r="G4170" s="8" t="s">
        <v>28</v>
      </c>
      <c r="H4170" s="12"/>
      <c r="I4170" s="33" cm="1">
        <f t="array" ref="I4170">MAX(($G$2:$G$300000=G4170)*$N$2:$N$300000)</f>
        <v>45946.558333333334</v>
      </c>
      <c r="J4170" s="14"/>
      <c r="N4170" s="7">
        <v>42990.510474537034</v>
      </c>
      <c r="O4170" s="8">
        <v>1</v>
      </c>
      <c r="P4170" t="s">
        <v>13</v>
      </c>
    </row>
    <row r="4171" spans="5:16" x14ac:dyDescent="0.25">
      <c r="E4171" s="9" t="str">
        <f t="shared" si="74"/>
        <v>ICAD9832</v>
      </c>
      <c r="F4171" s="8" t="s">
        <v>0</v>
      </c>
      <c r="G4171" s="8" t="s">
        <v>28</v>
      </c>
      <c r="H4171" s="12"/>
      <c r="I4171" s="33" cm="1">
        <f t="array" ref="I4171">MAX(($G$2:$G$300000=G4171)*$N$2:$N$300000)</f>
        <v>45946.558333333334</v>
      </c>
      <c r="J4171" s="14"/>
      <c r="N4171" s="7">
        <v>42990.5234837963</v>
      </c>
      <c r="O4171" s="8">
        <v>1</v>
      </c>
      <c r="P4171" t="s">
        <v>13</v>
      </c>
    </row>
    <row r="4172" spans="5:16" x14ac:dyDescent="0.25">
      <c r="E4172" s="9" t="str">
        <f t="shared" si="74"/>
        <v>ICAD9832</v>
      </c>
      <c r="F4172" s="8" t="s">
        <v>0</v>
      </c>
      <c r="G4172" s="8" t="s">
        <v>28</v>
      </c>
      <c r="H4172" s="12"/>
      <c r="I4172" s="33" cm="1">
        <f t="array" ref="I4172">MAX(($G$2:$G$300000=G4172)*$N$2:$N$300000)</f>
        <v>45946.558333333334</v>
      </c>
      <c r="J4172" s="14"/>
      <c r="N4172" s="7">
        <v>42998.530613425923</v>
      </c>
      <c r="O4172" s="8">
        <v>1</v>
      </c>
      <c r="P4172" t="s">
        <v>13</v>
      </c>
    </row>
    <row r="4173" spans="5:16" x14ac:dyDescent="0.25">
      <c r="E4173" s="9" t="str">
        <f t="shared" si="74"/>
        <v>ICAD9832</v>
      </c>
      <c r="F4173" s="8" t="s">
        <v>0</v>
      </c>
      <c r="G4173" s="8" t="s">
        <v>28</v>
      </c>
      <c r="H4173" s="12"/>
      <c r="I4173" s="33" cm="1">
        <f t="array" ref="I4173">MAX(($G$2:$G$300000=G4173)*$N$2:$N$300000)</f>
        <v>45946.558333333334</v>
      </c>
      <c r="J4173" s="14"/>
      <c r="N4173" s="7">
        <v>43041.591435185182</v>
      </c>
      <c r="O4173" s="8">
        <v>1</v>
      </c>
      <c r="P4173" t="s">
        <v>12</v>
      </c>
    </row>
    <row r="4174" spans="5:16" x14ac:dyDescent="0.25">
      <c r="E4174" s="9" t="str">
        <f t="shared" si="74"/>
        <v>ICAD9832</v>
      </c>
      <c r="F4174" s="8" t="s">
        <v>0</v>
      </c>
      <c r="G4174" s="8" t="s">
        <v>28</v>
      </c>
      <c r="H4174" s="12"/>
      <c r="I4174" s="33" cm="1">
        <f t="array" ref="I4174">MAX(($G$2:$G$300000=G4174)*$N$2:$N$300000)</f>
        <v>45946.558333333334</v>
      </c>
      <c r="J4174" s="14"/>
      <c r="N4174" s="7">
        <v>43056.683819444443</v>
      </c>
      <c r="O4174" s="8">
        <v>1</v>
      </c>
      <c r="P4174" t="s">
        <v>13</v>
      </c>
    </row>
    <row r="4175" spans="5:16" x14ac:dyDescent="0.25">
      <c r="E4175" s="9" t="str">
        <f t="shared" si="74"/>
        <v>ICAD9832</v>
      </c>
      <c r="F4175" s="8" t="s">
        <v>0</v>
      </c>
      <c r="G4175" s="8" t="s">
        <v>28</v>
      </c>
      <c r="H4175" s="12"/>
      <c r="I4175" s="33" cm="1">
        <f t="array" ref="I4175">MAX(($G$2:$G$300000=G4175)*$N$2:$N$300000)</f>
        <v>45946.558333333334</v>
      </c>
      <c r="J4175" s="14"/>
      <c r="N4175" s="7">
        <v>43056.690486111111</v>
      </c>
      <c r="O4175" s="8">
        <v>1</v>
      </c>
      <c r="P4175" t="s">
        <v>13</v>
      </c>
    </row>
    <row r="4176" spans="5:16" x14ac:dyDescent="0.25">
      <c r="E4176" s="9" t="str">
        <f t="shared" si="74"/>
        <v>ICAD9832</v>
      </c>
      <c r="F4176" s="8" t="s">
        <v>0</v>
      </c>
      <c r="G4176" s="8" t="s">
        <v>28</v>
      </c>
      <c r="H4176" s="12"/>
      <c r="I4176" s="33" cm="1">
        <f t="array" ref="I4176">MAX(($G$2:$G$300000=G4176)*$N$2:$N$300000)</f>
        <v>45946.558333333334</v>
      </c>
      <c r="J4176" s="14"/>
      <c r="N4176" s="7">
        <v>43056.694212962961</v>
      </c>
      <c r="O4176" s="8">
        <v>1</v>
      </c>
      <c r="P4176" t="s">
        <v>13</v>
      </c>
    </row>
    <row r="4177" spans="5:16" x14ac:dyDescent="0.25">
      <c r="E4177" s="9" t="str">
        <f t="shared" si="74"/>
        <v>ICAD9832</v>
      </c>
      <c r="F4177" s="8" t="s">
        <v>0</v>
      </c>
      <c r="G4177" s="8" t="s">
        <v>28</v>
      </c>
      <c r="H4177" s="12"/>
      <c r="I4177" s="33" cm="1">
        <f t="array" ref="I4177">MAX(($G$2:$G$300000=G4177)*$N$2:$N$300000)</f>
        <v>45946.558333333334</v>
      </c>
      <c r="J4177" s="14"/>
      <c r="N4177" s="7">
        <v>43056.712071759262</v>
      </c>
      <c r="O4177" s="8">
        <v>1</v>
      </c>
      <c r="P4177" t="s">
        <v>13</v>
      </c>
    </row>
    <row r="4178" spans="5:16" x14ac:dyDescent="0.25">
      <c r="E4178" s="9" t="str">
        <f t="shared" si="74"/>
        <v>ICAD9832</v>
      </c>
      <c r="F4178" s="8" t="s">
        <v>0</v>
      </c>
      <c r="G4178" s="8" t="s">
        <v>28</v>
      </c>
      <c r="H4178" s="12"/>
      <c r="I4178" s="33" cm="1">
        <f t="array" ref="I4178">MAX(($G$2:$G$300000=G4178)*$N$2:$N$300000)</f>
        <v>45946.558333333334</v>
      </c>
      <c r="J4178" s="14"/>
      <c r="N4178" s="7">
        <v>43056.715381944443</v>
      </c>
      <c r="O4178" s="8">
        <v>1</v>
      </c>
      <c r="P4178" t="s">
        <v>13</v>
      </c>
    </row>
    <row r="4179" spans="5:16" x14ac:dyDescent="0.25">
      <c r="E4179" s="9" t="str">
        <f t="shared" si="74"/>
        <v>ICAD9832</v>
      </c>
      <c r="F4179" s="8" t="s">
        <v>0</v>
      </c>
      <c r="G4179" s="8" t="s">
        <v>28</v>
      </c>
      <c r="H4179" s="12"/>
      <c r="I4179" s="33" cm="1">
        <f t="array" ref="I4179">MAX(($G$2:$G$300000=G4179)*$N$2:$N$300000)</f>
        <v>45946.558333333334</v>
      </c>
      <c r="J4179" s="14"/>
      <c r="N4179" s="7">
        <v>43056.733854166669</v>
      </c>
      <c r="O4179" s="8">
        <v>1</v>
      </c>
      <c r="P4179" t="s">
        <v>13</v>
      </c>
    </row>
    <row r="4180" spans="5:16" x14ac:dyDescent="0.25">
      <c r="E4180" s="9" t="str">
        <f t="shared" si="74"/>
        <v>ICAD9832</v>
      </c>
      <c r="F4180" s="8" t="s">
        <v>0</v>
      </c>
      <c r="G4180" s="8" t="s">
        <v>28</v>
      </c>
      <c r="H4180" s="12"/>
      <c r="I4180" s="33" cm="1">
        <f t="array" ref="I4180">MAX(($G$2:$G$300000=G4180)*$N$2:$N$300000)</f>
        <v>45946.558333333334</v>
      </c>
      <c r="J4180" s="14"/>
      <c r="N4180" s="7">
        <v>43062.673611111109</v>
      </c>
      <c r="O4180" s="8">
        <v>1</v>
      </c>
      <c r="P4180" t="s">
        <v>11</v>
      </c>
    </row>
    <row r="4181" spans="5:16" x14ac:dyDescent="0.25">
      <c r="E4181" s="9" t="str">
        <f t="shared" si="74"/>
        <v>ICAD9832</v>
      </c>
      <c r="F4181" s="8" t="s">
        <v>0</v>
      </c>
      <c r="G4181" s="8" t="s">
        <v>28</v>
      </c>
      <c r="H4181" s="12"/>
      <c r="I4181" s="33" cm="1">
        <f t="array" ref="I4181">MAX(($G$2:$G$300000=G4181)*$N$2:$N$300000)</f>
        <v>45946.558333333334</v>
      </c>
      <c r="J4181" s="14"/>
      <c r="N4181" s="7">
        <v>43164.749849537038</v>
      </c>
      <c r="O4181" s="8">
        <v>1</v>
      </c>
      <c r="P4181" t="s">
        <v>13</v>
      </c>
    </row>
    <row r="4182" spans="5:16" x14ac:dyDescent="0.25">
      <c r="E4182" s="9" t="str">
        <f t="shared" si="74"/>
        <v>ICAD9832</v>
      </c>
      <c r="F4182" s="8" t="s">
        <v>0</v>
      </c>
      <c r="G4182" s="8" t="s">
        <v>28</v>
      </c>
      <c r="H4182" s="12"/>
      <c r="I4182" s="33" cm="1">
        <f t="array" ref="I4182">MAX(($G$2:$G$300000=G4182)*$N$2:$N$300000)</f>
        <v>45946.558333333334</v>
      </c>
      <c r="J4182" s="14"/>
      <c r="N4182" s="7">
        <v>43164.756018518521</v>
      </c>
      <c r="O4182" s="8">
        <v>1</v>
      </c>
      <c r="P4182" t="s">
        <v>13</v>
      </c>
    </row>
    <row r="4183" spans="5:16" x14ac:dyDescent="0.25">
      <c r="E4183" s="9" t="str">
        <f t="shared" si="74"/>
        <v>ICAD9832</v>
      </c>
      <c r="F4183" s="8" t="s">
        <v>0</v>
      </c>
      <c r="G4183" s="8" t="s">
        <v>28</v>
      </c>
      <c r="H4183" s="12"/>
      <c r="I4183" s="33" cm="1">
        <f t="array" ref="I4183">MAX(($G$2:$G$300000=G4183)*$N$2:$N$300000)</f>
        <v>45946.558333333334</v>
      </c>
      <c r="J4183" s="14"/>
      <c r="N4183" s="7">
        <v>43164.760752314818</v>
      </c>
      <c r="O4183" s="8">
        <v>1</v>
      </c>
      <c r="P4183" t="s">
        <v>13</v>
      </c>
    </row>
    <row r="4184" spans="5:16" x14ac:dyDescent="0.25">
      <c r="E4184" s="9" t="str">
        <f t="shared" si="74"/>
        <v>ICAD9832</v>
      </c>
      <c r="F4184" s="8" t="s">
        <v>0</v>
      </c>
      <c r="G4184" s="8" t="s">
        <v>28</v>
      </c>
      <c r="H4184" s="12"/>
      <c r="I4184" s="33" cm="1">
        <f t="array" ref="I4184">MAX(($G$2:$G$300000=G4184)*$N$2:$N$300000)</f>
        <v>45946.558333333334</v>
      </c>
      <c r="J4184" s="14"/>
      <c r="N4184" s="7">
        <v>43235.582233796296</v>
      </c>
      <c r="O4184" s="8">
        <v>1</v>
      </c>
      <c r="P4184" t="s">
        <v>13</v>
      </c>
    </row>
    <row r="4185" spans="5:16" x14ac:dyDescent="0.25">
      <c r="E4185" s="9" t="str">
        <f t="shared" si="74"/>
        <v>ICAD9832</v>
      </c>
      <c r="F4185" s="8" t="s">
        <v>0</v>
      </c>
      <c r="G4185" s="8" t="s">
        <v>28</v>
      </c>
      <c r="H4185" s="12"/>
      <c r="I4185" s="33" cm="1">
        <f t="array" ref="I4185">MAX(($G$2:$G$300000=G4185)*$N$2:$N$300000)</f>
        <v>45946.558333333334</v>
      </c>
      <c r="J4185" s="14"/>
      <c r="N4185" s="7">
        <v>43339.491041666668</v>
      </c>
      <c r="O4185" s="8">
        <v>1</v>
      </c>
      <c r="P4185" t="s">
        <v>12</v>
      </c>
    </row>
    <row r="4186" spans="5:16" x14ac:dyDescent="0.25">
      <c r="E4186" s="9" t="str">
        <f t="shared" si="74"/>
        <v>ICAD9832</v>
      </c>
      <c r="F4186" s="8" t="s">
        <v>0</v>
      </c>
      <c r="G4186" s="8" t="s">
        <v>28</v>
      </c>
      <c r="H4186" s="12"/>
      <c r="I4186" s="33" cm="1">
        <f t="array" ref="I4186">MAX(($G$2:$G$300000=G4186)*$N$2:$N$300000)</f>
        <v>45946.558333333334</v>
      </c>
      <c r="J4186" s="14"/>
      <c r="N4186" s="7">
        <v>43354.648738425924</v>
      </c>
      <c r="O4186" s="8">
        <v>1</v>
      </c>
      <c r="P4186" t="s">
        <v>13</v>
      </c>
    </row>
    <row r="4187" spans="5:16" x14ac:dyDescent="0.25">
      <c r="E4187" s="9" t="str">
        <f t="shared" si="74"/>
        <v>ICAD9832</v>
      </c>
      <c r="F4187" s="8" t="s">
        <v>0</v>
      </c>
      <c r="G4187" s="8" t="s">
        <v>28</v>
      </c>
      <c r="H4187" s="12"/>
      <c r="I4187" s="33" cm="1">
        <f t="array" ref="I4187">MAX(($G$2:$G$300000=G4187)*$N$2:$N$300000)</f>
        <v>45946.558333333334</v>
      </c>
      <c r="J4187" s="14"/>
      <c r="N4187" s="7">
        <v>43378.423796296294</v>
      </c>
      <c r="O4187" s="8">
        <v>1</v>
      </c>
      <c r="P4187" t="s">
        <v>13</v>
      </c>
    </row>
    <row r="4188" spans="5:16" x14ac:dyDescent="0.25">
      <c r="E4188" s="9" t="str">
        <f t="shared" si="74"/>
        <v>ICAD9832</v>
      </c>
      <c r="F4188" s="8" t="s">
        <v>0</v>
      </c>
      <c r="G4188" s="8" t="s">
        <v>28</v>
      </c>
      <c r="H4188" s="12"/>
      <c r="I4188" s="33" cm="1">
        <f t="array" ref="I4188">MAX(($G$2:$G$300000=G4188)*$N$2:$N$300000)</f>
        <v>45946.558333333334</v>
      </c>
      <c r="J4188" s="14"/>
      <c r="N4188" s="7">
        <v>43411.629606481481</v>
      </c>
      <c r="O4188" s="8">
        <v>1</v>
      </c>
      <c r="P4188" t="s">
        <v>12</v>
      </c>
    </row>
    <row r="4189" spans="5:16" x14ac:dyDescent="0.25">
      <c r="E4189" s="9" t="str">
        <f t="shared" si="74"/>
        <v>ICAD9832</v>
      </c>
      <c r="F4189" s="8" t="s">
        <v>0</v>
      </c>
      <c r="G4189" s="8" t="s">
        <v>28</v>
      </c>
      <c r="H4189" s="12"/>
      <c r="I4189" s="33" cm="1">
        <f t="array" ref="I4189">MAX(($G$2:$G$300000=G4189)*$N$2:$N$300000)</f>
        <v>45946.558333333334</v>
      </c>
      <c r="J4189" s="14"/>
      <c r="N4189" s="7">
        <v>43419.465104166666</v>
      </c>
      <c r="O4189" s="8">
        <v>1</v>
      </c>
      <c r="P4189" t="s">
        <v>13</v>
      </c>
    </row>
    <row r="4190" spans="5:16" x14ac:dyDescent="0.25">
      <c r="E4190" s="9" t="str">
        <f t="shared" si="74"/>
        <v>ICAD9832</v>
      </c>
      <c r="F4190" s="8" t="s">
        <v>0</v>
      </c>
      <c r="G4190" s="8" t="s">
        <v>28</v>
      </c>
      <c r="H4190" s="12"/>
      <c r="I4190" s="33" cm="1">
        <f t="array" ref="I4190">MAX(($G$2:$G$300000=G4190)*$N$2:$N$300000)</f>
        <v>45946.558333333334</v>
      </c>
      <c r="J4190" s="14"/>
      <c r="N4190" s="7">
        <v>43419.619270833333</v>
      </c>
      <c r="O4190" s="8">
        <v>1</v>
      </c>
      <c r="P4190" t="s">
        <v>13</v>
      </c>
    </row>
    <row r="4191" spans="5:16" x14ac:dyDescent="0.25">
      <c r="E4191" s="9" t="str">
        <f t="shared" si="74"/>
        <v>ICAD9832</v>
      </c>
      <c r="F4191" s="8" t="s">
        <v>0</v>
      </c>
      <c r="G4191" s="8" t="s">
        <v>28</v>
      </c>
      <c r="H4191" s="12"/>
      <c r="I4191" s="33" cm="1">
        <f t="array" ref="I4191">MAX(($G$2:$G$300000=G4191)*$N$2:$N$300000)</f>
        <v>45946.558333333334</v>
      </c>
      <c r="J4191" s="14"/>
      <c r="N4191" s="7">
        <v>43444.680960648147</v>
      </c>
      <c r="O4191" s="8">
        <v>1</v>
      </c>
      <c r="P4191" t="s">
        <v>13</v>
      </c>
    </row>
    <row r="4192" spans="5:16" x14ac:dyDescent="0.25">
      <c r="E4192" s="9" t="str">
        <f t="shared" si="74"/>
        <v>ICAD9832</v>
      </c>
      <c r="F4192" s="8" t="s">
        <v>0</v>
      </c>
      <c r="G4192" s="8" t="s">
        <v>28</v>
      </c>
      <c r="H4192" s="12"/>
      <c r="I4192" s="33" cm="1">
        <f t="array" ref="I4192">MAX(($G$2:$G$300000=G4192)*$N$2:$N$300000)</f>
        <v>45946.558333333334</v>
      </c>
      <c r="J4192" s="14"/>
      <c r="N4192" s="7">
        <v>43448.469444444447</v>
      </c>
      <c r="O4192" s="8">
        <v>1</v>
      </c>
      <c r="P4192" t="s">
        <v>11</v>
      </c>
    </row>
    <row r="4193" spans="5:16" x14ac:dyDescent="0.25">
      <c r="E4193" s="9" t="str">
        <f t="shared" si="74"/>
        <v>ICAD9832</v>
      </c>
      <c r="F4193" s="8" t="s">
        <v>0</v>
      </c>
      <c r="G4193" s="8" t="s">
        <v>28</v>
      </c>
      <c r="H4193" s="12"/>
      <c r="I4193" s="33" cm="1">
        <f t="array" ref="I4193">MAX(($G$2:$G$300000=G4193)*$N$2:$N$300000)</f>
        <v>45946.558333333334</v>
      </c>
      <c r="J4193" s="14"/>
      <c r="N4193" s="7">
        <v>43564.639189814814</v>
      </c>
      <c r="O4193" s="8">
        <v>1</v>
      </c>
      <c r="P4193" t="s">
        <v>13</v>
      </c>
    </row>
    <row r="4194" spans="5:16" x14ac:dyDescent="0.25">
      <c r="E4194" s="9" t="str">
        <f t="shared" si="74"/>
        <v>ICAD9832</v>
      </c>
      <c r="F4194" s="8" t="s">
        <v>0</v>
      </c>
      <c r="G4194" s="8" t="s">
        <v>28</v>
      </c>
      <c r="H4194" s="12"/>
      <c r="I4194" s="33" cm="1">
        <f t="array" ref="I4194">MAX(($G$2:$G$300000=G4194)*$N$2:$N$300000)</f>
        <v>45946.558333333334</v>
      </c>
      <c r="J4194" s="14"/>
      <c r="N4194" s="7">
        <v>43564.641585648147</v>
      </c>
      <c r="O4194" s="8">
        <v>1</v>
      </c>
      <c r="P4194" t="s">
        <v>13</v>
      </c>
    </row>
    <row r="4195" spans="5:16" x14ac:dyDescent="0.25">
      <c r="E4195" s="9" t="str">
        <f t="shared" si="74"/>
        <v>ICAD9832</v>
      </c>
      <c r="F4195" s="8" t="s">
        <v>0</v>
      </c>
      <c r="G4195" s="8" t="s">
        <v>28</v>
      </c>
      <c r="H4195" s="12"/>
      <c r="I4195" s="33" cm="1">
        <f t="array" ref="I4195">MAX(($G$2:$G$300000=G4195)*$N$2:$N$300000)</f>
        <v>45946.558333333334</v>
      </c>
      <c r="J4195" s="14"/>
      <c r="N4195" s="7">
        <v>43564.641921296294</v>
      </c>
      <c r="O4195" s="8">
        <v>1</v>
      </c>
      <c r="P4195" t="s">
        <v>13</v>
      </c>
    </row>
    <row r="4196" spans="5:16" x14ac:dyDescent="0.25">
      <c r="E4196" s="9" t="str">
        <f t="shared" si="74"/>
        <v>ICAD9832</v>
      </c>
      <c r="F4196" s="8" t="s">
        <v>0</v>
      </c>
      <c r="G4196" s="8" t="s">
        <v>28</v>
      </c>
      <c r="H4196" s="12"/>
      <c r="I4196" s="33" cm="1">
        <f t="array" ref="I4196">MAX(($G$2:$G$300000=G4196)*$N$2:$N$300000)</f>
        <v>45946.558333333334</v>
      </c>
      <c r="J4196" s="14"/>
      <c r="N4196" s="7">
        <v>43627.509513888886</v>
      </c>
      <c r="O4196" s="8">
        <v>1</v>
      </c>
      <c r="P4196" t="s">
        <v>13</v>
      </c>
    </row>
    <row r="4197" spans="5:16" x14ac:dyDescent="0.25">
      <c r="E4197" s="9" t="str">
        <f t="shared" si="74"/>
        <v>ICAD9832</v>
      </c>
      <c r="F4197" s="8" t="s">
        <v>0</v>
      </c>
      <c r="G4197" s="8" t="s">
        <v>28</v>
      </c>
      <c r="H4197" s="12"/>
      <c r="I4197" s="33" cm="1">
        <f t="array" ref="I4197">MAX(($G$2:$G$300000=G4197)*$N$2:$N$300000)</f>
        <v>45946.558333333334</v>
      </c>
      <c r="J4197" s="14"/>
      <c r="N4197" s="7">
        <v>43781.660416666666</v>
      </c>
      <c r="O4197" s="8">
        <v>1</v>
      </c>
      <c r="P4197" t="s">
        <v>11</v>
      </c>
    </row>
    <row r="4198" spans="5:16" x14ac:dyDescent="0.25">
      <c r="E4198" s="9" t="str">
        <f t="shared" si="74"/>
        <v>ICAD9832</v>
      </c>
      <c r="F4198" s="8" t="s">
        <v>0</v>
      </c>
      <c r="G4198" s="8" t="s">
        <v>28</v>
      </c>
      <c r="H4198" s="12"/>
      <c r="I4198" s="33" cm="1">
        <f t="array" ref="I4198">MAX(($G$2:$G$300000=G4198)*$N$2:$N$300000)</f>
        <v>45946.558333333334</v>
      </c>
      <c r="J4198" s="14"/>
      <c r="N4198" s="7">
        <v>43959.36928240741</v>
      </c>
      <c r="O4198" s="8">
        <v>1</v>
      </c>
      <c r="P4198" t="s">
        <v>12</v>
      </c>
    </row>
    <row r="4199" spans="5:16" x14ac:dyDescent="0.25">
      <c r="E4199" s="9" t="str">
        <f t="shared" si="74"/>
        <v>ICAD9832</v>
      </c>
      <c r="F4199" s="8" t="s">
        <v>0</v>
      </c>
      <c r="G4199" s="8" t="s">
        <v>28</v>
      </c>
      <c r="H4199" s="12"/>
      <c r="I4199" s="33" cm="1">
        <f t="array" ref="I4199">MAX(($G$2:$G$300000=G4199)*$N$2:$N$300000)</f>
        <v>45946.558333333334</v>
      </c>
      <c r="J4199" s="14"/>
      <c r="N4199" s="7">
        <v>44063.369247685187</v>
      </c>
      <c r="O4199" s="8">
        <v>1</v>
      </c>
      <c r="P4199" t="s">
        <v>13</v>
      </c>
    </row>
    <row r="4200" spans="5:16" x14ac:dyDescent="0.25">
      <c r="E4200" s="9" t="str">
        <f t="shared" si="74"/>
        <v>ICAD9832</v>
      </c>
      <c r="F4200" s="8" t="s">
        <v>0</v>
      </c>
      <c r="G4200" s="8" t="s">
        <v>28</v>
      </c>
      <c r="H4200" s="12"/>
      <c r="I4200" s="33" cm="1">
        <f t="array" ref="I4200">MAX(($G$2:$G$300000=G4200)*$N$2:$N$300000)</f>
        <v>45946.558333333334</v>
      </c>
      <c r="J4200" s="14"/>
      <c r="N4200" s="7">
        <v>44063.370370370372</v>
      </c>
      <c r="O4200" s="8">
        <v>1</v>
      </c>
      <c r="P4200" t="s">
        <v>13</v>
      </c>
    </row>
    <row r="4201" spans="5:16" x14ac:dyDescent="0.25">
      <c r="E4201" s="9" t="str">
        <f t="shared" ref="E4201:E4241" si="75">+G4201&amp;H4201</f>
        <v>ICAD9832</v>
      </c>
      <c r="F4201" s="8" t="s">
        <v>0</v>
      </c>
      <c r="G4201" s="8" t="s">
        <v>28</v>
      </c>
      <c r="H4201" s="12"/>
      <c r="I4201" s="33" cm="1">
        <f t="array" ref="I4201">MAX(($G$2:$G$300000=G4201)*$N$2:$N$300000)</f>
        <v>45946.558333333334</v>
      </c>
      <c r="J4201" s="14"/>
      <c r="N4201" s="7">
        <v>44105.554988425924</v>
      </c>
      <c r="O4201" s="8">
        <v>1</v>
      </c>
      <c r="P4201" t="s">
        <v>13</v>
      </c>
    </row>
    <row r="4202" spans="5:16" x14ac:dyDescent="0.25">
      <c r="E4202" s="9" t="str">
        <f t="shared" si="75"/>
        <v>ICAD9832</v>
      </c>
      <c r="F4202" s="8" t="s">
        <v>0</v>
      </c>
      <c r="G4202" s="8" t="s">
        <v>28</v>
      </c>
      <c r="H4202" s="12"/>
      <c r="I4202" s="33" cm="1">
        <f t="array" ref="I4202">MAX(($G$2:$G$300000=G4202)*$N$2:$N$300000)</f>
        <v>45946.558333333334</v>
      </c>
      <c r="J4202" s="14"/>
      <c r="N4202" s="7">
        <v>44147.49900462963</v>
      </c>
      <c r="O4202" s="8">
        <v>1</v>
      </c>
      <c r="P4202" t="s">
        <v>12</v>
      </c>
    </row>
    <row r="4203" spans="5:16" x14ac:dyDescent="0.25">
      <c r="E4203" s="9" t="str">
        <f t="shared" si="75"/>
        <v>ICAD9832</v>
      </c>
      <c r="F4203" s="8" t="s">
        <v>0</v>
      </c>
      <c r="G4203" s="8" t="s">
        <v>28</v>
      </c>
      <c r="H4203" s="12"/>
      <c r="I4203" s="33" cm="1">
        <f t="array" ref="I4203">MAX(($G$2:$G$300000=G4203)*$N$2:$N$300000)</f>
        <v>45946.558333333334</v>
      </c>
      <c r="J4203" s="14"/>
      <c r="N4203" s="7">
        <v>44155.471388888887</v>
      </c>
      <c r="O4203" s="8">
        <v>1</v>
      </c>
      <c r="P4203" t="s">
        <v>13</v>
      </c>
    </row>
    <row r="4204" spans="5:16" x14ac:dyDescent="0.25">
      <c r="E4204" s="9" t="str">
        <f t="shared" si="75"/>
        <v>ICAD9832</v>
      </c>
      <c r="F4204" s="8" t="s">
        <v>0</v>
      </c>
      <c r="G4204" s="8" t="s">
        <v>28</v>
      </c>
      <c r="H4204" s="12"/>
      <c r="I4204" s="33" cm="1">
        <f t="array" ref="I4204">MAX(($G$2:$G$300000=G4204)*$N$2:$N$300000)</f>
        <v>45946.558333333334</v>
      </c>
      <c r="J4204" s="14"/>
      <c r="N4204" s="7">
        <v>44215.470104166663</v>
      </c>
      <c r="O4204" s="8">
        <v>1</v>
      </c>
      <c r="P4204" t="s">
        <v>12</v>
      </c>
    </row>
    <row r="4205" spans="5:16" x14ac:dyDescent="0.25">
      <c r="E4205" s="9" t="str">
        <f t="shared" si="75"/>
        <v>ICAD9832</v>
      </c>
      <c r="F4205" s="8" t="s">
        <v>0</v>
      </c>
      <c r="G4205" s="8" t="s">
        <v>28</v>
      </c>
      <c r="H4205" s="12"/>
      <c r="I4205" s="33" cm="1">
        <f t="array" ref="I4205">MAX(($G$2:$G$300000=G4205)*$N$2:$N$300000)</f>
        <v>45946.558333333334</v>
      </c>
      <c r="J4205" s="14"/>
      <c r="N4205" s="7">
        <v>44314.710462962961</v>
      </c>
      <c r="O4205" s="8">
        <v>1</v>
      </c>
      <c r="P4205" t="s">
        <v>13</v>
      </c>
    </row>
    <row r="4206" spans="5:16" x14ac:dyDescent="0.25">
      <c r="E4206" s="9" t="str">
        <f t="shared" si="75"/>
        <v>ICAD9832</v>
      </c>
      <c r="F4206" s="8" t="s">
        <v>0</v>
      </c>
      <c r="G4206" s="8" t="s">
        <v>28</v>
      </c>
      <c r="H4206" s="12"/>
      <c r="I4206" s="33" cm="1">
        <f t="array" ref="I4206">MAX(($G$2:$G$300000=G4206)*$N$2:$N$300000)</f>
        <v>45946.558333333334</v>
      </c>
      <c r="J4206" s="14"/>
      <c r="N4206" s="7">
        <v>44314.714745370373</v>
      </c>
      <c r="O4206" s="8">
        <v>1</v>
      </c>
      <c r="P4206" t="s">
        <v>13</v>
      </c>
    </row>
    <row r="4207" spans="5:16" x14ac:dyDescent="0.25">
      <c r="E4207" s="9" t="str">
        <f t="shared" si="75"/>
        <v>ICAD9832</v>
      </c>
      <c r="F4207" s="8" t="s">
        <v>0</v>
      </c>
      <c r="G4207" s="8" t="s">
        <v>28</v>
      </c>
      <c r="H4207" s="12"/>
      <c r="I4207" s="33" cm="1">
        <f t="array" ref="I4207">MAX(($G$2:$G$300000=G4207)*$N$2:$N$300000)</f>
        <v>45946.558333333334</v>
      </c>
      <c r="J4207" s="14"/>
      <c r="N4207" s="7">
        <v>44390.55505787037</v>
      </c>
      <c r="O4207" s="8">
        <v>1</v>
      </c>
      <c r="P4207" t="s">
        <v>12</v>
      </c>
    </row>
    <row r="4208" spans="5:16" x14ac:dyDescent="0.25">
      <c r="E4208" s="9" t="str">
        <f t="shared" si="75"/>
        <v>ICAD9832</v>
      </c>
      <c r="F4208" s="8" t="s">
        <v>0</v>
      </c>
      <c r="G4208" s="8" t="s">
        <v>28</v>
      </c>
      <c r="H4208" s="12"/>
      <c r="I4208" s="33" cm="1">
        <f t="array" ref="I4208">MAX(($G$2:$G$300000=G4208)*$N$2:$N$300000)</f>
        <v>45946.558333333334</v>
      </c>
      <c r="J4208" s="14"/>
      <c r="N4208" s="7">
        <v>44487.558807870373</v>
      </c>
      <c r="O4208" s="8">
        <v>1</v>
      </c>
      <c r="P4208" t="s">
        <v>12</v>
      </c>
    </row>
    <row r="4209" spans="5:16" x14ac:dyDescent="0.25">
      <c r="E4209" s="9" t="str">
        <f t="shared" si="75"/>
        <v>ICAD9832</v>
      </c>
      <c r="F4209" s="8" t="s">
        <v>0</v>
      </c>
      <c r="G4209" s="8" t="s">
        <v>28</v>
      </c>
      <c r="H4209" s="12"/>
      <c r="I4209" s="33" cm="1">
        <f t="array" ref="I4209">MAX(($G$2:$G$300000=G4209)*$N$2:$N$300000)</f>
        <v>45946.558333333334</v>
      </c>
      <c r="J4209" s="14"/>
      <c r="N4209" s="7">
        <v>44496.569780092592</v>
      </c>
      <c r="O4209" s="8">
        <v>1</v>
      </c>
      <c r="P4209" t="s">
        <v>12</v>
      </c>
    </row>
    <row r="4210" spans="5:16" x14ac:dyDescent="0.25">
      <c r="E4210" s="9" t="str">
        <f t="shared" si="75"/>
        <v>ICAD9832</v>
      </c>
      <c r="F4210" s="8" t="s">
        <v>0</v>
      </c>
      <c r="G4210" s="8" t="s">
        <v>28</v>
      </c>
      <c r="H4210" s="12"/>
      <c r="I4210" s="33" cm="1">
        <f t="array" ref="I4210">MAX(($G$2:$G$300000=G4210)*$N$2:$N$300000)</f>
        <v>45946.558333333334</v>
      </c>
      <c r="J4210" s="14"/>
      <c r="N4210" s="7">
        <v>44511.297442129631</v>
      </c>
      <c r="O4210" s="8">
        <v>1</v>
      </c>
      <c r="P4210" t="s">
        <v>12</v>
      </c>
    </row>
    <row r="4211" spans="5:16" x14ac:dyDescent="0.25">
      <c r="E4211" s="9" t="str">
        <f t="shared" si="75"/>
        <v>ICAD9832</v>
      </c>
      <c r="F4211" s="8" t="s">
        <v>0</v>
      </c>
      <c r="G4211" s="8" t="s">
        <v>28</v>
      </c>
      <c r="H4211" s="12"/>
      <c r="I4211" s="33" cm="1">
        <f t="array" ref="I4211">MAX(($G$2:$G$300000=G4211)*$N$2:$N$300000)</f>
        <v>45946.558333333334</v>
      </c>
      <c r="J4211" s="14"/>
      <c r="N4211" s="7">
        <v>44613.676990740743</v>
      </c>
      <c r="O4211" s="8">
        <v>1</v>
      </c>
      <c r="P4211" t="s">
        <v>13</v>
      </c>
    </row>
    <row r="4212" spans="5:16" x14ac:dyDescent="0.25">
      <c r="E4212" s="9" t="str">
        <f t="shared" si="75"/>
        <v>ICAD9832</v>
      </c>
      <c r="F4212" s="8" t="s">
        <v>0</v>
      </c>
      <c r="G4212" s="8" t="s">
        <v>28</v>
      </c>
      <c r="H4212" s="12"/>
      <c r="I4212" s="33" cm="1">
        <f t="array" ref="I4212">MAX(($G$2:$G$300000=G4212)*$N$2:$N$300000)</f>
        <v>45946.558333333334</v>
      </c>
      <c r="J4212" s="14"/>
      <c r="N4212" s="7">
        <v>44613.678310185183</v>
      </c>
      <c r="O4212" s="8">
        <v>1</v>
      </c>
      <c r="P4212" t="s">
        <v>13</v>
      </c>
    </row>
    <row r="4213" spans="5:16" x14ac:dyDescent="0.25">
      <c r="E4213" s="9" t="str">
        <f t="shared" si="75"/>
        <v>ICAD9832</v>
      </c>
      <c r="F4213" s="8" t="s">
        <v>0</v>
      </c>
      <c r="G4213" s="8" t="s">
        <v>28</v>
      </c>
      <c r="H4213" s="12"/>
      <c r="I4213" s="33" cm="1">
        <f t="array" ref="I4213">MAX(($G$2:$G$300000=G4213)*$N$2:$N$300000)</f>
        <v>45946.558333333334</v>
      </c>
      <c r="J4213" s="14"/>
      <c r="N4213" s="7">
        <v>44642.472604166665</v>
      </c>
      <c r="O4213" s="8">
        <v>1</v>
      </c>
      <c r="P4213" t="s">
        <v>13</v>
      </c>
    </row>
    <row r="4214" spans="5:16" x14ac:dyDescent="0.25">
      <c r="E4214" s="9" t="str">
        <f t="shared" si="75"/>
        <v>ICAD9832</v>
      </c>
      <c r="F4214" s="8" t="s">
        <v>0</v>
      </c>
      <c r="G4214" s="8" t="s">
        <v>28</v>
      </c>
      <c r="H4214" s="12"/>
      <c r="I4214" s="33" cm="1">
        <f t="array" ref="I4214">MAX(($G$2:$G$300000=G4214)*$N$2:$N$300000)</f>
        <v>45946.558333333334</v>
      </c>
      <c r="J4214" s="14"/>
      <c r="N4214" s="7">
        <v>44748.562442129631</v>
      </c>
      <c r="O4214" s="8">
        <v>1</v>
      </c>
      <c r="P4214" t="s">
        <v>13</v>
      </c>
    </row>
    <row r="4215" spans="5:16" x14ac:dyDescent="0.25">
      <c r="E4215" s="9" t="str">
        <f t="shared" si="75"/>
        <v>ICAD9832</v>
      </c>
      <c r="F4215" s="8" t="s">
        <v>0</v>
      </c>
      <c r="G4215" s="8" t="s">
        <v>28</v>
      </c>
      <c r="H4215" s="12"/>
      <c r="I4215" s="33" cm="1">
        <f t="array" ref="I4215">MAX(($G$2:$G$300000=G4215)*$N$2:$N$300000)</f>
        <v>45946.558333333334</v>
      </c>
      <c r="J4215" s="14"/>
      <c r="N4215" s="7">
        <v>44847.621296296296</v>
      </c>
      <c r="O4215" s="8">
        <v>1</v>
      </c>
      <c r="P4215" t="s">
        <v>12</v>
      </c>
    </row>
    <row r="4216" spans="5:16" x14ac:dyDescent="0.25">
      <c r="E4216" s="9" t="str">
        <f t="shared" si="75"/>
        <v>ICAD9832</v>
      </c>
      <c r="F4216" s="8" t="s">
        <v>0</v>
      </c>
      <c r="G4216" s="8" t="s">
        <v>28</v>
      </c>
      <c r="H4216" s="12"/>
      <c r="I4216" s="33" cm="1">
        <f t="array" ref="I4216">MAX(($G$2:$G$300000=G4216)*$N$2:$N$300000)</f>
        <v>45946.558333333334</v>
      </c>
      <c r="J4216" s="14"/>
      <c r="N4216" s="7">
        <v>44848.390335648146</v>
      </c>
      <c r="O4216" s="8">
        <v>1</v>
      </c>
      <c r="P4216" t="s">
        <v>13</v>
      </c>
    </row>
    <row r="4217" spans="5:16" x14ac:dyDescent="0.25">
      <c r="E4217" s="9" t="str">
        <f t="shared" si="75"/>
        <v>ICAD9832</v>
      </c>
      <c r="F4217" s="8" t="s">
        <v>0</v>
      </c>
      <c r="G4217" s="8" t="s">
        <v>28</v>
      </c>
      <c r="H4217" s="12"/>
      <c r="I4217" s="33" cm="1">
        <f t="array" ref="I4217">MAX(($G$2:$G$300000=G4217)*$N$2:$N$300000)</f>
        <v>45946.558333333334</v>
      </c>
      <c r="J4217" s="14"/>
      <c r="N4217" s="7">
        <v>44848.466793981483</v>
      </c>
      <c r="O4217" s="8">
        <v>1</v>
      </c>
      <c r="P4217" t="s">
        <v>13</v>
      </c>
    </row>
    <row r="4218" spans="5:16" x14ac:dyDescent="0.25">
      <c r="E4218" s="9" t="str">
        <f t="shared" si="75"/>
        <v>ICAD9832</v>
      </c>
      <c r="F4218" s="8" t="s">
        <v>0</v>
      </c>
      <c r="G4218" s="8" t="s">
        <v>28</v>
      </c>
      <c r="H4218" s="12"/>
      <c r="I4218" s="33" cm="1">
        <f t="array" ref="I4218">MAX(($G$2:$G$300000=G4218)*$N$2:$N$300000)</f>
        <v>45946.558333333334</v>
      </c>
      <c r="J4218" s="14"/>
      <c r="N4218" s="7">
        <v>44848.46802083333</v>
      </c>
      <c r="O4218" s="8">
        <v>1</v>
      </c>
      <c r="P4218" t="s">
        <v>13</v>
      </c>
    </row>
    <row r="4219" spans="5:16" x14ac:dyDescent="0.25">
      <c r="E4219" s="9" t="str">
        <f t="shared" si="75"/>
        <v>ICAD9832</v>
      </c>
      <c r="F4219" s="8" t="s">
        <v>0</v>
      </c>
      <c r="G4219" s="8" t="s">
        <v>28</v>
      </c>
      <c r="H4219" s="12"/>
      <c r="I4219" s="33" cm="1">
        <f t="array" ref="I4219">MAX(($G$2:$G$300000=G4219)*$N$2:$N$300000)</f>
        <v>45946.558333333334</v>
      </c>
      <c r="J4219" s="14"/>
      <c r="N4219" s="7">
        <v>44848.46802083333</v>
      </c>
      <c r="O4219" s="8">
        <v>2</v>
      </c>
      <c r="P4219" t="s">
        <v>13</v>
      </c>
    </row>
    <row r="4220" spans="5:16" x14ac:dyDescent="0.25">
      <c r="E4220" s="9" t="str">
        <f t="shared" si="75"/>
        <v>ICAD9832</v>
      </c>
      <c r="F4220" s="8" t="s">
        <v>0</v>
      </c>
      <c r="G4220" s="8" t="s">
        <v>28</v>
      </c>
      <c r="H4220" s="12"/>
      <c r="I4220" s="33" cm="1">
        <f t="array" ref="I4220">MAX(($G$2:$G$300000=G4220)*$N$2:$N$300000)</f>
        <v>45946.558333333334</v>
      </c>
      <c r="J4220" s="14"/>
      <c r="N4220" s="7">
        <v>44848.530081018522</v>
      </c>
      <c r="O4220" s="8">
        <v>1</v>
      </c>
      <c r="P4220" t="s">
        <v>12</v>
      </c>
    </row>
    <row r="4221" spans="5:16" x14ac:dyDescent="0.25">
      <c r="E4221" s="9" t="str">
        <f t="shared" si="75"/>
        <v>ICAD9832</v>
      </c>
      <c r="F4221" s="8" t="s">
        <v>0</v>
      </c>
      <c r="G4221" s="8" t="s">
        <v>28</v>
      </c>
      <c r="H4221" s="12"/>
      <c r="I4221" s="33" cm="1">
        <f t="array" ref="I4221">MAX(($G$2:$G$300000=G4221)*$N$2:$N$300000)</f>
        <v>45946.558333333334</v>
      </c>
      <c r="J4221" s="14"/>
      <c r="N4221" s="7">
        <v>44872.486273148148</v>
      </c>
      <c r="O4221" s="8">
        <v>1</v>
      </c>
      <c r="P4221" t="s">
        <v>12</v>
      </c>
    </row>
    <row r="4222" spans="5:16" x14ac:dyDescent="0.25">
      <c r="E4222" s="9" t="str">
        <f t="shared" si="75"/>
        <v>ICAD9832</v>
      </c>
      <c r="F4222" s="8" t="s">
        <v>0</v>
      </c>
      <c r="G4222" s="8" t="s">
        <v>28</v>
      </c>
      <c r="H4222" s="12"/>
      <c r="I4222" s="33" cm="1">
        <f t="array" ref="I4222">MAX(($G$2:$G$300000=G4222)*$N$2:$N$300000)</f>
        <v>45946.558333333334</v>
      </c>
      <c r="J4222" s="14"/>
      <c r="N4222" s="7">
        <v>44879.645821759259</v>
      </c>
      <c r="O4222" s="8">
        <v>1</v>
      </c>
      <c r="P4222" t="s">
        <v>12</v>
      </c>
    </row>
    <row r="4223" spans="5:16" x14ac:dyDescent="0.25">
      <c r="E4223" s="9" t="str">
        <f t="shared" si="75"/>
        <v>ICAD9832</v>
      </c>
      <c r="F4223" s="8" t="s">
        <v>0</v>
      </c>
      <c r="G4223" s="8" t="s">
        <v>28</v>
      </c>
      <c r="H4223" s="12"/>
      <c r="I4223" s="33" cm="1">
        <f t="array" ref="I4223">MAX(($G$2:$G$300000=G4223)*$N$2:$N$300000)</f>
        <v>45946.558333333334</v>
      </c>
      <c r="J4223" s="14"/>
      <c r="N4223" s="7">
        <v>44887.57640046296</v>
      </c>
      <c r="O4223" s="8">
        <v>1</v>
      </c>
      <c r="P4223" t="s">
        <v>13</v>
      </c>
    </row>
    <row r="4224" spans="5:16" x14ac:dyDescent="0.25">
      <c r="E4224" s="9" t="str">
        <f t="shared" si="75"/>
        <v>ICAD9832</v>
      </c>
      <c r="F4224" s="8" t="s">
        <v>0</v>
      </c>
      <c r="G4224" s="8" t="s">
        <v>28</v>
      </c>
      <c r="H4224" s="12"/>
      <c r="I4224" s="33" cm="1">
        <f t="array" ref="I4224">MAX(($G$2:$G$300000=G4224)*$N$2:$N$300000)</f>
        <v>45946.558333333334</v>
      </c>
      <c r="J4224" s="14"/>
      <c r="N4224" s="7">
        <v>44915.441018518519</v>
      </c>
      <c r="O4224" s="8">
        <v>1</v>
      </c>
      <c r="P4224" t="s">
        <v>13</v>
      </c>
    </row>
    <row r="4225" spans="5:16" x14ac:dyDescent="0.25">
      <c r="E4225" s="9" t="str">
        <f t="shared" si="75"/>
        <v>ICAD9832</v>
      </c>
      <c r="F4225" s="8" t="s">
        <v>0</v>
      </c>
      <c r="G4225" s="8" t="s">
        <v>28</v>
      </c>
      <c r="H4225" s="12"/>
      <c r="I4225" s="33" cm="1">
        <f t="array" ref="I4225">MAX(($G$2:$G$300000=G4225)*$N$2:$N$300000)</f>
        <v>45946.558333333334</v>
      </c>
      <c r="J4225" s="14"/>
      <c r="N4225" s="7">
        <v>44964.330960648149</v>
      </c>
      <c r="O4225" s="8">
        <v>1</v>
      </c>
      <c r="P4225" t="s">
        <v>12</v>
      </c>
    </row>
    <row r="4226" spans="5:16" x14ac:dyDescent="0.25">
      <c r="E4226" s="9" t="str">
        <f t="shared" si="75"/>
        <v>ICAD9832</v>
      </c>
      <c r="F4226" s="8" t="s">
        <v>0</v>
      </c>
      <c r="G4226" s="8" t="s">
        <v>28</v>
      </c>
      <c r="H4226" s="12"/>
      <c r="I4226" s="33" cm="1">
        <f t="array" ref="I4226">MAX(($G$2:$G$300000=G4226)*$N$2:$N$300000)</f>
        <v>45946.558333333334</v>
      </c>
      <c r="J4226" s="14"/>
      <c r="N4226" s="7">
        <v>44967.469618055555</v>
      </c>
      <c r="O4226" s="8">
        <v>1</v>
      </c>
      <c r="P4226" t="s">
        <v>12</v>
      </c>
    </row>
    <row r="4227" spans="5:16" x14ac:dyDescent="0.25">
      <c r="E4227" s="9" t="str">
        <f t="shared" si="75"/>
        <v>ICAD9832</v>
      </c>
      <c r="F4227" s="8" t="s">
        <v>0</v>
      </c>
      <c r="G4227" s="8" t="s">
        <v>28</v>
      </c>
      <c r="H4227" s="12"/>
      <c r="I4227" s="33" cm="1">
        <f t="array" ref="I4227">MAX(($G$2:$G$300000=G4227)*$N$2:$N$300000)</f>
        <v>45946.558333333334</v>
      </c>
      <c r="J4227" s="14"/>
      <c r="N4227" s="7">
        <v>45036.360891203702</v>
      </c>
      <c r="O4227" s="8">
        <v>1</v>
      </c>
      <c r="P4227" t="s">
        <v>13</v>
      </c>
    </row>
    <row r="4228" spans="5:16" x14ac:dyDescent="0.25">
      <c r="E4228" s="9" t="str">
        <f t="shared" si="75"/>
        <v>ICAD9832</v>
      </c>
      <c r="F4228" s="8" t="s">
        <v>0</v>
      </c>
      <c r="G4228" s="8" t="s">
        <v>28</v>
      </c>
      <c r="H4228" s="12"/>
      <c r="I4228" s="33" cm="1">
        <f t="array" ref="I4228">MAX(($G$2:$G$300000=G4228)*$N$2:$N$300000)</f>
        <v>45946.558333333334</v>
      </c>
      <c r="J4228" s="14"/>
      <c r="N4228" s="7">
        <v>45119.409791666665</v>
      </c>
      <c r="O4228" s="8">
        <v>1</v>
      </c>
      <c r="P4228" t="s">
        <v>12</v>
      </c>
    </row>
    <row r="4229" spans="5:16" x14ac:dyDescent="0.25">
      <c r="E4229" s="9" t="str">
        <f t="shared" si="75"/>
        <v>ICAD9832</v>
      </c>
      <c r="F4229" s="8" t="s">
        <v>0</v>
      </c>
      <c r="G4229" s="8" t="s">
        <v>28</v>
      </c>
      <c r="H4229" s="12"/>
      <c r="I4229" s="33" cm="1">
        <f t="array" ref="I4229">MAX(($G$2:$G$300000=G4229)*$N$2:$N$300000)</f>
        <v>45946.558333333334</v>
      </c>
      <c r="J4229" s="14"/>
      <c r="N4229" s="7">
        <v>45120.603819444441</v>
      </c>
      <c r="O4229" s="8">
        <v>1</v>
      </c>
      <c r="P4229" t="s">
        <v>12</v>
      </c>
    </row>
    <row r="4230" spans="5:16" x14ac:dyDescent="0.25">
      <c r="E4230" s="9" t="str">
        <f t="shared" si="75"/>
        <v>ICAD9832</v>
      </c>
      <c r="F4230" s="8" t="s">
        <v>0</v>
      </c>
      <c r="G4230" s="8" t="s">
        <v>28</v>
      </c>
      <c r="H4230" s="12"/>
      <c r="I4230" s="33" cm="1">
        <f t="array" ref="I4230">MAX(($G$2:$G$300000=G4230)*$N$2:$N$300000)</f>
        <v>45946.558333333334</v>
      </c>
      <c r="J4230" s="14"/>
      <c r="N4230" s="7">
        <v>45146.406747685185</v>
      </c>
      <c r="O4230" s="8">
        <v>1</v>
      </c>
      <c r="P4230" t="s">
        <v>12</v>
      </c>
    </row>
    <row r="4231" spans="5:16" x14ac:dyDescent="0.25">
      <c r="E4231" s="9" t="str">
        <f t="shared" si="75"/>
        <v>ICAD9832</v>
      </c>
      <c r="F4231" s="8" t="s">
        <v>0</v>
      </c>
      <c r="G4231" s="8" t="s">
        <v>28</v>
      </c>
      <c r="H4231" s="12"/>
      <c r="I4231" s="33" cm="1">
        <f t="array" ref="I4231">MAX(($G$2:$G$300000=G4231)*$N$2:$N$300000)</f>
        <v>45946.558333333334</v>
      </c>
      <c r="J4231" s="14"/>
      <c r="N4231" s="7">
        <v>45154.298888888887</v>
      </c>
      <c r="O4231" s="8">
        <v>1</v>
      </c>
      <c r="P4231" t="s">
        <v>13</v>
      </c>
    </row>
    <row r="4232" spans="5:16" x14ac:dyDescent="0.25">
      <c r="E4232" s="9" t="str">
        <f t="shared" si="75"/>
        <v>ICAD9832</v>
      </c>
      <c r="F4232" s="8" t="s">
        <v>0</v>
      </c>
      <c r="G4232" s="8" t="s">
        <v>28</v>
      </c>
      <c r="H4232" s="12"/>
      <c r="I4232" s="33" cm="1">
        <f t="array" ref="I4232">MAX(($G$2:$G$300000=G4232)*$N$2:$N$300000)</f>
        <v>45946.558333333334</v>
      </c>
      <c r="J4232" s="14"/>
      <c r="N4232" s="7">
        <v>45154.305173611108</v>
      </c>
      <c r="O4232" s="8">
        <v>1</v>
      </c>
      <c r="P4232" t="s">
        <v>13</v>
      </c>
    </row>
    <row r="4233" spans="5:16" x14ac:dyDescent="0.25">
      <c r="E4233" s="9" t="str">
        <f t="shared" si="75"/>
        <v>ICAD9832</v>
      </c>
      <c r="F4233" s="8" t="s">
        <v>0</v>
      </c>
      <c r="G4233" s="8" t="s">
        <v>28</v>
      </c>
      <c r="H4233" s="12"/>
      <c r="I4233" s="33" cm="1">
        <f t="array" ref="I4233">MAX(($G$2:$G$300000=G4233)*$N$2:$N$300000)</f>
        <v>45946.558333333334</v>
      </c>
      <c r="J4233" s="14"/>
      <c r="N4233" s="7">
        <v>45169.474502314813</v>
      </c>
      <c r="O4233" s="8">
        <v>1</v>
      </c>
      <c r="P4233" t="s">
        <v>13</v>
      </c>
    </row>
    <row r="4234" spans="5:16" x14ac:dyDescent="0.25">
      <c r="E4234" s="9" t="str">
        <f t="shared" si="75"/>
        <v>ICAD9832</v>
      </c>
      <c r="F4234" s="8" t="s">
        <v>0</v>
      </c>
      <c r="G4234" s="8" t="s">
        <v>28</v>
      </c>
      <c r="H4234" s="12"/>
      <c r="I4234" s="33" cm="1">
        <f t="array" ref="I4234">MAX(($G$2:$G$300000=G4234)*$N$2:$N$300000)</f>
        <v>45946.558333333334</v>
      </c>
      <c r="J4234" s="14"/>
      <c r="N4234" s="7">
        <v>45169.478506944448</v>
      </c>
      <c r="O4234" s="8">
        <v>1</v>
      </c>
      <c r="P4234" t="s">
        <v>13</v>
      </c>
    </row>
    <row r="4235" spans="5:16" x14ac:dyDescent="0.25">
      <c r="E4235" s="9" t="str">
        <f t="shared" si="75"/>
        <v>ICAD9832</v>
      </c>
      <c r="F4235" s="8" t="s">
        <v>0</v>
      </c>
      <c r="G4235" s="8" t="s">
        <v>28</v>
      </c>
      <c r="H4235" s="12"/>
      <c r="I4235" s="33" cm="1">
        <f t="array" ref="I4235">MAX(($G$2:$G$300000=G4235)*$N$2:$N$300000)</f>
        <v>45946.558333333334</v>
      </c>
      <c r="J4235" s="14"/>
      <c r="N4235" s="7">
        <v>45169.486921296295</v>
      </c>
      <c r="O4235" s="8">
        <v>1</v>
      </c>
      <c r="P4235" t="s">
        <v>13</v>
      </c>
    </row>
    <row r="4236" spans="5:16" x14ac:dyDescent="0.25">
      <c r="E4236" s="9" t="str">
        <f t="shared" si="75"/>
        <v>ICAD9832</v>
      </c>
      <c r="F4236" s="8" t="s">
        <v>0</v>
      </c>
      <c r="G4236" s="8" t="s">
        <v>28</v>
      </c>
      <c r="H4236" s="12"/>
      <c r="I4236" s="33" cm="1">
        <f t="array" ref="I4236">MAX(($G$2:$G$300000=G4236)*$N$2:$N$300000)</f>
        <v>45946.558333333334</v>
      </c>
      <c r="J4236" s="14"/>
      <c r="N4236" s="7">
        <v>45169.48809027778</v>
      </c>
      <c r="O4236" s="8">
        <v>1</v>
      </c>
      <c r="P4236" t="s">
        <v>13</v>
      </c>
    </row>
    <row r="4237" spans="5:16" x14ac:dyDescent="0.25">
      <c r="E4237" s="9" t="str">
        <f t="shared" si="75"/>
        <v>ICAD9832</v>
      </c>
      <c r="F4237" s="8" t="s">
        <v>0</v>
      </c>
      <c r="G4237" s="8" t="s">
        <v>28</v>
      </c>
      <c r="H4237" s="12"/>
      <c r="I4237" s="33" cm="1">
        <f t="array" ref="I4237">MAX(($G$2:$G$300000=G4237)*$N$2:$N$300000)</f>
        <v>45946.558333333334</v>
      </c>
      <c r="J4237" s="14"/>
      <c r="N4237" s="7">
        <v>45169.49082175926</v>
      </c>
      <c r="O4237" s="8">
        <v>1</v>
      </c>
      <c r="P4237" t="s">
        <v>13</v>
      </c>
    </row>
    <row r="4238" spans="5:16" x14ac:dyDescent="0.25">
      <c r="E4238" s="9" t="str">
        <f t="shared" si="75"/>
        <v>ICAD9832</v>
      </c>
      <c r="F4238" s="8" t="s">
        <v>0</v>
      </c>
      <c r="G4238" s="8" t="s">
        <v>28</v>
      </c>
      <c r="H4238" s="12"/>
      <c r="I4238" s="33" cm="1">
        <f t="array" ref="I4238">MAX(($G$2:$G$300000=G4238)*$N$2:$N$300000)</f>
        <v>45946.558333333334</v>
      </c>
      <c r="J4238" s="14"/>
      <c r="N4238" s="7">
        <v>45169.491932870369</v>
      </c>
      <c r="O4238" s="8">
        <v>1</v>
      </c>
      <c r="P4238" t="s">
        <v>13</v>
      </c>
    </row>
    <row r="4239" spans="5:16" x14ac:dyDescent="0.25">
      <c r="E4239" s="9" t="str">
        <f t="shared" si="75"/>
        <v>ICAD9832</v>
      </c>
      <c r="F4239" s="8" t="s">
        <v>0</v>
      </c>
      <c r="G4239" s="8" t="s">
        <v>28</v>
      </c>
      <c r="H4239" s="12"/>
      <c r="I4239" s="33" cm="1">
        <f t="array" ref="I4239">MAX(($G$2:$G$300000=G4239)*$N$2:$N$300000)</f>
        <v>45946.558333333334</v>
      </c>
      <c r="J4239" s="14"/>
      <c r="N4239" s="7">
        <v>45169.495497685188</v>
      </c>
      <c r="O4239" s="8">
        <v>1</v>
      </c>
      <c r="P4239" t="s">
        <v>13</v>
      </c>
    </row>
    <row r="4240" spans="5:16" x14ac:dyDescent="0.25">
      <c r="E4240" s="9" t="str">
        <f t="shared" si="75"/>
        <v>ICAD9832</v>
      </c>
      <c r="F4240" s="8" t="s">
        <v>0</v>
      </c>
      <c r="G4240" s="8" t="s">
        <v>28</v>
      </c>
      <c r="H4240" s="12"/>
      <c r="I4240" s="33" cm="1">
        <f t="array" ref="I4240">MAX(($G$2:$G$300000=G4240)*$N$2:$N$300000)</f>
        <v>45946.558333333334</v>
      </c>
      <c r="J4240" s="14"/>
      <c r="N4240" s="7">
        <v>45387.617361111108</v>
      </c>
      <c r="O4240" s="8">
        <v>1</v>
      </c>
      <c r="P4240" t="s">
        <v>11</v>
      </c>
    </row>
    <row r="4241" spans="5:16" x14ac:dyDescent="0.25">
      <c r="E4241" s="9" t="str">
        <f t="shared" si="75"/>
        <v>ICAD9832</v>
      </c>
      <c r="F4241" s="8" t="s">
        <v>0</v>
      </c>
      <c r="G4241" s="8" t="s">
        <v>28</v>
      </c>
      <c r="H4241" s="12"/>
      <c r="I4241" s="33" cm="1">
        <f t="array" ref="I4241">MAX(($G$2:$G$300000=G4241)*$N$2:$N$300000)</f>
        <v>45946.558333333334</v>
      </c>
      <c r="J4241" s="14"/>
      <c r="N4241" s="7">
        <v>45946.558333333334</v>
      </c>
      <c r="O4241" s="8">
        <v>1</v>
      </c>
      <c r="P4241" t="s">
        <v>11</v>
      </c>
    </row>
    <row r="4242" spans="5:16" x14ac:dyDescent="0.25">
      <c r="E4242" s="9" t="str">
        <f t="shared" ref="E4242:E4264" si="76">+G4242&amp;H4242</f>
        <v>IC-ADP3334ACPZ-REEL7</v>
      </c>
      <c r="F4242" s="8" t="s">
        <v>0</v>
      </c>
      <c r="G4242" s="8" t="s">
        <v>29</v>
      </c>
      <c r="H4242" s="12"/>
      <c r="I4242" s="33" cm="1">
        <f t="array" ref="I4242">MAX(($G$2:$G$300000=G4242)*$N$2:$N$300000)</f>
        <v>45141.505486111113</v>
      </c>
      <c r="J4242" s="14"/>
      <c r="N4242" s="7">
        <v>43927.598611111112</v>
      </c>
      <c r="O4242" s="8">
        <v>1</v>
      </c>
      <c r="P4242" t="s">
        <v>11</v>
      </c>
    </row>
    <row r="4243" spans="5:16" x14ac:dyDescent="0.25">
      <c r="E4243" s="9" t="str">
        <f t="shared" si="76"/>
        <v>IC-ADP3334ACPZ-REEL7</v>
      </c>
      <c r="F4243" s="8" t="s">
        <v>0</v>
      </c>
      <c r="G4243" s="8" t="s">
        <v>29</v>
      </c>
      <c r="H4243" s="12"/>
      <c r="I4243" s="33" cm="1">
        <f t="array" ref="I4243">MAX(($G$2:$G$300000=G4243)*$N$2:$N$300000)</f>
        <v>45141.505486111113</v>
      </c>
      <c r="J4243" s="14"/>
      <c r="N4243" s="7">
        <v>43929.368784722225</v>
      </c>
      <c r="O4243" s="8">
        <v>1</v>
      </c>
      <c r="P4243" t="s">
        <v>13</v>
      </c>
    </row>
    <row r="4244" spans="5:16" x14ac:dyDescent="0.25">
      <c r="E4244" s="9" t="str">
        <f t="shared" si="76"/>
        <v>IC-ADP3334ACPZ-REEL7</v>
      </c>
      <c r="F4244" s="8" t="s">
        <v>0</v>
      </c>
      <c r="G4244" s="8" t="s">
        <v>29</v>
      </c>
      <c r="H4244" s="12"/>
      <c r="I4244" s="33" cm="1">
        <f t="array" ref="I4244">MAX(($G$2:$G$300000=G4244)*$N$2:$N$300000)</f>
        <v>45141.505486111113</v>
      </c>
      <c r="J4244" s="14"/>
      <c r="N4244" s="7">
        <v>43993.337337962963</v>
      </c>
      <c r="O4244" s="8">
        <v>1</v>
      </c>
      <c r="P4244" t="s">
        <v>12</v>
      </c>
    </row>
    <row r="4245" spans="5:16" x14ac:dyDescent="0.25">
      <c r="E4245" s="9" t="str">
        <f t="shared" si="76"/>
        <v>IC-ADP3334ACPZ-REEL7</v>
      </c>
      <c r="F4245" s="8" t="s">
        <v>0</v>
      </c>
      <c r="G4245" s="8" t="s">
        <v>29</v>
      </c>
      <c r="H4245" s="12"/>
      <c r="I4245" s="33" cm="1">
        <f t="array" ref="I4245">MAX(($G$2:$G$300000=G4245)*$N$2:$N$300000)</f>
        <v>45141.505486111113</v>
      </c>
      <c r="J4245" s="14"/>
      <c r="N4245" s="7">
        <v>43999.330555555556</v>
      </c>
      <c r="O4245" s="8">
        <v>1</v>
      </c>
      <c r="P4245" t="s">
        <v>11</v>
      </c>
    </row>
    <row r="4246" spans="5:16" x14ac:dyDescent="0.25">
      <c r="E4246" s="9" t="str">
        <f t="shared" si="76"/>
        <v>IC-ADP3334ACPZ-REEL7</v>
      </c>
      <c r="F4246" s="8" t="s">
        <v>0</v>
      </c>
      <c r="G4246" s="8" t="s">
        <v>29</v>
      </c>
      <c r="H4246" s="12"/>
      <c r="I4246" s="33" cm="1">
        <f t="array" ref="I4246">MAX(($G$2:$G$300000=G4246)*$N$2:$N$300000)</f>
        <v>45141.505486111113</v>
      </c>
      <c r="J4246" s="14"/>
      <c r="N4246" s="7">
        <v>44011.570138888892</v>
      </c>
      <c r="O4246" s="8">
        <v>1</v>
      </c>
      <c r="P4246" t="s">
        <v>12</v>
      </c>
    </row>
    <row r="4247" spans="5:16" x14ac:dyDescent="0.25">
      <c r="E4247" s="9" t="str">
        <f t="shared" si="76"/>
        <v>IC-ADP3334ACPZ-REEL7</v>
      </c>
      <c r="F4247" s="8" t="s">
        <v>0</v>
      </c>
      <c r="G4247" s="8" t="s">
        <v>29</v>
      </c>
      <c r="H4247" s="12"/>
      <c r="I4247" s="33" cm="1">
        <f t="array" ref="I4247">MAX(($G$2:$G$300000=G4247)*$N$2:$N$300000)</f>
        <v>45141.505486111113</v>
      </c>
      <c r="J4247" s="14"/>
      <c r="N4247" s="7">
        <v>44075.607569444444</v>
      </c>
      <c r="O4247" s="8">
        <v>1</v>
      </c>
      <c r="P4247" t="s">
        <v>13</v>
      </c>
    </row>
    <row r="4248" spans="5:16" x14ac:dyDescent="0.25">
      <c r="E4248" s="9" t="str">
        <f t="shared" si="76"/>
        <v>IC-ADP3334ACPZ-REEL7</v>
      </c>
      <c r="F4248" s="8" t="s">
        <v>0</v>
      </c>
      <c r="G4248" s="8" t="s">
        <v>29</v>
      </c>
      <c r="H4248" s="12"/>
      <c r="I4248" s="33" cm="1">
        <f t="array" ref="I4248">MAX(($G$2:$G$300000=G4248)*$N$2:$N$300000)</f>
        <v>45141.505486111113</v>
      </c>
      <c r="J4248" s="14"/>
      <c r="N4248" s="7">
        <v>44501.329050925924</v>
      </c>
      <c r="O4248" s="8">
        <v>1</v>
      </c>
      <c r="P4248" t="s">
        <v>12</v>
      </c>
    </row>
    <row r="4249" spans="5:16" x14ac:dyDescent="0.25">
      <c r="E4249" s="9" t="str">
        <f t="shared" si="76"/>
        <v>IC-ADP3334ACPZ-REEL7</v>
      </c>
      <c r="F4249" s="8" t="s">
        <v>0</v>
      </c>
      <c r="G4249" s="8" t="s">
        <v>29</v>
      </c>
      <c r="H4249" s="12"/>
      <c r="I4249" s="33" cm="1">
        <f t="array" ref="I4249">MAX(($G$2:$G$300000=G4249)*$N$2:$N$300000)</f>
        <v>45141.505486111113</v>
      </c>
      <c r="J4249" s="14"/>
      <c r="N4249" s="7">
        <v>44564.652581018519</v>
      </c>
      <c r="O4249" s="8">
        <v>1</v>
      </c>
      <c r="P4249" t="s">
        <v>12</v>
      </c>
    </row>
    <row r="4250" spans="5:16" x14ac:dyDescent="0.25">
      <c r="E4250" s="9" t="str">
        <f t="shared" si="76"/>
        <v>IC-ADP3334ACPZ-REEL7</v>
      </c>
      <c r="F4250" s="8" t="s">
        <v>0</v>
      </c>
      <c r="G4250" s="8" t="s">
        <v>29</v>
      </c>
      <c r="H4250" s="12"/>
      <c r="I4250" s="33" cm="1">
        <f t="array" ref="I4250">MAX(($G$2:$G$300000=G4250)*$N$2:$N$300000)</f>
        <v>45141.505486111113</v>
      </c>
      <c r="J4250" s="14"/>
      <c r="N4250" s="7">
        <v>44613.674803240741</v>
      </c>
      <c r="O4250" s="8">
        <v>1</v>
      </c>
      <c r="P4250" t="s">
        <v>13</v>
      </c>
    </row>
    <row r="4251" spans="5:16" x14ac:dyDescent="0.25">
      <c r="E4251" s="9" t="str">
        <f t="shared" si="76"/>
        <v>IC-ADP3334ACPZ-REEL7</v>
      </c>
      <c r="F4251" s="8" t="s">
        <v>0</v>
      </c>
      <c r="G4251" s="8" t="s">
        <v>29</v>
      </c>
      <c r="H4251" s="12"/>
      <c r="I4251" s="33" cm="1">
        <f t="array" ref="I4251">MAX(($G$2:$G$300000=G4251)*$N$2:$N$300000)</f>
        <v>45141.505486111113</v>
      </c>
      <c r="J4251" s="14"/>
      <c r="N4251" s="7">
        <v>44825.381365740737</v>
      </c>
      <c r="O4251" s="8">
        <v>1</v>
      </c>
      <c r="P4251" t="s">
        <v>12</v>
      </c>
    </row>
    <row r="4252" spans="5:16" x14ac:dyDescent="0.25">
      <c r="E4252" s="9" t="str">
        <f t="shared" si="76"/>
        <v>IC-ADP3334ACPZ-REEL7</v>
      </c>
      <c r="F4252" s="8" t="s">
        <v>0</v>
      </c>
      <c r="G4252" s="8" t="s">
        <v>29</v>
      </c>
      <c r="H4252" s="12"/>
      <c r="I4252" s="33" cm="1">
        <f t="array" ref="I4252">MAX(($G$2:$G$300000=G4252)*$N$2:$N$300000)</f>
        <v>45141.505486111113</v>
      </c>
      <c r="J4252" s="14"/>
      <c r="N4252" s="7">
        <v>44917.348506944443</v>
      </c>
      <c r="O4252" s="8">
        <v>1</v>
      </c>
      <c r="P4252" t="s">
        <v>12</v>
      </c>
    </row>
    <row r="4253" spans="5:16" x14ac:dyDescent="0.25">
      <c r="E4253" s="9" t="str">
        <f t="shared" si="76"/>
        <v>IC-ADP3334ACPZ-REEL7</v>
      </c>
      <c r="F4253" s="8" t="s">
        <v>0</v>
      </c>
      <c r="G4253" s="8" t="s">
        <v>29</v>
      </c>
      <c r="H4253" s="12"/>
      <c r="I4253" s="33" cm="1">
        <f t="array" ref="I4253">MAX(($G$2:$G$300000=G4253)*$N$2:$N$300000)</f>
        <v>45141.505486111113</v>
      </c>
      <c r="J4253" s="14"/>
      <c r="N4253" s="7">
        <v>44917.430763888886</v>
      </c>
      <c r="O4253" s="8">
        <v>1</v>
      </c>
      <c r="P4253" t="s">
        <v>13</v>
      </c>
    </row>
    <row r="4254" spans="5:16" x14ac:dyDescent="0.25">
      <c r="E4254" s="9" t="str">
        <f t="shared" si="76"/>
        <v>IC-ADP3334ACPZ-REEL7</v>
      </c>
      <c r="F4254" s="8" t="s">
        <v>0</v>
      </c>
      <c r="G4254" s="8" t="s">
        <v>29</v>
      </c>
      <c r="H4254" s="12"/>
      <c r="I4254" s="33" cm="1">
        <f t="array" ref="I4254">MAX(($G$2:$G$300000=G4254)*$N$2:$N$300000)</f>
        <v>45141.505486111113</v>
      </c>
      <c r="J4254" s="14"/>
      <c r="N4254" s="7">
        <v>44945.425821759258</v>
      </c>
      <c r="O4254" s="8">
        <v>1</v>
      </c>
      <c r="P4254" t="s">
        <v>12</v>
      </c>
    </row>
    <row r="4255" spans="5:16" x14ac:dyDescent="0.25">
      <c r="E4255" s="9" t="str">
        <f t="shared" si="76"/>
        <v>IC-ADP3334ACPZ-REEL7</v>
      </c>
      <c r="F4255" s="8" t="s">
        <v>0</v>
      </c>
      <c r="G4255" s="8" t="s">
        <v>29</v>
      </c>
      <c r="H4255" s="12"/>
      <c r="I4255" s="33" cm="1">
        <f t="array" ref="I4255">MAX(($G$2:$G$300000=G4255)*$N$2:$N$300000)</f>
        <v>45141.505486111113</v>
      </c>
      <c r="J4255" s="14"/>
      <c r="N4255" s="7">
        <v>45007.670972222222</v>
      </c>
      <c r="O4255" s="8">
        <v>1</v>
      </c>
      <c r="P4255" t="s">
        <v>13</v>
      </c>
    </row>
    <row r="4256" spans="5:16" x14ac:dyDescent="0.25">
      <c r="E4256" s="9" t="str">
        <f t="shared" si="76"/>
        <v>IC-ADP3334ACPZ-REEL7</v>
      </c>
      <c r="F4256" s="8" t="s">
        <v>0</v>
      </c>
      <c r="G4256" s="8" t="s">
        <v>29</v>
      </c>
      <c r="H4256" s="12"/>
      <c r="I4256" s="33" cm="1">
        <f t="array" ref="I4256">MAX(($G$2:$G$300000=G4256)*$N$2:$N$300000)</f>
        <v>45141.505486111113</v>
      </c>
      <c r="J4256" s="14"/>
      <c r="N4256" s="7">
        <v>45007.671956018516</v>
      </c>
      <c r="O4256" s="8">
        <v>1</v>
      </c>
      <c r="P4256" t="s">
        <v>13</v>
      </c>
    </row>
    <row r="4257" spans="5:16" x14ac:dyDescent="0.25">
      <c r="E4257" s="9" t="str">
        <f t="shared" si="76"/>
        <v>IC-ADP3334ACPZ-REEL7</v>
      </c>
      <c r="F4257" s="8" t="s">
        <v>0</v>
      </c>
      <c r="G4257" s="8" t="s">
        <v>29</v>
      </c>
      <c r="H4257" s="12"/>
      <c r="I4257" s="33" cm="1">
        <f t="array" ref="I4257">MAX(($G$2:$G$300000=G4257)*$N$2:$N$300000)</f>
        <v>45141.505486111113</v>
      </c>
      <c r="J4257" s="14"/>
      <c r="N4257" s="7">
        <v>45007.674097222225</v>
      </c>
      <c r="O4257" s="8">
        <v>1</v>
      </c>
      <c r="P4257" t="s">
        <v>13</v>
      </c>
    </row>
    <row r="4258" spans="5:16" x14ac:dyDescent="0.25">
      <c r="E4258" s="9" t="str">
        <f t="shared" si="76"/>
        <v>IC-ADP3334ACPZ-REEL7</v>
      </c>
      <c r="F4258" s="8" t="s">
        <v>0</v>
      </c>
      <c r="G4258" s="8" t="s">
        <v>29</v>
      </c>
      <c r="H4258" s="12"/>
      <c r="I4258" s="33" cm="1">
        <f t="array" ref="I4258">MAX(($G$2:$G$300000=G4258)*$N$2:$N$300000)</f>
        <v>45141.505486111113</v>
      </c>
      <c r="J4258" s="14"/>
      <c r="N4258" s="7">
        <v>45007.674837962964</v>
      </c>
      <c r="O4258" s="8">
        <v>1</v>
      </c>
      <c r="P4258" t="s">
        <v>13</v>
      </c>
    </row>
    <row r="4259" spans="5:16" x14ac:dyDescent="0.25">
      <c r="E4259" s="9" t="str">
        <f t="shared" si="76"/>
        <v>IC-ADP3334ACPZ-REEL7</v>
      </c>
      <c r="F4259" s="8" t="s">
        <v>0</v>
      </c>
      <c r="G4259" s="8" t="s">
        <v>29</v>
      </c>
      <c r="H4259" s="12"/>
      <c r="I4259" s="33" cm="1">
        <f t="array" ref="I4259">MAX(($G$2:$G$300000=G4259)*$N$2:$N$300000)</f>
        <v>45141.505486111113</v>
      </c>
      <c r="J4259" s="14"/>
      <c r="N4259" s="7">
        <v>45007.67559027778</v>
      </c>
      <c r="O4259" s="8">
        <v>1</v>
      </c>
      <c r="P4259" t="s">
        <v>13</v>
      </c>
    </row>
    <row r="4260" spans="5:16" x14ac:dyDescent="0.25">
      <c r="E4260" s="9" t="str">
        <f t="shared" si="76"/>
        <v>IC-ADP3334ACPZ-REEL7</v>
      </c>
      <c r="F4260" s="8" t="s">
        <v>0</v>
      </c>
      <c r="G4260" s="8" t="s">
        <v>29</v>
      </c>
      <c r="H4260" s="12"/>
      <c r="I4260" s="33" cm="1">
        <f t="array" ref="I4260">MAX(($G$2:$G$300000=G4260)*$N$2:$N$300000)</f>
        <v>45141.505486111113</v>
      </c>
      <c r="J4260" s="14"/>
      <c r="N4260" s="7">
        <v>45007.676261574074</v>
      </c>
      <c r="O4260" s="8">
        <v>1</v>
      </c>
      <c r="P4260" t="s">
        <v>13</v>
      </c>
    </row>
    <row r="4261" spans="5:16" x14ac:dyDescent="0.25">
      <c r="E4261" s="9" t="str">
        <f t="shared" si="76"/>
        <v>IC-ADP3334ACPZ-REEL7</v>
      </c>
      <c r="F4261" s="8" t="s">
        <v>0</v>
      </c>
      <c r="G4261" s="8" t="s">
        <v>29</v>
      </c>
      <c r="H4261" s="12"/>
      <c r="I4261" s="33" cm="1">
        <f t="array" ref="I4261">MAX(($G$2:$G$300000=G4261)*$N$2:$N$300000)</f>
        <v>45141.505486111113</v>
      </c>
      <c r="J4261" s="14"/>
      <c r="N4261" s="7">
        <v>45007.682060185187</v>
      </c>
      <c r="O4261" s="8">
        <v>1</v>
      </c>
      <c r="P4261" t="s">
        <v>13</v>
      </c>
    </row>
    <row r="4262" spans="5:16" x14ac:dyDescent="0.25">
      <c r="E4262" s="9" t="str">
        <f t="shared" si="76"/>
        <v>IC-ADP3334ACPZ-REEL7</v>
      </c>
      <c r="F4262" s="8" t="s">
        <v>0</v>
      </c>
      <c r="G4262" s="8" t="s">
        <v>29</v>
      </c>
      <c r="H4262" s="12"/>
      <c r="I4262" s="33" cm="1">
        <f t="array" ref="I4262">MAX(($G$2:$G$300000=G4262)*$N$2:$N$300000)</f>
        <v>45141.505486111113</v>
      </c>
      <c r="J4262" s="14"/>
      <c r="N4262" s="7">
        <v>45007.682766203703</v>
      </c>
      <c r="O4262" s="8">
        <v>1</v>
      </c>
      <c r="P4262" t="s">
        <v>13</v>
      </c>
    </row>
    <row r="4263" spans="5:16" x14ac:dyDescent="0.25">
      <c r="E4263" s="9" t="str">
        <f t="shared" si="76"/>
        <v>IC-ADP3334ACPZ-REEL7</v>
      </c>
      <c r="F4263" s="8" t="s">
        <v>0</v>
      </c>
      <c r="G4263" s="8" t="s">
        <v>29</v>
      </c>
      <c r="H4263" s="12"/>
      <c r="I4263" s="33" cm="1">
        <f t="array" ref="I4263">MAX(($G$2:$G$300000=G4263)*$N$2:$N$300000)</f>
        <v>45141.505486111113</v>
      </c>
      <c r="J4263" s="14"/>
      <c r="N4263" s="7">
        <v>45007.68346064815</v>
      </c>
      <c r="O4263" s="8">
        <v>1</v>
      </c>
      <c r="P4263" t="s">
        <v>13</v>
      </c>
    </row>
    <row r="4264" spans="5:16" x14ac:dyDescent="0.25">
      <c r="E4264" s="9" t="str">
        <f t="shared" si="76"/>
        <v>IC-ADP3334ACPZ-REEL7</v>
      </c>
      <c r="F4264" s="8" t="s">
        <v>0</v>
      </c>
      <c r="G4264" s="8" t="s">
        <v>29</v>
      </c>
      <c r="H4264" s="12"/>
      <c r="I4264" s="33" cm="1">
        <f t="array" ref="I4264">MAX(($G$2:$G$300000=G4264)*$N$2:$N$300000)</f>
        <v>45141.505486111113</v>
      </c>
      <c r="J4264" s="14"/>
      <c r="N4264" s="7">
        <v>45141.505486111113</v>
      </c>
      <c r="O4264" s="8">
        <v>1</v>
      </c>
      <c r="P4264" t="s">
        <v>12</v>
      </c>
    </row>
    <row r="4265" spans="5:16" x14ac:dyDescent="0.25">
      <c r="E4265" s="9" t="str">
        <f t="shared" ref="E4265:E4318" si="77">+G4265&amp;H4265</f>
        <v>ICMC9S12A64</v>
      </c>
      <c r="F4265" s="8" t="s">
        <v>0</v>
      </c>
      <c r="G4265" s="8" t="s">
        <v>30</v>
      </c>
      <c r="H4265" s="12"/>
      <c r="I4265" s="33" cm="1">
        <f t="array" ref="I4265">MAX(($G$2:$G$300000=G4265)*$N$2:$N$300000)</f>
        <v>45929.593680555554</v>
      </c>
      <c r="J4265" s="14"/>
      <c r="N4265" s="7">
        <v>40905.619444444441</v>
      </c>
      <c r="O4265" s="8">
        <v>1</v>
      </c>
      <c r="P4265" t="s">
        <v>11</v>
      </c>
    </row>
    <row r="4266" spans="5:16" x14ac:dyDescent="0.25">
      <c r="E4266" s="9" t="str">
        <f t="shared" si="77"/>
        <v>ICMC9S12A64</v>
      </c>
      <c r="F4266" s="8" t="s">
        <v>0</v>
      </c>
      <c r="G4266" s="8" t="s">
        <v>30</v>
      </c>
      <c r="H4266" s="12"/>
      <c r="I4266" s="33" cm="1">
        <f t="array" ref="I4266">MAX(($G$2:$G$300000=G4266)*$N$2:$N$300000)</f>
        <v>45929.593680555554</v>
      </c>
      <c r="J4266" s="14"/>
      <c r="N4266" s="7">
        <v>40984.422673611109</v>
      </c>
      <c r="O4266" s="8">
        <v>1</v>
      </c>
      <c r="P4266" t="s">
        <v>13</v>
      </c>
    </row>
    <row r="4267" spans="5:16" x14ac:dyDescent="0.25">
      <c r="E4267" s="9" t="str">
        <f t="shared" si="77"/>
        <v>ICMC9S12A64</v>
      </c>
      <c r="F4267" s="8" t="s">
        <v>0</v>
      </c>
      <c r="G4267" s="8" t="s">
        <v>30</v>
      </c>
      <c r="H4267" s="12"/>
      <c r="I4267" s="33" cm="1">
        <f t="array" ref="I4267">MAX(($G$2:$G$300000=G4267)*$N$2:$N$300000)</f>
        <v>45929.593680555554</v>
      </c>
      <c r="J4267" s="14"/>
      <c r="N4267" s="7">
        <v>41015.627002314817</v>
      </c>
      <c r="O4267" s="8">
        <v>1</v>
      </c>
      <c r="P4267" t="s">
        <v>13</v>
      </c>
    </row>
    <row r="4268" spans="5:16" x14ac:dyDescent="0.25">
      <c r="E4268" s="9" t="str">
        <f t="shared" si="77"/>
        <v>ICMC9S12A64</v>
      </c>
      <c r="F4268" s="8" t="s">
        <v>0</v>
      </c>
      <c r="G4268" s="8" t="s">
        <v>30</v>
      </c>
      <c r="H4268" s="12"/>
      <c r="I4268" s="33" cm="1">
        <f t="array" ref="I4268">MAX(($G$2:$G$300000=G4268)*$N$2:$N$300000)</f>
        <v>45929.593680555554</v>
      </c>
      <c r="J4268" s="14"/>
      <c r="N4268" s="7">
        <v>41032.671249999999</v>
      </c>
      <c r="O4268" s="8">
        <v>1</v>
      </c>
      <c r="P4268" t="s">
        <v>11</v>
      </c>
    </row>
    <row r="4269" spans="5:16" x14ac:dyDescent="0.25">
      <c r="E4269" s="9" t="str">
        <f t="shared" si="77"/>
        <v>ICMC9S12A64</v>
      </c>
      <c r="F4269" s="8" t="s">
        <v>0</v>
      </c>
      <c r="G4269" s="8" t="s">
        <v>30</v>
      </c>
      <c r="H4269" s="12"/>
      <c r="I4269" s="33" cm="1">
        <f t="array" ref="I4269">MAX(($G$2:$G$300000=G4269)*$N$2:$N$300000)</f>
        <v>45929.593680555554</v>
      </c>
      <c r="J4269" s="14"/>
      <c r="N4269" s="7">
        <v>41092.333333333336</v>
      </c>
      <c r="O4269" s="8">
        <v>1</v>
      </c>
      <c r="P4269" t="s">
        <v>12</v>
      </c>
    </row>
    <row r="4270" spans="5:16" x14ac:dyDescent="0.25">
      <c r="E4270" s="9" t="str">
        <f t="shared" si="77"/>
        <v>ICMC9S12A64</v>
      </c>
      <c r="F4270" s="8" t="s">
        <v>0</v>
      </c>
      <c r="G4270" s="8" t="s">
        <v>30</v>
      </c>
      <c r="H4270" s="12"/>
      <c r="I4270" s="33" cm="1">
        <f t="array" ref="I4270">MAX(($G$2:$G$300000=G4270)*$N$2:$N$300000)</f>
        <v>45929.593680555554</v>
      </c>
      <c r="J4270" s="14"/>
      <c r="N4270" s="7">
        <v>41108.655752314815</v>
      </c>
      <c r="O4270" s="8">
        <v>1</v>
      </c>
      <c r="P4270" t="s">
        <v>13</v>
      </c>
    </row>
    <row r="4271" spans="5:16" x14ac:dyDescent="0.25">
      <c r="E4271" s="9" t="str">
        <f t="shared" si="77"/>
        <v>ICMC9S12A64</v>
      </c>
      <c r="F4271" s="8" t="s">
        <v>0</v>
      </c>
      <c r="G4271" s="8" t="s">
        <v>30</v>
      </c>
      <c r="H4271" s="12"/>
      <c r="I4271" s="33" cm="1">
        <f t="array" ref="I4271">MAX(($G$2:$G$300000=G4271)*$N$2:$N$300000)</f>
        <v>45929.593680555554</v>
      </c>
      <c r="J4271" s="14"/>
      <c r="N4271" s="7">
        <v>41109.401296296295</v>
      </c>
      <c r="O4271" s="8">
        <v>1</v>
      </c>
      <c r="P4271" t="s">
        <v>13</v>
      </c>
    </row>
    <row r="4272" spans="5:16" x14ac:dyDescent="0.25">
      <c r="E4272" s="9" t="str">
        <f t="shared" si="77"/>
        <v>ICMC9S12A64</v>
      </c>
      <c r="F4272" s="8" t="s">
        <v>0</v>
      </c>
      <c r="G4272" s="8" t="s">
        <v>30</v>
      </c>
      <c r="H4272" s="12"/>
      <c r="I4272" s="33" cm="1">
        <f t="array" ref="I4272">MAX(($G$2:$G$300000=G4272)*$N$2:$N$300000)</f>
        <v>45929.593680555554</v>
      </c>
      <c r="J4272" s="14"/>
      <c r="N4272" s="7">
        <v>41141.452476851853</v>
      </c>
      <c r="O4272" s="8">
        <v>1</v>
      </c>
      <c r="P4272" t="s">
        <v>12</v>
      </c>
    </row>
    <row r="4273" spans="5:16" x14ac:dyDescent="0.25">
      <c r="E4273" s="9" t="str">
        <f t="shared" si="77"/>
        <v>ICMC9S12A64</v>
      </c>
      <c r="F4273" s="8" t="s">
        <v>0</v>
      </c>
      <c r="G4273" s="8" t="s">
        <v>30</v>
      </c>
      <c r="H4273" s="12"/>
      <c r="I4273" s="33" cm="1">
        <f t="array" ref="I4273">MAX(($G$2:$G$300000=G4273)*$N$2:$N$300000)</f>
        <v>45929.593680555554</v>
      </c>
      <c r="J4273" s="14"/>
      <c r="N4273" s="7">
        <v>41148.33829861111</v>
      </c>
      <c r="O4273" s="8">
        <v>1</v>
      </c>
      <c r="P4273" t="s">
        <v>11</v>
      </c>
    </row>
    <row r="4274" spans="5:16" x14ac:dyDescent="0.25">
      <c r="E4274" s="9" t="str">
        <f t="shared" si="77"/>
        <v>ICMC9S12A64</v>
      </c>
      <c r="F4274" s="8" t="s">
        <v>0</v>
      </c>
      <c r="G4274" s="8" t="s">
        <v>30</v>
      </c>
      <c r="H4274" s="12"/>
      <c r="I4274" s="33" cm="1">
        <f t="array" ref="I4274">MAX(($G$2:$G$300000=G4274)*$N$2:$N$300000)</f>
        <v>45929.593680555554</v>
      </c>
      <c r="J4274" s="14"/>
      <c r="N4274" s="7">
        <v>41170.361805555556</v>
      </c>
      <c r="O4274" s="8">
        <v>1</v>
      </c>
      <c r="P4274" t="s">
        <v>12</v>
      </c>
    </row>
    <row r="4275" spans="5:16" x14ac:dyDescent="0.25">
      <c r="E4275" s="9" t="str">
        <f t="shared" si="77"/>
        <v>ICMC9S12A64</v>
      </c>
      <c r="F4275" s="8" t="s">
        <v>0</v>
      </c>
      <c r="G4275" s="8" t="s">
        <v>30</v>
      </c>
      <c r="H4275" s="12"/>
      <c r="I4275" s="33" cm="1">
        <f t="array" ref="I4275">MAX(($G$2:$G$300000=G4275)*$N$2:$N$300000)</f>
        <v>45929.593680555554</v>
      </c>
      <c r="J4275" s="14"/>
      <c r="N4275" s="7">
        <v>41170.469131944446</v>
      </c>
      <c r="O4275" s="8">
        <v>1</v>
      </c>
      <c r="P4275" t="s">
        <v>13</v>
      </c>
    </row>
    <row r="4276" spans="5:16" x14ac:dyDescent="0.25">
      <c r="E4276" s="9" t="str">
        <f t="shared" si="77"/>
        <v>ICMC9S12A64</v>
      </c>
      <c r="F4276" s="8" t="s">
        <v>0</v>
      </c>
      <c r="G4276" s="8" t="s">
        <v>30</v>
      </c>
      <c r="H4276" s="12"/>
      <c r="I4276" s="33" cm="1">
        <f t="array" ref="I4276">MAX(($G$2:$G$300000=G4276)*$N$2:$N$300000)</f>
        <v>45929.593680555554</v>
      </c>
      <c r="J4276" s="14"/>
      <c r="N4276" s="7">
        <v>41171.326539351852</v>
      </c>
      <c r="O4276" s="8">
        <v>1</v>
      </c>
      <c r="P4276" t="s">
        <v>11</v>
      </c>
    </row>
    <row r="4277" spans="5:16" x14ac:dyDescent="0.25">
      <c r="E4277" s="9" t="str">
        <f t="shared" si="77"/>
        <v>ICMC9S12A64</v>
      </c>
      <c r="F4277" s="8" t="s">
        <v>0</v>
      </c>
      <c r="G4277" s="8" t="s">
        <v>30</v>
      </c>
      <c r="H4277" s="12"/>
      <c r="I4277" s="33" cm="1">
        <f t="array" ref="I4277">MAX(($G$2:$G$300000=G4277)*$N$2:$N$300000)</f>
        <v>45929.593680555554</v>
      </c>
      <c r="J4277" s="14"/>
      <c r="N4277" s="7">
        <v>41208.661354166667</v>
      </c>
      <c r="O4277" s="8">
        <v>1</v>
      </c>
      <c r="P4277" t="s">
        <v>13</v>
      </c>
    </row>
    <row r="4278" spans="5:16" x14ac:dyDescent="0.25">
      <c r="E4278" s="9" t="str">
        <f t="shared" si="77"/>
        <v>ICMC9S12A64</v>
      </c>
      <c r="F4278" s="8" t="s">
        <v>0</v>
      </c>
      <c r="G4278" s="8" t="s">
        <v>30</v>
      </c>
      <c r="H4278" s="12"/>
      <c r="I4278" s="33" cm="1">
        <f t="array" ref="I4278">MAX(($G$2:$G$300000=G4278)*$N$2:$N$300000)</f>
        <v>45929.593680555554</v>
      </c>
      <c r="J4278" s="14"/>
      <c r="N4278" s="7">
        <v>41218.299131944441</v>
      </c>
      <c r="O4278" s="8">
        <v>1</v>
      </c>
      <c r="P4278" t="s">
        <v>12</v>
      </c>
    </row>
    <row r="4279" spans="5:16" x14ac:dyDescent="0.25">
      <c r="E4279" s="9" t="str">
        <f t="shared" si="77"/>
        <v>ICMC9S12A64</v>
      </c>
      <c r="F4279" s="8" t="s">
        <v>0</v>
      </c>
      <c r="G4279" s="8" t="s">
        <v>30</v>
      </c>
      <c r="H4279" s="12"/>
      <c r="I4279" s="33" cm="1">
        <f t="array" ref="I4279">MAX(($G$2:$G$300000=G4279)*$N$2:$N$300000)</f>
        <v>45929.593680555554</v>
      </c>
      <c r="J4279" s="14"/>
      <c r="N4279" s="7">
        <v>41219.489675925928</v>
      </c>
      <c r="O4279" s="8">
        <v>1</v>
      </c>
      <c r="P4279" t="s">
        <v>12</v>
      </c>
    </row>
    <row r="4280" spans="5:16" x14ac:dyDescent="0.25">
      <c r="E4280" s="9" t="str">
        <f t="shared" si="77"/>
        <v>ICMC9S12A64</v>
      </c>
      <c r="F4280" s="8" t="s">
        <v>0</v>
      </c>
      <c r="G4280" s="8" t="s">
        <v>30</v>
      </c>
      <c r="H4280" s="12"/>
      <c r="I4280" s="33" cm="1">
        <f t="array" ref="I4280">MAX(($G$2:$G$300000=G4280)*$N$2:$N$300000)</f>
        <v>45929.593680555554</v>
      </c>
      <c r="J4280" s="14"/>
      <c r="N4280" s="7">
        <v>41229.655138888891</v>
      </c>
      <c r="O4280" s="8">
        <v>1</v>
      </c>
      <c r="P4280" t="s">
        <v>11</v>
      </c>
    </row>
    <row r="4281" spans="5:16" x14ac:dyDescent="0.25">
      <c r="E4281" s="9" t="str">
        <f t="shared" si="77"/>
        <v>ICMC9S12A64</v>
      </c>
      <c r="F4281" s="8" t="s">
        <v>0</v>
      </c>
      <c r="G4281" s="8" t="s">
        <v>30</v>
      </c>
      <c r="H4281" s="12"/>
      <c r="I4281" s="33" cm="1">
        <f t="array" ref="I4281">MAX(($G$2:$G$300000=G4281)*$N$2:$N$300000)</f>
        <v>45929.593680555554</v>
      </c>
      <c r="J4281" s="14"/>
      <c r="N4281" s="7">
        <v>41239.664942129632</v>
      </c>
      <c r="O4281" s="8">
        <v>1</v>
      </c>
      <c r="P4281" t="s">
        <v>11</v>
      </c>
    </row>
    <row r="4282" spans="5:16" x14ac:dyDescent="0.25">
      <c r="E4282" s="9" t="str">
        <f t="shared" si="77"/>
        <v>ICMC9S12A64</v>
      </c>
      <c r="F4282" s="8" t="s">
        <v>0</v>
      </c>
      <c r="G4282" s="8" t="s">
        <v>30</v>
      </c>
      <c r="H4282" s="12"/>
      <c r="I4282" s="33" cm="1">
        <f t="array" ref="I4282">MAX(($G$2:$G$300000=G4282)*$N$2:$N$300000)</f>
        <v>45929.593680555554</v>
      </c>
      <c r="J4282" s="14"/>
      <c r="N4282" s="7">
        <v>41255.353900462964</v>
      </c>
      <c r="O4282" s="8">
        <v>1</v>
      </c>
      <c r="P4282" t="s">
        <v>11</v>
      </c>
    </row>
    <row r="4283" spans="5:16" x14ac:dyDescent="0.25">
      <c r="E4283" s="9" t="str">
        <f t="shared" si="77"/>
        <v>ICMC9S12A64</v>
      </c>
      <c r="F4283" s="8" t="s">
        <v>0</v>
      </c>
      <c r="G4283" s="8" t="s">
        <v>30</v>
      </c>
      <c r="H4283" s="12"/>
      <c r="I4283" s="33" cm="1">
        <f t="array" ref="I4283">MAX(($G$2:$G$300000=G4283)*$N$2:$N$300000)</f>
        <v>45929.593680555554</v>
      </c>
      <c r="J4283" s="14"/>
      <c r="N4283" s="7">
        <v>41274.379166666666</v>
      </c>
      <c r="O4283" s="8">
        <v>1</v>
      </c>
      <c r="P4283" t="s">
        <v>11</v>
      </c>
    </row>
    <row r="4284" spans="5:16" x14ac:dyDescent="0.25">
      <c r="E4284" s="9" t="str">
        <f t="shared" si="77"/>
        <v>ICMC9S12A64</v>
      </c>
      <c r="F4284" s="8" t="s">
        <v>0</v>
      </c>
      <c r="G4284" s="8" t="s">
        <v>30</v>
      </c>
      <c r="H4284" s="12"/>
      <c r="I4284" s="33" cm="1">
        <f t="array" ref="I4284">MAX(($G$2:$G$300000=G4284)*$N$2:$N$300000)</f>
        <v>45929.593680555554</v>
      </c>
      <c r="J4284" s="14"/>
      <c r="N4284" s="7">
        <v>41291.609594907408</v>
      </c>
      <c r="O4284" s="8">
        <v>1</v>
      </c>
      <c r="P4284" t="s">
        <v>11</v>
      </c>
    </row>
    <row r="4285" spans="5:16" x14ac:dyDescent="0.25">
      <c r="E4285" s="9" t="str">
        <f t="shared" si="77"/>
        <v>ICMC9S12A64</v>
      </c>
      <c r="F4285" s="8" t="s">
        <v>0</v>
      </c>
      <c r="G4285" s="8" t="s">
        <v>30</v>
      </c>
      <c r="H4285" s="12"/>
      <c r="I4285" s="33" cm="1">
        <f t="array" ref="I4285">MAX(($G$2:$G$300000=G4285)*$N$2:$N$300000)</f>
        <v>45929.593680555554</v>
      </c>
      <c r="J4285" s="14"/>
      <c r="N4285" s="7">
        <v>41310.278923611113</v>
      </c>
      <c r="O4285" s="8">
        <v>1</v>
      </c>
      <c r="P4285" t="s">
        <v>11</v>
      </c>
    </row>
    <row r="4286" spans="5:16" x14ac:dyDescent="0.25">
      <c r="E4286" s="9" t="str">
        <f t="shared" si="77"/>
        <v>ICMC9S12A64</v>
      </c>
      <c r="F4286" s="8" t="s">
        <v>0</v>
      </c>
      <c r="G4286" s="8" t="s">
        <v>30</v>
      </c>
      <c r="H4286" s="12"/>
      <c r="I4286" s="33" cm="1">
        <f t="array" ref="I4286">MAX(($G$2:$G$300000=G4286)*$N$2:$N$300000)</f>
        <v>45929.593680555554</v>
      </c>
      <c r="J4286" s="14"/>
      <c r="N4286" s="7">
        <v>41360.311874999999</v>
      </c>
      <c r="O4286" s="8">
        <v>1</v>
      </c>
      <c r="P4286" t="s">
        <v>12</v>
      </c>
    </row>
    <row r="4287" spans="5:16" x14ac:dyDescent="0.25">
      <c r="E4287" s="9" t="str">
        <f t="shared" si="77"/>
        <v>ICMC9S12A64</v>
      </c>
      <c r="F4287" s="8" t="s">
        <v>0</v>
      </c>
      <c r="G4287" s="8" t="s">
        <v>30</v>
      </c>
      <c r="H4287" s="12"/>
      <c r="I4287" s="33" cm="1">
        <f t="array" ref="I4287">MAX(($G$2:$G$300000=G4287)*$N$2:$N$300000)</f>
        <v>45929.593680555554</v>
      </c>
      <c r="J4287" s="14"/>
      <c r="N4287" s="7">
        <v>41360.673449074071</v>
      </c>
      <c r="O4287" s="8">
        <v>1</v>
      </c>
      <c r="P4287" t="s">
        <v>13</v>
      </c>
    </row>
    <row r="4288" spans="5:16" x14ac:dyDescent="0.25">
      <c r="E4288" s="9" t="str">
        <f t="shared" si="77"/>
        <v>ICMC9S12A64</v>
      </c>
      <c r="F4288" s="8" t="s">
        <v>0</v>
      </c>
      <c r="G4288" s="8" t="s">
        <v>30</v>
      </c>
      <c r="H4288" s="12"/>
      <c r="I4288" s="33" cm="1">
        <f t="array" ref="I4288">MAX(($G$2:$G$300000=G4288)*$N$2:$N$300000)</f>
        <v>45929.593680555554</v>
      </c>
      <c r="J4288" s="14"/>
      <c r="N4288" s="7">
        <v>41402.597743055558</v>
      </c>
      <c r="O4288" s="8">
        <v>1</v>
      </c>
      <c r="P4288" t="s">
        <v>13</v>
      </c>
    </row>
    <row r="4289" spans="5:16" x14ac:dyDescent="0.25">
      <c r="E4289" s="9" t="str">
        <f t="shared" si="77"/>
        <v>ICMC9S12A64</v>
      </c>
      <c r="F4289" s="8" t="s">
        <v>0</v>
      </c>
      <c r="G4289" s="8" t="s">
        <v>30</v>
      </c>
      <c r="H4289" s="12"/>
      <c r="I4289" s="33" cm="1">
        <f t="array" ref="I4289">MAX(($G$2:$G$300000=G4289)*$N$2:$N$300000)</f>
        <v>45929.593680555554</v>
      </c>
      <c r="J4289" s="14"/>
      <c r="N4289" s="7">
        <v>41411.693252314813</v>
      </c>
      <c r="O4289" s="8">
        <v>1</v>
      </c>
      <c r="P4289" t="s">
        <v>12</v>
      </c>
    </row>
    <row r="4290" spans="5:16" x14ac:dyDescent="0.25">
      <c r="E4290" s="9" t="str">
        <f t="shared" si="77"/>
        <v>ICMC9S12A64</v>
      </c>
      <c r="F4290" s="8" t="s">
        <v>0</v>
      </c>
      <c r="G4290" s="8" t="s">
        <v>30</v>
      </c>
      <c r="H4290" s="12"/>
      <c r="I4290" s="33" cm="1">
        <f t="array" ref="I4290">MAX(($G$2:$G$300000=G4290)*$N$2:$N$300000)</f>
        <v>45929.593680555554</v>
      </c>
      <c r="J4290" s="14"/>
      <c r="N4290" s="7">
        <v>41416.612627314818</v>
      </c>
      <c r="O4290" s="8">
        <v>1</v>
      </c>
      <c r="P4290" t="s">
        <v>13</v>
      </c>
    </row>
    <row r="4291" spans="5:16" x14ac:dyDescent="0.25">
      <c r="E4291" s="9" t="str">
        <f t="shared" si="77"/>
        <v>ICMC9S12A64</v>
      </c>
      <c r="F4291" s="8" t="s">
        <v>0</v>
      </c>
      <c r="G4291" s="8" t="s">
        <v>30</v>
      </c>
      <c r="H4291" s="12"/>
      <c r="I4291" s="33" cm="1">
        <f t="array" ref="I4291">MAX(($G$2:$G$300000=G4291)*$N$2:$N$300000)</f>
        <v>45929.593680555554</v>
      </c>
      <c r="J4291" s="14"/>
      <c r="N4291" s="7">
        <v>41443.577777777777</v>
      </c>
      <c r="O4291" s="8">
        <v>1</v>
      </c>
      <c r="P4291" t="s">
        <v>13</v>
      </c>
    </row>
    <row r="4292" spans="5:16" x14ac:dyDescent="0.25">
      <c r="E4292" s="9" t="str">
        <f t="shared" si="77"/>
        <v>ICMC9S12A64</v>
      </c>
      <c r="F4292" s="8" t="s">
        <v>0</v>
      </c>
      <c r="G4292" s="8" t="s">
        <v>30</v>
      </c>
      <c r="H4292" s="12"/>
      <c r="I4292" s="33" cm="1">
        <f t="array" ref="I4292">MAX(($G$2:$G$300000=G4292)*$N$2:$N$300000)</f>
        <v>45929.593680555554</v>
      </c>
      <c r="J4292" s="14"/>
      <c r="N4292" s="7">
        <v>41450.621122685188</v>
      </c>
      <c r="O4292" s="8">
        <v>1</v>
      </c>
      <c r="P4292" t="s">
        <v>13</v>
      </c>
    </row>
    <row r="4293" spans="5:16" x14ac:dyDescent="0.25">
      <c r="E4293" s="9" t="str">
        <f t="shared" si="77"/>
        <v>ICMC9S12A64</v>
      </c>
      <c r="F4293" s="8" t="s">
        <v>0</v>
      </c>
      <c r="G4293" s="8" t="s">
        <v>30</v>
      </c>
      <c r="H4293" s="12"/>
      <c r="I4293" s="33" cm="1">
        <f t="array" ref="I4293">MAX(($G$2:$G$300000=G4293)*$N$2:$N$300000)</f>
        <v>45929.593680555554</v>
      </c>
      <c r="J4293" s="14"/>
      <c r="N4293" s="7">
        <v>41451.412037037036</v>
      </c>
      <c r="O4293" s="8">
        <v>1</v>
      </c>
      <c r="P4293" t="s">
        <v>13</v>
      </c>
    </row>
    <row r="4294" spans="5:16" x14ac:dyDescent="0.25">
      <c r="E4294" s="9" t="str">
        <f t="shared" si="77"/>
        <v>ICMC9S12A64</v>
      </c>
      <c r="F4294" s="8" t="s">
        <v>0</v>
      </c>
      <c r="G4294" s="8" t="s">
        <v>30</v>
      </c>
      <c r="H4294" s="12"/>
      <c r="I4294" s="33" cm="1">
        <f t="array" ref="I4294">MAX(($G$2:$G$300000=G4294)*$N$2:$N$300000)</f>
        <v>45929.593680555554</v>
      </c>
      <c r="J4294" s="14"/>
      <c r="N4294" s="7">
        <v>41471.347037037034</v>
      </c>
      <c r="O4294" s="8">
        <v>1</v>
      </c>
      <c r="P4294" t="s">
        <v>13</v>
      </c>
    </row>
    <row r="4295" spans="5:16" x14ac:dyDescent="0.25">
      <c r="E4295" s="9" t="str">
        <f t="shared" si="77"/>
        <v>ICMC9S12A64</v>
      </c>
      <c r="F4295" s="8" t="s">
        <v>0</v>
      </c>
      <c r="G4295" s="8" t="s">
        <v>30</v>
      </c>
      <c r="H4295" s="12"/>
      <c r="I4295" s="33" cm="1">
        <f t="array" ref="I4295">MAX(($G$2:$G$300000=G4295)*$N$2:$N$300000)</f>
        <v>45929.593680555554</v>
      </c>
      <c r="J4295" s="14"/>
      <c r="N4295" s="7">
        <v>41481.665798611109</v>
      </c>
      <c r="O4295" s="8">
        <v>1</v>
      </c>
      <c r="P4295" t="s">
        <v>13</v>
      </c>
    </row>
    <row r="4296" spans="5:16" x14ac:dyDescent="0.25">
      <c r="E4296" s="9" t="str">
        <f t="shared" si="77"/>
        <v>ICMC9S12A64</v>
      </c>
      <c r="F4296" s="8" t="s">
        <v>0</v>
      </c>
      <c r="G4296" s="8" t="s">
        <v>30</v>
      </c>
      <c r="H4296" s="12"/>
      <c r="I4296" s="33" cm="1">
        <f t="array" ref="I4296">MAX(($G$2:$G$300000=G4296)*$N$2:$N$300000)</f>
        <v>45929.593680555554</v>
      </c>
      <c r="J4296" s="14"/>
      <c r="N4296" s="7">
        <v>41515.492835648147</v>
      </c>
      <c r="O4296" s="8">
        <v>1</v>
      </c>
      <c r="P4296" t="s">
        <v>13</v>
      </c>
    </row>
    <row r="4297" spans="5:16" x14ac:dyDescent="0.25">
      <c r="E4297" s="9" t="str">
        <f t="shared" si="77"/>
        <v>ICMC9S12A64</v>
      </c>
      <c r="F4297" s="8" t="s">
        <v>0</v>
      </c>
      <c r="G4297" s="8" t="s">
        <v>30</v>
      </c>
      <c r="H4297" s="12"/>
      <c r="I4297" s="33" cm="1">
        <f t="array" ref="I4297">MAX(($G$2:$G$300000=G4297)*$N$2:$N$300000)</f>
        <v>45929.593680555554</v>
      </c>
      <c r="J4297" s="14"/>
      <c r="N4297" s="7">
        <v>41522.673483796294</v>
      </c>
      <c r="O4297" s="8">
        <v>1</v>
      </c>
      <c r="P4297" t="s">
        <v>13</v>
      </c>
    </row>
    <row r="4298" spans="5:16" x14ac:dyDescent="0.25">
      <c r="E4298" s="9" t="str">
        <f t="shared" si="77"/>
        <v>ICMC9S12A64</v>
      </c>
      <c r="F4298" s="8" t="s">
        <v>0</v>
      </c>
      <c r="G4298" s="8" t="s">
        <v>30</v>
      </c>
      <c r="H4298" s="12"/>
      <c r="I4298" s="33" cm="1">
        <f t="array" ref="I4298">MAX(($G$2:$G$300000=G4298)*$N$2:$N$300000)</f>
        <v>45929.593680555554</v>
      </c>
      <c r="J4298" s="14"/>
      <c r="N4298" s="7">
        <v>41570.616516203707</v>
      </c>
      <c r="O4298" s="8">
        <v>1</v>
      </c>
      <c r="P4298" t="s">
        <v>13</v>
      </c>
    </row>
    <row r="4299" spans="5:16" x14ac:dyDescent="0.25">
      <c r="E4299" s="9" t="str">
        <f t="shared" si="77"/>
        <v>ICMC9S12A64</v>
      </c>
      <c r="F4299" s="8" t="s">
        <v>0</v>
      </c>
      <c r="G4299" s="8" t="s">
        <v>30</v>
      </c>
      <c r="H4299" s="12"/>
      <c r="I4299" s="33" cm="1">
        <f t="array" ref="I4299">MAX(($G$2:$G$300000=G4299)*$N$2:$N$300000)</f>
        <v>45929.593680555554</v>
      </c>
      <c r="J4299" s="14"/>
      <c r="N4299" s="7">
        <v>41575.418043981481</v>
      </c>
      <c r="O4299" s="8">
        <v>1</v>
      </c>
      <c r="P4299" t="s">
        <v>12</v>
      </c>
    </row>
    <row r="4300" spans="5:16" x14ac:dyDescent="0.25">
      <c r="E4300" s="9" t="str">
        <f t="shared" si="77"/>
        <v>ICMC9S12A64</v>
      </c>
      <c r="F4300" s="8" t="s">
        <v>0</v>
      </c>
      <c r="G4300" s="8" t="s">
        <v>30</v>
      </c>
      <c r="H4300" s="12"/>
      <c r="I4300" s="33" cm="1">
        <f t="array" ref="I4300">MAX(($G$2:$G$300000=G4300)*$N$2:$N$300000)</f>
        <v>45929.593680555554</v>
      </c>
      <c r="J4300" s="14"/>
      <c r="N4300" s="7">
        <v>41586.476886574077</v>
      </c>
      <c r="O4300" s="8">
        <v>1</v>
      </c>
      <c r="P4300" t="s">
        <v>13</v>
      </c>
    </row>
    <row r="4301" spans="5:16" x14ac:dyDescent="0.25">
      <c r="E4301" s="9" t="str">
        <f t="shared" si="77"/>
        <v>ICMC9S12A64</v>
      </c>
      <c r="F4301" s="8" t="s">
        <v>0</v>
      </c>
      <c r="G4301" s="8" t="s">
        <v>30</v>
      </c>
      <c r="H4301" s="12"/>
      <c r="I4301" s="33" cm="1">
        <f t="array" ref="I4301">MAX(($G$2:$G$300000=G4301)*$N$2:$N$300000)</f>
        <v>45929.593680555554</v>
      </c>
      <c r="J4301" s="14"/>
      <c r="N4301" s="7">
        <v>41592.618368055555</v>
      </c>
      <c r="O4301" s="8">
        <v>1</v>
      </c>
      <c r="P4301" t="s">
        <v>13</v>
      </c>
    </row>
    <row r="4302" spans="5:16" x14ac:dyDescent="0.25">
      <c r="E4302" s="9" t="str">
        <f t="shared" si="77"/>
        <v>ICMC9S12A64</v>
      </c>
      <c r="F4302" s="8" t="s">
        <v>0</v>
      </c>
      <c r="G4302" s="8" t="s">
        <v>30</v>
      </c>
      <c r="H4302" s="12"/>
      <c r="I4302" s="33" cm="1">
        <f t="array" ref="I4302">MAX(($G$2:$G$300000=G4302)*$N$2:$N$300000)</f>
        <v>45929.593680555554</v>
      </c>
      <c r="J4302" s="14"/>
      <c r="N4302" s="7">
        <v>41596.533055555556</v>
      </c>
      <c r="O4302" s="8">
        <v>1</v>
      </c>
      <c r="P4302" t="s">
        <v>13</v>
      </c>
    </row>
    <row r="4303" spans="5:16" x14ac:dyDescent="0.25">
      <c r="E4303" s="9" t="str">
        <f t="shared" si="77"/>
        <v>ICMC9S12A64</v>
      </c>
      <c r="F4303" s="8" t="s">
        <v>0</v>
      </c>
      <c r="G4303" s="8" t="s">
        <v>30</v>
      </c>
      <c r="H4303" s="12"/>
      <c r="I4303" s="33" cm="1">
        <f t="array" ref="I4303">MAX(($G$2:$G$300000=G4303)*$N$2:$N$300000)</f>
        <v>45929.593680555554</v>
      </c>
      <c r="J4303" s="14"/>
      <c r="N4303" s="7">
        <v>41607.563437500001</v>
      </c>
      <c r="O4303" s="8">
        <v>1</v>
      </c>
      <c r="P4303" t="s">
        <v>13</v>
      </c>
    </row>
    <row r="4304" spans="5:16" x14ac:dyDescent="0.25">
      <c r="E4304" s="9" t="str">
        <f t="shared" si="77"/>
        <v>ICMC9S12A64</v>
      </c>
      <c r="F4304" s="8" t="s">
        <v>0</v>
      </c>
      <c r="G4304" s="8" t="s">
        <v>30</v>
      </c>
      <c r="H4304" s="12"/>
      <c r="I4304" s="33" cm="1">
        <f t="array" ref="I4304">MAX(($G$2:$G$300000=G4304)*$N$2:$N$300000)</f>
        <v>45929.593680555554</v>
      </c>
      <c r="J4304" s="14"/>
      <c r="N4304" s="7">
        <v>41612.595833333333</v>
      </c>
      <c r="O4304" s="8">
        <v>1</v>
      </c>
      <c r="P4304" t="s">
        <v>11</v>
      </c>
    </row>
    <row r="4305" spans="5:16" x14ac:dyDescent="0.25">
      <c r="E4305" s="9" t="str">
        <f t="shared" si="77"/>
        <v>ICMC9S12A64</v>
      </c>
      <c r="F4305" s="8" t="s">
        <v>0</v>
      </c>
      <c r="G4305" s="8" t="s">
        <v>30</v>
      </c>
      <c r="H4305" s="12"/>
      <c r="I4305" s="33" cm="1">
        <f t="array" ref="I4305">MAX(($G$2:$G$300000=G4305)*$N$2:$N$300000)</f>
        <v>45929.593680555554</v>
      </c>
      <c r="J4305" s="14"/>
      <c r="N4305" s="7">
        <v>41618.434895833336</v>
      </c>
      <c r="O4305" s="8">
        <v>1</v>
      </c>
      <c r="P4305" t="s">
        <v>13</v>
      </c>
    </row>
    <row r="4306" spans="5:16" x14ac:dyDescent="0.25">
      <c r="E4306" s="9" t="str">
        <f t="shared" si="77"/>
        <v>ICMC9S12A64</v>
      </c>
      <c r="F4306" s="8" t="s">
        <v>0</v>
      </c>
      <c r="G4306" s="8" t="s">
        <v>30</v>
      </c>
      <c r="H4306" s="12"/>
      <c r="I4306" s="33" cm="1">
        <f t="array" ref="I4306">MAX(($G$2:$G$300000=G4306)*$N$2:$N$300000)</f>
        <v>45929.593680555554</v>
      </c>
      <c r="J4306" s="14"/>
      <c r="N4306" s="7">
        <v>41647.66337962963</v>
      </c>
      <c r="O4306" s="8">
        <v>1</v>
      </c>
      <c r="P4306" t="s">
        <v>13</v>
      </c>
    </row>
    <row r="4307" spans="5:16" x14ac:dyDescent="0.25">
      <c r="E4307" s="9" t="str">
        <f t="shared" si="77"/>
        <v>ICMC9S12A64</v>
      </c>
      <c r="F4307" s="8" t="s">
        <v>0</v>
      </c>
      <c r="G4307" s="8" t="s">
        <v>30</v>
      </c>
      <c r="H4307" s="12"/>
      <c r="I4307" s="33" cm="1">
        <f t="array" ref="I4307">MAX(($G$2:$G$300000=G4307)*$N$2:$N$300000)</f>
        <v>45929.593680555554</v>
      </c>
      <c r="J4307" s="14"/>
      <c r="N4307" s="7">
        <v>41649.656597222223</v>
      </c>
      <c r="O4307" s="8">
        <v>1</v>
      </c>
      <c r="P4307" t="s">
        <v>13</v>
      </c>
    </row>
    <row r="4308" spans="5:16" x14ac:dyDescent="0.25">
      <c r="E4308" s="9" t="str">
        <f t="shared" si="77"/>
        <v>ICMC9S12A64</v>
      </c>
      <c r="F4308" s="8" t="s">
        <v>0</v>
      </c>
      <c r="G4308" s="8" t="s">
        <v>30</v>
      </c>
      <c r="H4308" s="12"/>
      <c r="I4308" s="33" cm="1">
        <f t="array" ref="I4308">MAX(($G$2:$G$300000=G4308)*$N$2:$N$300000)</f>
        <v>45929.593680555554</v>
      </c>
      <c r="J4308" s="14"/>
      <c r="N4308" s="7">
        <v>41668.409108796295</v>
      </c>
      <c r="O4308" s="8">
        <v>1</v>
      </c>
      <c r="P4308" t="s">
        <v>13</v>
      </c>
    </row>
    <row r="4309" spans="5:16" x14ac:dyDescent="0.25">
      <c r="E4309" s="9" t="str">
        <f t="shared" si="77"/>
        <v>ICMC9S12A64</v>
      </c>
      <c r="F4309" s="8" t="s">
        <v>0</v>
      </c>
      <c r="G4309" s="8" t="s">
        <v>30</v>
      </c>
      <c r="H4309" s="12"/>
      <c r="I4309" s="33" cm="1">
        <f t="array" ref="I4309">MAX(($G$2:$G$300000=G4309)*$N$2:$N$300000)</f>
        <v>45929.593680555554</v>
      </c>
      <c r="J4309" s="14"/>
      <c r="N4309" s="7">
        <v>41702.459097222221</v>
      </c>
      <c r="O4309" s="8">
        <v>1</v>
      </c>
      <c r="P4309" t="s">
        <v>13</v>
      </c>
    </row>
    <row r="4310" spans="5:16" x14ac:dyDescent="0.25">
      <c r="E4310" s="9" t="str">
        <f t="shared" si="77"/>
        <v>ICMC9S12A64</v>
      </c>
      <c r="F4310" s="8" t="s">
        <v>0</v>
      </c>
      <c r="G4310" s="8" t="s">
        <v>30</v>
      </c>
      <c r="H4310" s="12"/>
      <c r="I4310" s="33" cm="1">
        <f t="array" ref="I4310">MAX(($G$2:$G$300000=G4310)*$N$2:$N$300000)</f>
        <v>45929.593680555554</v>
      </c>
      <c r="J4310" s="14"/>
      <c r="N4310" s="7">
        <v>41709.421307870369</v>
      </c>
      <c r="O4310" s="8">
        <v>1</v>
      </c>
      <c r="P4310" t="s">
        <v>13</v>
      </c>
    </row>
    <row r="4311" spans="5:16" x14ac:dyDescent="0.25">
      <c r="E4311" s="9" t="str">
        <f t="shared" si="77"/>
        <v>ICMC9S12A64</v>
      </c>
      <c r="F4311" s="8" t="s">
        <v>0</v>
      </c>
      <c r="G4311" s="8" t="s">
        <v>30</v>
      </c>
      <c r="H4311" s="12"/>
      <c r="I4311" s="33" cm="1">
        <f t="array" ref="I4311">MAX(($G$2:$G$300000=G4311)*$N$2:$N$300000)</f>
        <v>45929.593680555554</v>
      </c>
      <c r="J4311" s="14"/>
      <c r="N4311" s="7">
        <v>41717.476666666669</v>
      </c>
      <c r="O4311" s="8">
        <v>1</v>
      </c>
      <c r="P4311" t="s">
        <v>13</v>
      </c>
    </row>
    <row r="4312" spans="5:16" x14ac:dyDescent="0.25">
      <c r="E4312" s="9" t="str">
        <f t="shared" si="77"/>
        <v>ICMC9S12A64</v>
      </c>
      <c r="F4312" s="8" t="s">
        <v>0</v>
      </c>
      <c r="G4312" s="8" t="s">
        <v>30</v>
      </c>
      <c r="H4312" s="12"/>
      <c r="I4312" s="33" cm="1">
        <f t="array" ref="I4312">MAX(($G$2:$G$300000=G4312)*$N$2:$N$300000)</f>
        <v>45929.593680555554</v>
      </c>
      <c r="J4312" s="14"/>
      <c r="N4312" s="7">
        <v>41725.459976851853</v>
      </c>
      <c r="O4312" s="8">
        <v>1</v>
      </c>
      <c r="P4312" t="s">
        <v>13</v>
      </c>
    </row>
    <row r="4313" spans="5:16" x14ac:dyDescent="0.25">
      <c r="E4313" s="9" t="str">
        <f t="shared" si="77"/>
        <v>ICMC9S12A64</v>
      </c>
      <c r="F4313" s="8" t="s">
        <v>0</v>
      </c>
      <c r="G4313" s="8" t="s">
        <v>30</v>
      </c>
      <c r="H4313" s="12"/>
      <c r="I4313" s="33" cm="1">
        <f t="array" ref="I4313">MAX(($G$2:$G$300000=G4313)*$N$2:$N$300000)</f>
        <v>45929.593680555554</v>
      </c>
      <c r="J4313" s="14"/>
      <c r="N4313" s="7">
        <v>41802.373414351852</v>
      </c>
      <c r="O4313" s="8">
        <v>1</v>
      </c>
      <c r="P4313" t="s">
        <v>13</v>
      </c>
    </row>
    <row r="4314" spans="5:16" x14ac:dyDescent="0.25">
      <c r="E4314" s="9" t="str">
        <f t="shared" si="77"/>
        <v>ICMC9S12A64</v>
      </c>
      <c r="F4314" s="8" t="s">
        <v>0</v>
      </c>
      <c r="G4314" s="8" t="s">
        <v>30</v>
      </c>
      <c r="H4314" s="12"/>
      <c r="I4314" s="33" cm="1">
        <f t="array" ref="I4314">MAX(($G$2:$G$300000=G4314)*$N$2:$N$300000)</f>
        <v>45929.593680555554</v>
      </c>
      <c r="J4314" s="14"/>
      <c r="N4314" s="7">
        <v>41869.484872685185</v>
      </c>
      <c r="O4314" s="8">
        <v>1</v>
      </c>
      <c r="P4314" t="s">
        <v>13</v>
      </c>
    </row>
    <row r="4315" spans="5:16" x14ac:dyDescent="0.25">
      <c r="E4315" s="9" t="str">
        <f t="shared" si="77"/>
        <v>ICMC9S12A64</v>
      </c>
      <c r="F4315" s="8" t="s">
        <v>0</v>
      </c>
      <c r="G4315" s="8" t="s">
        <v>30</v>
      </c>
      <c r="H4315" s="12"/>
      <c r="I4315" s="33" cm="1">
        <f t="array" ref="I4315">MAX(($G$2:$G$300000=G4315)*$N$2:$N$300000)</f>
        <v>45929.593680555554</v>
      </c>
      <c r="J4315" s="14"/>
      <c r="N4315" s="7">
        <v>41911.415381944447</v>
      </c>
      <c r="O4315" s="8">
        <v>1</v>
      </c>
      <c r="P4315" t="s">
        <v>13</v>
      </c>
    </row>
    <row r="4316" spans="5:16" x14ac:dyDescent="0.25">
      <c r="E4316" s="9" t="str">
        <f t="shared" si="77"/>
        <v>ICMC9S12A64</v>
      </c>
      <c r="F4316" s="8" t="s">
        <v>0</v>
      </c>
      <c r="G4316" s="8" t="s">
        <v>30</v>
      </c>
      <c r="H4316" s="12"/>
      <c r="I4316" s="33" cm="1">
        <f t="array" ref="I4316">MAX(($G$2:$G$300000=G4316)*$N$2:$N$300000)</f>
        <v>45929.593680555554</v>
      </c>
      <c r="J4316" s="14"/>
      <c r="N4316" s="7">
        <v>41984.429166666669</v>
      </c>
      <c r="O4316" s="8">
        <v>1</v>
      </c>
      <c r="P4316" t="s">
        <v>11</v>
      </c>
    </row>
    <row r="4317" spans="5:16" x14ac:dyDescent="0.25">
      <c r="E4317" s="9" t="str">
        <f t="shared" si="77"/>
        <v>ICMC9S12A64</v>
      </c>
      <c r="F4317" s="8" t="s">
        <v>0</v>
      </c>
      <c r="G4317" s="8" t="s">
        <v>30</v>
      </c>
      <c r="H4317" s="12"/>
      <c r="I4317" s="33" cm="1">
        <f t="array" ref="I4317">MAX(($G$2:$G$300000=G4317)*$N$2:$N$300000)</f>
        <v>45929.593680555554</v>
      </c>
      <c r="J4317" s="14"/>
      <c r="N4317" s="7">
        <v>41991.647569444445</v>
      </c>
      <c r="O4317" s="8">
        <v>1</v>
      </c>
      <c r="P4317" t="s">
        <v>13</v>
      </c>
    </row>
    <row r="4318" spans="5:16" x14ac:dyDescent="0.25">
      <c r="E4318" s="9" t="str">
        <f t="shared" si="77"/>
        <v>ICMC9S12A64</v>
      </c>
      <c r="F4318" s="8" t="s">
        <v>0</v>
      </c>
      <c r="G4318" s="8" t="s">
        <v>30</v>
      </c>
      <c r="H4318" s="12"/>
      <c r="I4318" s="33" cm="1">
        <f t="array" ref="I4318">MAX(($G$2:$G$300000=G4318)*$N$2:$N$300000)</f>
        <v>45929.593680555554</v>
      </c>
      <c r="J4318" s="14"/>
      <c r="N4318" s="7">
        <v>42024.638124999998</v>
      </c>
      <c r="O4318" s="8">
        <v>1</v>
      </c>
      <c r="P4318" t="s">
        <v>13</v>
      </c>
    </row>
    <row r="4319" spans="5:16" x14ac:dyDescent="0.25">
      <c r="E4319" s="9" t="str">
        <f t="shared" ref="E4319:E4382" si="78">+G4319&amp;H4319</f>
        <v>ICMC9S12A64</v>
      </c>
      <c r="F4319" s="8" t="s">
        <v>0</v>
      </c>
      <c r="G4319" s="8" t="s">
        <v>30</v>
      </c>
      <c r="H4319" s="12"/>
      <c r="I4319" s="33" cm="1">
        <f t="array" ref="I4319">MAX(($G$2:$G$300000=G4319)*$N$2:$N$300000)</f>
        <v>45929.593680555554</v>
      </c>
      <c r="J4319" s="14"/>
      <c r="N4319" s="7">
        <v>42052.683125000003</v>
      </c>
      <c r="O4319" s="8">
        <v>1</v>
      </c>
      <c r="P4319" t="s">
        <v>13</v>
      </c>
    </row>
    <row r="4320" spans="5:16" x14ac:dyDescent="0.25">
      <c r="E4320" s="9" t="str">
        <f t="shared" si="78"/>
        <v>ICMC9S12A64</v>
      </c>
      <c r="F4320" s="8" t="s">
        <v>0</v>
      </c>
      <c r="G4320" s="8" t="s">
        <v>30</v>
      </c>
      <c r="H4320" s="12"/>
      <c r="I4320" s="33" cm="1">
        <f t="array" ref="I4320">MAX(($G$2:$G$300000=G4320)*$N$2:$N$300000)</f>
        <v>45929.593680555554</v>
      </c>
      <c r="J4320" s="14"/>
      <c r="N4320" s="7">
        <v>42118.593668981484</v>
      </c>
      <c r="O4320" s="8">
        <v>1</v>
      </c>
      <c r="P4320" t="s">
        <v>13</v>
      </c>
    </row>
    <row r="4321" spans="5:16" x14ac:dyDescent="0.25">
      <c r="E4321" s="9" t="str">
        <f t="shared" si="78"/>
        <v>ICMC9S12A64</v>
      </c>
      <c r="F4321" s="8" t="s">
        <v>0</v>
      </c>
      <c r="G4321" s="8" t="s">
        <v>30</v>
      </c>
      <c r="H4321" s="12"/>
      <c r="I4321" s="33" cm="1">
        <f t="array" ref="I4321">MAX(($G$2:$G$300000=G4321)*$N$2:$N$300000)</f>
        <v>45929.593680555554</v>
      </c>
      <c r="J4321" s="14"/>
      <c r="N4321" s="7">
        <v>42143.429525462961</v>
      </c>
      <c r="O4321" s="8">
        <v>1</v>
      </c>
      <c r="P4321" t="s">
        <v>12</v>
      </c>
    </row>
    <row r="4322" spans="5:16" x14ac:dyDescent="0.25">
      <c r="E4322" s="9" t="str">
        <f t="shared" si="78"/>
        <v>ICMC9S12A64</v>
      </c>
      <c r="F4322" s="8" t="s">
        <v>0</v>
      </c>
      <c r="G4322" s="8" t="s">
        <v>30</v>
      </c>
      <c r="H4322" s="12"/>
      <c r="I4322" s="33" cm="1">
        <f t="array" ref="I4322">MAX(($G$2:$G$300000=G4322)*$N$2:$N$300000)</f>
        <v>45929.593680555554</v>
      </c>
      <c r="J4322" s="14"/>
      <c r="N4322" s="7">
        <v>42192.593854166669</v>
      </c>
      <c r="O4322" s="8">
        <v>1</v>
      </c>
      <c r="P4322" t="s">
        <v>11</v>
      </c>
    </row>
    <row r="4323" spans="5:16" x14ac:dyDescent="0.25">
      <c r="E4323" s="9" t="str">
        <f t="shared" si="78"/>
        <v>ICMC9S12A64</v>
      </c>
      <c r="F4323" s="8" t="s">
        <v>0</v>
      </c>
      <c r="G4323" s="8" t="s">
        <v>30</v>
      </c>
      <c r="H4323" s="12"/>
      <c r="I4323" s="33" cm="1">
        <f t="array" ref="I4323">MAX(($G$2:$G$300000=G4323)*$N$2:$N$300000)</f>
        <v>45929.593680555554</v>
      </c>
      <c r="J4323" s="14"/>
      <c r="N4323" s="7">
        <v>42242.68822916667</v>
      </c>
      <c r="O4323" s="8">
        <v>1</v>
      </c>
      <c r="P4323" t="s">
        <v>13</v>
      </c>
    </row>
    <row r="4324" spans="5:16" x14ac:dyDescent="0.25">
      <c r="E4324" s="9" t="str">
        <f t="shared" si="78"/>
        <v>ICMC9S12A64</v>
      </c>
      <c r="F4324" s="8" t="s">
        <v>0</v>
      </c>
      <c r="G4324" s="8" t="s">
        <v>30</v>
      </c>
      <c r="H4324" s="12"/>
      <c r="I4324" s="33" cm="1">
        <f t="array" ref="I4324">MAX(($G$2:$G$300000=G4324)*$N$2:$N$300000)</f>
        <v>45929.593680555554</v>
      </c>
      <c r="J4324" s="14"/>
      <c r="N4324" s="7">
        <v>42283.500567129631</v>
      </c>
      <c r="O4324" s="8">
        <v>1</v>
      </c>
      <c r="P4324" t="s">
        <v>13</v>
      </c>
    </row>
    <row r="4325" spans="5:16" x14ac:dyDescent="0.25">
      <c r="E4325" s="9" t="str">
        <f t="shared" si="78"/>
        <v>ICMC9S12A64</v>
      </c>
      <c r="F4325" s="8" t="s">
        <v>0</v>
      </c>
      <c r="G4325" s="8" t="s">
        <v>30</v>
      </c>
      <c r="H4325" s="12"/>
      <c r="I4325" s="33" cm="1">
        <f t="array" ref="I4325">MAX(($G$2:$G$300000=G4325)*$N$2:$N$300000)</f>
        <v>45929.593680555554</v>
      </c>
      <c r="J4325" s="14"/>
      <c r="N4325" s="7">
        <v>42298.675520833334</v>
      </c>
      <c r="O4325" s="8">
        <v>1</v>
      </c>
      <c r="P4325" t="s">
        <v>13</v>
      </c>
    </row>
    <row r="4326" spans="5:16" x14ac:dyDescent="0.25">
      <c r="E4326" s="9" t="str">
        <f t="shared" si="78"/>
        <v>ICMC9S12A64</v>
      </c>
      <c r="F4326" s="8" t="s">
        <v>0</v>
      </c>
      <c r="G4326" s="8" t="s">
        <v>30</v>
      </c>
      <c r="H4326" s="12"/>
      <c r="I4326" s="33" cm="1">
        <f t="array" ref="I4326">MAX(($G$2:$G$300000=G4326)*$N$2:$N$300000)</f>
        <v>45929.593680555554</v>
      </c>
      <c r="J4326" s="14"/>
      <c r="N4326" s="7">
        <v>42298.67560185185</v>
      </c>
      <c r="O4326" s="8">
        <v>1</v>
      </c>
      <c r="P4326" t="s">
        <v>13</v>
      </c>
    </row>
    <row r="4327" spans="5:16" x14ac:dyDescent="0.25">
      <c r="E4327" s="9" t="str">
        <f t="shared" si="78"/>
        <v>ICMC9S12A64</v>
      </c>
      <c r="F4327" s="8" t="s">
        <v>0</v>
      </c>
      <c r="G4327" s="8" t="s">
        <v>30</v>
      </c>
      <c r="H4327" s="12"/>
      <c r="I4327" s="33" cm="1">
        <f t="array" ref="I4327">MAX(($G$2:$G$300000=G4327)*$N$2:$N$300000)</f>
        <v>45929.593680555554</v>
      </c>
      <c r="J4327" s="14"/>
      <c r="N4327" s="7">
        <v>42307.334189814814</v>
      </c>
      <c r="O4327" s="8">
        <v>1</v>
      </c>
      <c r="P4327" t="s">
        <v>12</v>
      </c>
    </row>
    <row r="4328" spans="5:16" x14ac:dyDescent="0.25">
      <c r="E4328" s="9" t="str">
        <f t="shared" si="78"/>
        <v>ICMC9S12A64</v>
      </c>
      <c r="F4328" s="8" t="s">
        <v>0</v>
      </c>
      <c r="G4328" s="8" t="s">
        <v>30</v>
      </c>
      <c r="H4328" s="12"/>
      <c r="I4328" s="33" cm="1">
        <f t="array" ref="I4328">MAX(($G$2:$G$300000=G4328)*$N$2:$N$300000)</f>
        <v>45929.593680555554</v>
      </c>
      <c r="J4328" s="14"/>
      <c r="N4328" s="7">
        <v>42314.559074074074</v>
      </c>
      <c r="O4328" s="8">
        <v>1</v>
      </c>
      <c r="P4328" t="s">
        <v>13</v>
      </c>
    </row>
    <row r="4329" spans="5:16" x14ac:dyDescent="0.25">
      <c r="E4329" s="9" t="str">
        <f t="shared" si="78"/>
        <v>ICMC9S12A64</v>
      </c>
      <c r="F4329" s="8" t="s">
        <v>0</v>
      </c>
      <c r="G4329" s="8" t="s">
        <v>30</v>
      </c>
      <c r="H4329" s="12"/>
      <c r="I4329" s="33" cm="1">
        <f t="array" ref="I4329">MAX(($G$2:$G$300000=G4329)*$N$2:$N$300000)</f>
        <v>45929.593680555554</v>
      </c>
      <c r="J4329" s="14"/>
      <c r="N4329" s="7">
        <v>42333.625208333331</v>
      </c>
      <c r="O4329" s="8">
        <v>1</v>
      </c>
      <c r="P4329" t="s">
        <v>13</v>
      </c>
    </row>
    <row r="4330" spans="5:16" x14ac:dyDescent="0.25">
      <c r="E4330" s="9" t="str">
        <f t="shared" si="78"/>
        <v>ICMC9S12A64</v>
      </c>
      <c r="F4330" s="8" t="s">
        <v>0</v>
      </c>
      <c r="G4330" s="8" t="s">
        <v>30</v>
      </c>
      <c r="H4330" s="12"/>
      <c r="I4330" s="33" cm="1">
        <f t="array" ref="I4330">MAX(($G$2:$G$300000=G4330)*$N$2:$N$300000)</f>
        <v>45929.593680555554</v>
      </c>
      <c r="J4330" s="14"/>
      <c r="N4330" s="7">
        <v>42333.697187500002</v>
      </c>
      <c r="O4330" s="8">
        <v>1</v>
      </c>
      <c r="P4330" t="s">
        <v>13</v>
      </c>
    </row>
    <row r="4331" spans="5:16" x14ac:dyDescent="0.25">
      <c r="E4331" s="9" t="str">
        <f t="shared" si="78"/>
        <v>ICMC9S12A64</v>
      </c>
      <c r="F4331" s="8" t="s">
        <v>0</v>
      </c>
      <c r="G4331" s="8" t="s">
        <v>30</v>
      </c>
      <c r="H4331" s="12"/>
      <c r="I4331" s="33" cm="1">
        <f t="array" ref="I4331">MAX(($G$2:$G$300000=G4331)*$N$2:$N$300000)</f>
        <v>45929.593680555554</v>
      </c>
      <c r="J4331" s="14"/>
      <c r="N4331" s="7">
        <v>42333.700416666667</v>
      </c>
      <c r="O4331" s="8">
        <v>1</v>
      </c>
      <c r="P4331" t="s">
        <v>13</v>
      </c>
    </row>
    <row r="4332" spans="5:16" x14ac:dyDescent="0.25">
      <c r="E4332" s="9" t="str">
        <f t="shared" si="78"/>
        <v>ICMC9S12A64</v>
      </c>
      <c r="F4332" s="8" t="s">
        <v>0</v>
      </c>
      <c r="G4332" s="8" t="s">
        <v>30</v>
      </c>
      <c r="H4332" s="12"/>
      <c r="I4332" s="33" cm="1">
        <f t="array" ref="I4332">MAX(($G$2:$G$300000=G4332)*$N$2:$N$300000)</f>
        <v>45929.593680555554</v>
      </c>
      <c r="J4332" s="14"/>
      <c r="N4332" s="7">
        <v>42339.737500000003</v>
      </c>
      <c r="O4332" s="8">
        <v>1</v>
      </c>
      <c r="P4332" t="s">
        <v>11</v>
      </c>
    </row>
    <row r="4333" spans="5:16" x14ac:dyDescent="0.25">
      <c r="E4333" s="9" t="str">
        <f t="shared" si="78"/>
        <v>ICMC9S12A64</v>
      </c>
      <c r="F4333" s="8" t="s">
        <v>0</v>
      </c>
      <c r="G4333" s="8" t="s">
        <v>30</v>
      </c>
      <c r="H4333" s="12"/>
      <c r="I4333" s="33" cm="1">
        <f t="array" ref="I4333">MAX(($G$2:$G$300000=G4333)*$N$2:$N$300000)</f>
        <v>45929.593680555554</v>
      </c>
      <c r="J4333" s="14"/>
      <c r="N4333" s="7">
        <v>42411.709490740737</v>
      </c>
      <c r="O4333" s="8">
        <v>1</v>
      </c>
      <c r="P4333" t="s">
        <v>13</v>
      </c>
    </row>
    <row r="4334" spans="5:16" x14ac:dyDescent="0.25">
      <c r="E4334" s="9" t="str">
        <f t="shared" si="78"/>
        <v>ICMC9S12A64</v>
      </c>
      <c r="F4334" s="8" t="s">
        <v>0</v>
      </c>
      <c r="G4334" s="8" t="s">
        <v>30</v>
      </c>
      <c r="H4334" s="12"/>
      <c r="I4334" s="33" cm="1">
        <f t="array" ref="I4334">MAX(($G$2:$G$300000=G4334)*$N$2:$N$300000)</f>
        <v>45929.593680555554</v>
      </c>
      <c r="J4334" s="14"/>
      <c r="N4334" s="7">
        <v>42425.623310185183</v>
      </c>
      <c r="O4334" s="8">
        <v>1</v>
      </c>
      <c r="P4334" t="s">
        <v>13</v>
      </c>
    </row>
    <row r="4335" spans="5:16" x14ac:dyDescent="0.25">
      <c r="E4335" s="9" t="str">
        <f t="shared" si="78"/>
        <v>ICMC9S12A64</v>
      </c>
      <c r="F4335" s="8" t="s">
        <v>0</v>
      </c>
      <c r="G4335" s="8" t="s">
        <v>30</v>
      </c>
      <c r="H4335" s="12"/>
      <c r="I4335" s="33" cm="1">
        <f t="array" ref="I4335">MAX(($G$2:$G$300000=G4335)*$N$2:$N$300000)</f>
        <v>45929.593680555554</v>
      </c>
      <c r="J4335" s="14"/>
      <c r="N4335" s="7">
        <v>42438.605879629627</v>
      </c>
      <c r="O4335" s="8">
        <v>1</v>
      </c>
      <c r="P4335" t="s">
        <v>13</v>
      </c>
    </row>
    <row r="4336" spans="5:16" x14ac:dyDescent="0.25">
      <c r="E4336" s="9" t="str">
        <f t="shared" si="78"/>
        <v>ICMC9S12A64</v>
      </c>
      <c r="F4336" s="8" t="s">
        <v>0</v>
      </c>
      <c r="G4336" s="8" t="s">
        <v>30</v>
      </c>
      <c r="H4336" s="12"/>
      <c r="I4336" s="33" cm="1">
        <f t="array" ref="I4336">MAX(($G$2:$G$300000=G4336)*$N$2:$N$300000)</f>
        <v>45929.593680555554</v>
      </c>
      <c r="J4336" s="14"/>
      <c r="N4336" s="7">
        <v>42439.650671296295</v>
      </c>
      <c r="O4336" s="8">
        <v>1</v>
      </c>
      <c r="P4336" t="s">
        <v>13</v>
      </c>
    </row>
    <row r="4337" spans="5:16" x14ac:dyDescent="0.25">
      <c r="E4337" s="9" t="str">
        <f t="shared" si="78"/>
        <v>ICMC9S12A64</v>
      </c>
      <c r="F4337" s="8" t="s">
        <v>0</v>
      </c>
      <c r="G4337" s="8" t="s">
        <v>30</v>
      </c>
      <c r="H4337" s="12"/>
      <c r="I4337" s="33" cm="1">
        <f t="array" ref="I4337">MAX(($G$2:$G$300000=G4337)*$N$2:$N$300000)</f>
        <v>45929.593680555554</v>
      </c>
      <c r="J4337" s="14"/>
      <c r="N4337" s="7">
        <v>42439.658321759256</v>
      </c>
      <c r="O4337" s="8">
        <v>1</v>
      </c>
      <c r="P4337" t="s">
        <v>13</v>
      </c>
    </row>
    <row r="4338" spans="5:16" x14ac:dyDescent="0.25">
      <c r="E4338" s="9" t="str">
        <f t="shared" si="78"/>
        <v>ICMC9S12A64</v>
      </c>
      <c r="F4338" s="8" t="s">
        <v>0</v>
      </c>
      <c r="G4338" s="8" t="s">
        <v>30</v>
      </c>
      <c r="H4338" s="12"/>
      <c r="I4338" s="33" cm="1">
        <f t="array" ref="I4338">MAX(($G$2:$G$300000=G4338)*$N$2:$N$300000)</f>
        <v>45929.593680555554</v>
      </c>
      <c r="J4338" s="14"/>
      <c r="N4338" s="7">
        <v>42443.456793981481</v>
      </c>
      <c r="O4338" s="8">
        <v>1</v>
      </c>
      <c r="P4338" t="s">
        <v>13</v>
      </c>
    </row>
    <row r="4339" spans="5:16" x14ac:dyDescent="0.25">
      <c r="E4339" s="9" t="str">
        <f t="shared" si="78"/>
        <v>ICMC9S12A64</v>
      </c>
      <c r="F4339" s="8" t="s">
        <v>0</v>
      </c>
      <c r="G4339" s="8" t="s">
        <v>30</v>
      </c>
      <c r="H4339" s="12"/>
      <c r="I4339" s="33" cm="1">
        <f t="array" ref="I4339">MAX(($G$2:$G$300000=G4339)*$N$2:$N$300000)</f>
        <v>45929.593680555554</v>
      </c>
      <c r="J4339" s="14"/>
      <c r="N4339" s="7">
        <v>42468.605879629627</v>
      </c>
      <c r="O4339" s="8">
        <v>1</v>
      </c>
      <c r="P4339" t="s">
        <v>13</v>
      </c>
    </row>
    <row r="4340" spans="5:16" x14ac:dyDescent="0.25">
      <c r="E4340" s="9" t="str">
        <f t="shared" si="78"/>
        <v>ICMC9S12A64</v>
      </c>
      <c r="F4340" s="8" t="s">
        <v>0</v>
      </c>
      <c r="G4340" s="8" t="s">
        <v>30</v>
      </c>
      <c r="H4340" s="12"/>
      <c r="I4340" s="33" cm="1">
        <f t="array" ref="I4340">MAX(($G$2:$G$300000=G4340)*$N$2:$N$300000)</f>
        <v>45929.593680555554</v>
      </c>
      <c r="J4340" s="14"/>
      <c r="N4340" s="7">
        <v>42478.479317129626</v>
      </c>
      <c r="O4340" s="8">
        <v>1</v>
      </c>
      <c r="P4340" t="s">
        <v>12</v>
      </c>
    </row>
    <row r="4341" spans="5:16" x14ac:dyDescent="0.25">
      <c r="E4341" s="9" t="str">
        <f t="shared" si="78"/>
        <v>ICMC9S12A64</v>
      </c>
      <c r="F4341" s="8" t="s">
        <v>0</v>
      </c>
      <c r="G4341" s="8" t="s">
        <v>30</v>
      </c>
      <c r="H4341" s="12"/>
      <c r="I4341" s="33" cm="1">
        <f t="array" ref="I4341">MAX(($G$2:$G$300000=G4341)*$N$2:$N$300000)</f>
        <v>45929.593680555554</v>
      </c>
      <c r="J4341" s="14"/>
      <c r="N4341" s="7">
        <v>42516.675185185188</v>
      </c>
      <c r="O4341" s="8">
        <v>1</v>
      </c>
      <c r="P4341" t="s">
        <v>13</v>
      </c>
    </row>
    <row r="4342" spans="5:16" x14ac:dyDescent="0.25">
      <c r="E4342" s="9" t="str">
        <f t="shared" si="78"/>
        <v>ICMC9S12A64</v>
      </c>
      <c r="F4342" s="8" t="s">
        <v>0</v>
      </c>
      <c r="G4342" s="8" t="s">
        <v>30</v>
      </c>
      <c r="H4342" s="12"/>
      <c r="I4342" s="33" cm="1">
        <f t="array" ref="I4342">MAX(($G$2:$G$300000=G4342)*$N$2:$N$300000)</f>
        <v>45929.593680555554</v>
      </c>
      <c r="J4342" s="14"/>
      <c r="N4342" s="7">
        <v>42520.354872685188</v>
      </c>
      <c r="O4342" s="8">
        <v>1</v>
      </c>
      <c r="P4342" t="s">
        <v>13</v>
      </c>
    </row>
    <row r="4343" spans="5:16" x14ac:dyDescent="0.25">
      <c r="E4343" s="9" t="str">
        <f t="shared" si="78"/>
        <v>ICMC9S12A64</v>
      </c>
      <c r="F4343" s="8" t="s">
        <v>0</v>
      </c>
      <c r="G4343" s="8" t="s">
        <v>30</v>
      </c>
      <c r="H4343" s="12"/>
      <c r="I4343" s="33" cm="1">
        <f t="array" ref="I4343">MAX(($G$2:$G$300000=G4343)*$N$2:$N$300000)</f>
        <v>45929.593680555554</v>
      </c>
      <c r="J4343" s="14"/>
      <c r="N4343" s="7">
        <v>42527.339768518519</v>
      </c>
      <c r="O4343" s="8">
        <v>1</v>
      </c>
      <c r="P4343" t="s">
        <v>13</v>
      </c>
    </row>
    <row r="4344" spans="5:16" x14ac:dyDescent="0.25">
      <c r="E4344" s="9" t="str">
        <f t="shared" si="78"/>
        <v>ICMC9S12A64</v>
      </c>
      <c r="F4344" s="8" t="s">
        <v>0</v>
      </c>
      <c r="G4344" s="8" t="s">
        <v>30</v>
      </c>
      <c r="H4344" s="12"/>
      <c r="I4344" s="33" cm="1">
        <f t="array" ref="I4344">MAX(($G$2:$G$300000=G4344)*$N$2:$N$300000)</f>
        <v>45929.593680555554</v>
      </c>
      <c r="J4344" s="14"/>
      <c r="N4344" s="7">
        <v>42541.671898148146</v>
      </c>
      <c r="O4344" s="8">
        <v>1</v>
      </c>
      <c r="P4344" t="s">
        <v>13</v>
      </c>
    </row>
    <row r="4345" spans="5:16" x14ac:dyDescent="0.25">
      <c r="E4345" s="9" t="str">
        <f t="shared" si="78"/>
        <v>ICMC9S12A64</v>
      </c>
      <c r="F4345" s="8" t="s">
        <v>0</v>
      </c>
      <c r="G4345" s="8" t="s">
        <v>30</v>
      </c>
      <c r="H4345" s="12"/>
      <c r="I4345" s="33" cm="1">
        <f t="array" ref="I4345">MAX(($G$2:$G$300000=G4345)*$N$2:$N$300000)</f>
        <v>45929.593680555554</v>
      </c>
      <c r="J4345" s="14"/>
      <c r="N4345" s="7">
        <v>42551.346238425926</v>
      </c>
      <c r="O4345" s="8">
        <v>1</v>
      </c>
      <c r="P4345" t="s">
        <v>13</v>
      </c>
    </row>
    <row r="4346" spans="5:16" x14ac:dyDescent="0.25">
      <c r="E4346" s="9" t="str">
        <f t="shared" si="78"/>
        <v>ICMC9S12A64</v>
      </c>
      <c r="F4346" s="8" t="s">
        <v>0</v>
      </c>
      <c r="G4346" s="8" t="s">
        <v>30</v>
      </c>
      <c r="H4346" s="12"/>
      <c r="I4346" s="33" cm="1">
        <f t="array" ref="I4346">MAX(($G$2:$G$300000=G4346)*$N$2:$N$300000)</f>
        <v>45929.593680555554</v>
      </c>
      <c r="J4346" s="14"/>
      <c r="N4346" s="7">
        <v>42552.599039351851</v>
      </c>
      <c r="O4346" s="8">
        <v>1</v>
      </c>
      <c r="P4346" t="s">
        <v>13</v>
      </c>
    </row>
    <row r="4347" spans="5:16" x14ac:dyDescent="0.25">
      <c r="E4347" s="9" t="str">
        <f t="shared" si="78"/>
        <v>ICMC9S12A64</v>
      </c>
      <c r="F4347" s="8" t="s">
        <v>0</v>
      </c>
      <c r="G4347" s="8" t="s">
        <v>30</v>
      </c>
      <c r="H4347" s="12"/>
      <c r="I4347" s="33" cm="1">
        <f t="array" ref="I4347">MAX(($G$2:$G$300000=G4347)*$N$2:$N$300000)</f>
        <v>45929.593680555554</v>
      </c>
      <c r="J4347" s="14"/>
      <c r="N4347" s="7">
        <v>42552.599039351851</v>
      </c>
      <c r="O4347" s="8">
        <v>2</v>
      </c>
      <c r="P4347" t="s">
        <v>13</v>
      </c>
    </row>
    <row r="4348" spans="5:16" x14ac:dyDescent="0.25">
      <c r="E4348" s="9" t="str">
        <f t="shared" si="78"/>
        <v>ICMC9S12A64</v>
      </c>
      <c r="F4348" s="8" t="s">
        <v>0</v>
      </c>
      <c r="G4348" s="8" t="s">
        <v>30</v>
      </c>
      <c r="H4348" s="12"/>
      <c r="I4348" s="33" cm="1">
        <f t="array" ref="I4348">MAX(($G$2:$G$300000=G4348)*$N$2:$N$300000)</f>
        <v>45929.593680555554</v>
      </c>
      <c r="J4348" s="14"/>
      <c r="N4348" s="7">
        <v>42593.375925925924</v>
      </c>
      <c r="O4348" s="8">
        <v>1</v>
      </c>
      <c r="P4348" t="s">
        <v>13</v>
      </c>
    </row>
    <row r="4349" spans="5:16" x14ac:dyDescent="0.25">
      <c r="E4349" s="9" t="str">
        <f t="shared" si="78"/>
        <v>ICMC9S12A64</v>
      </c>
      <c r="F4349" s="8" t="s">
        <v>0</v>
      </c>
      <c r="G4349" s="8" t="s">
        <v>30</v>
      </c>
      <c r="H4349" s="12"/>
      <c r="I4349" s="33" cm="1">
        <f t="array" ref="I4349">MAX(($G$2:$G$300000=G4349)*$N$2:$N$300000)</f>
        <v>45929.593680555554</v>
      </c>
      <c r="J4349" s="14"/>
      <c r="N4349" s="7">
        <v>42607.518877314818</v>
      </c>
      <c r="O4349" s="8">
        <v>1</v>
      </c>
      <c r="P4349" t="s">
        <v>13</v>
      </c>
    </row>
    <row r="4350" spans="5:16" x14ac:dyDescent="0.25">
      <c r="E4350" s="9" t="str">
        <f t="shared" si="78"/>
        <v>ICMC9S12A64</v>
      </c>
      <c r="F4350" s="8" t="s">
        <v>0</v>
      </c>
      <c r="G4350" s="8" t="s">
        <v>30</v>
      </c>
      <c r="H4350" s="12"/>
      <c r="I4350" s="33" cm="1">
        <f t="array" ref="I4350">MAX(($G$2:$G$300000=G4350)*$N$2:$N$300000)</f>
        <v>45929.593680555554</v>
      </c>
      <c r="J4350" s="14"/>
      <c r="N4350" s="7">
        <v>42639.620578703703</v>
      </c>
      <c r="O4350" s="8">
        <v>1</v>
      </c>
      <c r="P4350" t="s">
        <v>13</v>
      </c>
    </row>
    <row r="4351" spans="5:16" x14ac:dyDescent="0.25">
      <c r="E4351" s="9" t="str">
        <f t="shared" si="78"/>
        <v>ICMC9S12A64</v>
      </c>
      <c r="F4351" s="8" t="s">
        <v>0</v>
      </c>
      <c r="G4351" s="8" t="s">
        <v>30</v>
      </c>
      <c r="H4351" s="12"/>
      <c r="I4351" s="33" cm="1">
        <f t="array" ref="I4351">MAX(($G$2:$G$300000=G4351)*$N$2:$N$300000)</f>
        <v>45929.593680555554</v>
      </c>
      <c r="J4351" s="14"/>
      <c r="N4351" s="7">
        <v>42639.621898148151</v>
      </c>
      <c r="O4351" s="8">
        <v>1</v>
      </c>
      <c r="P4351" t="s">
        <v>13</v>
      </c>
    </row>
    <row r="4352" spans="5:16" x14ac:dyDescent="0.25">
      <c r="E4352" s="9" t="str">
        <f t="shared" si="78"/>
        <v>ICMC9S12A64</v>
      </c>
      <c r="F4352" s="8" t="s">
        <v>0</v>
      </c>
      <c r="G4352" s="8" t="s">
        <v>30</v>
      </c>
      <c r="H4352" s="12"/>
      <c r="I4352" s="33" cm="1">
        <f t="array" ref="I4352">MAX(($G$2:$G$300000=G4352)*$N$2:$N$300000)</f>
        <v>45929.593680555554</v>
      </c>
      <c r="J4352" s="14"/>
      <c r="N4352" s="7">
        <v>42643.530740740738</v>
      </c>
      <c r="O4352" s="8">
        <v>1</v>
      </c>
      <c r="P4352" t="s">
        <v>13</v>
      </c>
    </row>
    <row r="4353" spans="5:16" x14ac:dyDescent="0.25">
      <c r="E4353" s="9" t="str">
        <f t="shared" si="78"/>
        <v>ICMC9S12A64</v>
      </c>
      <c r="F4353" s="8" t="s">
        <v>0</v>
      </c>
      <c r="G4353" s="8" t="s">
        <v>30</v>
      </c>
      <c r="H4353" s="12"/>
      <c r="I4353" s="33" cm="1">
        <f t="array" ref="I4353">MAX(($G$2:$G$300000=G4353)*$N$2:$N$300000)</f>
        <v>45929.593680555554</v>
      </c>
      <c r="J4353" s="14"/>
      <c r="N4353" s="7">
        <v>42672.442766203705</v>
      </c>
      <c r="O4353" s="8">
        <v>1</v>
      </c>
      <c r="P4353" t="s">
        <v>13</v>
      </c>
    </row>
    <row r="4354" spans="5:16" x14ac:dyDescent="0.25">
      <c r="E4354" s="9" t="str">
        <f t="shared" si="78"/>
        <v>ICMC9S12A64</v>
      </c>
      <c r="F4354" s="8" t="s">
        <v>0</v>
      </c>
      <c r="G4354" s="8" t="s">
        <v>30</v>
      </c>
      <c r="H4354" s="12"/>
      <c r="I4354" s="33" cm="1">
        <f t="array" ref="I4354">MAX(($G$2:$G$300000=G4354)*$N$2:$N$300000)</f>
        <v>45929.593680555554</v>
      </c>
      <c r="J4354" s="14"/>
      <c r="N4354" s="7">
        <v>42677.620578703703</v>
      </c>
      <c r="O4354" s="8">
        <v>1</v>
      </c>
      <c r="P4354" t="s">
        <v>13</v>
      </c>
    </row>
    <row r="4355" spans="5:16" x14ac:dyDescent="0.25">
      <c r="E4355" s="9" t="str">
        <f t="shared" si="78"/>
        <v>ICMC9S12A64</v>
      </c>
      <c r="F4355" s="8" t="s">
        <v>0</v>
      </c>
      <c r="G4355" s="8" t="s">
        <v>30</v>
      </c>
      <c r="H4355" s="12"/>
      <c r="I4355" s="33" cm="1">
        <f t="array" ref="I4355">MAX(($G$2:$G$300000=G4355)*$N$2:$N$300000)</f>
        <v>45929.593680555554</v>
      </c>
      <c r="J4355" s="14"/>
      <c r="N4355" s="7">
        <v>42677.621898148151</v>
      </c>
      <c r="O4355" s="8">
        <v>1</v>
      </c>
      <c r="P4355" t="s">
        <v>13</v>
      </c>
    </row>
    <row r="4356" spans="5:16" x14ac:dyDescent="0.25">
      <c r="E4356" s="9" t="str">
        <f t="shared" si="78"/>
        <v>ICMC9S12A64</v>
      </c>
      <c r="F4356" s="8" t="s">
        <v>0</v>
      </c>
      <c r="G4356" s="8" t="s">
        <v>30</v>
      </c>
      <c r="H4356" s="12"/>
      <c r="I4356" s="33" cm="1">
        <f t="array" ref="I4356">MAX(($G$2:$G$300000=G4356)*$N$2:$N$300000)</f>
        <v>45929.593680555554</v>
      </c>
      <c r="J4356" s="14"/>
      <c r="N4356" s="7">
        <v>42699.366666666669</v>
      </c>
      <c r="O4356" s="8">
        <v>1</v>
      </c>
      <c r="P4356" t="s">
        <v>11</v>
      </c>
    </row>
    <row r="4357" spans="5:16" x14ac:dyDescent="0.25">
      <c r="E4357" s="9" t="str">
        <f t="shared" si="78"/>
        <v>ICMC9S12A64</v>
      </c>
      <c r="F4357" s="8" t="s">
        <v>0</v>
      </c>
      <c r="G4357" s="8" t="s">
        <v>30</v>
      </c>
      <c r="H4357" s="12"/>
      <c r="I4357" s="33" cm="1">
        <f t="array" ref="I4357">MAX(($G$2:$G$300000=G4357)*$N$2:$N$300000)</f>
        <v>45929.593680555554</v>
      </c>
      <c r="J4357" s="14"/>
      <c r="N4357" s="7">
        <v>42705.359270833331</v>
      </c>
      <c r="O4357" s="8">
        <v>1</v>
      </c>
      <c r="P4357" t="s">
        <v>13</v>
      </c>
    </row>
    <row r="4358" spans="5:16" x14ac:dyDescent="0.25">
      <c r="E4358" s="9" t="str">
        <f t="shared" si="78"/>
        <v>ICMC9S12A64</v>
      </c>
      <c r="F4358" s="8" t="s">
        <v>0</v>
      </c>
      <c r="G4358" s="8" t="s">
        <v>30</v>
      </c>
      <c r="H4358" s="12"/>
      <c r="I4358" s="33" cm="1">
        <f t="array" ref="I4358">MAX(($G$2:$G$300000=G4358)*$N$2:$N$300000)</f>
        <v>45929.593680555554</v>
      </c>
      <c r="J4358" s="14"/>
      <c r="N4358" s="7">
        <v>42706.474907407406</v>
      </c>
      <c r="O4358" s="8">
        <v>1</v>
      </c>
      <c r="P4358" t="s">
        <v>13</v>
      </c>
    </row>
    <row r="4359" spans="5:16" x14ac:dyDescent="0.25">
      <c r="E4359" s="9" t="str">
        <f t="shared" si="78"/>
        <v>ICMC9S12A64</v>
      </c>
      <c r="F4359" s="8" t="s">
        <v>0</v>
      </c>
      <c r="G4359" s="8" t="s">
        <v>30</v>
      </c>
      <c r="H4359" s="12"/>
      <c r="I4359" s="33" cm="1">
        <f t="array" ref="I4359">MAX(($G$2:$G$300000=G4359)*$N$2:$N$300000)</f>
        <v>45929.593680555554</v>
      </c>
      <c r="J4359" s="14"/>
      <c r="N4359" s="7">
        <v>42745.424178240741</v>
      </c>
      <c r="O4359" s="8">
        <v>1</v>
      </c>
      <c r="P4359" t="s">
        <v>12</v>
      </c>
    </row>
    <row r="4360" spans="5:16" x14ac:dyDescent="0.25">
      <c r="E4360" s="9" t="str">
        <f t="shared" si="78"/>
        <v>ICMC9S12A64</v>
      </c>
      <c r="F4360" s="8" t="s">
        <v>0</v>
      </c>
      <c r="G4360" s="8" t="s">
        <v>30</v>
      </c>
      <c r="H4360" s="12"/>
      <c r="I4360" s="33" cm="1">
        <f t="array" ref="I4360">MAX(($G$2:$G$300000=G4360)*$N$2:$N$300000)</f>
        <v>45929.593680555554</v>
      </c>
      <c r="J4360" s="14"/>
      <c r="N4360" s="7">
        <v>42745.4296412037</v>
      </c>
      <c r="O4360" s="8">
        <v>1</v>
      </c>
      <c r="P4360" t="s">
        <v>12</v>
      </c>
    </row>
    <row r="4361" spans="5:16" x14ac:dyDescent="0.25">
      <c r="E4361" s="9" t="str">
        <f t="shared" si="78"/>
        <v>ICMC9S12A64</v>
      </c>
      <c r="F4361" s="8" t="s">
        <v>0</v>
      </c>
      <c r="G4361" s="8" t="s">
        <v>30</v>
      </c>
      <c r="H4361" s="12"/>
      <c r="I4361" s="33" cm="1">
        <f t="array" ref="I4361">MAX(($G$2:$G$300000=G4361)*$N$2:$N$300000)</f>
        <v>45929.593680555554</v>
      </c>
      <c r="J4361" s="14"/>
      <c r="N4361" s="7">
        <v>42768.585219907407</v>
      </c>
      <c r="O4361" s="8">
        <v>1</v>
      </c>
      <c r="P4361" t="s">
        <v>12</v>
      </c>
    </row>
    <row r="4362" spans="5:16" x14ac:dyDescent="0.25">
      <c r="E4362" s="9" t="str">
        <f t="shared" si="78"/>
        <v>ICMC9S12A64</v>
      </c>
      <c r="F4362" s="8" t="s">
        <v>0</v>
      </c>
      <c r="G4362" s="8" t="s">
        <v>30</v>
      </c>
      <c r="H4362" s="12"/>
      <c r="I4362" s="33" cm="1">
        <f t="array" ref="I4362">MAX(($G$2:$G$300000=G4362)*$N$2:$N$300000)</f>
        <v>45929.593680555554</v>
      </c>
      <c r="J4362" s="14"/>
      <c r="N4362" s="7">
        <v>42851.689293981479</v>
      </c>
      <c r="O4362" s="8">
        <v>1</v>
      </c>
      <c r="P4362" t="s">
        <v>13</v>
      </c>
    </row>
    <row r="4363" spans="5:16" x14ac:dyDescent="0.25">
      <c r="E4363" s="9" t="str">
        <f t="shared" si="78"/>
        <v>ICMC9S12A64</v>
      </c>
      <c r="F4363" s="8" t="s">
        <v>0</v>
      </c>
      <c r="G4363" s="8" t="s">
        <v>30</v>
      </c>
      <c r="H4363" s="12"/>
      <c r="I4363" s="33" cm="1">
        <f t="array" ref="I4363">MAX(($G$2:$G$300000=G4363)*$N$2:$N$300000)</f>
        <v>45929.593680555554</v>
      </c>
      <c r="J4363" s="14"/>
      <c r="N4363" s="7">
        <v>42859.469085648147</v>
      </c>
      <c r="O4363" s="8">
        <v>1</v>
      </c>
      <c r="P4363" t="s">
        <v>13</v>
      </c>
    </row>
    <row r="4364" spans="5:16" x14ac:dyDescent="0.25">
      <c r="E4364" s="9" t="str">
        <f t="shared" si="78"/>
        <v>ICMC9S12A64</v>
      </c>
      <c r="F4364" s="8" t="s">
        <v>0</v>
      </c>
      <c r="G4364" s="8" t="s">
        <v>30</v>
      </c>
      <c r="H4364" s="12"/>
      <c r="I4364" s="33" cm="1">
        <f t="array" ref="I4364">MAX(($G$2:$G$300000=G4364)*$N$2:$N$300000)</f>
        <v>45929.593680555554</v>
      </c>
      <c r="J4364" s="14"/>
      <c r="N4364" s="7">
        <v>42859.505104166667</v>
      </c>
      <c r="O4364" s="8">
        <v>1</v>
      </c>
      <c r="P4364" t="s">
        <v>13</v>
      </c>
    </row>
    <row r="4365" spans="5:16" x14ac:dyDescent="0.25">
      <c r="E4365" s="9" t="str">
        <f t="shared" si="78"/>
        <v>ICMC9S12A64</v>
      </c>
      <c r="F4365" s="8" t="s">
        <v>0</v>
      </c>
      <c r="G4365" s="8" t="s">
        <v>30</v>
      </c>
      <c r="H4365" s="12"/>
      <c r="I4365" s="33" cm="1">
        <f t="array" ref="I4365">MAX(($G$2:$G$300000=G4365)*$N$2:$N$300000)</f>
        <v>45929.593680555554</v>
      </c>
      <c r="J4365" s="14"/>
      <c r="N4365" s="7">
        <v>42872.488425925927</v>
      </c>
      <c r="O4365" s="8">
        <v>1</v>
      </c>
      <c r="P4365" t="s">
        <v>13</v>
      </c>
    </row>
    <row r="4366" spans="5:16" x14ac:dyDescent="0.25">
      <c r="E4366" s="9" t="str">
        <f t="shared" si="78"/>
        <v>ICMC9S12A64</v>
      </c>
      <c r="F4366" s="8" t="s">
        <v>0</v>
      </c>
      <c r="G4366" s="8" t="s">
        <v>30</v>
      </c>
      <c r="H4366" s="12"/>
      <c r="I4366" s="33" cm="1">
        <f t="array" ref="I4366">MAX(($G$2:$G$300000=G4366)*$N$2:$N$300000)</f>
        <v>45929.593680555554</v>
      </c>
      <c r="J4366" s="14"/>
      <c r="N4366" s="7">
        <v>42885.647245370368</v>
      </c>
      <c r="O4366" s="8">
        <v>1</v>
      </c>
      <c r="P4366" t="s">
        <v>13</v>
      </c>
    </row>
    <row r="4367" spans="5:16" x14ac:dyDescent="0.25">
      <c r="E4367" s="9" t="str">
        <f t="shared" si="78"/>
        <v>ICMC9S12A64</v>
      </c>
      <c r="F4367" s="8" t="s">
        <v>0</v>
      </c>
      <c r="G4367" s="8" t="s">
        <v>30</v>
      </c>
      <c r="H4367" s="12"/>
      <c r="I4367" s="33" cm="1">
        <f t="array" ref="I4367">MAX(($G$2:$G$300000=G4367)*$N$2:$N$300000)</f>
        <v>45929.593680555554</v>
      </c>
      <c r="J4367" s="14"/>
      <c r="N4367" s="7">
        <v>42893.481157407405</v>
      </c>
      <c r="O4367" s="8">
        <v>1</v>
      </c>
      <c r="P4367" t="s">
        <v>13</v>
      </c>
    </row>
    <row r="4368" spans="5:16" x14ac:dyDescent="0.25">
      <c r="E4368" s="9" t="str">
        <f t="shared" si="78"/>
        <v>ICMC9S12A64</v>
      </c>
      <c r="F4368" s="8" t="s">
        <v>0</v>
      </c>
      <c r="G4368" s="8" t="s">
        <v>30</v>
      </c>
      <c r="H4368" s="12"/>
      <c r="I4368" s="33" cm="1">
        <f t="array" ref="I4368">MAX(($G$2:$G$300000=G4368)*$N$2:$N$300000)</f>
        <v>45929.593680555554</v>
      </c>
      <c r="J4368" s="14"/>
      <c r="N4368" s="7">
        <v>42900.491122685184</v>
      </c>
      <c r="O4368" s="8">
        <v>1</v>
      </c>
      <c r="P4368" t="s">
        <v>13</v>
      </c>
    </row>
    <row r="4369" spans="5:16" x14ac:dyDescent="0.25">
      <c r="E4369" s="9" t="str">
        <f t="shared" si="78"/>
        <v>ICMC9S12A64</v>
      </c>
      <c r="F4369" s="8" t="s">
        <v>0</v>
      </c>
      <c r="G4369" s="8" t="s">
        <v>30</v>
      </c>
      <c r="H4369" s="12"/>
      <c r="I4369" s="33" cm="1">
        <f t="array" ref="I4369">MAX(($G$2:$G$300000=G4369)*$N$2:$N$300000)</f>
        <v>45929.593680555554</v>
      </c>
      <c r="J4369" s="14"/>
      <c r="N4369" s="7">
        <v>42905.51730324074</v>
      </c>
      <c r="O4369" s="8">
        <v>1</v>
      </c>
      <c r="P4369" t="s">
        <v>13</v>
      </c>
    </row>
    <row r="4370" spans="5:16" x14ac:dyDescent="0.25">
      <c r="E4370" s="9" t="str">
        <f t="shared" si="78"/>
        <v>ICMC9S12A64</v>
      </c>
      <c r="F4370" s="8" t="s">
        <v>0</v>
      </c>
      <c r="G4370" s="8" t="s">
        <v>30</v>
      </c>
      <c r="H4370" s="12"/>
      <c r="I4370" s="33" cm="1">
        <f t="array" ref="I4370">MAX(($G$2:$G$300000=G4370)*$N$2:$N$300000)</f>
        <v>45929.593680555554</v>
      </c>
      <c r="J4370" s="14"/>
      <c r="N4370" s="7">
        <v>42921.311157407406</v>
      </c>
      <c r="O4370" s="8">
        <v>1</v>
      </c>
      <c r="P4370" t="s">
        <v>13</v>
      </c>
    </row>
    <row r="4371" spans="5:16" x14ac:dyDescent="0.25">
      <c r="E4371" s="9" t="str">
        <f t="shared" si="78"/>
        <v>ICMC9S12A64</v>
      </c>
      <c r="F4371" s="8" t="s">
        <v>0</v>
      </c>
      <c r="G4371" s="8" t="s">
        <v>30</v>
      </c>
      <c r="H4371" s="12"/>
      <c r="I4371" s="33" cm="1">
        <f t="array" ref="I4371">MAX(($G$2:$G$300000=G4371)*$N$2:$N$300000)</f>
        <v>45929.593680555554</v>
      </c>
      <c r="J4371" s="14"/>
      <c r="N4371" s="7">
        <v>42975.437291666669</v>
      </c>
      <c r="O4371" s="8">
        <v>1</v>
      </c>
      <c r="P4371" t="s">
        <v>13</v>
      </c>
    </row>
    <row r="4372" spans="5:16" x14ac:dyDescent="0.25">
      <c r="E4372" s="9" t="str">
        <f t="shared" si="78"/>
        <v>ICMC9S12A64</v>
      </c>
      <c r="F4372" s="8" t="s">
        <v>0</v>
      </c>
      <c r="G4372" s="8" t="s">
        <v>30</v>
      </c>
      <c r="H4372" s="12"/>
      <c r="I4372" s="33" cm="1">
        <f t="array" ref="I4372">MAX(($G$2:$G$300000=G4372)*$N$2:$N$300000)</f>
        <v>45929.593680555554</v>
      </c>
      <c r="J4372" s="14"/>
      <c r="N4372" s="7">
        <v>42977.43949074074</v>
      </c>
      <c r="O4372" s="8">
        <v>1</v>
      </c>
      <c r="P4372" t="s">
        <v>13</v>
      </c>
    </row>
    <row r="4373" spans="5:16" x14ac:dyDescent="0.25">
      <c r="E4373" s="9" t="str">
        <f t="shared" si="78"/>
        <v>ICMC9S12A64</v>
      </c>
      <c r="F4373" s="8" t="s">
        <v>0</v>
      </c>
      <c r="G4373" s="8" t="s">
        <v>30</v>
      </c>
      <c r="H4373" s="12"/>
      <c r="I4373" s="33" cm="1">
        <f t="array" ref="I4373">MAX(($G$2:$G$300000=G4373)*$N$2:$N$300000)</f>
        <v>45929.593680555554</v>
      </c>
      <c r="J4373" s="14"/>
      <c r="N4373" s="7">
        <v>42990.510474537034</v>
      </c>
      <c r="O4373" s="8">
        <v>1</v>
      </c>
      <c r="P4373" t="s">
        <v>13</v>
      </c>
    </row>
    <row r="4374" spans="5:16" x14ac:dyDescent="0.25">
      <c r="E4374" s="9" t="str">
        <f t="shared" si="78"/>
        <v>ICMC9S12A64</v>
      </c>
      <c r="F4374" s="8" t="s">
        <v>0</v>
      </c>
      <c r="G4374" s="8" t="s">
        <v>30</v>
      </c>
      <c r="H4374" s="12"/>
      <c r="I4374" s="33" cm="1">
        <f t="array" ref="I4374">MAX(($G$2:$G$300000=G4374)*$N$2:$N$300000)</f>
        <v>45929.593680555554</v>
      </c>
      <c r="J4374" s="14"/>
      <c r="N4374" s="7">
        <v>42990.5234837963</v>
      </c>
      <c r="O4374" s="8">
        <v>1</v>
      </c>
      <c r="P4374" t="s">
        <v>13</v>
      </c>
    </row>
    <row r="4375" spans="5:16" x14ac:dyDescent="0.25">
      <c r="E4375" s="9" t="str">
        <f t="shared" si="78"/>
        <v>ICMC9S12A64</v>
      </c>
      <c r="F4375" s="8" t="s">
        <v>0</v>
      </c>
      <c r="G4375" s="8" t="s">
        <v>30</v>
      </c>
      <c r="H4375" s="12"/>
      <c r="I4375" s="33" cm="1">
        <f t="array" ref="I4375">MAX(($G$2:$G$300000=G4375)*$N$2:$N$300000)</f>
        <v>45929.593680555554</v>
      </c>
      <c r="J4375" s="14"/>
      <c r="N4375" s="7">
        <v>43020.472071759257</v>
      </c>
      <c r="O4375" s="8">
        <v>1</v>
      </c>
      <c r="P4375" t="s">
        <v>13</v>
      </c>
    </row>
    <row r="4376" spans="5:16" x14ac:dyDescent="0.25">
      <c r="E4376" s="9" t="str">
        <f t="shared" si="78"/>
        <v>ICMC9S12A64</v>
      </c>
      <c r="F4376" s="8" t="s">
        <v>0</v>
      </c>
      <c r="G4376" s="8" t="s">
        <v>30</v>
      </c>
      <c r="H4376" s="12"/>
      <c r="I4376" s="33" cm="1">
        <f t="array" ref="I4376">MAX(($G$2:$G$300000=G4376)*$N$2:$N$300000)</f>
        <v>45929.593680555554</v>
      </c>
      <c r="J4376" s="14"/>
      <c r="N4376" s="7">
        <v>43031.303541666668</v>
      </c>
      <c r="O4376" s="8">
        <v>1</v>
      </c>
      <c r="P4376" t="s">
        <v>13</v>
      </c>
    </row>
    <row r="4377" spans="5:16" x14ac:dyDescent="0.25">
      <c r="E4377" s="9" t="str">
        <f t="shared" si="78"/>
        <v>ICMC9S12A64</v>
      </c>
      <c r="F4377" s="8" t="s">
        <v>0</v>
      </c>
      <c r="G4377" s="8" t="s">
        <v>30</v>
      </c>
      <c r="H4377" s="12"/>
      <c r="I4377" s="33" cm="1">
        <f t="array" ref="I4377">MAX(($G$2:$G$300000=G4377)*$N$2:$N$300000)</f>
        <v>45929.593680555554</v>
      </c>
      <c r="J4377" s="14"/>
      <c r="N4377" s="7">
        <v>43045.49359953704</v>
      </c>
      <c r="O4377" s="8">
        <v>1</v>
      </c>
      <c r="P4377" t="s">
        <v>12</v>
      </c>
    </row>
    <row r="4378" spans="5:16" x14ac:dyDescent="0.25">
      <c r="E4378" s="9" t="str">
        <f t="shared" si="78"/>
        <v>ICMC9S12A64</v>
      </c>
      <c r="F4378" s="8" t="s">
        <v>0</v>
      </c>
      <c r="G4378" s="8" t="s">
        <v>30</v>
      </c>
      <c r="H4378" s="12"/>
      <c r="I4378" s="33" cm="1">
        <f t="array" ref="I4378">MAX(($G$2:$G$300000=G4378)*$N$2:$N$300000)</f>
        <v>45929.593680555554</v>
      </c>
      <c r="J4378" s="14"/>
      <c r="N4378" s="7">
        <v>43056.683842592596</v>
      </c>
      <c r="O4378" s="8">
        <v>1</v>
      </c>
      <c r="P4378" t="s">
        <v>13</v>
      </c>
    </row>
    <row r="4379" spans="5:16" x14ac:dyDescent="0.25">
      <c r="E4379" s="9" t="str">
        <f t="shared" si="78"/>
        <v>ICMC9S12A64</v>
      </c>
      <c r="F4379" s="8" t="s">
        <v>0</v>
      </c>
      <c r="G4379" s="8" t="s">
        <v>30</v>
      </c>
      <c r="H4379" s="12"/>
      <c r="I4379" s="33" cm="1">
        <f t="array" ref="I4379">MAX(($G$2:$G$300000=G4379)*$N$2:$N$300000)</f>
        <v>45929.593680555554</v>
      </c>
      <c r="J4379" s="14"/>
      <c r="N4379" s="7">
        <v>43056.690509259257</v>
      </c>
      <c r="O4379" s="8">
        <v>1</v>
      </c>
      <c r="P4379" t="s">
        <v>13</v>
      </c>
    </row>
    <row r="4380" spans="5:16" x14ac:dyDescent="0.25">
      <c r="E4380" s="9" t="str">
        <f t="shared" si="78"/>
        <v>ICMC9S12A64</v>
      </c>
      <c r="F4380" s="8" t="s">
        <v>0</v>
      </c>
      <c r="G4380" s="8" t="s">
        <v>30</v>
      </c>
      <c r="H4380" s="12"/>
      <c r="I4380" s="33" cm="1">
        <f t="array" ref="I4380">MAX(($G$2:$G$300000=G4380)*$N$2:$N$300000)</f>
        <v>45929.593680555554</v>
      </c>
      <c r="J4380" s="14"/>
      <c r="N4380" s="7">
        <v>43056.694247685184</v>
      </c>
      <c r="O4380" s="8">
        <v>1</v>
      </c>
      <c r="P4380" t="s">
        <v>13</v>
      </c>
    </row>
    <row r="4381" spans="5:16" x14ac:dyDescent="0.25">
      <c r="E4381" s="9" t="str">
        <f t="shared" si="78"/>
        <v>ICMC9S12A64</v>
      </c>
      <c r="F4381" s="8" t="s">
        <v>0</v>
      </c>
      <c r="G4381" s="8" t="s">
        <v>30</v>
      </c>
      <c r="H4381" s="12"/>
      <c r="I4381" s="33" cm="1">
        <f t="array" ref="I4381">MAX(($G$2:$G$300000=G4381)*$N$2:$N$300000)</f>
        <v>45929.593680555554</v>
      </c>
      <c r="J4381" s="14"/>
      <c r="N4381" s="7">
        <v>43056.694247685184</v>
      </c>
      <c r="O4381" s="8">
        <v>2</v>
      </c>
      <c r="P4381" t="s">
        <v>13</v>
      </c>
    </row>
    <row r="4382" spans="5:16" x14ac:dyDescent="0.25">
      <c r="E4382" s="9" t="str">
        <f t="shared" si="78"/>
        <v>ICMC9S12A64</v>
      </c>
      <c r="F4382" s="8" t="s">
        <v>0</v>
      </c>
      <c r="G4382" s="8" t="s">
        <v>30</v>
      </c>
      <c r="H4382" s="12"/>
      <c r="I4382" s="33" cm="1">
        <f t="array" ref="I4382">MAX(($G$2:$G$300000=G4382)*$N$2:$N$300000)</f>
        <v>45929.593680555554</v>
      </c>
      <c r="J4382" s="14"/>
      <c r="N4382" s="7">
        <v>43056.712094907409</v>
      </c>
      <c r="O4382" s="8">
        <v>1</v>
      </c>
      <c r="P4382" t="s">
        <v>13</v>
      </c>
    </row>
    <row r="4383" spans="5:16" x14ac:dyDescent="0.25">
      <c r="E4383" s="9" t="str">
        <f t="shared" ref="E4383:E4446" si="79">+G4383&amp;H4383</f>
        <v>ICMC9S12A64</v>
      </c>
      <c r="F4383" s="8" t="s">
        <v>0</v>
      </c>
      <c r="G4383" s="8" t="s">
        <v>30</v>
      </c>
      <c r="H4383" s="12"/>
      <c r="I4383" s="33" cm="1">
        <f t="array" ref="I4383">MAX(($G$2:$G$300000=G4383)*$N$2:$N$300000)</f>
        <v>45929.593680555554</v>
      </c>
      <c r="J4383" s="14"/>
      <c r="N4383" s="7">
        <v>43056.71539351852</v>
      </c>
      <c r="O4383" s="8">
        <v>1</v>
      </c>
      <c r="P4383" t="s">
        <v>13</v>
      </c>
    </row>
    <row r="4384" spans="5:16" x14ac:dyDescent="0.25">
      <c r="E4384" s="9" t="str">
        <f t="shared" si="79"/>
        <v>ICMC9S12A64</v>
      </c>
      <c r="F4384" s="8" t="s">
        <v>0</v>
      </c>
      <c r="G4384" s="8" t="s">
        <v>30</v>
      </c>
      <c r="H4384" s="12"/>
      <c r="I4384" s="33" cm="1">
        <f t="array" ref="I4384">MAX(($G$2:$G$300000=G4384)*$N$2:$N$300000)</f>
        <v>45929.593680555554</v>
      </c>
      <c r="J4384" s="14"/>
      <c r="N4384" s="7">
        <v>43062.623611111114</v>
      </c>
      <c r="O4384" s="8">
        <v>1</v>
      </c>
      <c r="P4384" t="s">
        <v>11</v>
      </c>
    </row>
    <row r="4385" spans="5:16" x14ac:dyDescent="0.25">
      <c r="E4385" s="9" t="str">
        <f t="shared" si="79"/>
        <v>ICMC9S12A64</v>
      </c>
      <c r="F4385" s="8" t="s">
        <v>0</v>
      </c>
      <c r="G4385" s="8" t="s">
        <v>30</v>
      </c>
      <c r="H4385" s="12"/>
      <c r="I4385" s="33" cm="1">
        <f t="array" ref="I4385">MAX(($G$2:$G$300000=G4385)*$N$2:$N$300000)</f>
        <v>45929.593680555554</v>
      </c>
      <c r="J4385" s="14"/>
      <c r="N4385" s="7">
        <v>43070.395335648151</v>
      </c>
      <c r="O4385" s="8">
        <v>1</v>
      </c>
      <c r="P4385" t="s">
        <v>13</v>
      </c>
    </row>
    <row r="4386" spans="5:16" x14ac:dyDescent="0.25">
      <c r="E4386" s="9" t="str">
        <f t="shared" si="79"/>
        <v>ICMC9S12A64</v>
      </c>
      <c r="F4386" s="8" t="s">
        <v>0</v>
      </c>
      <c r="G4386" s="8" t="s">
        <v>30</v>
      </c>
      <c r="H4386" s="12"/>
      <c r="I4386" s="33" cm="1">
        <f t="array" ref="I4386">MAX(($G$2:$G$300000=G4386)*$N$2:$N$300000)</f>
        <v>45929.593680555554</v>
      </c>
      <c r="J4386" s="14"/>
      <c r="N4386" s="7">
        <v>43070.396597222221</v>
      </c>
      <c r="O4386" s="8">
        <v>1</v>
      </c>
      <c r="P4386" t="s">
        <v>13</v>
      </c>
    </row>
    <row r="4387" spans="5:16" x14ac:dyDescent="0.25">
      <c r="E4387" s="9" t="str">
        <f t="shared" si="79"/>
        <v>ICMC9S12A64</v>
      </c>
      <c r="F4387" s="8" t="s">
        <v>0</v>
      </c>
      <c r="G4387" s="8" t="s">
        <v>30</v>
      </c>
      <c r="H4387" s="12"/>
      <c r="I4387" s="33" cm="1">
        <f t="array" ref="I4387">MAX(($G$2:$G$300000=G4387)*$N$2:$N$300000)</f>
        <v>45929.593680555554</v>
      </c>
      <c r="J4387" s="14"/>
      <c r="N4387" s="7">
        <v>43073.576180555552</v>
      </c>
      <c r="O4387" s="8">
        <v>1</v>
      </c>
      <c r="P4387" t="s">
        <v>13</v>
      </c>
    </row>
    <row r="4388" spans="5:16" x14ac:dyDescent="0.25">
      <c r="E4388" s="9" t="str">
        <f t="shared" si="79"/>
        <v>ICMC9S12A64</v>
      </c>
      <c r="F4388" s="8" t="s">
        <v>0</v>
      </c>
      <c r="G4388" s="8" t="s">
        <v>30</v>
      </c>
      <c r="H4388" s="12"/>
      <c r="I4388" s="33" cm="1">
        <f t="array" ref="I4388">MAX(($G$2:$G$300000=G4388)*$N$2:$N$300000)</f>
        <v>45929.593680555554</v>
      </c>
      <c r="J4388" s="14"/>
      <c r="N4388" s="7">
        <v>43090.657453703701</v>
      </c>
      <c r="O4388" s="8">
        <v>1</v>
      </c>
      <c r="P4388" t="s">
        <v>13</v>
      </c>
    </row>
    <row r="4389" spans="5:16" x14ac:dyDescent="0.25">
      <c r="E4389" s="9" t="str">
        <f t="shared" si="79"/>
        <v>ICMC9S12A64</v>
      </c>
      <c r="F4389" s="8" t="s">
        <v>0</v>
      </c>
      <c r="G4389" s="8" t="s">
        <v>30</v>
      </c>
      <c r="H4389" s="12"/>
      <c r="I4389" s="33" cm="1">
        <f t="array" ref="I4389">MAX(($G$2:$G$300000=G4389)*$N$2:$N$300000)</f>
        <v>45929.593680555554</v>
      </c>
      <c r="J4389" s="14"/>
      <c r="N4389" s="7">
        <v>43118.607256944444</v>
      </c>
      <c r="O4389" s="8">
        <v>1</v>
      </c>
      <c r="P4389" t="s">
        <v>12</v>
      </c>
    </row>
    <row r="4390" spans="5:16" x14ac:dyDescent="0.25">
      <c r="E4390" s="9" t="str">
        <f t="shared" si="79"/>
        <v>ICMC9S12A64</v>
      </c>
      <c r="F4390" s="8" t="s">
        <v>0</v>
      </c>
      <c r="G4390" s="8" t="s">
        <v>30</v>
      </c>
      <c r="H4390" s="12"/>
      <c r="I4390" s="33" cm="1">
        <f t="array" ref="I4390">MAX(($G$2:$G$300000=G4390)*$N$2:$N$300000)</f>
        <v>45929.593680555554</v>
      </c>
      <c r="J4390" s="14"/>
      <c r="N4390" s="7">
        <v>43124.404814814814</v>
      </c>
      <c r="O4390" s="8">
        <v>1</v>
      </c>
      <c r="P4390" t="s">
        <v>13</v>
      </c>
    </row>
    <row r="4391" spans="5:16" x14ac:dyDescent="0.25">
      <c r="E4391" s="9" t="str">
        <f t="shared" si="79"/>
        <v>ICMC9S12A64</v>
      </c>
      <c r="F4391" s="8" t="s">
        <v>0</v>
      </c>
      <c r="G4391" s="8" t="s">
        <v>30</v>
      </c>
      <c r="H4391" s="12"/>
      <c r="I4391" s="33" cm="1">
        <f t="array" ref="I4391">MAX(($G$2:$G$300000=G4391)*$N$2:$N$300000)</f>
        <v>45929.593680555554</v>
      </c>
      <c r="J4391" s="14"/>
      <c r="N4391" s="7">
        <v>43164.749872685185</v>
      </c>
      <c r="O4391" s="8">
        <v>1</v>
      </c>
      <c r="P4391" t="s">
        <v>13</v>
      </c>
    </row>
    <row r="4392" spans="5:16" x14ac:dyDescent="0.25">
      <c r="E4392" s="9" t="str">
        <f t="shared" si="79"/>
        <v>ICMC9S12A64</v>
      </c>
      <c r="F4392" s="8" t="s">
        <v>0</v>
      </c>
      <c r="G4392" s="8" t="s">
        <v>30</v>
      </c>
      <c r="H4392" s="12"/>
      <c r="I4392" s="33" cm="1">
        <f t="array" ref="I4392">MAX(($G$2:$G$300000=G4392)*$N$2:$N$300000)</f>
        <v>45929.593680555554</v>
      </c>
      <c r="J4392" s="14"/>
      <c r="N4392" s="7">
        <v>43164.756030092591</v>
      </c>
      <c r="O4392" s="8">
        <v>1</v>
      </c>
      <c r="P4392" t="s">
        <v>13</v>
      </c>
    </row>
    <row r="4393" spans="5:16" x14ac:dyDescent="0.25">
      <c r="E4393" s="9" t="str">
        <f t="shared" si="79"/>
        <v>ICMC9S12A64</v>
      </c>
      <c r="F4393" s="8" t="s">
        <v>0</v>
      </c>
      <c r="G4393" s="8" t="s">
        <v>30</v>
      </c>
      <c r="H4393" s="12"/>
      <c r="I4393" s="33" cm="1">
        <f t="array" ref="I4393">MAX(($G$2:$G$300000=G4393)*$N$2:$N$300000)</f>
        <v>45929.593680555554</v>
      </c>
      <c r="J4393" s="14"/>
      <c r="N4393" s="7">
        <v>43164.760763888888</v>
      </c>
      <c r="O4393" s="8">
        <v>1</v>
      </c>
      <c r="P4393" t="s">
        <v>13</v>
      </c>
    </row>
    <row r="4394" spans="5:16" x14ac:dyDescent="0.25">
      <c r="E4394" s="9" t="str">
        <f t="shared" si="79"/>
        <v>ICMC9S12A64</v>
      </c>
      <c r="F4394" s="8" t="s">
        <v>0</v>
      </c>
      <c r="G4394" s="8" t="s">
        <v>30</v>
      </c>
      <c r="H4394" s="12"/>
      <c r="I4394" s="33" cm="1">
        <f t="array" ref="I4394">MAX(($G$2:$G$300000=G4394)*$N$2:$N$300000)</f>
        <v>45929.593680555554</v>
      </c>
      <c r="J4394" s="14"/>
      <c r="N4394" s="7">
        <v>43166.493506944447</v>
      </c>
      <c r="O4394" s="8">
        <v>1</v>
      </c>
      <c r="P4394" t="s">
        <v>13</v>
      </c>
    </row>
    <row r="4395" spans="5:16" x14ac:dyDescent="0.25">
      <c r="E4395" s="9" t="str">
        <f t="shared" si="79"/>
        <v>ICMC9S12A64</v>
      </c>
      <c r="F4395" s="8" t="s">
        <v>0</v>
      </c>
      <c r="G4395" s="8" t="s">
        <v>30</v>
      </c>
      <c r="H4395" s="12"/>
      <c r="I4395" s="33" cm="1">
        <f t="array" ref="I4395">MAX(($G$2:$G$300000=G4395)*$N$2:$N$300000)</f>
        <v>45929.593680555554</v>
      </c>
      <c r="J4395" s="14"/>
      <c r="N4395" s="7">
        <v>43199.729456018518</v>
      </c>
      <c r="O4395" s="8">
        <v>1</v>
      </c>
      <c r="P4395" t="s">
        <v>13</v>
      </c>
    </row>
    <row r="4396" spans="5:16" x14ac:dyDescent="0.25">
      <c r="E4396" s="9" t="str">
        <f t="shared" si="79"/>
        <v>ICMC9S12A64</v>
      </c>
      <c r="F4396" s="8" t="s">
        <v>0</v>
      </c>
      <c r="G4396" s="8" t="s">
        <v>30</v>
      </c>
      <c r="H4396" s="12"/>
      <c r="I4396" s="33" cm="1">
        <f t="array" ref="I4396">MAX(($G$2:$G$300000=G4396)*$N$2:$N$300000)</f>
        <v>45929.593680555554</v>
      </c>
      <c r="J4396" s="14"/>
      <c r="N4396" s="7">
        <v>43236.457384259258</v>
      </c>
      <c r="O4396" s="8">
        <v>1</v>
      </c>
      <c r="P4396" t="s">
        <v>13</v>
      </c>
    </row>
    <row r="4397" spans="5:16" x14ac:dyDescent="0.25">
      <c r="E4397" s="9" t="str">
        <f t="shared" si="79"/>
        <v>ICMC9S12A64</v>
      </c>
      <c r="F4397" s="8" t="s">
        <v>0</v>
      </c>
      <c r="G4397" s="8" t="s">
        <v>30</v>
      </c>
      <c r="H4397" s="12"/>
      <c r="I4397" s="33" cm="1">
        <f t="array" ref="I4397">MAX(($G$2:$G$300000=G4397)*$N$2:$N$300000)</f>
        <v>45929.593680555554</v>
      </c>
      <c r="J4397" s="14"/>
      <c r="N4397" s="7">
        <v>43287.703692129631</v>
      </c>
      <c r="O4397" s="8">
        <v>1</v>
      </c>
      <c r="P4397" t="s">
        <v>13</v>
      </c>
    </row>
    <row r="4398" spans="5:16" x14ac:dyDescent="0.25">
      <c r="E4398" s="9" t="str">
        <f t="shared" si="79"/>
        <v>ICMC9S12A64</v>
      </c>
      <c r="F4398" s="8" t="s">
        <v>0</v>
      </c>
      <c r="G4398" s="8" t="s">
        <v>30</v>
      </c>
      <c r="H4398" s="12"/>
      <c r="I4398" s="33" cm="1">
        <f t="array" ref="I4398">MAX(($G$2:$G$300000=G4398)*$N$2:$N$300000)</f>
        <v>45929.593680555554</v>
      </c>
      <c r="J4398" s="14"/>
      <c r="N4398" s="7">
        <v>43325.6405787037</v>
      </c>
      <c r="O4398" s="8">
        <v>1</v>
      </c>
      <c r="P4398" t="s">
        <v>12</v>
      </c>
    </row>
    <row r="4399" spans="5:16" x14ac:dyDescent="0.25">
      <c r="E4399" s="9" t="str">
        <f t="shared" si="79"/>
        <v>ICMC9S12A64</v>
      </c>
      <c r="F4399" s="8" t="s">
        <v>0</v>
      </c>
      <c r="G4399" s="8" t="s">
        <v>30</v>
      </c>
      <c r="H4399" s="12"/>
      <c r="I4399" s="33" cm="1">
        <f t="array" ref="I4399">MAX(($G$2:$G$300000=G4399)*$N$2:$N$300000)</f>
        <v>45929.593680555554</v>
      </c>
      <c r="J4399" s="14"/>
      <c r="N4399" s="7">
        <v>43354.648715277777</v>
      </c>
      <c r="O4399" s="8">
        <v>1</v>
      </c>
      <c r="P4399" t="s">
        <v>13</v>
      </c>
    </row>
    <row r="4400" spans="5:16" x14ac:dyDescent="0.25">
      <c r="E4400" s="9" t="str">
        <f t="shared" si="79"/>
        <v>ICMC9S12A64</v>
      </c>
      <c r="F4400" s="8" t="s">
        <v>0</v>
      </c>
      <c r="G4400" s="8" t="s">
        <v>30</v>
      </c>
      <c r="H4400" s="12"/>
      <c r="I4400" s="33" cm="1">
        <f t="array" ref="I4400">MAX(($G$2:$G$300000=G4400)*$N$2:$N$300000)</f>
        <v>45929.593680555554</v>
      </c>
      <c r="J4400" s="14"/>
      <c r="N4400" s="7">
        <v>43404.725173611114</v>
      </c>
      <c r="O4400" s="8">
        <v>1</v>
      </c>
      <c r="P4400" t="s">
        <v>13</v>
      </c>
    </row>
    <row r="4401" spans="5:16" x14ac:dyDescent="0.25">
      <c r="E4401" s="9" t="str">
        <f t="shared" si="79"/>
        <v>ICMC9S12A64</v>
      </c>
      <c r="F4401" s="8" t="s">
        <v>0</v>
      </c>
      <c r="G4401" s="8" t="s">
        <v>30</v>
      </c>
      <c r="H4401" s="12"/>
      <c r="I4401" s="33" cm="1">
        <f t="array" ref="I4401">MAX(($G$2:$G$300000=G4401)*$N$2:$N$300000)</f>
        <v>45929.593680555554</v>
      </c>
      <c r="J4401" s="14"/>
      <c r="N4401" s="7">
        <v>43419.465127314812</v>
      </c>
      <c r="O4401" s="8">
        <v>1</v>
      </c>
      <c r="P4401" t="s">
        <v>13</v>
      </c>
    </row>
    <row r="4402" spans="5:16" x14ac:dyDescent="0.25">
      <c r="E4402" s="9" t="str">
        <f t="shared" si="79"/>
        <v>ICMC9S12A64</v>
      </c>
      <c r="F4402" s="8" t="s">
        <v>0</v>
      </c>
      <c r="G4402" s="8" t="s">
        <v>30</v>
      </c>
      <c r="H4402" s="12"/>
      <c r="I4402" s="33" cm="1">
        <f t="array" ref="I4402">MAX(($G$2:$G$300000=G4402)*$N$2:$N$300000)</f>
        <v>45929.593680555554</v>
      </c>
      <c r="J4402" s="14"/>
      <c r="N4402" s="7">
        <v>43419.619293981479</v>
      </c>
      <c r="O4402" s="8">
        <v>1</v>
      </c>
      <c r="P4402" t="s">
        <v>13</v>
      </c>
    </row>
    <row r="4403" spans="5:16" x14ac:dyDescent="0.25">
      <c r="E4403" s="9" t="str">
        <f t="shared" si="79"/>
        <v>ICMC9S12A64</v>
      </c>
      <c r="F4403" s="8" t="s">
        <v>0</v>
      </c>
      <c r="G4403" s="8" t="s">
        <v>30</v>
      </c>
      <c r="H4403" s="12"/>
      <c r="I4403" s="33" cm="1">
        <f t="array" ref="I4403">MAX(($G$2:$G$300000=G4403)*$N$2:$N$300000)</f>
        <v>45929.593680555554</v>
      </c>
      <c r="J4403" s="14"/>
      <c r="N4403" s="7">
        <v>43420.603078703702</v>
      </c>
      <c r="O4403" s="8">
        <v>1</v>
      </c>
      <c r="P4403" t="s">
        <v>13</v>
      </c>
    </row>
    <row r="4404" spans="5:16" x14ac:dyDescent="0.25">
      <c r="E4404" s="9" t="str">
        <f t="shared" si="79"/>
        <v>ICMC9S12A64</v>
      </c>
      <c r="F4404" s="8" t="s">
        <v>0</v>
      </c>
      <c r="G4404" s="8" t="s">
        <v>30</v>
      </c>
      <c r="H4404" s="12"/>
      <c r="I4404" s="33" cm="1">
        <f t="array" ref="I4404">MAX(($G$2:$G$300000=G4404)*$N$2:$N$300000)</f>
        <v>45929.593680555554</v>
      </c>
      <c r="J4404" s="14"/>
      <c r="N4404" s="7">
        <v>43420.608935185184</v>
      </c>
      <c r="O4404" s="8">
        <v>1</v>
      </c>
      <c r="P4404" t="s">
        <v>13</v>
      </c>
    </row>
    <row r="4405" spans="5:16" x14ac:dyDescent="0.25">
      <c r="E4405" s="9" t="str">
        <f t="shared" si="79"/>
        <v>ICMC9S12A64</v>
      </c>
      <c r="F4405" s="8" t="s">
        <v>0</v>
      </c>
      <c r="G4405" s="8" t="s">
        <v>30</v>
      </c>
      <c r="H4405" s="12"/>
      <c r="I4405" s="33" cm="1">
        <f t="array" ref="I4405">MAX(($G$2:$G$300000=G4405)*$N$2:$N$300000)</f>
        <v>45929.593680555554</v>
      </c>
      <c r="J4405" s="14"/>
      <c r="N4405" s="7">
        <v>43448.472222222219</v>
      </c>
      <c r="O4405" s="8">
        <v>1</v>
      </c>
      <c r="P4405" t="s">
        <v>11</v>
      </c>
    </row>
    <row r="4406" spans="5:16" x14ac:dyDescent="0.25">
      <c r="E4406" s="9" t="str">
        <f t="shared" si="79"/>
        <v>ICMC9S12A64</v>
      </c>
      <c r="F4406" s="8" t="s">
        <v>0</v>
      </c>
      <c r="G4406" s="8" t="s">
        <v>30</v>
      </c>
      <c r="H4406" s="12"/>
      <c r="I4406" s="33" cm="1">
        <f t="array" ref="I4406">MAX(($G$2:$G$300000=G4406)*$N$2:$N$300000)</f>
        <v>45929.593680555554</v>
      </c>
      <c r="J4406" s="14"/>
      <c r="N4406" s="7">
        <v>43581.372800925928</v>
      </c>
      <c r="O4406" s="8">
        <v>1</v>
      </c>
      <c r="P4406" t="s">
        <v>13</v>
      </c>
    </row>
    <row r="4407" spans="5:16" x14ac:dyDescent="0.25">
      <c r="E4407" s="9" t="str">
        <f t="shared" si="79"/>
        <v>ICMC9S12A64</v>
      </c>
      <c r="F4407" s="8" t="s">
        <v>0</v>
      </c>
      <c r="G4407" s="8" t="s">
        <v>30</v>
      </c>
      <c r="H4407" s="12"/>
      <c r="I4407" s="33" cm="1">
        <f t="array" ref="I4407">MAX(($G$2:$G$300000=G4407)*$N$2:$N$300000)</f>
        <v>45929.593680555554</v>
      </c>
      <c r="J4407" s="14"/>
      <c r="N4407" s="7">
        <v>43633.669062499997</v>
      </c>
      <c r="O4407" s="8">
        <v>1</v>
      </c>
      <c r="P4407" t="s">
        <v>13</v>
      </c>
    </row>
    <row r="4408" spans="5:16" x14ac:dyDescent="0.25">
      <c r="E4408" s="9" t="str">
        <f t="shared" si="79"/>
        <v>ICMC9S12A64</v>
      </c>
      <c r="F4408" s="8" t="s">
        <v>0</v>
      </c>
      <c r="G4408" s="8" t="s">
        <v>30</v>
      </c>
      <c r="H4408" s="12"/>
      <c r="I4408" s="33" cm="1">
        <f t="array" ref="I4408">MAX(($G$2:$G$300000=G4408)*$N$2:$N$300000)</f>
        <v>45929.593680555554</v>
      </c>
      <c r="J4408" s="14"/>
      <c r="N4408" s="7">
        <v>43781.662499999999</v>
      </c>
      <c r="O4408" s="8">
        <v>1</v>
      </c>
      <c r="P4408" t="s">
        <v>11</v>
      </c>
    </row>
    <row r="4409" spans="5:16" x14ac:dyDescent="0.25">
      <c r="E4409" s="9" t="str">
        <f t="shared" si="79"/>
        <v>ICMC9S12A64</v>
      </c>
      <c r="F4409" s="8" t="s">
        <v>0</v>
      </c>
      <c r="G4409" s="8" t="s">
        <v>30</v>
      </c>
      <c r="H4409" s="12"/>
      <c r="I4409" s="33" cm="1">
        <f t="array" ref="I4409">MAX(($G$2:$G$300000=G4409)*$N$2:$N$300000)</f>
        <v>45929.593680555554</v>
      </c>
      <c r="J4409" s="14"/>
      <c r="N4409" s="7">
        <v>44062.71769675926</v>
      </c>
      <c r="O4409" s="8">
        <v>1</v>
      </c>
      <c r="P4409" t="s">
        <v>13</v>
      </c>
    </row>
    <row r="4410" spans="5:16" x14ac:dyDescent="0.25">
      <c r="E4410" s="9" t="str">
        <f t="shared" si="79"/>
        <v>ICMC9S12A64</v>
      </c>
      <c r="F4410" s="8" t="s">
        <v>0</v>
      </c>
      <c r="G4410" s="8" t="s">
        <v>30</v>
      </c>
      <c r="H4410" s="12"/>
      <c r="I4410" s="33" cm="1">
        <f t="array" ref="I4410">MAX(($G$2:$G$300000=G4410)*$N$2:$N$300000)</f>
        <v>45929.593680555554</v>
      </c>
      <c r="J4410" s="14"/>
      <c r="N4410" s="7">
        <v>44155.471412037034</v>
      </c>
      <c r="O4410" s="8">
        <v>1</v>
      </c>
      <c r="P4410" t="s">
        <v>13</v>
      </c>
    </row>
    <row r="4411" spans="5:16" x14ac:dyDescent="0.25">
      <c r="E4411" s="9" t="str">
        <f t="shared" si="79"/>
        <v>ICMC9S12A64</v>
      </c>
      <c r="F4411" s="8" t="s">
        <v>0</v>
      </c>
      <c r="G4411" s="8" t="s">
        <v>30</v>
      </c>
      <c r="H4411" s="12"/>
      <c r="I4411" s="33" cm="1">
        <f t="array" ref="I4411">MAX(($G$2:$G$300000=G4411)*$N$2:$N$300000)</f>
        <v>45929.593680555554</v>
      </c>
      <c r="J4411" s="14"/>
      <c r="N4411" s="7">
        <v>44629.593587962961</v>
      </c>
      <c r="O4411" s="8">
        <v>1</v>
      </c>
      <c r="P4411" t="s">
        <v>13</v>
      </c>
    </row>
    <row r="4412" spans="5:16" x14ac:dyDescent="0.25">
      <c r="E4412" s="9" t="str">
        <f t="shared" si="79"/>
        <v>ICMC9S12A64</v>
      </c>
      <c r="F4412" s="8" t="s">
        <v>0</v>
      </c>
      <c r="G4412" s="8" t="s">
        <v>30</v>
      </c>
      <c r="H4412" s="12"/>
      <c r="I4412" s="33" cm="1">
        <f t="array" ref="I4412">MAX(($G$2:$G$300000=G4412)*$N$2:$N$300000)</f>
        <v>45929.593680555554</v>
      </c>
      <c r="J4412" s="14"/>
      <c r="N4412" s="7">
        <v>44806.489930555559</v>
      </c>
      <c r="O4412" s="8">
        <v>1</v>
      </c>
      <c r="P4412" t="s">
        <v>13</v>
      </c>
    </row>
    <row r="4413" spans="5:16" x14ac:dyDescent="0.25">
      <c r="E4413" s="9" t="str">
        <f t="shared" si="79"/>
        <v>ICMC9S12A64</v>
      </c>
      <c r="F4413" s="8" t="s">
        <v>0</v>
      </c>
      <c r="G4413" s="8" t="s">
        <v>30</v>
      </c>
      <c r="H4413" s="12"/>
      <c r="I4413" s="33" cm="1">
        <f t="array" ref="I4413">MAX(($G$2:$G$300000=G4413)*$N$2:$N$300000)</f>
        <v>45929.593680555554</v>
      </c>
      <c r="J4413" s="14"/>
      <c r="N4413" s="7">
        <v>44848.390370370369</v>
      </c>
      <c r="O4413" s="8">
        <v>1</v>
      </c>
      <c r="P4413" t="s">
        <v>13</v>
      </c>
    </row>
    <row r="4414" spans="5:16" x14ac:dyDescent="0.25">
      <c r="E4414" s="9" t="str">
        <f t="shared" si="79"/>
        <v>ICMC9S12A64</v>
      </c>
      <c r="F4414" s="8" t="s">
        <v>0</v>
      </c>
      <c r="G4414" s="8" t="s">
        <v>30</v>
      </c>
      <c r="H4414" s="12"/>
      <c r="I4414" s="33" cm="1">
        <f t="array" ref="I4414">MAX(($G$2:$G$300000=G4414)*$N$2:$N$300000)</f>
        <v>45929.593680555554</v>
      </c>
      <c r="J4414" s="14"/>
      <c r="N4414" s="7">
        <v>44848.466805555552</v>
      </c>
      <c r="O4414" s="8">
        <v>1</v>
      </c>
      <c r="P4414" t="s">
        <v>13</v>
      </c>
    </row>
    <row r="4415" spans="5:16" x14ac:dyDescent="0.25">
      <c r="E4415" s="9" t="str">
        <f t="shared" si="79"/>
        <v>ICMC9S12A64</v>
      </c>
      <c r="F4415" s="8" t="s">
        <v>0</v>
      </c>
      <c r="G4415" s="8" t="s">
        <v>30</v>
      </c>
      <c r="H4415" s="12"/>
      <c r="I4415" s="33" cm="1">
        <f t="array" ref="I4415">MAX(($G$2:$G$300000=G4415)*$N$2:$N$300000)</f>
        <v>45929.593680555554</v>
      </c>
      <c r="J4415" s="14"/>
      <c r="N4415" s="7">
        <v>44848.468043981484</v>
      </c>
      <c r="O4415" s="8">
        <v>1</v>
      </c>
      <c r="P4415" t="s">
        <v>13</v>
      </c>
    </row>
    <row r="4416" spans="5:16" x14ac:dyDescent="0.25">
      <c r="E4416" s="9" t="str">
        <f t="shared" si="79"/>
        <v>ICMC9S12A64</v>
      </c>
      <c r="F4416" s="8" t="s">
        <v>0</v>
      </c>
      <c r="G4416" s="8" t="s">
        <v>30</v>
      </c>
      <c r="H4416" s="12"/>
      <c r="I4416" s="33" cm="1">
        <f t="array" ref="I4416">MAX(($G$2:$G$300000=G4416)*$N$2:$N$300000)</f>
        <v>45929.593680555554</v>
      </c>
      <c r="J4416" s="14"/>
      <c r="N4416" s="7">
        <v>44887.576412037037</v>
      </c>
      <c r="O4416" s="8">
        <v>1</v>
      </c>
      <c r="P4416" t="s">
        <v>13</v>
      </c>
    </row>
    <row r="4417" spans="5:16" x14ac:dyDescent="0.25">
      <c r="E4417" s="9" t="str">
        <f t="shared" si="79"/>
        <v>ICMC9S12A64</v>
      </c>
      <c r="F4417" s="8" t="s">
        <v>0</v>
      </c>
      <c r="G4417" s="8" t="s">
        <v>30</v>
      </c>
      <c r="H4417" s="12"/>
      <c r="I4417" s="33" cm="1">
        <f t="array" ref="I4417">MAX(($G$2:$G$300000=G4417)*$N$2:$N$300000)</f>
        <v>45929.593680555554</v>
      </c>
      <c r="J4417" s="14"/>
      <c r="N4417" s="7">
        <v>44915.441041666665</v>
      </c>
      <c r="O4417" s="8">
        <v>1</v>
      </c>
      <c r="P4417" t="s">
        <v>13</v>
      </c>
    </row>
    <row r="4418" spans="5:16" x14ac:dyDescent="0.25">
      <c r="E4418" s="9" t="str">
        <f t="shared" si="79"/>
        <v>ICMC9S12A64</v>
      </c>
      <c r="F4418" s="8" t="s">
        <v>0</v>
      </c>
      <c r="G4418" s="8" t="s">
        <v>30</v>
      </c>
      <c r="H4418" s="12"/>
      <c r="I4418" s="33" cm="1">
        <f t="array" ref="I4418">MAX(($G$2:$G$300000=G4418)*$N$2:$N$300000)</f>
        <v>45929.593680555554</v>
      </c>
      <c r="J4418" s="14"/>
      <c r="N4418" s="7">
        <v>44932.651446759257</v>
      </c>
      <c r="O4418" s="8">
        <v>1</v>
      </c>
      <c r="P4418" t="s">
        <v>13</v>
      </c>
    </row>
    <row r="4419" spans="5:16" x14ac:dyDescent="0.25">
      <c r="E4419" s="9" t="str">
        <f t="shared" si="79"/>
        <v>ICMC9S12A64</v>
      </c>
      <c r="F4419" s="8" t="s">
        <v>0</v>
      </c>
      <c r="G4419" s="8" t="s">
        <v>30</v>
      </c>
      <c r="H4419" s="12"/>
      <c r="I4419" s="33" cm="1">
        <f t="array" ref="I4419">MAX(($G$2:$G$300000=G4419)*$N$2:$N$300000)</f>
        <v>45929.593680555554</v>
      </c>
      <c r="J4419" s="14"/>
      <c r="N4419" s="7">
        <v>44980.405798611115</v>
      </c>
      <c r="O4419" s="8">
        <v>1</v>
      </c>
      <c r="P4419" t="s">
        <v>12</v>
      </c>
    </row>
    <row r="4420" spans="5:16" x14ac:dyDescent="0.25">
      <c r="E4420" s="9" t="str">
        <f t="shared" si="79"/>
        <v>ICMC9S12A64</v>
      </c>
      <c r="F4420" s="8" t="s">
        <v>0</v>
      </c>
      <c r="G4420" s="8" t="s">
        <v>30</v>
      </c>
      <c r="H4420" s="12"/>
      <c r="I4420" s="33" cm="1">
        <f t="array" ref="I4420">MAX(($G$2:$G$300000=G4420)*$N$2:$N$300000)</f>
        <v>45929.593680555554</v>
      </c>
      <c r="J4420" s="14"/>
      <c r="N4420" s="7">
        <v>44988.408333333333</v>
      </c>
      <c r="O4420" s="8">
        <v>1</v>
      </c>
      <c r="P4420" t="s">
        <v>11</v>
      </c>
    </row>
    <row r="4421" spans="5:16" x14ac:dyDescent="0.25">
      <c r="E4421" s="9" t="str">
        <f t="shared" si="79"/>
        <v>ICMC9S12A64</v>
      </c>
      <c r="F4421" s="8" t="s">
        <v>0</v>
      </c>
      <c r="G4421" s="8" t="s">
        <v>30</v>
      </c>
      <c r="H4421" s="12"/>
      <c r="I4421" s="33" cm="1">
        <f t="array" ref="I4421">MAX(($G$2:$G$300000=G4421)*$N$2:$N$300000)</f>
        <v>45929.593680555554</v>
      </c>
      <c r="J4421" s="14"/>
      <c r="N4421" s="7">
        <v>44991.417361111111</v>
      </c>
      <c r="O4421" s="8">
        <v>1</v>
      </c>
      <c r="P4421" t="s">
        <v>11</v>
      </c>
    </row>
    <row r="4422" spans="5:16" x14ac:dyDescent="0.25">
      <c r="E4422" s="9" t="str">
        <f t="shared" si="79"/>
        <v>ICMC9S12A64</v>
      </c>
      <c r="F4422" s="8" t="s">
        <v>0</v>
      </c>
      <c r="G4422" s="8" t="s">
        <v>30</v>
      </c>
      <c r="H4422" s="12"/>
      <c r="I4422" s="33" cm="1">
        <f t="array" ref="I4422">MAX(($G$2:$G$300000=G4422)*$N$2:$N$300000)</f>
        <v>45929.593680555554</v>
      </c>
      <c r="J4422" s="14"/>
      <c r="N4422" s="7">
        <v>45036.39303240741</v>
      </c>
      <c r="O4422" s="8">
        <v>1</v>
      </c>
      <c r="P4422" t="s">
        <v>12</v>
      </c>
    </row>
    <row r="4423" spans="5:16" x14ac:dyDescent="0.25">
      <c r="E4423" s="9" t="str">
        <f t="shared" si="79"/>
        <v>ICMC9S12A64</v>
      </c>
      <c r="F4423" s="8" t="s">
        <v>0</v>
      </c>
      <c r="G4423" s="8" t="s">
        <v>30</v>
      </c>
      <c r="H4423" s="12"/>
      <c r="I4423" s="33" cm="1">
        <f t="array" ref="I4423">MAX(($G$2:$G$300000=G4423)*$N$2:$N$300000)</f>
        <v>45929.593680555554</v>
      </c>
      <c r="J4423" s="14"/>
      <c r="N4423" s="7">
        <v>45036.39303240741</v>
      </c>
      <c r="O4423" s="8">
        <v>2</v>
      </c>
      <c r="P4423" t="s">
        <v>12</v>
      </c>
    </row>
    <row r="4424" spans="5:16" x14ac:dyDescent="0.25">
      <c r="E4424" s="9" t="str">
        <f t="shared" si="79"/>
        <v>ICMC9S12A64</v>
      </c>
      <c r="F4424" s="8" t="s">
        <v>0</v>
      </c>
      <c r="G4424" s="8" t="s">
        <v>30</v>
      </c>
      <c r="H4424" s="12"/>
      <c r="I4424" s="33" cm="1">
        <f t="array" ref="I4424">MAX(($G$2:$G$300000=G4424)*$N$2:$N$300000)</f>
        <v>45929.593680555554</v>
      </c>
      <c r="J4424" s="14"/>
      <c r="N4424" s="7">
        <v>45036.654907407406</v>
      </c>
      <c r="O4424" s="8">
        <v>1</v>
      </c>
      <c r="P4424" t="s">
        <v>13</v>
      </c>
    </row>
    <row r="4425" spans="5:16" x14ac:dyDescent="0.25">
      <c r="E4425" s="9" t="str">
        <f t="shared" si="79"/>
        <v>ICMC9S12A64</v>
      </c>
      <c r="F4425" s="8" t="s">
        <v>0</v>
      </c>
      <c r="G4425" s="8" t="s">
        <v>30</v>
      </c>
      <c r="H4425" s="12"/>
      <c r="I4425" s="33" cm="1">
        <f t="array" ref="I4425">MAX(($G$2:$G$300000=G4425)*$N$2:$N$300000)</f>
        <v>45929.593680555554</v>
      </c>
      <c r="J4425" s="14"/>
      <c r="N4425" s="7">
        <v>45036.673842592594</v>
      </c>
      <c r="O4425" s="8">
        <v>1</v>
      </c>
      <c r="P4425" t="s">
        <v>13</v>
      </c>
    </row>
    <row r="4426" spans="5:16" x14ac:dyDescent="0.25">
      <c r="E4426" s="9" t="str">
        <f t="shared" si="79"/>
        <v>ICMC9S12A64</v>
      </c>
      <c r="F4426" s="8" t="s">
        <v>0</v>
      </c>
      <c r="G4426" s="8" t="s">
        <v>30</v>
      </c>
      <c r="H4426" s="12"/>
      <c r="I4426" s="33" cm="1">
        <f t="array" ref="I4426">MAX(($G$2:$G$300000=G4426)*$N$2:$N$300000)</f>
        <v>45929.593680555554</v>
      </c>
      <c r="J4426" s="14"/>
      <c r="N4426" s="7">
        <v>45142.353067129632</v>
      </c>
      <c r="O4426" s="8">
        <v>1</v>
      </c>
      <c r="P4426" t="s">
        <v>12</v>
      </c>
    </row>
    <row r="4427" spans="5:16" x14ac:dyDescent="0.25">
      <c r="E4427" s="9" t="str">
        <f t="shared" si="79"/>
        <v>ICMC9S12A64</v>
      </c>
      <c r="F4427" s="8" t="s">
        <v>0</v>
      </c>
      <c r="G4427" s="8" t="s">
        <v>30</v>
      </c>
      <c r="H4427" s="12"/>
      <c r="I4427" s="33" cm="1">
        <f t="array" ref="I4427">MAX(($G$2:$G$300000=G4427)*$N$2:$N$300000)</f>
        <v>45929.593680555554</v>
      </c>
      <c r="J4427" s="14"/>
      <c r="N4427" s="7">
        <v>45154.29891203704</v>
      </c>
      <c r="O4427" s="8">
        <v>1</v>
      </c>
      <c r="P4427" t="s">
        <v>13</v>
      </c>
    </row>
    <row r="4428" spans="5:16" x14ac:dyDescent="0.25">
      <c r="E4428" s="9" t="str">
        <f t="shared" si="79"/>
        <v>ICMC9S12A64</v>
      </c>
      <c r="F4428" s="8" t="s">
        <v>0</v>
      </c>
      <c r="G4428" s="8" t="s">
        <v>30</v>
      </c>
      <c r="H4428" s="12"/>
      <c r="I4428" s="33" cm="1">
        <f t="array" ref="I4428">MAX(($G$2:$G$300000=G4428)*$N$2:$N$300000)</f>
        <v>45929.593680555554</v>
      </c>
      <c r="J4428" s="14"/>
      <c r="N4428" s="7">
        <v>45154.305196759262</v>
      </c>
      <c r="O4428" s="8">
        <v>1</v>
      </c>
      <c r="P4428" t="s">
        <v>13</v>
      </c>
    </row>
    <row r="4429" spans="5:16" x14ac:dyDescent="0.25">
      <c r="E4429" s="9" t="str">
        <f t="shared" si="79"/>
        <v>ICMC9S12A64</v>
      </c>
      <c r="F4429" s="8" t="s">
        <v>0</v>
      </c>
      <c r="G4429" s="8" t="s">
        <v>30</v>
      </c>
      <c r="H4429" s="12"/>
      <c r="I4429" s="33" cm="1">
        <f t="array" ref="I4429">MAX(($G$2:$G$300000=G4429)*$N$2:$N$300000)</f>
        <v>45929.593680555554</v>
      </c>
      <c r="J4429" s="14"/>
      <c r="N4429" s="7">
        <v>45161.487407407411</v>
      </c>
      <c r="O4429" s="8">
        <v>1</v>
      </c>
      <c r="P4429" t="s">
        <v>12</v>
      </c>
    </row>
    <row r="4430" spans="5:16" x14ac:dyDescent="0.25">
      <c r="E4430" s="9" t="str">
        <f t="shared" si="79"/>
        <v>ICMC9S12A64</v>
      </c>
      <c r="F4430" s="8" t="s">
        <v>0</v>
      </c>
      <c r="G4430" s="8" t="s">
        <v>30</v>
      </c>
      <c r="H4430" s="12"/>
      <c r="I4430" s="33" cm="1">
        <f t="array" ref="I4430">MAX(($G$2:$G$300000=G4430)*$N$2:$N$300000)</f>
        <v>45929.593680555554</v>
      </c>
      <c r="J4430" s="14"/>
      <c r="N4430" s="7">
        <v>45162.488715277781</v>
      </c>
      <c r="O4430" s="8">
        <v>1</v>
      </c>
      <c r="P4430" t="s">
        <v>12</v>
      </c>
    </row>
    <row r="4431" spans="5:16" x14ac:dyDescent="0.25">
      <c r="E4431" s="9" t="str">
        <f t="shared" si="79"/>
        <v>ICMC9S12A64</v>
      </c>
      <c r="F4431" s="8" t="s">
        <v>0</v>
      </c>
      <c r="G4431" s="8" t="s">
        <v>30</v>
      </c>
      <c r="H4431" s="12"/>
      <c r="I4431" s="33" cm="1">
        <f t="array" ref="I4431">MAX(($G$2:$G$300000=G4431)*$N$2:$N$300000)</f>
        <v>45929.593680555554</v>
      </c>
      <c r="J4431" s="14"/>
      <c r="N4431" s="7">
        <v>45169.363842592589</v>
      </c>
      <c r="O4431" s="8">
        <v>1</v>
      </c>
      <c r="P4431" t="s">
        <v>13</v>
      </c>
    </row>
    <row r="4432" spans="5:16" x14ac:dyDescent="0.25">
      <c r="E4432" s="9" t="str">
        <f t="shared" si="79"/>
        <v>ICMC9S12A64</v>
      </c>
      <c r="F4432" s="8" t="s">
        <v>0</v>
      </c>
      <c r="G4432" s="8" t="s">
        <v>30</v>
      </c>
      <c r="H4432" s="12"/>
      <c r="I4432" s="33" cm="1">
        <f t="array" ref="I4432">MAX(($G$2:$G$300000=G4432)*$N$2:$N$300000)</f>
        <v>45929.593680555554</v>
      </c>
      <c r="J4432" s="14"/>
      <c r="N4432" s="7">
        <v>45176.374826388892</v>
      </c>
      <c r="O4432" s="8">
        <v>1</v>
      </c>
      <c r="P4432" t="s">
        <v>13</v>
      </c>
    </row>
    <row r="4433" spans="5:16" x14ac:dyDescent="0.25">
      <c r="E4433" s="9" t="str">
        <f t="shared" si="79"/>
        <v>ICMC9S12A64</v>
      </c>
      <c r="F4433" s="8" t="s">
        <v>0</v>
      </c>
      <c r="G4433" s="8" t="s">
        <v>30</v>
      </c>
      <c r="H4433" s="12"/>
      <c r="I4433" s="33" cm="1">
        <f t="array" ref="I4433">MAX(($G$2:$G$300000=G4433)*$N$2:$N$300000)</f>
        <v>45929.593680555554</v>
      </c>
      <c r="J4433" s="14"/>
      <c r="N4433" s="7">
        <v>45176.376030092593</v>
      </c>
      <c r="O4433" s="8">
        <v>1</v>
      </c>
      <c r="P4433" t="s">
        <v>13</v>
      </c>
    </row>
    <row r="4434" spans="5:16" x14ac:dyDescent="0.25">
      <c r="E4434" s="9" t="str">
        <f t="shared" si="79"/>
        <v>ICMC9S12A64</v>
      </c>
      <c r="F4434" s="8" t="s">
        <v>0</v>
      </c>
      <c r="G4434" s="8" t="s">
        <v>30</v>
      </c>
      <c r="H4434" s="12"/>
      <c r="I4434" s="33" cm="1">
        <f t="array" ref="I4434">MAX(($G$2:$G$300000=G4434)*$N$2:$N$300000)</f>
        <v>45929.593680555554</v>
      </c>
      <c r="J4434" s="14"/>
      <c r="N4434" s="7">
        <v>45180.356539351851</v>
      </c>
      <c r="O4434" s="8">
        <v>1</v>
      </c>
      <c r="P4434" t="s">
        <v>13</v>
      </c>
    </row>
    <row r="4435" spans="5:16" x14ac:dyDescent="0.25">
      <c r="E4435" s="9" t="str">
        <f t="shared" si="79"/>
        <v>ICMC9S12A64</v>
      </c>
      <c r="F4435" s="8" t="s">
        <v>0</v>
      </c>
      <c r="G4435" s="8" t="s">
        <v>30</v>
      </c>
      <c r="H4435" s="12"/>
      <c r="I4435" s="33" cm="1">
        <f t="array" ref="I4435">MAX(($G$2:$G$300000=G4435)*$N$2:$N$300000)</f>
        <v>45929.593680555554</v>
      </c>
      <c r="J4435" s="14"/>
      <c r="N4435" s="7">
        <v>45208.548437500001</v>
      </c>
      <c r="O4435" s="8">
        <v>1</v>
      </c>
      <c r="P4435" t="s">
        <v>12</v>
      </c>
    </row>
    <row r="4436" spans="5:16" x14ac:dyDescent="0.25">
      <c r="E4436" s="9" t="str">
        <f t="shared" si="79"/>
        <v>ICMC9S12A64</v>
      </c>
      <c r="F4436" s="8" t="s">
        <v>0</v>
      </c>
      <c r="G4436" s="8" t="s">
        <v>30</v>
      </c>
      <c r="H4436" s="12"/>
      <c r="I4436" s="33" cm="1">
        <f t="array" ref="I4436">MAX(($G$2:$G$300000=G4436)*$N$2:$N$300000)</f>
        <v>45929.593680555554</v>
      </c>
      <c r="J4436" s="14"/>
      <c r="N4436" s="7">
        <v>45209.599560185183</v>
      </c>
      <c r="O4436" s="8">
        <v>1</v>
      </c>
      <c r="P4436" t="s">
        <v>13</v>
      </c>
    </row>
    <row r="4437" spans="5:16" x14ac:dyDescent="0.25">
      <c r="E4437" s="9" t="str">
        <f t="shared" si="79"/>
        <v>ICMC9S12A64</v>
      </c>
      <c r="F4437" s="8" t="s">
        <v>0</v>
      </c>
      <c r="G4437" s="8" t="s">
        <v>30</v>
      </c>
      <c r="H4437" s="12"/>
      <c r="I4437" s="33" cm="1">
        <f t="array" ref="I4437">MAX(($G$2:$G$300000=G4437)*$N$2:$N$300000)</f>
        <v>45929.593680555554</v>
      </c>
      <c r="J4437" s="14"/>
      <c r="N4437" s="7">
        <v>45275.35564814815</v>
      </c>
      <c r="O4437" s="8">
        <v>1</v>
      </c>
      <c r="P4437" t="s">
        <v>12</v>
      </c>
    </row>
    <row r="4438" spans="5:16" x14ac:dyDescent="0.25">
      <c r="E4438" s="9" t="str">
        <f t="shared" si="79"/>
        <v>ICMC9S12A64</v>
      </c>
      <c r="F4438" s="8" t="s">
        <v>0</v>
      </c>
      <c r="G4438" s="8" t="s">
        <v>30</v>
      </c>
      <c r="H4438" s="12"/>
      <c r="I4438" s="33" cm="1">
        <f t="array" ref="I4438">MAX(($G$2:$G$300000=G4438)*$N$2:$N$300000)</f>
        <v>45929.593680555554</v>
      </c>
      <c r="J4438" s="14"/>
      <c r="N4438" s="7">
        <v>45350.637361111112</v>
      </c>
      <c r="O4438" s="8">
        <v>1</v>
      </c>
      <c r="P4438" t="s">
        <v>13</v>
      </c>
    </row>
    <row r="4439" spans="5:16" x14ac:dyDescent="0.25">
      <c r="E4439" s="9" t="str">
        <f t="shared" si="79"/>
        <v>ICMC9S12A64</v>
      </c>
      <c r="F4439" s="8" t="s">
        <v>0</v>
      </c>
      <c r="G4439" s="8" t="s">
        <v>30</v>
      </c>
      <c r="H4439" s="12"/>
      <c r="I4439" s="33" cm="1">
        <f t="array" ref="I4439">MAX(($G$2:$G$300000=G4439)*$N$2:$N$300000)</f>
        <v>45929.593680555554</v>
      </c>
      <c r="J4439" s="14"/>
      <c r="N4439" s="7">
        <v>45386.618750000001</v>
      </c>
      <c r="O4439" s="8">
        <v>1</v>
      </c>
      <c r="P4439" t="s">
        <v>11</v>
      </c>
    </row>
    <row r="4440" spans="5:16" x14ac:dyDescent="0.25">
      <c r="E4440" s="9" t="str">
        <f t="shared" si="79"/>
        <v>ICMC9S12A64</v>
      </c>
      <c r="F4440" s="8" t="s">
        <v>0</v>
      </c>
      <c r="G4440" s="8" t="s">
        <v>30</v>
      </c>
      <c r="H4440" s="12"/>
      <c r="I4440" s="33" cm="1">
        <f t="array" ref="I4440">MAX(($G$2:$G$300000=G4440)*$N$2:$N$300000)</f>
        <v>45929.593680555554</v>
      </c>
      <c r="J4440" s="14"/>
      <c r="N4440" s="7">
        <v>45736.387708333335</v>
      </c>
      <c r="O4440" s="8">
        <v>1</v>
      </c>
      <c r="P4440" t="s">
        <v>13</v>
      </c>
    </row>
    <row r="4441" spans="5:16" x14ac:dyDescent="0.25">
      <c r="E4441" s="9" t="str">
        <f t="shared" si="79"/>
        <v>ICMC9S12A64</v>
      </c>
      <c r="F4441" s="8" t="s">
        <v>0</v>
      </c>
      <c r="G4441" s="8" t="s">
        <v>30</v>
      </c>
      <c r="H4441" s="12"/>
      <c r="I4441" s="33" cm="1">
        <f t="array" ref="I4441">MAX(($G$2:$G$300000=G4441)*$N$2:$N$300000)</f>
        <v>45929.593680555554</v>
      </c>
      <c r="J4441" s="14"/>
      <c r="N4441" s="7">
        <v>45897.59646990741</v>
      </c>
      <c r="O4441" s="8">
        <v>1</v>
      </c>
      <c r="P4441" t="s">
        <v>13</v>
      </c>
    </row>
    <row r="4442" spans="5:16" x14ac:dyDescent="0.25">
      <c r="E4442" s="9" t="str">
        <f t="shared" si="79"/>
        <v>ICMC9S12A64</v>
      </c>
      <c r="F4442" s="8" t="s">
        <v>0</v>
      </c>
      <c r="G4442" s="8" t="s">
        <v>30</v>
      </c>
      <c r="H4442" s="12"/>
      <c r="I4442" s="33" cm="1">
        <f t="array" ref="I4442">MAX(($G$2:$G$300000=G4442)*$N$2:$N$300000)</f>
        <v>45929.593680555554</v>
      </c>
      <c r="J4442" s="14"/>
      <c r="N4442" s="7">
        <v>45926.543252314812</v>
      </c>
      <c r="O4442" s="8">
        <v>1</v>
      </c>
      <c r="P4442" t="s">
        <v>13</v>
      </c>
    </row>
    <row r="4443" spans="5:16" x14ac:dyDescent="0.25">
      <c r="E4443" s="9" t="str">
        <f t="shared" si="79"/>
        <v>ICMC9S12A64</v>
      </c>
      <c r="F4443" s="8" t="s">
        <v>0</v>
      </c>
      <c r="G4443" s="8" t="s">
        <v>30</v>
      </c>
      <c r="H4443" s="12"/>
      <c r="I4443" s="33" cm="1">
        <f t="array" ref="I4443">MAX(($G$2:$G$300000=G4443)*$N$2:$N$300000)</f>
        <v>45929.593680555554</v>
      </c>
      <c r="J4443" s="14"/>
      <c r="N4443" s="7">
        <v>45929.593680555554</v>
      </c>
      <c r="O4443" s="8">
        <v>1</v>
      </c>
      <c r="P4443" t="s">
        <v>13</v>
      </c>
    </row>
    <row r="4444" spans="5:16" x14ac:dyDescent="0.25">
      <c r="E4444" s="9" t="str">
        <f t="shared" si="79"/>
        <v>IC-MRO50-01</v>
      </c>
      <c r="F4444" s="8" t="s">
        <v>0</v>
      </c>
      <c r="G4444" s="8" t="s">
        <v>31</v>
      </c>
      <c r="H4444" s="12"/>
      <c r="I4444" s="33" cm="1">
        <f t="array" ref="I4444">MAX(($G$2:$G$300000=G4444)*$N$2:$N$300000)</f>
        <v>45334.293287037035</v>
      </c>
      <c r="J4444" s="14"/>
      <c r="N4444" s="7">
        <v>43910.570636574077</v>
      </c>
      <c r="O4444" s="8">
        <v>1</v>
      </c>
      <c r="P4444" t="s">
        <v>12</v>
      </c>
    </row>
    <row r="4445" spans="5:16" x14ac:dyDescent="0.25">
      <c r="E4445" s="9" t="str">
        <f t="shared" si="79"/>
        <v>IC-MRO50-01</v>
      </c>
      <c r="F4445" s="8" t="s">
        <v>0</v>
      </c>
      <c r="G4445" s="8" t="s">
        <v>31</v>
      </c>
      <c r="H4445" s="12"/>
      <c r="I4445" s="33" cm="1">
        <f t="array" ref="I4445">MAX(($G$2:$G$300000=G4445)*$N$2:$N$300000)</f>
        <v>45334.293287037035</v>
      </c>
      <c r="J4445" s="14"/>
      <c r="N4445" s="7">
        <v>43929.368796296294</v>
      </c>
      <c r="O4445" s="8">
        <v>1</v>
      </c>
      <c r="P4445" t="s">
        <v>13</v>
      </c>
    </row>
    <row r="4446" spans="5:16" x14ac:dyDescent="0.25">
      <c r="E4446" s="9" t="str">
        <f t="shared" si="79"/>
        <v>IC-MRO50-01</v>
      </c>
      <c r="F4446" s="8" t="s">
        <v>0</v>
      </c>
      <c r="G4446" s="8" t="s">
        <v>31</v>
      </c>
      <c r="H4446" s="12"/>
      <c r="I4446" s="33" cm="1">
        <f t="array" ref="I4446">MAX(($G$2:$G$300000=G4446)*$N$2:$N$300000)</f>
        <v>45334.293287037035</v>
      </c>
      <c r="J4446" s="14"/>
      <c r="N4446" s="7">
        <v>43936.401226851849</v>
      </c>
      <c r="O4446" s="8">
        <v>1</v>
      </c>
      <c r="P4446" t="s">
        <v>12</v>
      </c>
    </row>
    <row r="4447" spans="5:16" x14ac:dyDescent="0.25">
      <c r="E4447" s="9" t="str">
        <f t="shared" ref="E4447:E4490" si="80">+G4447&amp;H4447</f>
        <v>IC-MRO50-01</v>
      </c>
      <c r="F4447" s="8" t="s">
        <v>0</v>
      </c>
      <c r="G4447" s="8" t="s">
        <v>31</v>
      </c>
      <c r="H4447" s="12"/>
      <c r="I4447" s="33" cm="1">
        <f t="array" ref="I4447">MAX(($G$2:$G$300000=G4447)*$N$2:$N$300000)</f>
        <v>45334.293287037035</v>
      </c>
      <c r="J4447" s="14"/>
      <c r="N4447" s="7">
        <v>43958.434664351851</v>
      </c>
      <c r="O4447" s="8">
        <v>1</v>
      </c>
      <c r="P4447" t="s">
        <v>13</v>
      </c>
    </row>
    <row r="4448" spans="5:16" x14ac:dyDescent="0.25">
      <c r="E4448" s="9" t="str">
        <f t="shared" si="80"/>
        <v>IC-MRO50-01</v>
      </c>
      <c r="F4448" s="8" t="s">
        <v>0</v>
      </c>
      <c r="G4448" s="8" t="s">
        <v>31</v>
      </c>
      <c r="H4448" s="12"/>
      <c r="I4448" s="33" cm="1">
        <f t="array" ref="I4448">MAX(($G$2:$G$300000=G4448)*$N$2:$N$300000)</f>
        <v>45334.293287037035</v>
      </c>
      <c r="J4448" s="14"/>
      <c r="N4448" s="7">
        <v>43962.50849537037</v>
      </c>
      <c r="O4448" s="8">
        <v>1</v>
      </c>
      <c r="P4448" t="s">
        <v>11</v>
      </c>
    </row>
    <row r="4449" spans="5:16" x14ac:dyDescent="0.25">
      <c r="E4449" s="9" t="str">
        <f t="shared" si="80"/>
        <v>IC-MRO50-01</v>
      </c>
      <c r="F4449" s="8" t="s">
        <v>0</v>
      </c>
      <c r="G4449" s="8" t="s">
        <v>31</v>
      </c>
      <c r="H4449" s="12"/>
      <c r="I4449" s="33" cm="1">
        <f t="array" ref="I4449">MAX(($G$2:$G$300000=G4449)*$N$2:$N$300000)</f>
        <v>45334.293287037035</v>
      </c>
      <c r="J4449" s="14"/>
      <c r="N4449" s="7">
        <v>43999.337500000001</v>
      </c>
      <c r="O4449" s="8">
        <v>1</v>
      </c>
      <c r="P4449" t="s">
        <v>11</v>
      </c>
    </row>
    <row r="4450" spans="5:16" x14ac:dyDescent="0.25">
      <c r="E4450" s="9" t="str">
        <f t="shared" si="80"/>
        <v>IC-MRO50-01</v>
      </c>
      <c r="F4450" s="8" t="s">
        <v>0</v>
      </c>
      <c r="G4450" s="8" t="s">
        <v>31</v>
      </c>
      <c r="H4450" s="12"/>
      <c r="I4450" s="33" cm="1">
        <f t="array" ref="I4450">MAX(($G$2:$G$300000=G4450)*$N$2:$N$300000)</f>
        <v>45334.293287037035</v>
      </c>
      <c r="J4450" s="14"/>
      <c r="N4450" s="7">
        <v>44075.607581018521</v>
      </c>
      <c r="O4450" s="8">
        <v>1</v>
      </c>
      <c r="P4450" t="s">
        <v>13</v>
      </c>
    </row>
    <row r="4451" spans="5:16" x14ac:dyDescent="0.25">
      <c r="E4451" s="9" t="str">
        <f t="shared" si="80"/>
        <v>IC-MRO50-01</v>
      </c>
      <c r="F4451" s="8" t="s">
        <v>0</v>
      </c>
      <c r="G4451" s="8" t="s">
        <v>31</v>
      </c>
      <c r="H4451" s="12"/>
      <c r="I4451" s="33" cm="1">
        <f t="array" ref="I4451">MAX(($G$2:$G$300000=G4451)*$N$2:$N$300000)</f>
        <v>45334.293287037035</v>
      </c>
      <c r="J4451" s="14"/>
      <c r="N4451" s="7">
        <v>44088.484988425924</v>
      </c>
      <c r="O4451" s="8">
        <v>1</v>
      </c>
      <c r="P4451" t="s">
        <v>12</v>
      </c>
    </row>
    <row r="4452" spans="5:16" x14ac:dyDescent="0.25">
      <c r="E4452" s="9" t="str">
        <f t="shared" si="80"/>
        <v>IC-MRO50-01</v>
      </c>
      <c r="F4452" s="8" t="s">
        <v>0</v>
      </c>
      <c r="G4452" s="8" t="s">
        <v>31</v>
      </c>
      <c r="H4452" s="12"/>
      <c r="I4452" s="33" cm="1">
        <f t="array" ref="I4452">MAX(($G$2:$G$300000=G4452)*$N$2:$N$300000)</f>
        <v>45334.293287037035</v>
      </c>
      <c r="J4452" s="14"/>
      <c r="N4452" s="7">
        <v>44155.314108796294</v>
      </c>
      <c r="O4452" s="8">
        <v>1</v>
      </c>
      <c r="P4452" t="s">
        <v>12</v>
      </c>
    </row>
    <row r="4453" spans="5:16" x14ac:dyDescent="0.25">
      <c r="E4453" s="9" t="str">
        <f t="shared" si="80"/>
        <v>IC-MRO50-01</v>
      </c>
      <c r="F4453" s="8" t="s">
        <v>0</v>
      </c>
      <c r="G4453" s="8" t="s">
        <v>31</v>
      </c>
      <c r="H4453" s="12"/>
      <c r="I4453" s="33" cm="1">
        <f t="array" ref="I4453">MAX(($G$2:$G$300000=G4453)*$N$2:$N$300000)</f>
        <v>45334.293287037035</v>
      </c>
      <c r="J4453" s="14"/>
      <c r="N4453" s="7">
        <v>44161.315960648149</v>
      </c>
      <c r="O4453" s="8">
        <v>1</v>
      </c>
      <c r="P4453" t="s">
        <v>12</v>
      </c>
    </row>
    <row r="4454" spans="5:16" x14ac:dyDescent="0.25">
      <c r="E4454" s="9" t="str">
        <f t="shared" si="80"/>
        <v>IC-MRO50-01</v>
      </c>
      <c r="F4454" s="8" t="s">
        <v>0</v>
      </c>
      <c r="G4454" s="8" t="s">
        <v>31</v>
      </c>
      <c r="H4454" s="12"/>
      <c r="I4454" s="33" cm="1">
        <f t="array" ref="I4454">MAX(($G$2:$G$300000=G4454)*$N$2:$N$300000)</f>
        <v>45334.293287037035</v>
      </c>
      <c r="J4454" s="14"/>
      <c r="N4454" s="7">
        <v>44239.752442129633</v>
      </c>
      <c r="O4454" s="8">
        <v>1</v>
      </c>
      <c r="P4454" t="s">
        <v>13</v>
      </c>
    </row>
    <row r="4455" spans="5:16" x14ac:dyDescent="0.25">
      <c r="E4455" s="9" t="str">
        <f t="shared" si="80"/>
        <v>IC-MRO50-01</v>
      </c>
      <c r="F4455" s="8" t="s">
        <v>0</v>
      </c>
      <c r="G4455" s="8" t="s">
        <v>31</v>
      </c>
      <c r="H4455" s="12"/>
      <c r="I4455" s="33" cm="1">
        <f t="array" ref="I4455">MAX(($G$2:$G$300000=G4455)*$N$2:$N$300000)</f>
        <v>45334.293287037035</v>
      </c>
      <c r="J4455" s="14"/>
      <c r="N4455" s="7">
        <v>44309.371134259258</v>
      </c>
      <c r="O4455" s="8">
        <v>1</v>
      </c>
      <c r="P4455" t="s">
        <v>12</v>
      </c>
    </row>
    <row r="4456" spans="5:16" x14ac:dyDescent="0.25">
      <c r="E4456" s="9" t="str">
        <f t="shared" si="80"/>
        <v>IC-MRO50-01</v>
      </c>
      <c r="F4456" s="8" t="s">
        <v>0</v>
      </c>
      <c r="G4456" s="8" t="s">
        <v>31</v>
      </c>
      <c r="H4456" s="12"/>
      <c r="I4456" s="33" cm="1">
        <f t="array" ref="I4456">MAX(($G$2:$G$300000=G4456)*$N$2:$N$300000)</f>
        <v>45334.293287037035</v>
      </c>
      <c r="J4456" s="14"/>
      <c r="N4456" s="7">
        <v>44552.709293981483</v>
      </c>
      <c r="O4456" s="8">
        <v>1</v>
      </c>
      <c r="P4456" t="s">
        <v>13</v>
      </c>
    </row>
    <row r="4457" spans="5:16" x14ac:dyDescent="0.25">
      <c r="E4457" s="9" t="str">
        <f t="shared" si="80"/>
        <v>IC-MRO50-01</v>
      </c>
      <c r="F4457" s="8" t="s">
        <v>0</v>
      </c>
      <c r="G4457" s="8" t="s">
        <v>31</v>
      </c>
      <c r="H4457" s="12"/>
      <c r="I4457" s="33" cm="1">
        <f t="array" ref="I4457">MAX(($G$2:$G$300000=G4457)*$N$2:$N$300000)</f>
        <v>45334.293287037035</v>
      </c>
      <c r="J4457" s="14"/>
      <c r="N4457" s="7">
        <v>44685.623611111114</v>
      </c>
      <c r="O4457" s="8">
        <v>1</v>
      </c>
      <c r="P4457" t="s">
        <v>11</v>
      </c>
    </row>
    <row r="4458" spans="5:16" x14ac:dyDescent="0.25">
      <c r="E4458" s="9" t="str">
        <f t="shared" si="80"/>
        <v>IC-MRO50-01</v>
      </c>
      <c r="F4458" s="8" t="s">
        <v>0</v>
      </c>
      <c r="G4458" s="8" t="s">
        <v>31</v>
      </c>
      <c r="H4458" s="12"/>
      <c r="I4458" s="33" cm="1">
        <f t="array" ref="I4458">MAX(($G$2:$G$300000=G4458)*$N$2:$N$300000)</f>
        <v>45334.293287037035</v>
      </c>
      <c r="J4458" s="14"/>
      <c r="N4458" s="7">
        <v>44712.556921296295</v>
      </c>
      <c r="O4458" s="8">
        <v>1</v>
      </c>
      <c r="P4458" t="s">
        <v>12</v>
      </c>
    </row>
    <row r="4459" spans="5:16" x14ac:dyDescent="0.25">
      <c r="E4459" s="9" t="str">
        <f t="shared" si="80"/>
        <v>IC-MRO50-01</v>
      </c>
      <c r="F4459" s="8" t="s">
        <v>0</v>
      </c>
      <c r="G4459" s="8" t="s">
        <v>31</v>
      </c>
      <c r="H4459" s="12"/>
      <c r="I4459" s="33" cm="1">
        <f t="array" ref="I4459">MAX(($G$2:$G$300000=G4459)*$N$2:$N$300000)</f>
        <v>45334.293287037035</v>
      </c>
      <c r="J4459" s="14"/>
      <c r="N4459" s="7">
        <v>44712.559120370373</v>
      </c>
      <c r="O4459" s="8">
        <v>1</v>
      </c>
      <c r="P4459" t="s">
        <v>12</v>
      </c>
    </row>
    <row r="4460" spans="5:16" x14ac:dyDescent="0.25">
      <c r="E4460" s="9" t="str">
        <f t="shared" si="80"/>
        <v>IC-MRO50-01</v>
      </c>
      <c r="F4460" s="8" t="s">
        <v>0</v>
      </c>
      <c r="G4460" s="8" t="s">
        <v>31</v>
      </c>
      <c r="H4460" s="12"/>
      <c r="I4460" s="33" cm="1">
        <f t="array" ref="I4460">MAX(($G$2:$G$300000=G4460)*$N$2:$N$300000)</f>
        <v>45334.293287037035</v>
      </c>
      <c r="J4460" s="14"/>
      <c r="N4460" s="7">
        <v>44713.592476851853</v>
      </c>
      <c r="O4460" s="8">
        <v>1</v>
      </c>
      <c r="P4460" t="s">
        <v>13</v>
      </c>
    </row>
    <row r="4461" spans="5:16" x14ac:dyDescent="0.25">
      <c r="E4461" s="9" t="str">
        <f t="shared" si="80"/>
        <v>IC-MRO50-01</v>
      </c>
      <c r="F4461" s="8" t="s">
        <v>0</v>
      </c>
      <c r="G4461" s="8" t="s">
        <v>31</v>
      </c>
      <c r="H4461" s="12"/>
      <c r="I4461" s="33" cm="1">
        <f t="array" ref="I4461">MAX(($G$2:$G$300000=G4461)*$N$2:$N$300000)</f>
        <v>45334.293287037035</v>
      </c>
      <c r="J4461" s="14"/>
      <c r="N4461" s="7">
        <v>44867.358553240738</v>
      </c>
      <c r="O4461" s="8">
        <v>1</v>
      </c>
      <c r="P4461" t="s">
        <v>12</v>
      </c>
    </row>
    <row r="4462" spans="5:16" x14ac:dyDescent="0.25">
      <c r="E4462" s="9" t="str">
        <f t="shared" si="80"/>
        <v>IC-MRO50-01</v>
      </c>
      <c r="F4462" s="8" t="s">
        <v>0</v>
      </c>
      <c r="G4462" s="8" t="s">
        <v>31</v>
      </c>
      <c r="H4462" s="12"/>
      <c r="I4462" s="33" cm="1">
        <f t="array" ref="I4462">MAX(($G$2:$G$300000=G4462)*$N$2:$N$300000)</f>
        <v>45334.293287037035</v>
      </c>
      <c r="J4462" s="14"/>
      <c r="N4462" s="7">
        <v>44867.372847222221</v>
      </c>
      <c r="O4462" s="8">
        <v>1</v>
      </c>
      <c r="P4462" t="s">
        <v>12</v>
      </c>
    </row>
    <row r="4463" spans="5:16" x14ac:dyDescent="0.25">
      <c r="E4463" s="9" t="str">
        <f t="shared" si="80"/>
        <v>IC-MRO50-01</v>
      </c>
      <c r="F4463" s="8" t="s">
        <v>0</v>
      </c>
      <c r="G4463" s="8" t="s">
        <v>31</v>
      </c>
      <c r="H4463" s="12"/>
      <c r="I4463" s="33" cm="1">
        <f t="array" ref="I4463">MAX(($G$2:$G$300000=G4463)*$N$2:$N$300000)</f>
        <v>45334.293287037035</v>
      </c>
      <c r="J4463" s="14"/>
      <c r="N4463" s="7">
        <v>44879.286006944443</v>
      </c>
      <c r="O4463" s="8">
        <v>1</v>
      </c>
      <c r="P4463" t="s">
        <v>12</v>
      </c>
    </row>
    <row r="4464" spans="5:16" x14ac:dyDescent="0.25">
      <c r="E4464" s="9" t="str">
        <f t="shared" si="80"/>
        <v>IC-MRO50-01</v>
      </c>
      <c r="F4464" s="8" t="s">
        <v>0</v>
      </c>
      <c r="G4464" s="8" t="s">
        <v>31</v>
      </c>
      <c r="H4464" s="12"/>
      <c r="I4464" s="33" cm="1">
        <f t="array" ref="I4464">MAX(($G$2:$G$300000=G4464)*$N$2:$N$300000)</f>
        <v>45334.293287037035</v>
      </c>
      <c r="J4464" s="14"/>
      <c r="N4464" s="7">
        <v>44917.430787037039</v>
      </c>
      <c r="O4464" s="8">
        <v>1</v>
      </c>
      <c r="P4464" t="s">
        <v>13</v>
      </c>
    </row>
    <row r="4465" spans="5:16" x14ac:dyDescent="0.25">
      <c r="E4465" s="9" t="str">
        <f t="shared" si="80"/>
        <v>IC-MRO50-01</v>
      </c>
      <c r="F4465" s="8" t="s">
        <v>0</v>
      </c>
      <c r="G4465" s="8" t="s">
        <v>31</v>
      </c>
      <c r="H4465" s="12"/>
      <c r="I4465" s="33" cm="1">
        <f t="array" ref="I4465">MAX(($G$2:$G$300000=G4465)*$N$2:$N$300000)</f>
        <v>45334.293287037035</v>
      </c>
      <c r="J4465" s="14"/>
      <c r="N4465" s="7">
        <v>44942.419976851852</v>
      </c>
      <c r="O4465" s="8">
        <v>1</v>
      </c>
      <c r="P4465" t="s">
        <v>12</v>
      </c>
    </row>
    <row r="4466" spans="5:16" x14ac:dyDescent="0.25">
      <c r="E4466" s="9" t="str">
        <f t="shared" si="80"/>
        <v>IC-MRO50-01</v>
      </c>
      <c r="F4466" s="8" t="s">
        <v>0</v>
      </c>
      <c r="G4466" s="8" t="s">
        <v>31</v>
      </c>
      <c r="H4466" s="12"/>
      <c r="I4466" s="33" cm="1">
        <f t="array" ref="I4466">MAX(($G$2:$G$300000=G4466)*$N$2:$N$300000)</f>
        <v>45334.293287037035</v>
      </c>
      <c r="J4466" s="14"/>
      <c r="N4466" s="7">
        <v>44942.431666666664</v>
      </c>
      <c r="O4466" s="8">
        <v>1</v>
      </c>
      <c r="P4466" t="s">
        <v>12</v>
      </c>
    </row>
    <row r="4467" spans="5:16" x14ac:dyDescent="0.25">
      <c r="E4467" s="9" t="str">
        <f t="shared" si="80"/>
        <v>IC-MRO50-01</v>
      </c>
      <c r="F4467" s="8" t="s">
        <v>0</v>
      </c>
      <c r="G4467" s="8" t="s">
        <v>31</v>
      </c>
      <c r="H4467" s="12"/>
      <c r="I4467" s="33" cm="1">
        <f t="array" ref="I4467">MAX(($G$2:$G$300000=G4467)*$N$2:$N$300000)</f>
        <v>45334.293287037035</v>
      </c>
      <c r="J4467" s="14"/>
      <c r="N4467" s="7">
        <v>44944.463854166665</v>
      </c>
      <c r="O4467" s="8">
        <v>1</v>
      </c>
      <c r="P4467" t="s">
        <v>12</v>
      </c>
    </row>
    <row r="4468" spans="5:16" x14ac:dyDescent="0.25">
      <c r="E4468" s="9" t="str">
        <f t="shared" si="80"/>
        <v>IC-MRO50-01</v>
      </c>
      <c r="F4468" s="8" t="s">
        <v>0</v>
      </c>
      <c r="G4468" s="8" t="s">
        <v>31</v>
      </c>
      <c r="H4468" s="12"/>
      <c r="I4468" s="33" cm="1">
        <f t="array" ref="I4468">MAX(($G$2:$G$300000=G4468)*$N$2:$N$300000)</f>
        <v>45334.293287037035</v>
      </c>
      <c r="J4468" s="14"/>
      <c r="N4468" s="7">
        <v>44959.455555555556</v>
      </c>
      <c r="O4468" s="8">
        <v>1</v>
      </c>
      <c r="P4468" t="s">
        <v>12</v>
      </c>
    </row>
    <row r="4469" spans="5:16" x14ac:dyDescent="0.25">
      <c r="E4469" s="9" t="str">
        <f t="shared" si="80"/>
        <v>IC-MRO50-01</v>
      </c>
      <c r="F4469" s="8" t="s">
        <v>0</v>
      </c>
      <c r="G4469" s="8" t="s">
        <v>31</v>
      </c>
      <c r="H4469" s="12"/>
      <c r="I4469" s="33" cm="1">
        <f t="array" ref="I4469">MAX(($G$2:$G$300000=G4469)*$N$2:$N$300000)</f>
        <v>45334.293287037035</v>
      </c>
      <c r="J4469" s="14"/>
      <c r="N4469" s="7">
        <v>44959.455567129633</v>
      </c>
      <c r="O4469" s="8">
        <v>1</v>
      </c>
      <c r="P4469" t="s">
        <v>12</v>
      </c>
    </row>
    <row r="4470" spans="5:16" x14ac:dyDescent="0.25">
      <c r="E4470" s="9" t="str">
        <f t="shared" si="80"/>
        <v>IC-MRO50-01</v>
      </c>
      <c r="F4470" s="8" t="s">
        <v>0</v>
      </c>
      <c r="G4470" s="8" t="s">
        <v>31</v>
      </c>
      <c r="H4470" s="12"/>
      <c r="I4470" s="33" cm="1">
        <f t="array" ref="I4470">MAX(($G$2:$G$300000=G4470)*$N$2:$N$300000)</f>
        <v>45334.293287037035</v>
      </c>
      <c r="J4470" s="14"/>
      <c r="N4470" s="7">
        <v>44964.648587962962</v>
      </c>
      <c r="O4470" s="8">
        <v>1</v>
      </c>
      <c r="P4470" t="s">
        <v>12</v>
      </c>
    </row>
    <row r="4471" spans="5:16" x14ac:dyDescent="0.25">
      <c r="E4471" s="9" t="str">
        <f t="shared" si="80"/>
        <v>IC-MRO50-01</v>
      </c>
      <c r="F4471" s="8" t="s">
        <v>0</v>
      </c>
      <c r="G4471" s="8" t="s">
        <v>31</v>
      </c>
      <c r="H4471" s="12"/>
      <c r="I4471" s="33" cm="1">
        <f t="array" ref="I4471">MAX(($G$2:$G$300000=G4471)*$N$2:$N$300000)</f>
        <v>45334.293287037035</v>
      </c>
      <c r="J4471" s="14"/>
      <c r="N4471" s="7">
        <v>45007.670983796299</v>
      </c>
      <c r="O4471" s="8">
        <v>1</v>
      </c>
      <c r="P4471" t="s">
        <v>13</v>
      </c>
    </row>
    <row r="4472" spans="5:16" x14ac:dyDescent="0.25">
      <c r="E4472" s="9" t="str">
        <f t="shared" si="80"/>
        <v>IC-MRO50-01</v>
      </c>
      <c r="F4472" s="8" t="s">
        <v>0</v>
      </c>
      <c r="G4472" s="8" t="s">
        <v>31</v>
      </c>
      <c r="H4472" s="12"/>
      <c r="I4472" s="33" cm="1">
        <f t="array" ref="I4472">MAX(($G$2:$G$300000=G4472)*$N$2:$N$300000)</f>
        <v>45334.293287037035</v>
      </c>
      <c r="J4472" s="14"/>
      <c r="N4472" s="7">
        <v>45007.671967592592</v>
      </c>
      <c r="O4472" s="8">
        <v>1</v>
      </c>
      <c r="P4472" t="s">
        <v>13</v>
      </c>
    </row>
    <row r="4473" spans="5:16" x14ac:dyDescent="0.25">
      <c r="E4473" s="9" t="str">
        <f t="shared" si="80"/>
        <v>IC-MRO50-01</v>
      </c>
      <c r="F4473" s="8" t="s">
        <v>0</v>
      </c>
      <c r="G4473" s="8" t="s">
        <v>31</v>
      </c>
      <c r="H4473" s="12"/>
      <c r="I4473" s="33" cm="1">
        <f t="array" ref="I4473">MAX(($G$2:$G$300000=G4473)*$N$2:$N$300000)</f>
        <v>45334.293287037035</v>
      </c>
      <c r="J4473" s="14"/>
      <c r="N4473" s="7">
        <v>45007.674097222225</v>
      </c>
      <c r="O4473" s="8">
        <v>1</v>
      </c>
      <c r="P4473" t="s">
        <v>13</v>
      </c>
    </row>
    <row r="4474" spans="5:16" x14ac:dyDescent="0.25">
      <c r="E4474" s="9" t="str">
        <f t="shared" si="80"/>
        <v>IC-MRO50-01</v>
      </c>
      <c r="F4474" s="8" t="s">
        <v>0</v>
      </c>
      <c r="G4474" s="8" t="s">
        <v>31</v>
      </c>
      <c r="H4474" s="12"/>
      <c r="I4474" s="33" cm="1">
        <f t="array" ref="I4474">MAX(($G$2:$G$300000=G4474)*$N$2:$N$300000)</f>
        <v>45334.293287037035</v>
      </c>
      <c r="J4474" s="14"/>
      <c r="N4474" s="7">
        <v>45007.674849537034</v>
      </c>
      <c r="O4474" s="8">
        <v>1</v>
      </c>
      <c r="P4474" t="s">
        <v>13</v>
      </c>
    </row>
    <row r="4475" spans="5:16" x14ac:dyDescent="0.25">
      <c r="E4475" s="9" t="str">
        <f t="shared" si="80"/>
        <v>IC-MRO50-01</v>
      </c>
      <c r="F4475" s="8" t="s">
        <v>0</v>
      </c>
      <c r="G4475" s="8" t="s">
        <v>31</v>
      </c>
      <c r="H4475" s="12"/>
      <c r="I4475" s="33" cm="1">
        <f t="array" ref="I4475">MAX(($G$2:$G$300000=G4475)*$N$2:$N$300000)</f>
        <v>45334.293287037035</v>
      </c>
      <c r="J4475" s="14"/>
      <c r="N4475" s="7">
        <v>45007.67560185185</v>
      </c>
      <c r="O4475" s="8">
        <v>1</v>
      </c>
      <c r="P4475" t="s">
        <v>13</v>
      </c>
    </row>
    <row r="4476" spans="5:16" x14ac:dyDescent="0.25">
      <c r="E4476" s="9" t="str">
        <f t="shared" si="80"/>
        <v>IC-MRO50-01</v>
      </c>
      <c r="F4476" s="8" t="s">
        <v>0</v>
      </c>
      <c r="G4476" s="8" t="s">
        <v>31</v>
      </c>
      <c r="H4476" s="12"/>
      <c r="I4476" s="33" cm="1">
        <f t="array" ref="I4476">MAX(($G$2:$G$300000=G4476)*$N$2:$N$300000)</f>
        <v>45334.293287037035</v>
      </c>
      <c r="J4476" s="14"/>
      <c r="N4476" s="7">
        <v>45007.676261574074</v>
      </c>
      <c r="O4476" s="8">
        <v>1</v>
      </c>
      <c r="P4476" t="s">
        <v>13</v>
      </c>
    </row>
    <row r="4477" spans="5:16" x14ac:dyDescent="0.25">
      <c r="E4477" s="9" t="str">
        <f t="shared" si="80"/>
        <v>IC-MRO50-01</v>
      </c>
      <c r="F4477" s="8" t="s">
        <v>0</v>
      </c>
      <c r="G4477" s="8" t="s">
        <v>31</v>
      </c>
      <c r="H4477" s="12"/>
      <c r="I4477" s="33" cm="1">
        <f t="array" ref="I4477">MAX(($G$2:$G$300000=G4477)*$N$2:$N$300000)</f>
        <v>45334.293287037035</v>
      </c>
      <c r="J4477" s="14"/>
      <c r="N4477" s="7">
        <v>45007.682060185187</v>
      </c>
      <c r="O4477" s="8">
        <v>1</v>
      </c>
      <c r="P4477" t="s">
        <v>13</v>
      </c>
    </row>
    <row r="4478" spans="5:16" x14ac:dyDescent="0.25">
      <c r="E4478" s="9" t="str">
        <f t="shared" si="80"/>
        <v>IC-MRO50-01</v>
      </c>
      <c r="F4478" s="8" t="s">
        <v>0</v>
      </c>
      <c r="G4478" s="8" t="s">
        <v>31</v>
      </c>
      <c r="H4478" s="12"/>
      <c r="I4478" s="33" cm="1">
        <f t="array" ref="I4478">MAX(($G$2:$G$300000=G4478)*$N$2:$N$300000)</f>
        <v>45334.293287037035</v>
      </c>
      <c r="J4478" s="14"/>
      <c r="N4478" s="7">
        <v>45007.68277777778</v>
      </c>
      <c r="O4478" s="8">
        <v>1</v>
      </c>
      <c r="P4478" t="s">
        <v>13</v>
      </c>
    </row>
    <row r="4479" spans="5:16" x14ac:dyDescent="0.25">
      <c r="E4479" s="9" t="str">
        <f t="shared" si="80"/>
        <v>IC-MRO50-01</v>
      </c>
      <c r="F4479" s="8" t="s">
        <v>0</v>
      </c>
      <c r="G4479" s="8" t="s">
        <v>31</v>
      </c>
      <c r="H4479" s="12"/>
      <c r="I4479" s="33" cm="1">
        <f t="array" ref="I4479">MAX(($G$2:$G$300000=G4479)*$N$2:$N$300000)</f>
        <v>45334.293287037035</v>
      </c>
      <c r="J4479" s="14"/>
      <c r="N4479" s="7">
        <v>45007.68346064815</v>
      </c>
      <c r="O4479" s="8">
        <v>1</v>
      </c>
      <c r="P4479" t="s">
        <v>13</v>
      </c>
    </row>
    <row r="4480" spans="5:16" x14ac:dyDescent="0.25">
      <c r="E4480" s="9" t="str">
        <f t="shared" si="80"/>
        <v>IC-MRO50-01</v>
      </c>
      <c r="F4480" s="8" t="s">
        <v>0</v>
      </c>
      <c r="G4480" s="8" t="s">
        <v>31</v>
      </c>
      <c r="H4480" s="12"/>
      <c r="I4480" s="33" cm="1">
        <f t="array" ref="I4480">MAX(($G$2:$G$300000=G4480)*$N$2:$N$300000)</f>
        <v>45334.293287037035</v>
      </c>
      <c r="J4480" s="14"/>
      <c r="N4480" s="7">
        <v>45072.613888888889</v>
      </c>
      <c r="O4480" s="8">
        <v>1</v>
      </c>
      <c r="P4480" t="s">
        <v>11</v>
      </c>
    </row>
    <row r="4481" spans="5:16" x14ac:dyDescent="0.25">
      <c r="E4481" s="9" t="str">
        <f t="shared" si="80"/>
        <v>IC-MRO50-01</v>
      </c>
      <c r="F4481" s="8" t="s">
        <v>0</v>
      </c>
      <c r="G4481" s="8" t="s">
        <v>31</v>
      </c>
      <c r="H4481" s="12"/>
      <c r="I4481" s="33" cm="1">
        <f t="array" ref="I4481">MAX(($G$2:$G$300000=G4481)*$N$2:$N$300000)</f>
        <v>45334.293287037035</v>
      </c>
      <c r="J4481" s="14"/>
      <c r="N4481" s="7">
        <v>45273.601736111108</v>
      </c>
      <c r="O4481" s="8">
        <v>1</v>
      </c>
      <c r="P4481" t="s">
        <v>12</v>
      </c>
    </row>
    <row r="4482" spans="5:16" x14ac:dyDescent="0.25">
      <c r="E4482" s="9" t="str">
        <f t="shared" si="80"/>
        <v>IC-MRO50-01</v>
      </c>
      <c r="F4482" s="8" t="s">
        <v>0</v>
      </c>
      <c r="G4482" s="8" t="s">
        <v>31</v>
      </c>
      <c r="H4482" s="12"/>
      <c r="I4482" s="33" cm="1">
        <f t="array" ref="I4482">MAX(($G$2:$G$300000=G4482)*$N$2:$N$300000)</f>
        <v>45334.293287037035</v>
      </c>
      <c r="J4482" s="14"/>
      <c r="N4482" s="7">
        <v>45334.293287037035</v>
      </c>
      <c r="O4482" s="8">
        <v>1</v>
      </c>
      <c r="P4482" t="s">
        <v>12</v>
      </c>
    </row>
    <row r="4483" spans="5:16" x14ac:dyDescent="0.25">
      <c r="E4483" s="9" t="str">
        <f t="shared" si="80"/>
        <v>IC-MRO50-01</v>
      </c>
      <c r="F4483" s="8" t="s">
        <v>0</v>
      </c>
      <c r="G4483" s="8" t="s">
        <v>31</v>
      </c>
      <c r="H4483" s="12"/>
      <c r="I4483" s="33" cm="1">
        <f t="array" ref="I4483">MAX(($G$2:$G$300000=G4483)*$N$2:$N$300000)</f>
        <v>45334.293287037035</v>
      </c>
      <c r="J4483" s="14"/>
      <c r="N4483" s="7">
        <v>45334.293287037035</v>
      </c>
      <c r="O4483" s="8">
        <v>2</v>
      </c>
      <c r="P4483" t="s">
        <v>12</v>
      </c>
    </row>
    <row r="4484" spans="5:16" x14ac:dyDescent="0.25">
      <c r="E4484" s="9" t="str">
        <f t="shared" si="80"/>
        <v>ICMSP432P401RIPZR</v>
      </c>
      <c r="F4484" s="8" t="s">
        <v>0</v>
      </c>
      <c r="G4484" s="8" t="s">
        <v>32</v>
      </c>
      <c r="H4484" s="12"/>
      <c r="I4484" s="33" cm="1">
        <f t="array" ref="I4484">MAX(($G$2:$G$300000=G4484)*$N$2:$N$300000)</f>
        <v>45975.418449074074</v>
      </c>
      <c r="J4484" s="14"/>
      <c r="N4484" s="7">
        <v>44677.379976851851</v>
      </c>
      <c r="O4484" s="8">
        <v>1</v>
      </c>
      <c r="P4484" t="s">
        <v>12</v>
      </c>
    </row>
    <row r="4485" spans="5:16" x14ac:dyDescent="0.25">
      <c r="E4485" s="9" t="str">
        <f t="shared" si="80"/>
        <v>ICMSP432P401RIPZR</v>
      </c>
      <c r="F4485" s="8" t="s">
        <v>0</v>
      </c>
      <c r="G4485" s="8" t="s">
        <v>32</v>
      </c>
      <c r="H4485" s="12"/>
      <c r="I4485" s="33" cm="1">
        <f t="array" ref="I4485">MAX(($G$2:$G$300000=G4485)*$N$2:$N$300000)</f>
        <v>45975.418449074074</v>
      </c>
      <c r="J4485" s="14"/>
      <c r="N4485" s="7">
        <v>45202.325243055559</v>
      </c>
      <c r="O4485" s="8">
        <v>1</v>
      </c>
      <c r="P4485" t="s">
        <v>13</v>
      </c>
    </row>
    <row r="4486" spans="5:16" x14ac:dyDescent="0.25">
      <c r="E4486" s="9" t="str">
        <f t="shared" si="80"/>
        <v>ICMSP432P401RIPZR</v>
      </c>
      <c r="F4486" s="8" t="s">
        <v>0</v>
      </c>
      <c r="G4486" s="8" t="s">
        <v>32</v>
      </c>
      <c r="H4486" s="12"/>
      <c r="I4486" s="33" cm="1">
        <f t="array" ref="I4486">MAX(($G$2:$G$300000=G4486)*$N$2:$N$300000)</f>
        <v>45975.418449074074</v>
      </c>
      <c r="J4486" s="14"/>
      <c r="N4486" s="7">
        <v>45257.634247685186</v>
      </c>
      <c r="O4486" s="8">
        <v>1</v>
      </c>
      <c r="P4486" t="s">
        <v>12</v>
      </c>
    </row>
    <row r="4487" spans="5:16" x14ac:dyDescent="0.25">
      <c r="E4487" s="9" t="str">
        <f t="shared" si="80"/>
        <v>ICMSP432P401RIPZR</v>
      </c>
      <c r="F4487" s="8" t="s">
        <v>0</v>
      </c>
      <c r="G4487" s="8" t="s">
        <v>32</v>
      </c>
      <c r="H4487" s="12"/>
      <c r="I4487" s="33" cm="1">
        <f t="array" ref="I4487">MAX(($G$2:$G$300000=G4487)*$N$2:$N$300000)</f>
        <v>45975.418449074074</v>
      </c>
      <c r="J4487" s="14"/>
      <c r="N4487" s="7">
        <v>45267.328715277778</v>
      </c>
      <c r="O4487" s="8">
        <v>1</v>
      </c>
      <c r="P4487" t="s">
        <v>13</v>
      </c>
    </row>
    <row r="4488" spans="5:16" x14ac:dyDescent="0.25">
      <c r="E4488" s="9" t="str">
        <f t="shared" si="80"/>
        <v>ICMSP432P401RIPZR</v>
      </c>
      <c r="F4488" s="8" t="s">
        <v>0</v>
      </c>
      <c r="G4488" s="8" t="s">
        <v>32</v>
      </c>
      <c r="H4488" s="12"/>
      <c r="I4488" s="33" cm="1">
        <f t="array" ref="I4488">MAX(($G$2:$G$300000=G4488)*$N$2:$N$300000)</f>
        <v>45975.418449074074</v>
      </c>
      <c r="J4488" s="14"/>
      <c r="N4488" s="7">
        <v>45303.648854166669</v>
      </c>
      <c r="O4488" s="8">
        <v>1</v>
      </c>
      <c r="P4488" t="s">
        <v>13</v>
      </c>
    </row>
    <row r="4489" spans="5:16" x14ac:dyDescent="0.25">
      <c r="E4489" s="9" t="str">
        <f t="shared" si="80"/>
        <v>ICMSP432P401RIPZR</v>
      </c>
      <c r="F4489" s="8" t="s">
        <v>0</v>
      </c>
      <c r="G4489" s="8" t="s">
        <v>32</v>
      </c>
      <c r="H4489" s="12"/>
      <c r="I4489" s="33" cm="1">
        <f t="array" ref="I4489">MAX(($G$2:$G$300000=G4489)*$N$2:$N$300000)</f>
        <v>45975.418449074074</v>
      </c>
      <c r="J4489" s="14"/>
      <c r="N4489" s="7">
        <v>45622.480590277781</v>
      </c>
      <c r="O4489" s="8">
        <v>1</v>
      </c>
      <c r="P4489" t="s">
        <v>13</v>
      </c>
    </row>
    <row r="4490" spans="5:16" x14ac:dyDescent="0.25">
      <c r="E4490" s="9" t="str">
        <f t="shared" si="80"/>
        <v>ICMSP432P401RIPZR</v>
      </c>
      <c r="F4490" s="8" t="s">
        <v>0</v>
      </c>
      <c r="G4490" s="8" t="s">
        <v>32</v>
      </c>
      <c r="H4490" s="12"/>
      <c r="I4490" s="33" cm="1">
        <f t="array" ref="I4490">MAX(($G$2:$G$300000=G4490)*$N$2:$N$300000)</f>
        <v>45975.418449074074</v>
      </c>
      <c r="J4490" s="14"/>
      <c r="N4490" s="7">
        <v>45975.418449074074</v>
      </c>
      <c r="O4490" s="8">
        <v>1</v>
      </c>
      <c r="P4490" t="s">
        <v>13</v>
      </c>
    </row>
    <row r="4491" spans="5:16" x14ac:dyDescent="0.25">
      <c r="E4491" s="9" t="str">
        <f t="shared" ref="E4491:E4492" si="81">+G4491&amp;H4491</f>
        <v>ICSO16MB1502H</v>
      </c>
      <c r="F4491" s="8" t="s">
        <v>0</v>
      </c>
      <c r="G4491" s="8" t="s">
        <v>33</v>
      </c>
      <c r="H4491" s="12"/>
      <c r="I4491" s="33" cm="1">
        <f t="array" ref="I4491">MAX(($G$2:$G$300000=G4491)*$N$2:$N$300000)</f>
        <v>45933.345219907409</v>
      </c>
      <c r="J4491" s="14"/>
      <c r="N4491" s="7">
        <v>45378.3672337963</v>
      </c>
      <c r="O4491" s="8">
        <v>1</v>
      </c>
      <c r="P4491" t="s">
        <v>12</v>
      </c>
    </row>
    <row r="4492" spans="5:16" x14ac:dyDescent="0.25">
      <c r="E4492" s="9" t="str">
        <f t="shared" si="81"/>
        <v>ICSO16MB1502H</v>
      </c>
      <c r="F4492" s="8" t="s">
        <v>0</v>
      </c>
      <c r="G4492" s="8" t="s">
        <v>33</v>
      </c>
      <c r="H4492" s="12"/>
      <c r="I4492" s="33" cm="1">
        <f t="array" ref="I4492">MAX(($G$2:$G$300000=G4492)*$N$2:$N$300000)</f>
        <v>45933.345219907409</v>
      </c>
      <c r="J4492" s="14"/>
      <c r="N4492" s="7">
        <v>40905.619444444441</v>
      </c>
      <c r="O4492" s="8">
        <v>1</v>
      </c>
      <c r="P4492" t="s">
        <v>11</v>
      </c>
    </row>
    <row r="4493" spans="5:16" x14ac:dyDescent="0.25">
      <c r="E4493" s="9" t="str">
        <f t="shared" ref="E4493:E4556" si="82">+G4493&amp;H4493</f>
        <v>ICSO16MB1502H</v>
      </c>
      <c r="F4493" s="8" t="s">
        <v>0</v>
      </c>
      <c r="G4493" s="8" t="s">
        <v>33</v>
      </c>
      <c r="H4493" s="12"/>
      <c r="I4493" s="33" cm="1">
        <f t="array" ref="I4493">MAX(($G$2:$G$300000=G4493)*$N$2:$N$300000)</f>
        <v>45933.345219907409</v>
      </c>
      <c r="J4493" s="14"/>
      <c r="N4493" s="7">
        <v>40949.432291666664</v>
      </c>
      <c r="O4493" s="8">
        <v>1</v>
      </c>
      <c r="P4493" t="s">
        <v>13</v>
      </c>
    </row>
    <row r="4494" spans="5:16" x14ac:dyDescent="0.25">
      <c r="E4494" s="9" t="str">
        <f t="shared" si="82"/>
        <v>ICSO16MB1502H</v>
      </c>
      <c r="F4494" s="8" t="s">
        <v>0</v>
      </c>
      <c r="G4494" s="8" t="s">
        <v>33</v>
      </c>
      <c r="H4494" s="12"/>
      <c r="I4494" s="33" cm="1">
        <f t="array" ref="I4494">MAX(($G$2:$G$300000=G4494)*$N$2:$N$300000)</f>
        <v>45933.345219907409</v>
      </c>
      <c r="J4494" s="14"/>
      <c r="N4494" s="7">
        <v>40962.707615740743</v>
      </c>
      <c r="O4494" s="8">
        <v>1</v>
      </c>
      <c r="P4494" t="s">
        <v>13</v>
      </c>
    </row>
    <row r="4495" spans="5:16" x14ac:dyDescent="0.25">
      <c r="E4495" s="9" t="str">
        <f t="shared" si="82"/>
        <v>ICSO16MB1502H</v>
      </c>
      <c r="F4495" s="8" t="s">
        <v>0</v>
      </c>
      <c r="G4495" s="8" t="s">
        <v>33</v>
      </c>
      <c r="H4495" s="12"/>
      <c r="I4495" s="33" cm="1">
        <f t="array" ref="I4495">MAX(($G$2:$G$300000=G4495)*$N$2:$N$300000)</f>
        <v>45933.345219907409</v>
      </c>
      <c r="J4495" s="14"/>
      <c r="N4495" s="7">
        <v>40991.460439814815</v>
      </c>
      <c r="O4495" s="8">
        <v>1</v>
      </c>
      <c r="P4495" t="s">
        <v>11</v>
      </c>
    </row>
    <row r="4496" spans="5:16" x14ac:dyDescent="0.25">
      <c r="E4496" s="9" t="str">
        <f t="shared" si="82"/>
        <v>ICSO16MB1502H</v>
      </c>
      <c r="F4496" s="8" t="s">
        <v>0</v>
      </c>
      <c r="G4496" s="8" t="s">
        <v>33</v>
      </c>
      <c r="H4496" s="12"/>
      <c r="I4496" s="33" cm="1">
        <f t="array" ref="I4496">MAX(($G$2:$G$300000=G4496)*$N$2:$N$300000)</f>
        <v>45933.345219907409</v>
      </c>
      <c r="J4496" s="14"/>
      <c r="N4496" s="7">
        <v>41018.585092592592</v>
      </c>
      <c r="O4496" s="8">
        <v>1</v>
      </c>
      <c r="P4496" t="s">
        <v>13</v>
      </c>
    </row>
    <row r="4497" spans="5:16" x14ac:dyDescent="0.25">
      <c r="E4497" s="9" t="str">
        <f t="shared" si="82"/>
        <v>ICSO16MB1502H</v>
      </c>
      <c r="F4497" s="8" t="s">
        <v>0</v>
      </c>
      <c r="G4497" s="8" t="s">
        <v>33</v>
      </c>
      <c r="H4497" s="12"/>
      <c r="I4497" s="33" cm="1">
        <f t="array" ref="I4497">MAX(($G$2:$G$300000=G4497)*$N$2:$N$300000)</f>
        <v>45933.345219907409</v>
      </c>
      <c r="J4497" s="14"/>
      <c r="N4497" s="7">
        <v>41039.682743055557</v>
      </c>
      <c r="O4497" s="8">
        <v>1</v>
      </c>
      <c r="P4497" t="s">
        <v>13</v>
      </c>
    </row>
    <row r="4498" spans="5:16" x14ac:dyDescent="0.25">
      <c r="E4498" s="9" t="str">
        <f t="shared" si="82"/>
        <v>ICSO16MB1502H</v>
      </c>
      <c r="F4498" s="8" t="s">
        <v>0</v>
      </c>
      <c r="G4498" s="8" t="s">
        <v>33</v>
      </c>
      <c r="H4498" s="12"/>
      <c r="I4498" s="33" cm="1">
        <f t="array" ref="I4498">MAX(($G$2:$G$300000=G4498)*$N$2:$N$300000)</f>
        <v>45933.345219907409</v>
      </c>
      <c r="J4498" s="14"/>
      <c r="N4498" s="7">
        <v>41061.455023148148</v>
      </c>
      <c r="O4498" s="8">
        <v>1</v>
      </c>
      <c r="P4498" t="s">
        <v>13</v>
      </c>
    </row>
    <row r="4499" spans="5:16" x14ac:dyDescent="0.25">
      <c r="E4499" s="9" t="str">
        <f t="shared" si="82"/>
        <v>ICSO16MB1502H</v>
      </c>
      <c r="F4499" s="8" t="s">
        <v>0</v>
      </c>
      <c r="G4499" s="8" t="s">
        <v>33</v>
      </c>
      <c r="H4499" s="12"/>
      <c r="I4499" s="33" cm="1">
        <f t="array" ref="I4499">MAX(($G$2:$G$300000=G4499)*$N$2:$N$300000)</f>
        <v>45933.345219907409</v>
      </c>
      <c r="J4499" s="14"/>
      <c r="N4499" s="7">
        <v>41107.487337962964</v>
      </c>
      <c r="O4499" s="8">
        <v>1</v>
      </c>
      <c r="P4499" t="s">
        <v>13</v>
      </c>
    </row>
    <row r="4500" spans="5:16" x14ac:dyDescent="0.25">
      <c r="E4500" s="9" t="str">
        <f t="shared" si="82"/>
        <v>ICSO16MB1502H</v>
      </c>
      <c r="F4500" s="8" t="s">
        <v>0</v>
      </c>
      <c r="G4500" s="8" t="s">
        <v>33</v>
      </c>
      <c r="H4500" s="12"/>
      <c r="I4500" s="33" cm="1">
        <f t="array" ref="I4500">MAX(($G$2:$G$300000=G4500)*$N$2:$N$300000)</f>
        <v>45933.345219907409</v>
      </c>
      <c r="J4500" s="14"/>
      <c r="N4500" s="7">
        <v>41121.460578703707</v>
      </c>
      <c r="O4500" s="8">
        <v>1</v>
      </c>
      <c r="P4500" t="s">
        <v>13</v>
      </c>
    </row>
    <row r="4501" spans="5:16" x14ac:dyDescent="0.25">
      <c r="E4501" s="9" t="str">
        <f t="shared" si="82"/>
        <v>ICSO16MB1502H</v>
      </c>
      <c r="F4501" s="8" t="s">
        <v>0</v>
      </c>
      <c r="G4501" s="8" t="s">
        <v>33</v>
      </c>
      <c r="H4501" s="12"/>
      <c r="I4501" s="33" cm="1">
        <f t="array" ref="I4501">MAX(($G$2:$G$300000=G4501)*$N$2:$N$300000)</f>
        <v>45933.345219907409</v>
      </c>
      <c r="J4501" s="14"/>
      <c r="N4501" s="7">
        <v>41121.613668981481</v>
      </c>
      <c r="O4501" s="8">
        <v>1</v>
      </c>
      <c r="P4501" t="s">
        <v>13</v>
      </c>
    </row>
    <row r="4502" spans="5:16" x14ac:dyDescent="0.25">
      <c r="E4502" s="9" t="str">
        <f t="shared" si="82"/>
        <v>ICSO16MB1502H</v>
      </c>
      <c r="F4502" s="8" t="s">
        <v>0</v>
      </c>
      <c r="G4502" s="8" t="s">
        <v>33</v>
      </c>
      <c r="H4502" s="12"/>
      <c r="I4502" s="33" cm="1">
        <f t="array" ref="I4502">MAX(($G$2:$G$300000=G4502)*$N$2:$N$300000)</f>
        <v>45933.345219907409</v>
      </c>
      <c r="J4502" s="14"/>
      <c r="N4502" s="7">
        <v>41148.34070601852</v>
      </c>
      <c r="O4502" s="8">
        <v>1</v>
      </c>
      <c r="P4502" t="s">
        <v>11</v>
      </c>
    </row>
    <row r="4503" spans="5:16" x14ac:dyDescent="0.25">
      <c r="E4503" s="9" t="str">
        <f t="shared" si="82"/>
        <v>ICSO16MB1502H</v>
      </c>
      <c r="F4503" s="8" t="s">
        <v>0</v>
      </c>
      <c r="G4503" s="8" t="s">
        <v>33</v>
      </c>
      <c r="H4503" s="12"/>
      <c r="I4503" s="33" cm="1">
        <f t="array" ref="I4503">MAX(($G$2:$G$300000=G4503)*$N$2:$N$300000)</f>
        <v>45933.345219907409</v>
      </c>
      <c r="J4503" s="14"/>
      <c r="N4503" s="7">
        <v>41221.371331018519</v>
      </c>
      <c r="O4503" s="8">
        <v>1</v>
      </c>
      <c r="P4503" t="s">
        <v>13</v>
      </c>
    </row>
    <row r="4504" spans="5:16" x14ac:dyDescent="0.25">
      <c r="E4504" s="9" t="str">
        <f t="shared" si="82"/>
        <v>ICSO16MB1502H</v>
      </c>
      <c r="F4504" s="8" t="s">
        <v>0</v>
      </c>
      <c r="G4504" s="8" t="s">
        <v>33</v>
      </c>
      <c r="H4504" s="12"/>
      <c r="I4504" s="33" cm="1">
        <f t="array" ref="I4504">MAX(($G$2:$G$300000=G4504)*$N$2:$N$300000)</f>
        <v>45933.345219907409</v>
      </c>
      <c r="J4504" s="14"/>
      <c r="N4504" s="7">
        <v>41274.442361111112</v>
      </c>
      <c r="O4504" s="8">
        <v>1</v>
      </c>
      <c r="P4504" t="s">
        <v>11</v>
      </c>
    </row>
    <row r="4505" spans="5:16" x14ac:dyDescent="0.25">
      <c r="E4505" s="9" t="str">
        <f t="shared" si="82"/>
        <v>ICSO16MB1502H</v>
      </c>
      <c r="F4505" s="8" t="s">
        <v>0</v>
      </c>
      <c r="G4505" s="8" t="s">
        <v>33</v>
      </c>
      <c r="H4505" s="12"/>
      <c r="I4505" s="33" cm="1">
        <f t="array" ref="I4505">MAX(($G$2:$G$300000=G4505)*$N$2:$N$300000)</f>
        <v>45933.345219907409</v>
      </c>
      <c r="J4505" s="14"/>
      <c r="N4505" s="7">
        <v>41290.626493055555</v>
      </c>
      <c r="O4505" s="8">
        <v>1</v>
      </c>
      <c r="P4505" t="s">
        <v>11</v>
      </c>
    </row>
    <row r="4506" spans="5:16" x14ac:dyDescent="0.25">
      <c r="E4506" s="9" t="str">
        <f t="shared" si="82"/>
        <v>ICSO16MB1502H</v>
      </c>
      <c r="F4506" s="8" t="s">
        <v>0</v>
      </c>
      <c r="G4506" s="8" t="s">
        <v>33</v>
      </c>
      <c r="H4506" s="12"/>
      <c r="I4506" s="33" cm="1">
        <f t="array" ref="I4506">MAX(($G$2:$G$300000=G4506)*$N$2:$N$300000)</f>
        <v>45933.345219907409</v>
      </c>
      <c r="J4506" s="14"/>
      <c r="N4506" s="7">
        <v>41311.470347222225</v>
      </c>
      <c r="O4506" s="8">
        <v>1</v>
      </c>
      <c r="P4506" t="s">
        <v>13</v>
      </c>
    </row>
    <row r="4507" spans="5:16" x14ac:dyDescent="0.25">
      <c r="E4507" s="9" t="str">
        <f t="shared" si="82"/>
        <v>ICSO16MB1502H</v>
      </c>
      <c r="F4507" s="8" t="s">
        <v>0</v>
      </c>
      <c r="G4507" s="8" t="s">
        <v>33</v>
      </c>
      <c r="H4507" s="12"/>
      <c r="I4507" s="33" cm="1">
        <f t="array" ref="I4507">MAX(($G$2:$G$300000=G4507)*$N$2:$N$300000)</f>
        <v>45933.345219907409</v>
      </c>
      <c r="J4507" s="14"/>
      <c r="N4507" s="7">
        <v>41326.358923611115</v>
      </c>
      <c r="O4507" s="8">
        <v>1</v>
      </c>
      <c r="P4507" t="s">
        <v>13</v>
      </c>
    </row>
    <row r="4508" spans="5:16" x14ac:dyDescent="0.25">
      <c r="E4508" s="9" t="str">
        <f t="shared" si="82"/>
        <v>ICSO16MB1502H</v>
      </c>
      <c r="F4508" s="8" t="s">
        <v>0</v>
      </c>
      <c r="G4508" s="8" t="s">
        <v>33</v>
      </c>
      <c r="H4508" s="12"/>
      <c r="I4508" s="33" cm="1">
        <f t="array" ref="I4508">MAX(($G$2:$G$300000=G4508)*$N$2:$N$300000)</f>
        <v>45933.345219907409</v>
      </c>
      <c r="J4508" s="14"/>
      <c r="N4508" s="7">
        <v>41416.346226851849</v>
      </c>
      <c r="O4508" s="8">
        <v>1</v>
      </c>
      <c r="P4508" t="s">
        <v>13</v>
      </c>
    </row>
    <row r="4509" spans="5:16" x14ac:dyDescent="0.25">
      <c r="E4509" s="9" t="str">
        <f t="shared" si="82"/>
        <v>ICSO16MB1502H</v>
      </c>
      <c r="F4509" s="8" t="s">
        <v>0</v>
      </c>
      <c r="G4509" s="8" t="s">
        <v>33</v>
      </c>
      <c r="H4509" s="12"/>
      <c r="I4509" s="33" cm="1">
        <f t="array" ref="I4509">MAX(($G$2:$G$300000=G4509)*$N$2:$N$300000)</f>
        <v>45933.345219907409</v>
      </c>
      <c r="J4509" s="14"/>
      <c r="N4509" s="7">
        <v>41494.489930555559</v>
      </c>
      <c r="O4509" s="8">
        <v>1</v>
      </c>
      <c r="P4509" t="s">
        <v>13</v>
      </c>
    </row>
    <row r="4510" spans="5:16" x14ac:dyDescent="0.25">
      <c r="E4510" s="9" t="str">
        <f t="shared" si="82"/>
        <v>ICSO16MB1502H</v>
      </c>
      <c r="F4510" s="8" t="s">
        <v>0</v>
      </c>
      <c r="G4510" s="8" t="s">
        <v>33</v>
      </c>
      <c r="H4510" s="12"/>
      <c r="I4510" s="33" cm="1">
        <f t="array" ref="I4510">MAX(($G$2:$G$300000=G4510)*$N$2:$N$300000)</f>
        <v>45933.345219907409</v>
      </c>
      <c r="J4510" s="14"/>
      <c r="N4510" s="7">
        <v>41565.360335648147</v>
      </c>
      <c r="O4510" s="8">
        <v>1</v>
      </c>
      <c r="P4510" t="s">
        <v>13</v>
      </c>
    </row>
    <row r="4511" spans="5:16" x14ac:dyDescent="0.25">
      <c r="E4511" s="9" t="str">
        <f t="shared" si="82"/>
        <v>ICSO16MB1502H</v>
      </c>
      <c r="F4511" s="8" t="s">
        <v>0</v>
      </c>
      <c r="G4511" s="8" t="s">
        <v>33</v>
      </c>
      <c r="H4511" s="12"/>
      <c r="I4511" s="33" cm="1">
        <f t="array" ref="I4511">MAX(($G$2:$G$300000=G4511)*$N$2:$N$300000)</f>
        <v>45933.345219907409</v>
      </c>
      <c r="J4511" s="14"/>
      <c r="N4511" s="7">
        <v>41578.301608796297</v>
      </c>
      <c r="O4511" s="8">
        <v>1</v>
      </c>
      <c r="P4511" t="s">
        <v>13</v>
      </c>
    </row>
    <row r="4512" spans="5:16" x14ac:dyDescent="0.25">
      <c r="E4512" s="9" t="str">
        <f t="shared" si="82"/>
        <v>ICSO16MB1502H</v>
      </c>
      <c r="F4512" s="8" t="s">
        <v>0</v>
      </c>
      <c r="G4512" s="8" t="s">
        <v>33</v>
      </c>
      <c r="H4512" s="12"/>
      <c r="I4512" s="33" cm="1">
        <f t="array" ref="I4512">MAX(($G$2:$G$300000=G4512)*$N$2:$N$300000)</f>
        <v>45933.345219907409</v>
      </c>
      <c r="J4512" s="14"/>
      <c r="N4512" s="7">
        <v>41590.485636574071</v>
      </c>
      <c r="O4512" s="8">
        <v>1</v>
      </c>
      <c r="P4512" t="s">
        <v>13</v>
      </c>
    </row>
    <row r="4513" spans="5:16" x14ac:dyDescent="0.25">
      <c r="E4513" s="9" t="str">
        <f t="shared" si="82"/>
        <v>ICSO16MB1502H</v>
      </c>
      <c r="F4513" s="8" t="s">
        <v>0</v>
      </c>
      <c r="G4513" s="8" t="s">
        <v>33</v>
      </c>
      <c r="H4513" s="12"/>
      <c r="I4513" s="33" cm="1">
        <f t="array" ref="I4513">MAX(($G$2:$G$300000=G4513)*$N$2:$N$300000)</f>
        <v>45933.345219907409</v>
      </c>
      <c r="J4513" s="14"/>
      <c r="N4513" s="7">
        <v>41591.600694444445</v>
      </c>
      <c r="O4513" s="8">
        <v>1</v>
      </c>
      <c r="P4513" t="s">
        <v>11</v>
      </c>
    </row>
    <row r="4514" spans="5:16" x14ac:dyDescent="0.25">
      <c r="E4514" s="9" t="str">
        <f t="shared" si="82"/>
        <v>ICSO16MB1502H</v>
      </c>
      <c r="F4514" s="8" t="s">
        <v>0</v>
      </c>
      <c r="G4514" s="8" t="s">
        <v>33</v>
      </c>
      <c r="H4514" s="12"/>
      <c r="I4514" s="33" cm="1">
        <f t="array" ref="I4514">MAX(($G$2:$G$300000=G4514)*$N$2:$N$300000)</f>
        <v>45933.345219907409</v>
      </c>
      <c r="J4514" s="14"/>
      <c r="N4514" s="7">
        <v>41612.488113425927</v>
      </c>
      <c r="O4514" s="8">
        <v>1</v>
      </c>
      <c r="P4514" t="s">
        <v>13</v>
      </c>
    </row>
    <row r="4515" spans="5:16" x14ac:dyDescent="0.25">
      <c r="E4515" s="9" t="str">
        <f t="shared" si="82"/>
        <v>ICSO16MB1502H</v>
      </c>
      <c r="F4515" s="8" t="s">
        <v>0</v>
      </c>
      <c r="G4515" s="8" t="s">
        <v>33</v>
      </c>
      <c r="H4515" s="12"/>
      <c r="I4515" s="33" cm="1">
        <f t="array" ref="I4515">MAX(($G$2:$G$300000=G4515)*$N$2:$N$300000)</f>
        <v>45933.345219907409</v>
      </c>
      <c r="J4515" s="14"/>
      <c r="N4515" s="7">
        <v>41682.413611111115</v>
      </c>
      <c r="O4515" s="8">
        <v>1</v>
      </c>
      <c r="P4515" t="s">
        <v>13</v>
      </c>
    </row>
    <row r="4516" spans="5:16" x14ac:dyDescent="0.25">
      <c r="E4516" s="9" t="str">
        <f t="shared" si="82"/>
        <v>ICSO16MB1502H</v>
      </c>
      <c r="F4516" s="8" t="s">
        <v>0</v>
      </c>
      <c r="G4516" s="8" t="s">
        <v>33</v>
      </c>
      <c r="H4516" s="12"/>
      <c r="I4516" s="33" cm="1">
        <f t="array" ref="I4516">MAX(($G$2:$G$300000=G4516)*$N$2:$N$300000)</f>
        <v>45933.345219907409</v>
      </c>
      <c r="J4516" s="14"/>
      <c r="N4516" s="7">
        <v>41725.63784722222</v>
      </c>
      <c r="O4516" s="8">
        <v>1</v>
      </c>
      <c r="P4516" t="s">
        <v>13</v>
      </c>
    </row>
    <row r="4517" spans="5:16" x14ac:dyDescent="0.25">
      <c r="E4517" s="9" t="str">
        <f t="shared" si="82"/>
        <v>ICSO16MB1502H</v>
      </c>
      <c r="F4517" s="8" t="s">
        <v>0</v>
      </c>
      <c r="G4517" s="8" t="s">
        <v>33</v>
      </c>
      <c r="H4517" s="12"/>
      <c r="I4517" s="33" cm="1">
        <f t="array" ref="I4517">MAX(($G$2:$G$300000=G4517)*$N$2:$N$300000)</f>
        <v>45933.345219907409</v>
      </c>
      <c r="J4517" s="14"/>
      <c r="N4517" s="7">
        <v>41829.677766203706</v>
      </c>
      <c r="O4517" s="8">
        <v>1</v>
      </c>
      <c r="P4517" t="s">
        <v>13</v>
      </c>
    </row>
    <row r="4518" spans="5:16" x14ac:dyDescent="0.25">
      <c r="E4518" s="9" t="str">
        <f t="shared" si="82"/>
        <v>ICSO16MB1502H</v>
      </c>
      <c r="F4518" s="8" t="s">
        <v>0</v>
      </c>
      <c r="G4518" s="8" t="s">
        <v>33</v>
      </c>
      <c r="H4518" s="12"/>
      <c r="I4518" s="33" cm="1">
        <f t="array" ref="I4518">MAX(($G$2:$G$300000=G4518)*$N$2:$N$300000)</f>
        <v>45933.345219907409</v>
      </c>
      <c r="J4518" s="14"/>
      <c r="N4518" s="7">
        <v>41831.677766203706</v>
      </c>
      <c r="O4518" s="8">
        <v>1</v>
      </c>
      <c r="P4518" t="s">
        <v>13</v>
      </c>
    </row>
    <row r="4519" spans="5:16" x14ac:dyDescent="0.25">
      <c r="E4519" s="9" t="str">
        <f t="shared" si="82"/>
        <v>ICSO16MB1502H</v>
      </c>
      <c r="F4519" s="8" t="s">
        <v>0</v>
      </c>
      <c r="G4519" s="8" t="s">
        <v>33</v>
      </c>
      <c r="H4519" s="12"/>
      <c r="I4519" s="33" cm="1">
        <f t="array" ref="I4519">MAX(($G$2:$G$300000=G4519)*$N$2:$N$300000)</f>
        <v>45933.345219907409</v>
      </c>
      <c r="J4519" s="14"/>
      <c r="N4519" s="7">
        <v>41913.344560185185</v>
      </c>
      <c r="O4519" s="8">
        <v>1</v>
      </c>
      <c r="P4519" t="s">
        <v>13</v>
      </c>
    </row>
    <row r="4520" spans="5:16" x14ac:dyDescent="0.25">
      <c r="E4520" s="9" t="str">
        <f t="shared" si="82"/>
        <v>ICSO16MB1502H</v>
      </c>
      <c r="F4520" s="8" t="s">
        <v>0</v>
      </c>
      <c r="G4520" s="8" t="s">
        <v>33</v>
      </c>
      <c r="H4520" s="12"/>
      <c r="I4520" s="33" cm="1">
        <f t="array" ref="I4520">MAX(($G$2:$G$300000=G4520)*$N$2:$N$300000)</f>
        <v>45933.345219907409</v>
      </c>
      <c r="J4520" s="14"/>
      <c r="N4520" s="7">
        <v>41913.622291666667</v>
      </c>
      <c r="O4520" s="8">
        <v>1</v>
      </c>
      <c r="P4520" t="s">
        <v>13</v>
      </c>
    </row>
    <row r="4521" spans="5:16" x14ac:dyDescent="0.25">
      <c r="E4521" s="9" t="str">
        <f t="shared" si="82"/>
        <v>ICSO16MB1502H</v>
      </c>
      <c r="F4521" s="8" t="s">
        <v>0</v>
      </c>
      <c r="G4521" s="8" t="s">
        <v>33</v>
      </c>
      <c r="H4521" s="12"/>
      <c r="I4521" s="33" cm="1">
        <f t="array" ref="I4521">MAX(($G$2:$G$300000=G4521)*$N$2:$N$300000)</f>
        <v>45933.345219907409</v>
      </c>
      <c r="J4521" s="14"/>
      <c r="N4521" s="7">
        <v>41948.4377662037</v>
      </c>
      <c r="O4521" s="8">
        <v>1</v>
      </c>
      <c r="P4521" t="s">
        <v>13</v>
      </c>
    </row>
    <row r="4522" spans="5:16" x14ac:dyDescent="0.25">
      <c r="E4522" s="9" t="str">
        <f t="shared" si="82"/>
        <v>ICSO16MB1502H</v>
      </c>
      <c r="F4522" s="8" t="s">
        <v>0</v>
      </c>
      <c r="G4522" s="8" t="s">
        <v>33</v>
      </c>
      <c r="H4522" s="12"/>
      <c r="I4522" s="33" cm="1">
        <f t="array" ref="I4522">MAX(($G$2:$G$300000=G4522)*$N$2:$N$300000)</f>
        <v>45933.345219907409</v>
      </c>
      <c r="J4522" s="14"/>
      <c r="N4522" s="7">
        <v>42047.484479166669</v>
      </c>
      <c r="O4522" s="8">
        <v>1</v>
      </c>
      <c r="P4522" t="s">
        <v>13</v>
      </c>
    </row>
    <row r="4523" spans="5:16" x14ac:dyDescent="0.25">
      <c r="E4523" s="9" t="str">
        <f t="shared" si="82"/>
        <v>ICSO16MB1502H</v>
      </c>
      <c r="F4523" s="8" t="s">
        <v>0</v>
      </c>
      <c r="G4523" s="8" t="s">
        <v>33</v>
      </c>
      <c r="H4523" s="12"/>
      <c r="I4523" s="33" cm="1">
        <f t="array" ref="I4523">MAX(($G$2:$G$300000=G4523)*$N$2:$N$300000)</f>
        <v>45933.345219907409</v>
      </c>
      <c r="J4523" s="14"/>
      <c r="N4523" s="7">
        <v>42055.372060185182</v>
      </c>
      <c r="O4523" s="8">
        <v>1</v>
      </c>
      <c r="P4523" t="s">
        <v>13</v>
      </c>
    </row>
    <row r="4524" spans="5:16" x14ac:dyDescent="0.25">
      <c r="E4524" s="9" t="str">
        <f t="shared" si="82"/>
        <v>ICSO16MB1502H</v>
      </c>
      <c r="F4524" s="8" t="s">
        <v>0</v>
      </c>
      <c r="G4524" s="8" t="s">
        <v>33</v>
      </c>
      <c r="H4524" s="12"/>
      <c r="I4524" s="33" cm="1">
        <f t="array" ref="I4524">MAX(($G$2:$G$300000=G4524)*$N$2:$N$300000)</f>
        <v>45933.345219907409</v>
      </c>
      <c r="J4524" s="14"/>
      <c r="N4524" s="7">
        <v>42062.610254629632</v>
      </c>
      <c r="O4524" s="8">
        <v>1</v>
      </c>
      <c r="P4524" t="s">
        <v>13</v>
      </c>
    </row>
    <row r="4525" spans="5:16" x14ac:dyDescent="0.25">
      <c r="E4525" s="9" t="str">
        <f t="shared" si="82"/>
        <v>ICSO16MB1502H</v>
      </c>
      <c r="F4525" s="8" t="s">
        <v>0</v>
      </c>
      <c r="G4525" s="8" t="s">
        <v>33</v>
      </c>
      <c r="H4525" s="12"/>
      <c r="I4525" s="33" cm="1">
        <f t="array" ref="I4525">MAX(($G$2:$G$300000=G4525)*$N$2:$N$300000)</f>
        <v>45933.345219907409</v>
      </c>
      <c r="J4525" s="14"/>
      <c r="N4525" s="7">
        <v>42167.5</v>
      </c>
      <c r="O4525" s="8">
        <v>1</v>
      </c>
      <c r="P4525" t="s">
        <v>13</v>
      </c>
    </row>
    <row r="4526" spans="5:16" x14ac:dyDescent="0.25">
      <c r="E4526" s="9" t="str">
        <f t="shared" si="82"/>
        <v>ICSO16MB1502H</v>
      </c>
      <c r="F4526" s="8" t="s">
        <v>0</v>
      </c>
      <c r="G4526" s="8" t="s">
        <v>33</v>
      </c>
      <c r="H4526" s="12"/>
      <c r="I4526" s="33" cm="1">
        <f t="array" ref="I4526">MAX(($G$2:$G$300000=G4526)*$N$2:$N$300000)</f>
        <v>45933.345219907409</v>
      </c>
      <c r="J4526" s="14"/>
      <c r="N4526" s="7">
        <v>42244.692326388889</v>
      </c>
      <c r="O4526" s="8">
        <v>1</v>
      </c>
      <c r="P4526" t="s">
        <v>13</v>
      </c>
    </row>
    <row r="4527" spans="5:16" x14ac:dyDescent="0.25">
      <c r="E4527" s="9" t="str">
        <f t="shared" si="82"/>
        <v>ICSO16MB1502H</v>
      </c>
      <c r="F4527" s="8" t="s">
        <v>0</v>
      </c>
      <c r="G4527" s="8" t="s">
        <v>33</v>
      </c>
      <c r="H4527" s="12"/>
      <c r="I4527" s="33" cm="1">
        <f t="array" ref="I4527">MAX(($G$2:$G$300000=G4527)*$N$2:$N$300000)</f>
        <v>45933.345219907409</v>
      </c>
      <c r="J4527" s="14"/>
      <c r="N4527" s="7">
        <v>42249.503009259257</v>
      </c>
      <c r="O4527" s="8">
        <v>1</v>
      </c>
      <c r="P4527" t="s">
        <v>13</v>
      </c>
    </row>
    <row r="4528" spans="5:16" x14ac:dyDescent="0.25">
      <c r="E4528" s="9" t="str">
        <f t="shared" si="82"/>
        <v>ICSO16MB1502H</v>
      </c>
      <c r="F4528" s="8" t="s">
        <v>0</v>
      </c>
      <c r="G4528" s="8" t="s">
        <v>33</v>
      </c>
      <c r="H4528" s="12"/>
      <c r="I4528" s="33" cm="1">
        <f t="array" ref="I4528">MAX(($G$2:$G$300000=G4528)*$N$2:$N$300000)</f>
        <v>45933.345219907409</v>
      </c>
      <c r="J4528" s="14"/>
      <c r="N4528" s="7">
        <v>42249.510405092595</v>
      </c>
      <c r="O4528" s="8">
        <v>1</v>
      </c>
      <c r="P4528" t="s">
        <v>13</v>
      </c>
    </row>
    <row r="4529" spans="5:16" x14ac:dyDescent="0.25">
      <c r="E4529" s="9" t="str">
        <f t="shared" si="82"/>
        <v>ICSO16MB1502H</v>
      </c>
      <c r="F4529" s="8" t="s">
        <v>0</v>
      </c>
      <c r="G4529" s="8" t="s">
        <v>33</v>
      </c>
      <c r="H4529" s="12"/>
      <c r="I4529" s="33" cm="1">
        <f t="array" ref="I4529">MAX(($G$2:$G$300000=G4529)*$N$2:$N$300000)</f>
        <v>45933.345219907409</v>
      </c>
      <c r="J4529" s="14"/>
      <c r="N4529" s="7">
        <v>42275.464490740742</v>
      </c>
      <c r="O4529" s="8">
        <v>1</v>
      </c>
      <c r="P4529" t="s">
        <v>13</v>
      </c>
    </row>
    <row r="4530" spans="5:16" x14ac:dyDescent="0.25">
      <c r="E4530" s="9" t="str">
        <f t="shared" si="82"/>
        <v>ICSO16MB1502H</v>
      </c>
      <c r="F4530" s="8" t="s">
        <v>0</v>
      </c>
      <c r="G4530" s="8" t="s">
        <v>33</v>
      </c>
      <c r="H4530" s="12"/>
      <c r="I4530" s="33" cm="1">
        <f t="array" ref="I4530">MAX(($G$2:$G$300000=G4530)*$N$2:$N$300000)</f>
        <v>45933.345219907409</v>
      </c>
      <c r="J4530" s="14"/>
      <c r="N4530" s="7">
        <v>42326.608124999999</v>
      </c>
      <c r="O4530" s="8">
        <v>1</v>
      </c>
      <c r="P4530" t="s">
        <v>13</v>
      </c>
    </row>
    <row r="4531" spans="5:16" x14ac:dyDescent="0.25">
      <c r="E4531" s="9" t="str">
        <f t="shared" si="82"/>
        <v>ICSO16MB1502H</v>
      </c>
      <c r="F4531" s="8" t="s">
        <v>0</v>
      </c>
      <c r="G4531" s="8" t="s">
        <v>33</v>
      </c>
      <c r="H4531" s="12"/>
      <c r="I4531" s="33" cm="1">
        <f t="array" ref="I4531">MAX(($G$2:$G$300000=G4531)*$N$2:$N$300000)</f>
        <v>45933.345219907409</v>
      </c>
      <c r="J4531" s="14"/>
      <c r="N4531" s="7">
        <v>42391.66684027778</v>
      </c>
      <c r="O4531" s="8">
        <v>1</v>
      </c>
      <c r="P4531" t="s">
        <v>13</v>
      </c>
    </row>
    <row r="4532" spans="5:16" x14ac:dyDescent="0.25">
      <c r="E4532" s="9" t="str">
        <f t="shared" si="82"/>
        <v>ICSO16MB1502H</v>
      </c>
      <c r="F4532" s="8" t="s">
        <v>0</v>
      </c>
      <c r="G4532" s="8" t="s">
        <v>33</v>
      </c>
      <c r="H4532" s="12"/>
      <c r="I4532" s="33" cm="1">
        <f t="array" ref="I4532">MAX(($G$2:$G$300000=G4532)*$N$2:$N$300000)</f>
        <v>45933.345219907409</v>
      </c>
      <c r="J4532" s="14"/>
      <c r="N4532" s="7">
        <v>42411.66684027778</v>
      </c>
      <c r="O4532" s="8">
        <v>1</v>
      </c>
      <c r="P4532" t="s">
        <v>13</v>
      </c>
    </row>
    <row r="4533" spans="5:16" x14ac:dyDescent="0.25">
      <c r="E4533" s="9" t="str">
        <f t="shared" si="82"/>
        <v>ICSO16MB1502H</v>
      </c>
      <c r="F4533" s="8" t="s">
        <v>0</v>
      </c>
      <c r="G4533" s="8" t="s">
        <v>33</v>
      </c>
      <c r="H4533" s="12"/>
      <c r="I4533" s="33" cm="1">
        <f t="array" ref="I4533">MAX(($G$2:$G$300000=G4533)*$N$2:$N$300000)</f>
        <v>45933.345219907409</v>
      </c>
      <c r="J4533" s="14"/>
      <c r="N4533" s="7">
        <v>42445.676111111112</v>
      </c>
      <c r="O4533" s="8">
        <v>1</v>
      </c>
      <c r="P4533" t="s">
        <v>13</v>
      </c>
    </row>
    <row r="4534" spans="5:16" x14ac:dyDescent="0.25">
      <c r="E4534" s="9" t="str">
        <f t="shared" si="82"/>
        <v>ICSO16MB1502H</v>
      </c>
      <c r="F4534" s="8" t="s">
        <v>0</v>
      </c>
      <c r="G4534" s="8" t="s">
        <v>33</v>
      </c>
      <c r="H4534" s="12"/>
      <c r="I4534" s="33" cm="1">
        <f t="array" ref="I4534">MAX(($G$2:$G$300000=G4534)*$N$2:$N$300000)</f>
        <v>45933.345219907409</v>
      </c>
      <c r="J4534" s="14"/>
      <c r="N4534" s="7">
        <v>42466.635104166664</v>
      </c>
      <c r="O4534" s="8">
        <v>1</v>
      </c>
      <c r="P4534" t="s">
        <v>13</v>
      </c>
    </row>
    <row r="4535" spans="5:16" x14ac:dyDescent="0.25">
      <c r="E4535" s="9" t="str">
        <f t="shared" si="82"/>
        <v>ICSO16MB1502H</v>
      </c>
      <c r="F4535" s="8" t="s">
        <v>0</v>
      </c>
      <c r="G4535" s="8" t="s">
        <v>33</v>
      </c>
      <c r="H4535" s="12"/>
      <c r="I4535" s="33" cm="1">
        <f t="array" ref="I4535">MAX(($G$2:$G$300000=G4535)*$N$2:$N$300000)</f>
        <v>45933.345219907409</v>
      </c>
      <c r="J4535" s="14"/>
      <c r="N4535" s="7">
        <v>42503.676111111112</v>
      </c>
      <c r="O4535" s="8">
        <v>1</v>
      </c>
      <c r="P4535" t="s">
        <v>13</v>
      </c>
    </row>
    <row r="4536" spans="5:16" x14ac:dyDescent="0.25">
      <c r="E4536" s="9" t="str">
        <f t="shared" si="82"/>
        <v>ICSO16MB1502H</v>
      </c>
      <c r="F4536" s="8" t="s">
        <v>0</v>
      </c>
      <c r="G4536" s="8" t="s">
        <v>33</v>
      </c>
      <c r="H4536" s="12"/>
      <c r="I4536" s="33" cm="1">
        <f t="array" ref="I4536">MAX(($G$2:$G$300000=G4536)*$N$2:$N$300000)</f>
        <v>45933.345219907409</v>
      </c>
      <c r="J4536" s="14"/>
      <c r="N4536" s="7">
        <v>42523.632268518515</v>
      </c>
      <c r="O4536" s="8">
        <v>1</v>
      </c>
      <c r="P4536" t="s">
        <v>13</v>
      </c>
    </row>
    <row r="4537" spans="5:16" x14ac:dyDescent="0.25">
      <c r="E4537" s="9" t="str">
        <f t="shared" si="82"/>
        <v>ICSO16MB1502H</v>
      </c>
      <c r="F4537" s="8" t="s">
        <v>0</v>
      </c>
      <c r="G4537" s="8" t="s">
        <v>33</v>
      </c>
      <c r="H4537" s="12"/>
      <c r="I4537" s="33" cm="1">
        <f t="array" ref="I4537">MAX(($G$2:$G$300000=G4537)*$N$2:$N$300000)</f>
        <v>45933.345219907409</v>
      </c>
      <c r="J4537" s="14"/>
      <c r="N4537" s="7">
        <v>42551.512499999997</v>
      </c>
      <c r="O4537" s="8">
        <v>1</v>
      </c>
      <c r="P4537" t="s">
        <v>13</v>
      </c>
    </row>
    <row r="4538" spans="5:16" x14ac:dyDescent="0.25">
      <c r="E4538" s="9" t="str">
        <f t="shared" si="82"/>
        <v>ICSO16MB1502H</v>
      </c>
      <c r="F4538" s="8" t="s">
        <v>0</v>
      </c>
      <c r="G4538" s="8" t="s">
        <v>33</v>
      </c>
      <c r="H4538" s="12"/>
      <c r="I4538" s="33" cm="1">
        <f t="array" ref="I4538">MAX(($G$2:$G$300000=G4538)*$N$2:$N$300000)</f>
        <v>45933.345219907409</v>
      </c>
      <c r="J4538" s="14"/>
      <c r="N4538" s="7">
        <v>42592.512499999997</v>
      </c>
      <c r="O4538" s="8">
        <v>1</v>
      </c>
      <c r="P4538" t="s">
        <v>13</v>
      </c>
    </row>
    <row r="4539" spans="5:16" x14ac:dyDescent="0.25">
      <c r="E4539" s="9" t="str">
        <f t="shared" si="82"/>
        <v>ICSO16MB1502H</v>
      </c>
      <c r="F4539" s="8" t="s">
        <v>0</v>
      </c>
      <c r="G4539" s="8" t="s">
        <v>33</v>
      </c>
      <c r="H4539" s="12"/>
      <c r="I4539" s="33" cm="1">
        <f t="array" ref="I4539">MAX(($G$2:$G$300000=G4539)*$N$2:$N$300000)</f>
        <v>45933.345219907409</v>
      </c>
      <c r="J4539" s="14"/>
      <c r="N4539" s="7">
        <v>43028.42633101852</v>
      </c>
      <c r="O4539" s="8">
        <v>1</v>
      </c>
      <c r="P4539" t="s">
        <v>13</v>
      </c>
    </row>
    <row r="4540" spans="5:16" x14ac:dyDescent="0.25">
      <c r="E4540" s="9" t="str">
        <f t="shared" si="82"/>
        <v>ICSO16MB1502H</v>
      </c>
      <c r="F4540" s="8" t="s">
        <v>0</v>
      </c>
      <c r="G4540" s="8" t="s">
        <v>33</v>
      </c>
      <c r="H4540" s="12"/>
      <c r="I4540" s="33" cm="1">
        <f t="array" ref="I4540">MAX(($G$2:$G$300000=G4540)*$N$2:$N$300000)</f>
        <v>45933.345219907409</v>
      </c>
      <c r="J4540" s="14"/>
      <c r="N4540" s="7">
        <v>43062.624305555553</v>
      </c>
      <c r="O4540" s="8">
        <v>1</v>
      </c>
      <c r="P4540" t="s">
        <v>11</v>
      </c>
    </row>
    <row r="4541" spans="5:16" x14ac:dyDescent="0.25">
      <c r="E4541" s="9" t="str">
        <f t="shared" si="82"/>
        <v>ICSO16MB1502H</v>
      </c>
      <c r="F4541" s="8" t="s">
        <v>0</v>
      </c>
      <c r="G4541" s="8" t="s">
        <v>33</v>
      </c>
      <c r="H4541" s="12"/>
      <c r="I4541" s="33" cm="1">
        <f t="array" ref="I4541">MAX(($G$2:$G$300000=G4541)*$N$2:$N$300000)</f>
        <v>45933.345219907409</v>
      </c>
      <c r="J4541" s="14"/>
      <c r="N4541" s="7">
        <v>43087.478819444441</v>
      </c>
      <c r="O4541" s="8">
        <v>1</v>
      </c>
      <c r="P4541" t="s">
        <v>13</v>
      </c>
    </row>
    <row r="4542" spans="5:16" x14ac:dyDescent="0.25">
      <c r="E4542" s="9" t="str">
        <f t="shared" si="82"/>
        <v>ICSO16MB1502H</v>
      </c>
      <c r="F4542" s="8" t="s">
        <v>0</v>
      </c>
      <c r="G4542" s="8" t="s">
        <v>33</v>
      </c>
      <c r="H4542" s="12"/>
      <c r="I4542" s="33" cm="1">
        <f t="array" ref="I4542">MAX(($G$2:$G$300000=G4542)*$N$2:$N$300000)</f>
        <v>45933.345219907409</v>
      </c>
      <c r="J4542" s="14"/>
      <c r="N4542" s="7">
        <v>43112.573761574073</v>
      </c>
      <c r="O4542" s="8">
        <v>1</v>
      </c>
      <c r="P4542" t="s">
        <v>13</v>
      </c>
    </row>
    <row r="4543" spans="5:16" x14ac:dyDescent="0.25">
      <c r="E4543" s="9" t="str">
        <f t="shared" si="82"/>
        <v>ICSO16MB1502H</v>
      </c>
      <c r="F4543" s="8" t="s">
        <v>0</v>
      </c>
      <c r="G4543" s="8" t="s">
        <v>33</v>
      </c>
      <c r="H4543" s="12"/>
      <c r="I4543" s="33" cm="1">
        <f t="array" ref="I4543">MAX(($G$2:$G$300000=G4543)*$N$2:$N$300000)</f>
        <v>45933.345219907409</v>
      </c>
      <c r="J4543" s="14"/>
      <c r="N4543" s="7">
        <v>43166.666597222225</v>
      </c>
      <c r="O4543" s="8">
        <v>1</v>
      </c>
      <c r="P4543" t="s">
        <v>13</v>
      </c>
    </row>
    <row r="4544" spans="5:16" x14ac:dyDescent="0.25">
      <c r="E4544" s="9" t="str">
        <f t="shared" si="82"/>
        <v>ICSO16MB1502H</v>
      </c>
      <c r="F4544" s="8" t="s">
        <v>0</v>
      </c>
      <c r="G4544" s="8" t="s">
        <v>33</v>
      </c>
      <c r="H4544" s="12"/>
      <c r="I4544" s="33" cm="1">
        <f t="array" ref="I4544">MAX(($G$2:$G$300000=G4544)*$N$2:$N$300000)</f>
        <v>45933.345219907409</v>
      </c>
      <c r="J4544" s="14"/>
      <c r="N4544" s="7">
        <v>43199.692048611112</v>
      </c>
      <c r="O4544" s="8">
        <v>1</v>
      </c>
      <c r="P4544" t="s">
        <v>13</v>
      </c>
    </row>
    <row r="4545" spans="5:16" x14ac:dyDescent="0.25">
      <c r="E4545" s="9" t="str">
        <f t="shared" si="82"/>
        <v>ICSO16MB1502H</v>
      </c>
      <c r="F4545" s="8" t="s">
        <v>0</v>
      </c>
      <c r="G4545" s="8" t="s">
        <v>33</v>
      </c>
      <c r="H4545" s="12"/>
      <c r="I4545" s="33" cm="1">
        <f t="array" ref="I4545">MAX(($G$2:$G$300000=G4545)*$N$2:$N$300000)</f>
        <v>45933.345219907409</v>
      </c>
      <c r="J4545" s="14"/>
      <c r="N4545" s="7">
        <v>43199.748877314814</v>
      </c>
      <c r="O4545" s="8">
        <v>1</v>
      </c>
      <c r="P4545" t="s">
        <v>13</v>
      </c>
    </row>
    <row r="4546" spans="5:16" x14ac:dyDescent="0.25">
      <c r="E4546" s="9" t="str">
        <f t="shared" si="82"/>
        <v>ICSO16MB1502H</v>
      </c>
      <c r="F4546" s="8" t="s">
        <v>0</v>
      </c>
      <c r="G4546" s="8" t="s">
        <v>33</v>
      </c>
      <c r="H4546" s="12"/>
      <c r="I4546" s="33" cm="1">
        <f t="array" ref="I4546">MAX(($G$2:$G$300000=G4546)*$N$2:$N$300000)</f>
        <v>45933.345219907409</v>
      </c>
      <c r="J4546" s="14"/>
      <c r="N4546" s="7">
        <v>43355.656747685185</v>
      </c>
      <c r="O4546" s="8">
        <v>1</v>
      </c>
      <c r="P4546" t="s">
        <v>13</v>
      </c>
    </row>
    <row r="4547" spans="5:16" x14ac:dyDescent="0.25">
      <c r="E4547" s="9" t="str">
        <f t="shared" si="82"/>
        <v>ICSO16MB1502H</v>
      </c>
      <c r="F4547" s="8" t="s">
        <v>0</v>
      </c>
      <c r="G4547" s="8" t="s">
        <v>33</v>
      </c>
      <c r="H4547" s="12"/>
      <c r="I4547" s="33" cm="1">
        <f t="array" ref="I4547">MAX(($G$2:$G$300000=G4547)*$N$2:$N$300000)</f>
        <v>45933.345219907409</v>
      </c>
      <c r="J4547" s="14"/>
      <c r="N4547" s="7">
        <v>43364.428611111114</v>
      </c>
      <c r="O4547" s="8">
        <v>1</v>
      </c>
      <c r="P4547" t="s">
        <v>13</v>
      </c>
    </row>
    <row r="4548" spans="5:16" x14ac:dyDescent="0.25">
      <c r="E4548" s="9" t="str">
        <f t="shared" si="82"/>
        <v>ICSO16MB1502H</v>
      </c>
      <c r="F4548" s="8" t="s">
        <v>0</v>
      </c>
      <c r="G4548" s="8" t="s">
        <v>33</v>
      </c>
      <c r="H4548" s="12"/>
      <c r="I4548" s="33" cm="1">
        <f t="array" ref="I4548">MAX(($G$2:$G$300000=G4548)*$N$2:$N$300000)</f>
        <v>45933.345219907409</v>
      </c>
      <c r="J4548" s="14"/>
      <c r="N4548" s="7">
        <v>43376.623206018521</v>
      </c>
      <c r="O4548" s="8">
        <v>1</v>
      </c>
      <c r="P4548" t="s">
        <v>13</v>
      </c>
    </row>
    <row r="4549" spans="5:16" x14ac:dyDescent="0.25">
      <c r="E4549" s="9" t="str">
        <f t="shared" si="82"/>
        <v>ICSO16MB1502H</v>
      </c>
      <c r="F4549" s="8" t="s">
        <v>0</v>
      </c>
      <c r="G4549" s="8" t="s">
        <v>33</v>
      </c>
      <c r="H4549" s="12"/>
      <c r="I4549" s="33" cm="1">
        <f t="array" ref="I4549">MAX(($G$2:$G$300000=G4549)*$N$2:$N$300000)</f>
        <v>45933.345219907409</v>
      </c>
      <c r="J4549" s="14"/>
      <c r="N4549" s="7">
        <v>43378.375011574077</v>
      </c>
      <c r="O4549" s="8">
        <v>1</v>
      </c>
      <c r="P4549" t="s">
        <v>13</v>
      </c>
    </row>
    <row r="4550" spans="5:16" x14ac:dyDescent="0.25">
      <c r="E4550" s="9" t="str">
        <f t="shared" si="82"/>
        <v>ICSO16MB1502H</v>
      </c>
      <c r="F4550" s="8" t="s">
        <v>0</v>
      </c>
      <c r="G4550" s="8" t="s">
        <v>33</v>
      </c>
      <c r="H4550" s="12"/>
      <c r="I4550" s="33" cm="1">
        <f t="array" ref="I4550">MAX(($G$2:$G$300000=G4550)*$N$2:$N$300000)</f>
        <v>45933.345219907409</v>
      </c>
      <c r="J4550" s="14"/>
      <c r="N4550" s="7">
        <v>43448.477777777778</v>
      </c>
      <c r="O4550" s="8">
        <v>1</v>
      </c>
      <c r="P4550" t="s">
        <v>11</v>
      </c>
    </row>
    <row r="4551" spans="5:16" x14ac:dyDescent="0.25">
      <c r="E4551" s="9" t="str">
        <f t="shared" si="82"/>
        <v>ICSO16MB1502H</v>
      </c>
      <c r="F4551" s="8" t="s">
        <v>0</v>
      </c>
      <c r="G4551" s="8" t="s">
        <v>33</v>
      </c>
      <c r="H4551" s="12"/>
      <c r="I4551" s="33" cm="1">
        <f t="array" ref="I4551">MAX(($G$2:$G$300000=G4551)*$N$2:$N$300000)</f>
        <v>45933.345219907409</v>
      </c>
      <c r="J4551" s="14"/>
      <c r="N4551" s="7">
        <v>43475.634548611109</v>
      </c>
      <c r="O4551" s="8">
        <v>1</v>
      </c>
      <c r="P4551" t="s">
        <v>13</v>
      </c>
    </row>
    <row r="4552" spans="5:16" x14ac:dyDescent="0.25">
      <c r="E4552" s="9" t="str">
        <f t="shared" si="82"/>
        <v>ICSO16MB1502H</v>
      </c>
      <c r="F4552" s="8" t="s">
        <v>0</v>
      </c>
      <c r="G4552" s="8" t="s">
        <v>33</v>
      </c>
      <c r="H4552" s="12"/>
      <c r="I4552" s="33" cm="1">
        <f t="array" ref="I4552">MAX(($G$2:$G$300000=G4552)*$N$2:$N$300000)</f>
        <v>45933.345219907409</v>
      </c>
      <c r="J4552" s="14"/>
      <c r="N4552" s="7">
        <v>43522.477997685186</v>
      </c>
      <c r="O4552" s="8">
        <v>1</v>
      </c>
      <c r="P4552" t="s">
        <v>13</v>
      </c>
    </row>
    <row r="4553" spans="5:16" x14ac:dyDescent="0.25">
      <c r="E4553" s="9" t="str">
        <f t="shared" si="82"/>
        <v>ICSO16MB1502H</v>
      </c>
      <c r="F4553" s="8" t="s">
        <v>0</v>
      </c>
      <c r="G4553" s="8" t="s">
        <v>33</v>
      </c>
      <c r="H4553" s="12"/>
      <c r="I4553" s="33" cm="1">
        <f t="array" ref="I4553">MAX(($G$2:$G$300000=G4553)*$N$2:$N$300000)</f>
        <v>45933.345219907409</v>
      </c>
      <c r="J4553" s="14"/>
      <c r="N4553" s="7">
        <v>43556.562476851854</v>
      </c>
      <c r="O4553" s="8">
        <v>1</v>
      </c>
      <c r="P4553" t="s">
        <v>13</v>
      </c>
    </row>
    <row r="4554" spans="5:16" x14ac:dyDescent="0.25">
      <c r="E4554" s="9" t="str">
        <f t="shared" si="82"/>
        <v>ICSO16MB1502H</v>
      </c>
      <c r="F4554" s="8" t="s">
        <v>0</v>
      </c>
      <c r="G4554" s="8" t="s">
        <v>33</v>
      </c>
      <c r="H4554" s="12"/>
      <c r="I4554" s="33" cm="1">
        <f t="array" ref="I4554">MAX(($G$2:$G$300000=G4554)*$N$2:$N$300000)</f>
        <v>45933.345219907409</v>
      </c>
      <c r="J4554" s="14"/>
      <c r="N4554" s="7">
        <v>43633.441377314812</v>
      </c>
      <c r="O4554" s="8">
        <v>1</v>
      </c>
      <c r="P4554" t="s">
        <v>13</v>
      </c>
    </row>
    <row r="4555" spans="5:16" x14ac:dyDescent="0.25">
      <c r="E4555" s="9" t="str">
        <f t="shared" si="82"/>
        <v>ICSO16MB1502H</v>
      </c>
      <c r="F4555" s="8" t="s">
        <v>0</v>
      </c>
      <c r="G4555" s="8" t="s">
        <v>33</v>
      </c>
      <c r="H4555" s="12"/>
      <c r="I4555" s="33" cm="1">
        <f t="array" ref="I4555">MAX(($G$2:$G$300000=G4555)*$N$2:$N$300000)</f>
        <v>45933.345219907409</v>
      </c>
      <c r="J4555" s="14"/>
      <c r="N4555" s="7">
        <v>43685.500034722223</v>
      </c>
      <c r="O4555" s="8">
        <v>1</v>
      </c>
      <c r="P4555" t="s">
        <v>12</v>
      </c>
    </row>
    <row r="4556" spans="5:16" x14ac:dyDescent="0.25">
      <c r="E4556" s="9" t="str">
        <f t="shared" si="82"/>
        <v>ICSO16MB1502H</v>
      </c>
      <c r="F4556" s="8" t="s">
        <v>0</v>
      </c>
      <c r="G4556" s="8" t="s">
        <v>33</v>
      </c>
      <c r="H4556" s="12"/>
      <c r="I4556" s="33" cm="1">
        <f t="array" ref="I4556">MAX(($G$2:$G$300000=G4556)*$N$2:$N$300000)</f>
        <v>45933.345219907409</v>
      </c>
      <c r="J4556" s="14"/>
      <c r="N4556" s="7">
        <v>43781.677083333336</v>
      </c>
      <c r="O4556" s="8">
        <v>1</v>
      </c>
      <c r="P4556" t="s">
        <v>11</v>
      </c>
    </row>
    <row r="4557" spans="5:16" x14ac:dyDescent="0.25">
      <c r="E4557" s="9" t="str">
        <f t="shared" ref="E4557:E4589" si="83">+G4557&amp;H4557</f>
        <v>ICSO16MB1502H</v>
      </c>
      <c r="F4557" s="8" t="s">
        <v>0</v>
      </c>
      <c r="G4557" s="8" t="s">
        <v>33</v>
      </c>
      <c r="H4557" s="12"/>
      <c r="I4557" s="33" cm="1">
        <f t="array" ref="I4557">MAX(($G$2:$G$300000=G4557)*$N$2:$N$300000)</f>
        <v>45933.345219907409</v>
      </c>
      <c r="J4557" s="14"/>
      <c r="N4557" s="7">
        <v>43843.463796296295</v>
      </c>
      <c r="O4557" s="8">
        <v>1</v>
      </c>
      <c r="P4557" t="s">
        <v>13</v>
      </c>
    </row>
    <row r="4558" spans="5:16" x14ac:dyDescent="0.25">
      <c r="E4558" s="9" t="str">
        <f t="shared" si="83"/>
        <v>ICSO16MB1502H</v>
      </c>
      <c r="F4558" s="8" t="s">
        <v>0</v>
      </c>
      <c r="G4558" s="8" t="s">
        <v>33</v>
      </c>
      <c r="H4558" s="12"/>
      <c r="I4558" s="33" cm="1">
        <f t="array" ref="I4558">MAX(($G$2:$G$300000=G4558)*$N$2:$N$300000)</f>
        <v>45933.345219907409</v>
      </c>
      <c r="J4558" s="14"/>
      <c r="N4558" s="7">
        <v>43957.627152777779</v>
      </c>
      <c r="O4558" s="8">
        <v>1</v>
      </c>
      <c r="P4558" t="s">
        <v>13</v>
      </c>
    </row>
    <row r="4559" spans="5:16" x14ac:dyDescent="0.25">
      <c r="E4559" s="9" t="str">
        <f t="shared" si="83"/>
        <v>ICSO16MB1502H</v>
      </c>
      <c r="F4559" s="8" t="s">
        <v>0</v>
      </c>
      <c r="G4559" s="8" t="s">
        <v>33</v>
      </c>
      <c r="H4559" s="12"/>
      <c r="I4559" s="33" cm="1">
        <f t="array" ref="I4559">MAX(($G$2:$G$300000=G4559)*$N$2:$N$300000)</f>
        <v>45933.345219907409</v>
      </c>
      <c r="J4559" s="14"/>
      <c r="N4559" s="7">
        <v>44063.371377314812</v>
      </c>
      <c r="O4559" s="8">
        <v>1</v>
      </c>
      <c r="P4559" t="s">
        <v>13</v>
      </c>
    </row>
    <row r="4560" spans="5:16" x14ac:dyDescent="0.25">
      <c r="E4560" s="9" t="str">
        <f t="shared" si="83"/>
        <v>ICSO16MB1502H</v>
      </c>
      <c r="F4560" s="8" t="s">
        <v>0</v>
      </c>
      <c r="G4560" s="8" t="s">
        <v>33</v>
      </c>
      <c r="H4560" s="12"/>
      <c r="I4560" s="33" cm="1">
        <f t="array" ref="I4560">MAX(($G$2:$G$300000=G4560)*$N$2:$N$300000)</f>
        <v>45933.345219907409</v>
      </c>
      <c r="J4560" s="14"/>
      <c r="N4560" s="7">
        <v>44083.426446759258</v>
      </c>
      <c r="O4560" s="8">
        <v>1</v>
      </c>
      <c r="P4560" t="s">
        <v>13</v>
      </c>
    </row>
    <row r="4561" spans="5:16" x14ac:dyDescent="0.25">
      <c r="E4561" s="9" t="str">
        <f t="shared" si="83"/>
        <v>ICSO16MB1502H</v>
      </c>
      <c r="F4561" s="8" t="s">
        <v>0</v>
      </c>
      <c r="G4561" s="8" t="s">
        <v>33</v>
      </c>
      <c r="H4561" s="12"/>
      <c r="I4561" s="33" cm="1">
        <f t="array" ref="I4561">MAX(($G$2:$G$300000=G4561)*$N$2:$N$300000)</f>
        <v>45933.345219907409</v>
      </c>
      <c r="J4561" s="14"/>
      <c r="N4561" s="7">
        <v>44266.396539351852</v>
      </c>
      <c r="O4561" s="8">
        <v>1</v>
      </c>
      <c r="P4561" t="s">
        <v>13</v>
      </c>
    </row>
    <row r="4562" spans="5:16" x14ac:dyDescent="0.25">
      <c r="E4562" s="9" t="str">
        <f t="shared" si="83"/>
        <v>ICSO16MB1502H</v>
      </c>
      <c r="F4562" s="8" t="s">
        <v>0</v>
      </c>
      <c r="G4562" s="8" t="s">
        <v>33</v>
      </c>
      <c r="H4562" s="12"/>
      <c r="I4562" s="33" cm="1">
        <f t="array" ref="I4562">MAX(($G$2:$G$300000=G4562)*$N$2:$N$300000)</f>
        <v>45933.345219907409</v>
      </c>
      <c r="J4562" s="14"/>
      <c r="N4562" s="7">
        <v>44613.595208333332</v>
      </c>
      <c r="O4562" s="8">
        <v>1</v>
      </c>
      <c r="P4562" t="s">
        <v>13</v>
      </c>
    </row>
    <row r="4563" spans="5:16" x14ac:dyDescent="0.25">
      <c r="E4563" s="9" t="str">
        <f t="shared" si="83"/>
        <v>ICSO16MB1502H</v>
      </c>
      <c r="F4563" s="8" t="s">
        <v>0</v>
      </c>
      <c r="G4563" s="8" t="s">
        <v>33</v>
      </c>
      <c r="H4563" s="12"/>
      <c r="I4563" s="33" cm="1">
        <f t="array" ref="I4563">MAX(($G$2:$G$300000=G4563)*$N$2:$N$300000)</f>
        <v>45933.345219907409</v>
      </c>
      <c r="J4563" s="14"/>
      <c r="N4563" s="7">
        <v>44642.561805555553</v>
      </c>
      <c r="O4563" s="8">
        <v>1</v>
      </c>
      <c r="P4563" t="s">
        <v>13</v>
      </c>
    </row>
    <row r="4564" spans="5:16" x14ac:dyDescent="0.25">
      <c r="E4564" s="9" t="str">
        <f t="shared" si="83"/>
        <v>ICSO16MB1502H</v>
      </c>
      <c r="F4564" s="8" t="s">
        <v>0</v>
      </c>
      <c r="G4564" s="8" t="s">
        <v>33</v>
      </c>
      <c r="H4564" s="12"/>
      <c r="I4564" s="33" cm="1">
        <f t="array" ref="I4564">MAX(($G$2:$G$300000=G4564)*$N$2:$N$300000)</f>
        <v>45933.345219907409</v>
      </c>
      <c r="J4564" s="14"/>
      <c r="N4564" s="7">
        <v>44852.326574074075</v>
      </c>
      <c r="O4564" s="8">
        <v>1</v>
      </c>
      <c r="P4564" t="s">
        <v>13</v>
      </c>
    </row>
    <row r="4565" spans="5:16" x14ac:dyDescent="0.25">
      <c r="E4565" s="9" t="str">
        <f t="shared" si="83"/>
        <v>ICSO16MB1502H</v>
      </c>
      <c r="F4565" s="8" t="s">
        <v>0</v>
      </c>
      <c r="G4565" s="8" t="s">
        <v>33</v>
      </c>
      <c r="H4565" s="12"/>
      <c r="I4565" s="33" cm="1">
        <f t="array" ref="I4565">MAX(($G$2:$G$300000=G4565)*$N$2:$N$300000)</f>
        <v>45933.345219907409</v>
      </c>
      <c r="J4565" s="14"/>
      <c r="N4565" s="7">
        <v>44909.409004629626</v>
      </c>
      <c r="O4565" s="8">
        <v>1</v>
      </c>
      <c r="P4565" t="s">
        <v>12</v>
      </c>
    </row>
    <row r="4566" spans="5:16" x14ac:dyDescent="0.25">
      <c r="E4566" s="9" t="str">
        <f t="shared" si="83"/>
        <v>ICSO16MB1502H</v>
      </c>
      <c r="F4566" s="8" t="s">
        <v>0</v>
      </c>
      <c r="G4566" s="8" t="s">
        <v>33</v>
      </c>
      <c r="H4566" s="12"/>
      <c r="I4566" s="33" cm="1">
        <f t="array" ref="I4566">MAX(($G$2:$G$300000=G4566)*$N$2:$N$300000)</f>
        <v>45933.345219907409</v>
      </c>
      <c r="J4566" s="14"/>
      <c r="N4566" s="7">
        <v>44985.617361111108</v>
      </c>
      <c r="O4566" s="8">
        <v>1</v>
      </c>
      <c r="P4566" t="s">
        <v>12</v>
      </c>
    </row>
    <row r="4567" spans="5:16" x14ac:dyDescent="0.25">
      <c r="E4567" s="9" t="str">
        <f t="shared" si="83"/>
        <v>ICSO16MB1502H</v>
      </c>
      <c r="F4567" s="8" t="s">
        <v>0</v>
      </c>
      <c r="G4567" s="8" t="s">
        <v>33</v>
      </c>
      <c r="H4567" s="12"/>
      <c r="I4567" s="33" cm="1">
        <f t="array" ref="I4567">MAX(($G$2:$G$300000=G4567)*$N$2:$N$300000)</f>
        <v>45933.345219907409</v>
      </c>
      <c r="J4567" s="14"/>
      <c r="N4567" s="7">
        <v>45012.556909722225</v>
      </c>
      <c r="O4567" s="8">
        <v>1</v>
      </c>
      <c r="P4567" t="s">
        <v>12</v>
      </c>
    </row>
    <row r="4568" spans="5:16" x14ac:dyDescent="0.25">
      <c r="E4568" s="9" t="str">
        <f t="shared" si="83"/>
        <v>ICSO16MB1502H</v>
      </c>
      <c r="F4568" s="8" t="s">
        <v>0</v>
      </c>
      <c r="G4568" s="8" t="s">
        <v>33</v>
      </c>
      <c r="H4568" s="12"/>
      <c r="I4568" s="33" cm="1">
        <f t="array" ref="I4568">MAX(($G$2:$G$300000=G4568)*$N$2:$N$300000)</f>
        <v>45933.345219907409</v>
      </c>
      <c r="J4568" s="14"/>
      <c r="N4568" s="7">
        <v>45072.615277777775</v>
      </c>
      <c r="O4568" s="8">
        <v>1</v>
      </c>
      <c r="P4568" t="s">
        <v>11</v>
      </c>
    </row>
    <row r="4569" spans="5:16" x14ac:dyDescent="0.25">
      <c r="E4569" s="9" t="str">
        <f t="shared" si="83"/>
        <v>ICSO16MB1502H</v>
      </c>
      <c r="F4569" s="8" t="s">
        <v>0</v>
      </c>
      <c r="G4569" s="8" t="s">
        <v>33</v>
      </c>
      <c r="H4569" s="12"/>
      <c r="I4569" s="33" cm="1">
        <f t="array" ref="I4569">MAX(($G$2:$G$300000=G4569)*$N$2:$N$300000)</f>
        <v>45933.345219907409</v>
      </c>
      <c r="J4569" s="14"/>
      <c r="N4569" s="7">
        <v>45236.307928240742</v>
      </c>
      <c r="O4569" s="8">
        <v>1</v>
      </c>
      <c r="P4569" t="s">
        <v>13</v>
      </c>
    </row>
    <row r="4570" spans="5:16" x14ac:dyDescent="0.25">
      <c r="E4570" s="9" t="str">
        <f t="shared" si="83"/>
        <v>ICSO16MB1502H</v>
      </c>
      <c r="F4570" s="8" t="s">
        <v>0</v>
      </c>
      <c r="G4570" s="8" t="s">
        <v>33</v>
      </c>
      <c r="H4570" s="12"/>
      <c r="I4570" s="33" cm="1">
        <f t="array" ref="I4570">MAX(($G$2:$G$300000=G4570)*$N$2:$N$300000)</f>
        <v>45933.345219907409</v>
      </c>
      <c r="J4570" s="14"/>
      <c r="N4570" s="7">
        <v>45236.308969907404</v>
      </c>
      <c r="O4570" s="8">
        <v>1</v>
      </c>
      <c r="P4570" t="s">
        <v>13</v>
      </c>
    </row>
    <row r="4571" spans="5:16" x14ac:dyDescent="0.25">
      <c r="E4571" s="9" t="str">
        <f t="shared" si="83"/>
        <v>ICSO16MB1502H</v>
      </c>
      <c r="F4571" s="8" t="s">
        <v>0</v>
      </c>
      <c r="G4571" s="8" t="s">
        <v>33</v>
      </c>
      <c r="H4571" s="12"/>
      <c r="I4571" s="33" cm="1">
        <f t="array" ref="I4571">MAX(($G$2:$G$300000=G4571)*$N$2:$N$300000)</f>
        <v>45933.345219907409</v>
      </c>
      <c r="J4571" s="14"/>
      <c r="N4571" s="7">
        <v>45236.310069444444</v>
      </c>
      <c r="O4571" s="8">
        <v>1</v>
      </c>
      <c r="P4571" t="s">
        <v>13</v>
      </c>
    </row>
    <row r="4572" spans="5:16" x14ac:dyDescent="0.25">
      <c r="E4572" s="9" t="str">
        <f t="shared" si="83"/>
        <v>ICSO16MB1502H</v>
      </c>
      <c r="F4572" s="8" t="s">
        <v>0</v>
      </c>
      <c r="G4572" s="8" t="s">
        <v>33</v>
      </c>
      <c r="H4572" s="12"/>
      <c r="I4572" s="33" cm="1">
        <f t="array" ref="I4572">MAX(($G$2:$G$300000=G4572)*$N$2:$N$300000)</f>
        <v>45933.345219907409</v>
      </c>
      <c r="J4572" s="14"/>
      <c r="N4572" s="7">
        <v>45236.31108796296</v>
      </c>
      <c r="O4572" s="8">
        <v>1</v>
      </c>
      <c r="P4572" t="s">
        <v>13</v>
      </c>
    </row>
    <row r="4573" spans="5:16" x14ac:dyDescent="0.25">
      <c r="E4573" s="9" t="str">
        <f t="shared" si="83"/>
        <v>ICSO16MB1502H</v>
      </c>
      <c r="F4573" s="8" t="s">
        <v>0</v>
      </c>
      <c r="G4573" s="8" t="s">
        <v>33</v>
      </c>
      <c r="H4573" s="12"/>
      <c r="I4573" s="33" cm="1">
        <f t="array" ref="I4573">MAX(($G$2:$G$300000=G4573)*$N$2:$N$300000)</f>
        <v>45933.345219907409</v>
      </c>
      <c r="J4573" s="14"/>
      <c r="N4573" s="7">
        <v>45236.314745370371</v>
      </c>
      <c r="O4573" s="8">
        <v>1</v>
      </c>
      <c r="P4573" t="s">
        <v>13</v>
      </c>
    </row>
    <row r="4574" spans="5:16" x14ac:dyDescent="0.25">
      <c r="E4574" s="9" t="str">
        <f t="shared" si="83"/>
        <v>ICSO16MB1502H</v>
      </c>
      <c r="F4574" s="8" t="s">
        <v>0</v>
      </c>
      <c r="G4574" s="8" t="s">
        <v>33</v>
      </c>
      <c r="H4574" s="12"/>
      <c r="I4574" s="33" cm="1">
        <f t="array" ref="I4574">MAX(($G$2:$G$300000=G4574)*$N$2:$N$300000)</f>
        <v>45933.345219907409</v>
      </c>
      <c r="J4574" s="14"/>
      <c r="N4574" s="7">
        <v>45236.315659722219</v>
      </c>
      <c r="O4574" s="8">
        <v>1</v>
      </c>
      <c r="P4574" t="s">
        <v>13</v>
      </c>
    </row>
    <row r="4575" spans="5:16" x14ac:dyDescent="0.25">
      <c r="E4575" s="9" t="str">
        <f t="shared" si="83"/>
        <v>ICSO16MB1502H</v>
      </c>
      <c r="F4575" s="8" t="s">
        <v>0</v>
      </c>
      <c r="G4575" s="8" t="s">
        <v>33</v>
      </c>
      <c r="H4575" s="12"/>
      <c r="I4575" s="33" cm="1">
        <f t="array" ref="I4575">MAX(($G$2:$G$300000=G4575)*$N$2:$N$300000)</f>
        <v>45933.345219907409</v>
      </c>
      <c r="J4575" s="14"/>
      <c r="N4575" s="7">
        <v>45236.31658564815</v>
      </c>
      <c r="O4575" s="8">
        <v>1</v>
      </c>
      <c r="P4575" t="s">
        <v>13</v>
      </c>
    </row>
    <row r="4576" spans="5:16" x14ac:dyDescent="0.25">
      <c r="E4576" s="9" t="str">
        <f t="shared" si="83"/>
        <v>ICSO16MB1502H</v>
      </c>
      <c r="F4576" s="8" t="s">
        <v>0</v>
      </c>
      <c r="G4576" s="8" t="s">
        <v>33</v>
      </c>
      <c r="H4576" s="12"/>
      <c r="I4576" s="33" cm="1">
        <f t="array" ref="I4576">MAX(($G$2:$G$300000=G4576)*$N$2:$N$300000)</f>
        <v>45933.345219907409</v>
      </c>
      <c r="J4576" s="14"/>
      <c r="N4576" s="7">
        <v>45236.317546296297</v>
      </c>
      <c r="O4576" s="8">
        <v>1</v>
      </c>
      <c r="P4576" t="s">
        <v>13</v>
      </c>
    </row>
    <row r="4577" spans="5:16" x14ac:dyDescent="0.25">
      <c r="E4577" s="9" t="str">
        <f t="shared" si="83"/>
        <v>ICSO16MB1502H</v>
      </c>
      <c r="F4577" s="8" t="s">
        <v>0</v>
      </c>
      <c r="G4577" s="8" t="s">
        <v>33</v>
      </c>
      <c r="H4577" s="12"/>
      <c r="I4577" s="33" cm="1">
        <f t="array" ref="I4577">MAX(($G$2:$G$300000=G4577)*$N$2:$N$300000)</f>
        <v>45933.345219907409</v>
      </c>
      <c r="J4577" s="14"/>
      <c r="N4577" s="7">
        <v>45236.318842592591</v>
      </c>
      <c r="O4577" s="8">
        <v>1</v>
      </c>
      <c r="P4577" t="s">
        <v>13</v>
      </c>
    </row>
    <row r="4578" spans="5:16" x14ac:dyDescent="0.25">
      <c r="E4578" s="9" t="str">
        <f t="shared" si="83"/>
        <v>ICSO16MB1502H</v>
      </c>
      <c r="F4578" s="8" t="s">
        <v>0</v>
      </c>
      <c r="G4578" s="8" t="s">
        <v>33</v>
      </c>
      <c r="H4578" s="12"/>
      <c r="I4578" s="33" cm="1">
        <f t="array" ref="I4578">MAX(($G$2:$G$300000=G4578)*$N$2:$N$300000)</f>
        <v>45933.345219907409</v>
      </c>
      <c r="J4578" s="14"/>
      <c r="N4578" s="7">
        <v>45236.319814814815</v>
      </c>
      <c r="O4578" s="8">
        <v>1</v>
      </c>
      <c r="P4578" t="s">
        <v>13</v>
      </c>
    </row>
    <row r="4579" spans="5:16" x14ac:dyDescent="0.25">
      <c r="E4579" s="9" t="str">
        <f t="shared" si="83"/>
        <v>ICSO16MB1502H</v>
      </c>
      <c r="F4579" s="8" t="s">
        <v>0</v>
      </c>
      <c r="G4579" s="8" t="s">
        <v>33</v>
      </c>
      <c r="H4579" s="12"/>
      <c r="I4579" s="33" cm="1">
        <f t="array" ref="I4579">MAX(($G$2:$G$300000=G4579)*$N$2:$N$300000)</f>
        <v>45933.345219907409</v>
      </c>
      <c r="J4579" s="14"/>
      <c r="N4579" s="7">
        <v>45373.53769675926</v>
      </c>
      <c r="O4579" s="8">
        <v>1</v>
      </c>
      <c r="P4579" t="s">
        <v>13</v>
      </c>
    </row>
    <row r="4580" spans="5:16" x14ac:dyDescent="0.25">
      <c r="E4580" s="9" t="str">
        <f t="shared" si="83"/>
        <v>ICSO16MB1502H</v>
      </c>
      <c r="F4580" s="8" t="s">
        <v>0</v>
      </c>
      <c r="G4580" s="8" t="s">
        <v>33</v>
      </c>
      <c r="H4580" s="12"/>
      <c r="I4580" s="33" cm="1">
        <f t="array" ref="I4580">MAX(($G$2:$G$300000=G4580)*$N$2:$N$300000)</f>
        <v>45933.345219907409</v>
      </c>
      <c r="J4580" s="14"/>
      <c r="N4580" s="7">
        <v>45378.332708333335</v>
      </c>
      <c r="O4580" s="8">
        <v>1</v>
      </c>
      <c r="P4580" t="s">
        <v>13</v>
      </c>
    </row>
    <row r="4581" spans="5:16" x14ac:dyDescent="0.25">
      <c r="E4581" s="9" t="str">
        <f t="shared" si="83"/>
        <v>ICSO16MB1502H</v>
      </c>
      <c r="F4581" s="8" t="s">
        <v>0</v>
      </c>
      <c r="G4581" s="8" t="s">
        <v>33</v>
      </c>
      <c r="H4581" s="12"/>
      <c r="I4581" s="33" cm="1">
        <f t="array" ref="I4581">MAX(($G$2:$G$300000=G4581)*$N$2:$N$300000)</f>
        <v>45933.345219907409</v>
      </c>
      <c r="J4581" s="14"/>
      <c r="N4581" s="7">
        <v>45392.467361111114</v>
      </c>
      <c r="O4581" s="8">
        <v>1</v>
      </c>
      <c r="P4581" t="s">
        <v>11</v>
      </c>
    </row>
    <row r="4582" spans="5:16" x14ac:dyDescent="0.25">
      <c r="E4582" s="9" t="str">
        <f t="shared" si="83"/>
        <v>ICSO16MB1502H</v>
      </c>
      <c r="F4582" s="8" t="s">
        <v>0</v>
      </c>
      <c r="G4582" s="8" t="s">
        <v>33</v>
      </c>
      <c r="H4582" s="12"/>
      <c r="I4582" s="33" cm="1">
        <f t="array" ref="I4582">MAX(($G$2:$G$300000=G4582)*$N$2:$N$300000)</f>
        <v>45933.345219907409</v>
      </c>
      <c r="J4582" s="14"/>
      <c r="N4582" s="7">
        <v>45628.616365740738</v>
      </c>
      <c r="O4582" s="8">
        <v>1</v>
      </c>
      <c r="P4582" t="s">
        <v>13</v>
      </c>
    </row>
    <row r="4583" spans="5:16" x14ac:dyDescent="0.25">
      <c r="E4583" s="9" t="str">
        <f t="shared" si="83"/>
        <v>ICSO16MB1502H</v>
      </c>
      <c r="F4583" s="8" t="s">
        <v>0</v>
      </c>
      <c r="G4583" s="8" t="s">
        <v>33</v>
      </c>
      <c r="H4583" s="12"/>
      <c r="I4583" s="33" cm="1">
        <f t="array" ref="I4583">MAX(($G$2:$G$300000=G4583)*$N$2:$N$300000)</f>
        <v>45933.345219907409</v>
      </c>
      <c r="J4583" s="14"/>
      <c r="N4583" s="7">
        <v>45628.61755787037</v>
      </c>
      <c r="O4583" s="8">
        <v>1</v>
      </c>
      <c r="P4583" t="s">
        <v>13</v>
      </c>
    </row>
    <row r="4584" spans="5:16" x14ac:dyDescent="0.25">
      <c r="E4584" s="9" t="str">
        <f t="shared" si="83"/>
        <v>ICSO16MB1502H</v>
      </c>
      <c r="F4584" s="8" t="s">
        <v>0</v>
      </c>
      <c r="G4584" s="8" t="s">
        <v>33</v>
      </c>
      <c r="H4584" s="12"/>
      <c r="I4584" s="33" cm="1">
        <f t="array" ref="I4584">MAX(($G$2:$G$300000=G4584)*$N$2:$N$300000)</f>
        <v>45933.345219907409</v>
      </c>
      <c r="J4584" s="14"/>
      <c r="N4584" s="7">
        <v>45628.61859953704</v>
      </c>
      <c r="O4584" s="8">
        <v>1</v>
      </c>
      <c r="P4584" t="s">
        <v>13</v>
      </c>
    </row>
    <row r="4585" spans="5:16" x14ac:dyDescent="0.25">
      <c r="E4585" s="9" t="str">
        <f t="shared" si="83"/>
        <v>ICSO16MB1502H</v>
      </c>
      <c r="F4585" s="8" t="s">
        <v>0</v>
      </c>
      <c r="G4585" s="8" t="s">
        <v>33</v>
      </c>
      <c r="H4585" s="12"/>
      <c r="I4585" s="33" cm="1">
        <f t="array" ref="I4585">MAX(($G$2:$G$300000=G4585)*$N$2:$N$300000)</f>
        <v>45933.345219907409</v>
      </c>
      <c r="J4585" s="14"/>
      <c r="N4585" s="7">
        <v>45751.564826388887</v>
      </c>
      <c r="O4585" s="8">
        <v>1</v>
      </c>
      <c r="P4585" t="s">
        <v>13</v>
      </c>
    </row>
    <row r="4586" spans="5:16" x14ac:dyDescent="0.25">
      <c r="E4586" s="9" t="str">
        <f t="shared" si="83"/>
        <v>ICSO16MB1502H</v>
      </c>
      <c r="F4586" s="8" t="s">
        <v>0</v>
      </c>
      <c r="G4586" s="8" t="s">
        <v>33</v>
      </c>
      <c r="H4586" s="12"/>
      <c r="I4586" s="33" cm="1">
        <f t="array" ref="I4586">MAX(($G$2:$G$300000=G4586)*$N$2:$N$300000)</f>
        <v>45933.345219907409</v>
      </c>
      <c r="J4586" s="14"/>
      <c r="N4586" s="7">
        <v>45897.548611111109</v>
      </c>
      <c r="O4586" s="8">
        <v>1</v>
      </c>
      <c r="P4586" t="s">
        <v>11</v>
      </c>
    </row>
    <row r="4587" spans="5:16" x14ac:dyDescent="0.25">
      <c r="E4587" s="9" t="str">
        <f t="shared" si="83"/>
        <v>ICSO16MB1502H</v>
      </c>
      <c r="F4587" s="8" t="s">
        <v>0</v>
      </c>
      <c r="G4587" s="8" t="s">
        <v>33</v>
      </c>
      <c r="H4587" s="12"/>
      <c r="I4587" s="33" cm="1">
        <f t="array" ref="I4587">MAX(($G$2:$G$300000=G4587)*$N$2:$N$300000)</f>
        <v>45933.345219907409</v>
      </c>
      <c r="J4587" s="14"/>
      <c r="N4587" s="7">
        <v>45933.339062500003</v>
      </c>
      <c r="O4587" s="8">
        <v>1</v>
      </c>
      <c r="P4587" t="s">
        <v>13</v>
      </c>
    </row>
    <row r="4588" spans="5:16" x14ac:dyDescent="0.25">
      <c r="E4588" s="9" t="str">
        <f t="shared" si="83"/>
        <v>ICSO16MB1502H</v>
      </c>
      <c r="F4588" s="8" t="s">
        <v>0</v>
      </c>
      <c r="G4588" s="8" t="s">
        <v>33</v>
      </c>
      <c r="H4588" s="12"/>
      <c r="I4588" s="33" cm="1">
        <f t="array" ref="I4588">MAX(($G$2:$G$300000=G4588)*$N$2:$N$300000)</f>
        <v>45933.345219907409</v>
      </c>
      <c r="J4588" s="14"/>
      <c r="N4588" s="7">
        <v>45933.344537037039</v>
      </c>
      <c r="O4588" s="8">
        <v>1</v>
      </c>
      <c r="P4588" t="s">
        <v>13</v>
      </c>
    </row>
    <row r="4589" spans="5:16" x14ac:dyDescent="0.25">
      <c r="E4589" s="9" t="str">
        <f t="shared" si="83"/>
        <v>ICSO16MB1502H</v>
      </c>
      <c r="F4589" s="8" t="s">
        <v>0</v>
      </c>
      <c r="G4589" s="8" t="s">
        <v>33</v>
      </c>
      <c r="H4589" s="12"/>
      <c r="I4589" s="33" cm="1">
        <f t="array" ref="I4589">MAX(($G$2:$G$300000=G4589)*$N$2:$N$300000)</f>
        <v>45933.345219907409</v>
      </c>
      <c r="J4589" s="14"/>
      <c r="N4589" s="7">
        <v>45933.345219907409</v>
      </c>
      <c r="O4589" s="8">
        <v>1</v>
      </c>
      <c r="P4589" t="s">
        <v>13</v>
      </c>
    </row>
    <row r="4590" spans="5:16" x14ac:dyDescent="0.25">
      <c r="E4590" s="9" t="str">
        <f t="shared" ref="E4590:E4637" si="84">+G4590&amp;H4590</f>
        <v>IC-SRO100-01</v>
      </c>
      <c r="F4590" s="8" t="s">
        <v>0</v>
      </c>
      <c r="G4590" s="8" t="s">
        <v>34</v>
      </c>
      <c r="H4590" s="12"/>
      <c r="I4590" s="33" cm="1">
        <f t="array" ref="I4590">MAX(($G$2:$G$300000=G4590)*$N$2:$N$300000)</f>
        <v>45946.572916666664</v>
      </c>
      <c r="J4590" s="14"/>
      <c r="N4590" s="7">
        <v>43441.665543981479</v>
      </c>
      <c r="O4590" s="8">
        <v>1</v>
      </c>
      <c r="P4590" t="s">
        <v>12</v>
      </c>
    </row>
    <row r="4591" spans="5:16" x14ac:dyDescent="0.25">
      <c r="E4591" s="9" t="str">
        <f t="shared" si="84"/>
        <v>IC-SRO100-01</v>
      </c>
      <c r="F4591" s="8" t="s">
        <v>0</v>
      </c>
      <c r="G4591" s="8" t="s">
        <v>34</v>
      </c>
      <c r="H4591" s="12"/>
      <c r="I4591" s="33" cm="1">
        <f t="array" ref="I4591">MAX(($G$2:$G$300000=G4591)*$N$2:$N$300000)</f>
        <v>45946.572916666664</v>
      </c>
      <c r="J4591" s="14"/>
      <c r="N4591" s="7">
        <v>43444.64980324074</v>
      </c>
      <c r="O4591" s="8">
        <v>1</v>
      </c>
      <c r="P4591" t="s">
        <v>13</v>
      </c>
    </row>
    <row r="4592" spans="5:16" x14ac:dyDescent="0.25">
      <c r="E4592" s="9" t="str">
        <f t="shared" si="84"/>
        <v>IC-SRO100-01</v>
      </c>
      <c r="F4592" s="8" t="s">
        <v>0</v>
      </c>
      <c r="G4592" s="8" t="s">
        <v>34</v>
      </c>
      <c r="H4592" s="12"/>
      <c r="I4592" s="33" cm="1">
        <f t="array" ref="I4592">MAX(($G$2:$G$300000=G4592)*$N$2:$N$300000)</f>
        <v>45946.572916666664</v>
      </c>
      <c r="J4592" s="14"/>
      <c r="N4592" s="7">
        <v>43627.504421296297</v>
      </c>
      <c r="O4592" s="8">
        <v>1</v>
      </c>
      <c r="P4592" t="s">
        <v>13</v>
      </c>
    </row>
    <row r="4593" spans="5:16" x14ac:dyDescent="0.25">
      <c r="E4593" s="9" t="str">
        <f t="shared" si="84"/>
        <v>IC-SRO100-01</v>
      </c>
      <c r="F4593" s="8" t="s">
        <v>0</v>
      </c>
      <c r="G4593" s="8" t="s">
        <v>34</v>
      </c>
      <c r="H4593" s="12"/>
      <c r="I4593" s="33" cm="1">
        <f t="array" ref="I4593">MAX(($G$2:$G$300000=G4593)*$N$2:$N$300000)</f>
        <v>45946.572916666664</v>
      </c>
      <c r="J4593" s="14"/>
      <c r="N4593" s="7">
        <v>43703.614814814813</v>
      </c>
      <c r="O4593" s="8">
        <v>1</v>
      </c>
      <c r="P4593" t="s">
        <v>13</v>
      </c>
    </row>
    <row r="4594" spans="5:16" x14ac:dyDescent="0.25">
      <c r="E4594" s="9" t="str">
        <f t="shared" si="84"/>
        <v>IC-SRO100-01</v>
      </c>
      <c r="F4594" s="8" t="s">
        <v>0</v>
      </c>
      <c r="G4594" s="8" t="s">
        <v>34</v>
      </c>
      <c r="H4594" s="12"/>
      <c r="I4594" s="33" cm="1">
        <f t="array" ref="I4594">MAX(($G$2:$G$300000=G4594)*$N$2:$N$300000)</f>
        <v>45946.572916666664</v>
      </c>
      <c r="J4594" s="14"/>
      <c r="N4594" s="7">
        <v>43703.616655092592</v>
      </c>
      <c r="O4594" s="8">
        <v>1</v>
      </c>
      <c r="P4594" t="s">
        <v>13</v>
      </c>
    </row>
    <row r="4595" spans="5:16" x14ac:dyDescent="0.25">
      <c r="E4595" s="9" t="str">
        <f t="shared" si="84"/>
        <v>IC-SRO100-01</v>
      </c>
      <c r="F4595" s="8" t="s">
        <v>0</v>
      </c>
      <c r="G4595" s="8" t="s">
        <v>34</v>
      </c>
      <c r="H4595" s="12"/>
      <c r="I4595" s="33" cm="1">
        <f t="array" ref="I4595">MAX(($G$2:$G$300000=G4595)*$N$2:$N$300000)</f>
        <v>45946.572916666664</v>
      </c>
      <c r="J4595" s="14"/>
      <c r="N4595" s="7">
        <v>43703.617222222223</v>
      </c>
      <c r="O4595" s="8">
        <v>1</v>
      </c>
      <c r="P4595" t="s">
        <v>13</v>
      </c>
    </row>
    <row r="4596" spans="5:16" x14ac:dyDescent="0.25">
      <c r="E4596" s="9" t="str">
        <f t="shared" si="84"/>
        <v>IC-SRO100-01</v>
      </c>
      <c r="F4596" s="8" t="s">
        <v>0</v>
      </c>
      <c r="G4596" s="8" t="s">
        <v>34</v>
      </c>
      <c r="H4596" s="12"/>
      <c r="I4596" s="33" cm="1">
        <f t="array" ref="I4596">MAX(($G$2:$G$300000=G4596)*$N$2:$N$300000)</f>
        <v>45946.572916666664</v>
      </c>
      <c r="J4596" s="14"/>
      <c r="N4596" s="7">
        <v>43957.627071759256</v>
      </c>
      <c r="O4596" s="8">
        <v>1</v>
      </c>
      <c r="P4596" t="s">
        <v>13</v>
      </c>
    </row>
    <row r="4597" spans="5:16" x14ac:dyDescent="0.25">
      <c r="E4597" s="9" t="str">
        <f t="shared" si="84"/>
        <v>IC-SRO100-01</v>
      </c>
      <c r="F4597" s="8" t="s">
        <v>0</v>
      </c>
      <c r="G4597" s="8" t="s">
        <v>34</v>
      </c>
      <c r="H4597" s="12"/>
      <c r="I4597" s="33" cm="1">
        <f t="array" ref="I4597">MAX(($G$2:$G$300000=G4597)*$N$2:$N$300000)</f>
        <v>45946.572916666664</v>
      </c>
      <c r="J4597" s="14"/>
      <c r="N4597" s="7">
        <v>44012.46398148148</v>
      </c>
      <c r="O4597" s="8">
        <v>1</v>
      </c>
      <c r="P4597" t="s">
        <v>12</v>
      </c>
    </row>
    <row r="4598" spans="5:16" x14ac:dyDescent="0.25">
      <c r="E4598" s="9" t="str">
        <f t="shared" si="84"/>
        <v>IC-SRO100-01</v>
      </c>
      <c r="F4598" s="8" t="s">
        <v>0</v>
      </c>
      <c r="G4598" s="8" t="s">
        <v>34</v>
      </c>
      <c r="H4598" s="12"/>
      <c r="I4598" s="33" cm="1">
        <f t="array" ref="I4598">MAX(($G$2:$G$300000=G4598)*$N$2:$N$300000)</f>
        <v>45946.572916666664</v>
      </c>
      <c r="J4598" s="14"/>
      <c r="N4598" s="7">
        <v>44062.717673611114</v>
      </c>
      <c r="O4598" s="8">
        <v>1</v>
      </c>
      <c r="P4598" t="s">
        <v>13</v>
      </c>
    </row>
    <row r="4599" spans="5:16" x14ac:dyDescent="0.25">
      <c r="E4599" s="9" t="str">
        <f t="shared" si="84"/>
        <v>IC-SRO100-01</v>
      </c>
      <c r="F4599" s="8" t="s">
        <v>0</v>
      </c>
      <c r="G4599" s="8" t="s">
        <v>34</v>
      </c>
      <c r="H4599" s="12"/>
      <c r="I4599" s="33" cm="1">
        <f t="array" ref="I4599">MAX(($G$2:$G$300000=G4599)*$N$2:$N$300000)</f>
        <v>45946.572916666664</v>
      </c>
      <c r="J4599" s="14"/>
      <c r="N4599" s="7">
        <v>44063.369201388887</v>
      </c>
      <c r="O4599" s="8">
        <v>1</v>
      </c>
      <c r="P4599" t="s">
        <v>13</v>
      </c>
    </row>
    <row r="4600" spans="5:16" x14ac:dyDescent="0.25">
      <c r="E4600" s="9" t="str">
        <f t="shared" si="84"/>
        <v>IC-SRO100-01</v>
      </c>
      <c r="F4600" s="8" t="s">
        <v>0</v>
      </c>
      <c r="G4600" s="8" t="s">
        <v>34</v>
      </c>
      <c r="H4600" s="12"/>
      <c r="I4600" s="33" cm="1">
        <f t="array" ref="I4600">MAX(($G$2:$G$300000=G4600)*$N$2:$N$300000)</f>
        <v>45946.572916666664</v>
      </c>
      <c r="J4600" s="14"/>
      <c r="N4600" s="7">
        <v>44063.370335648149</v>
      </c>
      <c r="O4600" s="8">
        <v>1</v>
      </c>
      <c r="P4600" t="s">
        <v>13</v>
      </c>
    </row>
    <row r="4601" spans="5:16" x14ac:dyDescent="0.25">
      <c r="E4601" s="9" t="str">
        <f t="shared" si="84"/>
        <v>IC-SRO100-01</v>
      </c>
      <c r="F4601" s="8" t="s">
        <v>0</v>
      </c>
      <c r="G4601" s="8" t="s">
        <v>34</v>
      </c>
      <c r="H4601" s="12"/>
      <c r="I4601" s="33" cm="1">
        <f t="array" ref="I4601">MAX(($G$2:$G$300000=G4601)*$N$2:$N$300000)</f>
        <v>45946.572916666664</v>
      </c>
      <c r="J4601" s="14"/>
      <c r="N4601" s="7">
        <v>44105.554907407408</v>
      </c>
      <c r="O4601" s="8">
        <v>1</v>
      </c>
      <c r="P4601" t="s">
        <v>13</v>
      </c>
    </row>
    <row r="4602" spans="5:16" x14ac:dyDescent="0.25">
      <c r="E4602" s="9" t="str">
        <f t="shared" si="84"/>
        <v>IC-SRO100-01</v>
      </c>
      <c r="F4602" s="8" t="s">
        <v>0</v>
      </c>
      <c r="G4602" s="8" t="s">
        <v>34</v>
      </c>
      <c r="H4602" s="12"/>
      <c r="I4602" s="33" cm="1">
        <f t="array" ref="I4602">MAX(($G$2:$G$300000=G4602)*$N$2:$N$300000)</f>
        <v>45946.572916666664</v>
      </c>
      <c r="J4602" s="14"/>
      <c r="N4602" s="7">
        <v>44105.730254629627</v>
      </c>
      <c r="O4602" s="8">
        <v>1</v>
      </c>
      <c r="P4602" t="s">
        <v>13</v>
      </c>
    </row>
    <row r="4603" spans="5:16" x14ac:dyDescent="0.25">
      <c r="E4603" s="9" t="str">
        <f t="shared" si="84"/>
        <v>IC-SRO100-01</v>
      </c>
      <c r="F4603" s="8" t="s">
        <v>0</v>
      </c>
      <c r="G4603" s="8" t="s">
        <v>34</v>
      </c>
      <c r="H4603" s="12"/>
      <c r="I4603" s="33" cm="1">
        <f t="array" ref="I4603">MAX(($G$2:$G$300000=G4603)*$N$2:$N$300000)</f>
        <v>45946.572916666664</v>
      </c>
      <c r="J4603" s="14"/>
      <c r="N4603" s="7">
        <v>44105.736331018517</v>
      </c>
      <c r="O4603" s="8">
        <v>1</v>
      </c>
      <c r="P4603" t="s">
        <v>13</v>
      </c>
    </row>
    <row r="4604" spans="5:16" x14ac:dyDescent="0.25">
      <c r="E4604" s="9" t="str">
        <f t="shared" si="84"/>
        <v>IC-SRO100-01</v>
      </c>
      <c r="F4604" s="8" t="s">
        <v>0</v>
      </c>
      <c r="G4604" s="8" t="s">
        <v>34</v>
      </c>
      <c r="H4604" s="12"/>
      <c r="I4604" s="33" cm="1">
        <f t="array" ref="I4604">MAX(($G$2:$G$300000=G4604)*$N$2:$N$300000)</f>
        <v>45946.572916666664</v>
      </c>
      <c r="J4604" s="14"/>
      <c r="N4604" s="7">
        <v>44201.640648148146</v>
      </c>
      <c r="O4604" s="8">
        <v>1</v>
      </c>
      <c r="P4604" t="s">
        <v>12</v>
      </c>
    </row>
    <row r="4605" spans="5:16" x14ac:dyDescent="0.25">
      <c r="E4605" s="9" t="str">
        <f t="shared" si="84"/>
        <v>IC-SRO100-01</v>
      </c>
      <c r="F4605" s="8" t="s">
        <v>0</v>
      </c>
      <c r="G4605" s="8" t="s">
        <v>34</v>
      </c>
      <c r="H4605" s="12"/>
      <c r="I4605" s="33" cm="1">
        <f t="array" ref="I4605">MAX(($G$2:$G$300000=G4605)*$N$2:$N$300000)</f>
        <v>45946.572916666664</v>
      </c>
      <c r="J4605" s="14"/>
      <c r="N4605" s="7">
        <v>44314.710324074076</v>
      </c>
      <c r="O4605" s="8">
        <v>1</v>
      </c>
      <c r="P4605" t="s">
        <v>13</v>
      </c>
    </row>
    <row r="4606" spans="5:16" x14ac:dyDescent="0.25">
      <c r="E4606" s="9" t="str">
        <f t="shared" si="84"/>
        <v>IC-SRO100-01</v>
      </c>
      <c r="F4606" s="8" t="s">
        <v>0</v>
      </c>
      <c r="G4606" s="8" t="s">
        <v>34</v>
      </c>
      <c r="H4606" s="12"/>
      <c r="I4606" s="33" cm="1">
        <f t="array" ref="I4606">MAX(($G$2:$G$300000=G4606)*$N$2:$N$300000)</f>
        <v>45946.572916666664</v>
      </c>
      <c r="J4606" s="14"/>
      <c r="N4606" s="7">
        <v>44314.712708333333</v>
      </c>
      <c r="O4606" s="8">
        <v>1</v>
      </c>
      <c r="P4606" t="s">
        <v>13</v>
      </c>
    </row>
    <row r="4607" spans="5:16" x14ac:dyDescent="0.25">
      <c r="E4607" s="9" t="str">
        <f t="shared" si="84"/>
        <v>IC-SRO100-01</v>
      </c>
      <c r="F4607" s="8" t="s">
        <v>0</v>
      </c>
      <c r="G4607" s="8" t="s">
        <v>34</v>
      </c>
      <c r="H4607" s="12"/>
      <c r="I4607" s="33" cm="1">
        <f t="array" ref="I4607">MAX(($G$2:$G$300000=G4607)*$N$2:$N$300000)</f>
        <v>45946.572916666664</v>
      </c>
      <c r="J4607" s="14"/>
      <c r="N4607" s="7">
        <v>44368.302615740744</v>
      </c>
      <c r="O4607" s="8">
        <v>1</v>
      </c>
      <c r="P4607" t="s">
        <v>12</v>
      </c>
    </row>
    <row r="4608" spans="5:16" x14ac:dyDescent="0.25">
      <c r="E4608" s="9" t="str">
        <f t="shared" si="84"/>
        <v>IC-SRO100-01</v>
      </c>
      <c r="F4608" s="8" t="s">
        <v>0</v>
      </c>
      <c r="G4608" s="8" t="s">
        <v>34</v>
      </c>
      <c r="H4608" s="12"/>
      <c r="I4608" s="33" cm="1">
        <f t="array" ref="I4608">MAX(($G$2:$G$300000=G4608)*$N$2:$N$300000)</f>
        <v>45946.572916666664</v>
      </c>
      <c r="J4608" s="14"/>
      <c r="N4608" s="7">
        <v>44391.588761574072</v>
      </c>
      <c r="O4608" s="8">
        <v>1</v>
      </c>
      <c r="P4608" t="s">
        <v>12</v>
      </c>
    </row>
    <row r="4609" spans="5:16" x14ac:dyDescent="0.25">
      <c r="E4609" s="9" t="str">
        <f t="shared" si="84"/>
        <v>IC-SRO100-01</v>
      </c>
      <c r="F4609" s="8" t="s">
        <v>0</v>
      </c>
      <c r="G4609" s="8" t="s">
        <v>34</v>
      </c>
      <c r="H4609" s="12"/>
      <c r="I4609" s="33" cm="1">
        <f t="array" ref="I4609">MAX(($G$2:$G$300000=G4609)*$N$2:$N$300000)</f>
        <v>45946.572916666664</v>
      </c>
      <c r="J4609" s="14"/>
      <c r="N4609" s="7">
        <v>44455.59584490741</v>
      </c>
      <c r="O4609" s="8">
        <v>1</v>
      </c>
      <c r="P4609" t="s">
        <v>12</v>
      </c>
    </row>
    <row r="4610" spans="5:16" x14ac:dyDescent="0.25">
      <c r="E4610" s="9" t="str">
        <f t="shared" si="84"/>
        <v>IC-SRO100-01</v>
      </c>
      <c r="F4610" s="8" t="s">
        <v>0</v>
      </c>
      <c r="G4610" s="8" t="s">
        <v>34</v>
      </c>
      <c r="H4610" s="12"/>
      <c r="I4610" s="33" cm="1">
        <f t="array" ref="I4610">MAX(($G$2:$G$300000=G4610)*$N$2:$N$300000)</f>
        <v>45946.572916666664</v>
      </c>
      <c r="J4610" s="14"/>
      <c r="N4610" s="7">
        <v>44480.545659722222</v>
      </c>
      <c r="O4610" s="8">
        <v>1</v>
      </c>
      <c r="P4610" t="s">
        <v>12</v>
      </c>
    </row>
    <row r="4611" spans="5:16" x14ac:dyDescent="0.25">
      <c r="E4611" s="9" t="str">
        <f t="shared" si="84"/>
        <v>IC-SRO100-01</v>
      </c>
      <c r="F4611" s="8" t="s">
        <v>0</v>
      </c>
      <c r="G4611" s="8" t="s">
        <v>34</v>
      </c>
      <c r="H4611" s="12"/>
      <c r="I4611" s="33" cm="1">
        <f t="array" ref="I4611">MAX(($G$2:$G$300000=G4611)*$N$2:$N$300000)</f>
        <v>45946.572916666664</v>
      </c>
      <c r="J4611" s="14"/>
      <c r="N4611" s="7">
        <v>44533.307546296295</v>
      </c>
      <c r="O4611" s="8">
        <v>1</v>
      </c>
      <c r="P4611" t="s">
        <v>12</v>
      </c>
    </row>
    <row r="4612" spans="5:16" x14ac:dyDescent="0.25">
      <c r="E4612" s="9" t="str">
        <f t="shared" si="84"/>
        <v>IC-SRO100-01</v>
      </c>
      <c r="F4612" s="8" t="s">
        <v>0</v>
      </c>
      <c r="G4612" s="8" t="s">
        <v>34</v>
      </c>
      <c r="H4612" s="12"/>
      <c r="I4612" s="33" cm="1">
        <f t="array" ref="I4612">MAX(($G$2:$G$300000=G4612)*$N$2:$N$300000)</f>
        <v>45946.572916666664</v>
      </c>
      <c r="J4612" s="14"/>
      <c r="N4612" s="7">
        <v>44613.676944444444</v>
      </c>
      <c r="O4612" s="8">
        <v>1</v>
      </c>
      <c r="P4612" t="s">
        <v>13</v>
      </c>
    </row>
    <row r="4613" spans="5:16" x14ac:dyDescent="0.25">
      <c r="E4613" s="9" t="str">
        <f t="shared" si="84"/>
        <v>IC-SRO100-01</v>
      </c>
      <c r="F4613" s="8" t="s">
        <v>0</v>
      </c>
      <c r="G4613" s="8" t="s">
        <v>34</v>
      </c>
      <c r="H4613" s="12"/>
      <c r="I4613" s="33" cm="1">
        <f t="array" ref="I4613">MAX(($G$2:$G$300000=G4613)*$N$2:$N$300000)</f>
        <v>45946.572916666664</v>
      </c>
      <c r="J4613" s="14"/>
      <c r="N4613" s="7">
        <v>44613.67827546296</v>
      </c>
      <c r="O4613" s="8">
        <v>1</v>
      </c>
      <c r="P4613" t="s">
        <v>13</v>
      </c>
    </row>
    <row r="4614" spans="5:16" x14ac:dyDescent="0.25">
      <c r="E4614" s="9" t="str">
        <f t="shared" si="84"/>
        <v>IC-SRO100-01</v>
      </c>
      <c r="F4614" s="8" t="s">
        <v>0</v>
      </c>
      <c r="G4614" s="8" t="s">
        <v>34</v>
      </c>
      <c r="H4614" s="12"/>
      <c r="I4614" s="33" cm="1">
        <f t="array" ref="I4614">MAX(($G$2:$G$300000=G4614)*$N$2:$N$300000)</f>
        <v>45946.572916666664</v>
      </c>
      <c r="J4614" s="14"/>
      <c r="N4614" s="7">
        <v>44633.635138888887</v>
      </c>
      <c r="O4614" s="8">
        <v>1</v>
      </c>
      <c r="P4614" t="s">
        <v>13</v>
      </c>
    </row>
    <row r="4615" spans="5:16" x14ac:dyDescent="0.25">
      <c r="E4615" s="9" t="str">
        <f t="shared" si="84"/>
        <v>IC-SRO100-01</v>
      </c>
      <c r="F4615" s="8" t="s">
        <v>0</v>
      </c>
      <c r="G4615" s="8" t="s">
        <v>34</v>
      </c>
      <c r="H4615" s="12"/>
      <c r="I4615" s="33" cm="1">
        <f t="array" ref="I4615">MAX(($G$2:$G$300000=G4615)*$N$2:$N$300000)</f>
        <v>45946.572916666664</v>
      </c>
      <c r="J4615" s="14"/>
      <c r="N4615" s="7">
        <v>44642.472569444442</v>
      </c>
      <c r="O4615" s="8">
        <v>1</v>
      </c>
      <c r="P4615" t="s">
        <v>13</v>
      </c>
    </row>
    <row r="4616" spans="5:16" x14ac:dyDescent="0.25">
      <c r="E4616" s="9" t="str">
        <f t="shared" si="84"/>
        <v>IC-SRO100-01</v>
      </c>
      <c r="F4616" s="8" t="s">
        <v>0</v>
      </c>
      <c r="G4616" s="8" t="s">
        <v>34</v>
      </c>
      <c r="H4616" s="12"/>
      <c r="I4616" s="33" cm="1">
        <f t="array" ref="I4616">MAX(($G$2:$G$300000=G4616)*$N$2:$N$300000)</f>
        <v>45946.572916666664</v>
      </c>
      <c r="J4616" s="14"/>
      <c r="N4616" s="7">
        <v>44661.412002314813</v>
      </c>
      <c r="O4616" s="8">
        <v>1</v>
      </c>
      <c r="P4616" t="s">
        <v>13</v>
      </c>
    </row>
    <row r="4617" spans="5:16" x14ac:dyDescent="0.25">
      <c r="E4617" s="9" t="str">
        <f t="shared" si="84"/>
        <v>IC-SRO100-01</v>
      </c>
      <c r="F4617" s="8" t="s">
        <v>0</v>
      </c>
      <c r="G4617" s="8" t="s">
        <v>34</v>
      </c>
      <c r="H4617" s="12"/>
      <c r="I4617" s="33" cm="1">
        <f t="array" ref="I4617">MAX(($G$2:$G$300000=G4617)*$N$2:$N$300000)</f>
        <v>45946.572916666664</v>
      </c>
      <c r="J4617" s="14"/>
      <c r="N4617" s="7">
        <v>44676.359502314815</v>
      </c>
      <c r="O4617" s="8">
        <v>1</v>
      </c>
      <c r="P4617" t="s">
        <v>13</v>
      </c>
    </row>
    <row r="4618" spans="5:16" x14ac:dyDescent="0.25">
      <c r="E4618" s="9" t="str">
        <f t="shared" si="84"/>
        <v>IC-SRO100-01</v>
      </c>
      <c r="F4618" s="8" t="s">
        <v>0</v>
      </c>
      <c r="G4618" s="8" t="s">
        <v>34</v>
      </c>
      <c r="H4618" s="12"/>
      <c r="I4618" s="33" cm="1">
        <f t="array" ref="I4618">MAX(($G$2:$G$300000=G4618)*$N$2:$N$300000)</f>
        <v>45946.572916666664</v>
      </c>
      <c r="J4618" s="14"/>
      <c r="N4618" s="7">
        <v>44676.367604166669</v>
      </c>
      <c r="O4618" s="8">
        <v>1</v>
      </c>
      <c r="P4618" t="s">
        <v>13</v>
      </c>
    </row>
    <row r="4619" spans="5:16" x14ac:dyDescent="0.25">
      <c r="E4619" s="9" t="str">
        <f t="shared" si="84"/>
        <v>IC-SRO100-01</v>
      </c>
      <c r="F4619" s="8" t="s">
        <v>0</v>
      </c>
      <c r="G4619" s="8" t="s">
        <v>34</v>
      </c>
      <c r="H4619" s="12"/>
      <c r="I4619" s="33" cm="1">
        <f t="array" ref="I4619">MAX(($G$2:$G$300000=G4619)*$N$2:$N$300000)</f>
        <v>45946.572916666664</v>
      </c>
      <c r="J4619" s="14"/>
      <c r="N4619" s="7">
        <v>44732.375787037039</v>
      </c>
      <c r="O4619" s="8">
        <v>1</v>
      </c>
      <c r="P4619" t="s">
        <v>12</v>
      </c>
    </row>
    <row r="4620" spans="5:16" x14ac:dyDescent="0.25">
      <c r="E4620" s="9" t="str">
        <f t="shared" si="84"/>
        <v>IC-SRO100-01</v>
      </c>
      <c r="F4620" s="8" t="s">
        <v>0</v>
      </c>
      <c r="G4620" s="8" t="s">
        <v>34</v>
      </c>
      <c r="H4620" s="12"/>
      <c r="I4620" s="33" cm="1">
        <f t="array" ref="I4620">MAX(($G$2:$G$300000=G4620)*$N$2:$N$300000)</f>
        <v>45946.572916666664</v>
      </c>
      <c r="J4620" s="14"/>
      <c r="N4620" s="7">
        <v>44748.562395833331</v>
      </c>
      <c r="O4620" s="8">
        <v>1</v>
      </c>
      <c r="P4620" t="s">
        <v>13</v>
      </c>
    </row>
    <row r="4621" spans="5:16" x14ac:dyDescent="0.25">
      <c r="E4621" s="9" t="str">
        <f t="shared" si="84"/>
        <v>IC-SRO100-01</v>
      </c>
      <c r="F4621" s="8" t="s">
        <v>0</v>
      </c>
      <c r="G4621" s="8" t="s">
        <v>34</v>
      </c>
      <c r="H4621" s="12"/>
      <c r="I4621" s="33" cm="1">
        <f t="array" ref="I4621">MAX(($G$2:$G$300000=G4621)*$N$2:$N$300000)</f>
        <v>45946.572916666664</v>
      </c>
      <c r="J4621" s="14"/>
      <c r="N4621" s="7">
        <v>44874.673159722224</v>
      </c>
      <c r="O4621" s="8">
        <v>1</v>
      </c>
      <c r="P4621" t="s">
        <v>13</v>
      </c>
    </row>
    <row r="4622" spans="5:16" x14ac:dyDescent="0.25">
      <c r="E4622" s="9" t="str">
        <f t="shared" si="84"/>
        <v>IC-SRO100-01</v>
      </c>
      <c r="F4622" s="8" t="s">
        <v>0</v>
      </c>
      <c r="G4622" s="8" t="s">
        <v>34</v>
      </c>
      <c r="H4622" s="12"/>
      <c r="I4622" s="33" cm="1">
        <f t="array" ref="I4622">MAX(($G$2:$G$300000=G4622)*$N$2:$N$300000)</f>
        <v>45946.572916666664</v>
      </c>
      <c r="J4622" s="14"/>
      <c r="N4622" s="7">
        <v>44939.589432870373</v>
      </c>
      <c r="O4622" s="8">
        <v>1</v>
      </c>
      <c r="P4622" t="s">
        <v>13</v>
      </c>
    </row>
    <row r="4623" spans="5:16" x14ac:dyDescent="0.25">
      <c r="E4623" s="9" t="str">
        <f t="shared" si="84"/>
        <v>IC-SRO100-01</v>
      </c>
      <c r="F4623" s="8" t="s">
        <v>0</v>
      </c>
      <c r="G4623" s="8" t="s">
        <v>34</v>
      </c>
      <c r="H4623" s="12"/>
      <c r="I4623" s="33" cm="1">
        <f t="array" ref="I4623">MAX(($G$2:$G$300000=G4623)*$N$2:$N$300000)</f>
        <v>45946.572916666664</v>
      </c>
      <c r="J4623" s="14"/>
      <c r="N4623" s="7">
        <v>45036.360833333332</v>
      </c>
      <c r="O4623" s="8">
        <v>1</v>
      </c>
      <c r="P4623" t="s">
        <v>13</v>
      </c>
    </row>
    <row r="4624" spans="5:16" x14ac:dyDescent="0.25">
      <c r="E4624" s="9" t="str">
        <f t="shared" si="84"/>
        <v>IC-SRO100-01</v>
      </c>
      <c r="F4624" s="8" t="s">
        <v>0</v>
      </c>
      <c r="G4624" s="8" t="s">
        <v>34</v>
      </c>
      <c r="H4624" s="12"/>
      <c r="I4624" s="33" cm="1">
        <f t="array" ref="I4624">MAX(($G$2:$G$300000=G4624)*$N$2:$N$300000)</f>
        <v>45946.572916666664</v>
      </c>
      <c r="J4624" s="14"/>
      <c r="N4624" s="7">
        <v>45072.615972222222</v>
      </c>
      <c r="O4624" s="8">
        <v>1</v>
      </c>
      <c r="P4624" t="s">
        <v>11</v>
      </c>
    </row>
    <row r="4625" spans="5:16" x14ac:dyDescent="0.25">
      <c r="E4625" s="9" t="str">
        <f t="shared" si="84"/>
        <v>IC-SRO100-01</v>
      </c>
      <c r="F4625" s="8" t="s">
        <v>0</v>
      </c>
      <c r="G4625" s="8" t="s">
        <v>34</v>
      </c>
      <c r="H4625" s="12"/>
      <c r="I4625" s="33" cm="1">
        <f t="array" ref="I4625">MAX(($G$2:$G$300000=G4625)*$N$2:$N$300000)</f>
        <v>45946.572916666664</v>
      </c>
      <c r="J4625" s="14"/>
      <c r="N4625" s="7">
        <v>45169.474456018521</v>
      </c>
      <c r="O4625" s="8">
        <v>1</v>
      </c>
      <c r="P4625" t="s">
        <v>13</v>
      </c>
    </row>
    <row r="4626" spans="5:16" x14ac:dyDescent="0.25">
      <c r="E4626" s="9" t="str">
        <f t="shared" si="84"/>
        <v>IC-SRO100-01</v>
      </c>
      <c r="F4626" s="8" t="s">
        <v>0</v>
      </c>
      <c r="G4626" s="8" t="s">
        <v>34</v>
      </c>
      <c r="H4626" s="12"/>
      <c r="I4626" s="33" cm="1">
        <f t="array" ref="I4626">MAX(($G$2:$G$300000=G4626)*$N$2:$N$300000)</f>
        <v>45946.572916666664</v>
      </c>
      <c r="J4626" s="14"/>
      <c r="N4626" s="7">
        <v>45169.478483796294</v>
      </c>
      <c r="O4626" s="8">
        <v>1</v>
      </c>
      <c r="P4626" t="s">
        <v>13</v>
      </c>
    </row>
    <row r="4627" spans="5:16" x14ac:dyDescent="0.25">
      <c r="E4627" s="9" t="str">
        <f t="shared" si="84"/>
        <v>IC-SRO100-01</v>
      </c>
      <c r="F4627" s="8" t="s">
        <v>0</v>
      </c>
      <c r="G4627" s="8" t="s">
        <v>34</v>
      </c>
      <c r="H4627" s="12"/>
      <c r="I4627" s="33" cm="1">
        <f t="array" ref="I4627">MAX(($G$2:$G$300000=G4627)*$N$2:$N$300000)</f>
        <v>45946.572916666664</v>
      </c>
      <c r="J4627" s="14"/>
      <c r="N4627" s="7">
        <v>45169.486886574072</v>
      </c>
      <c r="O4627" s="8">
        <v>1</v>
      </c>
      <c r="P4627" t="s">
        <v>13</v>
      </c>
    </row>
    <row r="4628" spans="5:16" x14ac:dyDescent="0.25">
      <c r="E4628" s="9" t="str">
        <f t="shared" si="84"/>
        <v>IC-SRO100-01</v>
      </c>
      <c r="F4628" s="8" t="s">
        <v>0</v>
      </c>
      <c r="G4628" s="8" t="s">
        <v>34</v>
      </c>
      <c r="H4628" s="12"/>
      <c r="I4628" s="33" cm="1">
        <f t="array" ref="I4628">MAX(($G$2:$G$300000=G4628)*$N$2:$N$300000)</f>
        <v>45946.572916666664</v>
      </c>
      <c r="J4628" s="14"/>
      <c r="N4628" s="7">
        <v>45169.488078703704</v>
      </c>
      <c r="O4628" s="8">
        <v>1</v>
      </c>
      <c r="P4628" t="s">
        <v>13</v>
      </c>
    </row>
    <row r="4629" spans="5:16" x14ac:dyDescent="0.25">
      <c r="E4629" s="9" t="str">
        <f t="shared" si="84"/>
        <v>IC-SRO100-01</v>
      </c>
      <c r="F4629" s="8" t="s">
        <v>0</v>
      </c>
      <c r="G4629" s="8" t="s">
        <v>34</v>
      </c>
      <c r="H4629" s="12"/>
      <c r="I4629" s="33" cm="1">
        <f t="array" ref="I4629">MAX(($G$2:$G$300000=G4629)*$N$2:$N$300000)</f>
        <v>45946.572916666664</v>
      </c>
      <c r="J4629" s="14"/>
      <c r="N4629" s="7">
        <v>45169.490787037037</v>
      </c>
      <c r="O4629" s="8">
        <v>1</v>
      </c>
      <c r="P4629" t="s">
        <v>13</v>
      </c>
    </row>
    <row r="4630" spans="5:16" x14ac:dyDescent="0.25">
      <c r="E4630" s="9" t="str">
        <f t="shared" si="84"/>
        <v>IC-SRO100-01</v>
      </c>
      <c r="F4630" s="8" t="s">
        <v>0</v>
      </c>
      <c r="G4630" s="8" t="s">
        <v>34</v>
      </c>
      <c r="H4630" s="12"/>
      <c r="I4630" s="33" cm="1">
        <f t="array" ref="I4630">MAX(($G$2:$G$300000=G4630)*$N$2:$N$300000)</f>
        <v>45946.572916666664</v>
      </c>
      <c r="J4630" s="14"/>
      <c r="N4630" s="7">
        <v>45169.491909722223</v>
      </c>
      <c r="O4630" s="8">
        <v>1</v>
      </c>
      <c r="P4630" t="s">
        <v>13</v>
      </c>
    </row>
    <row r="4631" spans="5:16" x14ac:dyDescent="0.25">
      <c r="E4631" s="9" t="str">
        <f t="shared" si="84"/>
        <v>IC-SRO100-01</v>
      </c>
      <c r="F4631" s="8" t="s">
        <v>0</v>
      </c>
      <c r="G4631" s="8" t="s">
        <v>34</v>
      </c>
      <c r="H4631" s="12"/>
      <c r="I4631" s="33" cm="1">
        <f t="array" ref="I4631">MAX(($G$2:$G$300000=G4631)*$N$2:$N$300000)</f>
        <v>45946.572916666664</v>
      </c>
      <c r="J4631" s="14"/>
      <c r="N4631" s="7">
        <v>45169.495462962965</v>
      </c>
      <c r="O4631" s="8">
        <v>1</v>
      </c>
      <c r="P4631" t="s">
        <v>13</v>
      </c>
    </row>
    <row r="4632" spans="5:16" x14ac:dyDescent="0.25">
      <c r="E4632" s="9" t="str">
        <f t="shared" si="84"/>
        <v>IC-SRO100-01</v>
      </c>
      <c r="F4632" s="8" t="s">
        <v>0</v>
      </c>
      <c r="G4632" s="8" t="s">
        <v>34</v>
      </c>
      <c r="H4632" s="12"/>
      <c r="I4632" s="33" cm="1">
        <f t="array" ref="I4632">MAX(($G$2:$G$300000=G4632)*$N$2:$N$300000)</f>
        <v>45946.572916666664</v>
      </c>
      <c r="J4632" s="14"/>
      <c r="N4632" s="7">
        <v>45210.294571759259</v>
      </c>
      <c r="O4632" s="8">
        <v>1</v>
      </c>
      <c r="P4632" t="s">
        <v>13</v>
      </c>
    </row>
    <row r="4633" spans="5:16" x14ac:dyDescent="0.25">
      <c r="E4633" s="9" t="str">
        <f t="shared" si="84"/>
        <v>IC-SRO100-01</v>
      </c>
      <c r="F4633" s="8" t="s">
        <v>0</v>
      </c>
      <c r="G4633" s="8" t="s">
        <v>34</v>
      </c>
      <c r="H4633" s="12"/>
      <c r="I4633" s="33" cm="1">
        <f t="array" ref="I4633">MAX(($G$2:$G$300000=G4633)*$N$2:$N$300000)</f>
        <v>45946.572916666664</v>
      </c>
      <c r="J4633" s="14"/>
      <c r="N4633" s="7">
        <v>45215.345949074072</v>
      </c>
      <c r="O4633" s="8">
        <v>1</v>
      </c>
      <c r="P4633" t="s">
        <v>13</v>
      </c>
    </row>
    <row r="4634" spans="5:16" x14ac:dyDescent="0.25">
      <c r="E4634" s="9" t="str">
        <f t="shared" si="84"/>
        <v>IC-SRO100-01</v>
      </c>
      <c r="F4634" s="8" t="s">
        <v>0</v>
      </c>
      <c r="G4634" s="8" t="s">
        <v>34</v>
      </c>
      <c r="H4634" s="12"/>
      <c r="I4634" s="33" cm="1">
        <f t="array" ref="I4634">MAX(($G$2:$G$300000=G4634)*$N$2:$N$300000)</f>
        <v>45946.572916666664</v>
      </c>
      <c r="J4634" s="14"/>
      <c r="N4634" s="7">
        <v>45225.641226851854</v>
      </c>
      <c r="O4634" s="8">
        <v>1</v>
      </c>
      <c r="P4634" t="s">
        <v>13</v>
      </c>
    </row>
    <row r="4635" spans="5:16" x14ac:dyDescent="0.25">
      <c r="E4635" s="9" t="str">
        <f t="shared" si="84"/>
        <v>IC-SRO100-01</v>
      </c>
      <c r="F4635" s="8" t="s">
        <v>0</v>
      </c>
      <c r="G4635" s="8" t="s">
        <v>34</v>
      </c>
      <c r="H4635" s="12"/>
      <c r="I4635" s="33" cm="1">
        <f t="array" ref="I4635">MAX(($G$2:$G$300000=G4635)*$N$2:$N$300000)</f>
        <v>45946.572916666664</v>
      </c>
      <c r="J4635" s="14"/>
      <c r="N4635" s="7">
        <v>45510.390046296299</v>
      </c>
      <c r="O4635" s="8">
        <v>1</v>
      </c>
      <c r="P4635" t="s">
        <v>13</v>
      </c>
    </row>
    <row r="4636" spans="5:16" x14ac:dyDescent="0.25">
      <c r="E4636" s="9" t="str">
        <f t="shared" si="84"/>
        <v>IC-SRO100-01</v>
      </c>
      <c r="F4636" s="8" t="s">
        <v>0</v>
      </c>
      <c r="G4636" s="8" t="s">
        <v>34</v>
      </c>
      <c r="H4636" s="12"/>
      <c r="I4636" s="33" cm="1">
        <f t="array" ref="I4636">MAX(($G$2:$G$300000=G4636)*$N$2:$N$300000)</f>
        <v>45946.572916666664</v>
      </c>
      <c r="J4636" s="14"/>
      <c r="N4636" s="7">
        <v>45940.450104166666</v>
      </c>
      <c r="O4636" s="8">
        <v>1</v>
      </c>
      <c r="P4636" t="s">
        <v>13</v>
      </c>
    </row>
    <row r="4637" spans="5:16" x14ac:dyDescent="0.25">
      <c r="E4637" s="9" t="str">
        <f t="shared" si="84"/>
        <v>IC-SRO100-01</v>
      </c>
      <c r="F4637" s="8" t="s">
        <v>0</v>
      </c>
      <c r="G4637" s="8" t="s">
        <v>34</v>
      </c>
      <c r="H4637" s="12"/>
      <c r="I4637" s="33" cm="1">
        <f t="array" ref="I4637">MAX(($G$2:$G$300000=G4637)*$N$2:$N$300000)</f>
        <v>45946.572916666664</v>
      </c>
      <c r="J4637" s="14"/>
      <c r="N4637" s="7">
        <v>45946.572916666664</v>
      </c>
      <c r="O4637" s="8">
        <v>1</v>
      </c>
      <c r="P4637" t="s">
        <v>11</v>
      </c>
    </row>
    <row r="4638" spans="5:16" x14ac:dyDescent="0.25">
      <c r="E4638" s="9" t="str">
        <f t="shared" ref="E4638:E4655" si="85">+G4638&amp;H4638</f>
        <v>L4-S061A</v>
      </c>
      <c r="F4638" s="8" t="s">
        <v>0</v>
      </c>
      <c r="G4638" s="8" t="s">
        <v>35</v>
      </c>
      <c r="H4638" s="12"/>
      <c r="I4638" s="33" cm="1">
        <f t="array" ref="I4638">MAX(($G$2:$G$300000=G4638)*$N$2:$N$300000)</f>
        <v>45440.536249999997</v>
      </c>
      <c r="J4638" s="14"/>
      <c r="N4638" s="7">
        <v>43091.607511574075</v>
      </c>
      <c r="O4638" s="8">
        <v>1</v>
      </c>
      <c r="P4638" t="s">
        <v>11</v>
      </c>
    </row>
    <row r="4639" spans="5:16" x14ac:dyDescent="0.25">
      <c r="E4639" s="9" t="str">
        <f t="shared" si="85"/>
        <v>L4-S061A</v>
      </c>
      <c r="F4639" s="8" t="s">
        <v>0</v>
      </c>
      <c r="G4639" s="8" t="s">
        <v>35</v>
      </c>
      <c r="H4639" s="12"/>
      <c r="I4639" s="33" cm="1">
        <f t="array" ref="I4639">MAX(($G$2:$G$300000=G4639)*$N$2:$N$300000)</f>
        <v>45440.536249999997</v>
      </c>
      <c r="J4639" s="14"/>
      <c r="N4639" s="7">
        <v>43143.673645833333</v>
      </c>
      <c r="O4639" s="8">
        <v>1</v>
      </c>
      <c r="P4639" t="s">
        <v>13</v>
      </c>
    </row>
    <row r="4640" spans="5:16" x14ac:dyDescent="0.25">
      <c r="E4640" s="9" t="str">
        <f t="shared" si="85"/>
        <v>L4-S061A</v>
      </c>
      <c r="F4640" s="8" t="s">
        <v>0</v>
      </c>
      <c r="G4640" s="8" t="s">
        <v>35</v>
      </c>
      <c r="H4640" s="12"/>
      <c r="I4640" s="33" cm="1">
        <f t="array" ref="I4640">MAX(($G$2:$G$300000=G4640)*$N$2:$N$300000)</f>
        <v>45440.536249999997</v>
      </c>
      <c r="J4640" s="14"/>
      <c r="N4640" s="7">
        <v>43327.584733796299</v>
      </c>
      <c r="O4640" s="8">
        <v>1</v>
      </c>
      <c r="P4640" t="s">
        <v>13</v>
      </c>
    </row>
    <row r="4641" spans="5:16" x14ac:dyDescent="0.25">
      <c r="E4641" s="9" t="str">
        <f t="shared" si="85"/>
        <v>L4-S061A</v>
      </c>
      <c r="F4641" s="8" t="s">
        <v>0</v>
      </c>
      <c r="G4641" s="8" t="s">
        <v>35</v>
      </c>
      <c r="H4641" s="12"/>
      <c r="I4641" s="33" cm="1">
        <f t="array" ref="I4641">MAX(($G$2:$G$300000=G4641)*$N$2:$N$300000)</f>
        <v>45440.536249999997</v>
      </c>
      <c r="J4641" s="14"/>
      <c r="N4641" s="7">
        <v>43376.623240740744</v>
      </c>
      <c r="O4641" s="8">
        <v>1</v>
      </c>
      <c r="P4641" t="s">
        <v>13</v>
      </c>
    </row>
    <row r="4642" spans="5:16" x14ac:dyDescent="0.25">
      <c r="E4642" s="9" t="str">
        <f t="shared" si="85"/>
        <v>L4-S061A</v>
      </c>
      <c r="F4642" s="8" t="s">
        <v>0</v>
      </c>
      <c r="G4642" s="8" t="s">
        <v>35</v>
      </c>
      <c r="H4642" s="12"/>
      <c r="I4642" s="33" cm="1">
        <f t="array" ref="I4642">MAX(($G$2:$G$300000=G4642)*$N$2:$N$300000)</f>
        <v>45440.536249999997</v>
      </c>
      <c r="J4642" s="14"/>
      <c r="N4642" s="7">
        <v>43475.563159722224</v>
      </c>
      <c r="O4642" s="8">
        <v>1</v>
      </c>
      <c r="P4642" t="s">
        <v>13</v>
      </c>
    </row>
    <row r="4643" spans="5:16" x14ac:dyDescent="0.25">
      <c r="E4643" s="9" t="str">
        <f t="shared" si="85"/>
        <v>L4-S061A</v>
      </c>
      <c r="F4643" s="8" t="s">
        <v>0</v>
      </c>
      <c r="G4643" s="8" t="s">
        <v>35</v>
      </c>
      <c r="H4643" s="12"/>
      <c r="I4643" s="33" cm="1">
        <f t="array" ref="I4643">MAX(($G$2:$G$300000=G4643)*$N$2:$N$300000)</f>
        <v>45440.536249999997</v>
      </c>
      <c r="J4643" s="14"/>
      <c r="N4643" s="7">
        <v>43486.353148148148</v>
      </c>
      <c r="O4643" s="8">
        <v>1</v>
      </c>
      <c r="P4643" t="s">
        <v>13</v>
      </c>
    </row>
    <row r="4644" spans="5:16" x14ac:dyDescent="0.25">
      <c r="E4644" s="9" t="str">
        <f t="shared" si="85"/>
        <v>L4-S061A</v>
      </c>
      <c r="F4644" s="8" t="s">
        <v>0</v>
      </c>
      <c r="G4644" s="8" t="s">
        <v>35</v>
      </c>
      <c r="H4644" s="12"/>
      <c r="I4644" s="33" cm="1">
        <f t="array" ref="I4644">MAX(($G$2:$G$300000=G4644)*$N$2:$N$300000)</f>
        <v>45440.536249999997</v>
      </c>
      <c r="J4644" s="14"/>
      <c r="N4644" s="7">
        <v>43620.427766203706</v>
      </c>
      <c r="O4644" s="8">
        <v>1</v>
      </c>
      <c r="P4644" t="s">
        <v>13</v>
      </c>
    </row>
    <row r="4645" spans="5:16" x14ac:dyDescent="0.25">
      <c r="E4645" s="9" t="str">
        <f t="shared" si="85"/>
        <v>L4-S061A</v>
      </c>
      <c r="F4645" s="8" t="s">
        <v>0</v>
      </c>
      <c r="G4645" s="8" t="s">
        <v>35</v>
      </c>
      <c r="H4645" s="12"/>
      <c r="I4645" s="33" cm="1">
        <f t="array" ref="I4645">MAX(($G$2:$G$300000=G4645)*$N$2:$N$300000)</f>
        <v>45440.536249999997</v>
      </c>
      <c r="J4645" s="14"/>
      <c r="N4645" s="7">
        <v>43633.664027777777</v>
      </c>
      <c r="O4645" s="8">
        <v>1</v>
      </c>
      <c r="P4645" t="s">
        <v>12</v>
      </c>
    </row>
    <row r="4646" spans="5:16" x14ac:dyDescent="0.25">
      <c r="E4646" s="9" t="str">
        <f t="shared" si="85"/>
        <v>L4-S061A</v>
      </c>
      <c r="F4646" s="8" t="s">
        <v>0</v>
      </c>
      <c r="G4646" s="8" t="s">
        <v>35</v>
      </c>
      <c r="H4646" s="12"/>
      <c r="I4646" s="33" cm="1">
        <f t="array" ref="I4646">MAX(($G$2:$G$300000=G4646)*$N$2:$N$300000)</f>
        <v>45440.536249999997</v>
      </c>
      <c r="J4646" s="14"/>
      <c r="N4646" s="7">
        <v>43650.713090277779</v>
      </c>
      <c r="O4646" s="8">
        <v>1</v>
      </c>
      <c r="P4646" t="s">
        <v>13</v>
      </c>
    </row>
    <row r="4647" spans="5:16" x14ac:dyDescent="0.25">
      <c r="E4647" s="9" t="str">
        <f t="shared" si="85"/>
        <v>L4-S061A</v>
      </c>
      <c r="F4647" s="8" t="s">
        <v>0</v>
      </c>
      <c r="G4647" s="8" t="s">
        <v>35</v>
      </c>
      <c r="H4647" s="12"/>
      <c r="I4647" s="33" cm="1">
        <f t="array" ref="I4647">MAX(($G$2:$G$300000=G4647)*$N$2:$N$300000)</f>
        <v>45440.536249999997</v>
      </c>
      <c r="J4647" s="14"/>
      <c r="N4647" s="7">
        <v>43706.603877314818</v>
      </c>
      <c r="O4647" s="8">
        <v>1</v>
      </c>
      <c r="P4647" t="s">
        <v>13</v>
      </c>
    </row>
    <row r="4648" spans="5:16" x14ac:dyDescent="0.25">
      <c r="E4648" s="9" t="str">
        <f t="shared" si="85"/>
        <v>L4-S061A</v>
      </c>
      <c r="F4648" s="8" t="s">
        <v>0</v>
      </c>
      <c r="G4648" s="8" t="s">
        <v>35</v>
      </c>
      <c r="H4648" s="12"/>
      <c r="I4648" s="33" cm="1">
        <f t="array" ref="I4648">MAX(($G$2:$G$300000=G4648)*$N$2:$N$300000)</f>
        <v>45440.536249999997</v>
      </c>
      <c r="J4648" s="14"/>
      <c r="N4648" s="7">
        <v>43745.564201388886</v>
      </c>
      <c r="O4648" s="8">
        <v>1</v>
      </c>
      <c r="P4648" t="s">
        <v>13</v>
      </c>
    </row>
    <row r="4649" spans="5:16" x14ac:dyDescent="0.25">
      <c r="E4649" s="9" t="str">
        <f t="shared" si="85"/>
        <v>L4-S061A</v>
      </c>
      <c r="F4649" s="8" t="s">
        <v>0</v>
      </c>
      <c r="G4649" s="8" t="s">
        <v>35</v>
      </c>
      <c r="H4649" s="12"/>
      <c r="I4649" s="33" cm="1">
        <f t="array" ref="I4649">MAX(($G$2:$G$300000=G4649)*$N$2:$N$300000)</f>
        <v>45440.536249999997</v>
      </c>
      <c r="J4649" s="14"/>
      <c r="N4649" s="7">
        <v>43755.502951388888</v>
      </c>
      <c r="O4649" s="8">
        <v>1</v>
      </c>
      <c r="P4649" t="s">
        <v>13</v>
      </c>
    </row>
    <row r="4650" spans="5:16" x14ac:dyDescent="0.25">
      <c r="E4650" s="9" t="str">
        <f t="shared" si="85"/>
        <v>L4-S061A</v>
      </c>
      <c r="F4650" s="8" t="s">
        <v>0</v>
      </c>
      <c r="G4650" s="8" t="s">
        <v>35</v>
      </c>
      <c r="H4650" s="12"/>
      <c r="I4650" s="33" cm="1">
        <f t="array" ref="I4650">MAX(($G$2:$G$300000=G4650)*$N$2:$N$300000)</f>
        <v>45440.536249999997</v>
      </c>
      <c r="J4650" s="14"/>
      <c r="N4650" s="7">
        <v>43783.63721064815</v>
      </c>
      <c r="O4650" s="8">
        <v>1</v>
      </c>
      <c r="P4650" t="s">
        <v>13</v>
      </c>
    </row>
    <row r="4651" spans="5:16" x14ac:dyDescent="0.25">
      <c r="E4651" s="9" t="str">
        <f t="shared" si="85"/>
        <v>L4-S061A</v>
      </c>
      <c r="F4651" s="8" t="s">
        <v>0</v>
      </c>
      <c r="G4651" s="8" t="s">
        <v>35</v>
      </c>
      <c r="H4651" s="12"/>
      <c r="I4651" s="33" cm="1">
        <f t="array" ref="I4651">MAX(($G$2:$G$300000=G4651)*$N$2:$N$300000)</f>
        <v>45440.536249999997</v>
      </c>
      <c r="J4651" s="14"/>
      <c r="N4651" s="7">
        <v>43797.62636574074</v>
      </c>
      <c r="O4651" s="8">
        <v>1</v>
      </c>
      <c r="P4651" t="s">
        <v>13</v>
      </c>
    </row>
    <row r="4652" spans="5:16" x14ac:dyDescent="0.25">
      <c r="E4652" s="9" t="str">
        <f t="shared" si="85"/>
        <v>L4-S061A</v>
      </c>
      <c r="F4652" s="8" t="s">
        <v>0</v>
      </c>
      <c r="G4652" s="8" t="s">
        <v>35</v>
      </c>
      <c r="H4652" s="12"/>
      <c r="I4652" s="33" cm="1">
        <f t="array" ref="I4652">MAX(($G$2:$G$300000=G4652)*$N$2:$N$300000)</f>
        <v>45440.536249999997</v>
      </c>
      <c r="J4652" s="14"/>
      <c r="N4652" s="7">
        <v>43809.367222222223</v>
      </c>
      <c r="O4652" s="8">
        <v>1</v>
      </c>
      <c r="P4652" t="s">
        <v>13</v>
      </c>
    </row>
    <row r="4653" spans="5:16" x14ac:dyDescent="0.25">
      <c r="E4653" s="9" t="str">
        <f t="shared" si="85"/>
        <v>L4-S061A</v>
      </c>
      <c r="F4653" s="8" t="s">
        <v>0</v>
      </c>
      <c r="G4653" s="8" t="s">
        <v>35</v>
      </c>
      <c r="H4653" s="12"/>
      <c r="I4653" s="33" cm="1">
        <f t="array" ref="I4653">MAX(($G$2:$G$300000=G4653)*$N$2:$N$300000)</f>
        <v>45440.536249999997</v>
      </c>
      <c r="J4653" s="14"/>
      <c r="N4653" s="7">
        <v>43809.368738425925</v>
      </c>
      <c r="O4653" s="8">
        <v>1</v>
      </c>
      <c r="P4653" t="s">
        <v>13</v>
      </c>
    </row>
    <row r="4654" spans="5:16" x14ac:dyDescent="0.25">
      <c r="E4654" s="9" t="str">
        <f t="shared" si="85"/>
        <v>L4-S061A</v>
      </c>
      <c r="F4654" s="8" t="s">
        <v>0</v>
      </c>
      <c r="G4654" s="8" t="s">
        <v>35</v>
      </c>
      <c r="H4654" s="12"/>
      <c r="I4654" s="33" cm="1">
        <f t="array" ref="I4654">MAX(($G$2:$G$300000=G4654)*$N$2:$N$300000)</f>
        <v>45440.536249999997</v>
      </c>
      <c r="J4654" s="14"/>
      <c r="N4654" s="7">
        <v>43879.434236111112</v>
      </c>
      <c r="O4654" s="8">
        <v>1</v>
      </c>
      <c r="P4654" t="s">
        <v>13</v>
      </c>
    </row>
    <row r="4655" spans="5:16" x14ac:dyDescent="0.25">
      <c r="E4655" s="9" t="str">
        <f t="shared" si="85"/>
        <v>L4-S061A</v>
      </c>
      <c r="F4655" s="8" t="s">
        <v>0</v>
      </c>
      <c r="G4655" s="8" t="s">
        <v>35</v>
      </c>
      <c r="H4655" s="12"/>
      <c r="I4655" s="33" cm="1">
        <f t="array" ref="I4655">MAX(($G$2:$G$300000=G4655)*$N$2:$N$300000)</f>
        <v>45440.536249999997</v>
      </c>
      <c r="J4655" s="14"/>
      <c r="N4655" s="7">
        <v>43879.43677083333</v>
      </c>
      <c r="O4655" s="8">
        <v>1</v>
      </c>
      <c r="P4655" t="s">
        <v>13</v>
      </c>
    </row>
    <row r="4656" spans="5:16" x14ac:dyDescent="0.25">
      <c r="E4656" s="9" t="str">
        <f t="shared" ref="E4656:E4687" si="86">+G4656&amp;H4656</f>
        <v>L4-S061A</v>
      </c>
      <c r="F4656" s="8" t="s">
        <v>0</v>
      </c>
      <c r="G4656" s="8" t="s">
        <v>35</v>
      </c>
      <c r="H4656" s="12"/>
      <c r="I4656" s="33" cm="1">
        <f t="array" ref="I4656">MAX(($G$2:$G$300000=G4656)*$N$2:$N$300000)</f>
        <v>45440.536249999997</v>
      </c>
      <c r="J4656" s="14"/>
      <c r="N4656" s="7">
        <v>43879.438738425924</v>
      </c>
      <c r="O4656" s="8">
        <v>1</v>
      </c>
      <c r="P4656" t="s">
        <v>13</v>
      </c>
    </row>
    <row r="4657" spans="5:16" x14ac:dyDescent="0.25">
      <c r="E4657" s="9" t="str">
        <f t="shared" si="86"/>
        <v>L4-S061A</v>
      </c>
      <c r="F4657" s="8" t="s">
        <v>0</v>
      </c>
      <c r="G4657" s="8" t="s">
        <v>35</v>
      </c>
      <c r="H4657" s="12"/>
      <c r="I4657" s="33" cm="1">
        <f t="array" ref="I4657">MAX(($G$2:$G$300000=G4657)*$N$2:$N$300000)</f>
        <v>45440.536249999997</v>
      </c>
      <c r="J4657" s="14"/>
      <c r="N4657" s="7">
        <v>43879.439050925925</v>
      </c>
      <c r="O4657" s="8">
        <v>1</v>
      </c>
      <c r="P4657" t="s">
        <v>12</v>
      </c>
    </row>
    <row r="4658" spans="5:16" x14ac:dyDescent="0.25">
      <c r="E4658" s="9" t="str">
        <f t="shared" si="86"/>
        <v>L4-S061A</v>
      </c>
      <c r="F4658" s="8" t="s">
        <v>0</v>
      </c>
      <c r="G4658" s="8" t="s">
        <v>35</v>
      </c>
      <c r="H4658" s="12"/>
      <c r="I4658" s="33" cm="1">
        <f t="array" ref="I4658">MAX(($G$2:$G$300000=G4658)*$N$2:$N$300000)</f>
        <v>45440.536249999997</v>
      </c>
      <c r="J4658" s="14"/>
      <c r="N4658" s="7">
        <v>43879.440347222226</v>
      </c>
      <c r="O4658" s="8">
        <v>1</v>
      </c>
      <c r="P4658" t="s">
        <v>13</v>
      </c>
    </row>
    <row r="4659" spans="5:16" x14ac:dyDescent="0.25">
      <c r="E4659" s="9" t="str">
        <f t="shared" si="86"/>
        <v>L4-S061A</v>
      </c>
      <c r="F4659" s="8" t="s">
        <v>0</v>
      </c>
      <c r="G4659" s="8" t="s">
        <v>35</v>
      </c>
      <c r="H4659" s="12"/>
      <c r="I4659" s="33" cm="1">
        <f t="array" ref="I4659">MAX(($G$2:$G$300000=G4659)*$N$2:$N$300000)</f>
        <v>45440.536249999997</v>
      </c>
      <c r="J4659" s="14"/>
      <c r="N4659" s="7">
        <v>43882.616111111114</v>
      </c>
      <c r="O4659" s="8">
        <v>1</v>
      </c>
      <c r="P4659" t="s">
        <v>13</v>
      </c>
    </row>
    <row r="4660" spans="5:16" x14ac:dyDescent="0.25">
      <c r="E4660" s="9" t="str">
        <f t="shared" si="86"/>
        <v>L4-S061A</v>
      </c>
      <c r="F4660" s="8" t="s">
        <v>0</v>
      </c>
      <c r="G4660" s="8" t="s">
        <v>35</v>
      </c>
      <c r="H4660" s="12"/>
      <c r="I4660" s="33" cm="1">
        <f t="array" ref="I4660">MAX(($G$2:$G$300000=G4660)*$N$2:$N$300000)</f>
        <v>45440.536249999997</v>
      </c>
      <c r="J4660" s="14"/>
      <c r="N4660" s="7">
        <v>43922.561331018522</v>
      </c>
      <c r="O4660" s="8">
        <v>1</v>
      </c>
      <c r="P4660" t="s">
        <v>13</v>
      </c>
    </row>
    <row r="4661" spans="5:16" x14ac:dyDescent="0.25">
      <c r="E4661" s="9" t="str">
        <f t="shared" si="86"/>
        <v>L4-S061A</v>
      </c>
      <c r="F4661" s="8" t="s">
        <v>0</v>
      </c>
      <c r="G4661" s="8" t="s">
        <v>35</v>
      </c>
      <c r="H4661" s="12"/>
      <c r="I4661" s="33" cm="1">
        <f t="array" ref="I4661">MAX(($G$2:$G$300000=G4661)*$N$2:$N$300000)</f>
        <v>45440.536249999997</v>
      </c>
      <c r="J4661" s="14"/>
      <c r="N4661" s="7">
        <v>43957.627129629633</v>
      </c>
      <c r="O4661" s="8">
        <v>1</v>
      </c>
      <c r="P4661" t="s">
        <v>13</v>
      </c>
    </row>
    <row r="4662" spans="5:16" x14ac:dyDescent="0.25">
      <c r="E4662" s="9" t="str">
        <f t="shared" si="86"/>
        <v>L4-S061A</v>
      </c>
      <c r="F4662" s="8" t="s">
        <v>0</v>
      </c>
      <c r="G4662" s="8" t="s">
        <v>35</v>
      </c>
      <c r="H4662" s="12"/>
      <c r="I4662" s="33" cm="1">
        <f t="array" ref="I4662">MAX(($G$2:$G$300000=G4662)*$N$2:$N$300000)</f>
        <v>45440.536249999997</v>
      </c>
      <c r="J4662" s="14"/>
      <c r="N4662" s="7">
        <v>44012.57885416667</v>
      </c>
      <c r="O4662" s="8">
        <v>1</v>
      </c>
      <c r="P4662" t="s">
        <v>13</v>
      </c>
    </row>
    <row r="4663" spans="5:16" x14ac:dyDescent="0.25">
      <c r="E4663" s="9" t="str">
        <f t="shared" si="86"/>
        <v>L4-S061A</v>
      </c>
      <c r="F4663" s="8" t="s">
        <v>0</v>
      </c>
      <c r="G4663" s="8" t="s">
        <v>35</v>
      </c>
      <c r="H4663" s="12"/>
      <c r="I4663" s="33" cm="1">
        <f t="array" ref="I4663">MAX(($G$2:$G$300000=G4663)*$N$2:$N$300000)</f>
        <v>45440.536249999997</v>
      </c>
      <c r="J4663" s="14"/>
      <c r="N4663" s="7">
        <v>44020.686712962961</v>
      </c>
      <c r="O4663" s="8">
        <v>1</v>
      </c>
      <c r="P4663" t="s">
        <v>13</v>
      </c>
    </row>
    <row r="4664" spans="5:16" x14ac:dyDescent="0.25">
      <c r="E4664" s="9" t="str">
        <f t="shared" si="86"/>
        <v>L4-S061A</v>
      </c>
      <c r="F4664" s="8" t="s">
        <v>0</v>
      </c>
      <c r="G4664" s="8" t="s">
        <v>35</v>
      </c>
      <c r="H4664" s="12"/>
      <c r="I4664" s="33" cm="1">
        <f t="array" ref="I4664">MAX(($G$2:$G$300000=G4664)*$N$2:$N$300000)</f>
        <v>45440.536249999997</v>
      </c>
      <c r="J4664" s="14"/>
      <c r="N4664" s="7">
        <v>44029.710335648146</v>
      </c>
      <c r="O4664" s="8">
        <v>1</v>
      </c>
      <c r="P4664" t="s">
        <v>13</v>
      </c>
    </row>
    <row r="4665" spans="5:16" x14ac:dyDescent="0.25">
      <c r="E4665" s="9" t="str">
        <f t="shared" si="86"/>
        <v>L4-S061A</v>
      </c>
      <c r="F4665" s="8" t="s">
        <v>0</v>
      </c>
      <c r="G4665" s="8" t="s">
        <v>35</v>
      </c>
      <c r="H4665" s="12"/>
      <c r="I4665" s="33" cm="1">
        <f t="array" ref="I4665">MAX(($G$2:$G$300000=G4665)*$N$2:$N$300000)</f>
        <v>45440.536249999997</v>
      </c>
      <c r="J4665" s="14"/>
      <c r="N4665" s="7">
        <v>44202.488206018519</v>
      </c>
      <c r="O4665" s="8">
        <v>1</v>
      </c>
      <c r="P4665" t="s">
        <v>12</v>
      </c>
    </row>
    <row r="4666" spans="5:16" x14ac:dyDescent="0.25">
      <c r="E4666" s="9" t="str">
        <f t="shared" si="86"/>
        <v>L4-S061A</v>
      </c>
      <c r="F4666" s="8" t="s">
        <v>0</v>
      </c>
      <c r="G4666" s="8" t="s">
        <v>35</v>
      </c>
      <c r="H4666" s="12"/>
      <c r="I4666" s="33" cm="1">
        <f t="array" ref="I4666">MAX(($G$2:$G$300000=G4666)*$N$2:$N$300000)</f>
        <v>45440.536249999997</v>
      </c>
      <c r="J4666" s="14"/>
      <c r="N4666" s="7">
        <v>44217.574120370373</v>
      </c>
      <c r="O4666" s="8">
        <v>1</v>
      </c>
      <c r="P4666" t="s">
        <v>13</v>
      </c>
    </row>
    <row r="4667" spans="5:16" x14ac:dyDescent="0.25">
      <c r="E4667" s="9" t="str">
        <f t="shared" si="86"/>
        <v>L4-S061A</v>
      </c>
      <c r="F4667" s="8" t="s">
        <v>0</v>
      </c>
      <c r="G4667" s="8" t="s">
        <v>35</v>
      </c>
      <c r="H4667" s="12"/>
      <c r="I4667" s="33" cm="1">
        <f t="array" ref="I4667">MAX(($G$2:$G$300000=G4667)*$N$2:$N$300000)</f>
        <v>45440.536249999997</v>
      </c>
      <c r="J4667" s="14"/>
      <c r="N4667" s="7">
        <v>44281.70722222222</v>
      </c>
      <c r="O4667" s="8">
        <v>1</v>
      </c>
      <c r="P4667" t="s">
        <v>12</v>
      </c>
    </row>
    <row r="4668" spans="5:16" x14ac:dyDescent="0.25">
      <c r="E4668" s="9" t="str">
        <f t="shared" si="86"/>
        <v>L4-S061A</v>
      </c>
      <c r="F4668" s="8" t="s">
        <v>0</v>
      </c>
      <c r="G4668" s="8" t="s">
        <v>35</v>
      </c>
      <c r="H4668" s="12"/>
      <c r="I4668" s="33" cm="1">
        <f t="array" ref="I4668">MAX(($G$2:$G$300000=G4668)*$N$2:$N$300000)</f>
        <v>45440.536249999997</v>
      </c>
      <c r="J4668" s="14"/>
      <c r="N4668" s="7">
        <v>44327.767847222225</v>
      </c>
      <c r="O4668" s="8">
        <v>1</v>
      </c>
      <c r="P4668" t="s">
        <v>13</v>
      </c>
    </row>
    <row r="4669" spans="5:16" x14ac:dyDescent="0.25">
      <c r="E4669" s="9" t="str">
        <f t="shared" si="86"/>
        <v>L4-S061A</v>
      </c>
      <c r="F4669" s="8" t="s">
        <v>0</v>
      </c>
      <c r="G4669" s="8" t="s">
        <v>35</v>
      </c>
      <c r="H4669" s="12"/>
      <c r="I4669" s="33" cm="1">
        <f t="array" ref="I4669">MAX(($G$2:$G$300000=G4669)*$N$2:$N$300000)</f>
        <v>45440.536249999997</v>
      </c>
      <c r="J4669" s="14"/>
      <c r="N4669" s="7">
        <v>44473.771458333336</v>
      </c>
      <c r="O4669" s="8">
        <v>1</v>
      </c>
      <c r="P4669" t="s">
        <v>13</v>
      </c>
    </row>
    <row r="4670" spans="5:16" x14ac:dyDescent="0.25">
      <c r="E4670" s="9" t="str">
        <f t="shared" si="86"/>
        <v>L4-S061A</v>
      </c>
      <c r="F4670" s="8" t="s">
        <v>0</v>
      </c>
      <c r="G4670" s="8" t="s">
        <v>35</v>
      </c>
      <c r="H4670" s="12"/>
      <c r="I4670" s="33" cm="1">
        <f t="array" ref="I4670">MAX(($G$2:$G$300000=G4670)*$N$2:$N$300000)</f>
        <v>45440.536249999997</v>
      </c>
      <c r="J4670" s="14"/>
      <c r="N4670" s="7">
        <v>44488.314444444448</v>
      </c>
      <c r="O4670" s="8">
        <v>1</v>
      </c>
      <c r="P4670" t="s">
        <v>13</v>
      </c>
    </row>
    <row r="4671" spans="5:16" x14ac:dyDescent="0.25">
      <c r="E4671" s="9" t="str">
        <f t="shared" si="86"/>
        <v>L4-S061A</v>
      </c>
      <c r="F4671" s="8" t="s">
        <v>0</v>
      </c>
      <c r="G4671" s="8" t="s">
        <v>35</v>
      </c>
      <c r="H4671" s="12"/>
      <c r="I4671" s="33" cm="1">
        <f t="array" ref="I4671">MAX(($G$2:$G$300000=G4671)*$N$2:$N$300000)</f>
        <v>45440.536249999997</v>
      </c>
      <c r="J4671" s="14"/>
      <c r="N4671" s="7">
        <v>44567.683159722219</v>
      </c>
      <c r="O4671" s="8">
        <v>1</v>
      </c>
      <c r="P4671" t="s">
        <v>12</v>
      </c>
    </row>
    <row r="4672" spans="5:16" x14ac:dyDescent="0.25">
      <c r="E4672" s="9" t="str">
        <f t="shared" si="86"/>
        <v>L4-S061A</v>
      </c>
      <c r="F4672" s="8" t="s">
        <v>0</v>
      </c>
      <c r="G4672" s="8" t="s">
        <v>35</v>
      </c>
      <c r="H4672" s="12"/>
      <c r="I4672" s="33" cm="1">
        <f t="array" ref="I4672">MAX(($G$2:$G$300000=G4672)*$N$2:$N$300000)</f>
        <v>45440.536249999997</v>
      </c>
      <c r="J4672" s="14"/>
      <c r="N4672" s="7">
        <v>44573.646481481483</v>
      </c>
      <c r="O4672" s="8">
        <v>1</v>
      </c>
      <c r="P4672" t="s">
        <v>13</v>
      </c>
    </row>
    <row r="4673" spans="5:16" x14ac:dyDescent="0.25">
      <c r="E4673" s="9" t="str">
        <f t="shared" si="86"/>
        <v>L4-S061A</v>
      </c>
      <c r="F4673" s="8" t="s">
        <v>0</v>
      </c>
      <c r="G4673" s="8" t="s">
        <v>35</v>
      </c>
      <c r="H4673" s="12"/>
      <c r="I4673" s="33" cm="1">
        <f t="array" ref="I4673">MAX(($G$2:$G$300000=G4673)*$N$2:$N$300000)</f>
        <v>45440.536249999997</v>
      </c>
      <c r="J4673" s="14"/>
      <c r="N4673" s="7">
        <v>44656.600162037037</v>
      </c>
      <c r="O4673" s="8">
        <v>1</v>
      </c>
      <c r="P4673" t="s">
        <v>13</v>
      </c>
    </row>
    <row r="4674" spans="5:16" x14ac:dyDescent="0.25">
      <c r="E4674" s="9" t="str">
        <f t="shared" si="86"/>
        <v>L4-S061A</v>
      </c>
      <c r="F4674" s="8" t="s">
        <v>0</v>
      </c>
      <c r="G4674" s="8" t="s">
        <v>35</v>
      </c>
      <c r="H4674" s="12"/>
      <c r="I4674" s="33" cm="1">
        <f t="array" ref="I4674">MAX(($G$2:$G$300000=G4674)*$N$2:$N$300000)</f>
        <v>45440.536249999997</v>
      </c>
      <c r="J4674" s="14"/>
      <c r="N4674" s="7">
        <v>44686.364976851852</v>
      </c>
      <c r="O4674" s="8">
        <v>1</v>
      </c>
      <c r="P4674" t="s">
        <v>12</v>
      </c>
    </row>
    <row r="4675" spans="5:16" x14ac:dyDescent="0.25">
      <c r="E4675" s="9" t="str">
        <f t="shared" si="86"/>
        <v>L4-S061A</v>
      </c>
      <c r="F4675" s="8" t="s">
        <v>0</v>
      </c>
      <c r="G4675" s="8" t="s">
        <v>35</v>
      </c>
      <c r="H4675" s="12"/>
      <c r="I4675" s="33" cm="1">
        <f t="array" ref="I4675">MAX(($G$2:$G$300000=G4675)*$N$2:$N$300000)</f>
        <v>45440.536249999997</v>
      </c>
      <c r="J4675" s="14"/>
      <c r="N4675" s="7">
        <v>44691.56690972222</v>
      </c>
      <c r="O4675" s="8">
        <v>1</v>
      </c>
      <c r="P4675" t="s">
        <v>12</v>
      </c>
    </row>
    <row r="4676" spans="5:16" x14ac:dyDescent="0.25">
      <c r="E4676" s="9" t="str">
        <f t="shared" si="86"/>
        <v>L4-S061A</v>
      </c>
      <c r="F4676" s="8" t="s">
        <v>0</v>
      </c>
      <c r="G4676" s="8" t="s">
        <v>35</v>
      </c>
      <c r="H4676" s="12"/>
      <c r="I4676" s="33" cm="1">
        <f t="array" ref="I4676">MAX(($G$2:$G$300000=G4676)*$N$2:$N$300000)</f>
        <v>45440.536249999997</v>
      </c>
      <c r="J4676" s="14"/>
      <c r="N4676" s="7">
        <v>44699.483171296299</v>
      </c>
      <c r="O4676" s="8">
        <v>1</v>
      </c>
      <c r="P4676" t="s">
        <v>12</v>
      </c>
    </row>
    <row r="4677" spans="5:16" x14ac:dyDescent="0.25">
      <c r="E4677" s="9" t="str">
        <f t="shared" si="86"/>
        <v>L4-S061A</v>
      </c>
      <c r="F4677" s="8" t="s">
        <v>0</v>
      </c>
      <c r="G4677" s="8" t="s">
        <v>35</v>
      </c>
      <c r="H4677" s="12"/>
      <c r="I4677" s="33" cm="1">
        <f t="array" ref="I4677">MAX(($G$2:$G$300000=G4677)*$N$2:$N$300000)</f>
        <v>45440.536249999997</v>
      </c>
      <c r="J4677" s="14"/>
      <c r="N4677" s="7">
        <v>44699.637974537036</v>
      </c>
      <c r="O4677" s="8">
        <v>1</v>
      </c>
      <c r="P4677" t="s">
        <v>12</v>
      </c>
    </row>
    <row r="4678" spans="5:16" x14ac:dyDescent="0.25">
      <c r="E4678" s="9" t="str">
        <f t="shared" si="86"/>
        <v>L4-S061A</v>
      </c>
      <c r="F4678" s="8" t="s">
        <v>0</v>
      </c>
      <c r="G4678" s="8" t="s">
        <v>35</v>
      </c>
      <c r="H4678" s="12"/>
      <c r="I4678" s="33" cm="1">
        <f t="array" ref="I4678">MAX(($G$2:$G$300000=G4678)*$N$2:$N$300000)</f>
        <v>45440.536249999997</v>
      </c>
      <c r="J4678" s="14"/>
      <c r="N4678" s="7">
        <v>44767.421631944446</v>
      </c>
      <c r="O4678" s="8">
        <v>1</v>
      </c>
      <c r="P4678" t="s">
        <v>13</v>
      </c>
    </row>
    <row r="4679" spans="5:16" x14ac:dyDescent="0.25">
      <c r="E4679" s="9" t="str">
        <f t="shared" si="86"/>
        <v>L4-S061A</v>
      </c>
      <c r="F4679" s="8" t="s">
        <v>0</v>
      </c>
      <c r="G4679" s="8" t="s">
        <v>35</v>
      </c>
      <c r="H4679" s="12"/>
      <c r="I4679" s="33" cm="1">
        <f t="array" ref="I4679">MAX(($G$2:$G$300000=G4679)*$N$2:$N$300000)</f>
        <v>45440.536249999997</v>
      </c>
      <c r="J4679" s="14"/>
      <c r="N4679" s="7">
        <v>45035.634131944447</v>
      </c>
      <c r="O4679" s="8">
        <v>1</v>
      </c>
      <c r="P4679" t="s">
        <v>11</v>
      </c>
    </row>
    <row r="4680" spans="5:16" x14ac:dyDescent="0.25">
      <c r="E4680" s="9" t="str">
        <f t="shared" si="86"/>
        <v>L4-S061A</v>
      </c>
      <c r="F4680" s="8" t="s">
        <v>0</v>
      </c>
      <c r="G4680" s="8" t="s">
        <v>35</v>
      </c>
      <c r="H4680" s="12"/>
      <c r="I4680" s="33" cm="1">
        <f t="array" ref="I4680">MAX(($G$2:$G$300000=G4680)*$N$2:$N$300000)</f>
        <v>45440.536249999997</v>
      </c>
      <c r="J4680" s="14"/>
      <c r="N4680" s="7">
        <v>45180.585023148145</v>
      </c>
      <c r="O4680" s="8">
        <v>1</v>
      </c>
      <c r="P4680" t="s">
        <v>13</v>
      </c>
    </row>
    <row r="4681" spans="5:16" x14ac:dyDescent="0.25">
      <c r="E4681" s="9" t="str">
        <f t="shared" si="86"/>
        <v>L4-S061A</v>
      </c>
      <c r="F4681" s="8" t="s">
        <v>0</v>
      </c>
      <c r="G4681" s="8" t="s">
        <v>35</v>
      </c>
      <c r="H4681" s="12"/>
      <c r="I4681" s="33" cm="1">
        <f t="array" ref="I4681">MAX(($G$2:$G$300000=G4681)*$N$2:$N$300000)</f>
        <v>45440.536249999997</v>
      </c>
      <c r="J4681" s="14"/>
      <c r="N4681" s="7">
        <v>45180.624907407408</v>
      </c>
      <c r="O4681" s="8">
        <v>1</v>
      </c>
      <c r="P4681" t="s">
        <v>13</v>
      </c>
    </row>
    <row r="4682" spans="5:16" x14ac:dyDescent="0.25">
      <c r="E4682" s="9" t="str">
        <f t="shared" si="86"/>
        <v>L4-S061A</v>
      </c>
      <c r="F4682" s="8" t="s">
        <v>0</v>
      </c>
      <c r="G4682" s="8" t="s">
        <v>35</v>
      </c>
      <c r="H4682" s="12"/>
      <c r="I4682" s="33" cm="1">
        <f t="array" ref="I4682">MAX(($G$2:$G$300000=G4682)*$N$2:$N$300000)</f>
        <v>45440.536249999997</v>
      </c>
      <c r="J4682" s="14"/>
      <c r="N4682" s="7">
        <v>45180.625590277778</v>
      </c>
      <c r="O4682" s="8">
        <v>1</v>
      </c>
      <c r="P4682" t="s">
        <v>13</v>
      </c>
    </row>
    <row r="4683" spans="5:16" x14ac:dyDescent="0.25">
      <c r="E4683" s="9" t="str">
        <f t="shared" si="86"/>
        <v>L4-S061A</v>
      </c>
      <c r="F4683" s="8" t="s">
        <v>0</v>
      </c>
      <c r="G4683" s="8" t="s">
        <v>35</v>
      </c>
      <c r="H4683" s="12"/>
      <c r="I4683" s="33" cm="1">
        <f t="array" ref="I4683">MAX(($G$2:$G$300000=G4683)*$N$2:$N$300000)</f>
        <v>45440.536249999997</v>
      </c>
      <c r="J4683" s="14"/>
      <c r="N4683" s="7">
        <v>45180.68891203704</v>
      </c>
      <c r="O4683" s="8">
        <v>1</v>
      </c>
      <c r="P4683" t="s">
        <v>11</v>
      </c>
    </row>
    <row r="4684" spans="5:16" x14ac:dyDescent="0.25">
      <c r="E4684" s="9" t="str">
        <f t="shared" si="86"/>
        <v>L4-S061A</v>
      </c>
      <c r="F4684" s="8" t="s">
        <v>0</v>
      </c>
      <c r="G4684" s="8" t="s">
        <v>35</v>
      </c>
      <c r="H4684" s="12"/>
      <c r="I4684" s="33" cm="1">
        <f t="array" ref="I4684">MAX(($G$2:$G$300000=G4684)*$N$2:$N$300000)</f>
        <v>45440.536249999997</v>
      </c>
      <c r="J4684" s="14"/>
      <c r="N4684" s="7">
        <v>45180.690462962964</v>
      </c>
      <c r="O4684" s="8">
        <v>1</v>
      </c>
      <c r="P4684" t="s">
        <v>13</v>
      </c>
    </row>
    <row r="4685" spans="5:16" x14ac:dyDescent="0.25">
      <c r="E4685" s="9" t="str">
        <f t="shared" si="86"/>
        <v>L4-S061A</v>
      </c>
      <c r="F4685" s="8" t="s">
        <v>0</v>
      </c>
      <c r="G4685" s="8" t="s">
        <v>35</v>
      </c>
      <c r="H4685" s="12"/>
      <c r="I4685" s="33" cm="1">
        <f t="array" ref="I4685">MAX(($G$2:$G$300000=G4685)*$N$2:$N$300000)</f>
        <v>45440.536249999997</v>
      </c>
      <c r="J4685" s="14"/>
      <c r="N4685" s="7">
        <v>45209.673530092594</v>
      </c>
      <c r="O4685" s="8">
        <v>1</v>
      </c>
      <c r="P4685" t="s">
        <v>12</v>
      </c>
    </row>
    <row r="4686" spans="5:16" x14ac:dyDescent="0.25">
      <c r="E4686" s="9" t="str">
        <f t="shared" si="86"/>
        <v>L4-S061A</v>
      </c>
      <c r="F4686" s="8" t="s">
        <v>0</v>
      </c>
      <c r="G4686" s="8" t="s">
        <v>35</v>
      </c>
      <c r="H4686" s="12"/>
      <c r="I4686" s="33" cm="1">
        <f t="array" ref="I4686">MAX(($G$2:$G$300000=G4686)*$N$2:$N$300000)</f>
        <v>45440.536249999997</v>
      </c>
      <c r="J4686" s="14"/>
      <c r="N4686" s="7">
        <v>45401.608993055554</v>
      </c>
      <c r="O4686" s="8">
        <v>1</v>
      </c>
      <c r="P4686" t="s">
        <v>13</v>
      </c>
    </row>
    <row r="4687" spans="5:16" x14ac:dyDescent="0.25">
      <c r="E4687" s="9" t="str">
        <f t="shared" si="86"/>
        <v>L4-S061A</v>
      </c>
      <c r="F4687" s="8" t="s">
        <v>0</v>
      </c>
      <c r="G4687" s="8" t="s">
        <v>35</v>
      </c>
      <c r="H4687" s="12"/>
      <c r="I4687" s="33" cm="1">
        <f t="array" ref="I4687">MAX(($G$2:$G$300000=G4687)*$N$2:$N$300000)</f>
        <v>45440.536249999997</v>
      </c>
      <c r="J4687" s="14"/>
      <c r="N4687" s="7">
        <v>45440.536249999997</v>
      </c>
      <c r="O4687" s="8">
        <v>1</v>
      </c>
      <c r="P4687" t="s">
        <v>13</v>
      </c>
    </row>
    <row r="4688" spans="5:16" x14ac:dyDescent="0.25">
      <c r="E4688" s="9" t="str">
        <f t="shared" ref="E4688:E4690" si="87">+G4688&amp;H4688</f>
        <v>L7-S060A</v>
      </c>
      <c r="F4688" s="8" t="s">
        <v>0</v>
      </c>
      <c r="G4688" s="8" t="s">
        <v>36</v>
      </c>
      <c r="H4688" s="12"/>
      <c r="I4688" s="33" cm="1">
        <f t="array" ref="I4688">MAX(($G$2:$G$300000=G4688)*$N$2:$N$300000)</f>
        <v>45926.523518518516</v>
      </c>
      <c r="J4688" s="14"/>
      <c r="N4688" s="7">
        <v>41029.666666666664</v>
      </c>
      <c r="O4688" s="8">
        <v>1</v>
      </c>
      <c r="P4688" t="s">
        <v>13</v>
      </c>
    </row>
    <row r="4689" spans="5:16" x14ac:dyDescent="0.25">
      <c r="E4689" s="9" t="str">
        <f t="shared" si="87"/>
        <v>L7-S060A</v>
      </c>
      <c r="F4689" s="8" t="s">
        <v>0</v>
      </c>
      <c r="G4689" s="8" t="s">
        <v>36</v>
      </c>
      <c r="H4689" s="12"/>
      <c r="I4689" s="33" cm="1">
        <f t="array" ref="I4689">MAX(($G$2:$G$300000=G4689)*$N$2:$N$300000)</f>
        <v>45926.523518518516</v>
      </c>
      <c r="J4689" s="14"/>
      <c r="N4689" s="7">
        <v>41065.702893518515</v>
      </c>
      <c r="O4689" s="8">
        <v>1</v>
      </c>
      <c r="P4689" t="s">
        <v>12</v>
      </c>
    </row>
    <row r="4690" spans="5:16" x14ac:dyDescent="0.25">
      <c r="E4690" s="9" t="str">
        <f t="shared" si="87"/>
        <v>L7-S060A</v>
      </c>
      <c r="F4690" s="8" t="s">
        <v>0</v>
      </c>
      <c r="G4690" s="8" t="s">
        <v>36</v>
      </c>
      <c r="H4690" s="12"/>
      <c r="I4690" s="33" cm="1">
        <f t="array" ref="I4690">MAX(($G$2:$G$300000=G4690)*$N$2:$N$300000)</f>
        <v>45926.523518518516</v>
      </c>
      <c r="J4690" s="14"/>
      <c r="N4690" s="7">
        <v>41075.590648148151</v>
      </c>
      <c r="O4690" s="8">
        <v>1</v>
      </c>
      <c r="P4690" t="s">
        <v>13</v>
      </c>
    </row>
    <row r="4691" spans="5:16" x14ac:dyDescent="0.25">
      <c r="E4691" s="9" t="str">
        <f t="shared" ref="E4691:E4754" si="88">+G4691&amp;H4691</f>
        <v>L7-S060A</v>
      </c>
      <c r="F4691" s="8" t="s">
        <v>0</v>
      </c>
      <c r="G4691" s="8" t="s">
        <v>36</v>
      </c>
      <c r="H4691" s="12"/>
      <c r="I4691" s="33" cm="1">
        <f t="array" ref="I4691">MAX(($G$2:$G$300000=G4691)*$N$2:$N$300000)</f>
        <v>45926.523518518516</v>
      </c>
      <c r="J4691" s="14"/>
      <c r="N4691" s="7">
        <v>41075.621689814812</v>
      </c>
      <c r="O4691" s="8">
        <v>1</v>
      </c>
      <c r="P4691" t="s">
        <v>12</v>
      </c>
    </row>
    <row r="4692" spans="5:16" x14ac:dyDescent="0.25">
      <c r="E4692" s="9" t="str">
        <f t="shared" si="88"/>
        <v>L7-S060A</v>
      </c>
      <c r="F4692" s="8" t="s">
        <v>0</v>
      </c>
      <c r="G4692" s="8" t="s">
        <v>36</v>
      </c>
      <c r="H4692" s="12"/>
      <c r="I4692" s="33" cm="1">
        <f t="array" ref="I4692">MAX(($G$2:$G$300000=G4692)*$N$2:$N$300000)</f>
        <v>45926.523518518516</v>
      </c>
      <c r="J4692" s="14"/>
      <c r="N4692" s="7">
        <v>41075.640277777777</v>
      </c>
      <c r="O4692" s="8">
        <v>1</v>
      </c>
      <c r="P4692" t="s">
        <v>11</v>
      </c>
    </row>
    <row r="4693" spans="5:16" x14ac:dyDescent="0.25">
      <c r="E4693" s="9" t="str">
        <f t="shared" si="88"/>
        <v>L7-S060A</v>
      </c>
      <c r="F4693" s="8" t="s">
        <v>0</v>
      </c>
      <c r="G4693" s="8" t="s">
        <v>36</v>
      </c>
      <c r="H4693" s="12"/>
      <c r="I4693" s="33" cm="1">
        <f t="array" ref="I4693">MAX(($G$2:$G$300000=G4693)*$N$2:$N$300000)</f>
        <v>45926.523518518516</v>
      </c>
      <c r="J4693" s="14"/>
      <c r="N4693" s="7">
        <v>41075.66847222222</v>
      </c>
      <c r="O4693" s="8">
        <v>1</v>
      </c>
      <c r="P4693" t="s">
        <v>13</v>
      </c>
    </row>
    <row r="4694" spans="5:16" x14ac:dyDescent="0.25">
      <c r="E4694" s="9" t="str">
        <f t="shared" si="88"/>
        <v>L7-S060A</v>
      </c>
      <c r="F4694" s="8" t="s">
        <v>0</v>
      </c>
      <c r="G4694" s="8" t="s">
        <v>36</v>
      </c>
      <c r="H4694" s="12"/>
      <c r="I4694" s="33" cm="1">
        <f t="array" ref="I4694">MAX(($G$2:$G$300000=G4694)*$N$2:$N$300000)</f>
        <v>45926.523518518516</v>
      </c>
      <c r="J4694" s="14"/>
      <c r="N4694" s="7">
        <v>41079.736550925925</v>
      </c>
      <c r="O4694" s="8">
        <v>1</v>
      </c>
      <c r="P4694" t="s">
        <v>12</v>
      </c>
    </row>
    <row r="4695" spans="5:16" x14ac:dyDescent="0.25">
      <c r="E4695" s="9" t="str">
        <f t="shared" si="88"/>
        <v>L7-S060A</v>
      </c>
      <c r="F4695" s="8" t="s">
        <v>0</v>
      </c>
      <c r="G4695" s="8" t="s">
        <v>36</v>
      </c>
      <c r="H4695" s="12"/>
      <c r="I4695" s="33" cm="1">
        <f t="array" ref="I4695">MAX(($G$2:$G$300000=G4695)*$N$2:$N$300000)</f>
        <v>45926.523518518516</v>
      </c>
      <c r="J4695" s="14"/>
      <c r="N4695" s="7">
        <v>41145.363194444442</v>
      </c>
      <c r="O4695" s="8">
        <v>1</v>
      </c>
      <c r="P4695" t="s">
        <v>11</v>
      </c>
    </row>
    <row r="4696" spans="5:16" x14ac:dyDescent="0.25">
      <c r="E4696" s="9" t="str">
        <f t="shared" si="88"/>
        <v>L7-S060A</v>
      </c>
      <c r="F4696" s="8" t="s">
        <v>0</v>
      </c>
      <c r="G4696" s="8" t="s">
        <v>36</v>
      </c>
      <c r="H4696" s="12"/>
      <c r="I4696" s="33" cm="1">
        <f t="array" ref="I4696">MAX(($G$2:$G$300000=G4696)*$N$2:$N$300000)</f>
        <v>45926.523518518516</v>
      </c>
      <c r="J4696" s="14"/>
      <c r="N4696" s="7">
        <v>41232.483506944445</v>
      </c>
      <c r="O4696" s="8">
        <v>1</v>
      </c>
      <c r="P4696" t="s">
        <v>12</v>
      </c>
    </row>
    <row r="4697" spans="5:16" x14ac:dyDescent="0.25">
      <c r="E4697" s="9" t="str">
        <f t="shared" si="88"/>
        <v>L7-S060A</v>
      </c>
      <c r="F4697" s="8" t="s">
        <v>0</v>
      </c>
      <c r="G4697" s="8" t="s">
        <v>36</v>
      </c>
      <c r="H4697" s="12"/>
      <c r="I4697" s="33" cm="1">
        <f t="array" ref="I4697">MAX(($G$2:$G$300000=G4697)*$N$2:$N$300000)</f>
        <v>45926.523518518516</v>
      </c>
      <c r="J4697" s="14"/>
      <c r="N4697" s="7">
        <v>41235.472638888888</v>
      </c>
      <c r="O4697" s="8">
        <v>1</v>
      </c>
      <c r="P4697" t="s">
        <v>13</v>
      </c>
    </row>
    <row r="4698" spans="5:16" x14ac:dyDescent="0.25">
      <c r="E4698" s="9" t="str">
        <f t="shared" si="88"/>
        <v>L7-S060A</v>
      </c>
      <c r="F4698" s="8" t="s">
        <v>0</v>
      </c>
      <c r="G4698" s="8" t="s">
        <v>36</v>
      </c>
      <c r="H4698" s="12"/>
      <c r="I4698" s="33" cm="1">
        <f t="array" ref="I4698">MAX(($G$2:$G$300000=G4698)*$N$2:$N$300000)</f>
        <v>45926.523518518516</v>
      </c>
      <c r="J4698" s="14"/>
      <c r="N4698" s="7">
        <v>41260.600069444445</v>
      </c>
      <c r="O4698" s="8">
        <v>1</v>
      </c>
      <c r="P4698" t="s">
        <v>12</v>
      </c>
    </row>
    <row r="4699" spans="5:16" x14ac:dyDescent="0.25">
      <c r="E4699" s="9" t="str">
        <f t="shared" si="88"/>
        <v>L7-S060A</v>
      </c>
      <c r="F4699" s="8" t="s">
        <v>0</v>
      </c>
      <c r="G4699" s="8" t="s">
        <v>36</v>
      </c>
      <c r="H4699" s="12"/>
      <c r="I4699" s="33" cm="1">
        <f t="array" ref="I4699">MAX(($G$2:$G$300000=G4699)*$N$2:$N$300000)</f>
        <v>45926.523518518516</v>
      </c>
      <c r="J4699" s="14"/>
      <c r="N4699" s="7">
        <v>41260.608414351853</v>
      </c>
      <c r="O4699" s="8">
        <v>1</v>
      </c>
      <c r="P4699" t="s">
        <v>13</v>
      </c>
    </row>
    <row r="4700" spans="5:16" x14ac:dyDescent="0.25">
      <c r="E4700" s="9" t="str">
        <f t="shared" si="88"/>
        <v>L7-S060A</v>
      </c>
      <c r="F4700" s="8" t="s">
        <v>0</v>
      </c>
      <c r="G4700" s="8" t="s">
        <v>36</v>
      </c>
      <c r="H4700" s="12"/>
      <c r="I4700" s="33" cm="1">
        <f t="array" ref="I4700">MAX(($G$2:$G$300000=G4700)*$N$2:$N$300000)</f>
        <v>45926.523518518516</v>
      </c>
      <c r="J4700" s="14"/>
      <c r="N4700" s="7">
        <v>41260.700370370374</v>
      </c>
      <c r="O4700" s="8">
        <v>1</v>
      </c>
      <c r="P4700" t="s">
        <v>12</v>
      </c>
    </row>
    <row r="4701" spans="5:16" x14ac:dyDescent="0.25">
      <c r="E4701" s="9" t="str">
        <f t="shared" si="88"/>
        <v>L7-S060A</v>
      </c>
      <c r="F4701" s="8" t="s">
        <v>0</v>
      </c>
      <c r="G4701" s="8" t="s">
        <v>36</v>
      </c>
      <c r="H4701" s="12"/>
      <c r="I4701" s="33" cm="1">
        <f t="array" ref="I4701">MAX(($G$2:$G$300000=G4701)*$N$2:$N$300000)</f>
        <v>45926.523518518516</v>
      </c>
      <c r="J4701" s="14"/>
      <c r="N4701" s="7">
        <v>41263.604166666664</v>
      </c>
      <c r="O4701" s="8">
        <v>1</v>
      </c>
      <c r="P4701" t="s">
        <v>13</v>
      </c>
    </row>
    <row r="4702" spans="5:16" x14ac:dyDescent="0.25">
      <c r="E4702" s="9" t="str">
        <f t="shared" si="88"/>
        <v>L7-S060A</v>
      </c>
      <c r="F4702" s="8" t="s">
        <v>0</v>
      </c>
      <c r="G4702" s="8" t="s">
        <v>36</v>
      </c>
      <c r="H4702" s="12"/>
      <c r="I4702" s="33" cm="1">
        <f t="array" ref="I4702">MAX(($G$2:$G$300000=G4702)*$N$2:$N$300000)</f>
        <v>45926.523518518516</v>
      </c>
      <c r="J4702" s="14"/>
      <c r="N4702" s="7">
        <v>41264.414664351854</v>
      </c>
      <c r="O4702" s="8">
        <v>1</v>
      </c>
      <c r="P4702" t="s">
        <v>12</v>
      </c>
    </row>
    <row r="4703" spans="5:16" x14ac:dyDescent="0.25">
      <c r="E4703" s="9" t="str">
        <f t="shared" si="88"/>
        <v>L7-S060A</v>
      </c>
      <c r="F4703" s="8" t="s">
        <v>0</v>
      </c>
      <c r="G4703" s="8" t="s">
        <v>36</v>
      </c>
      <c r="H4703" s="12"/>
      <c r="I4703" s="33" cm="1">
        <f t="array" ref="I4703">MAX(($G$2:$G$300000=G4703)*$N$2:$N$300000)</f>
        <v>45926.523518518516</v>
      </c>
      <c r="J4703" s="14"/>
      <c r="N4703" s="7">
        <v>41264.549502314818</v>
      </c>
      <c r="O4703" s="8">
        <v>1</v>
      </c>
      <c r="P4703" t="s">
        <v>13</v>
      </c>
    </row>
    <row r="4704" spans="5:16" x14ac:dyDescent="0.25">
      <c r="E4704" s="9" t="str">
        <f t="shared" si="88"/>
        <v>L7-S060A</v>
      </c>
      <c r="F4704" s="8" t="s">
        <v>0</v>
      </c>
      <c r="G4704" s="8" t="s">
        <v>36</v>
      </c>
      <c r="H4704" s="12"/>
      <c r="I4704" s="33" cm="1">
        <f t="array" ref="I4704">MAX(($G$2:$G$300000=G4704)*$N$2:$N$300000)</f>
        <v>45926.523518518516</v>
      </c>
      <c r="J4704" s="14"/>
      <c r="N4704" s="7">
        <v>41295.617939814816</v>
      </c>
      <c r="O4704" s="8">
        <v>1</v>
      </c>
      <c r="P4704" t="s">
        <v>12</v>
      </c>
    </row>
    <row r="4705" spans="5:16" x14ac:dyDescent="0.25">
      <c r="E4705" s="9" t="str">
        <f t="shared" si="88"/>
        <v>L7-S060A</v>
      </c>
      <c r="F4705" s="8" t="s">
        <v>0</v>
      </c>
      <c r="G4705" s="8" t="s">
        <v>36</v>
      </c>
      <c r="H4705" s="12"/>
      <c r="I4705" s="33" cm="1">
        <f t="array" ref="I4705">MAX(($G$2:$G$300000=G4705)*$N$2:$N$300000)</f>
        <v>45926.523518518516</v>
      </c>
      <c r="J4705" s="14"/>
      <c r="N4705" s="7">
        <v>41295.697916666664</v>
      </c>
      <c r="O4705" s="8">
        <v>1</v>
      </c>
      <c r="P4705" t="s">
        <v>13</v>
      </c>
    </row>
    <row r="4706" spans="5:16" x14ac:dyDescent="0.25">
      <c r="E4706" s="9" t="str">
        <f t="shared" si="88"/>
        <v>L7-S060A</v>
      </c>
      <c r="F4706" s="8" t="s">
        <v>0</v>
      </c>
      <c r="G4706" s="8" t="s">
        <v>36</v>
      </c>
      <c r="H4706" s="12"/>
      <c r="I4706" s="33" cm="1">
        <f t="array" ref="I4706">MAX(($G$2:$G$300000=G4706)*$N$2:$N$300000)</f>
        <v>45926.523518518516</v>
      </c>
      <c r="J4706" s="14"/>
      <c r="N4706" s="7">
        <v>41330.566840277781</v>
      </c>
      <c r="O4706" s="8">
        <v>1</v>
      </c>
      <c r="P4706" t="s">
        <v>12</v>
      </c>
    </row>
    <row r="4707" spans="5:16" x14ac:dyDescent="0.25">
      <c r="E4707" s="9" t="str">
        <f t="shared" si="88"/>
        <v>L7-S060A</v>
      </c>
      <c r="F4707" s="8" t="s">
        <v>0</v>
      </c>
      <c r="G4707" s="8" t="s">
        <v>36</v>
      </c>
      <c r="H4707" s="12"/>
      <c r="I4707" s="33" cm="1">
        <f t="array" ref="I4707">MAX(($G$2:$G$300000=G4707)*$N$2:$N$300000)</f>
        <v>45926.523518518516</v>
      </c>
      <c r="J4707" s="14"/>
      <c r="N4707" s="7">
        <v>41330.674155092594</v>
      </c>
      <c r="O4707" s="8">
        <v>1</v>
      </c>
      <c r="P4707" t="s">
        <v>13</v>
      </c>
    </row>
    <row r="4708" spans="5:16" x14ac:dyDescent="0.25">
      <c r="E4708" s="9" t="str">
        <f t="shared" si="88"/>
        <v>L7-S060A</v>
      </c>
      <c r="F4708" s="8" t="s">
        <v>0</v>
      </c>
      <c r="G4708" s="8" t="s">
        <v>36</v>
      </c>
      <c r="H4708" s="12"/>
      <c r="I4708" s="33" cm="1">
        <f t="array" ref="I4708">MAX(($G$2:$G$300000=G4708)*$N$2:$N$300000)</f>
        <v>45926.523518518516</v>
      </c>
      <c r="J4708" s="14"/>
      <c r="N4708" s="7">
        <v>41373.496527777781</v>
      </c>
      <c r="O4708" s="8">
        <v>1</v>
      </c>
      <c r="P4708" t="s">
        <v>13</v>
      </c>
    </row>
    <row r="4709" spans="5:16" x14ac:dyDescent="0.25">
      <c r="E4709" s="9" t="str">
        <f t="shared" si="88"/>
        <v>L7-S060A</v>
      </c>
      <c r="F4709" s="8" t="s">
        <v>0</v>
      </c>
      <c r="G4709" s="8" t="s">
        <v>36</v>
      </c>
      <c r="H4709" s="12"/>
      <c r="I4709" s="33" cm="1">
        <f t="array" ref="I4709">MAX(($G$2:$G$300000=G4709)*$N$2:$N$300000)</f>
        <v>45926.523518518516</v>
      </c>
      <c r="J4709" s="14"/>
      <c r="N4709" s="7">
        <v>41389.418749999997</v>
      </c>
      <c r="O4709" s="8">
        <v>1</v>
      </c>
      <c r="P4709" t="s">
        <v>12</v>
      </c>
    </row>
    <row r="4710" spans="5:16" x14ac:dyDescent="0.25">
      <c r="E4710" s="9" t="str">
        <f t="shared" si="88"/>
        <v>L7-S060A</v>
      </c>
      <c r="F4710" s="8" t="s">
        <v>0</v>
      </c>
      <c r="G4710" s="8" t="s">
        <v>36</v>
      </c>
      <c r="H4710" s="12"/>
      <c r="I4710" s="33" cm="1">
        <f t="array" ref="I4710">MAX(($G$2:$G$300000=G4710)*$N$2:$N$300000)</f>
        <v>45926.523518518516</v>
      </c>
      <c r="J4710" s="14"/>
      <c r="N4710" s="7">
        <v>41408.71875</v>
      </c>
      <c r="O4710" s="8">
        <v>1</v>
      </c>
      <c r="P4710" t="s">
        <v>13</v>
      </c>
    </row>
    <row r="4711" spans="5:16" x14ac:dyDescent="0.25">
      <c r="E4711" s="9" t="str">
        <f t="shared" si="88"/>
        <v>L7-S060A</v>
      </c>
      <c r="F4711" s="8" t="s">
        <v>0</v>
      </c>
      <c r="G4711" s="8" t="s">
        <v>36</v>
      </c>
      <c r="H4711" s="12"/>
      <c r="I4711" s="33" cm="1">
        <f t="array" ref="I4711">MAX(($G$2:$G$300000=G4711)*$N$2:$N$300000)</f>
        <v>45926.523518518516</v>
      </c>
      <c r="J4711" s="14"/>
      <c r="N4711" s="7">
        <v>41409.689247685186</v>
      </c>
      <c r="O4711" s="8">
        <v>1</v>
      </c>
      <c r="P4711" t="s">
        <v>12</v>
      </c>
    </row>
    <row r="4712" spans="5:16" x14ac:dyDescent="0.25">
      <c r="E4712" s="9" t="str">
        <f t="shared" si="88"/>
        <v>L7-S060A</v>
      </c>
      <c r="F4712" s="8" t="s">
        <v>0</v>
      </c>
      <c r="G4712" s="8" t="s">
        <v>36</v>
      </c>
      <c r="H4712" s="12"/>
      <c r="I4712" s="33" cm="1">
        <f t="array" ref="I4712">MAX(($G$2:$G$300000=G4712)*$N$2:$N$300000)</f>
        <v>45926.523518518516</v>
      </c>
      <c r="J4712" s="14"/>
      <c r="N4712" s="7">
        <v>41437.582731481481</v>
      </c>
      <c r="O4712" s="8">
        <v>1</v>
      </c>
      <c r="P4712" t="s">
        <v>12</v>
      </c>
    </row>
    <row r="4713" spans="5:16" x14ac:dyDescent="0.25">
      <c r="E4713" s="9" t="str">
        <f t="shared" si="88"/>
        <v>L7-S060A</v>
      </c>
      <c r="F4713" s="8" t="s">
        <v>0</v>
      </c>
      <c r="G4713" s="8" t="s">
        <v>36</v>
      </c>
      <c r="H4713" s="12"/>
      <c r="I4713" s="33" cm="1">
        <f t="array" ref="I4713">MAX(($G$2:$G$300000=G4713)*$N$2:$N$300000)</f>
        <v>45926.523518518516</v>
      </c>
      <c r="J4713" s="14"/>
      <c r="N4713" s="7">
        <v>41473.625</v>
      </c>
      <c r="O4713" s="8">
        <v>1</v>
      </c>
      <c r="P4713" t="s">
        <v>13</v>
      </c>
    </row>
    <row r="4714" spans="5:16" x14ac:dyDescent="0.25">
      <c r="E4714" s="9" t="str">
        <f t="shared" si="88"/>
        <v>L7-S060A</v>
      </c>
      <c r="F4714" s="8" t="s">
        <v>0</v>
      </c>
      <c r="G4714" s="8" t="s">
        <v>36</v>
      </c>
      <c r="H4714" s="12"/>
      <c r="I4714" s="33" cm="1">
        <f t="array" ref="I4714">MAX(($G$2:$G$300000=G4714)*$N$2:$N$300000)</f>
        <v>45926.523518518516</v>
      </c>
      <c r="J4714" s="14"/>
      <c r="N4714" s="7">
        <v>41515.572916666664</v>
      </c>
      <c r="O4714" s="8">
        <v>1</v>
      </c>
      <c r="P4714" t="s">
        <v>13</v>
      </c>
    </row>
    <row r="4715" spans="5:16" x14ac:dyDescent="0.25">
      <c r="E4715" s="9" t="str">
        <f t="shared" si="88"/>
        <v>L7-S060A</v>
      </c>
      <c r="F4715" s="8" t="s">
        <v>0</v>
      </c>
      <c r="G4715" s="8" t="s">
        <v>36</v>
      </c>
      <c r="H4715" s="12"/>
      <c r="I4715" s="33" cm="1">
        <f t="array" ref="I4715">MAX(($G$2:$G$300000=G4715)*$N$2:$N$300000)</f>
        <v>45926.523518518516</v>
      </c>
      <c r="J4715" s="14"/>
      <c r="N4715" s="7">
        <v>41521.461585648147</v>
      </c>
      <c r="O4715" s="8">
        <v>1</v>
      </c>
      <c r="P4715" t="s">
        <v>12</v>
      </c>
    </row>
    <row r="4716" spans="5:16" x14ac:dyDescent="0.25">
      <c r="E4716" s="9" t="str">
        <f t="shared" si="88"/>
        <v>L7-S060A</v>
      </c>
      <c r="F4716" s="8" t="s">
        <v>0</v>
      </c>
      <c r="G4716" s="8" t="s">
        <v>36</v>
      </c>
      <c r="H4716" s="12"/>
      <c r="I4716" s="33" cm="1">
        <f t="array" ref="I4716">MAX(($G$2:$G$300000=G4716)*$N$2:$N$300000)</f>
        <v>45926.523518518516</v>
      </c>
      <c r="J4716" s="14"/>
      <c r="N4716" s="7">
        <v>41767.357638888891</v>
      </c>
      <c r="O4716" s="8">
        <v>1</v>
      </c>
      <c r="P4716" t="s">
        <v>13</v>
      </c>
    </row>
    <row r="4717" spans="5:16" x14ac:dyDescent="0.25">
      <c r="E4717" s="9" t="str">
        <f t="shared" si="88"/>
        <v>L7-S060A</v>
      </c>
      <c r="F4717" s="8" t="s">
        <v>0</v>
      </c>
      <c r="G4717" s="8" t="s">
        <v>36</v>
      </c>
      <c r="H4717" s="12"/>
      <c r="I4717" s="33" cm="1">
        <f t="array" ref="I4717">MAX(($G$2:$G$300000=G4717)*$N$2:$N$300000)</f>
        <v>45926.523518518516</v>
      </c>
      <c r="J4717" s="14"/>
      <c r="N4717" s="7">
        <v>41771.644270833334</v>
      </c>
      <c r="O4717" s="8">
        <v>1</v>
      </c>
      <c r="P4717" t="s">
        <v>12</v>
      </c>
    </row>
    <row r="4718" spans="5:16" x14ac:dyDescent="0.25">
      <c r="E4718" s="9" t="str">
        <f t="shared" si="88"/>
        <v>L7-S060A</v>
      </c>
      <c r="F4718" s="8" t="s">
        <v>0</v>
      </c>
      <c r="G4718" s="8" t="s">
        <v>36</v>
      </c>
      <c r="H4718" s="12"/>
      <c r="I4718" s="33" cm="1">
        <f t="array" ref="I4718">MAX(($G$2:$G$300000=G4718)*$N$2:$N$300000)</f>
        <v>45926.523518518516</v>
      </c>
      <c r="J4718" s="14"/>
      <c r="N4718" s="7">
        <v>41824.505057870374</v>
      </c>
      <c r="O4718" s="8">
        <v>1</v>
      </c>
      <c r="P4718" t="s">
        <v>12</v>
      </c>
    </row>
    <row r="4719" spans="5:16" x14ac:dyDescent="0.25">
      <c r="E4719" s="9" t="str">
        <f t="shared" si="88"/>
        <v>L7-S060A</v>
      </c>
      <c r="F4719" s="8" t="s">
        <v>0</v>
      </c>
      <c r="G4719" s="8" t="s">
        <v>36</v>
      </c>
      <c r="H4719" s="12"/>
      <c r="I4719" s="33" cm="1">
        <f t="array" ref="I4719">MAX(($G$2:$G$300000=G4719)*$N$2:$N$300000)</f>
        <v>45926.523518518516</v>
      </c>
      <c r="J4719" s="14"/>
      <c r="N4719" s="7">
        <v>41864.353136574071</v>
      </c>
      <c r="O4719" s="8">
        <v>1</v>
      </c>
      <c r="P4719" t="s">
        <v>13</v>
      </c>
    </row>
    <row r="4720" spans="5:16" x14ac:dyDescent="0.25">
      <c r="E4720" s="9" t="str">
        <f t="shared" si="88"/>
        <v>L7-S060A</v>
      </c>
      <c r="F4720" s="8" t="s">
        <v>0</v>
      </c>
      <c r="G4720" s="8" t="s">
        <v>36</v>
      </c>
      <c r="H4720" s="12"/>
      <c r="I4720" s="33" cm="1">
        <f t="array" ref="I4720">MAX(($G$2:$G$300000=G4720)*$N$2:$N$300000)</f>
        <v>45926.523518518516</v>
      </c>
      <c r="J4720" s="14"/>
      <c r="N4720" s="7">
        <v>41893.291666666664</v>
      </c>
      <c r="O4720" s="8">
        <v>1</v>
      </c>
      <c r="P4720" t="s">
        <v>13</v>
      </c>
    </row>
    <row r="4721" spans="5:16" x14ac:dyDescent="0.25">
      <c r="E4721" s="9" t="str">
        <f t="shared" si="88"/>
        <v>L7-S060A</v>
      </c>
      <c r="F4721" s="8" t="s">
        <v>0</v>
      </c>
      <c r="G4721" s="8" t="s">
        <v>36</v>
      </c>
      <c r="H4721" s="12"/>
      <c r="I4721" s="33" cm="1">
        <f t="array" ref="I4721">MAX(($G$2:$G$300000=G4721)*$N$2:$N$300000)</f>
        <v>45926.523518518516</v>
      </c>
      <c r="J4721" s="14"/>
      <c r="N4721" s="7">
        <v>41898.497303240743</v>
      </c>
      <c r="O4721" s="8">
        <v>1</v>
      </c>
      <c r="P4721" t="s">
        <v>12</v>
      </c>
    </row>
    <row r="4722" spans="5:16" x14ac:dyDescent="0.25">
      <c r="E4722" s="9" t="str">
        <f t="shared" si="88"/>
        <v>L7-S060A</v>
      </c>
      <c r="F4722" s="8" t="s">
        <v>0</v>
      </c>
      <c r="G4722" s="8" t="s">
        <v>36</v>
      </c>
      <c r="H4722" s="12"/>
      <c r="I4722" s="33" cm="1">
        <f t="array" ref="I4722">MAX(($G$2:$G$300000=G4722)*$N$2:$N$300000)</f>
        <v>45926.523518518516</v>
      </c>
      <c r="J4722" s="14"/>
      <c r="N4722" s="7">
        <v>41919.6875</v>
      </c>
      <c r="O4722" s="8">
        <v>1</v>
      </c>
      <c r="P4722" t="s">
        <v>13</v>
      </c>
    </row>
    <row r="4723" spans="5:16" x14ac:dyDescent="0.25">
      <c r="E4723" s="9" t="str">
        <f t="shared" si="88"/>
        <v>L7-S060A</v>
      </c>
      <c r="F4723" s="8" t="s">
        <v>0</v>
      </c>
      <c r="G4723" s="8" t="s">
        <v>36</v>
      </c>
      <c r="H4723" s="12"/>
      <c r="I4723" s="33" cm="1">
        <f t="array" ref="I4723">MAX(($G$2:$G$300000=G4723)*$N$2:$N$300000)</f>
        <v>45926.523518518516</v>
      </c>
      <c r="J4723" s="14"/>
      <c r="N4723" s="7">
        <v>41921.640833333331</v>
      </c>
      <c r="O4723" s="8">
        <v>1</v>
      </c>
      <c r="P4723" t="s">
        <v>12</v>
      </c>
    </row>
    <row r="4724" spans="5:16" x14ac:dyDescent="0.25">
      <c r="E4724" s="9" t="str">
        <f t="shared" si="88"/>
        <v>L7-S060A</v>
      </c>
      <c r="F4724" s="8" t="s">
        <v>0</v>
      </c>
      <c r="G4724" s="8" t="s">
        <v>36</v>
      </c>
      <c r="H4724" s="12"/>
      <c r="I4724" s="33" cm="1">
        <f t="array" ref="I4724">MAX(($G$2:$G$300000=G4724)*$N$2:$N$300000)</f>
        <v>45926.523518518516</v>
      </c>
      <c r="J4724" s="14"/>
      <c r="N4724" s="7">
        <v>42034.430555555555</v>
      </c>
      <c r="O4724" s="8">
        <v>1</v>
      </c>
      <c r="P4724" t="s">
        <v>13</v>
      </c>
    </row>
    <row r="4725" spans="5:16" x14ac:dyDescent="0.25">
      <c r="E4725" s="9" t="str">
        <f t="shared" si="88"/>
        <v>L7-S060A</v>
      </c>
      <c r="F4725" s="8" t="s">
        <v>0</v>
      </c>
      <c r="G4725" s="8" t="s">
        <v>36</v>
      </c>
      <c r="H4725" s="12"/>
      <c r="I4725" s="33" cm="1">
        <f t="array" ref="I4725">MAX(($G$2:$G$300000=G4725)*$N$2:$N$300000)</f>
        <v>45926.523518518516</v>
      </c>
      <c r="J4725" s="14"/>
      <c r="N4725" s="7">
        <v>42039.375069444446</v>
      </c>
      <c r="O4725" s="8">
        <v>1</v>
      </c>
      <c r="P4725" t="s">
        <v>12</v>
      </c>
    </row>
    <row r="4726" spans="5:16" x14ac:dyDescent="0.25">
      <c r="E4726" s="9" t="str">
        <f t="shared" si="88"/>
        <v>L7-S060A</v>
      </c>
      <c r="F4726" s="8" t="s">
        <v>0</v>
      </c>
      <c r="G4726" s="8" t="s">
        <v>36</v>
      </c>
      <c r="H4726" s="12"/>
      <c r="I4726" s="33" cm="1">
        <f t="array" ref="I4726">MAX(($G$2:$G$300000=G4726)*$N$2:$N$300000)</f>
        <v>45926.523518518516</v>
      </c>
      <c r="J4726" s="14"/>
      <c r="N4726" s="7">
        <v>42110.381944444445</v>
      </c>
      <c r="O4726" s="8">
        <v>1</v>
      </c>
      <c r="P4726" t="s">
        <v>13</v>
      </c>
    </row>
    <row r="4727" spans="5:16" x14ac:dyDescent="0.25">
      <c r="E4727" s="9" t="str">
        <f t="shared" si="88"/>
        <v>L7-S060A</v>
      </c>
      <c r="F4727" s="8" t="s">
        <v>0</v>
      </c>
      <c r="G4727" s="8" t="s">
        <v>36</v>
      </c>
      <c r="H4727" s="12"/>
      <c r="I4727" s="33" cm="1">
        <f t="array" ref="I4727">MAX(($G$2:$G$300000=G4727)*$N$2:$N$300000)</f>
        <v>45926.523518518516</v>
      </c>
      <c r="J4727" s="14"/>
      <c r="N4727" s="7">
        <v>42111.418252314812</v>
      </c>
      <c r="O4727" s="8">
        <v>1</v>
      </c>
      <c r="P4727" t="s">
        <v>12</v>
      </c>
    </row>
    <row r="4728" spans="5:16" x14ac:dyDescent="0.25">
      <c r="E4728" s="9" t="str">
        <f t="shared" si="88"/>
        <v>L7-S060A</v>
      </c>
      <c r="F4728" s="8" t="s">
        <v>0</v>
      </c>
      <c r="G4728" s="8" t="s">
        <v>36</v>
      </c>
      <c r="H4728" s="12"/>
      <c r="I4728" s="33" cm="1">
        <f t="array" ref="I4728">MAX(($G$2:$G$300000=G4728)*$N$2:$N$300000)</f>
        <v>45926.523518518516</v>
      </c>
      <c r="J4728" s="14"/>
      <c r="N4728" s="7">
        <v>42187.375</v>
      </c>
      <c r="O4728" s="8">
        <v>1</v>
      </c>
      <c r="P4728" t="s">
        <v>13</v>
      </c>
    </row>
    <row r="4729" spans="5:16" x14ac:dyDescent="0.25">
      <c r="E4729" s="9" t="str">
        <f t="shared" si="88"/>
        <v>L7-S060A</v>
      </c>
      <c r="F4729" s="8" t="s">
        <v>0</v>
      </c>
      <c r="G4729" s="8" t="s">
        <v>36</v>
      </c>
      <c r="H4729" s="12"/>
      <c r="I4729" s="33" cm="1">
        <f t="array" ref="I4729">MAX(($G$2:$G$300000=G4729)*$N$2:$N$300000)</f>
        <v>45926.523518518516</v>
      </c>
      <c r="J4729" s="14"/>
      <c r="N4729" s="7">
        <v>42192.689953703702</v>
      </c>
      <c r="O4729" s="8">
        <v>1</v>
      </c>
      <c r="P4729" t="s">
        <v>12</v>
      </c>
    </row>
    <row r="4730" spans="5:16" x14ac:dyDescent="0.25">
      <c r="E4730" s="9" t="str">
        <f t="shared" si="88"/>
        <v>L7-S060A</v>
      </c>
      <c r="F4730" s="8" t="s">
        <v>0</v>
      </c>
      <c r="G4730" s="8" t="s">
        <v>36</v>
      </c>
      <c r="H4730" s="12"/>
      <c r="I4730" s="33" cm="1">
        <f t="array" ref="I4730">MAX(($G$2:$G$300000=G4730)*$N$2:$N$300000)</f>
        <v>45926.523518518516</v>
      </c>
      <c r="J4730" s="14"/>
      <c r="N4730" s="7">
        <v>42327.5</v>
      </c>
      <c r="O4730" s="8">
        <v>1</v>
      </c>
      <c r="P4730" t="s">
        <v>13</v>
      </c>
    </row>
    <row r="4731" spans="5:16" x14ac:dyDescent="0.25">
      <c r="E4731" s="9" t="str">
        <f t="shared" si="88"/>
        <v>L7-S060A</v>
      </c>
      <c r="F4731" s="8" t="s">
        <v>0</v>
      </c>
      <c r="G4731" s="8" t="s">
        <v>36</v>
      </c>
      <c r="H4731" s="12"/>
      <c r="I4731" s="33" cm="1">
        <f t="array" ref="I4731">MAX(($G$2:$G$300000=G4731)*$N$2:$N$300000)</f>
        <v>45926.523518518516</v>
      </c>
      <c r="J4731" s="14"/>
      <c r="N4731" s="7">
        <v>42328.44940972222</v>
      </c>
      <c r="O4731" s="8">
        <v>1</v>
      </c>
      <c r="P4731" t="s">
        <v>12</v>
      </c>
    </row>
    <row r="4732" spans="5:16" x14ac:dyDescent="0.25">
      <c r="E4732" s="9" t="str">
        <f t="shared" si="88"/>
        <v>L7-S060A</v>
      </c>
      <c r="F4732" s="8" t="s">
        <v>0</v>
      </c>
      <c r="G4732" s="8" t="s">
        <v>36</v>
      </c>
      <c r="H4732" s="12"/>
      <c r="I4732" s="33" cm="1">
        <f t="array" ref="I4732">MAX(($G$2:$G$300000=G4732)*$N$2:$N$300000)</f>
        <v>45926.523518518516</v>
      </c>
      <c r="J4732" s="14"/>
      <c r="N4732" s="7">
        <v>42417.590277777781</v>
      </c>
      <c r="O4732" s="8">
        <v>1</v>
      </c>
      <c r="P4732" t="s">
        <v>13</v>
      </c>
    </row>
    <row r="4733" spans="5:16" x14ac:dyDescent="0.25">
      <c r="E4733" s="9" t="str">
        <f t="shared" si="88"/>
        <v>L7-S060A</v>
      </c>
      <c r="F4733" s="8" t="s">
        <v>0</v>
      </c>
      <c r="G4733" s="8" t="s">
        <v>36</v>
      </c>
      <c r="H4733" s="12"/>
      <c r="I4733" s="33" cm="1">
        <f t="array" ref="I4733">MAX(($G$2:$G$300000=G4733)*$N$2:$N$300000)</f>
        <v>45926.523518518516</v>
      </c>
      <c r="J4733" s="14"/>
      <c r="N4733" s="7">
        <v>42418.432789351849</v>
      </c>
      <c r="O4733" s="8">
        <v>1</v>
      </c>
      <c r="P4733" t="s">
        <v>12</v>
      </c>
    </row>
    <row r="4734" spans="5:16" x14ac:dyDescent="0.25">
      <c r="E4734" s="9" t="str">
        <f t="shared" si="88"/>
        <v>L7-S060A</v>
      </c>
      <c r="F4734" s="8" t="s">
        <v>0</v>
      </c>
      <c r="G4734" s="8" t="s">
        <v>36</v>
      </c>
      <c r="H4734" s="12"/>
      <c r="I4734" s="33" cm="1">
        <f t="array" ref="I4734">MAX(($G$2:$G$300000=G4734)*$N$2:$N$300000)</f>
        <v>45926.523518518516</v>
      </c>
      <c r="J4734" s="14"/>
      <c r="N4734" s="7">
        <v>42697.629918981482</v>
      </c>
      <c r="O4734" s="8">
        <v>1</v>
      </c>
      <c r="P4734" t="s">
        <v>12</v>
      </c>
    </row>
    <row r="4735" spans="5:16" x14ac:dyDescent="0.25">
      <c r="E4735" s="9" t="str">
        <f t="shared" si="88"/>
        <v>L7-S060A</v>
      </c>
      <c r="F4735" s="8" t="s">
        <v>0</v>
      </c>
      <c r="G4735" s="8" t="s">
        <v>36</v>
      </c>
      <c r="H4735" s="12"/>
      <c r="I4735" s="33" cm="1">
        <f t="array" ref="I4735">MAX(($G$2:$G$300000=G4735)*$N$2:$N$300000)</f>
        <v>45926.523518518516</v>
      </c>
      <c r="J4735" s="14"/>
      <c r="N4735" s="7">
        <v>42697.67324074074</v>
      </c>
      <c r="O4735" s="8">
        <v>1</v>
      </c>
      <c r="P4735" t="s">
        <v>13</v>
      </c>
    </row>
    <row r="4736" spans="5:16" x14ac:dyDescent="0.25">
      <c r="E4736" s="9" t="str">
        <f t="shared" si="88"/>
        <v>L7-S060A</v>
      </c>
      <c r="F4736" s="8" t="s">
        <v>0</v>
      </c>
      <c r="G4736" s="8" t="s">
        <v>36</v>
      </c>
      <c r="H4736" s="12"/>
      <c r="I4736" s="33" cm="1">
        <f t="array" ref="I4736">MAX(($G$2:$G$300000=G4736)*$N$2:$N$300000)</f>
        <v>45926.523518518516</v>
      </c>
      <c r="J4736" s="14"/>
      <c r="N4736" s="7">
        <v>43122.427164351851</v>
      </c>
      <c r="O4736" s="8">
        <v>1</v>
      </c>
      <c r="P4736" t="s">
        <v>12</v>
      </c>
    </row>
    <row r="4737" spans="5:16" x14ac:dyDescent="0.25">
      <c r="E4737" s="9" t="str">
        <f t="shared" si="88"/>
        <v>L7-S060A</v>
      </c>
      <c r="F4737" s="8" t="s">
        <v>0</v>
      </c>
      <c r="G4737" s="8" t="s">
        <v>36</v>
      </c>
      <c r="H4737" s="12"/>
      <c r="I4737" s="33" cm="1">
        <f t="array" ref="I4737">MAX(($G$2:$G$300000=G4737)*$N$2:$N$300000)</f>
        <v>45926.523518518516</v>
      </c>
      <c r="J4737" s="14"/>
      <c r="N4737" s="7">
        <v>43304.631377314814</v>
      </c>
      <c r="O4737" s="8">
        <v>1</v>
      </c>
      <c r="P4737" t="s">
        <v>12</v>
      </c>
    </row>
    <row r="4738" spans="5:16" x14ac:dyDescent="0.25">
      <c r="E4738" s="9" t="str">
        <f t="shared" si="88"/>
        <v>L7-S060A</v>
      </c>
      <c r="F4738" s="8" t="s">
        <v>0</v>
      </c>
      <c r="G4738" s="8" t="s">
        <v>36</v>
      </c>
      <c r="H4738" s="12"/>
      <c r="I4738" s="33" cm="1">
        <f t="array" ref="I4738">MAX(($G$2:$G$300000=G4738)*$N$2:$N$300000)</f>
        <v>45926.523518518516</v>
      </c>
      <c r="J4738" s="14"/>
      <c r="N4738" s="7">
        <v>43404.704583333332</v>
      </c>
      <c r="O4738" s="8">
        <v>1</v>
      </c>
      <c r="P4738" t="s">
        <v>13</v>
      </c>
    </row>
    <row r="4739" spans="5:16" x14ac:dyDescent="0.25">
      <c r="E4739" s="9" t="str">
        <f t="shared" si="88"/>
        <v>L7-S060A</v>
      </c>
      <c r="F4739" s="8" t="s">
        <v>0</v>
      </c>
      <c r="G4739" s="8" t="s">
        <v>36</v>
      </c>
      <c r="H4739" s="12"/>
      <c r="I4739" s="33" cm="1">
        <f t="array" ref="I4739">MAX(($G$2:$G$300000=G4739)*$N$2:$N$300000)</f>
        <v>45926.523518518516</v>
      </c>
      <c r="J4739" s="14"/>
      <c r="N4739" s="7">
        <v>43410.606944444444</v>
      </c>
      <c r="O4739" s="8">
        <v>1</v>
      </c>
      <c r="P4739" t="s">
        <v>11</v>
      </c>
    </row>
    <row r="4740" spans="5:16" x14ac:dyDescent="0.25">
      <c r="E4740" s="9" t="str">
        <f t="shared" si="88"/>
        <v>L7-S060A</v>
      </c>
      <c r="F4740" s="8" t="s">
        <v>0</v>
      </c>
      <c r="G4740" s="8" t="s">
        <v>36</v>
      </c>
      <c r="H4740" s="12"/>
      <c r="I4740" s="33" cm="1">
        <f t="array" ref="I4740">MAX(($G$2:$G$300000=G4740)*$N$2:$N$300000)</f>
        <v>45926.523518518516</v>
      </c>
      <c r="J4740" s="14"/>
      <c r="N4740" s="7">
        <v>43420.603090277778</v>
      </c>
      <c r="O4740" s="8">
        <v>1</v>
      </c>
      <c r="P4740" t="s">
        <v>13</v>
      </c>
    </row>
    <row r="4741" spans="5:16" x14ac:dyDescent="0.25">
      <c r="E4741" s="9" t="str">
        <f t="shared" si="88"/>
        <v>L7-S060A</v>
      </c>
      <c r="F4741" s="8" t="s">
        <v>0</v>
      </c>
      <c r="G4741" s="8" t="s">
        <v>36</v>
      </c>
      <c r="H4741" s="12"/>
      <c r="I4741" s="33" cm="1">
        <f t="array" ref="I4741">MAX(($G$2:$G$300000=G4741)*$N$2:$N$300000)</f>
        <v>45926.523518518516</v>
      </c>
      <c r="J4741" s="14"/>
      <c r="N4741" s="7">
        <v>43563.629837962966</v>
      </c>
      <c r="O4741" s="8">
        <v>1</v>
      </c>
      <c r="P4741" t="s">
        <v>13</v>
      </c>
    </row>
    <row r="4742" spans="5:16" x14ac:dyDescent="0.25">
      <c r="E4742" s="9" t="str">
        <f t="shared" si="88"/>
        <v>L7-S060A</v>
      </c>
      <c r="F4742" s="8" t="s">
        <v>0</v>
      </c>
      <c r="G4742" s="8" t="s">
        <v>36</v>
      </c>
      <c r="H4742" s="12"/>
      <c r="I4742" s="33" cm="1">
        <f t="array" ref="I4742">MAX(($G$2:$G$300000=G4742)*$N$2:$N$300000)</f>
        <v>45926.523518518516</v>
      </c>
      <c r="J4742" s="14"/>
      <c r="N4742" s="7">
        <v>43580.368645833332</v>
      </c>
      <c r="O4742" s="8">
        <v>1</v>
      </c>
      <c r="P4742" t="s">
        <v>12</v>
      </c>
    </row>
    <row r="4743" spans="5:16" x14ac:dyDescent="0.25">
      <c r="E4743" s="9" t="str">
        <f t="shared" si="88"/>
        <v>L7-S060A</v>
      </c>
      <c r="F4743" s="8" t="s">
        <v>0</v>
      </c>
      <c r="G4743" s="8" t="s">
        <v>36</v>
      </c>
      <c r="H4743" s="12"/>
      <c r="I4743" s="33" cm="1">
        <f t="array" ref="I4743">MAX(($G$2:$G$300000=G4743)*$N$2:$N$300000)</f>
        <v>45926.523518518516</v>
      </c>
      <c r="J4743" s="14"/>
      <c r="N4743" s="7">
        <v>43672.654814814814</v>
      </c>
      <c r="O4743" s="8">
        <v>1</v>
      </c>
      <c r="P4743" t="s">
        <v>13</v>
      </c>
    </row>
    <row r="4744" spans="5:16" x14ac:dyDescent="0.25">
      <c r="E4744" s="9" t="str">
        <f t="shared" si="88"/>
        <v>L7-S060A</v>
      </c>
      <c r="F4744" s="8" t="s">
        <v>0</v>
      </c>
      <c r="G4744" s="8" t="s">
        <v>36</v>
      </c>
      <c r="H4744" s="12"/>
      <c r="I4744" s="33" cm="1">
        <f t="array" ref="I4744">MAX(($G$2:$G$300000=G4744)*$N$2:$N$300000)</f>
        <v>45926.523518518516</v>
      </c>
      <c r="J4744" s="14"/>
      <c r="N4744" s="7">
        <v>43957.627106481479</v>
      </c>
      <c r="O4744" s="8">
        <v>1</v>
      </c>
      <c r="P4744" t="s">
        <v>13</v>
      </c>
    </row>
    <row r="4745" spans="5:16" x14ac:dyDescent="0.25">
      <c r="E4745" s="9" t="str">
        <f t="shared" si="88"/>
        <v>L7-S060A</v>
      </c>
      <c r="F4745" s="8" t="s">
        <v>0</v>
      </c>
      <c r="G4745" s="8" t="s">
        <v>36</v>
      </c>
      <c r="H4745" s="12"/>
      <c r="I4745" s="33" cm="1">
        <f t="array" ref="I4745">MAX(($G$2:$G$300000=G4745)*$N$2:$N$300000)</f>
        <v>45926.523518518516</v>
      </c>
      <c r="J4745" s="14"/>
      <c r="N4745" s="7">
        <v>44119.415555555555</v>
      </c>
      <c r="O4745" s="8">
        <v>1</v>
      </c>
      <c r="P4745" t="s">
        <v>13</v>
      </c>
    </row>
    <row r="4746" spans="5:16" x14ac:dyDescent="0.25">
      <c r="E4746" s="9" t="str">
        <f t="shared" si="88"/>
        <v>L7-S060A</v>
      </c>
      <c r="F4746" s="8" t="s">
        <v>0</v>
      </c>
      <c r="G4746" s="8" t="s">
        <v>36</v>
      </c>
      <c r="H4746" s="12"/>
      <c r="I4746" s="33" cm="1">
        <f t="array" ref="I4746">MAX(($G$2:$G$300000=G4746)*$N$2:$N$300000)</f>
        <v>45926.523518518516</v>
      </c>
      <c r="J4746" s="14"/>
      <c r="N4746" s="7">
        <v>44123.466828703706</v>
      </c>
      <c r="O4746" s="8">
        <v>1</v>
      </c>
      <c r="P4746" t="s">
        <v>13</v>
      </c>
    </row>
    <row r="4747" spans="5:16" x14ac:dyDescent="0.25">
      <c r="E4747" s="9" t="str">
        <f t="shared" si="88"/>
        <v>L7-S060A</v>
      </c>
      <c r="F4747" s="8" t="s">
        <v>0</v>
      </c>
      <c r="G4747" s="8" t="s">
        <v>36</v>
      </c>
      <c r="H4747" s="12"/>
      <c r="I4747" s="33" cm="1">
        <f t="array" ref="I4747">MAX(($G$2:$G$300000=G4747)*$N$2:$N$300000)</f>
        <v>45926.523518518516</v>
      </c>
      <c r="J4747" s="14"/>
      <c r="N4747" s="7">
        <v>44173.497083333335</v>
      </c>
      <c r="O4747" s="8">
        <v>1</v>
      </c>
      <c r="P4747" t="s">
        <v>13</v>
      </c>
    </row>
    <row r="4748" spans="5:16" x14ac:dyDescent="0.25">
      <c r="E4748" s="9" t="str">
        <f t="shared" si="88"/>
        <v>L7-S060A</v>
      </c>
      <c r="F4748" s="8" t="s">
        <v>0</v>
      </c>
      <c r="G4748" s="8" t="s">
        <v>36</v>
      </c>
      <c r="H4748" s="12"/>
      <c r="I4748" s="33" cm="1">
        <f t="array" ref="I4748">MAX(($G$2:$G$300000=G4748)*$N$2:$N$300000)</f>
        <v>45926.523518518516</v>
      </c>
      <c r="J4748" s="14"/>
      <c r="N4748" s="7">
        <v>44200.696956018517</v>
      </c>
      <c r="O4748" s="8">
        <v>1</v>
      </c>
      <c r="P4748" t="s">
        <v>13</v>
      </c>
    </row>
    <row r="4749" spans="5:16" x14ac:dyDescent="0.25">
      <c r="E4749" s="9" t="str">
        <f t="shared" si="88"/>
        <v>L7-S060A</v>
      </c>
      <c r="F4749" s="8" t="s">
        <v>0</v>
      </c>
      <c r="G4749" s="8" t="s">
        <v>36</v>
      </c>
      <c r="H4749" s="12"/>
      <c r="I4749" s="33" cm="1">
        <f t="array" ref="I4749">MAX(($G$2:$G$300000=G4749)*$N$2:$N$300000)</f>
        <v>45926.523518518516</v>
      </c>
      <c r="J4749" s="14"/>
      <c r="N4749" s="7">
        <v>44281.73027777778</v>
      </c>
      <c r="O4749" s="8">
        <v>1</v>
      </c>
      <c r="P4749" t="s">
        <v>13</v>
      </c>
    </row>
    <row r="4750" spans="5:16" x14ac:dyDescent="0.25">
      <c r="E4750" s="9" t="str">
        <f t="shared" si="88"/>
        <v>L7-S060A</v>
      </c>
      <c r="F4750" s="8" t="s">
        <v>0</v>
      </c>
      <c r="G4750" s="8" t="s">
        <v>36</v>
      </c>
      <c r="H4750" s="12"/>
      <c r="I4750" s="33" cm="1">
        <f t="array" ref="I4750">MAX(($G$2:$G$300000=G4750)*$N$2:$N$300000)</f>
        <v>45926.523518518516</v>
      </c>
      <c r="J4750" s="14"/>
      <c r="N4750" s="7">
        <v>44354.493287037039</v>
      </c>
      <c r="O4750" s="8">
        <v>1</v>
      </c>
      <c r="P4750" t="s">
        <v>13</v>
      </c>
    </row>
    <row r="4751" spans="5:16" x14ac:dyDescent="0.25">
      <c r="E4751" s="9" t="str">
        <f t="shared" si="88"/>
        <v>L7-S060A</v>
      </c>
      <c r="F4751" s="8" t="s">
        <v>0</v>
      </c>
      <c r="G4751" s="8" t="s">
        <v>36</v>
      </c>
      <c r="H4751" s="12"/>
      <c r="I4751" s="33" cm="1">
        <f t="array" ref="I4751">MAX(($G$2:$G$300000=G4751)*$N$2:$N$300000)</f>
        <v>45926.523518518516</v>
      </c>
      <c r="J4751" s="14"/>
      <c r="N4751" s="7">
        <v>44365.378391203703</v>
      </c>
      <c r="O4751" s="8">
        <v>1</v>
      </c>
      <c r="P4751" t="s">
        <v>13</v>
      </c>
    </row>
    <row r="4752" spans="5:16" x14ac:dyDescent="0.25">
      <c r="E4752" s="9" t="str">
        <f t="shared" si="88"/>
        <v>L7-S060A</v>
      </c>
      <c r="F4752" s="8" t="s">
        <v>0</v>
      </c>
      <c r="G4752" s="8" t="s">
        <v>36</v>
      </c>
      <c r="H4752" s="12"/>
      <c r="I4752" s="33" cm="1">
        <f t="array" ref="I4752">MAX(($G$2:$G$300000=G4752)*$N$2:$N$300000)</f>
        <v>45926.523518518516</v>
      </c>
      <c r="J4752" s="14"/>
      <c r="N4752" s="7">
        <v>44440.672476851854</v>
      </c>
      <c r="O4752" s="8">
        <v>1</v>
      </c>
      <c r="P4752" t="s">
        <v>13</v>
      </c>
    </row>
    <row r="4753" spans="5:16" x14ac:dyDescent="0.25">
      <c r="E4753" s="9" t="str">
        <f t="shared" si="88"/>
        <v>L7-S060A</v>
      </c>
      <c r="F4753" s="8" t="s">
        <v>0</v>
      </c>
      <c r="G4753" s="8" t="s">
        <v>36</v>
      </c>
      <c r="H4753" s="12"/>
      <c r="I4753" s="33" cm="1">
        <f t="array" ref="I4753">MAX(($G$2:$G$300000=G4753)*$N$2:$N$300000)</f>
        <v>45926.523518518516</v>
      </c>
      <c r="J4753" s="14"/>
      <c r="N4753" s="7">
        <v>44461.344293981485</v>
      </c>
      <c r="O4753" s="8">
        <v>1</v>
      </c>
      <c r="P4753" t="s">
        <v>13</v>
      </c>
    </row>
    <row r="4754" spans="5:16" x14ac:dyDescent="0.25">
      <c r="E4754" s="9" t="str">
        <f t="shared" si="88"/>
        <v>L7-S060A</v>
      </c>
      <c r="F4754" s="8" t="s">
        <v>0</v>
      </c>
      <c r="G4754" s="8" t="s">
        <v>36</v>
      </c>
      <c r="H4754" s="12"/>
      <c r="I4754" s="33" cm="1">
        <f t="array" ref="I4754">MAX(($G$2:$G$300000=G4754)*$N$2:$N$300000)</f>
        <v>45926.523518518516</v>
      </c>
      <c r="J4754" s="14"/>
      <c r="N4754" s="7">
        <v>44473.771469907406</v>
      </c>
      <c r="O4754" s="8">
        <v>1</v>
      </c>
      <c r="P4754" t="s">
        <v>13</v>
      </c>
    </row>
    <row r="4755" spans="5:16" x14ac:dyDescent="0.25">
      <c r="E4755" s="9" t="str">
        <f t="shared" ref="E4755:E4796" si="89">+G4755&amp;H4755</f>
        <v>L7-S060A</v>
      </c>
      <c r="F4755" s="8" t="s">
        <v>0</v>
      </c>
      <c r="G4755" s="8" t="s">
        <v>36</v>
      </c>
      <c r="H4755" s="12"/>
      <c r="I4755" s="33" cm="1">
        <f t="array" ref="I4755">MAX(($G$2:$G$300000=G4755)*$N$2:$N$300000)</f>
        <v>45926.523518518516</v>
      </c>
      <c r="J4755" s="14"/>
      <c r="N4755" s="7">
        <v>44473.778449074074</v>
      </c>
      <c r="O4755" s="8">
        <v>1</v>
      </c>
      <c r="P4755" t="s">
        <v>13</v>
      </c>
    </row>
    <row r="4756" spans="5:16" x14ac:dyDescent="0.25">
      <c r="E4756" s="9" t="str">
        <f t="shared" si="89"/>
        <v>L7-S060A</v>
      </c>
      <c r="F4756" s="8" t="s">
        <v>0</v>
      </c>
      <c r="G4756" s="8" t="s">
        <v>36</v>
      </c>
      <c r="H4756" s="12"/>
      <c r="I4756" s="33" cm="1">
        <f t="array" ref="I4756">MAX(($G$2:$G$300000=G4756)*$N$2:$N$300000)</f>
        <v>45926.523518518516</v>
      </c>
      <c r="J4756" s="14"/>
      <c r="N4756" s="7">
        <v>44545.661469907405</v>
      </c>
      <c r="O4756" s="8">
        <v>1</v>
      </c>
      <c r="P4756" t="s">
        <v>13</v>
      </c>
    </row>
    <row r="4757" spans="5:16" x14ac:dyDescent="0.25">
      <c r="E4757" s="9" t="str">
        <f t="shared" si="89"/>
        <v>L7-S060A</v>
      </c>
      <c r="F4757" s="8" t="s">
        <v>0</v>
      </c>
      <c r="G4757" s="8" t="s">
        <v>36</v>
      </c>
      <c r="H4757" s="12"/>
      <c r="I4757" s="33" cm="1">
        <f t="array" ref="I4757">MAX(($G$2:$G$300000=G4757)*$N$2:$N$300000)</f>
        <v>45926.523518518516</v>
      </c>
      <c r="J4757" s="14"/>
      <c r="N4757" s="7">
        <v>44551.917210648149</v>
      </c>
      <c r="O4757" s="8">
        <v>1</v>
      </c>
      <c r="P4757" t="s">
        <v>13</v>
      </c>
    </row>
    <row r="4758" spans="5:16" x14ac:dyDescent="0.25">
      <c r="E4758" s="9" t="str">
        <f t="shared" si="89"/>
        <v>L7-S060A</v>
      </c>
      <c r="F4758" s="8" t="s">
        <v>0</v>
      </c>
      <c r="G4758" s="8" t="s">
        <v>36</v>
      </c>
      <c r="H4758" s="12"/>
      <c r="I4758" s="33" cm="1">
        <f t="array" ref="I4758">MAX(($G$2:$G$300000=G4758)*$N$2:$N$300000)</f>
        <v>45926.523518518516</v>
      </c>
      <c r="J4758" s="14"/>
      <c r="N4758" s="7">
        <v>44568.437048611115</v>
      </c>
      <c r="O4758" s="8">
        <v>1</v>
      </c>
      <c r="P4758" t="s">
        <v>13</v>
      </c>
    </row>
    <row r="4759" spans="5:16" x14ac:dyDescent="0.25">
      <c r="E4759" s="9" t="str">
        <f t="shared" si="89"/>
        <v>L7-S060A</v>
      </c>
      <c r="F4759" s="8" t="s">
        <v>0</v>
      </c>
      <c r="G4759" s="8" t="s">
        <v>36</v>
      </c>
      <c r="H4759" s="12"/>
      <c r="I4759" s="33" cm="1">
        <f t="array" ref="I4759">MAX(($G$2:$G$300000=G4759)*$N$2:$N$300000)</f>
        <v>45926.523518518516</v>
      </c>
      <c r="J4759" s="14"/>
      <c r="N4759" s="7">
        <v>44638.436805555553</v>
      </c>
      <c r="O4759" s="8">
        <v>1</v>
      </c>
      <c r="P4759" t="s">
        <v>11</v>
      </c>
    </row>
    <row r="4760" spans="5:16" x14ac:dyDescent="0.25">
      <c r="E4760" s="9" t="str">
        <f t="shared" si="89"/>
        <v>L7-S060A</v>
      </c>
      <c r="F4760" s="8" t="s">
        <v>0</v>
      </c>
      <c r="G4760" s="8" t="s">
        <v>36</v>
      </c>
      <c r="H4760" s="12"/>
      <c r="I4760" s="33" cm="1">
        <f t="array" ref="I4760">MAX(($G$2:$G$300000=G4760)*$N$2:$N$300000)</f>
        <v>45926.523518518516</v>
      </c>
      <c r="J4760" s="14"/>
      <c r="N4760" s="7">
        <v>44803.654618055552</v>
      </c>
      <c r="O4760" s="8">
        <v>1</v>
      </c>
      <c r="P4760" t="s">
        <v>12</v>
      </c>
    </row>
    <row r="4761" spans="5:16" x14ac:dyDescent="0.25">
      <c r="E4761" s="9" t="str">
        <f t="shared" si="89"/>
        <v>L7-S060A</v>
      </c>
      <c r="F4761" s="8" t="s">
        <v>0</v>
      </c>
      <c r="G4761" s="8" t="s">
        <v>36</v>
      </c>
      <c r="H4761" s="12"/>
      <c r="I4761" s="33" cm="1">
        <f t="array" ref="I4761">MAX(($G$2:$G$300000=G4761)*$N$2:$N$300000)</f>
        <v>45926.523518518516</v>
      </c>
      <c r="J4761" s="14"/>
      <c r="N4761" s="7">
        <v>44809.412106481483</v>
      </c>
      <c r="O4761" s="8">
        <v>1</v>
      </c>
      <c r="P4761" t="s">
        <v>13</v>
      </c>
    </row>
    <row r="4762" spans="5:16" x14ac:dyDescent="0.25">
      <c r="E4762" s="9" t="str">
        <f t="shared" si="89"/>
        <v>L7-S060A</v>
      </c>
      <c r="F4762" s="8" t="s">
        <v>0</v>
      </c>
      <c r="G4762" s="8" t="s">
        <v>36</v>
      </c>
      <c r="H4762" s="12"/>
      <c r="I4762" s="33" cm="1">
        <f t="array" ref="I4762">MAX(($G$2:$G$300000=G4762)*$N$2:$N$300000)</f>
        <v>45926.523518518516</v>
      </c>
      <c r="J4762" s="14"/>
      <c r="N4762" s="7">
        <v>44809.412106481483</v>
      </c>
      <c r="O4762" s="8">
        <v>2</v>
      </c>
      <c r="P4762" t="s">
        <v>13</v>
      </c>
    </row>
    <row r="4763" spans="5:16" x14ac:dyDescent="0.25">
      <c r="E4763" s="9" t="str">
        <f t="shared" si="89"/>
        <v>L7-S060A</v>
      </c>
      <c r="F4763" s="8" t="s">
        <v>0</v>
      </c>
      <c r="G4763" s="8" t="s">
        <v>36</v>
      </c>
      <c r="H4763" s="12"/>
      <c r="I4763" s="33" cm="1">
        <f t="array" ref="I4763">MAX(($G$2:$G$300000=G4763)*$N$2:$N$300000)</f>
        <v>45926.523518518516</v>
      </c>
      <c r="J4763" s="14"/>
      <c r="N4763" s="7">
        <v>44812.284548611111</v>
      </c>
      <c r="O4763" s="8">
        <v>1</v>
      </c>
      <c r="P4763" t="s">
        <v>13</v>
      </c>
    </row>
    <row r="4764" spans="5:16" x14ac:dyDescent="0.25">
      <c r="E4764" s="9" t="str">
        <f t="shared" si="89"/>
        <v>L7-S060A</v>
      </c>
      <c r="F4764" s="8" t="s">
        <v>0</v>
      </c>
      <c r="G4764" s="8" t="s">
        <v>36</v>
      </c>
      <c r="H4764" s="12"/>
      <c r="I4764" s="33" cm="1">
        <f t="array" ref="I4764">MAX(($G$2:$G$300000=G4764)*$N$2:$N$300000)</f>
        <v>45926.523518518516</v>
      </c>
      <c r="J4764" s="14"/>
      <c r="N4764" s="7">
        <v>44812.316458333335</v>
      </c>
      <c r="O4764" s="8">
        <v>1</v>
      </c>
      <c r="P4764" t="s">
        <v>12</v>
      </c>
    </row>
    <row r="4765" spans="5:16" x14ac:dyDescent="0.25">
      <c r="E4765" s="9" t="str">
        <f t="shared" si="89"/>
        <v>L7-S060A</v>
      </c>
      <c r="F4765" s="8" t="s">
        <v>0</v>
      </c>
      <c r="G4765" s="8" t="s">
        <v>36</v>
      </c>
      <c r="H4765" s="12"/>
      <c r="I4765" s="33" cm="1">
        <f t="array" ref="I4765">MAX(($G$2:$G$300000=G4765)*$N$2:$N$300000)</f>
        <v>45926.523518518516</v>
      </c>
      <c r="J4765" s="14"/>
      <c r="N4765" s="7">
        <v>44820.655555555553</v>
      </c>
      <c r="O4765" s="8">
        <v>1</v>
      </c>
      <c r="P4765" t="s">
        <v>13</v>
      </c>
    </row>
    <row r="4766" spans="5:16" x14ac:dyDescent="0.25">
      <c r="E4766" s="9" t="str">
        <f t="shared" si="89"/>
        <v>L7-S060A</v>
      </c>
      <c r="F4766" s="8" t="s">
        <v>0</v>
      </c>
      <c r="G4766" s="8" t="s">
        <v>36</v>
      </c>
      <c r="H4766" s="12"/>
      <c r="I4766" s="33" cm="1">
        <f t="array" ref="I4766">MAX(($G$2:$G$300000=G4766)*$N$2:$N$300000)</f>
        <v>45926.523518518516</v>
      </c>
      <c r="J4766" s="14"/>
      <c r="N4766" s="7">
        <v>44858.601574074077</v>
      </c>
      <c r="O4766" s="8">
        <v>1</v>
      </c>
      <c r="P4766" t="s">
        <v>13</v>
      </c>
    </row>
    <row r="4767" spans="5:16" x14ac:dyDescent="0.25">
      <c r="E4767" s="9" t="str">
        <f t="shared" si="89"/>
        <v>L7-S060A</v>
      </c>
      <c r="F4767" s="8" t="s">
        <v>0</v>
      </c>
      <c r="G4767" s="8" t="s">
        <v>36</v>
      </c>
      <c r="H4767" s="12"/>
      <c r="I4767" s="33" cm="1">
        <f t="array" ref="I4767">MAX(($G$2:$G$300000=G4767)*$N$2:$N$300000)</f>
        <v>45926.523518518516</v>
      </c>
      <c r="J4767" s="14"/>
      <c r="N4767" s="7">
        <v>44963.760891203703</v>
      </c>
      <c r="O4767" s="8">
        <v>1</v>
      </c>
      <c r="P4767" t="s">
        <v>12</v>
      </c>
    </row>
    <row r="4768" spans="5:16" x14ac:dyDescent="0.25">
      <c r="E4768" s="9" t="str">
        <f t="shared" si="89"/>
        <v>L7-S060A</v>
      </c>
      <c r="F4768" s="8" t="s">
        <v>0</v>
      </c>
      <c r="G4768" s="8" t="s">
        <v>36</v>
      </c>
      <c r="H4768" s="12"/>
      <c r="I4768" s="33" cm="1">
        <f t="array" ref="I4768">MAX(($G$2:$G$300000=G4768)*$N$2:$N$300000)</f>
        <v>45926.523518518516</v>
      </c>
      <c r="J4768" s="14"/>
      <c r="N4768" s="7">
        <v>44980.414918981478</v>
      </c>
      <c r="O4768" s="8">
        <v>1</v>
      </c>
      <c r="P4768" t="s">
        <v>13</v>
      </c>
    </row>
    <row r="4769" spans="5:16" x14ac:dyDescent="0.25">
      <c r="E4769" s="9" t="str">
        <f t="shared" si="89"/>
        <v>L7-S060A</v>
      </c>
      <c r="F4769" s="8" t="s">
        <v>0</v>
      </c>
      <c r="G4769" s="8" t="s">
        <v>36</v>
      </c>
      <c r="H4769" s="12"/>
      <c r="I4769" s="33" cm="1">
        <f t="array" ref="I4769">MAX(($G$2:$G$300000=G4769)*$N$2:$N$300000)</f>
        <v>45926.523518518516</v>
      </c>
      <c r="J4769" s="14"/>
      <c r="N4769" s="7">
        <v>44980.414930555555</v>
      </c>
      <c r="O4769" s="8">
        <v>1</v>
      </c>
      <c r="P4769" t="s">
        <v>13</v>
      </c>
    </row>
    <row r="4770" spans="5:16" x14ac:dyDescent="0.25">
      <c r="E4770" s="9" t="str">
        <f t="shared" si="89"/>
        <v>L7-S060A</v>
      </c>
      <c r="F4770" s="8" t="s">
        <v>0</v>
      </c>
      <c r="G4770" s="8" t="s">
        <v>36</v>
      </c>
      <c r="H4770" s="12"/>
      <c r="I4770" s="33" cm="1">
        <f t="array" ref="I4770">MAX(($G$2:$G$300000=G4770)*$N$2:$N$300000)</f>
        <v>45926.523518518516</v>
      </c>
      <c r="J4770" s="14"/>
      <c r="N4770" s="7">
        <v>44994.424259259256</v>
      </c>
      <c r="O4770" s="8">
        <v>1</v>
      </c>
      <c r="P4770" t="s">
        <v>13</v>
      </c>
    </row>
    <row r="4771" spans="5:16" x14ac:dyDescent="0.25">
      <c r="E4771" s="9" t="str">
        <f t="shared" si="89"/>
        <v>L7-S060A</v>
      </c>
      <c r="F4771" s="8" t="s">
        <v>0</v>
      </c>
      <c r="G4771" s="8" t="s">
        <v>36</v>
      </c>
      <c r="H4771" s="12"/>
      <c r="I4771" s="33" cm="1">
        <f t="array" ref="I4771">MAX(($G$2:$G$300000=G4771)*$N$2:$N$300000)</f>
        <v>45926.523518518516</v>
      </c>
      <c r="J4771" s="14"/>
      <c r="N4771" s="7">
        <v>45005.440763888888</v>
      </c>
      <c r="O4771" s="8">
        <v>1</v>
      </c>
      <c r="P4771" t="s">
        <v>13</v>
      </c>
    </row>
    <row r="4772" spans="5:16" x14ac:dyDescent="0.25">
      <c r="E4772" s="9" t="str">
        <f t="shared" si="89"/>
        <v>L7-S060A</v>
      </c>
      <c r="F4772" s="8" t="s">
        <v>0</v>
      </c>
      <c r="G4772" s="8" t="s">
        <v>36</v>
      </c>
      <c r="H4772" s="12"/>
      <c r="I4772" s="33" cm="1">
        <f t="array" ref="I4772">MAX(($G$2:$G$300000=G4772)*$N$2:$N$300000)</f>
        <v>45926.523518518516</v>
      </c>
      <c r="J4772" s="14"/>
      <c r="N4772" s="7">
        <v>45019.489641203705</v>
      </c>
      <c r="O4772" s="8">
        <v>1</v>
      </c>
      <c r="P4772" t="s">
        <v>13</v>
      </c>
    </row>
    <row r="4773" spans="5:16" x14ac:dyDescent="0.25">
      <c r="E4773" s="9" t="str">
        <f t="shared" si="89"/>
        <v>L7-S060A</v>
      </c>
      <c r="F4773" s="8" t="s">
        <v>0</v>
      </c>
      <c r="G4773" s="8" t="s">
        <v>36</v>
      </c>
      <c r="H4773" s="12"/>
      <c r="I4773" s="33" cm="1">
        <f t="array" ref="I4773">MAX(($G$2:$G$300000=G4773)*$N$2:$N$300000)</f>
        <v>45926.523518518516</v>
      </c>
      <c r="J4773" s="14"/>
      <c r="N4773" s="7">
        <v>45029.385416666664</v>
      </c>
      <c r="O4773" s="8">
        <v>1</v>
      </c>
      <c r="P4773" t="s">
        <v>11</v>
      </c>
    </row>
    <row r="4774" spans="5:16" x14ac:dyDescent="0.25">
      <c r="E4774" s="9" t="str">
        <f t="shared" si="89"/>
        <v>L7-S060A</v>
      </c>
      <c r="F4774" s="8" t="s">
        <v>0</v>
      </c>
      <c r="G4774" s="8" t="s">
        <v>36</v>
      </c>
      <c r="H4774" s="12"/>
      <c r="I4774" s="33" cm="1">
        <f t="array" ref="I4774">MAX(($G$2:$G$300000=G4774)*$N$2:$N$300000)</f>
        <v>45926.523518518516</v>
      </c>
      <c r="J4774" s="14"/>
      <c r="N4774" s="7">
        <v>45029.387719907405</v>
      </c>
      <c r="O4774" s="8">
        <v>1</v>
      </c>
      <c r="P4774" t="s">
        <v>13</v>
      </c>
    </row>
    <row r="4775" spans="5:16" x14ac:dyDescent="0.25">
      <c r="E4775" s="9" t="str">
        <f t="shared" si="89"/>
        <v>L7-S060A</v>
      </c>
      <c r="F4775" s="8" t="s">
        <v>0</v>
      </c>
      <c r="G4775" s="8" t="s">
        <v>36</v>
      </c>
      <c r="H4775" s="12"/>
      <c r="I4775" s="33" cm="1">
        <f t="array" ref="I4775">MAX(($G$2:$G$300000=G4775)*$N$2:$N$300000)</f>
        <v>45926.523518518516</v>
      </c>
      <c r="J4775" s="14"/>
      <c r="N4775" s="7">
        <v>45029.391689814816</v>
      </c>
      <c r="O4775" s="8">
        <v>1</v>
      </c>
      <c r="P4775" t="s">
        <v>13</v>
      </c>
    </row>
    <row r="4776" spans="5:16" x14ac:dyDescent="0.25">
      <c r="E4776" s="9" t="str">
        <f t="shared" si="89"/>
        <v>L7-S060A</v>
      </c>
      <c r="F4776" s="8" t="s">
        <v>0</v>
      </c>
      <c r="G4776" s="8" t="s">
        <v>36</v>
      </c>
      <c r="H4776" s="12"/>
      <c r="I4776" s="33" cm="1">
        <f t="array" ref="I4776">MAX(($G$2:$G$300000=G4776)*$N$2:$N$300000)</f>
        <v>45926.523518518516</v>
      </c>
      <c r="J4776" s="14"/>
      <c r="N4776" s="7">
        <v>45029.392256944448</v>
      </c>
      <c r="O4776" s="8">
        <v>1</v>
      </c>
      <c r="P4776" t="s">
        <v>13</v>
      </c>
    </row>
    <row r="4777" spans="5:16" x14ac:dyDescent="0.25">
      <c r="E4777" s="9" t="str">
        <f t="shared" si="89"/>
        <v>L7-S060A</v>
      </c>
      <c r="F4777" s="8" t="s">
        <v>0</v>
      </c>
      <c r="G4777" s="8" t="s">
        <v>36</v>
      </c>
      <c r="H4777" s="12"/>
      <c r="I4777" s="33" cm="1">
        <f t="array" ref="I4777">MAX(($G$2:$G$300000=G4777)*$N$2:$N$300000)</f>
        <v>45926.523518518516</v>
      </c>
      <c r="J4777" s="14"/>
      <c r="N4777" s="7">
        <v>45041.67328703704</v>
      </c>
      <c r="O4777" s="8">
        <v>1</v>
      </c>
      <c r="P4777" t="s">
        <v>12</v>
      </c>
    </row>
    <row r="4778" spans="5:16" x14ac:dyDescent="0.25">
      <c r="E4778" s="9" t="str">
        <f t="shared" si="89"/>
        <v>L7-S060A</v>
      </c>
      <c r="F4778" s="8" t="s">
        <v>0</v>
      </c>
      <c r="G4778" s="8" t="s">
        <v>36</v>
      </c>
      <c r="H4778" s="12"/>
      <c r="I4778" s="33" cm="1">
        <f t="array" ref="I4778">MAX(($G$2:$G$300000=G4778)*$N$2:$N$300000)</f>
        <v>45926.523518518516</v>
      </c>
      <c r="J4778" s="14"/>
      <c r="N4778" s="7">
        <v>45042.342777777776</v>
      </c>
      <c r="O4778" s="8">
        <v>1</v>
      </c>
      <c r="P4778" t="s">
        <v>13</v>
      </c>
    </row>
    <row r="4779" spans="5:16" x14ac:dyDescent="0.25">
      <c r="E4779" s="9" t="str">
        <f t="shared" si="89"/>
        <v>L7-S060A</v>
      </c>
      <c r="F4779" s="8" t="s">
        <v>0</v>
      </c>
      <c r="G4779" s="8" t="s">
        <v>36</v>
      </c>
      <c r="H4779" s="12"/>
      <c r="I4779" s="33" cm="1">
        <f t="array" ref="I4779">MAX(($G$2:$G$300000=G4779)*$N$2:$N$300000)</f>
        <v>45926.523518518516</v>
      </c>
      <c r="J4779" s="14"/>
      <c r="N4779" s="7">
        <v>45050.591203703705</v>
      </c>
      <c r="O4779" s="8">
        <v>1</v>
      </c>
      <c r="P4779" t="s">
        <v>12</v>
      </c>
    </row>
    <row r="4780" spans="5:16" x14ac:dyDescent="0.25">
      <c r="E4780" s="9" t="str">
        <f t="shared" si="89"/>
        <v>L7-S060A</v>
      </c>
      <c r="F4780" s="8" t="s">
        <v>0</v>
      </c>
      <c r="G4780" s="8" t="s">
        <v>36</v>
      </c>
      <c r="H4780" s="12"/>
      <c r="I4780" s="33" cm="1">
        <f t="array" ref="I4780">MAX(($G$2:$G$300000=G4780)*$N$2:$N$300000)</f>
        <v>45926.523518518516</v>
      </c>
      <c r="J4780" s="14"/>
      <c r="N4780" s="7">
        <v>45050.592037037037</v>
      </c>
      <c r="O4780" s="8">
        <v>1</v>
      </c>
      <c r="P4780" t="s">
        <v>12</v>
      </c>
    </row>
    <row r="4781" spans="5:16" x14ac:dyDescent="0.25">
      <c r="E4781" s="9" t="str">
        <f t="shared" si="89"/>
        <v>L7-S060A</v>
      </c>
      <c r="F4781" s="8" t="s">
        <v>0</v>
      </c>
      <c r="G4781" s="8" t="s">
        <v>36</v>
      </c>
      <c r="H4781" s="12"/>
      <c r="I4781" s="33" cm="1">
        <f t="array" ref="I4781">MAX(($G$2:$G$300000=G4781)*$N$2:$N$300000)</f>
        <v>45926.523518518516</v>
      </c>
      <c r="J4781" s="14"/>
      <c r="N4781" s="7">
        <v>45050.620428240742</v>
      </c>
      <c r="O4781" s="8">
        <v>1</v>
      </c>
      <c r="P4781" t="s">
        <v>12</v>
      </c>
    </row>
    <row r="4782" spans="5:16" x14ac:dyDescent="0.25">
      <c r="E4782" s="9" t="str">
        <f t="shared" si="89"/>
        <v>L7-S060A</v>
      </c>
      <c r="F4782" s="8" t="s">
        <v>0</v>
      </c>
      <c r="G4782" s="8" t="s">
        <v>36</v>
      </c>
      <c r="H4782" s="12"/>
      <c r="I4782" s="33" cm="1">
        <f t="array" ref="I4782">MAX(($G$2:$G$300000=G4782)*$N$2:$N$300000)</f>
        <v>45926.523518518516</v>
      </c>
      <c r="J4782" s="14"/>
      <c r="N4782" s="7">
        <v>45053.539594907408</v>
      </c>
      <c r="O4782" s="8">
        <v>1</v>
      </c>
      <c r="P4782" t="s">
        <v>13</v>
      </c>
    </row>
    <row r="4783" spans="5:16" x14ac:dyDescent="0.25">
      <c r="E4783" s="9" t="str">
        <f t="shared" si="89"/>
        <v>L7-S060A</v>
      </c>
      <c r="F4783" s="8" t="s">
        <v>0</v>
      </c>
      <c r="G4783" s="8" t="s">
        <v>36</v>
      </c>
      <c r="H4783" s="12"/>
      <c r="I4783" s="33" cm="1">
        <f t="array" ref="I4783">MAX(($G$2:$G$300000=G4783)*$N$2:$N$300000)</f>
        <v>45926.523518518516</v>
      </c>
      <c r="J4783" s="14"/>
      <c r="N4783" s="7">
        <v>45056.749178240738</v>
      </c>
      <c r="O4783" s="8">
        <v>1</v>
      </c>
      <c r="P4783" t="s">
        <v>13</v>
      </c>
    </row>
    <row r="4784" spans="5:16" x14ac:dyDescent="0.25">
      <c r="E4784" s="9" t="str">
        <f t="shared" si="89"/>
        <v>L7-S060A</v>
      </c>
      <c r="F4784" s="8" t="s">
        <v>0</v>
      </c>
      <c r="G4784" s="8" t="s">
        <v>36</v>
      </c>
      <c r="H4784" s="12"/>
      <c r="I4784" s="33" cm="1">
        <f t="array" ref="I4784">MAX(($G$2:$G$300000=G4784)*$N$2:$N$300000)</f>
        <v>45926.523518518516</v>
      </c>
      <c r="J4784" s="14"/>
      <c r="N4784" s="7">
        <v>45195.491203703707</v>
      </c>
      <c r="O4784" s="8">
        <v>1</v>
      </c>
      <c r="P4784" t="s">
        <v>12</v>
      </c>
    </row>
    <row r="4785" spans="5:16" x14ac:dyDescent="0.25">
      <c r="E4785" s="9" t="str">
        <f t="shared" si="89"/>
        <v>L7-S060A</v>
      </c>
      <c r="F4785" s="8" t="s">
        <v>0</v>
      </c>
      <c r="G4785" s="8" t="s">
        <v>36</v>
      </c>
      <c r="H4785" s="12"/>
      <c r="I4785" s="33" cm="1">
        <f t="array" ref="I4785">MAX(($G$2:$G$300000=G4785)*$N$2:$N$300000)</f>
        <v>45926.523518518516</v>
      </c>
      <c r="J4785" s="14"/>
      <c r="N4785" s="7">
        <v>45196.328831018516</v>
      </c>
      <c r="O4785" s="8">
        <v>1</v>
      </c>
      <c r="P4785" t="s">
        <v>12</v>
      </c>
    </row>
    <row r="4786" spans="5:16" x14ac:dyDescent="0.25">
      <c r="E4786" s="9" t="str">
        <f t="shared" si="89"/>
        <v>L7-S060A</v>
      </c>
      <c r="F4786" s="8" t="s">
        <v>0</v>
      </c>
      <c r="G4786" s="8" t="s">
        <v>36</v>
      </c>
      <c r="H4786" s="12"/>
      <c r="I4786" s="33" cm="1">
        <f t="array" ref="I4786">MAX(($G$2:$G$300000=G4786)*$N$2:$N$300000)</f>
        <v>45926.523518518516</v>
      </c>
      <c r="J4786" s="14"/>
      <c r="N4786" s="7">
        <v>45196.329710648148</v>
      </c>
      <c r="O4786" s="8">
        <v>1</v>
      </c>
      <c r="P4786" t="s">
        <v>12</v>
      </c>
    </row>
    <row r="4787" spans="5:16" x14ac:dyDescent="0.25">
      <c r="E4787" s="9" t="str">
        <f t="shared" si="89"/>
        <v>L7-S060A</v>
      </c>
      <c r="F4787" s="8" t="s">
        <v>0</v>
      </c>
      <c r="G4787" s="8" t="s">
        <v>36</v>
      </c>
      <c r="H4787" s="12"/>
      <c r="I4787" s="33" cm="1">
        <f t="array" ref="I4787">MAX(($G$2:$G$300000=G4787)*$N$2:$N$300000)</f>
        <v>45926.523518518516</v>
      </c>
      <c r="J4787" s="14"/>
      <c r="N4787" s="7">
        <v>45196.331921296296</v>
      </c>
      <c r="O4787" s="8">
        <v>1</v>
      </c>
      <c r="P4787" t="s">
        <v>12</v>
      </c>
    </row>
    <row r="4788" spans="5:16" x14ac:dyDescent="0.25">
      <c r="E4788" s="9" t="str">
        <f t="shared" si="89"/>
        <v>L7-S060A</v>
      </c>
      <c r="F4788" s="8" t="s">
        <v>0</v>
      </c>
      <c r="G4788" s="8" t="s">
        <v>36</v>
      </c>
      <c r="H4788" s="12"/>
      <c r="I4788" s="33" cm="1">
        <f t="array" ref="I4788">MAX(($G$2:$G$300000=G4788)*$N$2:$N$300000)</f>
        <v>45926.523518518516</v>
      </c>
      <c r="J4788" s="14"/>
      <c r="N4788" s="7">
        <v>45232.451863425929</v>
      </c>
      <c r="O4788" s="8">
        <v>1</v>
      </c>
      <c r="P4788" t="s">
        <v>13</v>
      </c>
    </row>
    <row r="4789" spans="5:16" x14ac:dyDescent="0.25">
      <c r="E4789" s="9" t="str">
        <f t="shared" si="89"/>
        <v>L7-S060A</v>
      </c>
      <c r="F4789" s="8" t="s">
        <v>0</v>
      </c>
      <c r="G4789" s="8" t="s">
        <v>36</v>
      </c>
      <c r="H4789" s="12"/>
      <c r="I4789" s="33" cm="1">
        <f t="array" ref="I4789">MAX(($G$2:$G$300000=G4789)*$N$2:$N$300000)</f>
        <v>45926.523518518516</v>
      </c>
      <c r="J4789" s="14"/>
      <c r="N4789" s="7">
        <v>45343.381377314814</v>
      </c>
      <c r="O4789" s="8">
        <v>1</v>
      </c>
      <c r="P4789" t="s">
        <v>13</v>
      </c>
    </row>
    <row r="4790" spans="5:16" x14ac:dyDescent="0.25">
      <c r="E4790" s="9" t="str">
        <f t="shared" si="89"/>
        <v>L7-S060A</v>
      </c>
      <c r="F4790" s="8" t="s">
        <v>0</v>
      </c>
      <c r="G4790" s="8" t="s">
        <v>36</v>
      </c>
      <c r="H4790" s="12"/>
      <c r="I4790" s="33" cm="1">
        <f t="array" ref="I4790">MAX(($G$2:$G$300000=G4790)*$N$2:$N$300000)</f>
        <v>45926.523518518516</v>
      </c>
      <c r="J4790" s="14"/>
      <c r="N4790" s="7">
        <v>45405.603495370371</v>
      </c>
      <c r="O4790" s="8">
        <v>1</v>
      </c>
      <c r="P4790" t="s">
        <v>13</v>
      </c>
    </row>
    <row r="4791" spans="5:16" x14ac:dyDescent="0.25">
      <c r="E4791" s="9" t="str">
        <f t="shared" si="89"/>
        <v>L7-S060A</v>
      </c>
      <c r="F4791" s="8" t="s">
        <v>0</v>
      </c>
      <c r="G4791" s="8" t="s">
        <v>36</v>
      </c>
      <c r="H4791" s="12"/>
      <c r="I4791" s="33" cm="1">
        <f t="array" ref="I4791">MAX(($G$2:$G$300000=G4791)*$N$2:$N$300000)</f>
        <v>45926.523518518516</v>
      </c>
      <c r="J4791" s="14"/>
      <c r="N4791" s="7">
        <v>45449.659560185188</v>
      </c>
      <c r="O4791" s="8">
        <v>1</v>
      </c>
      <c r="P4791" t="s">
        <v>13</v>
      </c>
    </row>
    <row r="4792" spans="5:16" x14ac:dyDescent="0.25">
      <c r="E4792" s="9" t="str">
        <f t="shared" si="89"/>
        <v>L7-S060A</v>
      </c>
      <c r="F4792" s="8" t="s">
        <v>0</v>
      </c>
      <c r="G4792" s="8" t="s">
        <v>36</v>
      </c>
      <c r="H4792" s="12"/>
      <c r="I4792" s="33" cm="1">
        <f t="array" ref="I4792">MAX(($G$2:$G$300000=G4792)*$N$2:$N$300000)</f>
        <v>45926.523518518516</v>
      </c>
      <c r="J4792" s="14"/>
      <c r="N4792" s="7">
        <v>45524.54515046296</v>
      </c>
      <c r="O4792" s="8">
        <v>1</v>
      </c>
      <c r="P4792" t="s">
        <v>13</v>
      </c>
    </row>
    <row r="4793" spans="5:16" x14ac:dyDescent="0.25">
      <c r="E4793" s="9" t="str">
        <f t="shared" si="89"/>
        <v>L7-S060A</v>
      </c>
      <c r="F4793" s="8" t="s">
        <v>0</v>
      </c>
      <c r="G4793" s="8" t="s">
        <v>36</v>
      </c>
      <c r="H4793" s="12"/>
      <c r="I4793" s="33" cm="1">
        <f t="array" ref="I4793">MAX(($G$2:$G$300000=G4793)*$N$2:$N$300000)</f>
        <v>45926.523518518516</v>
      </c>
      <c r="J4793" s="14"/>
      <c r="N4793" s="7">
        <v>45677.456817129627</v>
      </c>
      <c r="O4793" s="8">
        <v>1</v>
      </c>
      <c r="P4793" t="s">
        <v>13</v>
      </c>
    </row>
    <row r="4794" spans="5:16" x14ac:dyDescent="0.25">
      <c r="E4794" s="9" t="str">
        <f t="shared" si="89"/>
        <v>L7-S060A</v>
      </c>
      <c r="F4794" s="8" t="s">
        <v>0</v>
      </c>
      <c r="G4794" s="8" t="s">
        <v>36</v>
      </c>
      <c r="H4794" s="12"/>
      <c r="I4794" s="33" cm="1">
        <f t="array" ref="I4794">MAX(($G$2:$G$300000=G4794)*$N$2:$N$300000)</f>
        <v>45926.523518518516</v>
      </c>
      <c r="J4794" s="14"/>
      <c r="N4794" s="7">
        <v>45826.6172337963</v>
      </c>
      <c r="O4794" s="8">
        <v>1</v>
      </c>
      <c r="P4794" t="s">
        <v>13</v>
      </c>
    </row>
    <row r="4795" spans="5:16" x14ac:dyDescent="0.25">
      <c r="E4795" s="9" t="str">
        <f t="shared" si="89"/>
        <v>L7-S060A</v>
      </c>
      <c r="F4795" s="8" t="s">
        <v>0</v>
      </c>
      <c r="G4795" s="8" t="s">
        <v>36</v>
      </c>
      <c r="H4795" s="12"/>
      <c r="I4795" s="33" cm="1">
        <f t="array" ref="I4795">MAX(($G$2:$G$300000=G4795)*$N$2:$N$300000)</f>
        <v>45926.523518518516</v>
      </c>
      <c r="J4795" s="14"/>
      <c r="N4795" s="7">
        <v>45898.497673611113</v>
      </c>
      <c r="O4795" s="8">
        <v>1</v>
      </c>
      <c r="P4795" t="s">
        <v>13</v>
      </c>
    </row>
    <row r="4796" spans="5:16" x14ac:dyDescent="0.25">
      <c r="E4796" s="9" t="str">
        <f t="shared" si="89"/>
        <v>L7-S060A</v>
      </c>
      <c r="F4796" s="8" t="s">
        <v>0</v>
      </c>
      <c r="G4796" s="8" t="s">
        <v>36</v>
      </c>
      <c r="H4796" s="12"/>
      <c r="I4796" s="33" cm="1">
        <f t="array" ref="I4796">MAX(($G$2:$G$300000=G4796)*$N$2:$N$300000)</f>
        <v>45926.523518518516</v>
      </c>
      <c r="J4796" s="14"/>
      <c r="N4796" s="7">
        <v>45926.523518518516</v>
      </c>
      <c r="O4796" s="8">
        <v>1</v>
      </c>
      <c r="P4796" t="s">
        <v>13</v>
      </c>
    </row>
    <row r="4797" spans="5:16" x14ac:dyDescent="0.25">
      <c r="E4797" s="9" t="str">
        <f t="shared" ref="E4797:E4810" si="90">+G4797&amp;H4797</f>
        <v>L8B-S011A</v>
      </c>
      <c r="F4797" s="8" t="s">
        <v>0</v>
      </c>
      <c r="G4797" s="8" t="s">
        <v>37</v>
      </c>
      <c r="H4797" s="12"/>
      <c r="I4797" s="33" cm="1">
        <f t="array" ref="I4797">MAX(($G$2:$G$300000=G4797)*$N$2:$N$300000)</f>
        <v>45615.387569444443</v>
      </c>
      <c r="J4797" s="14"/>
      <c r="N4797" s="7">
        <v>44946.544236111113</v>
      </c>
      <c r="O4797" s="8">
        <v>1</v>
      </c>
      <c r="P4797" t="s">
        <v>11</v>
      </c>
    </row>
    <row r="4798" spans="5:16" x14ac:dyDescent="0.25">
      <c r="E4798" s="9" t="str">
        <f t="shared" si="90"/>
        <v>L8B-S011A</v>
      </c>
      <c r="F4798" s="8" t="s">
        <v>0</v>
      </c>
      <c r="G4798" s="8" t="s">
        <v>37</v>
      </c>
      <c r="H4798" s="12"/>
      <c r="I4798" s="33" cm="1">
        <f t="array" ref="I4798">MAX(($G$2:$G$300000=G4798)*$N$2:$N$300000)</f>
        <v>45615.387569444443</v>
      </c>
      <c r="J4798" s="14"/>
      <c r="N4798" s="7">
        <v>44978.491249999999</v>
      </c>
      <c r="O4798" s="8">
        <v>1</v>
      </c>
      <c r="P4798" t="s">
        <v>12</v>
      </c>
    </row>
    <row r="4799" spans="5:16" x14ac:dyDescent="0.25">
      <c r="E4799" s="9" t="str">
        <f t="shared" si="90"/>
        <v>L8B-S011A</v>
      </c>
      <c r="F4799" s="8" t="s">
        <v>0</v>
      </c>
      <c r="G4799" s="8" t="s">
        <v>37</v>
      </c>
      <c r="H4799" s="12"/>
      <c r="I4799" s="33" cm="1">
        <f t="array" ref="I4799">MAX(($G$2:$G$300000=G4799)*$N$2:$N$300000)</f>
        <v>45615.387569444443</v>
      </c>
      <c r="J4799" s="14"/>
      <c r="N4799" s="7">
        <v>44978.493159722224</v>
      </c>
      <c r="O4799" s="8">
        <v>1</v>
      </c>
      <c r="P4799" t="s">
        <v>13</v>
      </c>
    </row>
    <row r="4800" spans="5:16" x14ac:dyDescent="0.25">
      <c r="E4800" s="9" t="str">
        <f t="shared" si="90"/>
        <v>L8B-S011A</v>
      </c>
      <c r="F4800" s="8" t="s">
        <v>0</v>
      </c>
      <c r="G4800" s="8" t="s">
        <v>37</v>
      </c>
      <c r="H4800" s="12"/>
      <c r="I4800" s="33" cm="1">
        <f t="array" ref="I4800">MAX(($G$2:$G$300000=G4800)*$N$2:$N$300000)</f>
        <v>45615.387569444443</v>
      </c>
      <c r="J4800" s="14"/>
      <c r="N4800" s="7">
        <v>44999.470381944448</v>
      </c>
      <c r="O4800" s="8">
        <v>1</v>
      </c>
      <c r="P4800" t="s">
        <v>12</v>
      </c>
    </row>
    <row r="4801" spans="5:16" x14ac:dyDescent="0.25">
      <c r="E4801" s="9" t="str">
        <f t="shared" si="90"/>
        <v>L8B-S011A</v>
      </c>
      <c r="F4801" s="8" t="s">
        <v>0</v>
      </c>
      <c r="G4801" s="8" t="s">
        <v>37</v>
      </c>
      <c r="H4801" s="12"/>
      <c r="I4801" s="33" cm="1">
        <f t="array" ref="I4801">MAX(($G$2:$G$300000=G4801)*$N$2:$N$300000)</f>
        <v>45615.387569444443</v>
      </c>
      <c r="J4801" s="14"/>
      <c r="N4801" s="7">
        <v>44999.472488425927</v>
      </c>
      <c r="O4801" s="8">
        <v>1</v>
      </c>
      <c r="P4801" t="s">
        <v>13</v>
      </c>
    </row>
    <row r="4802" spans="5:16" x14ac:dyDescent="0.25">
      <c r="E4802" s="9" t="str">
        <f t="shared" si="90"/>
        <v>L8B-S011A</v>
      </c>
      <c r="F4802" s="8" t="s">
        <v>0</v>
      </c>
      <c r="G4802" s="8" t="s">
        <v>37</v>
      </c>
      <c r="H4802" s="12"/>
      <c r="I4802" s="33" cm="1">
        <f t="array" ref="I4802">MAX(($G$2:$G$300000=G4802)*$N$2:$N$300000)</f>
        <v>45615.387569444443</v>
      </c>
      <c r="J4802" s="14"/>
      <c r="N4802" s="7">
        <v>45055.603865740741</v>
      </c>
      <c r="O4802" s="8">
        <v>1</v>
      </c>
      <c r="P4802" t="s">
        <v>11</v>
      </c>
    </row>
    <row r="4803" spans="5:16" x14ac:dyDescent="0.25">
      <c r="E4803" s="9" t="str">
        <f t="shared" si="90"/>
        <v>L8B-S011A</v>
      </c>
      <c r="F4803" s="8" t="s">
        <v>0</v>
      </c>
      <c r="G4803" s="8" t="s">
        <v>37</v>
      </c>
      <c r="H4803" s="12"/>
      <c r="I4803" s="33" cm="1">
        <f t="array" ref="I4803">MAX(($G$2:$G$300000=G4803)*$N$2:$N$300000)</f>
        <v>45615.387569444443</v>
      </c>
      <c r="J4803" s="14"/>
      <c r="N4803" s="7">
        <v>45397.566863425927</v>
      </c>
      <c r="O4803" s="8">
        <v>1</v>
      </c>
      <c r="P4803" t="s">
        <v>11</v>
      </c>
    </row>
    <row r="4804" spans="5:16" x14ac:dyDescent="0.25">
      <c r="E4804" s="9" t="str">
        <f t="shared" si="90"/>
        <v>L8B-S011A</v>
      </c>
      <c r="F4804" s="8" t="s">
        <v>0</v>
      </c>
      <c r="G4804" s="8" t="s">
        <v>37</v>
      </c>
      <c r="H4804" s="12"/>
      <c r="I4804" s="33" cm="1">
        <f t="array" ref="I4804">MAX(($G$2:$G$300000=G4804)*$N$2:$N$300000)</f>
        <v>45615.387569444443</v>
      </c>
      <c r="J4804" s="14"/>
      <c r="N4804" s="7">
        <v>45408.572199074071</v>
      </c>
      <c r="O4804" s="8">
        <v>1</v>
      </c>
      <c r="P4804" t="s">
        <v>12</v>
      </c>
    </row>
    <row r="4805" spans="5:16" x14ac:dyDescent="0.25">
      <c r="E4805" s="9" t="str">
        <f t="shared" si="90"/>
        <v>L8B-S011A</v>
      </c>
      <c r="F4805" s="8" t="s">
        <v>0</v>
      </c>
      <c r="G4805" s="8" t="s">
        <v>37</v>
      </c>
      <c r="H4805" s="12"/>
      <c r="I4805" s="33" cm="1">
        <f t="array" ref="I4805">MAX(($G$2:$G$300000=G4805)*$N$2:$N$300000)</f>
        <v>45615.387569444443</v>
      </c>
      <c r="J4805" s="14"/>
      <c r="N4805" s="7">
        <v>45415.427118055559</v>
      </c>
      <c r="O4805" s="8">
        <v>1</v>
      </c>
      <c r="P4805" t="s">
        <v>12</v>
      </c>
    </row>
    <row r="4806" spans="5:16" x14ac:dyDescent="0.25">
      <c r="E4806" s="9" t="str">
        <f t="shared" si="90"/>
        <v>L8B-S011A</v>
      </c>
      <c r="F4806" s="8" t="s">
        <v>0</v>
      </c>
      <c r="G4806" s="8" t="s">
        <v>37</v>
      </c>
      <c r="H4806" s="12"/>
      <c r="I4806" s="33" cm="1">
        <f t="array" ref="I4806">MAX(($G$2:$G$300000=G4806)*$N$2:$N$300000)</f>
        <v>45615.387569444443</v>
      </c>
      <c r="J4806" s="14"/>
      <c r="N4806" s="7">
        <v>45425.617118055554</v>
      </c>
      <c r="O4806" s="8">
        <v>1</v>
      </c>
      <c r="P4806" t="s">
        <v>12</v>
      </c>
    </row>
    <row r="4807" spans="5:16" x14ac:dyDescent="0.25">
      <c r="E4807" s="9" t="str">
        <f t="shared" si="90"/>
        <v>L8B-S011A</v>
      </c>
      <c r="F4807" s="8" t="s">
        <v>0</v>
      </c>
      <c r="G4807" s="8" t="s">
        <v>37</v>
      </c>
      <c r="H4807" s="12"/>
      <c r="I4807" s="33" cm="1">
        <f t="array" ref="I4807">MAX(($G$2:$G$300000=G4807)*$N$2:$N$300000)</f>
        <v>45615.387569444443</v>
      </c>
      <c r="J4807" s="14"/>
      <c r="N4807" s="7">
        <v>45435.351493055554</v>
      </c>
      <c r="O4807" s="8">
        <v>1</v>
      </c>
      <c r="P4807" t="s">
        <v>12</v>
      </c>
    </row>
    <row r="4808" spans="5:16" x14ac:dyDescent="0.25">
      <c r="E4808" s="9" t="str">
        <f t="shared" si="90"/>
        <v>L8B-S011A</v>
      </c>
      <c r="F4808" s="8" t="s">
        <v>0</v>
      </c>
      <c r="G4808" s="8" t="s">
        <v>37</v>
      </c>
      <c r="H4808" s="12"/>
      <c r="I4808" s="33" cm="1">
        <f t="array" ref="I4808">MAX(($G$2:$G$300000=G4808)*$N$2:$N$300000)</f>
        <v>45615.387569444443</v>
      </c>
      <c r="J4808" s="14"/>
      <c r="N4808" s="7">
        <v>45439.49324074074</v>
      </c>
      <c r="O4808" s="8">
        <v>1</v>
      </c>
      <c r="P4808" t="s">
        <v>12</v>
      </c>
    </row>
    <row r="4809" spans="5:16" x14ac:dyDescent="0.25">
      <c r="E4809" s="9" t="str">
        <f t="shared" si="90"/>
        <v>L8B-S011A</v>
      </c>
      <c r="F4809" s="8" t="s">
        <v>0</v>
      </c>
      <c r="G4809" s="8" t="s">
        <v>37</v>
      </c>
      <c r="H4809" s="12"/>
      <c r="I4809" s="33" cm="1">
        <f t="array" ref="I4809">MAX(($G$2:$G$300000=G4809)*$N$2:$N$300000)</f>
        <v>45615.387569444443</v>
      </c>
      <c r="J4809" s="14"/>
      <c r="N4809" s="7">
        <v>45553.588564814818</v>
      </c>
      <c r="O4809" s="8">
        <v>1</v>
      </c>
      <c r="P4809" t="s">
        <v>13</v>
      </c>
    </row>
    <row r="4810" spans="5:16" x14ac:dyDescent="0.25">
      <c r="E4810" s="9" t="str">
        <f t="shared" si="90"/>
        <v>L8B-S011A</v>
      </c>
      <c r="F4810" s="8" t="s">
        <v>0</v>
      </c>
      <c r="G4810" s="8" t="s">
        <v>37</v>
      </c>
      <c r="H4810" s="12"/>
      <c r="I4810" s="33" cm="1">
        <f t="array" ref="I4810">MAX(($G$2:$G$300000=G4810)*$N$2:$N$300000)</f>
        <v>45615.387569444443</v>
      </c>
      <c r="J4810" s="14"/>
      <c r="N4810" s="7">
        <v>45615.387569444443</v>
      </c>
      <c r="O4810" s="8">
        <v>1</v>
      </c>
      <c r="P4810" t="s">
        <v>13</v>
      </c>
    </row>
    <row r="4811" spans="5:16" x14ac:dyDescent="0.25">
      <c r="E4811" s="9" t="str">
        <f t="shared" ref="E4811:E4819" si="91">+G4811&amp;H4811</f>
        <v>L8-P001A</v>
      </c>
      <c r="F4811" s="8" t="s">
        <v>0</v>
      </c>
      <c r="G4811" s="8" t="s">
        <v>38</v>
      </c>
      <c r="H4811" s="12"/>
      <c r="I4811" s="33" cm="1">
        <f t="array" ref="I4811">MAX(($G$2:$G$300000=G4811)*$N$2:$N$300000)</f>
        <v>45433.451597222222</v>
      </c>
      <c r="J4811" s="14"/>
      <c r="N4811" s="7">
        <v>43794.722222222219</v>
      </c>
      <c r="O4811" s="8">
        <v>1</v>
      </c>
      <c r="P4811" t="s">
        <v>11</v>
      </c>
    </row>
    <row r="4812" spans="5:16" x14ac:dyDescent="0.25">
      <c r="E4812" s="9" t="str">
        <f t="shared" si="91"/>
        <v>L8-P001A</v>
      </c>
      <c r="F4812" s="8" t="s">
        <v>0</v>
      </c>
      <c r="G4812" s="8" t="s">
        <v>38</v>
      </c>
      <c r="H4812" s="12"/>
      <c r="I4812" s="33" cm="1">
        <f t="array" ref="I4812">MAX(($G$2:$G$300000=G4812)*$N$2:$N$300000)</f>
        <v>45433.451597222222</v>
      </c>
      <c r="J4812" s="14"/>
      <c r="N4812" s="7">
        <v>43819.612407407411</v>
      </c>
      <c r="O4812" s="8">
        <v>1</v>
      </c>
      <c r="P4812" t="s">
        <v>12</v>
      </c>
    </row>
    <row r="4813" spans="5:16" x14ac:dyDescent="0.25">
      <c r="E4813" s="9" t="str">
        <f t="shared" si="91"/>
        <v>L8-P001A</v>
      </c>
      <c r="F4813" s="8" t="s">
        <v>0</v>
      </c>
      <c r="G4813" s="8" t="s">
        <v>38</v>
      </c>
      <c r="H4813" s="12"/>
      <c r="I4813" s="33" cm="1">
        <f t="array" ref="I4813">MAX(($G$2:$G$300000=G4813)*$N$2:$N$300000)</f>
        <v>45433.451597222222</v>
      </c>
      <c r="J4813" s="14"/>
      <c r="N4813" s="7">
        <v>43843.377083333333</v>
      </c>
      <c r="O4813" s="8">
        <v>1</v>
      </c>
      <c r="P4813" t="s">
        <v>13</v>
      </c>
    </row>
    <row r="4814" spans="5:16" x14ac:dyDescent="0.25">
      <c r="E4814" s="9" t="str">
        <f t="shared" si="91"/>
        <v>L8-P001A</v>
      </c>
      <c r="F4814" s="8" t="s">
        <v>0</v>
      </c>
      <c r="G4814" s="8" t="s">
        <v>38</v>
      </c>
      <c r="H4814" s="12"/>
      <c r="I4814" s="33" cm="1">
        <f t="array" ref="I4814">MAX(($G$2:$G$300000=G4814)*$N$2:$N$300000)</f>
        <v>45433.451597222222</v>
      </c>
      <c r="J4814" s="14"/>
      <c r="N4814" s="7">
        <v>43851.487557870372</v>
      </c>
      <c r="O4814" s="8">
        <v>1</v>
      </c>
      <c r="P4814" t="s">
        <v>12</v>
      </c>
    </row>
    <row r="4815" spans="5:16" x14ac:dyDescent="0.25">
      <c r="E4815" s="9" t="str">
        <f t="shared" si="91"/>
        <v>L8-P001A</v>
      </c>
      <c r="F4815" s="8" t="s">
        <v>0</v>
      </c>
      <c r="G4815" s="8" t="s">
        <v>38</v>
      </c>
      <c r="H4815" s="12"/>
      <c r="I4815" s="33" cm="1">
        <f t="array" ref="I4815">MAX(($G$2:$G$300000=G4815)*$N$2:$N$300000)</f>
        <v>45433.451597222222</v>
      </c>
      <c r="J4815" s="14"/>
      <c r="N4815" s="7">
        <v>43866.633622685185</v>
      </c>
      <c r="O4815" s="8">
        <v>1</v>
      </c>
      <c r="P4815" t="s">
        <v>13</v>
      </c>
    </row>
    <row r="4816" spans="5:16" x14ac:dyDescent="0.25">
      <c r="E4816" s="9" t="str">
        <f t="shared" si="91"/>
        <v>L8-P001A</v>
      </c>
      <c r="F4816" s="8" t="s">
        <v>0</v>
      </c>
      <c r="G4816" s="8" t="s">
        <v>38</v>
      </c>
      <c r="H4816" s="12"/>
      <c r="I4816" s="33" cm="1">
        <f t="array" ref="I4816">MAX(($G$2:$G$300000=G4816)*$N$2:$N$300000)</f>
        <v>45433.451597222222</v>
      </c>
      <c r="J4816" s="14"/>
      <c r="N4816" s="7">
        <v>43889.36824074074</v>
      </c>
      <c r="O4816" s="8">
        <v>1</v>
      </c>
      <c r="P4816" t="s">
        <v>13</v>
      </c>
    </row>
    <row r="4817" spans="5:16" x14ac:dyDescent="0.25">
      <c r="E4817" s="9" t="str">
        <f t="shared" si="91"/>
        <v>L8-P001A</v>
      </c>
      <c r="F4817" s="8" t="s">
        <v>0</v>
      </c>
      <c r="G4817" s="8" t="s">
        <v>38</v>
      </c>
      <c r="H4817" s="12"/>
      <c r="I4817" s="33" cm="1">
        <f t="array" ref="I4817">MAX(($G$2:$G$300000=G4817)*$N$2:$N$300000)</f>
        <v>45433.451597222222</v>
      </c>
      <c r="J4817" s="14"/>
      <c r="N4817" s="7">
        <v>43889.370266203703</v>
      </c>
      <c r="O4817" s="8">
        <v>1</v>
      </c>
      <c r="P4817" t="s">
        <v>13</v>
      </c>
    </row>
    <row r="4818" spans="5:16" x14ac:dyDescent="0.25">
      <c r="E4818" s="9" t="str">
        <f t="shared" si="91"/>
        <v>L8-P001A</v>
      </c>
      <c r="F4818" s="8" t="s">
        <v>0</v>
      </c>
      <c r="G4818" s="8" t="s">
        <v>38</v>
      </c>
      <c r="H4818" s="12"/>
      <c r="I4818" s="33" cm="1">
        <f t="array" ref="I4818">MAX(($G$2:$G$300000=G4818)*$N$2:$N$300000)</f>
        <v>45433.451597222222</v>
      </c>
      <c r="J4818" s="14"/>
      <c r="N4818" s="7">
        <v>43890.399745370371</v>
      </c>
      <c r="O4818" s="8">
        <v>1</v>
      </c>
      <c r="P4818" t="s">
        <v>13</v>
      </c>
    </row>
    <row r="4819" spans="5:16" x14ac:dyDescent="0.25">
      <c r="E4819" s="9" t="str">
        <f t="shared" si="91"/>
        <v>L8-P001A</v>
      </c>
      <c r="F4819" s="8" t="s">
        <v>0</v>
      </c>
      <c r="G4819" s="8" t="s">
        <v>38</v>
      </c>
      <c r="H4819" s="12"/>
      <c r="I4819" s="33" cm="1">
        <f t="array" ref="I4819">MAX(($G$2:$G$300000=G4819)*$N$2:$N$300000)</f>
        <v>45433.451597222222</v>
      </c>
      <c r="J4819" s="14"/>
      <c r="N4819" s="7">
        <v>44000.425949074073</v>
      </c>
      <c r="O4819" s="8">
        <v>1</v>
      </c>
      <c r="P4819" t="s">
        <v>12</v>
      </c>
    </row>
    <row r="4820" spans="5:16" x14ac:dyDescent="0.25">
      <c r="E4820" s="9" t="str">
        <f t="shared" ref="E4820:E4883" si="92">+G4820&amp;H4820</f>
        <v>L8-P001A</v>
      </c>
      <c r="F4820" s="8" t="s">
        <v>0</v>
      </c>
      <c r="G4820" s="8" t="s">
        <v>38</v>
      </c>
      <c r="H4820" s="12"/>
      <c r="I4820" s="33" cm="1">
        <f t="array" ref="I4820">MAX(($G$2:$G$300000=G4820)*$N$2:$N$300000)</f>
        <v>45433.451597222222</v>
      </c>
      <c r="J4820" s="14"/>
      <c r="N4820" s="7">
        <v>44000.425949074073</v>
      </c>
      <c r="O4820" s="8">
        <v>2</v>
      </c>
      <c r="P4820" t="s">
        <v>12</v>
      </c>
    </row>
    <row r="4821" spans="5:16" x14ac:dyDescent="0.25">
      <c r="E4821" s="9" t="str">
        <f t="shared" si="92"/>
        <v>L8-P001A</v>
      </c>
      <c r="F4821" s="8" t="s">
        <v>0</v>
      </c>
      <c r="G4821" s="8" t="s">
        <v>38</v>
      </c>
      <c r="H4821" s="12"/>
      <c r="I4821" s="33" cm="1">
        <f t="array" ref="I4821">MAX(($G$2:$G$300000=G4821)*$N$2:$N$300000)</f>
        <v>45433.451597222222</v>
      </c>
      <c r="J4821" s="14"/>
      <c r="N4821" s="7">
        <v>44001.492002314815</v>
      </c>
      <c r="O4821" s="8">
        <v>1</v>
      </c>
      <c r="P4821" t="s">
        <v>12</v>
      </c>
    </row>
    <row r="4822" spans="5:16" x14ac:dyDescent="0.25">
      <c r="E4822" s="9" t="str">
        <f t="shared" si="92"/>
        <v>L8-P001A</v>
      </c>
      <c r="F4822" s="8" t="s">
        <v>0</v>
      </c>
      <c r="G4822" s="8" t="s">
        <v>38</v>
      </c>
      <c r="H4822" s="12"/>
      <c r="I4822" s="33" cm="1">
        <f t="array" ref="I4822">MAX(($G$2:$G$300000=G4822)*$N$2:$N$300000)</f>
        <v>45433.451597222222</v>
      </c>
      <c r="J4822" s="14"/>
      <c r="N4822" s="7">
        <v>44062.668923611112</v>
      </c>
      <c r="O4822" s="8">
        <v>1</v>
      </c>
      <c r="P4822" t="s">
        <v>13</v>
      </c>
    </row>
    <row r="4823" spans="5:16" x14ac:dyDescent="0.25">
      <c r="E4823" s="9" t="str">
        <f t="shared" si="92"/>
        <v>L8-P001A</v>
      </c>
      <c r="F4823" s="8" t="s">
        <v>0</v>
      </c>
      <c r="G4823" s="8" t="s">
        <v>38</v>
      </c>
      <c r="H4823" s="12"/>
      <c r="I4823" s="33" cm="1">
        <f t="array" ref="I4823">MAX(($G$2:$G$300000=G4823)*$N$2:$N$300000)</f>
        <v>45433.451597222222</v>
      </c>
      <c r="J4823" s="14"/>
      <c r="N4823" s="7">
        <v>44062.669085648151</v>
      </c>
      <c r="O4823" s="8">
        <v>1</v>
      </c>
      <c r="P4823" t="s">
        <v>13</v>
      </c>
    </row>
    <row r="4824" spans="5:16" x14ac:dyDescent="0.25">
      <c r="E4824" s="9" t="str">
        <f t="shared" si="92"/>
        <v>L8-P001A</v>
      </c>
      <c r="F4824" s="8" t="s">
        <v>0</v>
      </c>
      <c r="G4824" s="8" t="s">
        <v>38</v>
      </c>
      <c r="H4824" s="12"/>
      <c r="I4824" s="33" cm="1">
        <f t="array" ref="I4824">MAX(($G$2:$G$300000=G4824)*$N$2:$N$300000)</f>
        <v>45433.451597222222</v>
      </c>
      <c r="J4824" s="14"/>
      <c r="N4824" s="7">
        <v>44062.669224537036</v>
      </c>
      <c r="O4824" s="8">
        <v>1</v>
      </c>
      <c r="P4824" t="s">
        <v>13</v>
      </c>
    </row>
    <row r="4825" spans="5:16" x14ac:dyDescent="0.25">
      <c r="E4825" s="9" t="str">
        <f t="shared" si="92"/>
        <v>L8-P001A</v>
      </c>
      <c r="F4825" s="8" t="s">
        <v>0</v>
      </c>
      <c r="G4825" s="8" t="s">
        <v>38</v>
      </c>
      <c r="H4825" s="12"/>
      <c r="I4825" s="33" cm="1">
        <f t="array" ref="I4825">MAX(($G$2:$G$300000=G4825)*$N$2:$N$300000)</f>
        <v>45433.451597222222</v>
      </c>
      <c r="J4825" s="14"/>
      <c r="N4825" s="7">
        <v>44068.36509259259</v>
      </c>
      <c r="O4825" s="8">
        <v>1</v>
      </c>
      <c r="P4825" t="s">
        <v>13</v>
      </c>
    </row>
    <row r="4826" spans="5:16" x14ac:dyDescent="0.25">
      <c r="E4826" s="9" t="str">
        <f t="shared" si="92"/>
        <v>L8-P001A</v>
      </c>
      <c r="F4826" s="8" t="s">
        <v>0</v>
      </c>
      <c r="G4826" s="8" t="s">
        <v>38</v>
      </c>
      <c r="H4826" s="12"/>
      <c r="I4826" s="33" cm="1">
        <f t="array" ref="I4826">MAX(($G$2:$G$300000=G4826)*$N$2:$N$300000)</f>
        <v>45433.451597222222</v>
      </c>
      <c r="J4826" s="14"/>
      <c r="N4826" s="7">
        <v>44068.365289351852</v>
      </c>
      <c r="O4826" s="8">
        <v>1</v>
      </c>
      <c r="P4826" t="s">
        <v>13</v>
      </c>
    </row>
    <row r="4827" spans="5:16" x14ac:dyDescent="0.25">
      <c r="E4827" s="9" t="str">
        <f t="shared" si="92"/>
        <v>L8-P001A</v>
      </c>
      <c r="F4827" s="8" t="s">
        <v>0</v>
      </c>
      <c r="G4827" s="8" t="s">
        <v>38</v>
      </c>
      <c r="H4827" s="12"/>
      <c r="I4827" s="33" cm="1">
        <f t="array" ref="I4827">MAX(($G$2:$G$300000=G4827)*$N$2:$N$300000)</f>
        <v>45433.451597222222</v>
      </c>
      <c r="J4827" s="14"/>
      <c r="N4827" s="7">
        <v>44078.36917824074</v>
      </c>
      <c r="O4827" s="8">
        <v>1</v>
      </c>
      <c r="P4827" t="s">
        <v>13</v>
      </c>
    </row>
    <row r="4828" spans="5:16" x14ac:dyDescent="0.25">
      <c r="E4828" s="9" t="str">
        <f t="shared" si="92"/>
        <v>L8-P001A</v>
      </c>
      <c r="F4828" s="8" t="s">
        <v>0</v>
      </c>
      <c r="G4828" s="8" t="s">
        <v>38</v>
      </c>
      <c r="H4828" s="12"/>
      <c r="I4828" s="33" cm="1">
        <f t="array" ref="I4828">MAX(($G$2:$G$300000=G4828)*$N$2:$N$300000)</f>
        <v>45433.451597222222</v>
      </c>
      <c r="J4828" s="14"/>
      <c r="N4828" s="7">
        <v>44078.369340277779</v>
      </c>
      <c r="O4828" s="8">
        <v>1</v>
      </c>
      <c r="P4828" t="s">
        <v>13</v>
      </c>
    </row>
    <row r="4829" spans="5:16" x14ac:dyDescent="0.25">
      <c r="E4829" s="9" t="str">
        <f t="shared" si="92"/>
        <v>L8-P001A</v>
      </c>
      <c r="F4829" s="8" t="s">
        <v>0</v>
      </c>
      <c r="G4829" s="8" t="s">
        <v>38</v>
      </c>
      <c r="H4829" s="12"/>
      <c r="I4829" s="33" cm="1">
        <f t="array" ref="I4829">MAX(($G$2:$G$300000=G4829)*$N$2:$N$300000)</f>
        <v>45433.451597222222</v>
      </c>
      <c r="J4829" s="14"/>
      <c r="N4829" s="7">
        <v>44078.369490740741</v>
      </c>
      <c r="O4829" s="8">
        <v>1</v>
      </c>
      <c r="P4829" t="s">
        <v>13</v>
      </c>
    </row>
    <row r="4830" spans="5:16" x14ac:dyDescent="0.25">
      <c r="E4830" s="9" t="str">
        <f t="shared" si="92"/>
        <v>L8-P001A</v>
      </c>
      <c r="F4830" s="8" t="s">
        <v>0</v>
      </c>
      <c r="G4830" s="8" t="s">
        <v>38</v>
      </c>
      <c r="H4830" s="12"/>
      <c r="I4830" s="33" cm="1">
        <f t="array" ref="I4830">MAX(($G$2:$G$300000=G4830)*$N$2:$N$300000)</f>
        <v>45433.451597222222</v>
      </c>
      <c r="J4830" s="14"/>
      <c r="N4830" s="7">
        <v>44103.417500000003</v>
      </c>
      <c r="O4830" s="8">
        <v>1</v>
      </c>
      <c r="P4830" t="s">
        <v>13</v>
      </c>
    </row>
    <row r="4831" spans="5:16" x14ac:dyDescent="0.25">
      <c r="E4831" s="9" t="str">
        <f t="shared" si="92"/>
        <v>L8-P001A</v>
      </c>
      <c r="F4831" s="8" t="s">
        <v>0</v>
      </c>
      <c r="G4831" s="8" t="s">
        <v>38</v>
      </c>
      <c r="H4831" s="12"/>
      <c r="I4831" s="33" cm="1">
        <f t="array" ref="I4831">MAX(($G$2:$G$300000=G4831)*$N$2:$N$300000)</f>
        <v>45433.451597222222</v>
      </c>
      <c r="J4831" s="14"/>
      <c r="N4831" s="7">
        <v>44103.418738425928</v>
      </c>
      <c r="O4831" s="8">
        <v>1</v>
      </c>
      <c r="P4831" t="s">
        <v>13</v>
      </c>
    </row>
    <row r="4832" spans="5:16" x14ac:dyDescent="0.25">
      <c r="E4832" s="9" t="str">
        <f t="shared" si="92"/>
        <v>L8-P001A</v>
      </c>
      <c r="F4832" s="8" t="s">
        <v>0</v>
      </c>
      <c r="G4832" s="8" t="s">
        <v>38</v>
      </c>
      <c r="H4832" s="12"/>
      <c r="I4832" s="33" cm="1">
        <f t="array" ref="I4832">MAX(($G$2:$G$300000=G4832)*$N$2:$N$300000)</f>
        <v>45433.451597222222</v>
      </c>
      <c r="J4832" s="14"/>
      <c r="N4832" s="7">
        <v>44103.420405092591</v>
      </c>
      <c r="O4832" s="8">
        <v>1</v>
      </c>
      <c r="P4832" t="s">
        <v>13</v>
      </c>
    </row>
    <row r="4833" spans="5:16" x14ac:dyDescent="0.25">
      <c r="E4833" s="9" t="str">
        <f t="shared" si="92"/>
        <v>L8-P001A</v>
      </c>
      <c r="F4833" s="8" t="s">
        <v>0</v>
      </c>
      <c r="G4833" s="8" t="s">
        <v>38</v>
      </c>
      <c r="H4833" s="12"/>
      <c r="I4833" s="33" cm="1">
        <f t="array" ref="I4833">MAX(($G$2:$G$300000=G4833)*$N$2:$N$300000)</f>
        <v>45433.451597222222</v>
      </c>
      <c r="J4833" s="14"/>
      <c r="N4833" s="7">
        <v>44130.578622685185</v>
      </c>
      <c r="O4833" s="8">
        <v>1</v>
      </c>
      <c r="P4833" t="s">
        <v>13</v>
      </c>
    </row>
    <row r="4834" spans="5:16" x14ac:dyDescent="0.25">
      <c r="E4834" s="9" t="str">
        <f t="shared" si="92"/>
        <v>L8-P001A</v>
      </c>
      <c r="F4834" s="8" t="s">
        <v>0</v>
      </c>
      <c r="G4834" s="8" t="s">
        <v>38</v>
      </c>
      <c r="H4834" s="12"/>
      <c r="I4834" s="33" cm="1">
        <f t="array" ref="I4834">MAX(($G$2:$G$300000=G4834)*$N$2:$N$300000)</f>
        <v>45433.451597222222</v>
      </c>
      <c r="J4834" s="14"/>
      <c r="N4834" s="7">
        <v>44130.579525462963</v>
      </c>
      <c r="O4834" s="8">
        <v>1</v>
      </c>
      <c r="P4834" t="s">
        <v>13</v>
      </c>
    </row>
    <row r="4835" spans="5:16" x14ac:dyDescent="0.25">
      <c r="E4835" s="9" t="str">
        <f t="shared" si="92"/>
        <v>L8-P001A</v>
      </c>
      <c r="F4835" s="8" t="s">
        <v>0</v>
      </c>
      <c r="G4835" s="8" t="s">
        <v>38</v>
      </c>
      <c r="H4835" s="12"/>
      <c r="I4835" s="33" cm="1">
        <f t="array" ref="I4835">MAX(($G$2:$G$300000=G4835)*$N$2:$N$300000)</f>
        <v>45433.451597222222</v>
      </c>
      <c r="J4835" s="14"/>
      <c r="N4835" s="7">
        <v>44162.701296296298</v>
      </c>
      <c r="O4835" s="8">
        <v>1</v>
      </c>
      <c r="P4835" t="s">
        <v>13</v>
      </c>
    </row>
    <row r="4836" spans="5:16" x14ac:dyDescent="0.25">
      <c r="E4836" s="9" t="str">
        <f t="shared" si="92"/>
        <v>L8-P001A</v>
      </c>
      <c r="F4836" s="8" t="s">
        <v>0</v>
      </c>
      <c r="G4836" s="8" t="s">
        <v>38</v>
      </c>
      <c r="H4836" s="12"/>
      <c r="I4836" s="33" cm="1">
        <f t="array" ref="I4836">MAX(($G$2:$G$300000=G4836)*$N$2:$N$300000)</f>
        <v>45433.451597222222</v>
      </c>
      <c r="J4836" s="14"/>
      <c r="N4836" s="7">
        <v>44162.702499999999</v>
      </c>
      <c r="O4836" s="8">
        <v>1</v>
      </c>
      <c r="P4836" t="s">
        <v>13</v>
      </c>
    </row>
    <row r="4837" spans="5:16" x14ac:dyDescent="0.25">
      <c r="E4837" s="9" t="str">
        <f t="shared" si="92"/>
        <v>L8-P001A</v>
      </c>
      <c r="F4837" s="8" t="s">
        <v>0</v>
      </c>
      <c r="G4837" s="8" t="s">
        <v>38</v>
      </c>
      <c r="H4837" s="12"/>
      <c r="I4837" s="33" cm="1">
        <f t="array" ref="I4837">MAX(($G$2:$G$300000=G4837)*$N$2:$N$300000)</f>
        <v>45433.451597222222</v>
      </c>
      <c r="J4837" s="14"/>
      <c r="N4837" s="7">
        <v>44341.585694444446</v>
      </c>
      <c r="O4837" s="8">
        <v>1</v>
      </c>
      <c r="P4837" t="s">
        <v>12</v>
      </c>
    </row>
    <row r="4838" spans="5:16" x14ac:dyDescent="0.25">
      <c r="E4838" s="9" t="str">
        <f t="shared" si="92"/>
        <v>L8-P001A</v>
      </c>
      <c r="F4838" s="8" t="s">
        <v>0</v>
      </c>
      <c r="G4838" s="8" t="s">
        <v>38</v>
      </c>
      <c r="H4838" s="12"/>
      <c r="I4838" s="33" cm="1">
        <f t="array" ref="I4838">MAX(($G$2:$G$300000=G4838)*$N$2:$N$300000)</f>
        <v>45433.451597222222</v>
      </c>
      <c r="J4838" s="14"/>
      <c r="N4838" s="7">
        <v>44342.540972222225</v>
      </c>
      <c r="O4838" s="8">
        <v>1</v>
      </c>
      <c r="P4838" t="s">
        <v>11</v>
      </c>
    </row>
    <row r="4839" spans="5:16" x14ac:dyDescent="0.25">
      <c r="E4839" s="9" t="str">
        <f t="shared" si="92"/>
        <v>L8-P001A</v>
      </c>
      <c r="F4839" s="8" t="s">
        <v>0</v>
      </c>
      <c r="G4839" s="8" t="s">
        <v>38</v>
      </c>
      <c r="H4839" s="12"/>
      <c r="I4839" s="33" cm="1">
        <f t="array" ref="I4839">MAX(($G$2:$G$300000=G4839)*$N$2:$N$300000)</f>
        <v>45433.451597222222</v>
      </c>
      <c r="J4839" s="14"/>
      <c r="N4839" s="7">
        <v>44609.659050925926</v>
      </c>
      <c r="O4839" s="8">
        <v>1</v>
      </c>
      <c r="P4839" t="s">
        <v>13</v>
      </c>
    </row>
    <row r="4840" spans="5:16" x14ac:dyDescent="0.25">
      <c r="E4840" s="9" t="str">
        <f t="shared" si="92"/>
        <v>L8-P001A</v>
      </c>
      <c r="F4840" s="8" t="s">
        <v>0</v>
      </c>
      <c r="G4840" s="8" t="s">
        <v>38</v>
      </c>
      <c r="H4840" s="12"/>
      <c r="I4840" s="33" cm="1">
        <f t="array" ref="I4840">MAX(($G$2:$G$300000=G4840)*$N$2:$N$300000)</f>
        <v>45433.451597222222</v>
      </c>
      <c r="J4840" s="14"/>
      <c r="N4840" s="7">
        <v>44609.672337962962</v>
      </c>
      <c r="O4840" s="8">
        <v>1</v>
      </c>
      <c r="P4840" t="s">
        <v>13</v>
      </c>
    </row>
    <row r="4841" spans="5:16" x14ac:dyDescent="0.25">
      <c r="E4841" s="9" t="str">
        <f t="shared" si="92"/>
        <v>L8-P001A</v>
      </c>
      <c r="F4841" s="8" t="s">
        <v>0</v>
      </c>
      <c r="G4841" s="8" t="s">
        <v>38</v>
      </c>
      <c r="H4841" s="12"/>
      <c r="I4841" s="33" cm="1">
        <f t="array" ref="I4841">MAX(($G$2:$G$300000=G4841)*$N$2:$N$300000)</f>
        <v>45433.451597222222</v>
      </c>
      <c r="J4841" s="14"/>
      <c r="N4841" s="7">
        <v>44615.633113425924</v>
      </c>
      <c r="O4841" s="8">
        <v>1</v>
      </c>
      <c r="P4841" t="s">
        <v>12</v>
      </c>
    </row>
    <row r="4842" spans="5:16" x14ac:dyDescent="0.25">
      <c r="E4842" s="9" t="str">
        <f t="shared" si="92"/>
        <v>L8-P001A</v>
      </c>
      <c r="F4842" s="8" t="s">
        <v>0</v>
      </c>
      <c r="G4842" s="8" t="s">
        <v>38</v>
      </c>
      <c r="H4842" s="12"/>
      <c r="I4842" s="33" cm="1">
        <f t="array" ref="I4842">MAX(($G$2:$G$300000=G4842)*$N$2:$N$300000)</f>
        <v>45433.451597222222</v>
      </c>
      <c r="J4842" s="14"/>
      <c r="N4842" s="7">
        <v>44642.349791666667</v>
      </c>
      <c r="O4842" s="8">
        <v>1</v>
      </c>
      <c r="P4842" t="s">
        <v>13</v>
      </c>
    </row>
    <row r="4843" spans="5:16" x14ac:dyDescent="0.25">
      <c r="E4843" s="9" t="str">
        <f t="shared" si="92"/>
        <v>L8-P001A</v>
      </c>
      <c r="F4843" s="8" t="s">
        <v>0</v>
      </c>
      <c r="G4843" s="8" t="s">
        <v>38</v>
      </c>
      <c r="H4843" s="12"/>
      <c r="I4843" s="33" cm="1">
        <f t="array" ref="I4843">MAX(($G$2:$G$300000=G4843)*$N$2:$N$300000)</f>
        <v>45433.451597222222</v>
      </c>
      <c r="J4843" s="14"/>
      <c r="N4843" s="7">
        <v>44651.322465277779</v>
      </c>
      <c r="O4843" s="8">
        <v>1</v>
      </c>
      <c r="P4843" t="s">
        <v>13</v>
      </c>
    </row>
    <row r="4844" spans="5:16" x14ac:dyDescent="0.25">
      <c r="E4844" s="9" t="str">
        <f t="shared" si="92"/>
        <v>L8-P001A</v>
      </c>
      <c r="F4844" s="8" t="s">
        <v>0</v>
      </c>
      <c r="G4844" s="8" t="s">
        <v>38</v>
      </c>
      <c r="H4844" s="12"/>
      <c r="I4844" s="33" cm="1">
        <f t="array" ref="I4844">MAX(($G$2:$G$300000=G4844)*$N$2:$N$300000)</f>
        <v>45433.451597222222</v>
      </c>
      <c r="J4844" s="14"/>
      <c r="N4844" s="7">
        <v>44655.692476851851</v>
      </c>
      <c r="O4844" s="8">
        <v>1</v>
      </c>
      <c r="P4844" t="s">
        <v>13</v>
      </c>
    </row>
    <row r="4845" spans="5:16" x14ac:dyDescent="0.25">
      <c r="E4845" s="9" t="str">
        <f t="shared" si="92"/>
        <v>L8-P001A</v>
      </c>
      <c r="F4845" s="8" t="s">
        <v>0</v>
      </c>
      <c r="G4845" s="8" t="s">
        <v>38</v>
      </c>
      <c r="H4845" s="12"/>
      <c r="I4845" s="33" cm="1">
        <f t="array" ref="I4845">MAX(($G$2:$G$300000=G4845)*$N$2:$N$300000)</f>
        <v>45433.451597222222</v>
      </c>
      <c r="J4845" s="14"/>
      <c r="N4845" s="7">
        <v>44659.462256944447</v>
      </c>
      <c r="O4845" s="8">
        <v>1</v>
      </c>
      <c r="P4845" t="s">
        <v>12</v>
      </c>
    </row>
    <row r="4846" spans="5:16" x14ac:dyDescent="0.25">
      <c r="E4846" s="9" t="str">
        <f t="shared" si="92"/>
        <v>L8-P001A</v>
      </c>
      <c r="F4846" s="8" t="s">
        <v>0</v>
      </c>
      <c r="G4846" s="8" t="s">
        <v>38</v>
      </c>
      <c r="H4846" s="12"/>
      <c r="I4846" s="33" cm="1">
        <f t="array" ref="I4846">MAX(($G$2:$G$300000=G4846)*$N$2:$N$300000)</f>
        <v>45433.451597222222</v>
      </c>
      <c r="J4846" s="14"/>
      <c r="N4846" s="7">
        <v>44659.462256944447</v>
      </c>
      <c r="O4846" s="8">
        <v>2</v>
      </c>
      <c r="P4846" t="s">
        <v>12</v>
      </c>
    </row>
    <row r="4847" spans="5:16" x14ac:dyDescent="0.25">
      <c r="E4847" s="9" t="str">
        <f t="shared" si="92"/>
        <v>L8-P001A</v>
      </c>
      <c r="F4847" s="8" t="s">
        <v>0</v>
      </c>
      <c r="G4847" s="8" t="s">
        <v>38</v>
      </c>
      <c r="H4847" s="12"/>
      <c r="I4847" s="33" cm="1">
        <f t="array" ref="I4847">MAX(($G$2:$G$300000=G4847)*$N$2:$N$300000)</f>
        <v>45433.451597222222</v>
      </c>
      <c r="J4847" s="14"/>
      <c r="N4847" s="7">
        <v>44671.344328703701</v>
      </c>
      <c r="O4847" s="8">
        <v>1</v>
      </c>
      <c r="P4847" t="s">
        <v>13</v>
      </c>
    </row>
    <row r="4848" spans="5:16" x14ac:dyDescent="0.25">
      <c r="E4848" s="9" t="str">
        <f t="shared" si="92"/>
        <v>L8-P001A</v>
      </c>
      <c r="F4848" s="8" t="s">
        <v>0</v>
      </c>
      <c r="G4848" s="8" t="s">
        <v>38</v>
      </c>
      <c r="H4848" s="12"/>
      <c r="I4848" s="33" cm="1">
        <f t="array" ref="I4848">MAX(($G$2:$G$300000=G4848)*$N$2:$N$300000)</f>
        <v>45433.451597222222</v>
      </c>
      <c r="J4848" s="14"/>
      <c r="N4848" s="7">
        <v>44671.345868055556</v>
      </c>
      <c r="O4848" s="8">
        <v>1</v>
      </c>
      <c r="P4848" t="s">
        <v>13</v>
      </c>
    </row>
    <row r="4849" spans="5:16" x14ac:dyDescent="0.25">
      <c r="E4849" s="9" t="str">
        <f t="shared" si="92"/>
        <v>L8-P001A</v>
      </c>
      <c r="F4849" s="8" t="s">
        <v>0</v>
      </c>
      <c r="G4849" s="8" t="s">
        <v>38</v>
      </c>
      <c r="H4849" s="12"/>
      <c r="I4849" s="33" cm="1">
        <f t="array" ref="I4849">MAX(($G$2:$G$300000=G4849)*$N$2:$N$300000)</f>
        <v>45433.451597222222</v>
      </c>
      <c r="J4849" s="14"/>
      <c r="N4849" s="7">
        <v>44685.474421296298</v>
      </c>
      <c r="O4849" s="8">
        <v>1</v>
      </c>
      <c r="P4849" t="s">
        <v>13</v>
      </c>
    </row>
    <row r="4850" spans="5:16" x14ac:dyDescent="0.25">
      <c r="E4850" s="9" t="str">
        <f t="shared" si="92"/>
        <v>L8-P001A</v>
      </c>
      <c r="F4850" s="8" t="s">
        <v>0</v>
      </c>
      <c r="G4850" s="8" t="s">
        <v>38</v>
      </c>
      <c r="H4850" s="12"/>
      <c r="I4850" s="33" cm="1">
        <f t="array" ref="I4850">MAX(($G$2:$G$300000=G4850)*$N$2:$N$300000)</f>
        <v>45433.451597222222</v>
      </c>
      <c r="J4850" s="14"/>
      <c r="N4850" s="7">
        <v>44685.4762962963</v>
      </c>
      <c r="O4850" s="8">
        <v>1</v>
      </c>
      <c r="P4850" t="s">
        <v>13</v>
      </c>
    </row>
    <row r="4851" spans="5:16" x14ac:dyDescent="0.25">
      <c r="E4851" s="9" t="str">
        <f t="shared" si="92"/>
        <v>L8-P001A</v>
      </c>
      <c r="F4851" s="8" t="s">
        <v>0</v>
      </c>
      <c r="G4851" s="8" t="s">
        <v>38</v>
      </c>
      <c r="H4851" s="12"/>
      <c r="I4851" s="33" cm="1">
        <f t="array" ref="I4851">MAX(($G$2:$G$300000=G4851)*$N$2:$N$300000)</f>
        <v>45433.451597222222</v>
      </c>
      <c r="J4851" s="14"/>
      <c r="N4851" s="7">
        <v>44704.641469907408</v>
      </c>
      <c r="O4851" s="8">
        <v>1</v>
      </c>
      <c r="P4851" t="s">
        <v>11</v>
      </c>
    </row>
    <row r="4852" spans="5:16" x14ac:dyDescent="0.25">
      <c r="E4852" s="9" t="str">
        <f t="shared" si="92"/>
        <v>L8-P001A</v>
      </c>
      <c r="F4852" s="8" t="s">
        <v>0</v>
      </c>
      <c r="G4852" s="8" t="s">
        <v>38</v>
      </c>
      <c r="H4852" s="12"/>
      <c r="I4852" s="33" cm="1">
        <f t="array" ref="I4852">MAX(($G$2:$G$300000=G4852)*$N$2:$N$300000)</f>
        <v>45433.451597222222</v>
      </c>
      <c r="J4852" s="14"/>
      <c r="N4852" s="7">
        <v>44705.435543981483</v>
      </c>
      <c r="O4852" s="8">
        <v>1</v>
      </c>
      <c r="P4852" t="s">
        <v>12</v>
      </c>
    </row>
    <row r="4853" spans="5:16" x14ac:dyDescent="0.25">
      <c r="E4853" s="9" t="str">
        <f t="shared" si="92"/>
        <v>L8-P001A</v>
      </c>
      <c r="F4853" s="8" t="s">
        <v>0</v>
      </c>
      <c r="G4853" s="8" t="s">
        <v>38</v>
      </c>
      <c r="H4853" s="12"/>
      <c r="I4853" s="33" cm="1">
        <f t="array" ref="I4853">MAX(($G$2:$G$300000=G4853)*$N$2:$N$300000)</f>
        <v>45433.451597222222</v>
      </c>
      <c r="J4853" s="14"/>
      <c r="N4853" s="7">
        <v>44711.647048611114</v>
      </c>
      <c r="O4853" s="8">
        <v>1</v>
      </c>
      <c r="P4853" t="s">
        <v>13</v>
      </c>
    </row>
    <row r="4854" spans="5:16" x14ac:dyDescent="0.25">
      <c r="E4854" s="9" t="str">
        <f t="shared" si="92"/>
        <v>L8-P001A</v>
      </c>
      <c r="F4854" s="8" t="s">
        <v>0</v>
      </c>
      <c r="G4854" s="8" t="s">
        <v>38</v>
      </c>
      <c r="H4854" s="12"/>
      <c r="I4854" s="33" cm="1">
        <f t="array" ref="I4854">MAX(($G$2:$G$300000=G4854)*$N$2:$N$300000)</f>
        <v>45433.451597222222</v>
      </c>
      <c r="J4854" s="14"/>
      <c r="N4854" s="7">
        <v>44720.457372685189</v>
      </c>
      <c r="O4854" s="8">
        <v>1</v>
      </c>
      <c r="P4854" t="s">
        <v>12</v>
      </c>
    </row>
    <row r="4855" spans="5:16" x14ac:dyDescent="0.25">
      <c r="E4855" s="9" t="str">
        <f t="shared" si="92"/>
        <v>L8-P001A</v>
      </c>
      <c r="F4855" s="8" t="s">
        <v>0</v>
      </c>
      <c r="G4855" s="8" t="s">
        <v>38</v>
      </c>
      <c r="H4855" s="12"/>
      <c r="I4855" s="33" cm="1">
        <f t="array" ref="I4855">MAX(($G$2:$G$300000=G4855)*$N$2:$N$300000)</f>
        <v>45433.451597222222</v>
      </c>
      <c r="J4855" s="14"/>
      <c r="N4855" s="7">
        <v>44726.473587962966</v>
      </c>
      <c r="O4855" s="8">
        <v>1</v>
      </c>
      <c r="P4855" t="s">
        <v>12</v>
      </c>
    </row>
    <row r="4856" spans="5:16" x14ac:dyDescent="0.25">
      <c r="E4856" s="9" t="str">
        <f t="shared" si="92"/>
        <v>L8-P001A</v>
      </c>
      <c r="F4856" s="8" t="s">
        <v>0</v>
      </c>
      <c r="G4856" s="8" t="s">
        <v>38</v>
      </c>
      <c r="H4856" s="12"/>
      <c r="I4856" s="33" cm="1">
        <f t="array" ref="I4856">MAX(($G$2:$G$300000=G4856)*$N$2:$N$300000)</f>
        <v>45433.451597222222</v>
      </c>
      <c r="J4856" s="14"/>
      <c r="N4856" s="7">
        <v>44732.578217592592</v>
      </c>
      <c r="O4856" s="8">
        <v>1</v>
      </c>
      <c r="P4856" t="s">
        <v>12</v>
      </c>
    </row>
    <row r="4857" spans="5:16" x14ac:dyDescent="0.25">
      <c r="E4857" s="9" t="str">
        <f t="shared" si="92"/>
        <v>L8-P001A</v>
      </c>
      <c r="F4857" s="8" t="s">
        <v>0</v>
      </c>
      <c r="G4857" s="8" t="s">
        <v>38</v>
      </c>
      <c r="H4857" s="12"/>
      <c r="I4857" s="33" cm="1">
        <f t="array" ref="I4857">MAX(($G$2:$G$300000=G4857)*$N$2:$N$300000)</f>
        <v>45433.451597222222</v>
      </c>
      <c r="J4857" s="14"/>
      <c r="N4857" s="7">
        <v>44832.435833333337</v>
      </c>
      <c r="O4857" s="8">
        <v>1</v>
      </c>
      <c r="P4857" t="s">
        <v>13</v>
      </c>
    </row>
    <row r="4858" spans="5:16" x14ac:dyDescent="0.25">
      <c r="E4858" s="9" t="str">
        <f t="shared" si="92"/>
        <v>L8-P001A</v>
      </c>
      <c r="F4858" s="8" t="s">
        <v>0</v>
      </c>
      <c r="G4858" s="8" t="s">
        <v>38</v>
      </c>
      <c r="H4858" s="12"/>
      <c r="I4858" s="33" cm="1">
        <f t="array" ref="I4858">MAX(($G$2:$G$300000=G4858)*$N$2:$N$300000)</f>
        <v>45433.451597222222</v>
      </c>
      <c r="J4858" s="14"/>
      <c r="N4858" s="7">
        <v>44841.717731481483</v>
      </c>
      <c r="O4858" s="8">
        <v>1</v>
      </c>
      <c r="P4858" t="s">
        <v>13</v>
      </c>
    </row>
    <row r="4859" spans="5:16" x14ac:dyDescent="0.25">
      <c r="E4859" s="9" t="str">
        <f t="shared" si="92"/>
        <v>L8-P001A</v>
      </c>
      <c r="F4859" s="8" t="s">
        <v>0</v>
      </c>
      <c r="G4859" s="8" t="s">
        <v>38</v>
      </c>
      <c r="H4859" s="12"/>
      <c r="I4859" s="33" cm="1">
        <f t="array" ref="I4859">MAX(($G$2:$G$300000=G4859)*$N$2:$N$300000)</f>
        <v>45433.451597222222</v>
      </c>
      <c r="J4859" s="14"/>
      <c r="N4859" s="7">
        <v>44846.365347222221</v>
      </c>
      <c r="O4859" s="8">
        <v>1</v>
      </c>
      <c r="P4859" t="s">
        <v>12</v>
      </c>
    </row>
    <row r="4860" spans="5:16" x14ac:dyDescent="0.25">
      <c r="E4860" s="9" t="str">
        <f t="shared" si="92"/>
        <v>L8-P001A</v>
      </c>
      <c r="F4860" s="8" t="s">
        <v>0</v>
      </c>
      <c r="G4860" s="8" t="s">
        <v>38</v>
      </c>
      <c r="H4860" s="12"/>
      <c r="I4860" s="33" cm="1">
        <f t="array" ref="I4860">MAX(($G$2:$G$300000=G4860)*$N$2:$N$300000)</f>
        <v>45433.451597222222</v>
      </c>
      <c r="J4860" s="14"/>
      <c r="N4860" s="7">
        <v>44862.562881944446</v>
      </c>
      <c r="O4860" s="8">
        <v>1</v>
      </c>
      <c r="P4860" t="s">
        <v>13</v>
      </c>
    </row>
    <row r="4861" spans="5:16" x14ac:dyDescent="0.25">
      <c r="E4861" s="9" t="str">
        <f t="shared" si="92"/>
        <v>L8-P001A</v>
      </c>
      <c r="F4861" s="8" t="s">
        <v>0</v>
      </c>
      <c r="G4861" s="8" t="s">
        <v>38</v>
      </c>
      <c r="H4861" s="12"/>
      <c r="I4861" s="33" cm="1">
        <f t="array" ref="I4861">MAX(($G$2:$G$300000=G4861)*$N$2:$N$300000)</f>
        <v>45433.451597222222</v>
      </c>
      <c r="J4861" s="14"/>
      <c r="N4861" s="7">
        <v>44862.564976851849</v>
      </c>
      <c r="O4861" s="8">
        <v>1</v>
      </c>
      <c r="P4861" t="s">
        <v>13</v>
      </c>
    </row>
    <row r="4862" spans="5:16" x14ac:dyDescent="0.25">
      <c r="E4862" s="9" t="str">
        <f t="shared" si="92"/>
        <v>L8-P001A</v>
      </c>
      <c r="F4862" s="8" t="s">
        <v>0</v>
      </c>
      <c r="G4862" s="8" t="s">
        <v>38</v>
      </c>
      <c r="H4862" s="12"/>
      <c r="I4862" s="33" cm="1">
        <f t="array" ref="I4862">MAX(($G$2:$G$300000=G4862)*$N$2:$N$300000)</f>
        <v>45433.451597222222</v>
      </c>
      <c r="J4862" s="14"/>
      <c r="N4862" s="7">
        <v>44865.462708333333</v>
      </c>
      <c r="O4862" s="8">
        <v>1</v>
      </c>
      <c r="P4862" t="s">
        <v>13</v>
      </c>
    </row>
    <row r="4863" spans="5:16" x14ac:dyDescent="0.25">
      <c r="E4863" s="9" t="str">
        <f t="shared" si="92"/>
        <v>L8-P001A</v>
      </c>
      <c r="F4863" s="8" t="s">
        <v>0</v>
      </c>
      <c r="G4863" s="8" t="s">
        <v>38</v>
      </c>
      <c r="H4863" s="12"/>
      <c r="I4863" s="33" cm="1">
        <f t="array" ref="I4863">MAX(($G$2:$G$300000=G4863)*$N$2:$N$300000)</f>
        <v>45433.451597222222</v>
      </c>
      <c r="J4863" s="14"/>
      <c r="N4863" s="7">
        <v>44867.580451388887</v>
      </c>
      <c r="O4863" s="8">
        <v>1</v>
      </c>
      <c r="P4863" t="s">
        <v>13</v>
      </c>
    </row>
    <row r="4864" spans="5:16" x14ac:dyDescent="0.25">
      <c r="E4864" s="9" t="str">
        <f t="shared" si="92"/>
        <v>L8-P001A</v>
      </c>
      <c r="F4864" s="8" t="s">
        <v>0</v>
      </c>
      <c r="G4864" s="8" t="s">
        <v>38</v>
      </c>
      <c r="H4864" s="12"/>
      <c r="I4864" s="33" cm="1">
        <f t="array" ref="I4864">MAX(($G$2:$G$300000=G4864)*$N$2:$N$300000)</f>
        <v>45433.451597222222</v>
      </c>
      <c r="J4864" s="14"/>
      <c r="N4864" s="7">
        <v>44868.364999999998</v>
      </c>
      <c r="O4864" s="8">
        <v>1</v>
      </c>
      <c r="P4864" t="s">
        <v>13</v>
      </c>
    </row>
    <row r="4865" spans="5:16" x14ac:dyDescent="0.25">
      <c r="E4865" s="9" t="str">
        <f t="shared" si="92"/>
        <v>L8-P001A</v>
      </c>
      <c r="F4865" s="8" t="s">
        <v>0</v>
      </c>
      <c r="G4865" s="8" t="s">
        <v>38</v>
      </c>
      <c r="H4865" s="12"/>
      <c r="I4865" s="33" cm="1">
        <f t="array" ref="I4865">MAX(($G$2:$G$300000=G4865)*$N$2:$N$300000)</f>
        <v>45433.451597222222</v>
      </c>
      <c r="J4865" s="14"/>
      <c r="N4865" s="7">
        <v>44868.366550925923</v>
      </c>
      <c r="O4865" s="8">
        <v>1</v>
      </c>
      <c r="P4865" t="s">
        <v>13</v>
      </c>
    </row>
    <row r="4866" spans="5:16" x14ac:dyDescent="0.25">
      <c r="E4866" s="9" t="str">
        <f t="shared" si="92"/>
        <v>L8-P001A</v>
      </c>
      <c r="F4866" s="8" t="s">
        <v>0</v>
      </c>
      <c r="G4866" s="8" t="s">
        <v>38</v>
      </c>
      <c r="H4866" s="12"/>
      <c r="I4866" s="33" cm="1">
        <f t="array" ref="I4866">MAX(($G$2:$G$300000=G4866)*$N$2:$N$300000)</f>
        <v>45433.451597222222</v>
      </c>
      <c r="J4866" s="14"/>
      <c r="N4866" s="7">
        <v>44868.368425925924</v>
      </c>
      <c r="O4866" s="8">
        <v>1</v>
      </c>
      <c r="P4866" t="s">
        <v>13</v>
      </c>
    </row>
    <row r="4867" spans="5:16" x14ac:dyDescent="0.25">
      <c r="E4867" s="9" t="str">
        <f t="shared" si="92"/>
        <v>L8-P001A</v>
      </c>
      <c r="F4867" s="8" t="s">
        <v>0</v>
      </c>
      <c r="G4867" s="8" t="s">
        <v>38</v>
      </c>
      <c r="H4867" s="12"/>
      <c r="I4867" s="33" cm="1">
        <f t="array" ref="I4867">MAX(($G$2:$G$300000=G4867)*$N$2:$N$300000)</f>
        <v>45433.451597222222</v>
      </c>
      <c r="J4867" s="14"/>
      <c r="N4867" s="7">
        <v>44868.370312500003</v>
      </c>
      <c r="O4867" s="8">
        <v>1</v>
      </c>
      <c r="P4867" t="s">
        <v>13</v>
      </c>
    </row>
    <row r="4868" spans="5:16" x14ac:dyDescent="0.25">
      <c r="E4868" s="9" t="str">
        <f t="shared" si="92"/>
        <v>L8-P001A</v>
      </c>
      <c r="F4868" s="8" t="s">
        <v>0</v>
      </c>
      <c r="G4868" s="8" t="s">
        <v>38</v>
      </c>
      <c r="H4868" s="12"/>
      <c r="I4868" s="33" cm="1">
        <f t="array" ref="I4868">MAX(($G$2:$G$300000=G4868)*$N$2:$N$300000)</f>
        <v>45433.451597222222</v>
      </c>
      <c r="J4868" s="14"/>
      <c r="N4868" s="7">
        <v>44875.555300925924</v>
      </c>
      <c r="O4868" s="8">
        <v>1</v>
      </c>
      <c r="P4868" t="s">
        <v>13</v>
      </c>
    </row>
    <row r="4869" spans="5:16" x14ac:dyDescent="0.25">
      <c r="E4869" s="9" t="str">
        <f t="shared" si="92"/>
        <v>L8-P001A</v>
      </c>
      <c r="F4869" s="8" t="s">
        <v>0</v>
      </c>
      <c r="G4869" s="8" t="s">
        <v>38</v>
      </c>
      <c r="H4869" s="12"/>
      <c r="I4869" s="33" cm="1">
        <f t="array" ref="I4869">MAX(($G$2:$G$300000=G4869)*$N$2:$N$300000)</f>
        <v>45433.451597222222</v>
      </c>
      <c r="J4869" s="14"/>
      <c r="N4869" s="7">
        <v>44883.726053240738</v>
      </c>
      <c r="O4869" s="8">
        <v>1</v>
      </c>
      <c r="P4869" t="s">
        <v>12</v>
      </c>
    </row>
    <row r="4870" spans="5:16" x14ac:dyDescent="0.25">
      <c r="E4870" s="9" t="str">
        <f t="shared" si="92"/>
        <v>L8-P001A</v>
      </c>
      <c r="F4870" s="8" t="s">
        <v>0</v>
      </c>
      <c r="G4870" s="8" t="s">
        <v>38</v>
      </c>
      <c r="H4870" s="12"/>
      <c r="I4870" s="33" cm="1">
        <f t="array" ref="I4870">MAX(($G$2:$G$300000=G4870)*$N$2:$N$300000)</f>
        <v>45433.451597222222</v>
      </c>
      <c r="J4870" s="14"/>
      <c r="N4870" s="7">
        <v>44888.455358796295</v>
      </c>
      <c r="O4870" s="8">
        <v>1</v>
      </c>
      <c r="P4870" t="s">
        <v>13</v>
      </c>
    </row>
    <row r="4871" spans="5:16" x14ac:dyDescent="0.25">
      <c r="E4871" s="9" t="str">
        <f t="shared" si="92"/>
        <v>L8-P001A</v>
      </c>
      <c r="F4871" s="8" t="s">
        <v>0</v>
      </c>
      <c r="G4871" s="8" t="s">
        <v>38</v>
      </c>
      <c r="H4871" s="12"/>
      <c r="I4871" s="33" cm="1">
        <f t="array" ref="I4871">MAX(($G$2:$G$300000=G4871)*$N$2:$N$300000)</f>
        <v>45433.451597222222</v>
      </c>
      <c r="J4871" s="14"/>
      <c r="N4871" s="7">
        <v>44888.45884259259</v>
      </c>
      <c r="O4871" s="8">
        <v>1</v>
      </c>
      <c r="P4871" t="s">
        <v>13</v>
      </c>
    </row>
    <row r="4872" spans="5:16" x14ac:dyDescent="0.25">
      <c r="E4872" s="9" t="str">
        <f t="shared" si="92"/>
        <v>L8-P001A</v>
      </c>
      <c r="F4872" s="8" t="s">
        <v>0</v>
      </c>
      <c r="G4872" s="8" t="s">
        <v>38</v>
      </c>
      <c r="H4872" s="12"/>
      <c r="I4872" s="33" cm="1">
        <f t="array" ref="I4872">MAX(($G$2:$G$300000=G4872)*$N$2:$N$300000)</f>
        <v>45433.451597222222</v>
      </c>
      <c r="J4872" s="14"/>
      <c r="N4872" s="7">
        <v>44910.440428240741</v>
      </c>
      <c r="O4872" s="8">
        <v>1</v>
      </c>
      <c r="P4872" t="s">
        <v>12</v>
      </c>
    </row>
    <row r="4873" spans="5:16" x14ac:dyDescent="0.25">
      <c r="E4873" s="9" t="str">
        <f t="shared" si="92"/>
        <v>L8-P001A</v>
      </c>
      <c r="F4873" s="8" t="s">
        <v>0</v>
      </c>
      <c r="G4873" s="8" t="s">
        <v>38</v>
      </c>
      <c r="H4873" s="12"/>
      <c r="I4873" s="33" cm="1">
        <f t="array" ref="I4873">MAX(($G$2:$G$300000=G4873)*$N$2:$N$300000)</f>
        <v>45433.451597222222</v>
      </c>
      <c r="J4873" s="14"/>
      <c r="N4873" s="7">
        <v>44935.453576388885</v>
      </c>
      <c r="O4873" s="8">
        <v>1</v>
      </c>
      <c r="P4873" t="s">
        <v>13</v>
      </c>
    </row>
    <row r="4874" spans="5:16" x14ac:dyDescent="0.25">
      <c r="E4874" s="9" t="str">
        <f t="shared" si="92"/>
        <v>L8-P001A</v>
      </c>
      <c r="F4874" s="8" t="s">
        <v>0</v>
      </c>
      <c r="G4874" s="8" t="s">
        <v>38</v>
      </c>
      <c r="H4874" s="12"/>
      <c r="I4874" s="33" cm="1">
        <f t="array" ref="I4874">MAX(($G$2:$G$300000=G4874)*$N$2:$N$300000)</f>
        <v>45433.451597222222</v>
      </c>
      <c r="J4874" s="14"/>
      <c r="N4874" s="7">
        <v>44935.675069444442</v>
      </c>
      <c r="O4874" s="8">
        <v>1</v>
      </c>
      <c r="P4874" t="s">
        <v>13</v>
      </c>
    </row>
    <row r="4875" spans="5:16" x14ac:dyDescent="0.25">
      <c r="E4875" s="9" t="str">
        <f t="shared" si="92"/>
        <v>L8-P001A</v>
      </c>
      <c r="F4875" s="8" t="s">
        <v>0</v>
      </c>
      <c r="G4875" s="8" t="s">
        <v>38</v>
      </c>
      <c r="H4875" s="12"/>
      <c r="I4875" s="33" cm="1">
        <f t="array" ref="I4875">MAX(($G$2:$G$300000=G4875)*$N$2:$N$300000)</f>
        <v>45433.451597222222</v>
      </c>
      <c r="J4875" s="14"/>
      <c r="N4875" s="7">
        <v>44945.44159722222</v>
      </c>
      <c r="O4875" s="8">
        <v>1</v>
      </c>
      <c r="P4875" t="s">
        <v>12</v>
      </c>
    </row>
    <row r="4876" spans="5:16" x14ac:dyDescent="0.25">
      <c r="E4876" s="9" t="str">
        <f t="shared" si="92"/>
        <v>L8-P001A</v>
      </c>
      <c r="F4876" s="8" t="s">
        <v>0</v>
      </c>
      <c r="G4876" s="8" t="s">
        <v>38</v>
      </c>
      <c r="H4876" s="12"/>
      <c r="I4876" s="33" cm="1">
        <f t="array" ref="I4876">MAX(($G$2:$G$300000=G4876)*$N$2:$N$300000)</f>
        <v>45433.451597222222</v>
      </c>
      <c r="J4876" s="14"/>
      <c r="N4876" s="7">
        <v>44945.441608796296</v>
      </c>
      <c r="O4876" s="8">
        <v>1</v>
      </c>
      <c r="P4876" t="s">
        <v>12</v>
      </c>
    </row>
    <row r="4877" spans="5:16" x14ac:dyDescent="0.25">
      <c r="E4877" s="9" t="str">
        <f t="shared" si="92"/>
        <v>L8-P001A</v>
      </c>
      <c r="F4877" s="8" t="s">
        <v>0</v>
      </c>
      <c r="G4877" s="8" t="s">
        <v>38</v>
      </c>
      <c r="H4877" s="12"/>
      <c r="I4877" s="33" cm="1">
        <f t="array" ref="I4877">MAX(($G$2:$G$300000=G4877)*$N$2:$N$300000)</f>
        <v>45433.451597222222</v>
      </c>
      <c r="J4877" s="14"/>
      <c r="N4877" s="7">
        <v>44949.420428240737</v>
      </c>
      <c r="O4877" s="8">
        <v>1</v>
      </c>
      <c r="P4877" t="s">
        <v>11</v>
      </c>
    </row>
    <row r="4878" spans="5:16" x14ac:dyDescent="0.25">
      <c r="E4878" s="9" t="str">
        <f t="shared" si="92"/>
        <v>L8-P001A</v>
      </c>
      <c r="F4878" s="8" t="s">
        <v>0</v>
      </c>
      <c r="G4878" s="8" t="s">
        <v>38</v>
      </c>
      <c r="H4878" s="12"/>
      <c r="I4878" s="33" cm="1">
        <f t="array" ref="I4878">MAX(($G$2:$G$300000=G4878)*$N$2:$N$300000)</f>
        <v>45433.451597222222</v>
      </c>
      <c r="J4878" s="14"/>
      <c r="N4878" s="7">
        <v>44950.450532407405</v>
      </c>
      <c r="O4878" s="8">
        <v>1</v>
      </c>
      <c r="P4878" t="s">
        <v>13</v>
      </c>
    </row>
    <row r="4879" spans="5:16" x14ac:dyDescent="0.25">
      <c r="E4879" s="9" t="str">
        <f t="shared" si="92"/>
        <v>L8-P001A</v>
      </c>
      <c r="F4879" s="8" t="s">
        <v>0</v>
      </c>
      <c r="G4879" s="8" t="s">
        <v>38</v>
      </c>
      <c r="H4879" s="12"/>
      <c r="I4879" s="33" cm="1">
        <f t="array" ref="I4879">MAX(($G$2:$G$300000=G4879)*$N$2:$N$300000)</f>
        <v>45433.451597222222</v>
      </c>
      <c r="J4879" s="14"/>
      <c r="N4879" s="7">
        <v>44953.451180555552</v>
      </c>
      <c r="O4879" s="8">
        <v>1</v>
      </c>
      <c r="P4879" t="s">
        <v>13</v>
      </c>
    </row>
    <row r="4880" spans="5:16" x14ac:dyDescent="0.25">
      <c r="E4880" s="9" t="str">
        <f t="shared" si="92"/>
        <v>L8-P001A</v>
      </c>
      <c r="F4880" s="8" t="s">
        <v>0</v>
      </c>
      <c r="G4880" s="8" t="s">
        <v>38</v>
      </c>
      <c r="H4880" s="12"/>
      <c r="I4880" s="33" cm="1">
        <f t="array" ref="I4880">MAX(($G$2:$G$300000=G4880)*$N$2:$N$300000)</f>
        <v>45433.451597222222</v>
      </c>
      <c r="J4880" s="14"/>
      <c r="N4880" s="7">
        <v>44953.455196759256</v>
      </c>
      <c r="O4880" s="8">
        <v>1</v>
      </c>
      <c r="P4880" t="s">
        <v>13</v>
      </c>
    </row>
    <row r="4881" spans="5:16" x14ac:dyDescent="0.25">
      <c r="E4881" s="9" t="str">
        <f t="shared" si="92"/>
        <v>L8-P001A</v>
      </c>
      <c r="F4881" s="8" t="s">
        <v>0</v>
      </c>
      <c r="G4881" s="8" t="s">
        <v>38</v>
      </c>
      <c r="H4881" s="12"/>
      <c r="I4881" s="33" cm="1">
        <f t="array" ref="I4881">MAX(($G$2:$G$300000=G4881)*$N$2:$N$300000)</f>
        <v>45433.451597222222</v>
      </c>
      <c r="J4881" s="14"/>
      <c r="N4881" s="7">
        <v>44953.464791666665</v>
      </c>
      <c r="O4881" s="8">
        <v>1</v>
      </c>
      <c r="P4881" t="s">
        <v>13</v>
      </c>
    </row>
    <row r="4882" spans="5:16" x14ac:dyDescent="0.25">
      <c r="E4882" s="9" t="str">
        <f t="shared" si="92"/>
        <v>L8-P001A</v>
      </c>
      <c r="F4882" s="8" t="s">
        <v>0</v>
      </c>
      <c r="G4882" s="8" t="s">
        <v>38</v>
      </c>
      <c r="H4882" s="12"/>
      <c r="I4882" s="33" cm="1">
        <f t="array" ref="I4882">MAX(($G$2:$G$300000=G4882)*$N$2:$N$300000)</f>
        <v>45433.451597222222</v>
      </c>
      <c r="J4882" s="14"/>
      <c r="N4882" s="7">
        <v>44953.471331018518</v>
      </c>
      <c r="O4882" s="8">
        <v>1</v>
      </c>
      <c r="P4882" t="s">
        <v>13</v>
      </c>
    </row>
    <row r="4883" spans="5:16" x14ac:dyDescent="0.25">
      <c r="E4883" s="9" t="str">
        <f t="shared" si="92"/>
        <v>L8-P001A</v>
      </c>
      <c r="F4883" s="8" t="s">
        <v>0</v>
      </c>
      <c r="G4883" s="8" t="s">
        <v>38</v>
      </c>
      <c r="H4883" s="12"/>
      <c r="I4883" s="33" cm="1">
        <f t="array" ref="I4883">MAX(($G$2:$G$300000=G4883)*$N$2:$N$300000)</f>
        <v>45433.451597222222</v>
      </c>
      <c r="J4883" s="14"/>
      <c r="N4883" s="7">
        <v>44959.459317129629</v>
      </c>
      <c r="O4883" s="8">
        <v>1</v>
      </c>
      <c r="P4883" t="s">
        <v>12</v>
      </c>
    </row>
    <row r="4884" spans="5:16" x14ac:dyDescent="0.25">
      <c r="E4884" s="9" t="str">
        <f t="shared" ref="E4884:E4909" si="93">+G4884&amp;H4884</f>
        <v>L8-P001A</v>
      </c>
      <c r="F4884" s="8" t="s">
        <v>0</v>
      </c>
      <c r="G4884" s="8" t="s">
        <v>38</v>
      </c>
      <c r="H4884" s="12"/>
      <c r="I4884" s="33" cm="1">
        <f t="array" ref="I4884">MAX(($G$2:$G$300000=G4884)*$N$2:$N$300000)</f>
        <v>45433.451597222222</v>
      </c>
      <c r="J4884" s="14"/>
      <c r="N4884" s="7">
        <v>44963.528078703705</v>
      </c>
      <c r="O4884" s="8">
        <v>1</v>
      </c>
      <c r="P4884" t="s">
        <v>13</v>
      </c>
    </row>
    <row r="4885" spans="5:16" x14ac:dyDescent="0.25">
      <c r="E4885" s="9" t="str">
        <f t="shared" si="93"/>
        <v>L8-P001A</v>
      </c>
      <c r="F4885" s="8" t="s">
        <v>0</v>
      </c>
      <c r="G4885" s="8" t="s">
        <v>38</v>
      </c>
      <c r="H4885" s="12"/>
      <c r="I4885" s="33" cm="1">
        <f t="array" ref="I4885">MAX(($G$2:$G$300000=G4885)*$N$2:$N$300000)</f>
        <v>45433.451597222222</v>
      </c>
      <c r="J4885" s="14"/>
      <c r="N4885" s="7">
        <v>44964.33320601852</v>
      </c>
      <c r="O4885" s="8">
        <v>1</v>
      </c>
      <c r="P4885" t="s">
        <v>12</v>
      </c>
    </row>
    <row r="4886" spans="5:16" x14ac:dyDescent="0.25">
      <c r="E4886" s="9" t="str">
        <f t="shared" si="93"/>
        <v>L8-P001A</v>
      </c>
      <c r="F4886" s="8" t="s">
        <v>0</v>
      </c>
      <c r="G4886" s="8" t="s">
        <v>38</v>
      </c>
      <c r="H4886" s="12"/>
      <c r="I4886" s="33" cm="1">
        <f t="array" ref="I4886">MAX(($G$2:$G$300000=G4886)*$N$2:$N$300000)</f>
        <v>45433.451597222222</v>
      </c>
      <c r="J4886" s="14"/>
      <c r="N4886" s="7">
        <v>44964.551018518519</v>
      </c>
      <c r="O4886" s="8">
        <v>1</v>
      </c>
      <c r="P4886" t="s">
        <v>13</v>
      </c>
    </row>
    <row r="4887" spans="5:16" x14ac:dyDescent="0.25">
      <c r="E4887" s="9" t="str">
        <f t="shared" si="93"/>
        <v>L8-P001A</v>
      </c>
      <c r="F4887" s="8" t="s">
        <v>0</v>
      </c>
      <c r="G4887" s="8" t="s">
        <v>38</v>
      </c>
      <c r="H4887" s="12"/>
      <c r="I4887" s="33" cm="1">
        <f t="array" ref="I4887">MAX(($G$2:$G$300000=G4887)*$N$2:$N$300000)</f>
        <v>45433.451597222222</v>
      </c>
      <c r="J4887" s="14"/>
      <c r="N4887" s="7">
        <v>44977.696284722224</v>
      </c>
      <c r="O4887" s="8">
        <v>1</v>
      </c>
      <c r="P4887" t="s">
        <v>13</v>
      </c>
    </row>
    <row r="4888" spans="5:16" x14ac:dyDescent="0.25">
      <c r="E4888" s="9" t="str">
        <f t="shared" si="93"/>
        <v>L8-P001A</v>
      </c>
      <c r="F4888" s="8" t="s">
        <v>0</v>
      </c>
      <c r="G4888" s="8" t="s">
        <v>38</v>
      </c>
      <c r="H4888" s="12"/>
      <c r="I4888" s="33" cm="1">
        <f t="array" ref="I4888">MAX(($G$2:$G$300000=G4888)*$N$2:$N$300000)</f>
        <v>45433.451597222222</v>
      </c>
      <c r="J4888" s="14"/>
      <c r="N4888" s="7">
        <v>44985.408495370371</v>
      </c>
      <c r="O4888" s="8">
        <v>1</v>
      </c>
      <c r="P4888" t="s">
        <v>12</v>
      </c>
    </row>
    <row r="4889" spans="5:16" x14ac:dyDescent="0.25">
      <c r="E4889" s="9" t="str">
        <f t="shared" si="93"/>
        <v>L8-P001A</v>
      </c>
      <c r="F4889" s="8" t="s">
        <v>0</v>
      </c>
      <c r="G4889" s="8" t="s">
        <v>38</v>
      </c>
      <c r="H4889" s="12"/>
      <c r="I4889" s="33" cm="1">
        <f t="array" ref="I4889">MAX(($G$2:$G$300000=G4889)*$N$2:$N$300000)</f>
        <v>45433.451597222222</v>
      </c>
      <c r="J4889" s="14"/>
      <c r="N4889" s="7">
        <v>44985.543356481481</v>
      </c>
      <c r="O4889" s="8">
        <v>1</v>
      </c>
      <c r="P4889" t="s">
        <v>13</v>
      </c>
    </row>
    <row r="4890" spans="5:16" x14ac:dyDescent="0.25">
      <c r="E4890" s="9" t="str">
        <f t="shared" si="93"/>
        <v>L8-P001A</v>
      </c>
      <c r="F4890" s="8" t="s">
        <v>0</v>
      </c>
      <c r="G4890" s="8" t="s">
        <v>38</v>
      </c>
      <c r="H4890" s="12"/>
      <c r="I4890" s="33" cm="1">
        <f t="array" ref="I4890">MAX(($G$2:$G$300000=G4890)*$N$2:$N$300000)</f>
        <v>45433.451597222222</v>
      </c>
      <c r="J4890" s="14"/>
      <c r="N4890" s="7">
        <v>44992.330868055556</v>
      </c>
      <c r="O4890" s="8">
        <v>1</v>
      </c>
      <c r="P4890" t="s">
        <v>11</v>
      </c>
    </row>
    <row r="4891" spans="5:16" x14ac:dyDescent="0.25">
      <c r="E4891" s="9" t="str">
        <f t="shared" si="93"/>
        <v>L8-P001A</v>
      </c>
      <c r="F4891" s="8" t="s">
        <v>0</v>
      </c>
      <c r="G4891" s="8" t="s">
        <v>38</v>
      </c>
      <c r="H4891" s="12"/>
      <c r="I4891" s="33" cm="1">
        <f t="array" ref="I4891">MAX(($G$2:$G$300000=G4891)*$N$2:$N$300000)</f>
        <v>45433.451597222222</v>
      </c>
      <c r="J4891" s="14"/>
      <c r="N4891" s="7">
        <v>44992.4371875</v>
      </c>
      <c r="O4891" s="8">
        <v>1</v>
      </c>
      <c r="P4891" t="s">
        <v>11</v>
      </c>
    </row>
    <row r="4892" spans="5:16" x14ac:dyDescent="0.25">
      <c r="E4892" s="9" t="str">
        <f t="shared" si="93"/>
        <v>L8-P001A</v>
      </c>
      <c r="F4892" s="8" t="s">
        <v>0</v>
      </c>
      <c r="G4892" s="8" t="s">
        <v>38</v>
      </c>
      <c r="H4892" s="12"/>
      <c r="I4892" s="33" cm="1">
        <f t="array" ref="I4892">MAX(($G$2:$G$300000=G4892)*$N$2:$N$300000)</f>
        <v>45433.451597222222</v>
      </c>
      <c r="J4892" s="14"/>
      <c r="N4892" s="7">
        <v>44992.447581018518</v>
      </c>
      <c r="O4892" s="8">
        <v>1</v>
      </c>
      <c r="P4892" t="s">
        <v>13</v>
      </c>
    </row>
    <row r="4893" spans="5:16" x14ac:dyDescent="0.25">
      <c r="E4893" s="9" t="str">
        <f t="shared" si="93"/>
        <v>L8-P001A</v>
      </c>
      <c r="F4893" s="8" t="s">
        <v>0</v>
      </c>
      <c r="G4893" s="8" t="s">
        <v>38</v>
      </c>
      <c r="H4893" s="12"/>
      <c r="I4893" s="33" cm="1">
        <f t="array" ref="I4893">MAX(($G$2:$G$300000=G4893)*$N$2:$N$300000)</f>
        <v>45433.451597222222</v>
      </c>
      <c r="J4893" s="14"/>
      <c r="N4893" s="7">
        <v>45013.3515625</v>
      </c>
      <c r="O4893" s="8">
        <v>1</v>
      </c>
      <c r="P4893" t="s">
        <v>12</v>
      </c>
    </row>
    <row r="4894" spans="5:16" x14ac:dyDescent="0.25">
      <c r="E4894" s="9" t="str">
        <f t="shared" si="93"/>
        <v>L8-P001A</v>
      </c>
      <c r="F4894" s="8" t="s">
        <v>0</v>
      </c>
      <c r="G4894" s="8" t="s">
        <v>38</v>
      </c>
      <c r="H4894" s="12"/>
      <c r="I4894" s="33" cm="1">
        <f t="array" ref="I4894">MAX(($G$2:$G$300000=G4894)*$N$2:$N$300000)</f>
        <v>45433.451597222222</v>
      </c>
      <c r="J4894" s="14"/>
      <c r="N4894" s="7">
        <v>45013.557581018518</v>
      </c>
      <c r="O4894" s="8">
        <v>1</v>
      </c>
      <c r="P4894" t="s">
        <v>13</v>
      </c>
    </row>
    <row r="4895" spans="5:16" x14ac:dyDescent="0.25">
      <c r="E4895" s="9" t="str">
        <f t="shared" si="93"/>
        <v>L8-P001A</v>
      </c>
      <c r="F4895" s="8" t="s">
        <v>0</v>
      </c>
      <c r="G4895" s="8" t="s">
        <v>38</v>
      </c>
      <c r="H4895" s="12"/>
      <c r="I4895" s="33" cm="1">
        <f t="array" ref="I4895">MAX(($G$2:$G$300000=G4895)*$N$2:$N$300000)</f>
        <v>45433.451597222222</v>
      </c>
      <c r="J4895" s="14"/>
      <c r="N4895" s="7">
        <v>45034.467141203706</v>
      </c>
      <c r="O4895" s="8">
        <v>1</v>
      </c>
      <c r="P4895" t="s">
        <v>12</v>
      </c>
    </row>
    <row r="4896" spans="5:16" x14ac:dyDescent="0.25">
      <c r="E4896" s="9" t="str">
        <f t="shared" si="93"/>
        <v>L8-P001A</v>
      </c>
      <c r="F4896" s="8" t="s">
        <v>0</v>
      </c>
      <c r="G4896" s="8" t="s">
        <v>38</v>
      </c>
      <c r="H4896" s="12"/>
      <c r="I4896" s="33" cm="1">
        <f t="array" ref="I4896">MAX(($G$2:$G$300000=G4896)*$N$2:$N$300000)</f>
        <v>45433.451597222222</v>
      </c>
      <c r="J4896" s="14"/>
      <c r="N4896" s="7">
        <v>45034.572557870371</v>
      </c>
      <c r="O4896" s="8">
        <v>1</v>
      </c>
      <c r="P4896" t="s">
        <v>13</v>
      </c>
    </row>
    <row r="4897" spans="5:16" x14ac:dyDescent="0.25">
      <c r="E4897" s="9" t="str">
        <f t="shared" si="93"/>
        <v>L8-P001A</v>
      </c>
      <c r="F4897" s="8" t="s">
        <v>0</v>
      </c>
      <c r="G4897" s="8" t="s">
        <v>38</v>
      </c>
      <c r="H4897" s="12"/>
      <c r="I4897" s="33" cm="1">
        <f t="array" ref="I4897">MAX(($G$2:$G$300000=G4897)*$N$2:$N$300000)</f>
        <v>45433.451597222222</v>
      </c>
      <c r="J4897" s="14"/>
      <c r="N4897" s="7">
        <v>45049.348553240743</v>
      </c>
      <c r="O4897" s="8">
        <v>1</v>
      </c>
      <c r="P4897" t="s">
        <v>13</v>
      </c>
    </row>
    <row r="4898" spans="5:16" x14ac:dyDescent="0.25">
      <c r="E4898" s="9" t="str">
        <f t="shared" si="93"/>
        <v>L8-P001A</v>
      </c>
      <c r="F4898" s="8" t="s">
        <v>0</v>
      </c>
      <c r="G4898" s="8" t="s">
        <v>38</v>
      </c>
      <c r="H4898" s="12"/>
      <c r="I4898" s="33" cm="1">
        <f t="array" ref="I4898">MAX(($G$2:$G$300000=G4898)*$N$2:$N$300000)</f>
        <v>45433.451597222222</v>
      </c>
      <c r="J4898" s="14"/>
      <c r="N4898" s="7">
        <v>45051.406458333331</v>
      </c>
      <c r="O4898" s="8">
        <v>1</v>
      </c>
      <c r="P4898" t="s">
        <v>12</v>
      </c>
    </row>
    <row r="4899" spans="5:16" x14ac:dyDescent="0.25">
      <c r="E4899" s="9" t="str">
        <f t="shared" si="93"/>
        <v>L8-P001A</v>
      </c>
      <c r="F4899" s="8" t="s">
        <v>0</v>
      </c>
      <c r="G4899" s="8" t="s">
        <v>38</v>
      </c>
      <c r="H4899" s="12"/>
      <c r="I4899" s="33" cm="1">
        <f t="array" ref="I4899">MAX(($G$2:$G$300000=G4899)*$N$2:$N$300000)</f>
        <v>45433.451597222222</v>
      </c>
      <c r="J4899" s="14"/>
      <c r="N4899" s="7">
        <v>45069.329305555555</v>
      </c>
      <c r="O4899" s="8">
        <v>1</v>
      </c>
      <c r="P4899" t="s">
        <v>13</v>
      </c>
    </row>
    <row r="4900" spans="5:16" x14ac:dyDescent="0.25">
      <c r="E4900" s="9" t="str">
        <f t="shared" si="93"/>
        <v>L8-P001A</v>
      </c>
      <c r="F4900" s="8" t="s">
        <v>0</v>
      </c>
      <c r="G4900" s="8" t="s">
        <v>38</v>
      </c>
      <c r="H4900" s="12"/>
      <c r="I4900" s="33" cm="1">
        <f t="array" ref="I4900">MAX(($G$2:$G$300000=G4900)*$N$2:$N$300000)</f>
        <v>45433.451597222222</v>
      </c>
      <c r="J4900" s="14"/>
      <c r="N4900" s="7">
        <v>45070.407546296294</v>
      </c>
      <c r="O4900" s="8">
        <v>1</v>
      </c>
      <c r="P4900" t="s">
        <v>12</v>
      </c>
    </row>
    <row r="4901" spans="5:16" x14ac:dyDescent="0.25">
      <c r="E4901" s="9" t="str">
        <f t="shared" si="93"/>
        <v>L8-P001A</v>
      </c>
      <c r="F4901" s="8" t="s">
        <v>0</v>
      </c>
      <c r="G4901" s="8" t="s">
        <v>38</v>
      </c>
      <c r="H4901" s="12"/>
      <c r="I4901" s="33" cm="1">
        <f t="array" ref="I4901">MAX(($G$2:$G$300000=G4901)*$N$2:$N$300000)</f>
        <v>45433.451597222222</v>
      </c>
      <c r="J4901" s="14"/>
      <c r="N4901" s="7">
        <v>45107.426215277781</v>
      </c>
      <c r="O4901" s="8">
        <v>1</v>
      </c>
      <c r="P4901" t="s">
        <v>13</v>
      </c>
    </row>
    <row r="4902" spans="5:16" x14ac:dyDescent="0.25">
      <c r="E4902" s="9" t="str">
        <f t="shared" si="93"/>
        <v>L8-P001A</v>
      </c>
      <c r="F4902" s="8" t="s">
        <v>0</v>
      </c>
      <c r="G4902" s="8" t="s">
        <v>38</v>
      </c>
      <c r="H4902" s="12"/>
      <c r="I4902" s="33" cm="1">
        <f t="array" ref="I4902">MAX(($G$2:$G$300000=G4902)*$N$2:$N$300000)</f>
        <v>45433.451597222222</v>
      </c>
      <c r="J4902" s="14"/>
      <c r="N4902" s="7">
        <v>45107.428703703707</v>
      </c>
      <c r="O4902" s="8">
        <v>1</v>
      </c>
      <c r="P4902" t="s">
        <v>13</v>
      </c>
    </row>
    <row r="4903" spans="5:16" x14ac:dyDescent="0.25">
      <c r="E4903" s="9" t="str">
        <f t="shared" si="93"/>
        <v>L8-P001A</v>
      </c>
      <c r="F4903" s="8" t="s">
        <v>0</v>
      </c>
      <c r="G4903" s="8" t="s">
        <v>38</v>
      </c>
      <c r="H4903" s="12"/>
      <c r="I4903" s="33" cm="1">
        <f t="array" ref="I4903">MAX(($G$2:$G$300000=G4903)*$N$2:$N$300000)</f>
        <v>45433.451597222222</v>
      </c>
      <c r="J4903" s="14"/>
      <c r="N4903" s="7">
        <v>45107.572152777779</v>
      </c>
      <c r="O4903" s="8">
        <v>1</v>
      </c>
      <c r="P4903" t="s">
        <v>13</v>
      </c>
    </row>
    <row r="4904" spans="5:16" x14ac:dyDescent="0.25">
      <c r="E4904" s="9" t="str">
        <f t="shared" si="93"/>
        <v>L8-P001A</v>
      </c>
      <c r="F4904" s="8" t="s">
        <v>0</v>
      </c>
      <c r="G4904" s="8" t="s">
        <v>38</v>
      </c>
      <c r="H4904" s="12"/>
      <c r="I4904" s="33" cm="1">
        <f t="array" ref="I4904">MAX(($G$2:$G$300000=G4904)*$N$2:$N$300000)</f>
        <v>45433.451597222222</v>
      </c>
      <c r="J4904" s="14"/>
      <c r="N4904" s="7">
        <v>45119.548125000001</v>
      </c>
      <c r="O4904" s="8">
        <v>1</v>
      </c>
      <c r="P4904" t="s">
        <v>12</v>
      </c>
    </row>
    <row r="4905" spans="5:16" x14ac:dyDescent="0.25">
      <c r="E4905" s="9" t="str">
        <f t="shared" si="93"/>
        <v>L8-P001A</v>
      </c>
      <c r="F4905" s="8" t="s">
        <v>0</v>
      </c>
      <c r="G4905" s="8" t="s">
        <v>38</v>
      </c>
      <c r="H4905" s="12"/>
      <c r="I4905" s="33" cm="1">
        <f t="array" ref="I4905">MAX(($G$2:$G$300000=G4905)*$N$2:$N$300000)</f>
        <v>45433.451597222222</v>
      </c>
      <c r="J4905" s="14"/>
      <c r="N4905" s="7">
        <v>45166.302094907405</v>
      </c>
      <c r="O4905" s="8">
        <v>1</v>
      </c>
      <c r="P4905" t="s">
        <v>12</v>
      </c>
    </row>
    <row r="4906" spans="5:16" x14ac:dyDescent="0.25">
      <c r="E4906" s="9" t="str">
        <f t="shared" si="93"/>
        <v>L8-P001A</v>
      </c>
      <c r="F4906" s="8" t="s">
        <v>0</v>
      </c>
      <c r="G4906" s="8" t="s">
        <v>38</v>
      </c>
      <c r="H4906" s="12"/>
      <c r="I4906" s="33" cm="1">
        <f t="array" ref="I4906">MAX(($G$2:$G$300000=G4906)*$N$2:$N$300000)</f>
        <v>45433.451597222222</v>
      </c>
      <c r="J4906" s="14"/>
      <c r="N4906" s="7">
        <v>45166.56417824074</v>
      </c>
      <c r="O4906" s="8">
        <v>1</v>
      </c>
      <c r="P4906" t="s">
        <v>12</v>
      </c>
    </row>
    <row r="4907" spans="5:16" x14ac:dyDescent="0.25">
      <c r="E4907" s="9" t="str">
        <f t="shared" si="93"/>
        <v>L8-P001A</v>
      </c>
      <c r="F4907" s="8" t="s">
        <v>0</v>
      </c>
      <c r="G4907" s="8" t="s">
        <v>38</v>
      </c>
      <c r="H4907" s="12"/>
      <c r="I4907" s="33" cm="1">
        <f t="array" ref="I4907">MAX(($G$2:$G$300000=G4907)*$N$2:$N$300000)</f>
        <v>45433.451597222222</v>
      </c>
      <c r="J4907" s="14"/>
      <c r="N4907" s="7">
        <v>45342.455243055556</v>
      </c>
      <c r="O4907" s="8">
        <v>1</v>
      </c>
      <c r="P4907" t="s">
        <v>13</v>
      </c>
    </row>
    <row r="4908" spans="5:16" x14ac:dyDescent="0.25">
      <c r="E4908" s="9" t="str">
        <f t="shared" si="93"/>
        <v>L8-P001A</v>
      </c>
      <c r="F4908" s="8" t="s">
        <v>0</v>
      </c>
      <c r="G4908" s="8" t="s">
        <v>38</v>
      </c>
      <c r="H4908" s="12"/>
      <c r="I4908" s="33" cm="1">
        <f t="array" ref="I4908">MAX(($G$2:$G$300000=G4908)*$N$2:$N$300000)</f>
        <v>45433.451597222222</v>
      </c>
      <c r="J4908" s="14"/>
      <c r="N4908" s="7">
        <v>45342.456354166665</v>
      </c>
      <c r="O4908" s="8">
        <v>1</v>
      </c>
      <c r="P4908" t="s">
        <v>13</v>
      </c>
    </row>
    <row r="4909" spans="5:16" x14ac:dyDescent="0.25">
      <c r="E4909" s="9" t="str">
        <f t="shared" si="93"/>
        <v>L8-P001A</v>
      </c>
      <c r="F4909" s="8" t="s">
        <v>0</v>
      </c>
      <c r="G4909" s="8" t="s">
        <v>38</v>
      </c>
      <c r="H4909" s="12"/>
      <c r="I4909" s="33" cm="1">
        <f t="array" ref="I4909">MAX(($G$2:$G$300000=G4909)*$N$2:$N$300000)</f>
        <v>45433.451597222222</v>
      </c>
      <c r="J4909" s="14"/>
      <c r="N4909" s="7">
        <v>45433.451597222222</v>
      </c>
      <c r="O4909" s="8">
        <v>1</v>
      </c>
      <c r="P4909" t="s">
        <v>13</v>
      </c>
    </row>
    <row r="4910" spans="5:16" x14ac:dyDescent="0.25">
      <c r="E4910" s="9" t="str">
        <f t="shared" ref="E4910:E4915" si="94">+G4910&amp;H4910</f>
        <v>L8-S006A</v>
      </c>
      <c r="F4910" s="8" t="s">
        <v>0</v>
      </c>
      <c r="G4910" s="8" t="s">
        <v>39</v>
      </c>
      <c r="H4910" s="12"/>
      <c r="I4910" s="33" cm="1">
        <f t="array" ref="I4910">MAX(($G$2:$G$300000=G4910)*$N$2:$N$300000)</f>
        <v>45666.413240740738</v>
      </c>
      <c r="J4910" s="14"/>
      <c r="N4910" s="7">
        <v>44649.469247685185</v>
      </c>
      <c r="O4910" s="8">
        <v>1</v>
      </c>
      <c r="P4910" t="s">
        <v>12</v>
      </c>
    </row>
    <row r="4911" spans="5:16" x14ac:dyDescent="0.25">
      <c r="E4911" s="9" t="str">
        <f t="shared" si="94"/>
        <v>L8-S006A</v>
      </c>
      <c r="F4911" s="8" t="s">
        <v>0</v>
      </c>
      <c r="G4911" s="8" t="s">
        <v>39</v>
      </c>
      <c r="H4911" s="12"/>
      <c r="I4911" s="33" cm="1">
        <f t="array" ref="I4911">MAX(($G$2:$G$300000=G4911)*$N$2:$N$300000)</f>
        <v>45666.413240740738</v>
      </c>
      <c r="J4911" s="14"/>
      <c r="N4911" s="7">
        <v>44649.540231481478</v>
      </c>
      <c r="O4911" s="8">
        <v>1</v>
      </c>
      <c r="P4911" t="s">
        <v>13</v>
      </c>
    </row>
    <row r="4912" spans="5:16" x14ac:dyDescent="0.25">
      <c r="E4912" s="9" t="str">
        <f t="shared" si="94"/>
        <v>L8-S006A</v>
      </c>
      <c r="F4912" s="8" t="s">
        <v>0</v>
      </c>
      <c r="G4912" s="8" t="s">
        <v>39</v>
      </c>
      <c r="H4912" s="12"/>
      <c r="I4912" s="33" cm="1">
        <f t="array" ref="I4912">MAX(($G$2:$G$300000=G4912)*$N$2:$N$300000)</f>
        <v>45666.413240740738</v>
      </c>
      <c r="J4912" s="14"/>
      <c r="N4912" s="7">
        <v>44734.349259259259</v>
      </c>
      <c r="O4912" s="8">
        <v>1</v>
      </c>
      <c r="P4912" t="s">
        <v>12</v>
      </c>
    </row>
    <row r="4913" spans="5:16" x14ac:dyDescent="0.25">
      <c r="E4913" s="9" t="str">
        <f t="shared" si="94"/>
        <v>L8-S006A</v>
      </c>
      <c r="F4913" s="8" t="s">
        <v>0</v>
      </c>
      <c r="G4913" s="8" t="s">
        <v>39</v>
      </c>
      <c r="H4913" s="12"/>
      <c r="I4913" s="33" cm="1">
        <f t="array" ref="I4913">MAX(($G$2:$G$300000=G4913)*$N$2:$N$300000)</f>
        <v>45666.413240740738</v>
      </c>
      <c r="J4913" s="14"/>
      <c r="N4913" s="7">
        <v>44734.349618055552</v>
      </c>
      <c r="O4913" s="8">
        <v>1</v>
      </c>
      <c r="P4913" t="s">
        <v>13</v>
      </c>
    </row>
    <row r="4914" spans="5:16" x14ac:dyDescent="0.25">
      <c r="E4914" s="9" t="str">
        <f t="shared" si="94"/>
        <v>L8-S006A</v>
      </c>
      <c r="F4914" s="8" t="s">
        <v>0</v>
      </c>
      <c r="G4914" s="8" t="s">
        <v>39</v>
      </c>
      <c r="H4914" s="12"/>
      <c r="I4914" s="33" cm="1">
        <f t="array" ref="I4914">MAX(($G$2:$G$300000=G4914)*$N$2:$N$300000)</f>
        <v>45666.413240740738</v>
      </c>
      <c r="J4914" s="14"/>
      <c r="N4914" s="7">
        <v>44741.453553240739</v>
      </c>
      <c r="O4914" s="8">
        <v>1</v>
      </c>
      <c r="P4914" t="s">
        <v>13</v>
      </c>
    </row>
    <row r="4915" spans="5:16" x14ac:dyDescent="0.25">
      <c r="E4915" s="9" t="str">
        <f t="shared" si="94"/>
        <v>L8-S006A</v>
      </c>
      <c r="F4915" s="8" t="s">
        <v>0</v>
      </c>
      <c r="G4915" s="8" t="s">
        <v>39</v>
      </c>
      <c r="H4915" s="12"/>
      <c r="I4915" s="33" cm="1">
        <f t="array" ref="I4915">MAX(($G$2:$G$300000=G4915)*$N$2:$N$300000)</f>
        <v>45666.413240740738</v>
      </c>
      <c r="J4915" s="14"/>
      <c r="N4915" s="7">
        <v>44753.630694444444</v>
      </c>
      <c r="O4915" s="8">
        <v>1</v>
      </c>
      <c r="P4915" t="s">
        <v>12</v>
      </c>
    </row>
    <row r="4916" spans="5:16" x14ac:dyDescent="0.25">
      <c r="E4916" s="9" t="str">
        <f t="shared" ref="E4916:E4979" si="95">+G4916&amp;H4916</f>
        <v>L8-S006A</v>
      </c>
      <c r="F4916" s="8" t="s">
        <v>0</v>
      </c>
      <c r="G4916" s="8" t="s">
        <v>39</v>
      </c>
      <c r="H4916" s="12"/>
      <c r="I4916" s="33" cm="1">
        <f t="array" ref="I4916">MAX(($G$2:$G$300000=G4916)*$N$2:$N$300000)</f>
        <v>45666.413240740738</v>
      </c>
      <c r="J4916" s="14"/>
      <c r="N4916" s="7">
        <v>44767.521782407406</v>
      </c>
      <c r="O4916" s="8">
        <v>1</v>
      </c>
      <c r="P4916" t="s">
        <v>13</v>
      </c>
    </row>
    <row r="4917" spans="5:16" x14ac:dyDescent="0.25">
      <c r="E4917" s="9" t="str">
        <f t="shared" si="95"/>
        <v>L8-S006A</v>
      </c>
      <c r="F4917" s="8" t="s">
        <v>0</v>
      </c>
      <c r="G4917" s="8" t="s">
        <v>39</v>
      </c>
      <c r="H4917" s="12"/>
      <c r="I4917" s="33" cm="1">
        <f t="array" ref="I4917">MAX(($G$2:$G$300000=G4917)*$N$2:$N$300000)</f>
        <v>45666.413240740738</v>
      </c>
      <c r="J4917" s="14"/>
      <c r="N4917" s="7">
        <v>44769.547743055555</v>
      </c>
      <c r="O4917" s="8">
        <v>1</v>
      </c>
      <c r="P4917" t="s">
        <v>13</v>
      </c>
    </row>
    <row r="4918" spans="5:16" x14ac:dyDescent="0.25">
      <c r="E4918" s="9" t="str">
        <f t="shared" si="95"/>
        <v>L8-S006A</v>
      </c>
      <c r="F4918" s="8" t="s">
        <v>0</v>
      </c>
      <c r="G4918" s="8" t="s">
        <v>39</v>
      </c>
      <c r="H4918" s="12"/>
      <c r="I4918" s="33" cm="1">
        <f t="array" ref="I4918">MAX(($G$2:$G$300000=G4918)*$N$2:$N$300000)</f>
        <v>45666.413240740738</v>
      </c>
      <c r="J4918" s="14"/>
      <c r="N4918" s="7">
        <v>44769.548148148147</v>
      </c>
      <c r="O4918" s="8">
        <v>1</v>
      </c>
      <c r="P4918" t="s">
        <v>13</v>
      </c>
    </row>
    <row r="4919" spans="5:16" x14ac:dyDescent="0.25">
      <c r="E4919" s="9" t="str">
        <f t="shared" si="95"/>
        <v>L8-S006A</v>
      </c>
      <c r="F4919" s="8" t="s">
        <v>0</v>
      </c>
      <c r="G4919" s="8" t="s">
        <v>39</v>
      </c>
      <c r="H4919" s="12"/>
      <c r="I4919" s="33" cm="1">
        <f t="array" ref="I4919">MAX(($G$2:$G$300000=G4919)*$N$2:$N$300000)</f>
        <v>45666.413240740738</v>
      </c>
      <c r="J4919" s="14"/>
      <c r="N4919" s="7">
        <v>44819.660752314812</v>
      </c>
      <c r="O4919" s="8">
        <v>1</v>
      </c>
      <c r="P4919" t="s">
        <v>13</v>
      </c>
    </row>
    <row r="4920" spans="5:16" x14ac:dyDescent="0.25">
      <c r="E4920" s="9" t="str">
        <f t="shared" si="95"/>
        <v>L8-S006A</v>
      </c>
      <c r="F4920" s="8" t="s">
        <v>0</v>
      </c>
      <c r="G4920" s="8" t="s">
        <v>39</v>
      </c>
      <c r="H4920" s="12"/>
      <c r="I4920" s="33" cm="1">
        <f t="array" ref="I4920">MAX(($G$2:$G$300000=G4920)*$N$2:$N$300000)</f>
        <v>45666.413240740738</v>
      </c>
      <c r="J4920" s="14"/>
      <c r="N4920" s="7">
        <v>44820.557627314818</v>
      </c>
      <c r="O4920" s="8">
        <v>1</v>
      </c>
      <c r="P4920" t="s">
        <v>12</v>
      </c>
    </row>
    <row r="4921" spans="5:16" x14ac:dyDescent="0.25">
      <c r="E4921" s="9" t="str">
        <f t="shared" si="95"/>
        <v>L8-S006A</v>
      </c>
      <c r="F4921" s="8" t="s">
        <v>0</v>
      </c>
      <c r="G4921" s="8" t="s">
        <v>39</v>
      </c>
      <c r="H4921" s="12"/>
      <c r="I4921" s="33" cm="1">
        <f t="array" ref="I4921">MAX(($G$2:$G$300000=G4921)*$N$2:$N$300000)</f>
        <v>45666.413240740738</v>
      </c>
      <c r="J4921" s="14"/>
      <c r="N4921" s="7">
        <v>44853.490972222222</v>
      </c>
      <c r="O4921" s="8">
        <v>1</v>
      </c>
      <c r="P4921" t="s">
        <v>11</v>
      </c>
    </row>
    <row r="4922" spans="5:16" x14ac:dyDescent="0.25">
      <c r="E4922" s="9" t="str">
        <f t="shared" si="95"/>
        <v>L8-S006A</v>
      </c>
      <c r="F4922" s="8" t="s">
        <v>0</v>
      </c>
      <c r="G4922" s="8" t="s">
        <v>39</v>
      </c>
      <c r="H4922" s="12"/>
      <c r="I4922" s="33" cm="1">
        <f t="array" ref="I4922">MAX(($G$2:$G$300000=G4922)*$N$2:$N$300000)</f>
        <v>45666.413240740738</v>
      </c>
      <c r="J4922" s="14"/>
      <c r="N4922" s="7">
        <v>44868.721643518518</v>
      </c>
      <c r="O4922" s="8">
        <v>1</v>
      </c>
      <c r="P4922" t="s">
        <v>13</v>
      </c>
    </row>
    <row r="4923" spans="5:16" x14ac:dyDescent="0.25">
      <c r="E4923" s="9" t="str">
        <f t="shared" si="95"/>
        <v>L8-S006A</v>
      </c>
      <c r="F4923" s="8" t="s">
        <v>0</v>
      </c>
      <c r="G4923" s="8" t="s">
        <v>39</v>
      </c>
      <c r="H4923" s="12"/>
      <c r="I4923" s="33" cm="1">
        <f t="array" ref="I4923">MAX(($G$2:$G$300000=G4923)*$N$2:$N$300000)</f>
        <v>45666.413240740738</v>
      </c>
      <c r="J4923" s="14"/>
      <c r="N4923" s="7">
        <v>44873.565208333333</v>
      </c>
      <c r="O4923" s="8">
        <v>1</v>
      </c>
      <c r="P4923" t="s">
        <v>12</v>
      </c>
    </row>
    <row r="4924" spans="5:16" x14ac:dyDescent="0.25">
      <c r="E4924" s="9" t="str">
        <f t="shared" si="95"/>
        <v>L8-S006A</v>
      </c>
      <c r="F4924" s="8" t="s">
        <v>0</v>
      </c>
      <c r="G4924" s="8" t="s">
        <v>39</v>
      </c>
      <c r="H4924" s="12"/>
      <c r="I4924" s="33" cm="1">
        <f t="array" ref="I4924">MAX(($G$2:$G$300000=G4924)*$N$2:$N$300000)</f>
        <v>45666.413240740738</v>
      </c>
      <c r="J4924" s="14"/>
      <c r="N4924" s="7">
        <v>44876.681168981479</v>
      </c>
      <c r="O4924" s="8">
        <v>1</v>
      </c>
      <c r="P4924" t="s">
        <v>13</v>
      </c>
    </row>
    <row r="4925" spans="5:16" x14ac:dyDescent="0.25">
      <c r="E4925" s="9" t="str">
        <f t="shared" si="95"/>
        <v>L8-S006A</v>
      </c>
      <c r="F4925" s="8" t="s">
        <v>0</v>
      </c>
      <c r="G4925" s="8" t="s">
        <v>39</v>
      </c>
      <c r="H4925" s="12"/>
      <c r="I4925" s="33" cm="1">
        <f t="array" ref="I4925">MAX(($G$2:$G$300000=G4925)*$N$2:$N$300000)</f>
        <v>45666.413240740738</v>
      </c>
      <c r="J4925" s="14"/>
      <c r="N4925" s="7">
        <v>44888.37736111111</v>
      </c>
      <c r="O4925" s="8">
        <v>1</v>
      </c>
      <c r="P4925" t="s">
        <v>12</v>
      </c>
    </row>
    <row r="4926" spans="5:16" x14ac:dyDescent="0.25">
      <c r="E4926" s="9" t="str">
        <f t="shared" si="95"/>
        <v>L8-S006A</v>
      </c>
      <c r="F4926" s="8" t="s">
        <v>0</v>
      </c>
      <c r="G4926" s="8" t="s">
        <v>39</v>
      </c>
      <c r="H4926" s="12"/>
      <c r="I4926" s="33" cm="1">
        <f t="array" ref="I4926">MAX(($G$2:$G$300000=G4926)*$N$2:$N$300000)</f>
        <v>45666.413240740738</v>
      </c>
      <c r="J4926" s="14"/>
      <c r="N4926" s="7">
        <v>44888.411817129629</v>
      </c>
      <c r="O4926" s="8">
        <v>1</v>
      </c>
      <c r="P4926" t="s">
        <v>13</v>
      </c>
    </row>
    <row r="4927" spans="5:16" x14ac:dyDescent="0.25">
      <c r="E4927" s="9" t="str">
        <f t="shared" si="95"/>
        <v>L8-S006A</v>
      </c>
      <c r="F4927" s="8" t="s">
        <v>0</v>
      </c>
      <c r="G4927" s="8" t="s">
        <v>39</v>
      </c>
      <c r="H4927" s="12"/>
      <c r="I4927" s="33" cm="1">
        <f t="array" ref="I4927">MAX(($G$2:$G$300000=G4927)*$N$2:$N$300000)</f>
        <v>45666.413240740738</v>
      </c>
      <c r="J4927" s="14"/>
      <c r="N4927" s="7">
        <v>44888.412361111114</v>
      </c>
      <c r="O4927" s="8">
        <v>1</v>
      </c>
      <c r="P4927" t="s">
        <v>13</v>
      </c>
    </row>
    <row r="4928" spans="5:16" x14ac:dyDescent="0.25">
      <c r="E4928" s="9" t="str">
        <f t="shared" si="95"/>
        <v>L8-S006A</v>
      </c>
      <c r="F4928" s="8" t="s">
        <v>0</v>
      </c>
      <c r="G4928" s="8" t="s">
        <v>39</v>
      </c>
      <c r="H4928" s="12"/>
      <c r="I4928" s="33" cm="1">
        <f t="array" ref="I4928">MAX(($G$2:$G$300000=G4928)*$N$2:$N$300000)</f>
        <v>45666.413240740738</v>
      </c>
      <c r="J4928" s="14"/>
      <c r="N4928" s="7">
        <v>44895.378553240742</v>
      </c>
      <c r="O4928" s="8">
        <v>1</v>
      </c>
      <c r="P4928" t="s">
        <v>13</v>
      </c>
    </row>
    <row r="4929" spans="5:16" x14ac:dyDescent="0.25">
      <c r="E4929" s="9" t="str">
        <f t="shared" si="95"/>
        <v>L8-S006A</v>
      </c>
      <c r="F4929" s="8" t="s">
        <v>0</v>
      </c>
      <c r="G4929" s="8" t="s">
        <v>39</v>
      </c>
      <c r="H4929" s="12"/>
      <c r="I4929" s="33" cm="1">
        <f t="array" ref="I4929">MAX(($G$2:$G$300000=G4929)*$N$2:$N$300000)</f>
        <v>45666.413240740738</v>
      </c>
      <c r="J4929" s="14"/>
      <c r="N4929" s="7">
        <v>44903.651284722226</v>
      </c>
      <c r="O4929" s="8">
        <v>1</v>
      </c>
      <c r="P4929" t="s">
        <v>12</v>
      </c>
    </row>
    <row r="4930" spans="5:16" x14ac:dyDescent="0.25">
      <c r="E4930" s="9" t="str">
        <f t="shared" si="95"/>
        <v>L8-S006A</v>
      </c>
      <c r="F4930" s="8" t="s">
        <v>0</v>
      </c>
      <c r="G4930" s="8" t="s">
        <v>39</v>
      </c>
      <c r="H4930" s="12"/>
      <c r="I4930" s="33" cm="1">
        <f t="array" ref="I4930">MAX(($G$2:$G$300000=G4930)*$N$2:$N$300000)</f>
        <v>45666.413240740738</v>
      </c>
      <c r="J4930" s="14"/>
      <c r="N4930" s="7">
        <v>44929.541539351849</v>
      </c>
      <c r="O4930" s="8">
        <v>1</v>
      </c>
      <c r="P4930" t="s">
        <v>12</v>
      </c>
    </row>
    <row r="4931" spans="5:16" x14ac:dyDescent="0.25">
      <c r="E4931" s="9" t="str">
        <f t="shared" si="95"/>
        <v>L8-S006A</v>
      </c>
      <c r="F4931" s="8" t="s">
        <v>0</v>
      </c>
      <c r="G4931" s="8" t="s">
        <v>39</v>
      </c>
      <c r="H4931" s="12"/>
      <c r="I4931" s="33" cm="1">
        <f t="array" ref="I4931">MAX(($G$2:$G$300000=G4931)*$N$2:$N$300000)</f>
        <v>45666.413240740738</v>
      </c>
      <c r="J4931" s="14"/>
      <c r="N4931" s="7">
        <v>44929.543796296297</v>
      </c>
      <c r="O4931" s="8">
        <v>1</v>
      </c>
      <c r="P4931" t="s">
        <v>12</v>
      </c>
    </row>
    <row r="4932" spans="5:16" x14ac:dyDescent="0.25">
      <c r="E4932" s="9" t="str">
        <f t="shared" si="95"/>
        <v>L8-S006A</v>
      </c>
      <c r="F4932" s="8" t="s">
        <v>0</v>
      </c>
      <c r="G4932" s="8" t="s">
        <v>39</v>
      </c>
      <c r="H4932" s="12"/>
      <c r="I4932" s="33" cm="1">
        <f t="array" ref="I4932">MAX(($G$2:$G$300000=G4932)*$N$2:$N$300000)</f>
        <v>45666.413240740738</v>
      </c>
      <c r="J4932" s="14"/>
      <c r="N4932" s="7">
        <v>44939.343287037038</v>
      </c>
      <c r="O4932" s="8">
        <v>1</v>
      </c>
      <c r="P4932" t="s">
        <v>13</v>
      </c>
    </row>
    <row r="4933" spans="5:16" x14ac:dyDescent="0.25">
      <c r="E4933" s="9" t="str">
        <f t="shared" si="95"/>
        <v>L8-S006A</v>
      </c>
      <c r="F4933" s="8" t="s">
        <v>0</v>
      </c>
      <c r="G4933" s="8" t="s">
        <v>39</v>
      </c>
      <c r="H4933" s="12"/>
      <c r="I4933" s="33" cm="1">
        <f t="array" ref="I4933">MAX(($G$2:$G$300000=G4933)*$N$2:$N$300000)</f>
        <v>45666.413240740738</v>
      </c>
      <c r="J4933" s="14"/>
      <c r="N4933" s="7">
        <v>44939.344085648147</v>
      </c>
      <c r="O4933" s="8">
        <v>1</v>
      </c>
      <c r="P4933" t="s">
        <v>13</v>
      </c>
    </row>
    <row r="4934" spans="5:16" x14ac:dyDescent="0.25">
      <c r="E4934" s="9" t="str">
        <f t="shared" si="95"/>
        <v>L8-S006A</v>
      </c>
      <c r="F4934" s="8" t="s">
        <v>0</v>
      </c>
      <c r="G4934" s="8" t="s">
        <v>39</v>
      </c>
      <c r="H4934" s="12"/>
      <c r="I4934" s="33" cm="1">
        <f t="array" ref="I4934">MAX(($G$2:$G$300000=G4934)*$N$2:$N$300000)</f>
        <v>45666.413240740738</v>
      </c>
      <c r="J4934" s="14"/>
      <c r="N4934" s="7">
        <v>44939.344629629632</v>
      </c>
      <c r="O4934" s="8">
        <v>1</v>
      </c>
      <c r="P4934" t="s">
        <v>13</v>
      </c>
    </row>
    <row r="4935" spans="5:16" x14ac:dyDescent="0.25">
      <c r="E4935" s="9" t="str">
        <f t="shared" si="95"/>
        <v>L8-S006A</v>
      </c>
      <c r="F4935" s="8" t="s">
        <v>0</v>
      </c>
      <c r="G4935" s="8" t="s">
        <v>39</v>
      </c>
      <c r="H4935" s="12"/>
      <c r="I4935" s="33" cm="1">
        <f t="array" ref="I4935">MAX(($G$2:$G$300000=G4935)*$N$2:$N$300000)</f>
        <v>45666.413240740738</v>
      </c>
      <c r="J4935" s="14"/>
      <c r="N4935" s="7">
        <v>44939.636597222219</v>
      </c>
      <c r="O4935" s="8">
        <v>1</v>
      </c>
      <c r="P4935" t="s">
        <v>12</v>
      </c>
    </row>
    <row r="4936" spans="5:16" x14ac:dyDescent="0.25">
      <c r="E4936" s="9" t="str">
        <f t="shared" si="95"/>
        <v>L8-S006A</v>
      </c>
      <c r="F4936" s="8" t="s">
        <v>0</v>
      </c>
      <c r="G4936" s="8" t="s">
        <v>39</v>
      </c>
      <c r="H4936" s="12"/>
      <c r="I4936" s="33" cm="1">
        <f t="array" ref="I4936">MAX(($G$2:$G$300000=G4936)*$N$2:$N$300000)</f>
        <v>45666.413240740738</v>
      </c>
      <c r="J4936" s="14"/>
      <c r="N4936" s="7">
        <v>44945.56355324074</v>
      </c>
      <c r="O4936" s="8">
        <v>1</v>
      </c>
      <c r="P4936" t="s">
        <v>13</v>
      </c>
    </row>
    <row r="4937" spans="5:16" x14ac:dyDescent="0.25">
      <c r="E4937" s="9" t="str">
        <f t="shared" si="95"/>
        <v>L8-S006A</v>
      </c>
      <c r="F4937" s="8" t="s">
        <v>0</v>
      </c>
      <c r="G4937" s="8" t="s">
        <v>39</v>
      </c>
      <c r="H4937" s="12"/>
      <c r="I4937" s="33" cm="1">
        <f t="array" ref="I4937">MAX(($G$2:$G$300000=G4937)*$N$2:$N$300000)</f>
        <v>45666.413240740738</v>
      </c>
      <c r="J4937" s="14"/>
      <c r="N4937" s="7">
        <v>44952.64943287037</v>
      </c>
      <c r="O4937" s="8">
        <v>1</v>
      </c>
      <c r="P4937" t="s">
        <v>12</v>
      </c>
    </row>
    <row r="4938" spans="5:16" x14ac:dyDescent="0.25">
      <c r="E4938" s="9" t="str">
        <f t="shared" si="95"/>
        <v>L8-S006A</v>
      </c>
      <c r="F4938" s="8" t="s">
        <v>0</v>
      </c>
      <c r="G4938" s="8" t="s">
        <v>39</v>
      </c>
      <c r="H4938" s="12"/>
      <c r="I4938" s="33" cm="1">
        <f t="array" ref="I4938">MAX(($G$2:$G$300000=G4938)*$N$2:$N$300000)</f>
        <v>45666.413240740738</v>
      </c>
      <c r="J4938" s="14"/>
      <c r="N4938" s="7">
        <v>44957.396516203706</v>
      </c>
      <c r="O4938" s="8">
        <v>1</v>
      </c>
      <c r="P4938" t="s">
        <v>13</v>
      </c>
    </row>
    <row r="4939" spans="5:16" x14ac:dyDescent="0.25">
      <c r="E4939" s="9" t="str">
        <f t="shared" si="95"/>
        <v>L8-S006A</v>
      </c>
      <c r="F4939" s="8" t="s">
        <v>0</v>
      </c>
      <c r="G4939" s="8" t="s">
        <v>39</v>
      </c>
      <c r="H4939" s="12"/>
      <c r="I4939" s="33" cm="1">
        <f t="array" ref="I4939">MAX(($G$2:$G$300000=G4939)*$N$2:$N$300000)</f>
        <v>45666.413240740738</v>
      </c>
      <c r="J4939" s="14"/>
      <c r="N4939" s="7">
        <v>44964.666689814818</v>
      </c>
      <c r="O4939" s="8">
        <v>1</v>
      </c>
      <c r="P4939" t="s">
        <v>12</v>
      </c>
    </row>
    <row r="4940" spans="5:16" x14ac:dyDescent="0.25">
      <c r="E4940" s="9" t="str">
        <f t="shared" si="95"/>
        <v>L8-S006A</v>
      </c>
      <c r="F4940" s="8" t="s">
        <v>0</v>
      </c>
      <c r="G4940" s="8" t="s">
        <v>39</v>
      </c>
      <c r="H4940" s="12"/>
      <c r="I4940" s="33" cm="1">
        <f t="array" ref="I4940">MAX(($G$2:$G$300000=G4940)*$N$2:$N$300000)</f>
        <v>45666.413240740738</v>
      </c>
      <c r="J4940" s="14"/>
      <c r="N4940" s="7">
        <v>44965.51939814815</v>
      </c>
      <c r="O4940" s="8">
        <v>1</v>
      </c>
      <c r="P4940" t="s">
        <v>13</v>
      </c>
    </row>
    <row r="4941" spans="5:16" x14ac:dyDescent="0.25">
      <c r="E4941" s="9" t="str">
        <f t="shared" si="95"/>
        <v>L8-S006A</v>
      </c>
      <c r="F4941" s="8" t="s">
        <v>0</v>
      </c>
      <c r="G4941" s="8" t="s">
        <v>39</v>
      </c>
      <c r="H4941" s="12"/>
      <c r="I4941" s="33" cm="1">
        <f t="array" ref="I4941">MAX(($G$2:$G$300000=G4941)*$N$2:$N$300000)</f>
        <v>45666.413240740738</v>
      </c>
      <c r="J4941" s="14"/>
      <c r="N4941" s="7">
        <v>44965.519409722219</v>
      </c>
      <c r="O4941" s="8">
        <v>1</v>
      </c>
      <c r="P4941" t="s">
        <v>13</v>
      </c>
    </row>
    <row r="4942" spans="5:16" x14ac:dyDescent="0.25">
      <c r="E4942" s="9" t="str">
        <f t="shared" si="95"/>
        <v>L8-S006A</v>
      </c>
      <c r="F4942" s="8" t="s">
        <v>0</v>
      </c>
      <c r="G4942" s="8" t="s">
        <v>39</v>
      </c>
      <c r="H4942" s="12"/>
      <c r="I4942" s="33" cm="1">
        <f t="array" ref="I4942">MAX(($G$2:$G$300000=G4942)*$N$2:$N$300000)</f>
        <v>45666.413240740738</v>
      </c>
      <c r="J4942" s="14"/>
      <c r="N4942" s="7">
        <v>44965.59710648148</v>
      </c>
      <c r="O4942" s="8">
        <v>1</v>
      </c>
      <c r="P4942" t="s">
        <v>13</v>
      </c>
    </row>
    <row r="4943" spans="5:16" x14ac:dyDescent="0.25">
      <c r="E4943" s="9" t="str">
        <f t="shared" si="95"/>
        <v>L8-S006A</v>
      </c>
      <c r="F4943" s="8" t="s">
        <v>0</v>
      </c>
      <c r="G4943" s="8" t="s">
        <v>39</v>
      </c>
      <c r="H4943" s="12"/>
      <c r="I4943" s="33" cm="1">
        <f t="array" ref="I4943">MAX(($G$2:$G$300000=G4943)*$N$2:$N$300000)</f>
        <v>45666.413240740738</v>
      </c>
      <c r="J4943" s="14"/>
      <c r="N4943" s="7">
        <v>44972.490717592591</v>
      </c>
      <c r="O4943" s="8">
        <v>1</v>
      </c>
      <c r="P4943" t="s">
        <v>13</v>
      </c>
    </row>
    <row r="4944" spans="5:16" x14ac:dyDescent="0.25">
      <c r="E4944" s="9" t="str">
        <f t="shared" si="95"/>
        <v>L8-S006A</v>
      </c>
      <c r="F4944" s="8" t="s">
        <v>0</v>
      </c>
      <c r="G4944" s="8" t="s">
        <v>39</v>
      </c>
      <c r="H4944" s="12"/>
      <c r="I4944" s="33" cm="1">
        <f t="array" ref="I4944">MAX(($G$2:$G$300000=G4944)*$N$2:$N$300000)</f>
        <v>45666.413240740738</v>
      </c>
      <c r="J4944" s="14"/>
      <c r="N4944" s="7">
        <v>44972.491423611114</v>
      </c>
      <c r="O4944" s="8">
        <v>1</v>
      </c>
      <c r="P4944" t="s">
        <v>13</v>
      </c>
    </row>
    <row r="4945" spans="5:16" x14ac:dyDescent="0.25">
      <c r="E4945" s="9" t="str">
        <f t="shared" si="95"/>
        <v>L8-S006A</v>
      </c>
      <c r="F4945" s="8" t="s">
        <v>0</v>
      </c>
      <c r="G4945" s="8" t="s">
        <v>39</v>
      </c>
      <c r="H4945" s="12"/>
      <c r="I4945" s="33" cm="1">
        <f t="array" ref="I4945">MAX(($G$2:$G$300000=G4945)*$N$2:$N$300000)</f>
        <v>45666.413240740738</v>
      </c>
      <c r="J4945" s="14"/>
      <c r="N4945" s="7">
        <v>44973.698842592596</v>
      </c>
      <c r="O4945" s="8">
        <v>1</v>
      </c>
      <c r="P4945" t="s">
        <v>12</v>
      </c>
    </row>
    <row r="4946" spans="5:16" x14ac:dyDescent="0.25">
      <c r="E4946" s="9" t="str">
        <f t="shared" si="95"/>
        <v>L8-S006A</v>
      </c>
      <c r="F4946" s="8" t="s">
        <v>0</v>
      </c>
      <c r="G4946" s="8" t="s">
        <v>39</v>
      </c>
      <c r="H4946" s="12"/>
      <c r="I4946" s="33" cm="1">
        <f t="array" ref="I4946">MAX(($G$2:$G$300000=G4946)*$N$2:$N$300000)</f>
        <v>45666.413240740738</v>
      </c>
      <c r="J4946" s="14"/>
      <c r="N4946" s="7">
        <v>44979.735798611109</v>
      </c>
      <c r="O4946" s="8">
        <v>1</v>
      </c>
      <c r="P4946" t="s">
        <v>12</v>
      </c>
    </row>
    <row r="4947" spans="5:16" x14ac:dyDescent="0.25">
      <c r="E4947" s="9" t="str">
        <f t="shared" si="95"/>
        <v>L8-S006A</v>
      </c>
      <c r="F4947" s="8" t="s">
        <v>0</v>
      </c>
      <c r="G4947" s="8" t="s">
        <v>39</v>
      </c>
      <c r="H4947" s="12"/>
      <c r="I4947" s="33" cm="1">
        <f t="array" ref="I4947">MAX(($G$2:$G$300000=G4947)*$N$2:$N$300000)</f>
        <v>45666.413240740738</v>
      </c>
      <c r="J4947" s="14"/>
      <c r="N4947" s="7">
        <v>44979.738356481481</v>
      </c>
      <c r="O4947" s="8">
        <v>1</v>
      </c>
      <c r="P4947" t="s">
        <v>13</v>
      </c>
    </row>
    <row r="4948" spans="5:16" x14ac:dyDescent="0.25">
      <c r="E4948" s="9" t="str">
        <f t="shared" si="95"/>
        <v>L8-S006A</v>
      </c>
      <c r="F4948" s="8" t="s">
        <v>0</v>
      </c>
      <c r="G4948" s="8" t="s">
        <v>39</v>
      </c>
      <c r="H4948" s="12"/>
      <c r="I4948" s="33" cm="1">
        <f t="array" ref="I4948">MAX(($G$2:$G$300000=G4948)*$N$2:$N$300000)</f>
        <v>45666.413240740738</v>
      </c>
      <c r="J4948" s="14"/>
      <c r="N4948" s="7">
        <v>44981.394942129627</v>
      </c>
      <c r="O4948" s="8">
        <v>1</v>
      </c>
      <c r="P4948" t="s">
        <v>13</v>
      </c>
    </row>
    <row r="4949" spans="5:16" x14ac:dyDescent="0.25">
      <c r="E4949" s="9" t="str">
        <f t="shared" si="95"/>
        <v>L8-S006A</v>
      </c>
      <c r="F4949" s="8" t="s">
        <v>0</v>
      </c>
      <c r="G4949" s="8" t="s">
        <v>39</v>
      </c>
      <c r="H4949" s="12"/>
      <c r="I4949" s="33" cm="1">
        <f t="array" ref="I4949">MAX(($G$2:$G$300000=G4949)*$N$2:$N$300000)</f>
        <v>45666.413240740738</v>
      </c>
      <c r="J4949" s="14"/>
      <c r="N4949" s="7">
        <v>44981.398831018516</v>
      </c>
      <c r="O4949" s="8">
        <v>1</v>
      </c>
      <c r="P4949" t="s">
        <v>13</v>
      </c>
    </row>
    <row r="4950" spans="5:16" x14ac:dyDescent="0.25">
      <c r="E4950" s="9" t="str">
        <f t="shared" si="95"/>
        <v>L8-S006A</v>
      </c>
      <c r="F4950" s="8" t="s">
        <v>0</v>
      </c>
      <c r="G4950" s="8" t="s">
        <v>39</v>
      </c>
      <c r="H4950" s="12"/>
      <c r="I4950" s="33" cm="1">
        <f t="array" ref="I4950">MAX(($G$2:$G$300000=G4950)*$N$2:$N$300000)</f>
        <v>45666.413240740738</v>
      </c>
      <c r="J4950" s="14"/>
      <c r="N4950" s="7">
        <v>44985.379618055558</v>
      </c>
      <c r="O4950" s="8">
        <v>1</v>
      </c>
      <c r="P4950" t="s">
        <v>13</v>
      </c>
    </row>
    <row r="4951" spans="5:16" x14ac:dyDescent="0.25">
      <c r="E4951" s="9" t="str">
        <f t="shared" si="95"/>
        <v>L8-S006A</v>
      </c>
      <c r="F4951" s="8" t="s">
        <v>0</v>
      </c>
      <c r="G4951" s="8" t="s">
        <v>39</v>
      </c>
      <c r="H4951" s="12"/>
      <c r="I4951" s="33" cm="1">
        <f t="array" ref="I4951">MAX(($G$2:$G$300000=G4951)*$N$2:$N$300000)</f>
        <v>45666.413240740738</v>
      </c>
      <c r="J4951" s="14"/>
      <c r="N4951" s="7">
        <v>44999.765439814815</v>
      </c>
      <c r="O4951" s="8">
        <v>1</v>
      </c>
      <c r="P4951" t="s">
        <v>12</v>
      </c>
    </row>
    <row r="4952" spans="5:16" x14ac:dyDescent="0.25">
      <c r="E4952" s="9" t="str">
        <f t="shared" si="95"/>
        <v>L8-S006A</v>
      </c>
      <c r="F4952" s="8" t="s">
        <v>0</v>
      </c>
      <c r="G4952" s="8" t="s">
        <v>39</v>
      </c>
      <c r="H4952" s="12"/>
      <c r="I4952" s="33" cm="1">
        <f t="array" ref="I4952">MAX(($G$2:$G$300000=G4952)*$N$2:$N$300000)</f>
        <v>45666.413240740738</v>
      </c>
      <c r="J4952" s="14"/>
      <c r="N4952" s="7">
        <v>45001.474409722221</v>
      </c>
      <c r="O4952" s="8">
        <v>1</v>
      </c>
      <c r="P4952" t="s">
        <v>13</v>
      </c>
    </row>
    <row r="4953" spans="5:16" x14ac:dyDescent="0.25">
      <c r="E4953" s="9" t="str">
        <f t="shared" si="95"/>
        <v>L8-S006A</v>
      </c>
      <c r="F4953" s="8" t="s">
        <v>0</v>
      </c>
      <c r="G4953" s="8" t="s">
        <v>39</v>
      </c>
      <c r="H4953" s="12"/>
      <c r="I4953" s="33" cm="1">
        <f t="array" ref="I4953">MAX(($G$2:$G$300000=G4953)*$N$2:$N$300000)</f>
        <v>45666.413240740738</v>
      </c>
      <c r="J4953" s="14"/>
      <c r="N4953" s="7">
        <v>45001.474409722221</v>
      </c>
      <c r="O4953" s="8">
        <v>2</v>
      </c>
      <c r="P4953" t="s">
        <v>13</v>
      </c>
    </row>
    <row r="4954" spans="5:16" x14ac:dyDescent="0.25">
      <c r="E4954" s="9" t="str">
        <f t="shared" si="95"/>
        <v>L8-S006A</v>
      </c>
      <c r="F4954" s="8" t="s">
        <v>0</v>
      </c>
      <c r="G4954" s="8" t="s">
        <v>39</v>
      </c>
      <c r="H4954" s="12"/>
      <c r="I4954" s="33" cm="1">
        <f t="array" ref="I4954">MAX(($G$2:$G$300000=G4954)*$N$2:$N$300000)</f>
        <v>45666.413240740738</v>
      </c>
      <c r="J4954" s="14"/>
      <c r="N4954" s="7">
        <v>45007.399305555555</v>
      </c>
      <c r="O4954" s="8">
        <v>1</v>
      </c>
      <c r="P4954" t="s">
        <v>11</v>
      </c>
    </row>
    <row r="4955" spans="5:16" x14ac:dyDescent="0.25">
      <c r="E4955" s="9" t="str">
        <f t="shared" si="95"/>
        <v>L8-S006A</v>
      </c>
      <c r="F4955" s="8" t="s">
        <v>0</v>
      </c>
      <c r="G4955" s="8" t="s">
        <v>39</v>
      </c>
      <c r="H4955" s="12"/>
      <c r="I4955" s="33" cm="1">
        <f t="array" ref="I4955">MAX(($G$2:$G$300000=G4955)*$N$2:$N$300000)</f>
        <v>45666.413240740738</v>
      </c>
      <c r="J4955" s="14"/>
      <c r="N4955" s="7">
        <v>45019.483113425929</v>
      </c>
      <c r="O4955" s="8">
        <v>1</v>
      </c>
      <c r="P4955" t="s">
        <v>13</v>
      </c>
    </row>
    <row r="4956" spans="5:16" x14ac:dyDescent="0.25">
      <c r="E4956" s="9" t="str">
        <f t="shared" si="95"/>
        <v>L8-S006A</v>
      </c>
      <c r="F4956" s="8" t="s">
        <v>0</v>
      </c>
      <c r="G4956" s="8" t="s">
        <v>39</v>
      </c>
      <c r="H4956" s="12"/>
      <c r="I4956" s="33" cm="1">
        <f t="array" ref="I4956">MAX(($G$2:$G$300000=G4956)*$N$2:$N$300000)</f>
        <v>45666.413240740738</v>
      </c>
      <c r="J4956" s="14"/>
      <c r="N4956" s="7">
        <v>45019.483703703707</v>
      </c>
      <c r="O4956" s="8">
        <v>1</v>
      </c>
      <c r="P4956" t="s">
        <v>13</v>
      </c>
    </row>
    <row r="4957" spans="5:16" x14ac:dyDescent="0.25">
      <c r="E4957" s="9" t="str">
        <f t="shared" si="95"/>
        <v>L8-S006A</v>
      </c>
      <c r="F4957" s="8" t="s">
        <v>0</v>
      </c>
      <c r="G4957" s="8" t="s">
        <v>39</v>
      </c>
      <c r="H4957" s="12"/>
      <c r="I4957" s="33" cm="1">
        <f t="array" ref="I4957">MAX(($G$2:$G$300000=G4957)*$N$2:$N$300000)</f>
        <v>45666.413240740738</v>
      </c>
      <c r="J4957" s="14"/>
      <c r="N4957" s="7">
        <v>45019.484594907408</v>
      </c>
      <c r="O4957" s="8">
        <v>1</v>
      </c>
      <c r="P4957" t="s">
        <v>13</v>
      </c>
    </row>
    <row r="4958" spans="5:16" x14ac:dyDescent="0.25">
      <c r="E4958" s="9" t="str">
        <f t="shared" si="95"/>
        <v>L8-S006A</v>
      </c>
      <c r="F4958" s="8" t="s">
        <v>0</v>
      </c>
      <c r="G4958" s="8" t="s">
        <v>39</v>
      </c>
      <c r="H4958" s="12"/>
      <c r="I4958" s="33" cm="1">
        <f t="array" ref="I4958">MAX(($G$2:$G$300000=G4958)*$N$2:$N$300000)</f>
        <v>45666.413240740738</v>
      </c>
      <c r="J4958" s="14"/>
      <c r="N4958" s="7">
        <v>45021.30945601852</v>
      </c>
      <c r="O4958" s="8">
        <v>1</v>
      </c>
      <c r="P4958" t="s">
        <v>13</v>
      </c>
    </row>
    <row r="4959" spans="5:16" x14ac:dyDescent="0.25">
      <c r="E4959" s="9" t="str">
        <f t="shared" si="95"/>
        <v>L8-S006A</v>
      </c>
      <c r="F4959" s="8" t="s">
        <v>0</v>
      </c>
      <c r="G4959" s="8" t="s">
        <v>39</v>
      </c>
      <c r="H4959" s="12"/>
      <c r="I4959" s="33" cm="1">
        <f t="array" ref="I4959">MAX(($G$2:$G$300000=G4959)*$N$2:$N$300000)</f>
        <v>45666.413240740738</v>
      </c>
      <c r="J4959" s="14"/>
      <c r="N4959" s="7">
        <v>45028.737395833334</v>
      </c>
      <c r="O4959" s="8">
        <v>1</v>
      </c>
      <c r="P4959" t="s">
        <v>12</v>
      </c>
    </row>
    <row r="4960" spans="5:16" x14ac:dyDescent="0.25">
      <c r="E4960" s="9" t="str">
        <f t="shared" si="95"/>
        <v>L8-S006A</v>
      </c>
      <c r="F4960" s="8" t="s">
        <v>0</v>
      </c>
      <c r="G4960" s="8" t="s">
        <v>39</v>
      </c>
      <c r="H4960" s="12"/>
      <c r="I4960" s="33" cm="1">
        <f t="array" ref="I4960">MAX(($G$2:$G$300000=G4960)*$N$2:$N$300000)</f>
        <v>45666.413240740738</v>
      </c>
      <c r="J4960" s="14"/>
      <c r="N4960" s="7">
        <v>45029.302789351852</v>
      </c>
      <c r="O4960" s="8">
        <v>1</v>
      </c>
      <c r="P4960" t="s">
        <v>13</v>
      </c>
    </row>
    <row r="4961" spans="5:16" x14ac:dyDescent="0.25">
      <c r="E4961" s="9" t="str">
        <f t="shared" si="95"/>
        <v>L8-S006A</v>
      </c>
      <c r="F4961" s="8" t="s">
        <v>0</v>
      </c>
      <c r="G4961" s="8" t="s">
        <v>39</v>
      </c>
      <c r="H4961" s="12"/>
      <c r="I4961" s="33" cm="1">
        <f t="array" ref="I4961">MAX(($G$2:$G$300000=G4961)*$N$2:$N$300000)</f>
        <v>45666.413240740738</v>
      </c>
      <c r="J4961" s="14"/>
      <c r="N4961" s="7">
        <v>45029.304513888892</v>
      </c>
      <c r="O4961" s="8">
        <v>1</v>
      </c>
      <c r="P4961" t="s">
        <v>13</v>
      </c>
    </row>
    <row r="4962" spans="5:16" x14ac:dyDescent="0.25">
      <c r="E4962" s="9" t="str">
        <f t="shared" si="95"/>
        <v>L8-S006A</v>
      </c>
      <c r="F4962" s="8" t="s">
        <v>0</v>
      </c>
      <c r="G4962" s="8" t="s">
        <v>39</v>
      </c>
      <c r="H4962" s="12"/>
      <c r="I4962" s="33" cm="1">
        <f t="array" ref="I4962">MAX(($G$2:$G$300000=G4962)*$N$2:$N$300000)</f>
        <v>45666.413240740738</v>
      </c>
      <c r="J4962" s="14"/>
      <c r="N4962" s="7">
        <v>45029.315381944441</v>
      </c>
      <c r="O4962" s="8">
        <v>1</v>
      </c>
      <c r="P4962" t="s">
        <v>13</v>
      </c>
    </row>
    <row r="4963" spans="5:16" x14ac:dyDescent="0.25">
      <c r="E4963" s="9" t="str">
        <f t="shared" si="95"/>
        <v>L8-S006A</v>
      </c>
      <c r="F4963" s="8" t="s">
        <v>0</v>
      </c>
      <c r="G4963" s="8" t="s">
        <v>39</v>
      </c>
      <c r="H4963" s="12"/>
      <c r="I4963" s="33" cm="1">
        <f t="array" ref="I4963">MAX(($G$2:$G$300000=G4963)*$N$2:$N$300000)</f>
        <v>45666.413240740738</v>
      </c>
      <c r="J4963" s="14"/>
      <c r="N4963" s="7">
        <v>45029.316631944443</v>
      </c>
      <c r="O4963" s="8">
        <v>1</v>
      </c>
      <c r="P4963" t="s">
        <v>13</v>
      </c>
    </row>
    <row r="4964" spans="5:16" x14ac:dyDescent="0.25">
      <c r="E4964" s="9" t="str">
        <f t="shared" si="95"/>
        <v>L8-S006A</v>
      </c>
      <c r="F4964" s="8" t="s">
        <v>0</v>
      </c>
      <c r="G4964" s="8" t="s">
        <v>39</v>
      </c>
      <c r="H4964" s="12"/>
      <c r="I4964" s="33" cm="1">
        <f t="array" ref="I4964">MAX(($G$2:$G$300000=G4964)*$N$2:$N$300000)</f>
        <v>45666.413240740738</v>
      </c>
      <c r="J4964" s="14"/>
      <c r="N4964" s="7">
        <v>45030.329861111109</v>
      </c>
      <c r="O4964" s="8">
        <v>1</v>
      </c>
      <c r="P4964" t="s">
        <v>13</v>
      </c>
    </row>
    <row r="4965" spans="5:16" x14ac:dyDescent="0.25">
      <c r="E4965" s="9" t="str">
        <f t="shared" si="95"/>
        <v>L8-S006A</v>
      </c>
      <c r="F4965" s="8" t="s">
        <v>0</v>
      </c>
      <c r="G4965" s="8" t="s">
        <v>39</v>
      </c>
      <c r="H4965" s="12"/>
      <c r="I4965" s="33" cm="1">
        <f t="array" ref="I4965">MAX(($G$2:$G$300000=G4965)*$N$2:$N$300000)</f>
        <v>45666.413240740738</v>
      </c>
      <c r="J4965" s="14"/>
      <c r="N4965" s="7">
        <v>45035.628877314812</v>
      </c>
      <c r="O4965" s="8">
        <v>1</v>
      </c>
      <c r="P4965" t="s">
        <v>12</v>
      </c>
    </row>
    <row r="4966" spans="5:16" x14ac:dyDescent="0.25">
      <c r="E4966" s="9" t="str">
        <f t="shared" si="95"/>
        <v>L8-S006A</v>
      </c>
      <c r="F4966" s="8" t="s">
        <v>0</v>
      </c>
      <c r="G4966" s="8" t="s">
        <v>39</v>
      </c>
      <c r="H4966" s="12"/>
      <c r="I4966" s="33" cm="1">
        <f t="array" ref="I4966">MAX(($G$2:$G$300000=G4966)*$N$2:$N$300000)</f>
        <v>45666.413240740738</v>
      </c>
      <c r="J4966" s="14"/>
      <c r="N4966" s="7">
        <v>45042.473761574074</v>
      </c>
      <c r="O4966" s="8">
        <v>1</v>
      </c>
      <c r="P4966" t="s">
        <v>13</v>
      </c>
    </row>
    <row r="4967" spans="5:16" x14ac:dyDescent="0.25">
      <c r="E4967" s="9" t="str">
        <f t="shared" si="95"/>
        <v>L8-S006A</v>
      </c>
      <c r="F4967" s="8" t="s">
        <v>0</v>
      </c>
      <c r="G4967" s="8" t="s">
        <v>39</v>
      </c>
      <c r="H4967" s="12"/>
      <c r="I4967" s="33" cm="1">
        <f t="array" ref="I4967">MAX(($G$2:$G$300000=G4967)*$N$2:$N$300000)</f>
        <v>45666.413240740738</v>
      </c>
      <c r="J4967" s="14"/>
      <c r="N4967" s="7">
        <v>45055.33861111111</v>
      </c>
      <c r="O4967" s="8">
        <v>1</v>
      </c>
      <c r="P4967" t="s">
        <v>13</v>
      </c>
    </row>
    <row r="4968" spans="5:16" x14ac:dyDescent="0.25">
      <c r="E4968" s="9" t="str">
        <f t="shared" si="95"/>
        <v>L8-S006A</v>
      </c>
      <c r="F4968" s="8" t="s">
        <v>0</v>
      </c>
      <c r="G4968" s="8" t="s">
        <v>39</v>
      </c>
      <c r="H4968" s="12"/>
      <c r="I4968" s="33" cm="1">
        <f t="array" ref="I4968">MAX(($G$2:$G$300000=G4968)*$N$2:$N$300000)</f>
        <v>45666.413240740738</v>
      </c>
      <c r="J4968" s="14"/>
      <c r="N4968" s="7">
        <v>45062.634212962963</v>
      </c>
      <c r="O4968" s="8">
        <v>1</v>
      </c>
      <c r="P4968" t="s">
        <v>13</v>
      </c>
    </row>
    <row r="4969" spans="5:16" x14ac:dyDescent="0.25">
      <c r="E4969" s="9" t="str">
        <f t="shared" si="95"/>
        <v>L8-S006A</v>
      </c>
      <c r="F4969" s="8" t="s">
        <v>0</v>
      </c>
      <c r="G4969" s="8" t="s">
        <v>39</v>
      </c>
      <c r="H4969" s="12"/>
      <c r="I4969" s="33" cm="1">
        <f t="array" ref="I4969">MAX(($G$2:$G$300000=G4969)*$N$2:$N$300000)</f>
        <v>45666.413240740738</v>
      </c>
      <c r="J4969" s="14"/>
      <c r="N4969" s="7">
        <v>45062.635023148148</v>
      </c>
      <c r="O4969" s="8">
        <v>1</v>
      </c>
      <c r="P4969" t="s">
        <v>13</v>
      </c>
    </row>
    <row r="4970" spans="5:16" x14ac:dyDescent="0.25">
      <c r="E4970" s="9" t="str">
        <f t="shared" si="95"/>
        <v>L8-S006A</v>
      </c>
      <c r="F4970" s="8" t="s">
        <v>0</v>
      </c>
      <c r="G4970" s="8" t="s">
        <v>39</v>
      </c>
      <c r="H4970" s="12"/>
      <c r="I4970" s="33" cm="1">
        <f t="array" ref="I4970">MAX(($G$2:$G$300000=G4970)*$N$2:$N$300000)</f>
        <v>45666.413240740738</v>
      </c>
      <c r="J4970" s="14"/>
      <c r="N4970" s="7">
        <v>45071.491666666669</v>
      </c>
      <c r="O4970" s="8">
        <v>1</v>
      </c>
      <c r="P4970" t="s">
        <v>11</v>
      </c>
    </row>
    <row r="4971" spans="5:16" x14ac:dyDescent="0.25">
      <c r="E4971" s="9" t="str">
        <f t="shared" si="95"/>
        <v>L8-S006A</v>
      </c>
      <c r="F4971" s="8" t="s">
        <v>0</v>
      </c>
      <c r="G4971" s="8" t="s">
        <v>39</v>
      </c>
      <c r="H4971" s="12"/>
      <c r="I4971" s="33" cm="1">
        <f t="array" ref="I4971">MAX(($G$2:$G$300000=G4971)*$N$2:$N$300000)</f>
        <v>45666.413240740738</v>
      </c>
      <c r="J4971" s="14"/>
      <c r="N4971" s="7">
        <v>45071.491666666669</v>
      </c>
      <c r="O4971" s="8">
        <v>2</v>
      </c>
      <c r="P4971" t="s">
        <v>11</v>
      </c>
    </row>
    <row r="4972" spans="5:16" x14ac:dyDescent="0.25">
      <c r="E4972" s="9" t="str">
        <f t="shared" si="95"/>
        <v>L8-S006A</v>
      </c>
      <c r="F4972" s="8" t="s">
        <v>0</v>
      </c>
      <c r="G4972" s="8" t="s">
        <v>39</v>
      </c>
      <c r="H4972" s="12"/>
      <c r="I4972" s="33" cm="1">
        <f t="array" ref="I4972">MAX(($G$2:$G$300000=G4972)*$N$2:$N$300000)</f>
        <v>45666.413240740738</v>
      </c>
      <c r="J4972" s="14"/>
      <c r="N4972" s="7">
        <v>45085.348715277774</v>
      </c>
      <c r="O4972" s="8">
        <v>1</v>
      </c>
      <c r="P4972" t="s">
        <v>12</v>
      </c>
    </row>
    <row r="4973" spans="5:16" x14ac:dyDescent="0.25">
      <c r="E4973" s="9" t="str">
        <f t="shared" si="95"/>
        <v>L8-S006A</v>
      </c>
      <c r="F4973" s="8" t="s">
        <v>0</v>
      </c>
      <c r="G4973" s="8" t="s">
        <v>39</v>
      </c>
      <c r="H4973" s="12"/>
      <c r="I4973" s="33" cm="1">
        <f t="array" ref="I4973">MAX(($G$2:$G$300000=G4973)*$N$2:$N$300000)</f>
        <v>45666.413240740738</v>
      </c>
      <c r="J4973" s="14"/>
      <c r="N4973" s="7">
        <v>45085.494340277779</v>
      </c>
      <c r="O4973" s="8">
        <v>1</v>
      </c>
      <c r="P4973" t="s">
        <v>12</v>
      </c>
    </row>
    <row r="4974" spans="5:16" x14ac:dyDescent="0.25">
      <c r="E4974" s="9" t="str">
        <f t="shared" si="95"/>
        <v>L8-S006A</v>
      </c>
      <c r="F4974" s="8" t="s">
        <v>0</v>
      </c>
      <c r="G4974" s="8" t="s">
        <v>39</v>
      </c>
      <c r="H4974" s="12"/>
      <c r="I4974" s="33" cm="1">
        <f t="array" ref="I4974">MAX(($G$2:$G$300000=G4974)*$N$2:$N$300000)</f>
        <v>45666.413240740738</v>
      </c>
      <c r="J4974" s="14"/>
      <c r="N4974" s="7">
        <v>45090.373854166668</v>
      </c>
      <c r="O4974" s="8">
        <v>1</v>
      </c>
      <c r="P4974" t="s">
        <v>13</v>
      </c>
    </row>
    <row r="4975" spans="5:16" x14ac:dyDescent="0.25">
      <c r="E4975" s="9" t="str">
        <f t="shared" si="95"/>
        <v>L8-S006A</v>
      </c>
      <c r="F4975" s="8" t="s">
        <v>0</v>
      </c>
      <c r="G4975" s="8" t="s">
        <v>39</v>
      </c>
      <c r="H4975" s="12"/>
      <c r="I4975" s="33" cm="1">
        <f t="array" ref="I4975">MAX(($G$2:$G$300000=G4975)*$N$2:$N$300000)</f>
        <v>45666.413240740738</v>
      </c>
      <c r="J4975" s="14"/>
      <c r="N4975" s="7">
        <v>45090.373854166668</v>
      </c>
      <c r="O4975" s="8">
        <v>2</v>
      </c>
      <c r="P4975" t="s">
        <v>13</v>
      </c>
    </row>
    <row r="4976" spans="5:16" x14ac:dyDescent="0.25">
      <c r="E4976" s="9" t="str">
        <f t="shared" si="95"/>
        <v>L8-S006A</v>
      </c>
      <c r="F4976" s="8" t="s">
        <v>0</v>
      </c>
      <c r="G4976" s="8" t="s">
        <v>39</v>
      </c>
      <c r="H4976" s="12"/>
      <c r="I4976" s="33" cm="1">
        <f t="array" ref="I4976">MAX(($G$2:$G$300000=G4976)*$N$2:$N$300000)</f>
        <v>45666.413240740738</v>
      </c>
      <c r="J4976" s="14"/>
      <c r="N4976" s="7">
        <v>45100.532719907409</v>
      </c>
      <c r="O4976" s="8">
        <v>1</v>
      </c>
      <c r="P4976" t="s">
        <v>13</v>
      </c>
    </row>
    <row r="4977" spans="5:16" x14ac:dyDescent="0.25">
      <c r="E4977" s="9" t="str">
        <f t="shared" si="95"/>
        <v>L8-S006A</v>
      </c>
      <c r="F4977" s="8" t="s">
        <v>0</v>
      </c>
      <c r="G4977" s="8" t="s">
        <v>39</v>
      </c>
      <c r="H4977" s="12"/>
      <c r="I4977" s="33" cm="1">
        <f t="array" ref="I4977">MAX(($G$2:$G$300000=G4977)*$N$2:$N$300000)</f>
        <v>45666.413240740738</v>
      </c>
      <c r="J4977" s="14"/>
      <c r="N4977" s="7">
        <v>45100.533101851855</v>
      </c>
      <c r="O4977" s="8">
        <v>1</v>
      </c>
      <c r="P4977" t="s">
        <v>13</v>
      </c>
    </row>
    <row r="4978" spans="5:16" x14ac:dyDescent="0.25">
      <c r="E4978" s="9" t="str">
        <f t="shared" si="95"/>
        <v>L8-S006A</v>
      </c>
      <c r="F4978" s="8" t="s">
        <v>0</v>
      </c>
      <c r="G4978" s="8" t="s">
        <v>39</v>
      </c>
      <c r="H4978" s="12"/>
      <c r="I4978" s="33" cm="1">
        <f t="array" ref="I4978">MAX(($G$2:$G$300000=G4978)*$N$2:$N$300000)</f>
        <v>45666.413240740738</v>
      </c>
      <c r="J4978" s="14"/>
      <c r="N4978" s="7">
        <v>45100.534710648149</v>
      </c>
      <c r="O4978" s="8">
        <v>1</v>
      </c>
      <c r="P4978" t="s">
        <v>13</v>
      </c>
    </row>
    <row r="4979" spans="5:16" x14ac:dyDescent="0.25">
      <c r="E4979" s="9" t="str">
        <f t="shared" si="95"/>
        <v>L8-S006A</v>
      </c>
      <c r="F4979" s="8" t="s">
        <v>0</v>
      </c>
      <c r="G4979" s="8" t="s">
        <v>39</v>
      </c>
      <c r="H4979" s="12"/>
      <c r="I4979" s="33" cm="1">
        <f t="array" ref="I4979">MAX(($G$2:$G$300000=G4979)*$N$2:$N$300000)</f>
        <v>45666.413240740738</v>
      </c>
      <c r="J4979" s="14"/>
      <c r="N4979" s="7">
        <v>45117.620509259257</v>
      </c>
      <c r="O4979" s="8">
        <v>1</v>
      </c>
      <c r="P4979" t="s">
        <v>13</v>
      </c>
    </row>
    <row r="4980" spans="5:16" x14ac:dyDescent="0.25">
      <c r="E4980" s="9" t="str">
        <f t="shared" ref="E4980:E5043" si="96">+G4980&amp;H4980</f>
        <v>L8-S006A</v>
      </c>
      <c r="F4980" s="8" t="s">
        <v>0</v>
      </c>
      <c r="G4980" s="8" t="s">
        <v>39</v>
      </c>
      <c r="H4980" s="12"/>
      <c r="I4980" s="33" cm="1">
        <f t="array" ref="I4980">MAX(($G$2:$G$300000=G4980)*$N$2:$N$300000)</f>
        <v>45666.413240740738</v>
      </c>
      <c r="J4980" s="14"/>
      <c r="N4980" s="7">
        <v>45118.575659722221</v>
      </c>
      <c r="O4980" s="8">
        <v>1</v>
      </c>
      <c r="P4980" t="s">
        <v>13</v>
      </c>
    </row>
    <row r="4981" spans="5:16" x14ac:dyDescent="0.25">
      <c r="E4981" s="9" t="str">
        <f t="shared" si="96"/>
        <v>L8-S006A</v>
      </c>
      <c r="F4981" s="8" t="s">
        <v>0</v>
      </c>
      <c r="G4981" s="8" t="s">
        <v>39</v>
      </c>
      <c r="H4981" s="12"/>
      <c r="I4981" s="33" cm="1">
        <f t="array" ref="I4981">MAX(($G$2:$G$300000=G4981)*$N$2:$N$300000)</f>
        <v>45666.413240740738</v>
      </c>
      <c r="J4981" s="14"/>
      <c r="N4981" s="7">
        <v>45118.575671296298</v>
      </c>
      <c r="O4981" s="8">
        <v>1</v>
      </c>
      <c r="P4981" t="s">
        <v>13</v>
      </c>
    </row>
    <row r="4982" spans="5:16" x14ac:dyDescent="0.25">
      <c r="E4982" s="9" t="str">
        <f t="shared" si="96"/>
        <v>L8-S006A</v>
      </c>
      <c r="F4982" s="8" t="s">
        <v>0</v>
      </c>
      <c r="G4982" s="8" t="s">
        <v>39</v>
      </c>
      <c r="H4982" s="12"/>
      <c r="I4982" s="33" cm="1">
        <f t="array" ref="I4982">MAX(($G$2:$G$300000=G4982)*$N$2:$N$300000)</f>
        <v>45666.413240740738</v>
      </c>
      <c r="J4982" s="14"/>
      <c r="N4982" s="7">
        <v>45118.576655092591</v>
      </c>
      <c r="O4982" s="8">
        <v>1</v>
      </c>
      <c r="P4982" t="s">
        <v>13</v>
      </c>
    </row>
    <row r="4983" spans="5:16" x14ac:dyDescent="0.25">
      <c r="E4983" s="9" t="str">
        <f t="shared" si="96"/>
        <v>L8-S006A</v>
      </c>
      <c r="F4983" s="8" t="s">
        <v>0</v>
      </c>
      <c r="G4983" s="8" t="s">
        <v>39</v>
      </c>
      <c r="H4983" s="12"/>
      <c r="I4983" s="33" cm="1">
        <f t="array" ref="I4983">MAX(($G$2:$G$300000=G4983)*$N$2:$N$300000)</f>
        <v>45666.413240740738</v>
      </c>
      <c r="J4983" s="14"/>
      <c r="N4983" s="7">
        <v>45118.578043981484</v>
      </c>
      <c r="O4983" s="8">
        <v>1</v>
      </c>
      <c r="P4983" t="s">
        <v>13</v>
      </c>
    </row>
    <row r="4984" spans="5:16" x14ac:dyDescent="0.25">
      <c r="E4984" s="9" t="str">
        <f t="shared" si="96"/>
        <v>L8-S006A</v>
      </c>
      <c r="F4984" s="8" t="s">
        <v>0</v>
      </c>
      <c r="G4984" s="8" t="s">
        <v>39</v>
      </c>
      <c r="H4984" s="12"/>
      <c r="I4984" s="33" cm="1">
        <f t="array" ref="I4984">MAX(($G$2:$G$300000=G4984)*$N$2:$N$300000)</f>
        <v>45666.413240740738</v>
      </c>
      <c r="J4984" s="14"/>
      <c r="N4984" s="7">
        <v>45126.614907407406</v>
      </c>
      <c r="O4984" s="8">
        <v>1</v>
      </c>
      <c r="P4984" t="s">
        <v>13</v>
      </c>
    </row>
    <row r="4985" spans="5:16" x14ac:dyDescent="0.25">
      <c r="E4985" s="9" t="str">
        <f t="shared" si="96"/>
        <v>L8-S006A</v>
      </c>
      <c r="F4985" s="8" t="s">
        <v>0</v>
      </c>
      <c r="G4985" s="8" t="s">
        <v>39</v>
      </c>
      <c r="H4985" s="12"/>
      <c r="I4985" s="33" cm="1">
        <f t="array" ref="I4985">MAX(($G$2:$G$300000=G4985)*$N$2:$N$300000)</f>
        <v>45666.413240740738</v>
      </c>
      <c r="J4985" s="14"/>
      <c r="N4985" s="7">
        <v>45126.615231481483</v>
      </c>
      <c r="O4985" s="8">
        <v>1</v>
      </c>
      <c r="P4985" t="s">
        <v>13</v>
      </c>
    </row>
    <row r="4986" spans="5:16" x14ac:dyDescent="0.25">
      <c r="E4986" s="9" t="str">
        <f t="shared" si="96"/>
        <v>L8-S006A</v>
      </c>
      <c r="F4986" s="8" t="s">
        <v>0</v>
      </c>
      <c r="G4986" s="8" t="s">
        <v>39</v>
      </c>
      <c r="H4986" s="12"/>
      <c r="I4986" s="33" cm="1">
        <f t="array" ref="I4986">MAX(($G$2:$G$300000=G4986)*$N$2:$N$300000)</f>
        <v>45666.413240740738</v>
      </c>
      <c r="J4986" s="14"/>
      <c r="N4986" s="7">
        <v>45126.616331018522</v>
      </c>
      <c r="O4986" s="8">
        <v>1</v>
      </c>
      <c r="P4986" t="s">
        <v>13</v>
      </c>
    </row>
    <row r="4987" spans="5:16" x14ac:dyDescent="0.25">
      <c r="E4987" s="9" t="str">
        <f t="shared" si="96"/>
        <v>L8-S006A</v>
      </c>
      <c r="F4987" s="8" t="s">
        <v>0</v>
      </c>
      <c r="G4987" s="8" t="s">
        <v>39</v>
      </c>
      <c r="H4987" s="12"/>
      <c r="I4987" s="33" cm="1">
        <f t="array" ref="I4987">MAX(($G$2:$G$300000=G4987)*$N$2:$N$300000)</f>
        <v>45666.413240740738</v>
      </c>
      <c r="J4987" s="14"/>
      <c r="N4987" s="7">
        <v>45127.323518518519</v>
      </c>
      <c r="O4987" s="8">
        <v>1</v>
      </c>
      <c r="P4987" t="s">
        <v>12</v>
      </c>
    </row>
    <row r="4988" spans="5:16" x14ac:dyDescent="0.25">
      <c r="E4988" s="9" t="str">
        <f t="shared" si="96"/>
        <v>L8-S006A</v>
      </c>
      <c r="F4988" s="8" t="s">
        <v>0</v>
      </c>
      <c r="G4988" s="8" t="s">
        <v>39</v>
      </c>
      <c r="H4988" s="12"/>
      <c r="I4988" s="33" cm="1">
        <f t="array" ref="I4988">MAX(($G$2:$G$300000=G4988)*$N$2:$N$300000)</f>
        <v>45666.413240740738</v>
      </c>
      <c r="J4988" s="14"/>
      <c r="N4988" s="7">
        <v>45149.539155092592</v>
      </c>
      <c r="O4988" s="8">
        <v>1</v>
      </c>
      <c r="P4988" t="s">
        <v>13</v>
      </c>
    </row>
    <row r="4989" spans="5:16" x14ac:dyDescent="0.25">
      <c r="E4989" s="9" t="str">
        <f t="shared" si="96"/>
        <v>L8-S006A</v>
      </c>
      <c r="F4989" s="8" t="s">
        <v>0</v>
      </c>
      <c r="G4989" s="8" t="s">
        <v>39</v>
      </c>
      <c r="H4989" s="12"/>
      <c r="I4989" s="33" cm="1">
        <f t="array" ref="I4989">MAX(($G$2:$G$300000=G4989)*$N$2:$N$300000)</f>
        <v>45666.413240740738</v>
      </c>
      <c r="J4989" s="14"/>
      <c r="N4989" s="7">
        <v>45149.539444444446</v>
      </c>
      <c r="O4989" s="8">
        <v>1</v>
      </c>
      <c r="P4989" t="s">
        <v>13</v>
      </c>
    </row>
    <row r="4990" spans="5:16" x14ac:dyDescent="0.25">
      <c r="E4990" s="9" t="str">
        <f t="shared" si="96"/>
        <v>L8-S006A</v>
      </c>
      <c r="F4990" s="8" t="s">
        <v>0</v>
      </c>
      <c r="G4990" s="8" t="s">
        <v>39</v>
      </c>
      <c r="H4990" s="12"/>
      <c r="I4990" s="33" cm="1">
        <f t="array" ref="I4990">MAX(($G$2:$G$300000=G4990)*$N$2:$N$300000)</f>
        <v>45666.413240740738</v>
      </c>
      <c r="J4990" s="14"/>
      <c r="N4990" s="7">
        <v>45149.539699074077</v>
      </c>
      <c r="O4990" s="8">
        <v>1</v>
      </c>
      <c r="P4990" t="s">
        <v>13</v>
      </c>
    </row>
    <row r="4991" spans="5:16" x14ac:dyDescent="0.25">
      <c r="E4991" s="9" t="str">
        <f t="shared" si="96"/>
        <v>L8-S006A</v>
      </c>
      <c r="F4991" s="8" t="s">
        <v>0</v>
      </c>
      <c r="G4991" s="8" t="s">
        <v>39</v>
      </c>
      <c r="H4991" s="12"/>
      <c r="I4991" s="33" cm="1">
        <f t="array" ref="I4991">MAX(($G$2:$G$300000=G4991)*$N$2:$N$300000)</f>
        <v>45666.413240740738</v>
      </c>
      <c r="J4991" s="14"/>
      <c r="N4991" s="7">
        <v>45152.445057870369</v>
      </c>
      <c r="O4991" s="8">
        <v>1</v>
      </c>
      <c r="P4991" t="s">
        <v>12</v>
      </c>
    </row>
    <row r="4992" spans="5:16" x14ac:dyDescent="0.25">
      <c r="E4992" s="9" t="str">
        <f t="shared" si="96"/>
        <v>L8-S006A</v>
      </c>
      <c r="F4992" s="8" t="s">
        <v>0</v>
      </c>
      <c r="G4992" s="8" t="s">
        <v>39</v>
      </c>
      <c r="H4992" s="12"/>
      <c r="I4992" s="33" cm="1">
        <f t="array" ref="I4992">MAX(($G$2:$G$300000=G4992)*$N$2:$N$300000)</f>
        <v>45666.413240740738</v>
      </c>
      <c r="J4992" s="14"/>
      <c r="N4992" s="7">
        <v>45154.45616898148</v>
      </c>
      <c r="O4992" s="8">
        <v>1</v>
      </c>
      <c r="P4992" t="s">
        <v>13</v>
      </c>
    </row>
    <row r="4993" spans="5:16" x14ac:dyDescent="0.25">
      <c r="E4993" s="9" t="str">
        <f t="shared" si="96"/>
        <v>L8-S006A</v>
      </c>
      <c r="F4993" s="8" t="s">
        <v>0</v>
      </c>
      <c r="G4993" s="8" t="s">
        <v>39</v>
      </c>
      <c r="H4993" s="12"/>
      <c r="I4993" s="33" cm="1">
        <f t="array" ref="I4993">MAX(($G$2:$G$300000=G4993)*$N$2:$N$300000)</f>
        <v>45666.413240740738</v>
      </c>
      <c r="J4993" s="14"/>
      <c r="N4993" s="7">
        <v>45162.650972222225</v>
      </c>
      <c r="O4993" s="8">
        <v>1</v>
      </c>
      <c r="P4993" t="s">
        <v>13</v>
      </c>
    </row>
    <row r="4994" spans="5:16" x14ac:dyDescent="0.25">
      <c r="E4994" s="9" t="str">
        <f t="shared" si="96"/>
        <v>L8-S006A</v>
      </c>
      <c r="F4994" s="8" t="s">
        <v>0</v>
      </c>
      <c r="G4994" s="8" t="s">
        <v>39</v>
      </c>
      <c r="H4994" s="12"/>
      <c r="I4994" s="33" cm="1">
        <f t="array" ref="I4994">MAX(($G$2:$G$300000=G4994)*$N$2:$N$300000)</f>
        <v>45666.413240740738</v>
      </c>
      <c r="J4994" s="14"/>
      <c r="N4994" s="7">
        <v>45170.585590277777</v>
      </c>
      <c r="O4994" s="8">
        <v>1</v>
      </c>
      <c r="P4994" t="s">
        <v>13</v>
      </c>
    </row>
    <row r="4995" spans="5:16" x14ac:dyDescent="0.25">
      <c r="E4995" s="9" t="str">
        <f t="shared" si="96"/>
        <v>L8-S006A</v>
      </c>
      <c r="F4995" s="8" t="s">
        <v>0</v>
      </c>
      <c r="G4995" s="8" t="s">
        <v>39</v>
      </c>
      <c r="H4995" s="12"/>
      <c r="I4995" s="33" cm="1">
        <f t="array" ref="I4995">MAX(($G$2:$G$300000=G4995)*$N$2:$N$300000)</f>
        <v>45666.413240740738</v>
      </c>
      <c r="J4995" s="14"/>
      <c r="N4995" s="7">
        <v>45175.377870370372</v>
      </c>
      <c r="O4995" s="8">
        <v>1</v>
      </c>
      <c r="P4995" t="s">
        <v>13</v>
      </c>
    </row>
    <row r="4996" spans="5:16" x14ac:dyDescent="0.25">
      <c r="E4996" s="9" t="str">
        <f t="shared" si="96"/>
        <v>L8-S006A</v>
      </c>
      <c r="F4996" s="8" t="s">
        <v>0</v>
      </c>
      <c r="G4996" s="8" t="s">
        <v>39</v>
      </c>
      <c r="H4996" s="12"/>
      <c r="I4996" s="33" cm="1">
        <f t="array" ref="I4996">MAX(($G$2:$G$300000=G4996)*$N$2:$N$300000)</f>
        <v>45666.413240740738</v>
      </c>
      <c r="J4996" s="14"/>
      <c r="N4996" s="7">
        <v>45177.43550925926</v>
      </c>
      <c r="O4996" s="8">
        <v>1</v>
      </c>
      <c r="P4996" t="s">
        <v>13</v>
      </c>
    </row>
    <row r="4997" spans="5:16" x14ac:dyDescent="0.25">
      <c r="E4997" s="9" t="str">
        <f t="shared" si="96"/>
        <v>L8-S006A</v>
      </c>
      <c r="F4997" s="8" t="s">
        <v>0</v>
      </c>
      <c r="G4997" s="8" t="s">
        <v>39</v>
      </c>
      <c r="H4997" s="12"/>
      <c r="I4997" s="33" cm="1">
        <f t="array" ref="I4997">MAX(($G$2:$G$300000=G4997)*$N$2:$N$300000)</f>
        <v>45666.413240740738</v>
      </c>
      <c r="J4997" s="14"/>
      <c r="N4997" s="7">
        <v>45197.486516203702</v>
      </c>
      <c r="O4997" s="8">
        <v>1</v>
      </c>
      <c r="P4997" t="s">
        <v>13</v>
      </c>
    </row>
    <row r="4998" spans="5:16" x14ac:dyDescent="0.25">
      <c r="E4998" s="9" t="str">
        <f t="shared" si="96"/>
        <v>L8-S006A</v>
      </c>
      <c r="F4998" s="8" t="s">
        <v>0</v>
      </c>
      <c r="G4998" s="8" t="s">
        <v>39</v>
      </c>
      <c r="H4998" s="12"/>
      <c r="I4998" s="33" cm="1">
        <f t="array" ref="I4998">MAX(($G$2:$G$300000=G4998)*$N$2:$N$300000)</f>
        <v>45666.413240740738</v>
      </c>
      <c r="J4998" s="14"/>
      <c r="N4998" s="7">
        <v>45197.487013888887</v>
      </c>
      <c r="O4998" s="8">
        <v>1</v>
      </c>
      <c r="P4998" t="s">
        <v>13</v>
      </c>
    </row>
    <row r="4999" spans="5:16" x14ac:dyDescent="0.25">
      <c r="E4999" s="9" t="str">
        <f t="shared" si="96"/>
        <v>L8-S006A</v>
      </c>
      <c r="F4999" s="8" t="s">
        <v>0</v>
      </c>
      <c r="G4999" s="8" t="s">
        <v>39</v>
      </c>
      <c r="H4999" s="12"/>
      <c r="I4999" s="33" cm="1">
        <f t="array" ref="I4999">MAX(($G$2:$G$300000=G4999)*$N$2:$N$300000)</f>
        <v>45666.413240740738</v>
      </c>
      <c r="J4999" s="14"/>
      <c r="N4999" s="7">
        <v>45197.487974537034</v>
      </c>
      <c r="O4999" s="8">
        <v>1</v>
      </c>
      <c r="P4999" t="s">
        <v>13</v>
      </c>
    </row>
    <row r="5000" spans="5:16" x14ac:dyDescent="0.25">
      <c r="E5000" s="9" t="str">
        <f t="shared" si="96"/>
        <v>L8-S006A</v>
      </c>
      <c r="F5000" s="8" t="s">
        <v>0</v>
      </c>
      <c r="G5000" s="8" t="s">
        <v>39</v>
      </c>
      <c r="H5000" s="12"/>
      <c r="I5000" s="33" cm="1">
        <f t="array" ref="I5000">MAX(($G$2:$G$300000=G5000)*$N$2:$N$300000)</f>
        <v>45666.413240740738</v>
      </c>
      <c r="J5000" s="14"/>
      <c r="N5000" s="7">
        <v>45197.488564814812</v>
      </c>
      <c r="O5000" s="8">
        <v>1</v>
      </c>
      <c r="P5000" t="s">
        <v>13</v>
      </c>
    </row>
    <row r="5001" spans="5:16" x14ac:dyDescent="0.25">
      <c r="E5001" s="9" t="str">
        <f t="shared" si="96"/>
        <v>L8-S006A</v>
      </c>
      <c r="F5001" s="8" t="s">
        <v>0</v>
      </c>
      <c r="G5001" s="8" t="s">
        <v>39</v>
      </c>
      <c r="H5001" s="12"/>
      <c r="I5001" s="33" cm="1">
        <f t="array" ref="I5001">MAX(($G$2:$G$300000=G5001)*$N$2:$N$300000)</f>
        <v>45666.413240740738</v>
      </c>
      <c r="J5001" s="14"/>
      <c r="N5001" s="7">
        <v>45208.666909722226</v>
      </c>
      <c r="O5001" s="8">
        <v>1</v>
      </c>
      <c r="P5001" t="s">
        <v>13</v>
      </c>
    </row>
    <row r="5002" spans="5:16" x14ac:dyDescent="0.25">
      <c r="E5002" s="9" t="str">
        <f t="shared" si="96"/>
        <v>L8-S006A</v>
      </c>
      <c r="F5002" s="8" t="s">
        <v>0</v>
      </c>
      <c r="G5002" s="8" t="s">
        <v>39</v>
      </c>
      <c r="H5002" s="12"/>
      <c r="I5002" s="33" cm="1">
        <f t="array" ref="I5002">MAX(($G$2:$G$300000=G5002)*$N$2:$N$300000)</f>
        <v>45666.413240740738</v>
      </c>
      <c r="J5002" s="14"/>
      <c r="N5002" s="7">
        <v>45210.390451388892</v>
      </c>
      <c r="O5002" s="8">
        <v>1</v>
      </c>
      <c r="P5002" t="s">
        <v>13</v>
      </c>
    </row>
    <row r="5003" spans="5:16" x14ac:dyDescent="0.25">
      <c r="E5003" s="9" t="str">
        <f t="shared" si="96"/>
        <v>L8-S006A</v>
      </c>
      <c r="F5003" s="8" t="s">
        <v>0</v>
      </c>
      <c r="G5003" s="8" t="s">
        <v>39</v>
      </c>
      <c r="H5003" s="12"/>
      <c r="I5003" s="33" cm="1">
        <f t="array" ref="I5003">MAX(($G$2:$G$300000=G5003)*$N$2:$N$300000)</f>
        <v>45666.413240740738</v>
      </c>
      <c r="J5003" s="14"/>
      <c r="N5003" s="7">
        <v>45210.390659722223</v>
      </c>
      <c r="O5003" s="8">
        <v>1</v>
      </c>
      <c r="P5003" t="s">
        <v>13</v>
      </c>
    </row>
    <row r="5004" spans="5:16" x14ac:dyDescent="0.25">
      <c r="E5004" s="9" t="str">
        <f t="shared" si="96"/>
        <v>L8-S006A</v>
      </c>
      <c r="F5004" s="8" t="s">
        <v>0</v>
      </c>
      <c r="G5004" s="8" t="s">
        <v>39</v>
      </c>
      <c r="H5004" s="12"/>
      <c r="I5004" s="33" cm="1">
        <f t="array" ref="I5004">MAX(($G$2:$G$300000=G5004)*$N$2:$N$300000)</f>
        <v>45666.413240740738</v>
      </c>
      <c r="J5004" s="14"/>
      <c r="N5004" s="7">
        <v>45210.391655092593</v>
      </c>
      <c r="O5004" s="8">
        <v>1</v>
      </c>
      <c r="P5004" t="s">
        <v>13</v>
      </c>
    </row>
    <row r="5005" spans="5:16" x14ac:dyDescent="0.25">
      <c r="E5005" s="9" t="str">
        <f t="shared" si="96"/>
        <v>L8-S006A</v>
      </c>
      <c r="F5005" s="8" t="s">
        <v>0</v>
      </c>
      <c r="G5005" s="8" t="s">
        <v>39</v>
      </c>
      <c r="H5005" s="12"/>
      <c r="I5005" s="33" cm="1">
        <f t="array" ref="I5005">MAX(($G$2:$G$300000=G5005)*$N$2:$N$300000)</f>
        <v>45666.413240740738</v>
      </c>
      <c r="J5005" s="14"/>
      <c r="N5005" s="7">
        <v>45216.585138888891</v>
      </c>
      <c r="O5005" s="8">
        <v>1</v>
      </c>
      <c r="P5005" t="s">
        <v>13</v>
      </c>
    </row>
    <row r="5006" spans="5:16" x14ac:dyDescent="0.25">
      <c r="E5006" s="9" t="str">
        <f t="shared" si="96"/>
        <v>L8-S006A</v>
      </c>
      <c r="F5006" s="8" t="s">
        <v>0</v>
      </c>
      <c r="G5006" s="8" t="s">
        <v>39</v>
      </c>
      <c r="H5006" s="12"/>
      <c r="I5006" s="33" cm="1">
        <f t="array" ref="I5006">MAX(($G$2:$G$300000=G5006)*$N$2:$N$300000)</f>
        <v>45666.413240740738</v>
      </c>
      <c r="J5006" s="14"/>
      <c r="N5006" s="7">
        <v>45216.585428240738</v>
      </c>
      <c r="O5006" s="8">
        <v>1</v>
      </c>
      <c r="P5006" t="s">
        <v>13</v>
      </c>
    </row>
    <row r="5007" spans="5:16" x14ac:dyDescent="0.25">
      <c r="E5007" s="9" t="str">
        <f t="shared" si="96"/>
        <v>L8-S006A</v>
      </c>
      <c r="F5007" s="8" t="s">
        <v>0</v>
      </c>
      <c r="G5007" s="8" t="s">
        <v>39</v>
      </c>
      <c r="H5007" s="12"/>
      <c r="I5007" s="33" cm="1">
        <f t="array" ref="I5007">MAX(($G$2:$G$300000=G5007)*$N$2:$N$300000)</f>
        <v>45666.413240740738</v>
      </c>
      <c r="J5007" s="14"/>
      <c r="N5007" s="7">
        <v>45216.585740740738</v>
      </c>
      <c r="O5007" s="8">
        <v>1</v>
      </c>
      <c r="P5007" t="s">
        <v>13</v>
      </c>
    </row>
    <row r="5008" spans="5:16" x14ac:dyDescent="0.25">
      <c r="E5008" s="9" t="str">
        <f t="shared" si="96"/>
        <v>L8-S006A</v>
      </c>
      <c r="F5008" s="8" t="s">
        <v>0</v>
      </c>
      <c r="G5008" s="8" t="s">
        <v>39</v>
      </c>
      <c r="H5008" s="12"/>
      <c r="I5008" s="33" cm="1">
        <f t="array" ref="I5008">MAX(($G$2:$G$300000=G5008)*$N$2:$N$300000)</f>
        <v>45666.413240740738</v>
      </c>
      <c r="J5008" s="14"/>
      <c r="N5008" s="7">
        <v>45224.454768518517</v>
      </c>
      <c r="O5008" s="8">
        <v>1</v>
      </c>
      <c r="P5008" t="s">
        <v>13</v>
      </c>
    </row>
    <row r="5009" spans="5:16" x14ac:dyDescent="0.25">
      <c r="E5009" s="9" t="str">
        <f t="shared" si="96"/>
        <v>L8-S006A</v>
      </c>
      <c r="F5009" s="8" t="s">
        <v>0</v>
      </c>
      <c r="G5009" s="8" t="s">
        <v>39</v>
      </c>
      <c r="H5009" s="12"/>
      <c r="I5009" s="33" cm="1">
        <f t="array" ref="I5009">MAX(($G$2:$G$300000=G5009)*$N$2:$N$300000)</f>
        <v>45666.413240740738</v>
      </c>
      <c r="J5009" s="14"/>
      <c r="N5009" s="7">
        <v>45224.454988425925</v>
      </c>
      <c r="O5009" s="8">
        <v>1</v>
      </c>
      <c r="P5009" t="s">
        <v>13</v>
      </c>
    </row>
    <row r="5010" spans="5:16" x14ac:dyDescent="0.25">
      <c r="E5010" s="9" t="str">
        <f t="shared" si="96"/>
        <v>L8-S006A</v>
      </c>
      <c r="F5010" s="8" t="s">
        <v>0</v>
      </c>
      <c r="G5010" s="8" t="s">
        <v>39</v>
      </c>
      <c r="H5010" s="12"/>
      <c r="I5010" s="33" cm="1">
        <f t="array" ref="I5010">MAX(($G$2:$G$300000=G5010)*$N$2:$N$300000)</f>
        <v>45666.413240740738</v>
      </c>
      <c r="J5010" s="14"/>
      <c r="N5010" s="7">
        <v>45239.620775462965</v>
      </c>
      <c r="O5010" s="8">
        <v>1</v>
      </c>
      <c r="P5010" t="s">
        <v>12</v>
      </c>
    </row>
    <row r="5011" spans="5:16" x14ac:dyDescent="0.25">
      <c r="E5011" s="9" t="str">
        <f t="shared" si="96"/>
        <v>L8-S006A</v>
      </c>
      <c r="F5011" s="8" t="s">
        <v>0</v>
      </c>
      <c r="G5011" s="8" t="s">
        <v>39</v>
      </c>
      <c r="H5011" s="12"/>
      <c r="I5011" s="33" cm="1">
        <f t="array" ref="I5011">MAX(($G$2:$G$300000=G5011)*$N$2:$N$300000)</f>
        <v>45666.413240740738</v>
      </c>
      <c r="J5011" s="14"/>
      <c r="N5011" s="7">
        <v>45243.374837962961</v>
      </c>
      <c r="O5011" s="8">
        <v>1</v>
      </c>
      <c r="P5011" t="s">
        <v>13</v>
      </c>
    </row>
    <row r="5012" spans="5:16" x14ac:dyDescent="0.25">
      <c r="E5012" s="9" t="str">
        <f t="shared" si="96"/>
        <v>L8-S006A</v>
      </c>
      <c r="F5012" s="8" t="s">
        <v>0</v>
      </c>
      <c r="G5012" s="8" t="s">
        <v>39</v>
      </c>
      <c r="H5012" s="12"/>
      <c r="I5012" s="33" cm="1">
        <f t="array" ref="I5012">MAX(($G$2:$G$300000=G5012)*$N$2:$N$300000)</f>
        <v>45666.413240740738</v>
      </c>
      <c r="J5012" s="14"/>
      <c r="N5012" s="7">
        <v>45243.375057870369</v>
      </c>
      <c r="O5012" s="8">
        <v>1</v>
      </c>
      <c r="P5012" t="s">
        <v>13</v>
      </c>
    </row>
    <row r="5013" spans="5:16" x14ac:dyDescent="0.25">
      <c r="E5013" s="9" t="str">
        <f t="shared" si="96"/>
        <v>L8-S006A</v>
      </c>
      <c r="F5013" s="8" t="s">
        <v>0</v>
      </c>
      <c r="G5013" s="8" t="s">
        <v>39</v>
      </c>
      <c r="H5013" s="12"/>
      <c r="I5013" s="33" cm="1">
        <f t="array" ref="I5013">MAX(($G$2:$G$300000=G5013)*$N$2:$N$300000)</f>
        <v>45666.413240740738</v>
      </c>
      <c r="J5013" s="14"/>
      <c r="N5013" s="7">
        <v>45243.391527777778</v>
      </c>
      <c r="O5013" s="8">
        <v>1</v>
      </c>
      <c r="P5013" t="s">
        <v>13</v>
      </c>
    </row>
    <row r="5014" spans="5:16" x14ac:dyDescent="0.25">
      <c r="E5014" s="9" t="str">
        <f t="shared" si="96"/>
        <v>L8-S006A</v>
      </c>
      <c r="F5014" s="8" t="s">
        <v>0</v>
      </c>
      <c r="G5014" s="8" t="s">
        <v>39</v>
      </c>
      <c r="H5014" s="12"/>
      <c r="I5014" s="33" cm="1">
        <f t="array" ref="I5014">MAX(($G$2:$G$300000=G5014)*$N$2:$N$300000)</f>
        <v>45666.413240740738</v>
      </c>
      <c r="J5014" s="14"/>
      <c r="N5014" s="7">
        <v>45244.679814814815</v>
      </c>
      <c r="O5014" s="8">
        <v>1</v>
      </c>
      <c r="P5014" t="s">
        <v>13</v>
      </c>
    </row>
    <row r="5015" spans="5:16" x14ac:dyDescent="0.25">
      <c r="E5015" s="9" t="str">
        <f t="shared" si="96"/>
        <v>L8-S006A</v>
      </c>
      <c r="F5015" s="8" t="s">
        <v>0</v>
      </c>
      <c r="G5015" s="8" t="s">
        <v>39</v>
      </c>
      <c r="H5015" s="12"/>
      <c r="I5015" s="33" cm="1">
        <f t="array" ref="I5015">MAX(($G$2:$G$300000=G5015)*$N$2:$N$300000)</f>
        <v>45666.413240740738</v>
      </c>
      <c r="J5015" s="14"/>
      <c r="N5015" s="7">
        <v>45244.680011574077</v>
      </c>
      <c r="O5015" s="8">
        <v>1</v>
      </c>
      <c r="P5015" t="s">
        <v>13</v>
      </c>
    </row>
    <row r="5016" spans="5:16" x14ac:dyDescent="0.25">
      <c r="E5016" s="9" t="str">
        <f t="shared" si="96"/>
        <v>L8-S006A</v>
      </c>
      <c r="F5016" s="8" t="s">
        <v>0</v>
      </c>
      <c r="G5016" s="8" t="s">
        <v>39</v>
      </c>
      <c r="H5016" s="12"/>
      <c r="I5016" s="33" cm="1">
        <f t="array" ref="I5016">MAX(($G$2:$G$300000=G5016)*$N$2:$N$300000)</f>
        <v>45666.413240740738</v>
      </c>
      <c r="J5016" s="14"/>
      <c r="N5016" s="7">
        <v>45253.426458333335</v>
      </c>
      <c r="O5016" s="8">
        <v>1</v>
      </c>
      <c r="P5016" t="s">
        <v>13</v>
      </c>
    </row>
    <row r="5017" spans="5:16" x14ac:dyDescent="0.25">
      <c r="E5017" s="9" t="str">
        <f t="shared" si="96"/>
        <v>L8-S006A</v>
      </c>
      <c r="F5017" s="8" t="s">
        <v>0</v>
      </c>
      <c r="G5017" s="8" t="s">
        <v>39</v>
      </c>
      <c r="H5017" s="12"/>
      <c r="I5017" s="33" cm="1">
        <f t="array" ref="I5017">MAX(($G$2:$G$300000=G5017)*$N$2:$N$300000)</f>
        <v>45666.413240740738</v>
      </c>
      <c r="J5017" s="14"/>
      <c r="N5017" s="7">
        <v>45253.426724537036</v>
      </c>
      <c r="O5017" s="8">
        <v>1</v>
      </c>
      <c r="P5017" t="s">
        <v>13</v>
      </c>
    </row>
    <row r="5018" spans="5:16" x14ac:dyDescent="0.25">
      <c r="E5018" s="9" t="str">
        <f t="shared" si="96"/>
        <v>L8-S006A</v>
      </c>
      <c r="F5018" s="8" t="s">
        <v>0</v>
      </c>
      <c r="G5018" s="8" t="s">
        <v>39</v>
      </c>
      <c r="H5018" s="12"/>
      <c r="I5018" s="33" cm="1">
        <f t="array" ref="I5018">MAX(($G$2:$G$300000=G5018)*$N$2:$N$300000)</f>
        <v>45666.413240740738</v>
      </c>
      <c r="J5018" s="14"/>
      <c r="N5018" s="7">
        <v>45253.427094907405</v>
      </c>
      <c r="O5018" s="8">
        <v>1</v>
      </c>
      <c r="P5018" t="s">
        <v>13</v>
      </c>
    </row>
    <row r="5019" spans="5:16" x14ac:dyDescent="0.25">
      <c r="E5019" s="9" t="str">
        <f t="shared" si="96"/>
        <v>L8-S006A</v>
      </c>
      <c r="F5019" s="8" t="s">
        <v>0</v>
      </c>
      <c r="G5019" s="8" t="s">
        <v>39</v>
      </c>
      <c r="H5019" s="12"/>
      <c r="I5019" s="33" cm="1">
        <f t="array" ref="I5019">MAX(($G$2:$G$300000=G5019)*$N$2:$N$300000)</f>
        <v>45666.413240740738</v>
      </c>
      <c r="J5019" s="14"/>
      <c r="N5019" s="7">
        <v>45253.427581018521</v>
      </c>
      <c r="O5019" s="8">
        <v>1</v>
      </c>
      <c r="P5019" t="s">
        <v>13</v>
      </c>
    </row>
    <row r="5020" spans="5:16" x14ac:dyDescent="0.25">
      <c r="E5020" s="9" t="str">
        <f t="shared" si="96"/>
        <v>L8-S006A</v>
      </c>
      <c r="F5020" s="8" t="s">
        <v>0</v>
      </c>
      <c r="G5020" s="8" t="s">
        <v>39</v>
      </c>
      <c r="H5020" s="12"/>
      <c r="I5020" s="33" cm="1">
        <f t="array" ref="I5020">MAX(($G$2:$G$300000=G5020)*$N$2:$N$300000)</f>
        <v>45666.413240740738</v>
      </c>
      <c r="J5020" s="14"/>
      <c r="N5020" s="7">
        <v>45260.585740740738</v>
      </c>
      <c r="O5020" s="8">
        <v>1</v>
      </c>
      <c r="P5020" t="s">
        <v>13</v>
      </c>
    </row>
    <row r="5021" spans="5:16" x14ac:dyDescent="0.25">
      <c r="E5021" s="9" t="str">
        <f t="shared" si="96"/>
        <v>L8-S006A</v>
      </c>
      <c r="F5021" s="8" t="s">
        <v>0</v>
      </c>
      <c r="G5021" s="8" t="s">
        <v>39</v>
      </c>
      <c r="H5021" s="12"/>
      <c r="I5021" s="33" cm="1">
        <f t="array" ref="I5021">MAX(($G$2:$G$300000=G5021)*$N$2:$N$300000)</f>
        <v>45666.413240740738</v>
      </c>
      <c r="J5021" s="14"/>
      <c r="N5021" s="7">
        <v>45301.487384259257</v>
      </c>
      <c r="O5021" s="8">
        <v>1</v>
      </c>
      <c r="P5021" t="s">
        <v>13</v>
      </c>
    </row>
    <row r="5022" spans="5:16" x14ac:dyDescent="0.25">
      <c r="E5022" s="9" t="str">
        <f t="shared" si="96"/>
        <v>L8-S006A</v>
      </c>
      <c r="F5022" s="8" t="s">
        <v>0</v>
      </c>
      <c r="G5022" s="8" t="s">
        <v>39</v>
      </c>
      <c r="H5022" s="12"/>
      <c r="I5022" s="33" cm="1">
        <f t="array" ref="I5022">MAX(($G$2:$G$300000=G5022)*$N$2:$N$300000)</f>
        <v>45666.413240740738</v>
      </c>
      <c r="J5022" s="14"/>
      <c r="N5022" s="7">
        <v>45301.487696759257</v>
      </c>
      <c r="O5022" s="8">
        <v>1</v>
      </c>
      <c r="P5022" t="s">
        <v>13</v>
      </c>
    </row>
    <row r="5023" spans="5:16" x14ac:dyDescent="0.25">
      <c r="E5023" s="9" t="str">
        <f t="shared" si="96"/>
        <v>L8-S006A</v>
      </c>
      <c r="F5023" s="8" t="s">
        <v>0</v>
      </c>
      <c r="G5023" s="8" t="s">
        <v>39</v>
      </c>
      <c r="H5023" s="12"/>
      <c r="I5023" s="33" cm="1">
        <f t="array" ref="I5023">MAX(($G$2:$G$300000=G5023)*$N$2:$N$300000)</f>
        <v>45666.413240740738</v>
      </c>
      <c r="J5023" s="14"/>
      <c r="N5023" s="7">
        <v>45307.5703587963</v>
      </c>
      <c r="O5023" s="8">
        <v>1</v>
      </c>
      <c r="P5023" t="s">
        <v>13</v>
      </c>
    </row>
    <row r="5024" spans="5:16" x14ac:dyDescent="0.25">
      <c r="E5024" s="9" t="str">
        <f t="shared" si="96"/>
        <v>L8-S006A</v>
      </c>
      <c r="F5024" s="8" t="s">
        <v>0</v>
      </c>
      <c r="G5024" s="8" t="s">
        <v>39</v>
      </c>
      <c r="H5024" s="12"/>
      <c r="I5024" s="33" cm="1">
        <f t="array" ref="I5024">MAX(($G$2:$G$300000=G5024)*$N$2:$N$300000)</f>
        <v>45666.413240740738</v>
      </c>
      <c r="J5024" s="14"/>
      <c r="N5024" s="7">
        <v>45307.570625</v>
      </c>
      <c r="O5024" s="8">
        <v>1</v>
      </c>
      <c r="P5024" t="s">
        <v>13</v>
      </c>
    </row>
    <row r="5025" spans="5:16" x14ac:dyDescent="0.25">
      <c r="E5025" s="9" t="str">
        <f t="shared" si="96"/>
        <v>L8-S006A</v>
      </c>
      <c r="F5025" s="8" t="s">
        <v>0</v>
      </c>
      <c r="G5025" s="8" t="s">
        <v>39</v>
      </c>
      <c r="H5025" s="12"/>
      <c r="I5025" s="33" cm="1">
        <f t="array" ref="I5025">MAX(($G$2:$G$300000=G5025)*$N$2:$N$300000)</f>
        <v>45666.413240740738</v>
      </c>
      <c r="J5025" s="14"/>
      <c r="N5025" s="7">
        <v>45316.650706018518</v>
      </c>
      <c r="O5025" s="8">
        <v>1</v>
      </c>
      <c r="P5025" t="s">
        <v>13</v>
      </c>
    </row>
    <row r="5026" spans="5:16" x14ac:dyDescent="0.25">
      <c r="E5026" s="9" t="str">
        <f t="shared" si="96"/>
        <v>L8-S006A</v>
      </c>
      <c r="F5026" s="8" t="s">
        <v>0</v>
      </c>
      <c r="G5026" s="8" t="s">
        <v>39</v>
      </c>
      <c r="H5026" s="12"/>
      <c r="I5026" s="33" cm="1">
        <f t="array" ref="I5026">MAX(($G$2:$G$300000=G5026)*$N$2:$N$300000)</f>
        <v>45666.413240740738</v>
      </c>
      <c r="J5026" s="14"/>
      <c r="N5026" s="7">
        <v>45316.651018518518</v>
      </c>
      <c r="O5026" s="8">
        <v>1</v>
      </c>
      <c r="P5026" t="s">
        <v>13</v>
      </c>
    </row>
    <row r="5027" spans="5:16" x14ac:dyDescent="0.25">
      <c r="E5027" s="9" t="str">
        <f t="shared" si="96"/>
        <v>L8-S006A</v>
      </c>
      <c r="F5027" s="8" t="s">
        <v>0</v>
      </c>
      <c r="G5027" s="8" t="s">
        <v>39</v>
      </c>
      <c r="H5027" s="12"/>
      <c r="I5027" s="33" cm="1">
        <f t="array" ref="I5027">MAX(($G$2:$G$300000=G5027)*$N$2:$N$300000)</f>
        <v>45666.413240740738</v>
      </c>
      <c r="J5027" s="14"/>
      <c r="N5027" s="7">
        <v>45322.346412037034</v>
      </c>
      <c r="O5027" s="8">
        <v>1</v>
      </c>
      <c r="P5027" t="s">
        <v>13</v>
      </c>
    </row>
    <row r="5028" spans="5:16" x14ac:dyDescent="0.25">
      <c r="E5028" s="9" t="str">
        <f t="shared" si="96"/>
        <v>L8-S006A</v>
      </c>
      <c r="F5028" s="8" t="s">
        <v>0</v>
      </c>
      <c r="G5028" s="8" t="s">
        <v>39</v>
      </c>
      <c r="H5028" s="12"/>
      <c r="I5028" s="33" cm="1">
        <f t="array" ref="I5028">MAX(($G$2:$G$300000=G5028)*$N$2:$N$300000)</f>
        <v>45666.413240740738</v>
      </c>
      <c r="J5028" s="14"/>
      <c r="N5028" s="7">
        <v>45322.347222222219</v>
      </c>
      <c r="O5028" s="8">
        <v>1</v>
      </c>
      <c r="P5028" t="s">
        <v>13</v>
      </c>
    </row>
    <row r="5029" spans="5:16" x14ac:dyDescent="0.25">
      <c r="E5029" s="9" t="str">
        <f t="shared" si="96"/>
        <v>L8-S006A</v>
      </c>
      <c r="F5029" s="8" t="s">
        <v>0</v>
      </c>
      <c r="G5029" s="8" t="s">
        <v>39</v>
      </c>
      <c r="H5029" s="12"/>
      <c r="I5029" s="33" cm="1">
        <f t="array" ref="I5029">MAX(($G$2:$G$300000=G5029)*$N$2:$N$300000)</f>
        <v>45666.413240740738</v>
      </c>
      <c r="J5029" s="14"/>
      <c r="N5029" s="7">
        <v>45323.549814814818</v>
      </c>
      <c r="O5029" s="8">
        <v>1</v>
      </c>
      <c r="P5029" t="s">
        <v>12</v>
      </c>
    </row>
    <row r="5030" spans="5:16" x14ac:dyDescent="0.25">
      <c r="E5030" s="9" t="str">
        <f t="shared" si="96"/>
        <v>L8-S006A</v>
      </c>
      <c r="F5030" s="8" t="s">
        <v>0</v>
      </c>
      <c r="G5030" s="8" t="s">
        <v>39</v>
      </c>
      <c r="H5030" s="12"/>
      <c r="I5030" s="33" cm="1">
        <f t="array" ref="I5030">MAX(($G$2:$G$300000=G5030)*$N$2:$N$300000)</f>
        <v>45666.413240740738</v>
      </c>
      <c r="J5030" s="14"/>
      <c r="N5030" s="7">
        <v>45330.546122685184</v>
      </c>
      <c r="O5030" s="8">
        <v>1</v>
      </c>
      <c r="P5030" t="s">
        <v>13</v>
      </c>
    </row>
    <row r="5031" spans="5:16" x14ac:dyDescent="0.25">
      <c r="E5031" s="9" t="str">
        <f t="shared" si="96"/>
        <v>L8-S006A</v>
      </c>
      <c r="F5031" s="8" t="s">
        <v>0</v>
      </c>
      <c r="G5031" s="8" t="s">
        <v>39</v>
      </c>
      <c r="H5031" s="12"/>
      <c r="I5031" s="33" cm="1">
        <f t="array" ref="I5031">MAX(($G$2:$G$300000=G5031)*$N$2:$N$300000)</f>
        <v>45666.413240740738</v>
      </c>
      <c r="J5031" s="14"/>
      <c r="N5031" s="7">
        <v>45330.546377314815</v>
      </c>
      <c r="O5031" s="8">
        <v>1</v>
      </c>
      <c r="P5031" t="s">
        <v>13</v>
      </c>
    </row>
    <row r="5032" spans="5:16" x14ac:dyDescent="0.25">
      <c r="E5032" s="9" t="str">
        <f t="shared" si="96"/>
        <v>L8-S006A</v>
      </c>
      <c r="F5032" s="8" t="s">
        <v>0</v>
      </c>
      <c r="G5032" s="8" t="s">
        <v>39</v>
      </c>
      <c r="H5032" s="12"/>
      <c r="I5032" s="33" cm="1">
        <f t="array" ref="I5032">MAX(($G$2:$G$300000=G5032)*$N$2:$N$300000)</f>
        <v>45666.413240740738</v>
      </c>
      <c r="J5032" s="14"/>
      <c r="N5032" s="7">
        <v>45335.391712962963</v>
      </c>
      <c r="O5032" s="8">
        <v>1</v>
      </c>
      <c r="P5032" t="s">
        <v>13</v>
      </c>
    </row>
    <row r="5033" spans="5:16" x14ac:dyDescent="0.25">
      <c r="E5033" s="9" t="str">
        <f t="shared" si="96"/>
        <v>L8-S006A</v>
      </c>
      <c r="F5033" s="8" t="s">
        <v>0</v>
      </c>
      <c r="G5033" s="8" t="s">
        <v>39</v>
      </c>
      <c r="H5033" s="12"/>
      <c r="I5033" s="33" cm="1">
        <f t="array" ref="I5033">MAX(($G$2:$G$300000=G5033)*$N$2:$N$300000)</f>
        <v>45666.413240740738</v>
      </c>
      <c r="J5033" s="14"/>
      <c r="N5033" s="7">
        <v>45335.398229166669</v>
      </c>
      <c r="O5033" s="8">
        <v>1</v>
      </c>
      <c r="P5033" t="s">
        <v>13</v>
      </c>
    </row>
    <row r="5034" spans="5:16" x14ac:dyDescent="0.25">
      <c r="E5034" s="9" t="str">
        <f t="shared" si="96"/>
        <v>L8-S006A</v>
      </c>
      <c r="F5034" s="8" t="s">
        <v>0</v>
      </c>
      <c r="G5034" s="8" t="s">
        <v>39</v>
      </c>
      <c r="H5034" s="12"/>
      <c r="I5034" s="33" cm="1">
        <f t="array" ref="I5034">MAX(($G$2:$G$300000=G5034)*$N$2:$N$300000)</f>
        <v>45666.413240740738</v>
      </c>
      <c r="J5034" s="14"/>
      <c r="N5034" s="7">
        <v>45335.527233796296</v>
      </c>
      <c r="O5034" s="8">
        <v>1</v>
      </c>
      <c r="P5034" t="s">
        <v>13</v>
      </c>
    </row>
    <row r="5035" spans="5:16" x14ac:dyDescent="0.25">
      <c r="E5035" s="9" t="str">
        <f t="shared" si="96"/>
        <v>L8-S006A</v>
      </c>
      <c r="F5035" s="8" t="s">
        <v>0</v>
      </c>
      <c r="G5035" s="8" t="s">
        <v>39</v>
      </c>
      <c r="H5035" s="12"/>
      <c r="I5035" s="33" cm="1">
        <f t="array" ref="I5035">MAX(($G$2:$G$300000=G5035)*$N$2:$N$300000)</f>
        <v>45666.413240740738</v>
      </c>
      <c r="J5035" s="14"/>
      <c r="N5035" s="7">
        <v>45335.654768518521</v>
      </c>
      <c r="O5035" s="8">
        <v>1</v>
      </c>
      <c r="P5035" t="s">
        <v>13</v>
      </c>
    </row>
    <row r="5036" spans="5:16" x14ac:dyDescent="0.25">
      <c r="E5036" s="9" t="str">
        <f t="shared" si="96"/>
        <v>L8-S006A</v>
      </c>
      <c r="F5036" s="8" t="s">
        <v>0</v>
      </c>
      <c r="G5036" s="8" t="s">
        <v>39</v>
      </c>
      <c r="H5036" s="12"/>
      <c r="I5036" s="33" cm="1">
        <f t="array" ref="I5036">MAX(($G$2:$G$300000=G5036)*$N$2:$N$300000)</f>
        <v>45666.413240740738</v>
      </c>
      <c r="J5036" s="14"/>
      <c r="N5036" s="7">
        <v>45336.432650462964</v>
      </c>
      <c r="O5036" s="8">
        <v>1</v>
      </c>
      <c r="P5036" t="s">
        <v>12</v>
      </c>
    </row>
    <row r="5037" spans="5:16" x14ac:dyDescent="0.25">
      <c r="E5037" s="9" t="str">
        <f t="shared" si="96"/>
        <v>L8-S006A</v>
      </c>
      <c r="F5037" s="8" t="s">
        <v>0</v>
      </c>
      <c r="G5037" s="8" t="s">
        <v>39</v>
      </c>
      <c r="H5037" s="12"/>
      <c r="I5037" s="33" cm="1">
        <f t="array" ref="I5037">MAX(($G$2:$G$300000=G5037)*$N$2:$N$300000)</f>
        <v>45666.413240740738</v>
      </c>
      <c r="J5037" s="14"/>
      <c r="N5037" s="7">
        <v>45336.449259259258</v>
      </c>
      <c r="O5037" s="8">
        <v>1</v>
      </c>
      <c r="P5037" t="s">
        <v>12</v>
      </c>
    </row>
    <row r="5038" spans="5:16" x14ac:dyDescent="0.25">
      <c r="E5038" s="9" t="str">
        <f t="shared" si="96"/>
        <v>L8-S006A</v>
      </c>
      <c r="F5038" s="8" t="s">
        <v>0</v>
      </c>
      <c r="G5038" s="8" t="s">
        <v>39</v>
      </c>
      <c r="H5038" s="12"/>
      <c r="I5038" s="33" cm="1">
        <f t="array" ref="I5038">MAX(($G$2:$G$300000=G5038)*$N$2:$N$300000)</f>
        <v>45666.413240740738</v>
      </c>
      <c r="J5038" s="14"/>
      <c r="N5038" s="7">
        <v>45349.664039351854</v>
      </c>
      <c r="O5038" s="8">
        <v>1</v>
      </c>
      <c r="P5038" t="s">
        <v>13</v>
      </c>
    </row>
    <row r="5039" spans="5:16" x14ac:dyDescent="0.25">
      <c r="E5039" s="9" t="str">
        <f t="shared" si="96"/>
        <v>L8-S006A</v>
      </c>
      <c r="F5039" s="8" t="s">
        <v>0</v>
      </c>
      <c r="G5039" s="8" t="s">
        <v>39</v>
      </c>
      <c r="H5039" s="12"/>
      <c r="I5039" s="33" cm="1">
        <f t="array" ref="I5039">MAX(($G$2:$G$300000=G5039)*$N$2:$N$300000)</f>
        <v>45666.413240740738</v>
      </c>
      <c r="J5039" s="14"/>
      <c r="N5039" s="7">
        <v>45349.664363425924</v>
      </c>
      <c r="O5039" s="8">
        <v>1</v>
      </c>
      <c r="P5039" t="s">
        <v>13</v>
      </c>
    </row>
    <row r="5040" spans="5:16" x14ac:dyDescent="0.25">
      <c r="E5040" s="9" t="str">
        <f t="shared" si="96"/>
        <v>L8-S006A</v>
      </c>
      <c r="F5040" s="8" t="s">
        <v>0</v>
      </c>
      <c r="G5040" s="8" t="s">
        <v>39</v>
      </c>
      <c r="H5040" s="12"/>
      <c r="I5040" s="33" cm="1">
        <f t="array" ref="I5040">MAX(($G$2:$G$300000=G5040)*$N$2:$N$300000)</f>
        <v>45666.413240740738</v>
      </c>
      <c r="J5040" s="14"/>
      <c r="N5040" s="7">
        <v>45356.410914351851</v>
      </c>
      <c r="O5040" s="8">
        <v>1</v>
      </c>
      <c r="P5040" t="s">
        <v>13</v>
      </c>
    </row>
    <row r="5041" spans="5:16" x14ac:dyDescent="0.25">
      <c r="E5041" s="9" t="str">
        <f t="shared" si="96"/>
        <v>L8-S006A</v>
      </c>
      <c r="F5041" s="8" t="s">
        <v>0</v>
      </c>
      <c r="G5041" s="8" t="s">
        <v>39</v>
      </c>
      <c r="H5041" s="12"/>
      <c r="I5041" s="33" cm="1">
        <f t="array" ref="I5041">MAX(($G$2:$G$300000=G5041)*$N$2:$N$300000)</f>
        <v>45666.413240740738</v>
      </c>
      <c r="J5041" s="14"/>
      <c r="N5041" s="7">
        <v>45356.411145833335</v>
      </c>
      <c r="O5041" s="8">
        <v>1</v>
      </c>
      <c r="P5041" t="s">
        <v>13</v>
      </c>
    </row>
    <row r="5042" spans="5:16" x14ac:dyDescent="0.25">
      <c r="E5042" s="9" t="str">
        <f t="shared" si="96"/>
        <v>L8-S006A</v>
      </c>
      <c r="F5042" s="8" t="s">
        <v>0</v>
      </c>
      <c r="G5042" s="8" t="s">
        <v>39</v>
      </c>
      <c r="H5042" s="12"/>
      <c r="I5042" s="33" cm="1">
        <f t="array" ref="I5042">MAX(($G$2:$G$300000=G5042)*$N$2:$N$300000)</f>
        <v>45666.413240740738</v>
      </c>
      <c r="J5042" s="14"/>
      <c r="N5042" s="7">
        <v>45365.451608796298</v>
      </c>
      <c r="O5042" s="8">
        <v>1</v>
      </c>
      <c r="P5042" t="s">
        <v>13</v>
      </c>
    </row>
    <row r="5043" spans="5:16" x14ac:dyDescent="0.25">
      <c r="E5043" s="9" t="str">
        <f t="shared" si="96"/>
        <v>L8-S006A</v>
      </c>
      <c r="F5043" s="8" t="s">
        <v>0</v>
      </c>
      <c r="G5043" s="8" t="s">
        <v>39</v>
      </c>
      <c r="H5043" s="12"/>
      <c r="I5043" s="33" cm="1">
        <f t="array" ref="I5043">MAX(($G$2:$G$300000=G5043)*$N$2:$N$300000)</f>
        <v>45666.413240740738</v>
      </c>
      <c r="J5043" s="14"/>
      <c r="N5043" s="7">
        <v>45366.554432870369</v>
      </c>
      <c r="O5043" s="8">
        <v>1</v>
      </c>
      <c r="P5043" t="s">
        <v>12</v>
      </c>
    </row>
    <row r="5044" spans="5:16" x14ac:dyDescent="0.25">
      <c r="E5044" s="9" t="str">
        <f t="shared" ref="E5044:E5107" si="97">+G5044&amp;H5044</f>
        <v>L8-S006A</v>
      </c>
      <c r="F5044" s="8" t="s">
        <v>0</v>
      </c>
      <c r="G5044" s="8" t="s">
        <v>39</v>
      </c>
      <c r="H5044" s="12"/>
      <c r="I5044" s="33" cm="1">
        <f t="array" ref="I5044">MAX(($G$2:$G$300000=G5044)*$N$2:$N$300000)</f>
        <v>45666.413240740738</v>
      </c>
      <c r="J5044" s="14"/>
      <c r="N5044" s="7">
        <v>45370.666180555556</v>
      </c>
      <c r="O5044" s="8">
        <v>1</v>
      </c>
      <c r="P5044" t="s">
        <v>13</v>
      </c>
    </row>
    <row r="5045" spans="5:16" x14ac:dyDescent="0.25">
      <c r="E5045" s="9" t="str">
        <f t="shared" si="97"/>
        <v>L8-S006A</v>
      </c>
      <c r="F5045" s="8" t="s">
        <v>0</v>
      </c>
      <c r="G5045" s="8" t="s">
        <v>39</v>
      </c>
      <c r="H5045" s="12"/>
      <c r="I5045" s="33" cm="1">
        <f t="array" ref="I5045">MAX(($G$2:$G$300000=G5045)*$N$2:$N$300000)</f>
        <v>45666.413240740738</v>
      </c>
      <c r="J5045" s="14"/>
      <c r="N5045" s="7">
        <v>45370.666435185187</v>
      </c>
      <c r="O5045" s="8">
        <v>1</v>
      </c>
      <c r="P5045" t="s">
        <v>13</v>
      </c>
    </row>
    <row r="5046" spans="5:16" x14ac:dyDescent="0.25">
      <c r="E5046" s="9" t="str">
        <f t="shared" si="97"/>
        <v>L8-S006A</v>
      </c>
      <c r="F5046" s="8" t="s">
        <v>0</v>
      </c>
      <c r="G5046" s="8" t="s">
        <v>39</v>
      </c>
      <c r="H5046" s="12"/>
      <c r="I5046" s="33" cm="1">
        <f t="array" ref="I5046">MAX(($G$2:$G$300000=G5046)*$N$2:$N$300000)</f>
        <v>45666.413240740738</v>
      </c>
      <c r="J5046" s="14"/>
      <c r="N5046" s="7">
        <v>45370.666666666664</v>
      </c>
      <c r="O5046" s="8">
        <v>1</v>
      </c>
      <c r="P5046" t="s">
        <v>13</v>
      </c>
    </row>
    <row r="5047" spans="5:16" x14ac:dyDescent="0.25">
      <c r="E5047" s="9" t="str">
        <f t="shared" si="97"/>
        <v>L8-S006A</v>
      </c>
      <c r="F5047" s="8" t="s">
        <v>0</v>
      </c>
      <c r="G5047" s="8" t="s">
        <v>39</v>
      </c>
      <c r="H5047" s="12"/>
      <c r="I5047" s="33" cm="1">
        <f t="array" ref="I5047">MAX(($G$2:$G$300000=G5047)*$N$2:$N$300000)</f>
        <v>45666.413240740738</v>
      </c>
      <c r="J5047" s="14"/>
      <c r="N5047" s="7">
        <v>45385.649884259263</v>
      </c>
      <c r="O5047" s="8">
        <v>1</v>
      </c>
      <c r="P5047" t="s">
        <v>12</v>
      </c>
    </row>
    <row r="5048" spans="5:16" x14ac:dyDescent="0.25">
      <c r="E5048" s="9" t="str">
        <f t="shared" si="97"/>
        <v>L8-S006A</v>
      </c>
      <c r="F5048" s="8" t="s">
        <v>0</v>
      </c>
      <c r="G5048" s="8" t="s">
        <v>39</v>
      </c>
      <c r="H5048" s="12"/>
      <c r="I5048" s="33" cm="1">
        <f t="array" ref="I5048">MAX(($G$2:$G$300000=G5048)*$N$2:$N$300000)</f>
        <v>45666.413240740738</v>
      </c>
      <c r="J5048" s="14"/>
      <c r="N5048" s="7">
        <v>45386.645138888889</v>
      </c>
      <c r="O5048" s="8">
        <v>1</v>
      </c>
      <c r="P5048" t="s">
        <v>11</v>
      </c>
    </row>
    <row r="5049" spans="5:16" x14ac:dyDescent="0.25">
      <c r="E5049" s="9" t="str">
        <f t="shared" si="97"/>
        <v>L8-S006A</v>
      </c>
      <c r="F5049" s="8" t="s">
        <v>0</v>
      </c>
      <c r="G5049" s="8" t="s">
        <v>39</v>
      </c>
      <c r="H5049" s="12"/>
      <c r="I5049" s="33" cm="1">
        <f t="array" ref="I5049">MAX(($G$2:$G$300000=G5049)*$N$2:$N$300000)</f>
        <v>45666.413240740738</v>
      </c>
      <c r="J5049" s="14"/>
      <c r="N5049" s="7">
        <v>45425.574479166666</v>
      </c>
      <c r="O5049" s="8">
        <v>1</v>
      </c>
      <c r="P5049" t="s">
        <v>12</v>
      </c>
    </row>
    <row r="5050" spans="5:16" x14ac:dyDescent="0.25">
      <c r="E5050" s="9" t="str">
        <f t="shared" si="97"/>
        <v>L8-S006A</v>
      </c>
      <c r="F5050" s="8" t="s">
        <v>0</v>
      </c>
      <c r="G5050" s="8" t="s">
        <v>39</v>
      </c>
      <c r="H5050" s="12"/>
      <c r="I5050" s="33" cm="1">
        <f t="array" ref="I5050">MAX(($G$2:$G$300000=G5050)*$N$2:$N$300000)</f>
        <v>45666.413240740738</v>
      </c>
      <c r="J5050" s="14"/>
      <c r="N5050" s="7">
        <v>45460.463240740741</v>
      </c>
      <c r="O5050" s="8">
        <v>1</v>
      </c>
      <c r="P5050" t="s">
        <v>12</v>
      </c>
    </row>
    <row r="5051" spans="5:16" x14ac:dyDescent="0.25">
      <c r="E5051" s="9" t="str">
        <f t="shared" si="97"/>
        <v>L8-S006A</v>
      </c>
      <c r="F5051" s="8" t="s">
        <v>0</v>
      </c>
      <c r="G5051" s="8" t="s">
        <v>39</v>
      </c>
      <c r="H5051" s="12"/>
      <c r="I5051" s="33" cm="1">
        <f t="array" ref="I5051">MAX(($G$2:$G$300000=G5051)*$N$2:$N$300000)</f>
        <v>45666.413240740738</v>
      </c>
      <c r="J5051" s="14"/>
      <c r="N5051" s="7">
        <v>45481.531956018516</v>
      </c>
      <c r="O5051" s="8">
        <v>1</v>
      </c>
      <c r="P5051" t="s">
        <v>13</v>
      </c>
    </row>
    <row r="5052" spans="5:16" x14ac:dyDescent="0.25">
      <c r="E5052" s="9" t="str">
        <f t="shared" si="97"/>
        <v>L8-S006A</v>
      </c>
      <c r="F5052" s="8" t="s">
        <v>0</v>
      </c>
      <c r="G5052" s="8" t="s">
        <v>39</v>
      </c>
      <c r="H5052" s="12"/>
      <c r="I5052" s="33" cm="1">
        <f t="array" ref="I5052">MAX(($G$2:$G$300000=G5052)*$N$2:$N$300000)</f>
        <v>45666.413240740738</v>
      </c>
      <c r="J5052" s="14"/>
      <c r="N5052" s="7">
        <v>45481.532847222225</v>
      </c>
      <c r="O5052" s="8">
        <v>1</v>
      </c>
      <c r="P5052" t="s">
        <v>13</v>
      </c>
    </row>
    <row r="5053" spans="5:16" x14ac:dyDescent="0.25">
      <c r="E5053" s="9" t="str">
        <f t="shared" si="97"/>
        <v>L8-S006A</v>
      </c>
      <c r="F5053" s="8" t="s">
        <v>0</v>
      </c>
      <c r="G5053" s="8" t="s">
        <v>39</v>
      </c>
      <c r="H5053" s="12"/>
      <c r="I5053" s="33" cm="1">
        <f t="array" ref="I5053">MAX(($G$2:$G$300000=G5053)*$N$2:$N$300000)</f>
        <v>45666.413240740738</v>
      </c>
      <c r="J5053" s="14"/>
      <c r="N5053" s="7">
        <v>45579.662256944444</v>
      </c>
      <c r="O5053" s="8">
        <v>1</v>
      </c>
      <c r="P5053" t="s">
        <v>13</v>
      </c>
    </row>
    <row r="5054" spans="5:16" x14ac:dyDescent="0.25">
      <c r="E5054" s="9" t="str">
        <f t="shared" si="97"/>
        <v>L8-S006A</v>
      </c>
      <c r="F5054" s="8" t="s">
        <v>0</v>
      </c>
      <c r="G5054" s="8" t="s">
        <v>39</v>
      </c>
      <c r="H5054" s="12"/>
      <c r="I5054" s="33" cm="1">
        <f t="array" ref="I5054">MAX(($G$2:$G$300000=G5054)*$N$2:$N$300000)</f>
        <v>45666.413240740738</v>
      </c>
      <c r="J5054" s="14"/>
      <c r="N5054" s="7">
        <v>45666.409872685188</v>
      </c>
      <c r="O5054" s="8">
        <v>1</v>
      </c>
      <c r="P5054" t="s">
        <v>13</v>
      </c>
    </row>
    <row r="5055" spans="5:16" x14ac:dyDescent="0.25">
      <c r="E5055" s="9" t="str">
        <f t="shared" si="97"/>
        <v>L8-S006A</v>
      </c>
      <c r="F5055" s="8" t="s">
        <v>0</v>
      </c>
      <c r="G5055" s="8" t="s">
        <v>39</v>
      </c>
      <c r="H5055" s="12"/>
      <c r="I5055" s="33" cm="1">
        <f t="array" ref="I5055">MAX(($G$2:$G$300000=G5055)*$N$2:$N$300000)</f>
        <v>45666.413240740738</v>
      </c>
      <c r="J5055" s="14"/>
      <c r="N5055" s="7">
        <v>45666.413240740738</v>
      </c>
      <c r="O5055" s="8">
        <v>1</v>
      </c>
      <c r="P5055" t="s">
        <v>13</v>
      </c>
    </row>
    <row r="5056" spans="5:16" x14ac:dyDescent="0.25">
      <c r="E5056" s="9" t="str">
        <f t="shared" si="97"/>
        <v>L8-S008A</v>
      </c>
      <c r="F5056" s="8" t="s">
        <v>0</v>
      </c>
      <c r="G5056" s="8" t="s">
        <v>40</v>
      </c>
      <c r="H5056" s="12"/>
      <c r="I5056" s="33" cm="1">
        <f t="array" ref="I5056">MAX(($G$2:$G$300000=G5056)*$N$2:$N$300000)</f>
        <v>45828.603032407409</v>
      </c>
      <c r="J5056" s="14"/>
      <c r="N5056" s="7">
        <v>44649.563773148147</v>
      </c>
      <c r="O5056" s="8">
        <v>1</v>
      </c>
      <c r="P5056" t="s">
        <v>12</v>
      </c>
    </row>
    <row r="5057" spans="5:16" x14ac:dyDescent="0.25">
      <c r="E5057" s="9" t="str">
        <f t="shared" si="97"/>
        <v>L8-S008A</v>
      </c>
      <c r="F5057" s="8" t="s">
        <v>0</v>
      </c>
      <c r="G5057" s="8" t="s">
        <v>40</v>
      </c>
      <c r="H5057" s="12"/>
      <c r="I5057" s="33" cm="1">
        <f t="array" ref="I5057">MAX(($G$2:$G$300000=G5057)*$N$2:$N$300000)</f>
        <v>45828.603032407409</v>
      </c>
      <c r="J5057" s="14"/>
      <c r="N5057" s="7">
        <v>44650.406412037039</v>
      </c>
      <c r="O5057" s="8">
        <v>1</v>
      </c>
      <c r="P5057" t="s">
        <v>13</v>
      </c>
    </row>
    <row r="5058" spans="5:16" x14ac:dyDescent="0.25">
      <c r="E5058" s="9" t="str">
        <f t="shared" si="97"/>
        <v>L8-S008A</v>
      </c>
      <c r="F5058" s="8" t="s">
        <v>0</v>
      </c>
      <c r="G5058" s="8" t="s">
        <v>40</v>
      </c>
      <c r="H5058" s="12"/>
      <c r="I5058" s="33" cm="1">
        <f t="array" ref="I5058">MAX(($G$2:$G$300000=G5058)*$N$2:$N$300000)</f>
        <v>45828.603032407409</v>
      </c>
      <c r="J5058" s="14"/>
      <c r="N5058" s="7">
        <v>44650.414618055554</v>
      </c>
      <c r="O5058" s="8">
        <v>1</v>
      </c>
      <c r="P5058" t="s">
        <v>13</v>
      </c>
    </row>
    <row r="5059" spans="5:16" x14ac:dyDescent="0.25">
      <c r="E5059" s="9" t="str">
        <f t="shared" si="97"/>
        <v>L8-S008A</v>
      </c>
      <c r="F5059" s="8" t="s">
        <v>0</v>
      </c>
      <c r="G5059" s="8" t="s">
        <v>40</v>
      </c>
      <c r="H5059" s="12"/>
      <c r="I5059" s="33" cm="1">
        <f t="array" ref="I5059">MAX(($G$2:$G$300000=G5059)*$N$2:$N$300000)</f>
        <v>45828.603032407409</v>
      </c>
      <c r="J5059" s="14"/>
      <c r="N5059" s="7">
        <v>44662.480555555558</v>
      </c>
      <c r="O5059" s="8">
        <v>1</v>
      </c>
      <c r="P5059" t="s">
        <v>11</v>
      </c>
    </row>
    <row r="5060" spans="5:16" x14ac:dyDescent="0.25">
      <c r="E5060" s="9" t="str">
        <f t="shared" si="97"/>
        <v>L8-S008A</v>
      </c>
      <c r="F5060" s="8" t="s">
        <v>0</v>
      </c>
      <c r="G5060" s="8" t="s">
        <v>40</v>
      </c>
      <c r="H5060" s="12"/>
      <c r="I5060" s="33" cm="1">
        <f t="array" ref="I5060">MAX(($G$2:$G$300000=G5060)*$N$2:$N$300000)</f>
        <v>45828.603032407409</v>
      </c>
      <c r="J5060" s="14"/>
      <c r="N5060" s="7">
        <v>44662.480555555558</v>
      </c>
      <c r="O5060" s="8">
        <v>2</v>
      </c>
      <c r="P5060" t="s">
        <v>11</v>
      </c>
    </row>
    <row r="5061" spans="5:16" x14ac:dyDescent="0.25">
      <c r="E5061" s="9" t="str">
        <f t="shared" si="97"/>
        <v>L8-S008A</v>
      </c>
      <c r="F5061" s="8" t="s">
        <v>0</v>
      </c>
      <c r="G5061" s="8" t="s">
        <v>40</v>
      </c>
      <c r="H5061" s="12"/>
      <c r="I5061" s="33" cm="1">
        <f t="array" ref="I5061">MAX(($G$2:$G$300000=G5061)*$N$2:$N$300000)</f>
        <v>45828.603032407409</v>
      </c>
      <c r="J5061" s="14"/>
      <c r="N5061" s="7">
        <v>44722.49732638889</v>
      </c>
      <c r="O5061" s="8">
        <v>1</v>
      </c>
      <c r="P5061" t="s">
        <v>13</v>
      </c>
    </row>
    <row r="5062" spans="5:16" x14ac:dyDescent="0.25">
      <c r="E5062" s="9" t="str">
        <f t="shared" si="97"/>
        <v>L8-S008A</v>
      </c>
      <c r="F5062" s="8" t="s">
        <v>0</v>
      </c>
      <c r="G5062" s="8" t="s">
        <v>40</v>
      </c>
      <c r="H5062" s="12"/>
      <c r="I5062" s="33" cm="1">
        <f t="array" ref="I5062">MAX(($G$2:$G$300000=G5062)*$N$2:$N$300000)</f>
        <v>45828.603032407409</v>
      </c>
      <c r="J5062" s="14"/>
      <c r="N5062" s="7">
        <v>44722.715474537035</v>
      </c>
      <c r="O5062" s="8">
        <v>1</v>
      </c>
      <c r="P5062" t="s">
        <v>12</v>
      </c>
    </row>
    <row r="5063" spans="5:16" x14ac:dyDescent="0.25">
      <c r="E5063" s="9" t="str">
        <f t="shared" si="97"/>
        <v>L8-S008A</v>
      </c>
      <c r="F5063" s="8" t="s">
        <v>0</v>
      </c>
      <c r="G5063" s="8" t="s">
        <v>40</v>
      </c>
      <c r="H5063" s="12"/>
      <c r="I5063" s="33" cm="1">
        <f t="array" ref="I5063">MAX(($G$2:$G$300000=G5063)*$N$2:$N$300000)</f>
        <v>45828.603032407409</v>
      </c>
      <c r="J5063" s="14"/>
      <c r="N5063" s="7">
        <v>44734.335381944446</v>
      </c>
      <c r="O5063" s="8">
        <v>1</v>
      </c>
      <c r="P5063" t="s">
        <v>13</v>
      </c>
    </row>
    <row r="5064" spans="5:16" x14ac:dyDescent="0.25">
      <c r="E5064" s="9" t="str">
        <f t="shared" si="97"/>
        <v>L8-S008A</v>
      </c>
      <c r="F5064" s="8" t="s">
        <v>0</v>
      </c>
      <c r="G5064" s="8" t="s">
        <v>40</v>
      </c>
      <c r="H5064" s="12"/>
      <c r="I5064" s="33" cm="1">
        <f t="array" ref="I5064">MAX(($G$2:$G$300000=G5064)*$N$2:$N$300000)</f>
        <v>45828.603032407409</v>
      </c>
      <c r="J5064" s="14"/>
      <c r="N5064" s="7">
        <v>44741.453506944446</v>
      </c>
      <c r="O5064" s="8">
        <v>1</v>
      </c>
      <c r="P5064" t="s">
        <v>13</v>
      </c>
    </row>
    <row r="5065" spans="5:16" x14ac:dyDescent="0.25">
      <c r="E5065" s="9" t="str">
        <f t="shared" si="97"/>
        <v>L8-S008A</v>
      </c>
      <c r="F5065" s="8" t="s">
        <v>0</v>
      </c>
      <c r="G5065" s="8" t="s">
        <v>40</v>
      </c>
      <c r="H5065" s="12"/>
      <c r="I5065" s="33" cm="1">
        <f t="array" ref="I5065">MAX(($G$2:$G$300000=G5065)*$N$2:$N$300000)</f>
        <v>45828.603032407409</v>
      </c>
      <c r="J5065" s="14"/>
      <c r="N5065" s="7">
        <v>44753.596979166665</v>
      </c>
      <c r="O5065" s="8">
        <v>1</v>
      </c>
      <c r="P5065" t="s">
        <v>12</v>
      </c>
    </row>
    <row r="5066" spans="5:16" x14ac:dyDescent="0.25">
      <c r="E5066" s="9" t="str">
        <f t="shared" si="97"/>
        <v>L8-S008A</v>
      </c>
      <c r="F5066" s="8" t="s">
        <v>0</v>
      </c>
      <c r="G5066" s="8" t="s">
        <v>40</v>
      </c>
      <c r="H5066" s="12"/>
      <c r="I5066" s="33" cm="1">
        <f t="array" ref="I5066">MAX(($G$2:$G$300000=G5066)*$N$2:$N$300000)</f>
        <v>45828.603032407409</v>
      </c>
      <c r="J5066" s="14"/>
      <c r="N5066" s="7">
        <v>44753.635567129626</v>
      </c>
      <c r="O5066" s="8">
        <v>1</v>
      </c>
      <c r="P5066" t="s">
        <v>12</v>
      </c>
    </row>
    <row r="5067" spans="5:16" x14ac:dyDescent="0.25">
      <c r="E5067" s="9" t="str">
        <f t="shared" si="97"/>
        <v>L8-S008A</v>
      </c>
      <c r="F5067" s="8" t="s">
        <v>0</v>
      </c>
      <c r="G5067" s="8" t="s">
        <v>40</v>
      </c>
      <c r="H5067" s="12"/>
      <c r="I5067" s="33" cm="1">
        <f t="array" ref="I5067">MAX(($G$2:$G$300000=G5067)*$N$2:$N$300000)</f>
        <v>45828.603032407409</v>
      </c>
      <c r="J5067" s="14"/>
      <c r="N5067" s="7">
        <v>44757.599282407406</v>
      </c>
      <c r="O5067" s="8">
        <v>1</v>
      </c>
      <c r="P5067" t="s">
        <v>12</v>
      </c>
    </row>
    <row r="5068" spans="5:16" x14ac:dyDescent="0.25">
      <c r="E5068" s="9" t="str">
        <f t="shared" si="97"/>
        <v>L8-S008A</v>
      </c>
      <c r="F5068" s="8" t="s">
        <v>0</v>
      </c>
      <c r="G5068" s="8" t="s">
        <v>40</v>
      </c>
      <c r="H5068" s="12"/>
      <c r="I5068" s="33" cm="1">
        <f t="array" ref="I5068">MAX(($G$2:$G$300000=G5068)*$N$2:$N$300000)</f>
        <v>45828.603032407409</v>
      </c>
      <c r="J5068" s="14"/>
      <c r="N5068" s="7">
        <v>44767.521782407406</v>
      </c>
      <c r="O5068" s="8">
        <v>1</v>
      </c>
      <c r="P5068" t="s">
        <v>13</v>
      </c>
    </row>
    <row r="5069" spans="5:16" x14ac:dyDescent="0.25">
      <c r="E5069" s="9" t="str">
        <f t="shared" si="97"/>
        <v>L8-S008A</v>
      </c>
      <c r="F5069" s="8" t="s">
        <v>0</v>
      </c>
      <c r="G5069" s="8" t="s">
        <v>40</v>
      </c>
      <c r="H5069" s="12"/>
      <c r="I5069" s="33" cm="1">
        <f t="array" ref="I5069">MAX(($G$2:$G$300000=G5069)*$N$2:$N$300000)</f>
        <v>45828.603032407409</v>
      </c>
      <c r="J5069" s="14"/>
      <c r="N5069" s="7">
        <v>44769.547638888886</v>
      </c>
      <c r="O5069" s="8">
        <v>1</v>
      </c>
      <c r="P5069" t="s">
        <v>13</v>
      </c>
    </row>
    <row r="5070" spans="5:16" x14ac:dyDescent="0.25">
      <c r="E5070" s="9" t="str">
        <f t="shared" si="97"/>
        <v>L8-S008A</v>
      </c>
      <c r="F5070" s="8" t="s">
        <v>0</v>
      </c>
      <c r="G5070" s="8" t="s">
        <v>40</v>
      </c>
      <c r="H5070" s="12"/>
      <c r="I5070" s="33" cm="1">
        <f t="array" ref="I5070">MAX(($G$2:$G$300000=G5070)*$N$2:$N$300000)</f>
        <v>45828.603032407409</v>
      </c>
      <c r="J5070" s="14"/>
      <c r="N5070" s="7">
        <v>44769.548159722224</v>
      </c>
      <c r="O5070" s="8">
        <v>1</v>
      </c>
      <c r="P5070" t="s">
        <v>13</v>
      </c>
    </row>
    <row r="5071" spans="5:16" x14ac:dyDescent="0.25">
      <c r="E5071" s="9" t="str">
        <f t="shared" si="97"/>
        <v>L8-S008A</v>
      </c>
      <c r="F5071" s="8" t="s">
        <v>0</v>
      </c>
      <c r="G5071" s="8" t="s">
        <v>40</v>
      </c>
      <c r="H5071" s="12"/>
      <c r="I5071" s="33" cm="1">
        <f t="array" ref="I5071">MAX(($G$2:$G$300000=G5071)*$N$2:$N$300000)</f>
        <v>45828.603032407409</v>
      </c>
      <c r="J5071" s="14"/>
      <c r="N5071" s="7">
        <v>44778.553124999999</v>
      </c>
      <c r="O5071" s="8">
        <v>1</v>
      </c>
      <c r="P5071" t="s">
        <v>13</v>
      </c>
    </row>
    <row r="5072" spans="5:16" x14ac:dyDescent="0.25">
      <c r="E5072" s="9" t="str">
        <f t="shared" si="97"/>
        <v>L8-S008A</v>
      </c>
      <c r="F5072" s="8" t="s">
        <v>0</v>
      </c>
      <c r="G5072" s="8" t="s">
        <v>40</v>
      </c>
      <c r="H5072" s="12"/>
      <c r="I5072" s="33" cm="1">
        <f t="array" ref="I5072">MAX(($G$2:$G$300000=G5072)*$N$2:$N$300000)</f>
        <v>45828.603032407409</v>
      </c>
      <c r="J5072" s="14"/>
      <c r="N5072" s="7">
        <v>44778.568576388891</v>
      </c>
      <c r="O5072" s="8">
        <v>1</v>
      </c>
      <c r="P5072" t="s">
        <v>12</v>
      </c>
    </row>
    <row r="5073" spans="5:16" x14ac:dyDescent="0.25">
      <c r="E5073" s="9" t="str">
        <f t="shared" si="97"/>
        <v>L8-S008A</v>
      </c>
      <c r="F5073" s="8" t="s">
        <v>0</v>
      </c>
      <c r="G5073" s="8" t="s">
        <v>40</v>
      </c>
      <c r="H5073" s="12"/>
      <c r="I5073" s="33" cm="1">
        <f t="array" ref="I5073">MAX(($G$2:$G$300000=G5073)*$N$2:$N$300000)</f>
        <v>45828.603032407409</v>
      </c>
      <c r="J5073" s="14"/>
      <c r="N5073" s="7">
        <v>44819.660763888889</v>
      </c>
      <c r="O5073" s="8">
        <v>1</v>
      </c>
      <c r="P5073" t="s">
        <v>13</v>
      </c>
    </row>
    <row r="5074" spans="5:16" x14ac:dyDescent="0.25">
      <c r="E5074" s="9" t="str">
        <f t="shared" si="97"/>
        <v>L8-S008A</v>
      </c>
      <c r="F5074" s="8" t="s">
        <v>0</v>
      </c>
      <c r="G5074" s="8" t="s">
        <v>40</v>
      </c>
      <c r="H5074" s="12"/>
      <c r="I5074" s="33" cm="1">
        <f t="array" ref="I5074">MAX(($G$2:$G$300000=G5074)*$N$2:$N$300000)</f>
        <v>45828.603032407409</v>
      </c>
      <c r="J5074" s="14"/>
      <c r="N5074" s="7">
        <v>44848.47115740741</v>
      </c>
      <c r="O5074" s="8">
        <v>1</v>
      </c>
      <c r="P5074" t="s">
        <v>12</v>
      </c>
    </row>
    <row r="5075" spans="5:16" x14ac:dyDescent="0.25">
      <c r="E5075" s="9" t="str">
        <f t="shared" si="97"/>
        <v>L8-S008A</v>
      </c>
      <c r="F5075" s="8" t="s">
        <v>0</v>
      </c>
      <c r="G5075" s="8" t="s">
        <v>40</v>
      </c>
      <c r="H5075" s="12"/>
      <c r="I5075" s="33" cm="1">
        <f t="array" ref="I5075">MAX(($G$2:$G$300000=G5075)*$N$2:$N$300000)</f>
        <v>45828.603032407409</v>
      </c>
      <c r="J5075" s="14"/>
      <c r="N5075" s="7">
        <v>44858.574814814812</v>
      </c>
      <c r="O5075" s="8">
        <v>1</v>
      </c>
      <c r="P5075" t="s">
        <v>12</v>
      </c>
    </row>
    <row r="5076" spans="5:16" x14ac:dyDescent="0.25">
      <c r="E5076" s="9" t="str">
        <f t="shared" si="97"/>
        <v>L8-S008A</v>
      </c>
      <c r="F5076" s="8" t="s">
        <v>0</v>
      </c>
      <c r="G5076" s="8" t="s">
        <v>40</v>
      </c>
      <c r="H5076" s="12"/>
      <c r="I5076" s="33" cm="1">
        <f t="array" ref="I5076">MAX(($G$2:$G$300000=G5076)*$N$2:$N$300000)</f>
        <v>45828.603032407409</v>
      </c>
      <c r="J5076" s="14"/>
      <c r="N5076" s="7">
        <v>44868.721643518518</v>
      </c>
      <c r="O5076" s="8">
        <v>1</v>
      </c>
      <c r="P5076" t="s">
        <v>13</v>
      </c>
    </row>
    <row r="5077" spans="5:16" x14ac:dyDescent="0.25">
      <c r="E5077" s="9" t="str">
        <f t="shared" si="97"/>
        <v>L8-S008A</v>
      </c>
      <c r="F5077" s="8" t="s">
        <v>0</v>
      </c>
      <c r="G5077" s="8" t="s">
        <v>40</v>
      </c>
      <c r="H5077" s="12"/>
      <c r="I5077" s="33" cm="1">
        <f t="array" ref="I5077">MAX(($G$2:$G$300000=G5077)*$N$2:$N$300000)</f>
        <v>45828.603032407409</v>
      </c>
      <c r="J5077" s="14"/>
      <c r="N5077" s="7">
        <v>44876.681180555555</v>
      </c>
      <c r="O5077" s="8">
        <v>1</v>
      </c>
      <c r="P5077" t="s">
        <v>13</v>
      </c>
    </row>
    <row r="5078" spans="5:16" x14ac:dyDescent="0.25">
      <c r="E5078" s="9" t="str">
        <f t="shared" si="97"/>
        <v>L8-S008A</v>
      </c>
      <c r="F5078" s="8" t="s">
        <v>0</v>
      </c>
      <c r="G5078" s="8" t="s">
        <v>40</v>
      </c>
      <c r="H5078" s="12"/>
      <c r="I5078" s="33" cm="1">
        <f t="array" ref="I5078">MAX(($G$2:$G$300000=G5078)*$N$2:$N$300000)</f>
        <v>45828.603032407409</v>
      </c>
      <c r="J5078" s="14"/>
      <c r="N5078" s="7">
        <v>44888.384027777778</v>
      </c>
      <c r="O5078" s="8">
        <v>1</v>
      </c>
      <c r="P5078" t="s">
        <v>12</v>
      </c>
    </row>
    <row r="5079" spans="5:16" x14ac:dyDescent="0.25">
      <c r="E5079" s="9" t="str">
        <f t="shared" si="97"/>
        <v>L8-S008A</v>
      </c>
      <c r="F5079" s="8" t="s">
        <v>0</v>
      </c>
      <c r="G5079" s="8" t="s">
        <v>40</v>
      </c>
      <c r="H5079" s="12"/>
      <c r="I5079" s="33" cm="1">
        <f t="array" ref="I5079">MAX(($G$2:$G$300000=G5079)*$N$2:$N$300000)</f>
        <v>45828.603032407409</v>
      </c>
      <c r="J5079" s="14"/>
      <c r="N5079" s="7">
        <v>44888.411817129629</v>
      </c>
      <c r="O5079" s="8">
        <v>1</v>
      </c>
      <c r="P5079" t="s">
        <v>13</v>
      </c>
    </row>
    <row r="5080" spans="5:16" x14ac:dyDescent="0.25">
      <c r="E5080" s="9" t="str">
        <f t="shared" si="97"/>
        <v>L8-S008A</v>
      </c>
      <c r="F5080" s="8" t="s">
        <v>0</v>
      </c>
      <c r="G5080" s="8" t="s">
        <v>40</v>
      </c>
      <c r="H5080" s="12"/>
      <c r="I5080" s="33" cm="1">
        <f t="array" ref="I5080">MAX(($G$2:$G$300000=G5080)*$N$2:$N$300000)</f>
        <v>45828.603032407409</v>
      </c>
      <c r="J5080" s="14"/>
      <c r="N5080" s="7">
        <v>44888.412361111114</v>
      </c>
      <c r="O5080" s="8">
        <v>1</v>
      </c>
      <c r="P5080" t="s">
        <v>13</v>
      </c>
    </row>
    <row r="5081" spans="5:16" x14ac:dyDescent="0.25">
      <c r="E5081" s="9" t="str">
        <f t="shared" si="97"/>
        <v>L8-S008A</v>
      </c>
      <c r="F5081" s="8" t="s">
        <v>0</v>
      </c>
      <c r="G5081" s="8" t="s">
        <v>40</v>
      </c>
      <c r="H5081" s="12"/>
      <c r="I5081" s="33" cm="1">
        <f t="array" ref="I5081">MAX(($G$2:$G$300000=G5081)*$N$2:$N$300000)</f>
        <v>45828.603032407409</v>
      </c>
      <c r="J5081" s="14"/>
      <c r="N5081" s="7">
        <v>44895.378564814811</v>
      </c>
      <c r="O5081" s="8">
        <v>1</v>
      </c>
      <c r="P5081" t="s">
        <v>13</v>
      </c>
    </row>
    <row r="5082" spans="5:16" x14ac:dyDescent="0.25">
      <c r="E5082" s="9" t="str">
        <f t="shared" si="97"/>
        <v>L8-S008A</v>
      </c>
      <c r="F5082" s="8" t="s">
        <v>0</v>
      </c>
      <c r="G5082" s="8" t="s">
        <v>40</v>
      </c>
      <c r="H5082" s="12"/>
      <c r="I5082" s="33" cm="1">
        <f t="array" ref="I5082">MAX(($G$2:$G$300000=G5082)*$N$2:$N$300000)</f>
        <v>45828.603032407409</v>
      </c>
      <c r="J5082" s="14"/>
      <c r="N5082" s="7">
        <v>44895.579664351855</v>
      </c>
      <c r="O5082" s="8">
        <v>1</v>
      </c>
      <c r="P5082" t="s">
        <v>12</v>
      </c>
    </row>
    <row r="5083" spans="5:16" x14ac:dyDescent="0.25">
      <c r="E5083" s="9" t="str">
        <f t="shared" si="97"/>
        <v>L8-S008A</v>
      </c>
      <c r="F5083" s="8" t="s">
        <v>0</v>
      </c>
      <c r="G5083" s="8" t="s">
        <v>40</v>
      </c>
      <c r="H5083" s="12"/>
      <c r="I5083" s="33" cm="1">
        <f t="array" ref="I5083">MAX(($G$2:$G$300000=G5083)*$N$2:$N$300000)</f>
        <v>45828.603032407409</v>
      </c>
      <c r="J5083" s="14"/>
      <c r="N5083" s="7">
        <v>44895.606041666666</v>
      </c>
      <c r="O5083" s="8">
        <v>1</v>
      </c>
      <c r="P5083" t="s">
        <v>13</v>
      </c>
    </row>
    <row r="5084" spans="5:16" x14ac:dyDescent="0.25">
      <c r="E5084" s="9" t="str">
        <f t="shared" si="97"/>
        <v>L8-S008A</v>
      </c>
      <c r="F5084" s="8" t="s">
        <v>0</v>
      </c>
      <c r="G5084" s="8" t="s">
        <v>40</v>
      </c>
      <c r="H5084" s="12"/>
      <c r="I5084" s="33" cm="1">
        <f t="array" ref="I5084">MAX(($G$2:$G$300000=G5084)*$N$2:$N$300000)</f>
        <v>45828.603032407409</v>
      </c>
      <c r="J5084" s="14"/>
      <c r="N5084" s="7">
        <v>44904.355555555558</v>
      </c>
      <c r="O5084" s="8">
        <v>1</v>
      </c>
      <c r="P5084" t="s">
        <v>11</v>
      </c>
    </row>
    <row r="5085" spans="5:16" x14ac:dyDescent="0.25">
      <c r="E5085" s="9" t="str">
        <f t="shared" si="97"/>
        <v>L8-S008A</v>
      </c>
      <c r="F5085" s="8" t="s">
        <v>0</v>
      </c>
      <c r="G5085" s="8" t="s">
        <v>40</v>
      </c>
      <c r="H5085" s="12"/>
      <c r="I5085" s="33" cm="1">
        <f t="array" ref="I5085">MAX(($G$2:$G$300000=G5085)*$N$2:$N$300000)</f>
        <v>45828.603032407409</v>
      </c>
      <c r="J5085" s="14"/>
      <c r="N5085" s="7">
        <v>44904.360138888886</v>
      </c>
      <c r="O5085" s="8">
        <v>1</v>
      </c>
      <c r="P5085" t="s">
        <v>13</v>
      </c>
    </row>
    <row r="5086" spans="5:16" x14ac:dyDescent="0.25">
      <c r="E5086" s="9" t="str">
        <f t="shared" si="97"/>
        <v>L8-S008A</v>
      </c>
      <c r="F5086" s="8" t="s">
        <v>0</v>
      </c>
      <c r="G5086" s="8" t="s">
        <v>40</v>
      </c>
      <c r="H5086" s="12"/>
      <c r="I5086" s="33" cm="1">
        <f t="array" ref="I5086">MAX(($G$2:$G$300000=G5086)*$N$2:$N$300000)</f>
        <v>45828.603032407409</v>
      </c>
      <c r="J5086" s="14"/>
      <c r="N5086" s="7">
        <v>44916.33834490741</v>
      </c>
      <c r="O5086" s="8">
        <v>1</v>
      </c>
      <c r="P5086" t="s">
        <v>12</v>
      </c>
    </row>
    <row r="5087" spans="5:16" x14ac:dyDescent="0.25">
      <c r="E5087" s="9" t="str">
        <f t="shared" si="97"/>
        <v>L8-S008A</v>
      </c>
      <c r="F5087" s="8" t="s">
        <v>0</v>
      </c>
      <c r="G5087" s="8" t="s">
        <v>40</v>
      </c>
      <c r="H5087" s="12"/>
      <c r="I5087" s="33" cm="1">
        <f t="array" ref="I5087">MAX(($G$2:$G$300000=G5087)*$N$2:$N$300000)</f>
        <v>45828.603032407409</v>
      </c>
      <c r="J5087" s="14"/>
      <c r="N5087" s="7">
        <v>44945.563564814816</v>
      </c>
      <c r="O5087" s="8">
        <v>1</v>
      </c>
      <c r="P5087" t="s">
        <v>13</v>
      </c>
    </row>
    <row r="5088" spans="5:16" x14ac:dyDescent="0.25">
      <c r="E5088" s="9" t="str">
        <f t="shared" si="97"/>
        <v>L8-S008A</v>
      </c>
      <c r="F5088" s="8" t="s">
        <v>0</v>
      </c>
      <c r="G5088" s="8" t="s">
        <v>40</v>
      </c>
      <c r="H5088" s="12"/>
      <c r="I5088" s="33" cm="1">
        <f t="array" ref="I5088">MAX(($G$2:$G$300000=G5088)*$N$2:$N$300000)</f>
        <v>45828.603032407409</v>
      </c>
      <c r="J5088" s="14"/>
      <c r="N5088" s="7">
        <v>44946.433275462965</v>
      </c>
      <c r="O5088" s="8">
        <v>1</v>
      </c>
      <c r="P5088" t="s">
        <v>12</v>
      </c>
    </row>
    <row r="5089" spans="5:16" x14ac:dyDescent="0.25">
      <c r="E5089" s="9" t="str">
        <f t="shared" si="97"/>
        <v>L8-S008A</v>
      </c>
      <c r="F5089" s="8" t="s">
        <v>0</v>
      </c>
      <c r="G5089" s="8" t="s">
        <v>40</v>
      </c>
      <c r="H5089" s="12"/>
      <c r="I5089" s="33" cm="1">
        <f t="array" ref="I5089">MAX(($G$2:$G$300000=G5089)*$N$2:$N$300000)</f>
        <v>45828.603032407409</v>
      </c>
      <c r="J5089" s="14"/>
      <c r="N5089" s="7">
        <v>44946.699745370373</v>
      </c>
      <c r="O5089" s="8">
        <v>1</v>
      </c>
      <c r="P5089" t="s">
        <v>12</v>
      </c>
    </row>
    <row r="5090" spans="5:16" x14ac:dyDescent="0.25">
      <c r="E5090" s="9" t="str">
        <f t="shared" si="97"/>
        <v>L8-S008A</v>
      </c>
      <c r="F5090" s="8" t="s">
        <v>0</v>
      </c>
      <c r="G5090" s="8" t="s">
        <v>40</v>
      </c>
      <c r="H5090" s="12"/>
      <c r="I5090" s="33" cm="1">
        <f t="array" ref="I5090">MAX(($G$2:$G$300000=G5090)*$N$2:$N$300000)</f>
        <v>45828.603032407409</v>
      </c>
      <c r="J5090" s="14"/>
      <c r="N5090" s="7">
        <v>44951.438946759263</v>
      </c>
      <c r="O5090" s="8">
        <v>1</v>
      </c>
      <c r="P5090" t="s">
        <v>12</v>
      </c>
    </row>
    <row r="5091" spans="5:16" x14ac:dyDescent="0.25">
      <c r="E5091" s="9" t="str">
        <f t="shared" si="97"/>
        <v>L8-S008A</v>
      </c>
      <c r="F5091" s="8" t="s">
        <v>0</v>
      </c>
      <c r="G5091" s="8" t="s">
        <v>40</v>
      </c>
      <c r="H5091" s="12"/>
      <c r="I5091" s="33" cm="1">
        <f t="array" ref="I5091">MAX(($G$2:$G$300000=G5091)*$N$2:$N$300000)</f>
        <v>45828.603032407409</v>
      </c>
      <c r="J5091" s="14"/>
      <c r="N5091" s="7">
        <v>44957.734953703701</v>
      </c>
      <c r="O5091" s="8">
        <v>1</v>
      </c>
      <c r="P5091" t="s">
        <v>13</v>
      </c>
    </row>
    <row r="5092" spans="5:16" x14ac:dyDescent="0.25">
      <c r="E5092" s="9" t="str">
        <f t="shared" si="97"/>
        <v>L8-S008A</v>
      </c>
      <c r="F5092" s="8" t="s">
        <v>0</v>
      </c>
      <c r="G5092" s="8" t="s">
        <v>40</v>
      </c>
      <c r="H5092" s="12"/>
      <c r="I5092" s="33" cm="1">
        <f t="array" ref="I5092">MAX(($G$2:$G$300000=G5092)*$N$2:$N$300000)</f>
        <v>45828.603032407409</v>
      </c>
      <c r="J5092" s="14"/>
      <c r="N5092" s="7">
        <v>44958.795312499999</v>
      </c>
      <c r="O5092" s="8">
        <v>1</v>
      </c>
      <c r="P5092" t="s">
        <v>13</v>
      </c>
    </row>
    <row r="5093" spans="5:16" x14ac:dyDescent="0.25">
      <c r="E5093" s="9" t="str">
        <f t="shared" si="97"/>
        <v>L8-S008A</v>
      </c>
      <c r="F5093" s="8" t="s">
        <v>0</v>
      </c>
      <c r="G5093" s="8" t="s">
        <v>40</v>
      </c>
      <c r="H5093" s="12"/>
      <c r="I5093" s="33" cm="1">
        <f t="array" ref="I5093">MAX(($G$2:$G$300000=G5093)*$N$2:$N$300000)</f>
        <v>45828.603032407409</v>
      </c>
      <c r="J5093" s="14"/>
      <c r="N5093" s="7">
        <v>44959.47519675926</v>
      </c>
      <c r="O5093" s="8">
        <v>1</v>
      </c>
      <c r="P5093" t="s">
        <v>12</v>
      </c>
    </row>
    <row r="5094" spans="5:16" x14ac:dyDescent="0.25">
      <c r="E5094" s="9" t="str">
        <f t="shared" si="97"/>
        <v>L8-S008A</v>
      </c>
      <c r="F5094" s="8" t="s">
        <v>0</v>
      </c>
      <c r="G5094" s="8" t="s">
        <v>40</v>
      </c>
      <c r="H5094" s="12"/>
      <c r="I5094" s="33" cm="1">
        <f t="array" ref="I5094">MAX(($G$2:$G$300000=G5094)*$N$2:$N$300000)</f>
        <v>45828.603032407409</v>
      </c>
      <c r="J5094" s="14"/>
      <c r="N5094" s="7">
        <v>44964.666747685187</v>
      </c>
      <c r="O5094" s="8">
        <v>1</v>
      </c>
      <c r="P5094" t="s">
        <v>13</v>
      </c>
    </row>
    <row r="5095" spans="5:16" x14ac:dyDescent="0.25">
      <c r="E5095" s="9" t="str">
        <f t="shared" si="97"/>
        <v>L8-S008A</v>
      </c>
      <c r="F5095" s="8" t="s">
        <v>0</v>
      </c>
      <c r="G5095" s="8" t="s">
        <v>40</v>
      </c>
      <c r="H5095" s="12"/>
      <c r="I5095" s="33" cm="1">
        <f t="array" ref="I5095">MAX(($G$2:$G$300000=G5095)*$N$2:$N$300000)</f>
        <v>45828.603032407409</v>
      </c>
      <c r="J5095" s="14"/>
      <c r="N5095" s="7">
        <v>44965.664340277777</v>
      </c>
      <c r="O5095" s="8">
        <v>1</v>
      </c>
      <c r="P5095" t="s">
        <v>12</v>
      </c>
    </row>
    <row r="5096" spans="5:16" x14ac:dyDescent="0.25">
      <c r="E5096" s="9" t="str">
        <f t="shared" si="97"/>
        <v>L8-S008A</v>
      </c>
      <c r="F5096" s="8" t="s">
        <v>0</v>
      </c>
      <c r="G5096" s="8" t="s">
        <v>40</v>
      </c>
      <c r="H5096" s="12"/>
      <c r="I5096" s="33" cm="1">
        <f t="array" ref="I5096">MAX(($G$2:$G$300000=G5096)*$N$2:$N$300000)</f>
        <v>45828.603032407409</v>
      </c>
      <c r="J5096" s="14"/>
      <c r="N5096" s="7">
        <v>44965.66814814815</v>
      </c>
      <c r="O5096" s="8">
        <v>1</v>
      </c>
      <c r="P5096" t="s">
        <v>13</v>
      </c>
    </row>
    <row r="5097" spans="5:16" x14ac:dyDescent="0.25">
      <c r="E5097" s="9" t="str">
        <f t="shared" si="97"/>
        <v>L8-S008A</v>
      </c>
      <c r="F5097" s="8" t="s">
        <v>0</v>
      </c>
      <c r="G5097" s="8" t="s">
        <v>40</v>
      </c>
      <c r="H5097" s="12"/>
      <c r="I5097" s="33" cm="1">
        <f t="array" ref="I5097">MAX(($G$2:$G$300000=G5097)*$N$2:$N$300000)</f>
        <v>45828.603032407409</v>
      </c>
      <c r="J5097" s="14"/>
      <c r="N5097" s="7">
        <v>44978.473506944443</v>
      </c>
      <c r="O5097" s="8">
        <v>1</v>
      </c>
      <c r="P5097" t="s">
        <v>12</v>
      </c>
    </row>
    <row r="5098" spans="5:16" x14ac:dyDescent="0.25">
      <c r="E5098" s="9" t="str">
        <f t="shared" si="97"/>
        <v>L8-S008A</v>
      </c>
      <c r="F5098" s="8" t="s">
        <v>0</v>
      </c>
      <c r="G5098" s="8" t="s">
        <v>40</v>
      </c>
      <c r="H5098" s="12"/>
      <c r="I5098" s="33" cm="1">
        <f t="array" ref="I5098">MAX(($G$2:$G$300000=G5098)*$N$2:$N$300000)</f>
        <v>45828.603032407409</v>
      </c>
      <c r="J5098" s="14"/>
      <c r="N5098" s="7">
        <v>44978.473773148151</v>
      </c>
      <c r="O5098" s="8">
        <v>1</v>
      </c>
      <c r="P5098" t="s">
        <v>13</v>
      </c>
    </row>
    <row r="5099" spans="5:16" x14ac:dyDescent="0.25">
      <c r="E5099" s="9" t="str">
        <f t="shared" si="97"/>
        <v>L8-S008A</v>
      </c>
      <c r="F5099" s="8" t="s">
        <v>0</v>
      </c>
      <c r="G5099" s="8" t="s">
        <v>40</v>
      </c>
      <c r="H5099" s="12"/>
      <c r="I5099" s="33" cm="1">
        <f t="array" ref="I5099">MAX(($G$2:$G$300000=G5099)*$N$2:$N$300000)</f>
        <v>45828.603032407409</v>
      </c>
      <c r="J5099" s="14"/>
      <c r="N5099" s="7">
        <v>44979.738368055558</v>
      </c>
      <c r="O5099" s="8">
        <v>1</v>
      </c>
      <c r="P5099" t="s">
        <v>13</v>
      </c>
    </row>
    <row r="5100" spans="5:16" x14ac:dyDescent="0.25">
      <c r="E5100" s="9" t="str">
        <f t="shared" si="97"/>
        <v>L8-S008A</v>
      </c>
      <c r="F5100" s="8" t="s">
        <v>0</v>
      </c>
      <c r="G5100" s="8" t="s">
        <v>40</v>
      </c>
      <c r="H5100" s="12"/>
      <c r="I5100" s="33" cm="1">
        <f t="array" ref="I5100">MAX(($G$2:$G$300000=G5100)*$N$2:$N$300000)</f>
        <v>45828.603032407409</v>
      </c>
      <c r="J5100" s="14"/>
      <c r="N5100" s="7">
        <v>44979.738379629627</v>
      </c>
      <c r="O5100" s="8">
        <v>1</v>
      </c>
      <c r="P5100" t="s">
        <v>13</v>
      </c>
    </row>
    <row r="5101" spans="5:16" x14ac:dyDescent="0.25">
      <c r="E5101" s="9" t="str">
        <f t="shared" si="97"/>
        <v>L8-S008A</v>
      </c>
      <c r="F5101" s="8" t="s">
        <v>0</v>
      </c>
      <c r="G5101" s="8" t="s">
        <v>40</v>
      </c>
      <c r="H5101" s="12"/>
      <c r="I5101" s="33" cm="1">
        <f t="array" ref="I5101">MAX(($G$2:$G$300000=G5101)*$N$2:$N$300000)</f>
        <v>45828.603032407409</v>
      </c>
      <c r="J5101" s="14"/>
      <c r="N5101" s="7">
        <v>44991.72451388889</v>
      </c>
      <c r="O5101" s="8">
        <v>1</v>
      </c>
      <c r="P5101" t="s">
        <v>12</v>
      </c>
    </row>
    <row r="5102" spans="5:16" x14ac:dyDescent="0.25">
      <c r="E5102" s="9" t="str">
        <f t="shared" si="97"/>
        <v>L8-S008A</v>
      </c>
      <c r="F5102" s="8" t="s">
        <v>0</v>
      </c>
      <c r="G5102" s="8" t="s">
        <v>40</v>
      </c>
      <c r="H5102" s="12"/>
      <c r="I5102" s="33" cm="1">
        <f t="array" ref="I5102">MAX(($G$2:$G$300000=G5102)*$N$2:$N$300000)</f>
        <v>45828.603032407409</v>
      </c>
      <c r="J5102" s="14"/>
      <c r="N5102" s="7">
        <v>45000.694664351853</v>
      </c>
      <c r="O5102" s="8">
        <v>1</v>
      </c>
      <c r="P5102" t="s">
        <v>12</v>
      </c>
    </row>
    <row r="5103" spans="5:16" x14ac:dyDescent="0.25">
      <c r="E5103" s="9" t="str">
        <f t="shared" si="97"/>
        <v>L8-S008A</v>
      </c>
      <c r="F5103" s="8" t="s">
        <v>0</v>
      </c>
      <c r="G5103" s="8" t="s">
        <v>40</v>
      </c>
      <c r="H5103" s="12"/>
      <c r="I5103" s="33" cm="1">
        <f t="array" ref="I5103">MAX(($G$2:$G$300000=G5103)*$N$2:$N$300000)</f>
        <v>45828.603032407409</v>
      </c>
      <c r="J5103" s="14"/>
      <c r="N5103" s="7">
        <v>45000.694895833331</v>
      </c>
      <c r="O5103" s="8">
        <v>1</v>
      </c>
      <c r="P5103" t="s">
        <v>13</v>
      </c>
    </row>
    <row r="5104" spans="5:16" x14ac:dyDescent="0.25">
      <c r="E5104" s="9" t="str">
        <f t="shared" si="97"/>
        <v>L8-S008A</v>
      </c>
      <c r="F5104" s="8" t="s">
        <v>0</v>
      </c>
      <c r="G5104" s="8" t="s">
        <v>40</v>
      </c>
      <c r="H5104" s="12"/>
      <c r="I5104" s="33" cm="1">
        <f t="array" ref="I5104">MAX(($G$2:$G$300000=G5104)*$N$2:$N$300000)</f>
        <v>45828.603032407409</v>
      </c>
      <c r="J5104" s="14"/>
      <c r="N5104" s="7">
        <v>45000.6953587963</v>
      </c>
      <c r="O5104" s="8">
        <v>1</v>
      </c>
      <c r="P5104" t="s">
        <v>13</v>
      </c>
    </row>
    <row r="5105" spans="5:16" x14ac:dyDescent="0.25">
      <c r="E5105" s="9" t="str">
        <f t="shared" si="97"/>
        <v>L8-S008A</v>
      </c>
      <c r="F5105" s="8" t="s">
        <v>0</v>
      </c>
      <c r="G5105" s="8" t="s">
        <v>40</v>
      </c>
      <c r="H5105" s="12"/>
      <c r="I5105" s="33" cm="1">
        <f t="array" ref="I5105">MAX(($G$2:$G$300000=G5105)*$N$2:$N$300000)</f>
        <v>45828.603032407409</v>
      </c>
      <c r="J5105" s="14"/>
      <c r="N5105" s="7">
        <v>45005.625185185185</v>
      </c>
      <c r="O5105" s="8">
        <v>1</v>
      </c>
      <c r="P5105" t="s">
        <v>12</v>
      </c>
    </row>
    <row r="5106" spans="5:16" x14ac:dyDescent="0.25">
      <c r="E5106" s="9" t="str">
        <f t="shared" si="97"/>
        <v>L8-S008A</v>
      </c>
      <c r="F5106" s="8" t="s">
        <v>0</v>
      </c>
      <c r="G5106" s="8" t="s">
        <v>40</v>
      </c>
      <c r="H5106" s="12"/>
      <c r="I5106" s="33" cm="1">
        <f t="array" ref="I5106">MAX(($G$2:$G$300000=G5106)*$N$2:$N$300000)</f>
        <v>45828.603032407409</v>
      </c>
      <c r="J5106" s="14"/>
      <c r="N5106" s="7">
        <v>45005.641423611109</v>
      </c>
      <c r="O5106" s="8">
        <v>1</v>
      </c>
      <c r="P5106" t="s">
        <v>12</v>
      </c>
    </row>
    <row r="5107" spans="5:16" x14ac:dyDescent="0.25">
      <c r="E5107" s="9" t="str">
        <f t="shared" si="97"/>
        <v>L8-S008A</v>
      </c>
      <c r="F5107" s="8" t="s">
        <v>0</v>
      </c>
      <c r="G5107" s="8" t="s">
        <v>40</v>
      </c>
      <c r="H5107" s="12"/>
      <c r="I5107" s="33" cm="1">
        <f t="array" ref="I5107">MAX(($G$2:$G$300000=G5107)*$N$2:$N$300000)</f>
        <v>45828.603032407409</v>
      </c>
      <c r="J5107" s="14"/>
      <c r="N5107" s="7">
        <v>45005.642534722225</v>
      </c>
      <c r="O5107" s="8">
        <v>1</v>
      </c>
      <c r="P5107" t="s">
        <v>13</v>
      </c>
    </row>
    <row r="5108" spans="5:16" x14ac:dyDescent="0.25">
      <c r="E5108" s="9" t="str">
        <f t="shared" ref="E5108:E5171" si="98">+G5108&amp;H5108</f>
        <v>L8-S008A</v>
      </c>
      <c r="F5108" s="8" t="s">
        <v>0</v>
      </c>
      <c r="G5108" s="8" t="s">
        <v>40</v>
      </c>
      <c r="H5108" s="12"/>
      <c r="I5108" s="33" cm="1">
        <f t="array" ref="I5108">MAX(($G$2:$G$300000=G5108)*$N$2:$N$300000)</f>
        <v>45828.603032407409</v>
      </c>
      <c r="J5108" s="14"/>
      <c r="N5108" s="7">
        <v>45021.355694444443</v>
      </c>
      <c r="O5108" s="8">
        <v>1</v>
      </c>
      <c r="P5108" t="s">
        <v>12</v>
      </c>
    </row>
    <row r="5109" spans="5:16" x14ac:dyDescent="0.25">
      <c r="E5109" s="9" t="str">
        <f t="shared" si="98"/>
        <v>L8-S008A</v>
      </c>
      <c r="F5109" s="8" t="s">
        <v>0</v>
      </c>
      <c r="G5109" s="8" t="s">
        <v>40</v>
      </c>
      <c r="H5109" s="12"/>
      <c r="I5109" s="33" cm="1">
        <f t="array" ref="I5109">MAX(($G$2:$G$300000=G5109)*$N$2:$N$300000)</f>
        <v>45828.603032407409</v>
      </c>
      <c r="J5109" s="14"/>
      <c r="N5109" s="7">
        <v>45021.635462962964</v>
      </c>
      <c r="O5109" s="8">
        <v>1</v>
      </c>
      <c r="P5109" t="s">
        <v>12</v>
      </c>
    </row>
    <row r="5110" spans="5:16" x14ac:dyDescent="0.25">
      <c r="E5110" s="9" t="str">
        <f t="shared" si="98"/>
        <v>L8-S008A</v>
      </c>
      <c r="F5110" s="8" t="s">
        <v>0</v>
      </c>
      <c r="G5110" s="8" t="s">
        <v>40</v>
      </c>
      <c r="H5110" s="12"/>
      <c r="I5110" s="33" cm="1">
        <f t="array" ref="I5110">MAX(($G$2:$G$300000=G5110)*$N$2:$N$300000)</f>
        <v>45828.603032407409</v>
      </c>
      <c r="J5110" s="14"/>
      <c r="N5110" s="7">
        <v>45027.71</v>
      </c>
      <c r="O5110" s="8">
        <v>1</v>
      </c>
      <c r="P5110" t="s">
        <v>12</v>
      </c>
    </row>
    <row r="5111" spans="5:16" x14ac:dyDescent="0.25">
      <c r="E5111" s="9" t="str">
        <f t="shared" si="98"/>
        <v>L8-S008A</v>
      </c>
      <c r="F5111" s="8" t="s">
        <v>0</v>
      </c>
      <c r="G5111" s="8" t="s">
        <v>40</v>
      </c>
      <c r="H5111" s="12"/>
      <c r="I5111" s="33" cm="1">
        <f t="array" ref="I5111">MAX(($G$2:$G$300000=G5111)*$N$2:$N$300000)</f>
        <v>45828.603032407409</v>
      </c>
      <c r="J5111" s="14"/>
      <c r="N5111" s="7">
        <v>45027.724872685183</v>
      </c>
      <c r="O5111" s="8">
        <v>1</v>
      </c>
      <c r="P5111" t="s">
        <v>13</v>
      </c>
    </row>
    <row r="5112" spans="5:16" x14ac:dyDescent="0.25">
      <c r="E5112" s="9" t="str">
        <f t="shared" si="98"/>
        <v>L8-S008A</v>
      </c>
      <c r="F5112" s="8" t="s">
        <v>0</v>
      </c>
      <c r="G5112" s="8" t="s">
        <v>40</v>
      </c>
      <c r="H5112" s="12"/>
      <c r="I5112" s="33" cm="1">
        <f t="array" ref="I5112">MAX(($G$2:$G$300000=G5112)*$N$2:$N$300000)</f>
        <v>45828.603032407409</v>
      </c>
      <c r="J5112" s="14"/>
      <c r="N5112" s="7">
        <v>45035.579687500001</v>
      </c>
      <c r="O5112" s="8">
        <v>1</v>
      </c>
      <c r="P5112" t="s">
        <v>12</v>
      </c>
    </row>
    <row r="5113" spans="5:16" x14ac:dyDescent="0.25">
      <c r="E5113" s="9" t="str">
        <f t="shared" si="98"/>
        <v>L8-S008A</v>
      </c>
      <c r="F5113" s="8" t="s">
        <v>0</v>
      </c>
      <c r="G5113" s="8" t="s">
        <v>40</v>
      </c>
      <c r="H5113" s="12"/>
      <c r="I5113" s="33" cm="1">
        <f t="array" ref="I5113">MAX(($G$2:$G$300000=G5113)*$N$2:$N$300000)</f>
        <v>45828.603032407409</v>
      </c>
      <c r="J5113" s="14"/>
      <c r="N5113" s="7">
        <v>45035.579861111109</v>
      </c>
      <c r="O5113" s="8">
        <v>1</v>
      </c>
      <c r="P5113" t="s">
        <v>13</v>
      </c>
    </row>
    <row r="5114" spans="5:16" x14ac:dyDescent="0.25">
      <c r="E5114" s="9" t="str">
        <f t="shared" si="98"/>
        <v>L8-S008A</v>
      </c>
      <c r="F5114" s="8" t="s">
        <v>0</v>
      </c>
      <c r="G5114" s="8" t="s">
        <v>40</v>
      </c>
      <c r="H5114" s="12"/>
      <c r="I5114" s="33" cm="1">
        <f t="array" ref="I5114">MAX(($G$2:$G$300000=G5114)*$N$2:$N$300000)</f>
        <v>45828.603032407409</v>
      </c>
      <c r="J5114" s="14"/>
      <c r="N5114" s="7">
        <v>45037.734618055554</v>
      </c>
      <c r="O5114" s="8">
        <v>1</v>
      </c>
      <c r="P5114" t="s">
        <v>13</v>
      </c>
    </row>
    <row r="5115" spans="5:16" x14ac:dyDescent="0.25">
      <c r="E5115" s="9" t="str">
        <f t="shared" si="98"/>
        <v>L8-S008A</v>
      </c>
      <c r="F5115" s="8" t="s">
        <v>0</v>
      </c>
      <c r="G5115" s="8" t="s">
        <v>40</v>
      </c>
      <c r="H5115" s="12"/>
      <c r="I5115" s="33" cm="1">
        <f t="array" ref="I5115">MAX(($G$2:$G$300000=G5115)*$N$2:$N$300000)</f>
        <v>45828.603032407409</v>
      </c>
      <c r="J5115" s="14"/>
      <c r="N5115" s="7">
        <v>45037.7419212963</v>
      </c>
      <c r="O5115" s="8">
        <v>1</v>
      </c>
      <c r="P5115" t="s">
        <v>13</v>
      </c>
    </row>
    <row r="5116" spans="5:16" x14ac:dyDescent="0.25">
      <c r="E5116" s="9" t="str">
        <f t="shared" si="98"/>
        <v>L8-S008A</v>
      </c>
      <c r="F5116" s="8" t="s">
        <v>0</v>
      </c>
      <c r="G5116" s="8" t="s">
        <v>40</v>
      </c>
      <c r="H5116" s="12"/>
      <c r="I5116" s="33" cm="1">
        <f t="array" ref="I5116">MAX(($G$2:$G$300000=G5116)*$N$2:$N$300000)</f>
        <v>45828.603032407409</v>
      </c>
      <c r="J5116" s="14"/>
      <c r="N5116" s="7">
        <v>45048.7033912037</v>
      </c>
      <c r="O5116" s="8">
        <v>1</v>
      </c>
      <c r="P5116" t="s">
        <v>13</v>
      </c>
    </row>
    <row r="5117" spans="5:16" x14ac:dyDescent="0.25">
      <c r="E5117" s="9" t="str">
        <f t="shared" si="98"/>
        <v>L8-S008A</v>
      </c>
      <c r="F5117" s="8" t="s">
        <v>0</v>
      </c>
      <c r="G5117" s="8" t="s">
        <v>40</v>
      </c>
      <c r="H5117" s="12"/>
      <c r="I5117" s="33" cm="1">
        <f t="array" ref="I5117">MAX(($G$2:$G$300000=G5117)*$N$2:$N$300000)</f>
        <v>45828.603032407409</v>
      </c>
      <c r="J5117" s="14"/>
      <c r="N5117" s="7">
        <v>45048.733518518522</v>
      </c>
      <c r="O5117" s="8">
        <v>1</v>
      </c>
      <c r="P5117" t="s">
        <v>12</v>
      </c>
    </row>
    <row r="5118" spans="5:16" x14ac:dyDescent="0.25">
      <c r="E5118" s="9" t="str">
        <f t="shared" si="98"/>
        <v>L8-S008A</v>
      </c>
      <c r="F5118" s="8" t="s">
        <v>0</v>
      </c>
      <c r="G5118" s="8" t="s">
        <v>40</v>
      </c>
      <c r="H5118" s="12"/>
      <c r="I5118" s="33" cm="1">
        <f t="array" ref="I5118">MAX(($G$2:$G$300000=G5118)*$N$2:$N$300000)</f>
        <v>45828.603032407409</v>
      </c>
      <c r="J5118" s="14"/>
      <c r="N5118" s="7">
        <v>45048.743067129632</v>
      </c>
      <c r="O5118" s="8">
        <v>1</v>
      </c>
      <c r="P5118" t="s">
        <v>12</v>
      </c>
    </row>
    <row r="5119" spans="5:16" x14ac:dyDescent="0.25">
      <c r="E5119" s="9" t="str">
        <f t="shared" si="98"/>
        <v>L8-S008A</v>
      </c>
      <c r="F5119" s="8" t="s">
        <v>0</v>
      </c>
      <c r="G5119" s="8" t="s">
        <v>40</v>
      </c>
      <c r="H5119" s="12"/>
      <c r="I5119" s="33" cm="1">
        <f t="array" ref="I5119">MAX(($G$2:$G$300000=G5119)*$N$2:$N$300000)</f>
        <v>45828.603032407409</v>
      </c>
      <c r="J5119" s="14"/>
      <c r="N5119" s="7">
        <v>45049.434432870374</v>
      </c>
      <c r="O5119" s="8">
        <v>1</v>
      </c>
      <c r="P5119" t="s">
        <v>12</v>
      </c>
    </row>
    <row r="5120" spans="5:16" x14ac:dyDescent="0.25">
      <c r="E5120" s="9" t="str">
        <f t="shared" si="98"/>
        <v>L8-S008A</v>
      </c>
      <c r="F5120" s="8" t="s">
        <v>0</v>
      </c>
      <c r="G5120" s="8" t="s">
        <v>40</v>
      </c>
      <c r="H5120" s="12"/>
      <c r="I5120" s="33" cm="1">
        <f t="array" ref="I5120">MAX(($G$2:$G$300000=G5120)*$N$2:$N$300000)</f>
        <v>45828.603032407409</v>
      </c>
      <c r="J5120" s="14"/>
      <c r="N5120" s="7">
        <v>45049.434872685182</v>
      </c>
      <c r="O5120" s="8">
        <v>1</v>
      </c>
      <c r="P5120" t="s">
        <v>13</v>
      </c>
    </row>
    <row r="5121" spans="5:16" x14ac:dyDescent="0.25">
      <c r="E5121" s="9" t="str">
        <f t="shared" si="98"/>
        <v>L8-S008A</v>
      </c>
      <c r="F5121" s="8" t="s">
        <v>0</v>
      </c>
      <c r="G5121" s="8" t="s">
        <v>40</v>
      </c>
      <c r="H5121" s="12"/>
      <c r="I5121" s="33" cm="1">
        <f t="array" ref="I5121">MAX(($G$2:$G$300000=G5121)*$N$2:$N$300000)</f>
        <v>45828.603032407409</v>
      </c>
      <c r="J5121" s="14"/>
      <c r="N5121" s="7">
        <v>45055.480798611112</v>
      </c>
      <c r="O5121" s="8">
        <v>1</v>
      </c>
      <c r="P5121" t="s">
        <v>13</v>
      </c>
    </row>
    <row r="5122" spans="5:16" x14ac:dyDescent="0.25">
      <c r="E5122" s="9" t="str">
        <f t="shared" si="98"/>
        <v>L8-S008A</v>
      </c>
      <c r="F5122" s="8" t="s">
        <v>0</v>
      </c>
      <c r="G5122" s="8" t="s">
        <v>40</v>
      </c>
      <c r="H5122" s="12"/>
      <c r="I5122" s="33" cm="1">
        <f t="array" ref="I5122">MAX(($G$2:$G$300000=G5122)*$N$2:$N$300000)</f>
        <v>45828.603032407409</v>
      </c>
      <c r="J5122" s="14"/>
      <c r="N5122" s="7">
        <v>45061.452430555553</v>
      </c>
      <c r="O5122" s="8">
        <v>1</v>
      </c>
      <c r="P5122" t="s">
        <v>13</v>
      </c>
    </row>
    <row r="5123" spans="5:16" x14ac:dyDescent="0.25">
      <c r="E5123" s="9" t="str">
        <f t="shared" si="98"/>
        <v>L8-S008A</v>
      </c>
      <c r="F5123" s="8" t="s">
        <v>0</v>
      </c>
      <c r="G5123" s="8" t="s">
        <v>40</v>
      </c>
      <c r="H5123" s="12"/>
      <c r="I5123" s="33" cm="1">
        <f t="array" ref="I5123">MAX(($G$2:$G$300000=G5123)*$N$2:$N$300000)</f>
        <v>45828.603032407409</v>
      </c>
      <c r="J5123" s="14"/>
      <c r="N5123" s="7">
        <v>45061.453298611108</v>
      </c>
      <c r="O5123" s="8">
        <v>1</v>
      </c>
      <c r="P5123" t="s">
        <v>13</v>
      </c>
    </row>
    <row r="5124" spans="5:16" x14ac:dyDescent="0.25">
      <c r="E5124" s="9" t="str">
        <f t="shared" si="98"/>
        <v>L8-S008A</v>
      </c>
      <c r="F5124" s="8" t="s">
        <v>0</v>
      </c>
      <c r="G5124" s="8" t="s">
        <v>40</v>
      </c>
      <c r="H5124" s="12"/>
      <c r="I5124" s="33" cm="1">
        <f t="array" ref="I5124">MAX(($G$2:$G$300000=G5124)*$N$2:$N$300000)</f>
        <v>45828.603032407409</v>
      </c>
      <c r="J5124" s="14"/>
      <c r="N5124" s="7">
        <v>45061.598229166666</v>
      </c>
      <c r="O5124" s="8">
        <v>1</v>
      </c>
      <c r="P5124" t="s">
        <v>11</v>
      </c>
    </row>
    <row r="5125" spans="5:16" x14ac:dyDescent="0.25">
      <c r="E5125" s="9" t="str">
        <f t="shared" si="98"/>
        <v>L8-S008A</v>
      </c>
      <c r="F5125" s="8" t="s">
        <v>0</v>
      </c>
      <c r="G5125" s="8" t="s">
        <v>40</v>
      </c>
      <c r="H5125" s="12"/>
      <c r="I5125" s="33" cm="1">
        <f t="array" ref="I5125">MAX(($G$2:$G$300000=G5125)*$N$2:$N$300000)</f>
        <v>45828.603032407409</v>
      </c>
      <c r="J5125" s="14"/>
      <c r="N5125" s="7">
        <v>45071.598252314812</v>
      </c>
      <c r="O5125" s="8">
        <v>1</v>
      </c>
      <c r="P5125" t="s">
        <v>12</v>
      </c>
    </row>
    <row r="5126" spans="5:16" x14ac:dyDescent="0.25">
      <c r="E5126" s="9" t="str">
        <f t="shared" si="98"/>
        <v>L8-S008A</v>
      </c>
      <c r="F5126" s="8" t="s">
        <v>0</v>
      </c>
      <c r="G5126" s="8" t="s">
        <v>40</v>
      </c>
      <c r="H5126" s="12"/>
      <c r="I5126" s="33" cm="1">
        <f t="array" ref="I5126">MAX(($G$2:$G$300000=G5126)*$N$2:$N$300000)</f>
        <v>45828.603032407409</v>
      </c>
      <c r="J5126" s="14"/>
      <c r="N5126" s="7">
        <v>45071.601331018515</v>
      </c>
      <c r="O5126" s="8">
        <v>1</v>
      </c>
      <c r="P5126" t="s">
        <v>12</v>
      </c>
    </row>
    <row r="5127" spans="5:16" x14ac:dyDescent="0.25">
      <c r="E5127" s="9" t="str">
        <f t="shared" si="98"/>
        <v>L8-S008A</v>
      </c>
      <c r="F5127" s="8" t="s">
        <v>0</v>
      </c>
      <c r="G5127" s="8" t="s">
        <v>40</v>
      </c>
      <c r="H5127" s="12"/>
      <c r="I5127" s="33" cm="1">
        <f t="array" ref="I5127">MAX(($G$2:$G$300000=G5127)*$N$2:$N$300000)</f>
        <v>45828.603032407409</v>
      </c>
      <c r="J5127" s="14"/>
      <c r="N5127" s="7">
        <v>45084.389675925922</v>
      </c>
      <c r="O5127" s="8">
        <v>1</v>
      </c>
      <c r="P5127" t="s">
        <v>12</v>
      </c>
    </row>
    <row r="5128" spans="5:16" x14ac:dyDescent="0.25">
      <c r="E5128" s="9" t="str">
        <f t="shared" si="98"/>
        <v>L8-S008A</v>
      </c>
      <c r="F5128" s="8" t="s">
        <v>0</v>
      </c>
      <c r="G5128" s="8" t="s">
        <v>40</v>
      </c>
      <c r="H5128" s="12"/>
      <c r="I5128" s="33" cm="1">
        <f t="array" ref="I5128">MAX(($G$2:$G$300000=G5128)*$N$2:$N$300000)</f>
        <v>45828.603032407409</v>
      </c>
      <c r="J5128" s="14"/>
      <c r="N5128" s="7">
        <v>45087.492118055554</v>
      </c>
      <c r="O5128" s="8">
        <v>1</v>
      </c>
      <c r="P5128" t="s">
        <v>13</v>
      </c>
    </row>
    <row r="5129" spans="5:16" x14ac:dyDescent="0.25">
      <c r="E5129" s="9" t="str">
        <f t="shared" si="98"/>
        <v>L8-S008A</v>
      </c>
      <c r="F5129" s="8" t="s">
        <v>0</v>
      </c>
      <c r="G5129" s="8" t="s">
        <v>40</v>
      </c>
      <c r="H5129" s="12"/>
      <c r="I5129" s="33" cm="1">
        <f t="array" ref="I5129">MAX(($G$2:$G$300000=G5129)*$N$2:$N$300000)</f>
        <v>45828.603032407409</v>
      </c>
      <c r="J5129" s="14"/>
      <c r="N5129" s="7">
        <v>45087.510925925926</v>
      </c>
      <c r="O5129" s="8">
        <v>1</v>
      </c>
      <c r="P5129" t="s">
        <v>13</v>
      </c>
    </row>
    <row r="5130" spans="5:16" x14ac:dyDescent="0.25">
      <c r="E5130" s="9" t="str">
        <f t="shared" si="98"/>
        <v>L8-S008A</v>
      </c>
      <c r="F5130" s="8" t="s">
        <v>0</v>
      </c>
      <c r="G5130" s="8" t="s">
        <v>40</v>
      </c>
      <c r="H5130" s="12"/>
      <c r="I5130" s="33" cm="1">
        <f t="array" ref="I5130">MAX(($G$2:$G$300000=G5130)*$N$2:$N$300000)</f>
        <v>45828.603032407409</v>
      </c>
      <c r="J5130" s="14"/>
      <c r="N5130" s="7">
        <v>45098.492592592593</v>
      </c>
      <c r="O5130" s="8">
        <v>1</v>
      </c>
      <c r="P5130" t="s">
        <v>12</v>
      </c>
    </row>
    <row r="5131" spans="5:16" x14ac:dyDescent="0.25">
      <c r="E5131" s="9" t="str">
        <f t="shared" si="98"/>
        <v>L8-S008A</v>
      </c>
      <c r="F5131" s="8" t="s">
        <v>0</v>
      </c>
      <c r="G5131" s="8" t="s">
        <v>40</v>
      </c>
      <c r="H5131" s="12"/>
      <c r="I5131" s="33" cm="1">
        <f t="array" ref="I5131">MAX(($G$2:$G$300000=G5131)*$N$2:$N$300000)</f>
        <v>45828.603032407409</v>
      </c>
      <c r="J5131" s="14"/>
      <c r="N5131" s="7">
        <v>45099.645324074074</v>
      </c>
      <c r="O5131" s="8">
        <v>1</v>
      </c>
      <c r="P5131" t="s">
        <v>13</v>
      </c>
    </row>
    <row r="5132" spans="5:16" x14ac:dyDescent="0.25">
      <c r="E5132" s="9" t="str">
        <f t="shared" si="98"/>
        <v>L8-S008A</v>
      </c>
      <c r="F5132" s="8" t="s">
        <v>0</v>
      </c>
      <c r="G5132" s="8" t="s">
        <v>40</v>
      </c>
      <c r="H5132" s="12"/>
      <c r="I5132" s="33" cm="1">
        <f t="array" ref="I5132">MAX(($G$2:$G$300000=G5132)*$N$2:$N$300000)</f>
        <v>45828.603032407409</v>
      </c>
      <c r="J5132" s="14"/>
      <c r="N5132" s="7">
        <v>45099.647326388891</v>
      </c>
      <c r="O5132" s="8">
        <v>1</v>
      </c>
      <c r="P5132" t="s">
        <v>13</v>
      </c>
    </row>
    <row r="5133" spans="5:16" x14ac:dyDescent="0.25">
      <c r="E5133" s="9" t="str">
        <f t="shared" si="98"/>
        <v>L8-S008A</v>
      </c>
      <c r="F5133" s="8" t="s">
        <v>0</v>
      </c>
      <c r="G5133" s="8" t="s">
        <v>40</v>
      </c>
      <c r="H5133" s="12"/>
      <c r="I5133" s="33" cm="1">
        <f t="array" ref="I5133">MAX(($G$2:$G$300000=G5133)*$N$2:$N$300000)</f>
        <v>45828.603032407409</v>
      </c>
      <c r="J5133" s="14"/>
      <c r="N5133" s="7">
        <v>45106.671759259261</v>
      </c>
      <c r="O5133" s="8">
        <v>1</v>
      </c>
      <c r="P5133" t="s">
        <v>12</v>
      </c>
    </row>
    <row r="5134" spans="5:16" x14ac:dyDescent="0.25">
      <c r="E5134" s="9" t="str">
        <f t="shared" si="98"/>
        <v>L8-S008A</v>
      </c>
      <c r="F5134" s="8" t="s">
        <v>0</v>
      </c>
      <c r="G5134" s="8" t="s">
        <v>40</v>
      </c>
      <c r="H5134" s="12"/>
      <c r="I5134" s="33" cm="1">
        <f t="array" ref="I5134">MAX(($G$2:$G$300000=G5134)*$N$2:$N$300000)</f>
        <v>45828.603032407409</v>
      </c>
      <c r="J5134" s="14"/>
      <c r="N5134" s="7">
        <v>45112.730046296296</v>
      </c>
      <c r="O5134" s="8">
        <v>1</v>
      </c>
      <c r="P5134" t="s">
        <v>12</v>
      </c>
    </row>
    <row r="5135" spans="5:16" x14ac:dyDescent="0.25">
      <c r="E5135" s="9" t="str">
        <f t="shared" si="98"/>
        <v>L8-S008A</v>
      </c>
      <c r="F5135" s="8" t="s">
        <v>0</v>
      </c>
      <c r="G5135" s="8" t="s">
        <v>40</v>
      </c>
      <c r="H5135" s="12"/>
      <c r="I5135" s="33" cm="1">
        <f t="array" ref="I5135">MAX(($G$2:$G$300000=G5135)*$N$2:$N$300000)</f>
        <v>45828.603032407409</v>
      </c>
      <c r="J5135" s="14"/>
      <c r="N5135" s="7">
        <v>45112.731423611112</v>
      </c>
      <c r="O5135" s="8">
        <v>1</v>
      </c>
      <c r="P5135" t="s">
        <v>12</v>
      </c>
    </row>
    <row r="5136" spans="5:16" x14ac:dyDescent="0.25">
      <c r="E5136" s="9" t="str">
        <f t="shared" si="98"/>
        <v>L8-S008A</v>
      </c>
      <c r="F5136" s="8" t="s">
        <v>0</v>
      </c>
      <c r="G5136" s="8" t="s">
        <v>40</v>
      </c>
      <c r="H5136" s="12"/>
      <c r="I5136" s="33" cm="1">
        <f t="array" ref="I5136">MAX(($G$2:$G$300000=G5136)*$N$2:$N$300000)</f>
        <v>45828.603032407409</v>
      </c>
      <c r="J5136" s="14"/>
      <c r="N5136" s="7">
        <v>45113.354583333334</v>
      </c>
      <c r="O5136" s="8">
        <v>1</v>
      </c>
      <c r="P5136" t="s">
        <v>13</v>
      </c>
    </row>
    <row r="5137" spans="5:16" x14ac:dyDescent="0.25">
      <c r="E5137" s="9" t="str">
        <f t="shared" si="98"/>
        <v>L8-S008A</v>
      </c>
      <c r="F5137" s="8" t="s">
        <v>0</v>
      </c>
      <c r="G5137" s="8" t="s">
        <v>40</v>
      </c>
      <c r="H5137" s="12"/>
      <c r="I5137" s="33" cm="1">
        <f t="array" ref="I5137">MAX(($G$2:$G$300000=G5137)*$N$2:$N$300000)</f>
        <v>45828.603032407409</v>
      </c>
      <c r="J5137" s="14"/>
      <c r="N5137" s="7">
        <v>45113.354594907411</v>
      </c>
      <c r="O5137" s="8">
        <v>1</v>
      </c>
      <c r="P5137" t="s">
        <v>13</v>
      </c>
    </row>
    <row r="5138" spans="5:16" x14ac:dyDescent="0.25">
      <c r="E5138" s="9" t="str">
        <f t="shared" si="98"/>
        <v>L8-S008A</v>
      </c>
      <c r="F5138" s="8" t="s">
        <v>0</v>
      </c>
      <c r="G5138" s="8" t="s">
        <v>40</v>
      </c>
      <c r="H5138" s="12"/>
      <c r="I5138" s="33" cm="1">
        <f t="array" ref="I5138">MAX(($G$2:$G$300000=G5138)*$N$2:$N$300000)</f>
        <v>45828.603032407409</v>
      </c>
      <c r="J5138" s="14"/>
      <c r="N5138" s="7">
        <v>45113.354733796295</v>
      </c>
      <c r="O5138" s="8">
        <v>1</v>
      </c>
      <c r="P5138" t="s">
        <v>13</v>
      </c>
    </row>
    <row r="5139" spans="5:16" x14ac:dyDescent="0.25">
      <c r="E5139" s="9" t="str">
        <f t="shared" si="98"/>
        <v>L8-S008A</v>
      </c>
      <c r="F5139" s="8" t="s">
        <v>0</v>
      </c>
      <c r="G5139" s="8" t="s">
        <v>40</v>
      </c>
      <c r="H5139" s="12"/>
      <c r="I5139" s="33" cm="1">
        <f t="array" ref="I5139">MAX(($G$2:$G$300000=G5139)*$N$2:$N$300000)</f>
        <v>45828.603032407409</v>
      </c>
      <c r="J5139" s="14"/>
      <c r="N5139" s="7">
        <v>45120.580474537041</v>
      </c>
      <c r="O5139" s="8">
        <v>1</v>
      </c>
      <c r="P5139" t="s">
        <v>12</v>
      </c>
    </row>
    <row r="5140" spans="5:16" x14ac:dyDescent="0.25">
      <c r="E5140" s="9" t="str">
        <f t="shared" si="98"/>
        <v>L8-S008A</v>
      </c>
      <c r="F5140" s="8" t="s">
        <v>0</v>
      </c>
      <c r="G5140" s="8" t="s">
        <v>40</v>
      </c>
      <c r="H5140" s="12"/>
      <c r="I5140" s="33" cm="1">
        <f t="array" ref="I5140">MAX(($G$2:$G$300000=G5140)*$N$2:$N$300000)</f>
        <v>45828.603032407409</v>
      </c>
      <c r="J5140" s="14"/>
      <c r="N5140" s="7">
        <v>45120.580636574072</v>
      </c>
      <c r="O5140" s="8">
        <v>1</v>
      </c>
      <c r="P5140" t="s">
        <v>12</v>
      </c>
    </row>
    <row r="5141" spans="5:16" x14ac:dyDescent="0.25">
      <c r="E5141" s="9" t="str">
        <f t="shared" si="98"/>
        <v>L8-S008A</v>
      </c>
      <c r="F5141" s="8" t="s">
        <v>0</v>
      </c>
      <c r="G5141" s="8" t="s">
        <v>40</v>
      </c>
      <c r="H5141" s="12"/>
      <c r="I5141" s="33" cm="1">
        <f t="array" ref="I5141">MAX(($G$2:$G$300000=G5141)*$N$2:$N$300000)</f>
        <v>45828.603032407409</v>
      </c>
      <c r="J5141" s="14"/>
      <c r="N5141" s="7">
        <v>45120.582002314812</v>
      </c>
      <c r="O5141" s="8">
        <v>1</v>
      </c>
      <c r="P5141" t="s">
        <v>13</v>
      </c>
    </row>
    <row r="5142" spans="5:16" x14ac:dyDescent="0.25">
      <c r="E5142" s="9" t="str">
        <f t="shared" si="98"/>
        <v>L8-S008A</v>
      </c>
      <c r="F5142" s="8" t="s">
        <v>0</v>
      </c>
      <c r="G5142" s="8" t="s">
        <v>40</v>
      </c>
      <c r="H5142" s="12"/>
      <c r="I5142" s="33" cm="1">
        <f t="array" ref="I5142">MAX(($G$2:$G$300000=G5142)*$N$2:$N$300000)</f>
        <v>45828.603032407409</v>
      </c>
      <c r="J5142" s="14"/>
      <c r="N5142" s="7">
        <v>45120.584537037037</v>
      </c>
      <c r="O5142" s="8">
        <v>1</v>
      </c>
      <c r="P5142" t="s">
        <v>12</v>
      </c>
    </row>
    <row r="5143" spans="5:16" x14ac:dyDescent="0.25">
      <c r="E5143" s="9" t="str">
        <f t="shared" si="98"/>
        <v>L8-S008A</v>
      </c>
      <c r="F5143" s="8" t="s">
        <v>0</v>
      </c>
      <c r="G5143" s="8" t="s">
        <v>40</v>
      </c>
      <c r="H5143" s="12"/>
      <c r="I5143" s="33" cm="1">
        <f t="array" ref="I5143">MAX(($G$2:$G$300000=G5143)*$N$2:$N$300000)</f>
        <v>45828.603032407409</v>
      </c>
      <c r="J5143" s="14"/>
      <c r="N5143" s="7">
        <v>45126.367418981485</v>
      </c>
      <c r="O5143" s="8">
        <v>1</v>
      </c>
      <c r="P5143" t="s">
        <v>13</v>
      </c>
    </row>
    <row r="5144" spans="5:16" x14ac:dyDescent="0.25">
      <c r="E5144" s="9" t="str">
        <f t="shared" si="98"/>
        <v>L8-S008A</v>
      </c>
      <c r="F5144" s="8" t="s">
        <v>0</v>
      </c>
      <c r="G5144" s="8" t="s">
        <v>40</v>
      </c>
      <c r="H5144" s="12"/>
      <c r="I5144" s="33" cm="1">
        <f t="array" ref="I5144">MAX(($G$2:$G$300000=G5144)*$N$2:$N$300000)</f>
        <v>45828.603032407409</v>
      </c>
      <c r="J5144" s="14"/>
      <c r="N5144" s="7">
        <v>45127.328657407408</v>
      </c>
      <c r="O5144" s="8">
        <v>1</v>
      </c>
      <c r="P5144" t="s">
        <v>12</v>
      </c>
    </row>
    <row r="5145" spans="5:16" x14ac:dyDescent="0.25">
      <c r="E5145" s="9" t="str">
        <f t="shared" si="98"/>
        <v>L8-S008A</v>
      </c>
      <c r="F5145" s="8" t="s">
        <v>0</v>
      </c>
      <c r="G5145" s="8" t="s">
        <v>40</v>
      </c>
      <c r="H5145" s="12"/>
      <c r="I5145" s="33" cm="1">
        <f t="array" ref="I5145">MAX(($G$2:$G$300000=G5145)*$N$2:$N$300000)</f>
        <v>45828.603032407409</v>
      </c>
      <c r="J5145" s="14"/>
      <c r="N5145" s="7">
        <v>45140.55159722222</v>
      </c>
      <c r="O5145" s="8">
        <v>1</v>
      </c>
      <c r="P5145" t="s">
        <v>12</v>
      </c>
    </row>
    <row r="5146" spans="5:16" x14ac:dyDescent="0.25">
      <c r="E5146" s="9" t="str">
        <f t="shared" si="98"/>
        <v>L8-S008A</v>
      </c>
      <c r="F5146" s="8" t="s">
        <v>0</v>
      </c>
      <c r="G5146" s="8" t="s">
        <v>40</v>
      </c>
      <c r="H5146" s="12"/>
      <c r="I5146" s="33" cm="1">
        <f t="array" ref="I5146">MAX(($G$2:$G$300000=G5146)*$N$2:$N$300000)</f>
        <v>45828.603032407409</v>
      </c>
      <c r="J5146" s="14"/>
      <c r="N5146" s="7">
        <v>45140.578159722223</v>
      </c>
      <c r="O5146" s="8">
        <v>1</v>
      </c>
      <c r="P5146" t="s">
        <v>13</v>
      </c>
    </row>
    <row r="5147" spans="5:16" x14ac:dyDescent="0.25">
      <c r="E5147" s="9" t="str">
        <f t="shared" si="98"/>
        <v>L8-S008A</v>
      </c>
      <c r="F5147" s="8" t="s">
        <v>0</v>
      </c>
      <c r="G5147" s="8" t="s">
        <v>40</v>
      </c>
      <c r="H5147" s="12"/>
      <c r="I5147" s="33" cm="1">
        <f t="array" ref="I5147">MAX(($G$2:$G$300000=G5147)*$N$2:$N$300000)</f>
        <v>45828.603032407409</v>
      </c>
      <c r="J5147" s="14"/>
      <c r="N5147" s="7">
        <v>45140.647349537037</v>
      </c>
      <c r="O5147" s="8">
        <v>1</v>
      </c>
      <c r="P5147" t="s">
        <v>12</v>
      </c>
    </row>
    <row r="5148" spans="5:16" x14ac:dyDescent="0.25">
      <c r="E5148" s="9" t="str">
        <f t="shared" si="98"/>
        <v>L8-S008A</v>
      </c>
      <c r="F5148" s="8" t="s">
        <v>0</v>
      </c>
      <c r="G5148" s="8" t="s">
        <v>40</v>
      </c>
      <c r="H5148" s="12"/>
      <c r="I5148" s="33" cm="1">
        <f t="array" ref="I5148">MAX(($G$2:$G$300000=G5148)*$N$2:$N$300000)</f>
        <v>45828.603032407409</v>
      </c>
      <c r="J5148" s="14"/>
      <c r="N5148" s="7">
        <v>45140.68240740741</v>
      </c>
      <c r="O5148" s="8">
        <v>1</v>
      </c>
      <c r="P5148" t="s">
        <v>13</v>
      </c>
    </row>
    <row r="5149" spans="5:16" x14ac:dyDescent="0.25">
      <c r="E5149" s="9" t="str">
        <f t="shared" si="98"/>
        <v>L8-S008A</v>
      </c>
      <c r="F5149" s="8" t="s">
        <v>0</v>
      </c>
      <c r="G5149" s="8" t="s">
        <v>40</v>
      </c>
      <c r="H5149" s="12"/>
      <c r="I5149" s="33" cm="1">
        <f t="array" ref="I5149">MAX(($G$2:$G$300000=G5149)*$N$2:$N$300000)</f>
        <v>45828.603032407409</v>
      </c>
      <c r="J5149" s="14"/>
      <c r="N5149" s="7">
        <v>45140.734375</v>
      </c>
      <c r="O5149" s="8">
        <v>1</v>
      </c>
      <c r="P5149" t="s">
        <v>13</v>
      </c>
    </row>
    <row r="5150" spans="5:16" x14ac:dyDescent="0.25">
      <c r="E5150" s="9" t="str">
        <f t="shared" si="98"/>
        <v>L8-S008A</v>
      </c>
      <c r="F5150" s="8" t="s">
        <v>0</v>
      </c>
      <c r="G5150" s="8" t="s">
        <v>40</v>
      </c>
      <c r="H5150" s="12"/>
      <c r="I5150" s="33" cm="1">
        <f t="array" ref="I5150">MAX(($G$2:$G$300000=G5150)*$N$2:$N$300000)</f>
        <v>45828.603032407409</v>
      </c>
      <c r="J5150" s="14"/>
      <c r="N5150" s="7">
        <v>45141.603159722225</v>
      </c>
      <c r="O5150" s="8">
        <v>1</v>
      </c>
      <c r="P5150" t="s">
        <v>12</v>
      </c>
    </row>
    <row r="5151" spans="5:16" x14ac:dyDescent="0.25">
      <c r="E5151" s="9" t="str">
        <f t="shared" si="98"/>
        <v>L8-S008A</v>
      </c>
      <c r="F5151" s="8" t="s">
        <v>0</v>
      </c>
      <c r="G5151" s="8" t="s">
        <v>40</v>
      </c>
      <c r="H5151" s="12"/>
      <c r="I5151" s="33" cm="1">
        <f t="array" ref="I5151">MAX(($G$2:$G$300000=G5151)*$N$2:$N$300000)</f>
        <v>45828.603032407409</v>
      </c>
      <c r="J5151" s="14"/>
      <c r="N5151" s="7">
        <v>45147.431469907409</v>
      </c>
      <c r="O5151" s="8">
        <v>1</v>
      </c>
      <c r="P5151" t="s">
        <v>13</v>
      </c>
    </row>
    <row r="5152" spans="5:16" x14ac:dyDescent="0.25">
      <c r="E5152" s="9" t="str">
        <f t="shared" si="98"/>
        <v>L8-S008A</v>
      </c>
      <c r="F5152" s="8" t="s">
        <v>0</v>
      </c>
      <c r="G5152" s="8" t="s">
        <v>40</v>
      </c>
      <c r="H5152" s="12"/>
      <c r="I5152" s="33" cm="1">
        <f t="array" ref="I5152">MAX(($G$2:$G$300000=G5152)*$N$2:$N$300000)</f>
        <v>45828.603032407409</v>
      </c>
      <c r="J5152" s="14"/>
      <c r="N5152" s="7">
        <v>45148.679699074077</v>
      </c>
      <c r="O5152" s="8">
        <v>1</v>
      </c>
      <c r="P5152" t="s">
        <v>12</v>
      </c>
    </row>
    <row r="5153" spans="5:16" x14ac:dyDescent="0.25">
      <c r="E5153" s="9" t="str">
        <f t="shared" si="98"/>
        <v>L8-S008A</v>
      </c>
      <c r="F5153" s="8" t="s">
        <v>0</v>
      </c>
      <c r="G5153" s="8" t="s">
        <v>40</v>
      </c>
      <c r="H5153" s="12"/>
      <c r="I5153" s="33" cm="1">
        <f t="array" ref="I5153">MAX(($G$2:$G$300000=G5153)*$N$2:$N$300000)</f>
        <v>45828.603032407409</v>
      </c>
      <c r="J5153" s="14"/>
      <c r="N5153" s="7">
        <v>45156.720370370371</v>
      </c>
      <c r="O5153" s="8">
        <v>1</v>
      </c>
      <c r="P5153" t="s">
        <v>13</v>
      </c>
    </row>
    <row r="5154" spans="5:16" x14ac:dyDescent="0.25">
      <c r="E5154" s="9" t="str">
        <f t="shared" si="98"/>
        <v>L8-S008A</v>
      </c>
      <c r="F5154" s="8" t="s">
        <v>0</v>
      </c>
      <c r="G5154" s="8" t="s">
        <v>40</v>
      </c>
      <c r="H5154" s="12"/>
      <c r="I5154" s="33" cm="1">
        <f t="array" ref="I5154">MAX(($G$2:$G$300000=G5154)*$N$2:$N$300000)</f>
        <v>45828.603032407409</v>
      </c>
      <c r="J5154" s="14"/>
      <c r="N5154" s="7">
        <v>45160.593738425923</v>
      </c>
      <c r="O5154" s="8">
        <v>1</v>
      </c>
      <c r="P5154" t="s">
        <v>12</v>
      </c>
    </row>
    <row r="5155" spans="5:16" x14ac:dyDescent="0.25">
      <c r="E5155" s="9" t="str">
        <f t="shared" si="98"/>
        <v>L8-S008A</v>
      </c>
      <c r="F5155" s="8" t="s">
        <v>0</v>
      </c>
      <c r="G5155" s="8" t="s">
        <v>40</v>
      </c>
      <c r="H5155" s="12"/>
      <c r="I5155" s="33" cm="1">
        <f t="array" ref="I5155">MAX(($G$2:$G$300000=G5155)*$N$2:$N$300000)</f>
        <v>45828.603032407409</v>
      </c>
      <c r="J5155" s="14"/>
      <c r="N5155" s="7">
        <v>45160.593888888892</v>
      </c>
      <c r="O5155" s="8">
        <v>1</v>
      </c>
      <c r="P5155" t="s">
        <v>12</v>
      </c>
    </row>
    <row r="5156" spans="5:16" x14ac:dyDescent="0.25">
      <c r="E5156" s="9" t="str">
        <f t="shared" si="98"/>
        <v>L8-S008A</v>
      </c>
      <c r="F5156" s="8" t="s">
        <v>0</v>
      </c>
      <c r="G5156" s="8" t="s">
        <v>40</v>
      </c>
      <c r="H5156" s="12"/>
      <c r="I5156" s="33" cm="1">
        <f t="array" ref="I5156">MAX(($G$2:$G$300000=G5156)*$N$2:$N$300000)</f>
        <v>45828.603032407409</v>
      </c>
      <c r="J5156" s="14"/>
      <c r="N5156" s="7">
        <v>45160.594004629631</v>
      </c>
      <c r="O5156" s="8">
        <v>1</v>
      </c>
      <c r="P5156" t="s">
        <v>12</v>
      </c>
    </row>
    <row r="5157" spans="5:16" x14ac:dyDescent="0.25">
      <c r="E5157" s="9" t="str">
        <f t="shared" si="98"/>
        <v>L8-S008A</v>
      </c>
      <c r="F5157" s="8" t="s">
        <v>0</v>
      </c>
      <c r="G5157" s="8" t="s">
        <v>40</v>
      </c>
      <c r="H5157" s="12"/>
      <c r="I5157" s="33" cm="1">
        <f t="array" ref="I5157">MAX(($G$2:$G$300000=G5157)*$N$2:$N$300000)</f>
        <v>45828.603032407409</v>
      </c>
      <c r="J5157" s="14"/>
      <c r="N5157" s="7">
        <v>45160.594594907408</v>
      </c>
      <c r="O5157" s="8">
        <v>1</v>
      </c>
      <c r="P5157" t="s">
        <v>12</v>
      </c>
    </row>
    <row r="5158" spans="5:16" x14ac:dyDescent="0.25">
      <c r="E5158" s="9" t="str">
        <f t="shared" si="98"/>
        <v>L8-S008A</v>
      </c>
      <c r="F5158" s="8" t="s">
        <v>0</v>
      </c>
      <c r="G5158" s="8" t="s">
        <v>40</v>
      </c>
      <c r="H5158" s="12"/>
      <c r="I5158" s="33" cm="1">
        <f t="array" ref="I5158">MAX(($G$2:$G$300000=G5158)*$N$2:$N$300000)</f>
        <v>45828.603032407409</v>
      </c>
      <c r="J5158" s="14"/>
      <c r="N5158" s="7">
        <v>45160.594687500001</v>
      </c>
      <c r="O5158" s="8">
        <v>1</v>
      </c>
      <c r="P5158" t="s">
        <v>12</v>
      </c>
    </row>
    <row r="5159" spans="5:16" x14ac:dyDescent="0.25">
      <c r="E5159" s="9" t="str">
        <f t="shared" si="98"/>
        <v>L8-S008A</v>
      </c>
      <c r="F5159" s="8" t="s">
        <v>0</v>
      </c>
      <c r="G5159" s="8" t="s">
        <v>40</v>
      </c>
      <c r="H5159" s="12"/>
      <c r="I5159" s="33" cm="1">
        <f t="array" ref="I5159">MAX(($G$2:$G$300000=G5159)*$N$2:$N$300000)</f>
        <v>45828.603032407409</v>
      </c>
      <c r="J5159" s="14"/>
      <c r="N5159" s="7">
        <v>45160.597557870373</v>
      </c>
      <c r="O5159" s="8">
        <v>1</v>
      </c>
      <c r="P5159" t="s">
        <v>12</v>
      </c>
    </row>
    <row r="5160" spans="5:16" x14ac:dyDescent="0.25">
      <c r="E5160" s="9" t="str">
        <f t="shared" si="98"/>
        <v>L8-S008A</v>
      </c>
      <c r="F5160" s="8" t="s">
        <v>0</v>
      </c>
      <c r="G5160" s="8" t="s">
        <v>40</v>
      </c>
      <c r="H5160" s="12"/>
      <c r="I5160" s="33" cm="1">
        <f t="array" ref="I5160">MAX(($G$2:$G$300000=G5160)*$N$2:$N$300000)</f>
        <v>45828.603032407409</v>
      </c>
      <c r="J5160" s="14"/>
      <c r="N5160" s="7">
        <v>45160.60900462963</v>
      </c>
      <c r="O5160" s="8">
        <v>1</v>
      </c>
      <c r="P5160" t="s">
        <v>12</v>
      </c>
    </row>
    <row r="5161" spans="5:16" x14ac:dyDescent="0.25">
      <c r="E5161" s="9" t="str">
        <f t="shared" si="98"/>
        <v>L8-S008A</v>
      </c>
      <c r="F5161" s="8" t="s">
        <v>0</v>
      </c>
      <c r="G5161" s="8" t="s">
        <v>40</v>
      </c>
      <c r="H5161" s="12"/>
      <c r="I5161" s="33" cm="1">
        <f t="array" ref="I5161">MAX(($G$2:$G$300000=G5161)*$N$2:$N$300000)</f>
        <v>45828.603032407409</v>
      </c>
      <c r="J5161" s="14"/>
      <c r="N5161" s="7">
        <v>45160.611388888887</v>
      </c>
      <c r="O5161" s="8">
        <v>1</v>
      </c>
      <c r="P5161" t="s">
        <v>12</v>
      </c>
    </row>
    <row r="5162" spans="5:16" x14ac:dyDescent="0.25">
      <c r="E5162" s="9" t="str">
        <f t="shared" si="98"/>
        <v>L8-S008A</v>
      </c>
      <c r="F5162" s="8" t="s">
        <v>0</v>
      </c>
      <c r="G5162" s="8" t="s">
        <v>40</v>
      </c>
      <c r="H5162" s="12"/>
      <c r="I5162" s="33" cm="1">
        <f t="array" ref="I5162">MAX(($G$2:$G$300000=G5162)*$N$2:$N$300000)</f>
        <v>45828.603032407409</v>
      </c>
      <c r="J5162" s="14"/>
      <c r="N5162" s="7">
        <v>45162.696180555555</v>
      </c>
      <c r="O5162" s="8">
        <v>1</v>
      </c>
      <c r="P5162" t="s">
        <v>13</v>
      </c>
    </row>
    <row r="5163" spans="5:16" x14ac:dyDescent="0.25">
      <c r="E5163" s="9" t="str">
        <f t="shared" si="98"/>
        <v>L8-S008A</v>
      </c>
      <c r="F5163" s="8" t="s">
        <v>0</v>
      </c>
      <c r="G5163" s="8" t="s">
        <v>40</v>
      </c>
      <c r="H5163" s="12"/>
      <c r="I5163" s="33" cm="1">
        <f t="array" ref="I5163">MAX(($G$2:$G$300000=G5163)*$N$2:$N$300000)</f>
        <v>45828.603032407409</v>
      </c>
      <c r="J5163" s="14"/>
      <c r="N5163" s="7">
        <v>45162.702048611114</v>
      </c>
      <c r="O5163" s="8">
        <v>1</v>
      </c>
      <c r="P5163" t="s">
        <v>13</v>
      </c>
    </row>
    <row r="5164" spans="5:16" x14ac:dyDescent="0.25">
      <c r="E5164" s="9" t="str">
        <f t="shared" si="98"/>
        <v>L8-S008A</v>
      </c>
      <c r="F5164" s="8" t="s">
        <v>0</v>
      </c>
      <c r="G5164" s="8" t="s">
        <v>40</v>
      </c>
      <c r="H5164" s="12"/>
      <c r="I5164" s="33" cm="1">
        <f t="array" ref="I5164">MAX(($G$2:$G$300000=G5164)*$N$2:$N$300000)</f>
        <v>45828.603032407409</v>
      </c>
      <c r="J5164" s="14"/>
      <c r="N5164" s="7">
        <v>45162.829895833333</v>
      </c>
      <c r="O5164" s="8">
        <v>1</v>
      </c>
      <c r="P5164" t="s">
        <v>13</v>
      </c>
    </row>
    <row r="5165" spans="5:16" x14ac:dyDescent="0.25">
      <c r="E5165" s="9" t="str">
        <f t="shared" si="98"/>
        <v>L8-S008A</v>
      </c>
      <c r="F5165" s="8" t="s">
        <v>0</v>
      </c>
      <c r="G5165" s="8" t="s">
        <v>40</v>
      </c>
      <c r="H5165" s="12"/>
      <c r="I5165" s="33" cm="1">
        <f t="array" ref="I5165">MAX(($G$2:$G$300000=G5165)*$N$2:$N$300000)</f>
        <v>45828.603032407409</v>
      </c>
      <c r="J5165" s="14"/>
      <c r="N5165" s="7">
        <v>45168.650381944448</v>
      </c>
      <c r="O5165" s="8">
        <v>1</v>
      </c>
      <c r="P5165" t="s">
        <v>13</v>
      </c>
    </row>
    <row r="5166" spans="5:16" x14ac:dyDescent="0.25">
      <c r="E5166" s="9" t="str">
        <f t="shared" si="98"/>
        <v>L8-S008A</v>
      </c>
      <c r="F5166" s="8" t="s">
        <v>0</v>
      </c>
      <c r="G5166" s="8" t="s">
        <v>40</v>
      </c>
      <c r="H5166" s="12"/>
      <c r="I5166" s="33" cm="1">
        <f t="array" ref="I5166">MAX(($G$2:$G$300000=G5166)*$N$2:$N$300000)</f>
        <v>45828.603032407409</v>
      </c>
      <c r="J5166" s="14"/>
      <c r="N5166" s="7">
        <v>45168.650567129633</v>
      </c>
      <c r="O5166" s="8">
        <v>1</v>
      </c>
      <c r="P5166" t="s">
        <v>13</v>
      </c>
    </row>
    <row r="5167" spans="5:16" x14ac:dyDescent="0.25">
      <c r="E5167" s="9" t="str">
        <f t="shared" si="98"/>
        <v>L8-S008A</v>
      </c>
      <c r="F5167" s="8" t="s">
        <v>0</v>
      </c>
      <c r="G5167" s="8" t="s">
        <v>40</v>
      </c>
      <c r="H5167" s="12"/>
      <c r="I5167" s="33" cm="1">
        <f t="array" ref="I5167">MAX(($G$2:$G$300000=G5167)*$N$2:$N$300000)</f>
        <v>45828.603032407409</v>
      </c>
      <c r="J5167" s="14"/>
      <c r="N5167" s="7">
        <v>45170.585590277777</v>
      </c>
      <c r="O5167" s="8">
        <v>1</v>
      </c>
      <c r="P5167" t="s">
        <v>13</v>
      </c>
    </row>
    <row r="5168" spans="5:16" x14ac:dyDescent="0.25">
      <c r="E5168" s="9" t="str">
        <f t="shared" si="98"/>
        <v>L8-S008A</v>
      </c>
      <c r="F5168" s="8" t="s">
        <v>0</v>
      </c>
      <c r="G5168" s="8" t="s">
        <v>40</v>
      </c>
      <c r="H5168" s="12"/>
      <c r="I5168" s="33" cm="1">
        <f t="array" ref="I5168">MAX(($G$2:$G$300000=G5168)*$N$2:$N$300000)</f>
        <v>45828.603032407409</v>
      </c>
      <c r="J5168" s="14"/>
      <c r="N5168" s="7">
        <v>45170.613344907404</v>
      </c>
      <c r="O5168" s="8">
        <v>1</v>
      </c>
      <c r="P5168" t="s">
        <v>12</v>
      </c>
    </row>
    <row r="5169" spans="5:16" x14ac:dyDescent="0.25">
      <c r="E5169" s="9" t="str">
        <f t="shared" si="98"/>
        <v>L8-S008A</v>
      </c>
      <c r="F5169" s="8" t="s">
        <v>0</v>
      </c>
      <c r="G5169" s="8" t="s">
        <v>40</v>
      </c>
      <c r="H5169" s="12"/>
      <c r="I5169" s="33" cm="1">
        <f t="array" ref="I5169">MAX(($G$2:$G$300000=G5169)*$N$2:$N$300000)</f>
        <v>45828.603032407409</v>
      </c>
      <c r="J5169" s="14"/>
      <c r="N5169" s="7">
        <v>45170.613819444443</v>
      </c>
      <c r="O5169" s="8">
        <v>1</v>
      </c>
      <c r="P5169" t="s">
        <v>13</v>
      </c>
    </row>
    <row r="5170" spans="5:16" x14ac:dyDescent="0.25">
      <c r="E5170" s="9" t="str">
        <f t="shared" si="98"/>
        <v>L8-S008A</v>
      </c>
      <c r="F5170" s="8" t="s">
        <v>0</v>
      </c>
      <c r="G5170" s="8" t="s">
        <v>40</v>
      </c>
      <c r="H5170" s="12"/>
      <c r="I5170" s="33" cm="1">
        <f t="array" ref="I5170">MAX(($G$2:$G$300000=G5170)*$N$2:$N$300000)</f>
        <v>45828.603032407409</v>
      </c>
      <c r="J5170" s="14"/>
      <c r="N5170" s="7">
        <v>45170.614074074074</v>
      </c>
      <c r="O5170" s="8">
        <v>1</v>
      </c>
      <c r="P5170" t="s">
        <v>13</v>
      </c>
    </row>
    <row r="5171" spans="5:16" x14ac:dyDescent="0.25">
      <c r="E5171" s="9" t="str">
        <f t="shared" si="98"/>
        <v>L8-S008A</v>
      </c>
      <c r="F5171" s="8" t="s">
        <v>0</v>
      </c>
      <c r="G5171" s="8" t="s">
        <v>40</v>
      </c>
      <c r="H5171" s="12"/>
      <c r="I5171" s="33" cm="1">
        <f t="array" ref="I5171">MAX(($G$2:$G$300000=G5171)*$N$2:$N$300000)</f>
        <v>45828.603032407409</v>
      </c>
      <c r="J5171" s="14"/>
      <c r="N5171" s="7">
        <v>45170.614814814813</v>
      </c>
      <c r="O5171" s="8">
        <v>1</v>
      </c>
      <c r="P5171" t="s">
        <v>12</v>
      </c>
    </row>
    <row r="5172" spans="5:16" x14ac:dyDescent="0.25">
      <c r="E5172" s="9" t="str">
        <f t="shared" ref="E5172:E5235" si="99">+G5172&amp;H5172</f>
        <v>L8-S008A</v>
      </c>
      <c r="F5172" s="8" t="s">
        <v>0</v>
      </c>
      <c r="G5172" s="8" t="s">
        <v>40</v>
      </c>
      <c r="H5172" s="12"/>
      <c r="I5172" s="33" cm="1">
        <f t="array" ref="I5172">MAX(($G$2:$G$300000=G5172)*$N$2:$N$300000)</f>
        <v>45828.603032407409</v>
      </c>
      <c r="J5172" s="14"/>
      <c r="N5172" s="7">
        <v>45177.62128472222</v>
      </c>
      <c r="O5172" s="8">
        <v>1</v>
      </c>
      <c r="P5172" t="s">
        <v>12</v>
      </c>
    </row>
    <row r="5173" spans="5:16" x14ac:dyDescent="0.25">
      <c r="E5173" s="9" t="str">
        <f t="shared" si="99"/>
        <v>L8-S008A</v>
      </c>
      <c r="F5173" s="8" t="s">
        <v>0</v>
      </c>
      <c r="G5173" s="8" t="s">
        <v>40</v>
      </c>
      <c r="H5173" s="12"/>
      <c r="I5173" s="33" cm="1">
        <f t="array" ref="I5173">MAX(($G$2:$G$300000=G5173)*$N$2:$N$300000)</f>
        <v>45828.603032407409</v>
      </c>
      <c r="J5173" s="14"/>
      <c r="N5173" s="7">
        <v>45194.697847222225</v>
      </c>
      <c r="O5173" s="8">
        <v>1</v>
      </c>
      <c r="P5173" t="s">
        <v>12</v>
      </c>
    </row>
    <row r="5174" spans="5:16" x14ac:dyDescent="0.25">
      <c r="E5174" s="9" t="str">
        <f t="shared" si="99"/>
        <v>L8-S008A</v>
      </c>
      <c r="F5174" s="8" t="s">
        <v>0</v>
      </c>
      <c r="G5174" s="8" t="s">
        <v>40</v>
      </c>
      <c r="H5174" s="12"/>
      <c r="I5174" s="33" cm="1">
        <f t="array" ref="I5174">MAX(($G$2:$G$300000=G5174)*$N$2:$N$300000)</f>
        <v>45828.603032407409</v>
      </c>
      <c r="J5174" s="14"/>
      <c r="N5174" s="7">
        <v>45194.709282407406</v>
      </c>
      <c r="O5174" s="8">
        <v>1</v>
      </c>
      <c r="P5174" t="s">
        <v>12</v>
      </c>
    </row>
    <row r="5175" spans="5:16" x14ac:dyDescent="0.25">
      <c r="E5175" s="9" t="str">
        <f t="shared" si="99"/>
        <v>L8-S008A</v>
      </c>
      <c r="F5175" s="8" t="s">
        <v>0</v>
      </c>
      <c r="G5175" s="8" t="s">
        <v>40</v>
      </c>
      <c r="H5175" s="12"/>
      <c r="I5175" s="33" cm="1">
        <f t="array" ref="I5175">MAX(($G$2:$G$300000=G5175)*$N$2:$N$300000)</f>
        <v>45828.603032407409</v>
      </c>
      <c r="J5175" s="14"/>
      <c r="N5175" s="7">
        <v>45194.720370370371</v>
      </c>
      <c r="O5175" s="8">
        <v>1</v>
      </c>
      <c r="P5175" t="s">
        <v>12</v>
      </c>
    </row>
    <row r="5176" spans="5:16" x14ac:dyDescent="0.25">
      <c r="E5176" s="9" t="str">
        <f t="shared" si="99"/>
        <v>L8-S008A</v>
      </c>
      <c r="F5176" s="8" t="s">
        <v>0</v>
      </c>
      <c r="G5176" s="8" t="s">
        <v>40</v>
      </c>
      <c r="H5176" s="12"/>
      <c r="I5176" s="33" cm="1">
        <f t="array" ref="I5176">MAX(($G$2:$G$300000=G5176)*$N$2:$N$300000)</f>
        <v>45828.603032407409</v>
      </c>
      <c r="J5176" s="14"/>
      <c r="N5176" s="7">
        <v>45194.723043981481</v>
      </c>
      <c r="O5176" s="8">
        <v>1</v>
      </c>
      <c r="P5176" t="s">
        <v>12</v>
      </c>
    </row>
    <row r="5177" spans="5:16" x14ac:dyDescent="0.25">
      <c r="E5177" s="9" t="str">
        <f t="shared" si="99"/>
        <v>L8-S008A</v>
      </c>
      <c r="F5177" s="8" t="s">
        <v>0</v>
      </c>
      <c r="G5177" s="8" t="s">
        <v>40</v>
      </c>
      <c r="H5177" s="12"/>
      <c r="I5177" s="33" cm="1">
        <f t="array" ref="I5177">MAX(($G$2:$G$300000=G5177)*$N$2:$N$300000)</f>
        <v>45828.603032407409</v>
      </c>
      <c r="J5177" s="14"/>
      <c r="N5177" s="7">
        <v>45194.736446759256</v>
      </c>
      <c r="O5177" s="8">
        <v>1</v>
      </c>
      <c r="P5177" t="s">
        <v>12</v>
      </c>
    </row>
    <row r="5178" spans="5:16" x14ac:dyDescent="0.25">
      <c r="E5178" s="9" t="str">
        <f t="shared" si="99"/>
        <v>L8-S008A</v>
      </c>
      <c r="F5178" s="8" t="s">
        <v>0</v>
      </c>
      <c r="G5178" s="8" t="s">
        <v>40</v>
      </c>
      <c r="H5178" s="12"/>
      <c r="I5178" s="33" cm="1">
        <f t="array" ref="I5178">MAX(($G$2:$G$300000=G5178)*$N$2:$N$300000)</f>
        <v>45828.603032407409</v>
      </c>
      <c r="J5178" s="14"/>
      <c r="N5178" s="7">
        <v>45194.738958333335</v>
      </c>
      <c r="O5178" s="8">
        <v>1</v>
      </c>
      <c r="P5178" t="s">
        <v>12</v>
      </c>
    </row>
    <row r="5179" spans="5:16" x14ac:dyDescent="0.25">
      <c r="E5179" s="9" t="str">
        <f t="shared" si="99"/>
        <v>L8-S008A</v>
      </c>
      <c r="F5179" s="8" t="s">
        <v>0</v>
      </c>
      <c r="G5179" s="8" t="s">
        <v>40</v>
      </c>
      <c r="H5179" s="12"/>
      <c r="I5179" s="33" cm="1">
        <f t="array" ref="I5179">MAX(($G$2:$G$300000=G5179)*$N$2:$N$300000)</f>
        <v>45828.603032407409</v>
      </c>
      <c r="J5179" s="14"/>
      <c r="N5179" s="7">
        <v>45194.739710648151</v>
      </c>
      <c r="O5179" s="8">
        <v>1</v>
      </c>
      <c r="P5179" t="s">
        <v>12</v>
      </c>
    </row>
    <row r="5180" spans="5:16" x14ac:dyDescent="0.25">
      <c r="E5180" s="9" t="str">
        <f t="shared" si="99"/>
        <v>L8-S008A</v>
      </c>
      <c r="F5180" s="8" t="s">
        <v>0</v>
      </c>
      <c r="G5180" s="8" t="s">
        <v>40</v>
      </c>
      <c r="H5180" s="12"/>
      <c r="I5180" s="33" cm="1">
        <f t="array" ref="I5180">MAX(($G$2:$G$300000=G5180)*$N$2:$N$300000)</f>
        <v>45828.603032407409</v>
      </c>
      <c r="J5180" s="14"/>
      <c r="N5180" s="7">
        <v>45197.709976851853</v>
      </c>
      <c r="O5180" s="8">
        <v>1</v>
      </c>
      <c r="P5180" t="s">
        <v>12</v>
      </c>
    </row>
    <row r="5181" spans="5:16" x14ac:dyDescent="0.25">
      <c r="E5181" s="9" t="str">
        <f t="shared" si="99"/>
        <v>L8-S008A</v>
      </c>
      <c r="F5181" s="8" t="s">
        <v>0</v>
      </c>
      <c r="G5181" s="8" t="s">
        <v>40</v>
      </c>
      <c r="H5181" s="12"/>
      <c r="I5181" s="33" cm="1">
        <f t="array" ref="I5181">MAX(($G$2:$G$300000=G5181)*$N$2:$N$300000)</f>
        <v>45828.603032407409</v>
      </c>
      <c r="J5181" s="14"/>
      <c r="N5181" s="7">
        <v>45203.376307870371</v>
      </c>
      <c r="O5181" s="8">
        <v>1</v>
      </c>
      <c r="P5181" t="s">
        <v>12</v>
      </c>
    </row>
    <row r="5182" spans="5:16" x14ac:dyDescent="0.25">
      <c r="E5182" s="9" t="str">
        <f t="shared" si="99"/>
        <v>L8-S008A</v>
      </c>
      <c r="F5182" s="8" t="s">
        <v>0</v>
      </c>
      <c r="G5182" s="8" t="s">
        <v>40</v>
      </c>
      <c r="H5182" s="12"/>
      <c r="I5182" s="33" cm="1">
        <f t="array" ref="I5182">MAX(($G$2:$G$300000=G5182)*$N$2:$N$300000)</f>
        <v>45828.603032407409</v>
      </c>
      <c r="J5182" s="14"/>
      <c r="N5182" s="7">
        <v>45208.442962962959</v>
      </c>
      <c r="O5182" s="8">
        <v>1</v>
      </c>
      <c r="P5182" t="s">
        <v>12</v>
      </c>
    </row>
    <row r="5183" spans="5:16" x14ac:dyDescent="0.25">
      <c r="E5183" s="9" t="str">
        <f t="shared" si="99"/>
        <v>L8-S008A</v>
      </c>
      <c r="F5183" s="8" t="s">
        <v>0</v>
      </c>
      <c r="G5183" s="8" t="s">
        <v>40</v>
      </c>
      <c r="H5183" s="12"/>
      <c r="I5183" s="33" cm="1">
        <f t="array" ref="I5183">MAX(($G$2:$G$300000=G5183)*$N$2:$N$300000)</f>
        <v>45828.603032407409</v>
      </c>
      <c r="J5183" s="14"/>
      <c r="N5183" s="7">
        <v>45210.391400462962</v>
      </c>
      <c r="O5183" s="8">
        <v>1</v>
      </c>
      <c r="P5183" t="s">
        <v>13</v>
      </c>
    </row>
    <row r="5184" spans="5:16" x14ac:dyDescent="0.25">
      <c r="E5184" s="9" t="str">
        <f t="shared" si="99"/>
        <v>L8-S008A</v>
      </c>
      <c r="F5184" s="8" t="s">
        <v>0</v>
      </c>
      <c r="G5184" s="8" t="s">
        <v>40</v>
      </c>
      <c r="H5184" s="12"/>
      <c r="I5184" s="33" cm="1">
        <f t="array" ref="I5184">MAX(($G$2:$G$300000=G5184)*$N$2:$N$300000)</f>
        <v>45828.603032407409</v>
      </c>
      <c r="J5184" s="14"/>
      <c r="N5184" s="7">
        <v>45212.479328703703</v>
      </c>
      <c r="O5184" s="8">
        <v>1</v>
      </c>
      <c r="P5184" t="s">
        <v>12</v>
      </c>
    </row>
    <row r="5185" spans="5:16" x14ac:dyDescent="0.25">
      <c r="E5185" s="9" t="str">
        <f t="shared" si="99"/>
        <v>L8-S008A</v>
      </c>
      <c r="F5185" s="8" t="s">
        <v>0</v>
      </c>
      <c r="G5185" s="8" t="s">
        <v>40</v>
      </c>
      <c r="H5185" s="12"/>
      <c r="I5185" s="33" cm="1">
        <f t="array" ref="I5185">MAX(($G$2:$G$300000=G5185)*$N$2:$N$300000)</f>
        <v>45828.603032407409</v>
      </c>
      <c r="J5185" s="14"/>
      <c r="N5185" s="7">
        <v>45222.60396990741</v>
      </c>
      <c r="O5185" s="8">
        <v>1</v>
      </c>
      <c r="P5185" t="s">
        <v>12</v>
      </c>
    </row>
    <row r="5186" spans="5:16" x14ac:dyDescent="0.25">
      <c r="E5186" s="9" t="str">
        <f t="shared" si="99"/>
        <v>L8-S008A</v>
      </c>
      <c r="F5186" s="8" t="s">
        <v>0</v>
      </c>
      <c r="G5186" s="8" t="s">
        <v>40</v>
      </c>
      <c r="H5186" s="12"/>
      <c r="I5186" s="33" cm="1">
        <f t="array" ref="I5186">MAX(($G$2:$G$300000=G5186)*$N$2:$N$300000)</f>
        <v>45828.603032407409</v>
      </c>
      <c r="J5186" s="14"/>
      <c r="N5186" s="7">
        <v>45222.608182870368</v>
      </c>
      <c r="O5186" s="8">
        <v>1</v>
      </c>
      <c r="P5186" t="s">
        <v>13</v>
      </c>
    </row>
    <row r="5187" spans="5:16" x14ac:dyDescent="0.25">
      <c r="E5187" s="9" t="str">
        <f t="shared" si="99"/>
        <v>L8-S008A</v>
      </c>
      <c r="F5187" s="8" t="s">
        <v>0</v>
      </c>
      <c r="G5187" s="8" t="s">
        <v>40</v>
      </c>
      <c r="H5187" s="12"/>
      <c r="I5187" s="33" cm="1">
        <f t="array" ref="I5187">MAX(($G$2:$G$300000=G5187)*$N$2:$N$300000)</f>
        <v>45828.603032407409</v>
      </c>
      <c r="J5187" s="14"/>
      <c r="N5187" s="7">
        <v>45222.610474537039</v>
      </c>
      <c r="O5187" s="8">
        <v>1</v>
      </c>
      <c r="P5187" t="s">
        <v>13</v>
      </c>
    </row>
    <row r="5188" spans="5:16" x14ac:dyDescent="0.25">
      <c r="E5188" s="9" t="str">
        <f t="shared" si="99"/>
        <v>L8-S008A</v>
      </c>
      <c r="F5188" s="8" t="s">
        <v>0</v>
      </c>
      <c r="G5188" s="8" t="s">
        <v>40</v>
      </c>
      <c r="H5188" s="12"/>
      <c r="I5188" s="33" cm="1">
        <f t="array" ref="I5188">MAX(($G$2:$G$300000=G5188)*$N$2:$N$300000)</f>
        <v>45828.603032407409</v>
      </c>
      <c r="J5188" s="14"/>
      <c r="N5188" s="7">
        <v>45224.701608796298</v>
      </c>
      <c r="O5188" s="8">
        <v>1</v>
      </c>
      <c r="P5188" t="s">
        <v>13</v>
      </c>
    </row>
    <row r="5189" spans="5:16" x14ac:dyDescent="0.25">
      <c r="E5189" s="9" t="str">
        <f t="shared" si="99"/>
        <v>L8-S008A</v>
      </c>
      <c r="F5189" s="8" t="s">
        <v>0</v>
      </c>
      <c r="G5189" s="8" t="s">
        <v>40</v>
      </c>
      <c r="H5189" s="12"/>
      <c r="I5189" s="33" cm="1">
        <f t="array" ref="I5189">MAX(($G$2:$G$300000=G5189)*$N$2:$N$300000)</f>
        <v>45828.603032407409</v>
      </c>
      <c r="J5189" s="14"/>
      <c r="N5189" s="7">
        <v>45224.703761574077</v>
      </c>
      <c r="O5189" s="8">
        <v>1</v>
      </c>
      <c r="P5189" t="s">
        <v>13</v>
      </c>
    </row>
    <row r="5190" spans="5:16" x14ac:dyDescent="0.25">
      <c r="E5190" s="9" t="str">
        <f t="shared" si="99"/>
        <v>L8-S008A</v>
      </c>
      <c r="F5190" s="8" t="s">
        <v>0</v>
      </c>
      <c r="G5190" s="8" t="s">
        <v>40</v>
      </c>
      <c r="H5190" s="12"/>
      <c r="I5190" s="33" cm="1">
        <f t="array" ref="I5190">MAX(($G$2:$G$300000=G5190)*$N$2:$N$300000)</f>
        <v>45828.603032407409</v>
      </c>
      <c r="J5190" s="14"/>
      <c r="N5190" s="7">
        <v>45224.705324074072</v>
      </c>
      <c r="O5190" s="8">
        <v>1</v>
      </c>
      <c r="P5190" t="s">
        <v>13</v>
      </c>
    </row>
    <row r="5191" spans="5:16" x14ac:dyDescent="0.25">
      <c r="E5191" s="9" t="str">
        <f t="shared" si="99"/>
        <v>L8-S008A</v>
      </c>
      <c r="F5191" s="8" t="s">
        <v>0</v>
      </c>
      <c r="G5191" s="8" t="s">
        <v>40</v>
      </c>
      <c r="H5191" s="12"/>
      <c r="I5191" s="33" cm="1">
        <f t="array" ref="I5191">MAX(($G$2:$G$300000=G5191)*$N$2:$N$300000)</f>
        <v>45828.603032407409</v>
      </c>
      <c r="J5191" s="14"/>
      <c r="N5191" s="7">
        <v>45224.706180555557</v>
      </c>
      <c r="O5191" s="8">
        <v>1</v>
      </c>
      <c r="P5191" t="s">
        <v>13</v>
      </c>
    </row>
    <row r="5192" spans="5:16" x14ac:dyDescent="0.25">
      <c r="E5192" s="9" t="str">
        <f t="shared" si="99"/>
        <v>L8-S008A</v>
      </c>
      <c r="F5192" s="8" t="s">
        <v>0</v>
      </c>
      <c r="G5192" s="8" t="s">
        <v>40</v>
      </c>
      <c r="H5192" s="12"/>
      <c r="I5192" s="33" cm="1">
        <f t="array" ref="I5192">MAX(($G$2:$G$300000=G5192)*$N$2:$N$300000)</f>
        <v>45828.603032407409</v>
      </c>
      <c r="J5192" s="14"/>
      <c r="N5192" s="7">
        <v>45224.708090277774</v>
      </c>
      <c r="O5192" s="8">
        <v>1</v>
      </c>
      <c r="P5192" t="s">
        <v>13</v>
      </c>
    </row>
    <row r="5193" spans="5:16" x14ac:dyDescent="0.25">
      <c r="E5193" s="9" t="str">
        <f t="shared" si="99"/>
        <v>L8-S008A</v>
      </c>
      <c r="F5193" s="8" t="s">
        <v>0</v>
      </c>
      <c r="G5193" s="8" t="s">
        <v>40</v>
      </c>
      <c r="H5193" s="12"/>
      <c r="I5193" s="33" cm="1">
        <f t="array" ref="I5193">MAX(($G$2:$G$300000=G5193)*$N$2:$N$300000)</f>
        <v>45828.603032407409</v>
      </c>
      <c r="J5193" s="14"/>
      <c r="N5193" s="7">
        <v>45229.429409722223</v>
      </c>
      <c r="O5193" s="8">
        <v>1</v>
      </c>
      <c r="P5193" t="s">
        <v>12</v>
      </c>
    </row>
    <row r="5194" spans="5:16" x14ac:dyDescent="0.25">
      <c r="E5194" s="9" t="str">
        <f t="shared" si="99"/>
        <v>L8-S008A</v>
      </c>
      <c r="F5194" s="8" t="s">
        <v>0</v>
      </c>
      <c r="G5194" s="8" t="s">
        <v>40</v>
      </c>
      <c r="H5194" s="12"/>
      <c r="I5194" s="33" cm="1">
        <f t="array" ref="I5194">MAX(($G$2:$G$300000=G5194)*$N$2:$N$300000)</f>
        <v>45828.603032407409</v>
      </c>
      <c r="J5194" s="14"/>
      <c r="N5194" s="7">
        <v>45229.429768518516</v>
      </c>
      <c r="O5194" s="8">
        <v>1</v>
      </c>
      <c r="P5194" t="s">
        <v>12</v>
      </c>
    </row>
    <row r="5195" spans="5:16" x14ac:dyDescent="0.25">
      <c r="E5195" s="9" t="str">
        <f t="shared" si="99"/>
        <v>L8-S008A</v>
      </c>
      <c r="F5195" s="8" t="s">
        <v>0</v>
      </c>
      <c r="G5195" s="8" t="s">
        <v>40</v>
      </c>
      <c r="H5195" s="12"/>
      <c r="I5195" s="33" cm="1">
        <f t="array" ref="I5195">MAX(($G$2:$G$300000=G5195)*$N$2:$N$300000)</f>
        <v>45828.603032407409</v>
      </c>
      <c r="J5195" s="14"/>
      <c r="N5195" s="7">
        <v>45238.382384259261</v>
      </c>
      <c r="O5195" s="8">
        <v>1</v>
      </c>
      <c r="P5195" t="s">
        <v>12</v>
      </c>
    </row>
    <row r="5196" spans="5:16" x14ac:dyDescent="0.25">
      <c r="E5196" s="9" t="str">
        <f t="shared" si="99"/>
        <v>L8-S008A</v>
      </c>
      <c r="F5196" s="8" t="s">
        <v>0</v>
      </c>
      <c r="G5196" s="8" t="s">
        <v>40</v>
      </c>
      <c r="H5196" s="12"/>
      <c r="I5196" s="33" cm="1">
        <f t="array" ref="I5196">MAX(($G$2:$G$300000=G5196)*$N$2:$N$300000)</f>
        <v>45828.603032407409</v>
      </c>
      <c r="J5196" s="14"/>
      <c r="N5196" s="7">
        <v>45238.408530092594</v>
      </c>
      <c r="O5196" s="8">
        <v>1</v>
      </c>
      <c r="P5196" t="s">
        <v>13</v>
      </c>
    </row>
    <row r="5197" spans="5:16" x14ac:dyDescent="0.25">
      <c r="E5197" s="9" t="str">
        <f t="shared" si="99"/>
        <v>L8-S008A</v>
      </c>
      <c r="F5197" s="8" t="s">
        <v>0</v>
      </c>
      <c r="G5197" s="8" t="s">
        <v>40</v>
      </c>
      <c r="H5197" s="12"/>
      <c r="I5197" s="33" cm="1">
        <f t="array" ref="I5197">MAX(($G$2:$G$300000=G5197)*$N$2:$N$300000)</f>
        <v>45828.603032407409</v>
      </c>
      <c r="J5197" s="14"/>
      <c r="N5197" s="7">
        <v>45250.366736111115</v>
      </c>
      <c r="O5197" s="8">
        <v>1</v>
      </c>
      <c r="P5197" t="s">
        <v>13</v>
      </c>
    </row>
    <row r="5198" spans="5:16" x14ac:dyDescent="0.25">
      <c r="E5198" s="9" t="str">
        <f t="shared" si="99"/>
        <v>L8-S008A</v>
      </c>
      <c r="F5198" s="8" t="s">
        <v>0</v>
      </c>
      <c r="G5198" s="8" t="s">
        <v>40</v>
      </c>
      <c r="H5198" s="12"/>
      <c r="I5198" s="33" cm="1">
        <f t="array" ref="I5198">MAX(($G$2:$G$300000=G5198)*$N$2:$N$300000)</f>
        <v>45828.603032407409</v>
      </c>
      <c r="J5198" s="14"/>
      <c r="N5198" s="7">
        <v>45250.414247685185</v>
      </c>
      <c r="O5198" s="8">
        <v>1</v>
      </c>
      <c r="P5198" t="s">
        <v>13</v>
      </c>
    </row>
    <row r="5199" spans="5:16" x14ac:dyDescent="0.25">
      <c r="E5199" s="9" t="str">
        <f t="shared" si="99"/>
        <v>L8-S008A</v>
      </c>
      <c r="F5199" s="8" t="s">
        <v>0</v>
      </c>
      <c r="G5199" s="8" t="s">
        <v>40</v>
      </c>
      <c r="H5199" s="12"/>
      <c r="I5199" s="33" cm="1">
        <f t="array" ref="I5199">MAX(($G$2:$G$300000=G5199)*$N$2:$N$300000)</f>
        <v>45828.603032407409</v>
      </c>
      <c r="J5199" s="14"/>
      <c r="N5199" s="7">
        <v>45253.655127314814</v>
      </c>
      <c r="O5199" s="8">
        <v>1</v>
      </c>
      <c r="P5199" t="s">
        <v>12</v>
      </c>
    </row>
    <row r="5200" spans="5:16" x14ac:dyDescent="0.25">
      <c r="E5200" s="9" t="str">
        <f t="shared" si="99"/>
        <v>L8-S008A</v>
      </c>
      <c r="F5200" s="8" t="s">
        <v>0</v>
      </c>
      <c r="G5200" s="8" t="s">
        <v>40</v>
      </c>
      <c r="H5200" s="12"/>
      <c r="I5200" s="33" cm="1">
        <f t="array" ref="I5200">MAX(($G$2:$G$300000=G5200)*$N$2:$N$300000)</f>
        <v>45828.603032407409</v>
      </c>
      <c r="J5200" s="14"/>
      <c r="N5200" s="7">
        <v>45253.656331018516</v>
      </c>
      <c r="O5200" s="8">
        <v>1</v>
      </c>
      <c r="P5200" t="s">
        <v>12</v>
      </c>
    </row>
    <row r="5201" spans="5:16" x14ac:dyDescent="0.25">
      <c r="E5201" s="9" t="str">
        <f t="shared" si="99"/>
        <v>L8-S008A</v>
      </c>
      <c r="F5201" s="8" t="s">
        <v>0</v>
      </c>
      <c r="G5201" s="8" t="s">
        <v>40</v>
      </c>
      <c r="H5201" s="12"/>
      <c r="I5201" s="33" cm="1">
        <f t="array" ref="I5201">MAX(($G$2:$G$300000=G5201)*$N$2:$N$300000)</f>
        <v>45828.603032407409</v>
      </c>
      <c r="J5201" s="14"/>
      <c r="N5201" s="7">
        <v>45264.533159722225</v>
      </c>
      <c r="O5201" s="8">
        <v>1</v>
      </c>
      <c r="P5201" t="s">
        <v>12</v>
      </c>
    </row>
    <row r="5202" spans="5:16" x14ac:dyDescent="0.25">
      <c r="E5202" s="9" t="str">
        <f t="shared" si="99"/>
        <v>L8-S008A</v>
      </c>
      <c r="F5202" s="8" t="s">
        <v>0</v>
      </c>
      <c r="G5202" s="8" t="s">
        <v>40</v>
      </c>
      <c r="H5202" s="12"/>
      <c r="I5202" s="33" cm="1">
        <f t="array" ref="I5202">MAX(($G$2:$G$300000=G5202)*$N$2:$N$300000)</f>
        <v>45828.603032407409</v>
      </c>
      <c r="J5202" s="14"/>
      <c r="N5202" s="7">
        <v>45268.421435185184</v>
      </c>
      <c r="O5202" s="8">
        <v>1</v>
      </c>
      <c r="P5202" t="s">
        <v>13</v>
      </c>
    </row>
    <row r="5203" spans="5:16" x14ac:dyDescent="0.25">
      <c r="E5203" s="9" t="str">
        <f t="shared" si="99"/>
        <v>L8-S008A</v>
      </c>
      <c r="F5203" s="8" t="s">
        <v>0</v>
      </c>
      <c r="G5203" s="8" t="s">
        <v>40</v>
      </c>
      <c r="H5203" s="12"/>
      <c r="I5203" s="33" cm="1">
        <f t="array" ref="I5203">MAX(($G$2:$G$300000=G5203)*$N$2:$N$300000)</f>
        <v>45828.603032407409</v>
      </c>
      <c r="J5203" s="14"/>
      <c r="N5203" s="7">
        <v>45272.442604166667</v>
      </c>
      <c r="O5203" s="8">
        <v>1</v>
      </c>
      <c r="P5203" t="s">
        <v>12</v>
      </c>
    </row>
    <row r="5204" spans="5:16" x14ac:dyDescent="0.25">
      <c r="E5204" s="9" t="str">
        <f t="shared" si="99"/>
        <v>L8-S008A</v>
      </c>
      <c r="F5204" s="8" t="s">
        <v>0</v>
      </c>
      <c r="G5204" s="8" t="s">
        <v>40</v>
      </c>
      <c r="H5204" s="12"/>
      <c r="I5204" s="33" cm="1">
        <f t="array" ref="I5204">MAX(($G$2:$G$300000=G5204)*$N$2:$N$300000)</f>
        <v>45828.603032407409</v>
      </c>
      <c r="J5204" s="14"/>
      <c r="N5204" s="7">
        <v>45278.63753472222</v>
      </c>
      <c r="O5204" s="8">
        <v>1</v>
      </c>
      <c r="P5204" t="s">
        <v>12</v>
      </c>
    </row>
    <row r="5205" spans="5:16" x14ac:dyDescent="0.25">
      <c r="E5205" s="9" t="str">
        <f t="shared" si="99"/>
        <v>L8-S008A</v>
      </c>
      <c r="F5205" s="8" t="s">
        <v>0</v>
      </c>
      <c r="G5205" s="8" t="s">
        <v>40</v>
      </c>
      <c r="H5205" s="12"/>
      <c r="I5205" s="33" cm="1">
        <f t="array" ref="I5205">MAX(($G$2:$G$300000=G5205)*$N$2:$N$300000)</f>
        <v>45828.603032407409</v>
      </c>
      <c r="J5205" s="14"/>
      <c r="N5205" s="7">
        <v>45278.640798611108</v>
      </c>
      <c r="O5205" s="8">
        <v>1</v>
      </c>
      <c r="P5205" t="s">
        <v>13</v>
      </c>
    </row>
    <row r="5206" spans="5:16" x14ac:dyDescent="0.25">
      <c r="E5206" s="9" t="str">
        <f t="shared" si="99"/>
        <v>L8-S008A</v>
      </c>
      <c r="F5206" s="8" t="s">
        <v>0</v>
      </c>
      <c r="G5206" s="8" t="s">
        <v>40</v>
      </c>
      <c r="H5206" s="12"/>
      <c r="I5206" s="33" cm="1">
        <f t="array" ref="I5206">MAX(($G$2:$G$300000=G5206)*$N$2:$N$300000)</f>
        <v>45828.603032407409</v>
      </c>
      <c r="J5206" s="14"/>
      <c r="N5206" s="7">
        <v>45280.472743055558</v>
      </c>
      <c r="O5206" s="8">
        <v>1</v>
      </c>
      <c r="P5206" t="s">
        <v>12</v>
      </c>
    </row>
    <row r="5207" spans="5:16" x14ac:dyDescent="0.25">
      <c r="E5207" s="9" t="str">
        <f t="shared" si="99"/>
        <v>L8-S008A</v>
      </c>
      <c r="F5207" s="8" t="s">
        <v>0</v>
      </c>
      <c r="G5207" s="8" t="s">
        <v>40</v>
      </c>
      <c r="H5207" s="12"/>
      <c r="I5207" s="33" cm="1">
        <f t="array" ref="I5207">MAX(($G$2:$G$300000=G5207)*$N$2:$N$300000)</f>
        <v>45828.603032407409</v>
      </c>
      <c r="J5207" s="14"/>
      <c r="N5207" s="7">
        <v>45295.452766203707</v>
      </c>
      <c r="O5207" s="8">
        <v>1</v>
      </c>
      <c r="P5207" t="s">
        <v>12</v>
      </c>
    </row>
    <row r="5208" spans="5:16" x14ac:dyDescent="0.25">
      <c r="E5208" s="9" t="str">
        <f t="shared" si="99"/>
        <v>L8-S008A</v>
      </c>
      <c r="F5208" s="8" t="s">
        <v>0</v>
      </c>
      <c r="G5208" s="8" t="s">
        <v>40</v>
      </c>
      <c r="H5208" s="12"/>
      <c r="I5208" s="33" cm="1">
        <f t="array" ref="I5208">MAX(($G$2:$G$300000=G5208)*$N$2:$N$300000)</f>
        <v>45828.603032407409</v>
      </c>
      <c r="J5208" s="14"/>
      <c r="N5208" s="7">
        <v>45306.455416666664</v>
      </c>
      <c r="O5208" s="8">
        <v>1</v>
      </c>
      <c r="P5208" t="s">
        <v>13</v>
      </c>
    </row>
    <row r="5209" spans="5:16" x14ac:dyDescent="0.25">
      <c r="E5209" s="9" t="str">
        <f t="shared" si="99"/>
        <v>L8-S008A</v>
      </c>
      <c r="F5209" s="8" t="s">
        <v>0</v>
      </c>
      <c r="G5209" s="8" t="s">
        <v>40</v>
      </c>
      <c r="H5209" s="12"/>
      <c r="I5209" s="33" cm="1">
        <f t="array" ref="I5209">MAX(($G$2:$G$300000=G5209)*$N$2:$N$300000)</f>
        <v>45828.603032407409</v>
      </c>
      <c r="J5209" s="14"/>
      <c r="N5209" s="7">
        <v>45306.45821759259</v>
      </c>
      <c r="O5209" s="8">
        <v>1</v>
      </c>
      <c r="P5209" t="s">
        <v>13</v>
      </c>
    </row>
    <row r="5210" spans="5:16" x14ac:dyDescent="0.25">
      <c r="E5210" s="9" t="str">
        <f t="shared" si="99"/>
        <v>L8-S008A</v>
      </c>
      <c r="F5210" s="8" t="s">
        <v>0</v>
      </c>
      <c r="G5210" s="8" t="s">
        <v>40</v>
      </c>
      <c r="H5210" s="12"/>
      <c r="I5210" s="33" cm="1">
        <f t="array" ref="I5210">MAX(($G$2:$G$300000=G5210)*$N$2:$N$300000)</f>
        <v>45828.603032407409</v>
      </c>
      <c r="J5210" s="14"/>
      <c r="N5210" s="7">
        <v>45306.462280092594</v>
      </c>
      <c r="O5210" s="8">
        <v>1</v>
      </c>
      <c r="P5210" t="s">
        <v>13</v>
      </c>
    </row>
    <row r="5211" spans="5:16" x14ac:dyDescent="0.25">
      <c r="E5211" s="9" t="str">
        <f t="shared" si="99"/>
        <v>L8-S008A</v>
      </c>
      <c r="F5211" s="8" t="s">
        <v>0</v>
      </c>
      <c r="G5211" s="8" t="s">
        <v>40</v>
      </c>
      <c r="H5211" s="12"/>
      <c r="I5211" s="33" cm="1">
        <f t="array" ref="I5211">MAX(($G$2:$G$300000=G5211)*$N$2:$N$300000)</f>
        <v>45828.603032407409</v>
      </c>
      <c r="J5211" s="14"/>
      <c r="N5211" s="7">
        <v>45306.463125000002</v>
      </c>
      <c r="O5211" s="8">
        <v>1</v>
      </c>
      <c r="P5211" t="s">
        <v>13</v>
      </c>
    </row>
    <row r="5212" spans="5:16" x14ac:dyDescent="0.25">
      <c r="E5212" s="9" t="str">
        <f t="shared" si="99"/>
        <v>L8-S008A</v>
      </c>
      <c r="F5212" s="8" t="s">
        <v>0</v>
      </c>
      <c r="G5212" s="8" t="s">
        <v>40</v>
      </c>
      <c r="H5212" s="12"/>
      <c r="I5212" s="33" cm="1">
        <f t="array" ref="I5212">MAX(($G$2:$G$300000=G5212)*$N$2:$N$300000)</f>
        <v>45828.603032407409</v>
      </c>
      <c r="J5212" s="14"/>
      <c r="N5212" s="7">
        <v>45314.546319444446</v>
      </c>
      <c r="O5212" s="8">
        <v>1</v>
      </c>
      <c r="P5212" t="s">
        <v>13</v>
      </c>
    </row>
    <row r="5213" spans="5:16" x14ac:dyDescent="0.25">
      <c r="E5213" s="9" t="str">
        <f t="shared" si="99"/>
        <v>L8-S008A</v>
      </c>
      <c r="F5213" s="8" t="s">
        <v>0</v>
      </c>
      <c r="G5213" s="8" t="s">
        <v>40</v>
      </c>
      <c r="H5213" s="12"/>
      <c r="I5213" s="33" cm="1">
        <f t="array" ref="I5213">MAX(($G$2:$G$300000=G5213)*$N$2:$N$300000)</f>
        <v>45828.603032407409</v>
      </c>
      <c r="J5213" s="14"/>
      <c r="N5213" s="7">
        <v>45315.596562500003</v>
      </c>
      <c r="O5213" s="8">
        <v>1</v>
      </c>
      <c r="P5213" t="s">
        <v>13</v>
      </c>
    </row>
    <row r="5214" spans="5:16" x14ac:dyDescent="0.25">
      <c r="E5214" s="9" t="str">
        <f t="shared" si="99"/>
        <v>L8-S008A</v>
      </c>
      <c r="F5214" s="8" t="s">
        <v>0</v>
      </c>
      <c r="G5214" s="8" t="s">
        <v>40</v>
      </c>
      <c r="H5214" s="12"/>
      <c r="I5214" s="33" cm="1">
        <f t="array" ref="I5214">MAX(($G$2:$G$300000=G5214)*$N$2:$N$300000)</f>
        <v>45828.603032407409</v>
      </c>
      <c r="J5214" s="14"/>
      <c r="N5214" s="7">
        <v>45315.600069444445</v>
      </c>
      <c r="O5214" s="8">
        <v>1</v>
      </c>
      <c r="P5214" t="s">
        <v>13</v>
      </c>
    </row>
    <row r="5215" spans="5:16" x14ac:dyDescent="0.25">
      <c r="E5215" s="9" t="str">
        <f t="shared" si="99"/>
        <v>L8-S008A</v>
      </c>
      <c r="F5215" s="8" t="s">
        <v>0</v>
      </c>
      <c r="G5215" s="8" t="s">
        <v>40</v>
      </c>
      <c r="H5215" s="12"/>
      <c r="I5215" s="33" cm="1">
        <f t="array" ref="I5215">MAX(($G$2:$G$300000=G5215)*$N$2:$N$300000)</f>
        <v>45828.603032407409</v>
      </c>
      <c r="J5215" s="14"/>
      <c r="N5215" s="7">
        <v>45315.602997685186</v>
      </c>
      <c r="O5215" s="8">
        <v>1</v>
      </c>
      <c r="P5215" t="s">
        <v>13</v>
      </c>
    </row>
    <row r="5216" spans="5:16" x14ac:dyDescent="0.25">
      <c r="E5216" s="9" t="str">
        <f t="shared" si="99"/>
        <v>L8-S008A</v>
      </c>
      <c r="F5216" s="8" t="s">
        <v>0</v>
      </c>
      <c r="G5216" s="8" t="s">
        <v>40</v>
      </c>
      <c r="H5216" s="12"/>
      <c r="I5216" s="33" cm="1">
        <f t="array" ref="I5216">MAX(($G$2:$G$300000=G5216)*$N$2:$N$300000)</f>
        <v>45828.603032407409</v>
      </c>
      <c r="J5216" s="14"/>
      <c r="N5216" s="7">
        <v>45315.605671296296</v>
      </c>
      <c r="O5216" s="8">
        <v>1</v>
      </c>
      <c r="P5216" t="s">
        <v>12</v>
      </c>
    </row>
    <row r="5217" spans="5:16" x14ac:dyDescent="0.25">
      <c r="E5217" s="9" t="str">
        <f t="shared" si="99"/>
        <v>L8-S008A</v>
      </c>
      <c r="F5217" s="8" t="s">
        <v>0</v>
      </c>
      <c r="G5217" s="8" t="s">
        <v>40</v>
      </c>
      <c r="H5217" s="12"/>
      <c r="I5217" s="33" cm="1">
        <f t="array" ref="I5217">MAX(($G$2:$G$300000=G5217)*$N$2:$N$300000)</f>
        <v>45828.603032407409</v>
      </c>
      <c r="J5217" s="14"/>
      <c r="N5217" s="7">
        <v>45315.606319444443</v>
      </c>
      <c r="O5217" s="8">
        <v>1</v>
      </c>
      <c r="P5217" t="s">
        <v>12</v>
      </c>
    </row>
    <row r="5218" spans="5:16" x14ac:dyDescent="0.25">
      <c r="E5218" s="9" t="str">
        <f t="shared" si="99"/>
        <v>L8-S008A</v>
      </c>
      <c r="F5218" s="8" t="s">
        <v>0</v>
      </c>
      <c r="G5218" s="8" t="s">
        <v>40</v>
      </c>
      <c r="H5218" s="12"/>
      <c r="I5218" s="33" cm="1">
        <f t="array" ref="I5218">MAX(($G$2:$G$300000=G5218)*$N$2:$N$300000)</f>
        <v>45828.603032407409</v>
      </c>
      <c r="J5218" s="14"/>
      <c r="N5218" s="7">
        <v>45315.608993055554</v>
      </c>
      <c r="O5218" s="8">
        <v>1</v>
      </c>
      <c r="P5218" t="s">
        <v>12</v>
      </c>
    </row>
    <row r="5219" spans="5:16" x14ac:dyDescent="0.25">
      <c r="E5219" s="9" t="str">
        <f t="shared" si="99"/>
        <v>L8-S008A</v>
      </c>
      <c r="F5219" s="8" t="s">
        <v>0</v>
      </c>
      <c r="G5219" s="8" t="s">
        <v>40</v>
      </c>
      <c r="H5219" s="12"/>
      <c r="I5219" s="33" cm="1">
        <f t="array" ref="I5219">MAX(($G$2:$G$300000=G5219)*$N$2:$N$300000)</f>
        <v>45828.603032407409</v>
      </c>
      <c r="J5219" s="14"/>
      <c r="N5219" s="7">
        <v>45315.610266203701</v>
      </c>
      <c r="O5219" s="8">
        <v>1</v>
      </c>
      <c r="P5219" t="s">
        <v>13</v>
      </c>
    </row>
    <row r="5220" spans="5:16" x14ac:dyDescent="0.25">
      <c r="E5220" s="9" t="str">
        <f t="shared" si="99"/>
        <v>L8-S008A</v>
      </c>
      <c r="F5220" s="8" t="s">
        <v>0</v>
      </c>
      <c r="G5220" s="8" t="s">
        <v>40</v>
      </c>
      <c r="H5220" s="12"/>
      <c r="I5220" s="33" cm="1">
        <f t="array" ref="I5220">MAX(($G$2:$G$300000=G5220)*$N$2:$N$300000)</f>
        <v>45828.603032407409</v>
      </c>
      <c r="J5220" s="14"/>
      <c r="N5220" s="7">
        <v>45315.612175925926</v>
      </c>
      <c r="O5220" s="8">
        <v>1</v>
      </c>
      <c r="P5220" t="s">
        <v>13</v>
      </c>
    </row>
    <row r="5221" spans="5:16" x14ac:dyDescent="0.25">
      <c r="E5221" s="9" t="str">
        <f t="shared" si="99"/>
        <v>L8-S008A</v>
      </c>
      <c r="F5221" s="8" t="s">
        <v>0</v>
      </c>
      <c r="G5221" s="8" t="s">
        <v>40</v>
      </c>
      <c r="H5221" s="12"/>
      <c r="I5221" s="33" cm="1">
        <f t="array" ref="I5221">MAX(($G$2:$G$300000=G5221)*$N$2:$N$300000)</f>
        <v>45828.603032407409</v>
      </c>
      <c r="J5221" s="14"/>
      <c r="N5221" s="7">
        <v>45322.613506944443</v>
      </c>
      <c r="O5221" s="8">
        <v>1</v>
      </c>
      <c r="P5221" t="s">
        <v>13</v>
      </c>
    </row>
    <row r="5222" spans="5:16" x14ac:dyDescent="0.25">
      <c r="E5222" s="9" t="str">
        <f t="shared" si="99"/>
        <v>L8-S008A</v>
      </c>
      <c r="F5222" s="8" t="s">
        <v>0</v>
      </c>
      <c r="G5222" s="8" t="s">
        <v>40</v>
      </c>
      <c r="H5222" s="12"/>
      <c r="I5222" s="33" cm="1">
        <f t="array" ref="I5222">MAX(($G$2:$G$300000=G5222)*$N$2:$N$300000)</f>
        <v>45828.603032407409</v>
      </c>
      <c r="J5222" s="14"/>
      <c r="N5222" s="7">
        <v>45322.65483796296</v>
      </c>
      <c r="O5222" s="8">
        <v>1</v>
      </c>
      <c r="P5222" t="s">
        <v>12</v>
      </c>
    </row>
    <row r="5223" spans="5:16" x14ac:dyDescent="0.25">
      <c r="E5223" s="9" t="str">
        <f t="shared" si="99"/>
        <v>L8-S008A</v>
      </c>
      <c r="F5223" s="8" t="s">
        <v>0</v>
      </c>
      <c r="G5223" s="8" t="s">
        <v>40</v>
      </c>
      <c r="H5223" s="12"/>
      <c r="I5223" s="33" cm="1">
        <f t="array" ref="I5223">MAX(($G$2:$G$300000=G5223)*$N$2:$N$300000)</f>
        <v>45828.603032407409</v>
      </c>
      <c r="J5223" s="14"/>
      <c r="N5223" s="7">
        <v>45322.655613425923</v>
      </c>
      <c r="O5223" s="8">
        <v>1</v>
      </c>
      <c r="P5223" t="s">
        <v>12</v>
      </c>
    </row>
    <row r="5224" spans="5:16" x14ac:dyDescent="0.25">
      <c r="E5224" s="9" t="str">
        <f t="shared" si="99"/>
        <v>L8-S008A</v>
      </c>
      <c r="F5224" s="8" t="s">
        <v>0</v>
      </c>
      <c r="G5224" s="8" t="s">
        <v>40</v>
      </c>
      <c r="H5224" s="12"/>
      <c r="I5224" s="33" cm="1">
        <f t="array" ref="I5224">MAX(($G$2:$G$300000=G5224)*$N$2:$N$300000)</f>
        <v>45828.603032407409</v>
      </c>
      <c r="J5224" s="14"/>
      <c r="N5224" s="7">
        <v>45331.628032407411</v>
      </c>
      <c r="O5224" s="8">
        <v>1</v>
      </c>
      <c r="P5224" t="s">
        <v>12</v>
      </c>
    </row>
    <row r="5225" spans="5:16" x14ac:dyDescent="0.25">
      <c r="E5225" s="9" t="str">
        <f t="shared" si="99"/>
        <v>L8-S008A</v>
      </c>
      <c r="F5225" s="8" t="s">
        <v>0</v>
      </c>
      <c r="G5225" s="8" t="s">
        <v>40</v>
      </c>
      <c r="H5225" s="12"/>
      <c r="I5225" s="33" cm="1">
        <f t="array" ref="I5225">MAX(($G$2:$G$300000=G5225)*$N$2:$N$300000)</f>
        <v>45828.603032407409</v>
      </c>
      <c r="J5225" s="14"/>
      <c r="N5225" s="7">
        <v>45331.629432870373</v>
      </c>
      <c r="O5225" s="8">
        <v>1</v>
      </c>
      <c r="P5225" t="s">
        <v>12</v>
      </c>
    </row>
    <row r="5226" spans="5:16" x14ac:dyDescent="0.25">
      <c r="E5226" s="9" t="str">
        <f t="shared" si="99"/>
        <v>L8-S008A</v>
      </c>
      <c r="F5226" s="8" t="s">
        <v>0</v>
      </c>
      <c r="G5226" s="8" t="s">
        <v>40</v>
      </c>
      <c r="H5226" s="12"/>
      <c r="I5226" s="33" cm="1">
        <f t="array" ref="I5226">MAX(($G$2:$G$300000=G5226)*$N$2:$N$300000)</f>
        <v>45828.603032407409</v>
      </c>
      <c r="J5226" s="14"/>
      <c r="N5226" s="7">
        <v>45331.631238425929</v>
      </c>
      <c r="O5226" s="8">
        <v>1</v>
      </c>
      <c r="P5226" t="s">
        <v>13</v>
      </c>
    </row>
    <row r="5227" spans="5:16" x14ac:dyDescent="0.25">
      <c r="E5227" s="9" t="str">
        <f t="shared" si="99"/>
        <v>L8-S008A</v>
      </c>
      <c r="F5227" s="8" t="s">
        <v>0</v>
      </c>
      <c r="G5227" s="8" t="s">
        <v>40</v>
      </c>
      <c r="H5227" s="12"/>
      <c r="I5227" s="33" cm="1">
        <f t="array" ref="I5227">MAX(($G$2:$G$300000=G5227)*$N$2:$N$300000)</f>
        <v>45828.603032407409</v>
      </c>
      <c r="J5227" s="14"/>
      <c r="N5227" s="7">
        <v>45331.64267361111</v>
      </c>
      <c r="O5227" s="8">
        <v>1</v>
      </c>
      <c r="P5227" t="s">
        <v>12</v>
      </c>
    </row>
    <row r="5228" spans="5:16" x14ac:dyDescent="0.25">
      <c r="E5228" s="9" t="str">
        <f t="shared" si="99"/>
        <v>L8-S008A</v>
      </c>
      <c r="F5228" s="8" t="s">
        <v>0</v>
      </c>
      <c r="G5228" s="8" t="s">
        <v>40</v>
      </c>
      <c r="H5228" s="12"/>
      <c r="I5228" s="33" cm="1">
        <f t="array" ref="I5228">MAX(($G$2:$G$300000=G5228)*$N$2:$N$300000)</f>
        <v>45828.603032407409</v>
      </c>
      <c r="J5228" s="14"/>
      <c r="N5228" s="7">
        <v>45331.64371527778</v>
      </c>
      <c r="O5228" s="8">
        <v>1</v>
      </c>
      <c r="P5228" t="s">
        <v>12</v>
      </c>
    </row>
    <row r="5229" spans="5:16" x14ac:dyDescent="0.25">
      <c r="E5229" s="9" t="str">
        <f t="shared" si="99"/>
        <v>L8-S008A</v>
      </c>
      <c r="F5229" s="8" t="s">
        <v>0</v>
      </c>
      <c r="G5229" s="8" t="s">
        <v>40</v>
      </c>
      <c r="H5229" s="12"/>
      <c r="I5229" s="33" cm="1">
        <f t="array" ref="I5229">MAX(($G$2:$G$300000=G5229)*$N$2:$N$300000)</f>
        <v>45828.603032407409</v>
      </c>
      <c r="J5229" s="14"/>
      <c r="N5229" s="7">
        <v>45331.64472222222</v>
      </c>
      <c r="O5229" s="8">
        <v>1</v>
      </c>
      <c r="P5229" t="s">
        <v>12</v>
      </c>
    </row>
    <row r="5230" spans="5:16" x14ac:dyDescent="0.25">
      <c r="E5230" s="9" t="str">
        <f t="shared" si="99"/>
        <v>L8-S008A</v>
      </c>
      <c r="F5230" s="8" t="s">
        <v>0</v>
      </c>
      <c r="G5230" s="8" t="s">
        <v>40</v>
      </c>
      <c r="H5230" s="12"/>
      <c r="I5230" s="33" cm="1">
        <f t="array" ref="I5230">MAX(($G$2:$G$300000=G5230)*$N$2:$N$300000)</f>
        <v>45828.603032407409</v>
      </c>
      <c r="J5230" s="14"/>
      <c r="N5230" s="7">
        <v>45337.532233796293</v>
      </c>
      <c r="O5230" s="8">
        <v>1</v>
      </c>
      <c r="P5230" t="s">
        <v>12</v>
      </c>
    </row>
    <row r="5231" spans="5:16" x14ac:dyDescent="0.25">
      <c r="E5231" s="9" t="str">
        <f t="shared" si="99"/>
        <v>L8-S008A</v>
      </c>
      <c r="F5231" s="8" t="s">
        <v>0</v>
      </c>
      <c r="G5231" s="8" t="s">
        <v>40</v>
      </c>
      <c r="H5231" s="12"/>
      <c r="I5231" s="33" cm="1">
        <f t="array" ref="I5231">MAX(($G$2:$G$300000=G5231)*$N$2:$N$300000)</f>
        <v>45828.603032407409</v>
      </c>
      <c r="J5231" s="14"/>
      <c r="N5231" s="7">
        <v>45337.532581018517</v>
      </c>
      <c r="O5231" s="8">
        <v>1</v>
      </c>
      <c r="P5231" t="s">
        <v>12</v>
      </c>
    </row>
    <row r="5232" spans="5:16" x14ac:dyDescent="0.25">
      <c r="E5232" s="9" t="str">
        <f t="shared" si="99"/>
        <v>L8-S008A</v>
      </c>
      <c r="F5232" s="8" t="s">
        <v>0</v>
      </c>
      <c r="G5232" s="8" t="s">
        <v>40</v>
      </c>
      <c r="H5232" s="12"/>
      <c r="I5232" s="33" cm="1">
        <f t="array" ref="I5232">MAX(($G$2:$G$300000=G5232)*$N$2:$N$300000)</f>
        <v>45828.603032407409</v>
      </c>
      <c r="J5232" s="14"/>
      <c r="N5232" s="7">
        <v>45342.457696759258</v>
      </c>
      <c r="O5232" s="8">
        <v>1</v>
      </c>
      <c r="P5232" t="s">
        <v>12</v>
      </c>
    </row>
    <row r="5233" spans="5:16" x14ac:dyDescent="0.25">
      <c r="E5233" s="9" t="str">
        <f t="shared" si="99"/>
        <v>L8-S008A</v>
      </c>
      <c r="F5233" s="8" t="s">
        <v>0</v>
      </c>
      <c r="G5233" s="8" t="s">
        <v>40</v>
      </c>
      <c r="H5233" s="12"/>
      <c r="I5233" s="33" cm="1">
        <f t="array" ref="I5233">MAX(($G$2:$G$300000=G5233)*$N$2:$N$300000)</f>
        <v>45828.603032407409</v>
      </c>
      <c r="J5233" s="14"/>
      <c r="N5233" s="7">
        <v>45342.45784722222</v>
      </c>
      <c r="O5233" s="8">
        <v>1</v>
      </c>
      <c r="P5233" t="s">
        <v>13</v>
      </c>
    </row>
    <row r="5234" spans="5:16" x14ac:dyDescent="0.25">
      <c r="E5234" s="9" t="str">
        <f t="shared" si="99"/>
        <v>L8-S008A</v>
      </c>
      <c r="F5234" s="8" t="s">
        <v>0</v>
      </c>
      <c r="G5234" s="8" t="s">
        <v>40</v>
      </c>
      <c r="H5234" s="12"/>
      <c r="I5234" s="33" cm="1">
        <f t="array" ref="I5234">MAX(($G$2:$G$300000=G5234)*$N$2:$N$300000)</f>
        <v>45828.603032407409</v>
      </c>
      <c r="J5234" s="14"/>
      <c r="N5234" s="7">
        <v>45342.49077546296</v>
      </c>
      <c r="O5234" s="8">
        <v>1</v>
      </c>
      <c r="P5234" t="s">
        <v>13</v>
      </c>
    </row>
    <row r="5235" spans="5:16" x14ac:dyDescent="0.25">
      <c r="E5235" s="9" t="str">
        <f t="shared" si="99"/>
        <v>L8-S008A</v>
      </c>
      <c r="F5235" s="8" t="s">
        <v>0</v>
      </c>
      <c r="G5235" s="8" t="s">
        <v>40</v>
      </c>
      <c r="H5235" s="12"/>
      <c r="I5235" s="33" cm="1">
        <f t="array" ref="I5235">MAX(($G$2:$G$300000=G5235)*$N$2:$N$300000)</f>
        <v>45828.603032407409</v>
      </c>
      <c r="J5235" s="14"/>
      <c r="N5235" s="7">
        <v>45344.663935185185</v>
      </c>
      <c r="O5235" s="8">
        <v>1</v>
      </c>
      <c r="P5235" t="s">
        <v>13</v>
      </c>
    </row>
    <row r="5236" spans="5:16" x14ac:dyDescent="0.25">
      <c r="E5236" s="9" t="str">
        <f t="shared" ref="E5236:E5261" si="100">+G5236&amp;H5236</f>
        <v>L8-S008A</v>
      </c>
      <c r="F5236" s="8" t="s">
        <v>0</v>
      </c>
      <c r="G5236" s="8" t="s">
        <v>40</v>
      </c>
      <c r="H5236" s="12"/>
      <c r="I5236" s="33" cm="1">
        <f t="array" ref="I5236">MAX(($G$2:$G$300000=G5236)*$N$2:$N$300000)</f>
        <v>45828.603032407409</v>
      </c>
      <c r="J5236" s="14"/>
      <c r="N5236" s="7">
        <v>45344.675104166665</v>
      </c>
      <c r="O5236" s="8">
        <v>1</v>
      </c>
      <c r="P5236" t="s">
        <v>13</v>
      </c>
    </row>
    <row r="5237" spans="5:16" x14ac:dyDescent="0.25">
      <c r="E5237" s="9" t="str">
        <f t="shared" si="100"/>
        <v>L8-S008A</v>
      </c>
      <c r="F5237" s="8" t="s">
        <v>0</v>
      </c>
      <c r="G5237" s="8" t="s">
        <v>40</v>
      </c>
      <c r="H5237" s="12"/>
      <c r="I5237" s="33" cm="1">
        <f t="array" ref="I5237">MAX(($G$2:$G$300000=G5237)*$N$2:$N$300000)</f>
        <v>45828.603032407409</v>
      </c>
      <c r="J5237" s="14"/>
      <c r="N5237" s="7">
        <v>45349.492824074077</v>
      </c>
      <c r="O5237" s="8">
        <v>1</v>
      </c>
      <c r="P5237" t="s">
        <v>12</v>
      </c>
    </row>
    <row r="5238" spans="5:16" x14ac:dyDescent="0.25">
      <c r="E5238" s="9" t="str">
        <f t="shared" si="100"/>
        <v>L8-S008A</v>
      </c>
      <c r="F5238" s="8" t="s">
        <v>0</v>
      </c>
      <c r="G5238" s="8" t="s">
        <v>40</v>
      </c>
      <c r="H5238" s="12"/>
      <c r="I5238" s="33" cm="1">
        <f t="array" ref="I5238">MAX(($G$2:$G$300000=G5238)*$N$2:$N$300000)</f>
        <v>45828.603032407409</v>
      </c>
      <c r="J5238" s="14"/>
      <c r="N5238" s="7">
        <v>45351.491898148146</v>
      </c>
      <c r="O5238" s="8">
        <v>1</v>
      </c>
      <c r="P5238" t="s">
        <v>13</v>
      </c>
    </row>
    <row r="5239" spans="5:16" x14ac:dyDescent="0.25">
      <c r="E5239" s="9" t="str">
        <f t="shared" si="100"/>
        <v>L8-S008A</v>
      </c>
      <c r="F5239" s="8" t="s">
        <v>0</v>
      </c>
      <c r="G5239" s="8" t="s">
        <v>40</v>
      </c>
      <c r="H5239" s="12"/>
      <c r="I5239" s="33" cm="1">
        <f t="array" ref="I5239">MAX(($G$2:$G$300000=G5239)*$N$2:$N$300000)</f>
        <v>45828.603032407409</v>
      </c>
      <c r="J5239" s="14"/>
      <c r="N5239" s="7">
        <v>45351.494074074071</v>
      </c>
      <c r="O5239" s="8">
        <v>1</v>
      </c>
      <c r="P5239" t="s">
        <v>13</v>
      </c>
    </row>
    <row r="5240" spans="5:16" x14ac:dyDescent="0.25">
      <c r="E5240" s="9" t="str">
        <f t="shared" si="100"/>
        <v>L8-S008A</v>
      </c>
      <c r="F5240" s="8" t="s">
        <v>0</v>
      </c>
      <c r="G5240" s="8" t="s">
        <v>40</v>
      </c>
      <c r="H5240" s="12"/>
      <c r="I5240" s="33" cm="1">
        <f t="array" ref="I5240">MAX(($G$2:$G$300000=G5240)*$N$2:$N$300000)</f>
        <v>45828.603032407409</v>
      </c>
      <c r="J5240" s="14"/>
      <c r="N5240" s="7">
        <v>45351.49454861111</v>
      </c>
      <c r="O5240" s="8">
        <v>1</v>
      </c>
      <c r="P5240" t="s">
        <v>13</v>
      </c>
    </row>
    <row r="5241" spans="5:16" x14ac:dyDescent="0.25">
      <c r="E5241" s="9" t="str">
        <f t="shared" si="100"/>
        <v>L8-S008A</v>
      </c>
      <c r="F5241" s="8" t="s">
        <v>0</v>
      </c>
      <c r="G5241" s="8" t="s">
        <v>40</v>
      </c>
      <c r="H5241" s="12"/>
      <c r="I5241" s="33" cm="1">
        <f t="array" ref="I5241">MAX(($G$2:$G$300000=G5241)*$N$2:$N$300000)</f>
        <v>45828.603032407409</v>
      </c>
      <c r="J5241" s="14"/>
      <c r="N5241" s="7">
        <v>45356.529629629629</v>
      </c>
      <c r="O5241" s="8">
        <v>1</v>
      </c>
      <c r="P5241" t="s">
        <v>13</v>
      </c>
    </row>
    <row r="5242" spans="5:16" x14ac:dyDescent="0.25">
      <c r="E5242" s="9" t="str">
        <f t="shared" si="100"/>
        <v>L8-S008A</v>
      </c>
      <c r="F5242" s="8" t="s">
        <v>0</v>
      </c>
      <c r="G5242" s="8" t="s">
        <v>40</v>
      </c>
      <c r="H5242" s="12"/>
      <c r="I5242" s="33" cm="1">
        <f t="array" ref="I5242">MAX(($G$2:$G$300000=G5242)*$N$2:$N$300000)</f>
        <v>45828.603032407409</v>
      </c>
      <c r="J5242" s="14"/>
      <c r="N5242" s="7">
        <v>45356.533668981479</v>
      </c>
      <c r="O5242" s="8">
        <v>1</v>
      </c>
      <c r="P5242" t="s">
        <v>12</v>
      </c>
    </row>
    <row r="5243" spans="5:16" x14ac:dyDescent="0.25">
      <c r="E5243" s="9" t="str">
        <f t="shared" si="100"/>
        <v>L8-S008A</v>
      </c>
      <c r="F5243" s="8" t="s">
        <v>0</v>
      </c>
      <c r="G5243" s="8" t="s">
        <v>40</v>
      </c>
      <c r="H5243" s="12"/>
      <c r="I5243" s="33" cm="1">
        <f t="array" ref="I5243">MAX(($G$2:$G$300000=G5243)*$N$2:$N$300000)</f>
        <v>45828.603032407409</v>
      </c>
      <c r="J5243" s="14"/>
      <c r="N5243" s="7">
        <v>45358.645671296297</v>
      </c>
      <c r="O5243" s="8">
        <v>1</v>
      </c>
      <c r="P5243" t="s">
        <v>12</v>
      </c>
    </row>
    <row r="5244" spans="5:16" x14ac:dyDescent="0.25">
      <c r="E5244" s="9" t="str">
        <f t="shared" si="100"/>
        <v>L8-S008A</v>
      </c>
      <c r="F5244" s="8" t="s">
        <v>0</v>
      </c>
      <c r="G5244" s="8" t="s">
        <v>40</v>
      </c>
      <c r="H5244" s="12"/>
      <c r="I5244" s="33" cm="1">
        <f t="array" ref="I5244">MAX(($G$2:$G$300000=G5244)*$N$2:$N$300000)</f>
        <v>45828.603032407409</v>
      </c>
      <c r="J5244" s="14"/>
      <c r="N5244" s="7">
        <v>45358.652245370373</v>
      </c>
      <c r="O5244" s="8">
        <v>1</v>
      </c>
      <c r="P5244" t="s">
        <v>13</v>
      </c>
    </row>
    <row r="5245" spans="5:16" x14ac:dyDescent="0.25">
      <c r="E5245" s="9" t="str">
        <f t="shared" si="100"/>
        <v>L8-S008A</v>
      </c>
      <c r="F5245" s="8" t="s">
        <v>0</v>
      </c>
      <c r="G5245" s="8" t="s">
        <v>40</v>
      </c>
      <c r="H5245" s="12"/>
      <c r="I5245" s="33" cm="1">
        <f t="array" ref="I5245">MAX(($G$2:$G$300000=G5245)*$N$2:$N$300000)</f>
        <v>45828.603032407409</v>
      </c>
      <c r="J5245" s="14"/>
      <c r="N5245" s="7">
        <v>45363.557928240742</v>
      </c>
      <c r="O5245" s="8">
        <v>1</v>
      </c>
      <c r="P5245" t="s">
        <v>12</v>
      </c>
    </row>
    <row r="5246" spans="5:16" x14ac:dyDescent="0.25">
      <c r="E5246" s="9" t="str">
        <f t="shared" si="100"/>
        <v>L8-S008A</v>
      </c>
      <c r="F5246" s="8" t="s">
        <v>0</v>
      </c>
      <c r="G5246" s="8" t="s">
        <v>40</v>
      </c>
      <c r="H5246" s="12"/>
      <c r="I5246" s="33" cm="1">
        <f t="array" ref="I5246">MAX(($G$2:$G$300000=G5246)*$N$2:$N$300000)</f>
        <v>45828.603032407409</v>
      </c>
      <c r="J5246" s="14"/>
      <c r="N5246" s="7">
        <v>45370.524143518516</v>
      </c>
      <c r="O5246" s="8">
        <v>1</v>
      </c>
      <c r="P5246" t="s">
        <v>13</v>
      </c>
    </row>
    <row r="5247" spans="5:16" x14ac:dyDescent="0.25">
      <c r="E5247" s="9" t="str">
        <f t="shared" si="100"/>
        <v>L8-S008A</v>
      </c>
      <c r="F5247" s="8" t="s">
        <v>0</v>
      </c>
      <c r="G5247" s="8" t="s">
        <v>40</v>
      </c>
      <c r="H5247" s="12"/>
      <c r="I5247" s="33" cm="1">
        <f t="array" ref="I5247">MAX(($G$2:$G$300000=G5247)*$N$2:$N$300000)</f>
        <v>45828.603032407409</v>
      </c>
      <c r="J5247" s="14"/>
      <c r="N5247" s="7">
        <v>45370.524606481478</v>
      </c>
      <c r="O5247" s="8">
        <v>1</v>
      </c>
      <c r="P5247" t="s">
        <v>13</v>
      </c>
    </row>
    <row r="5248" spans="5:16" x14ac:dyDescent="0.25">
      <c r="E5248" s="9" t="str">
        <f t="shared" si="100"/>
        <v>L8-S008A</v>
      </c>
      <c r="F5248" s="8" t="s">
        <v>0</v>
      </c>
      <c r="G5248" s="8" t="s">
        <v>40</v>
      </c>
      <c r="H5248" s="12"/>
      <c r="I5248" s="33" cm="1">
        <f t="array" ref="I5248">MAX(($G$2:$G$300000=G5248)*$N$2:$N$300000)</f>
        <v>45828.603032407409</v>
      </c>
      <c r="J5248" s="14"/>
      <c r="N5248" s="7">
        <v>45372.66778935185</v>
      </c>
      <c r="O5248" s="8">
        <v>1</v>
      </c>
      <c r="P5248" t="s">
        <v>12</v>
      </c>
    </row>
    <row r="5249" spans="5:16" x14ac:dyDescent="0.25">
      <c r="E5249" s="9" t="str">
        <f t="shared" si="100"/>
        <v>L8-S008A</v>
      </c>
      <c r="F5249" s="8" t="s">
        <v>0</v>
      </c>
      <c r="G5249" s="8" t="s">
        <v>40</v>
      </c>
      <c r="H5249" s="12"/>
      <c r="I5249" s="33" cm="1">
        <f t="array" ref="I5249">MAX(($G$2:$G$300000=G5249)*$N$2:$N$300000)</f>
        <v>45828.603032407409</v>
      </c>
      <c r="J5249" s="14"/>
      <c r="N5249" s="7">
        <v>45372.668437499997</v>
      </c>
      <c r="O5249" s="8">
        <v>1</v>
      </c>
      <c r="P5249" t="s">
        <v>12</v>
      </c>
    </row>
    <row r="5250" spans="5:16" x14ac:dyDescent="0.25">
      <c r="E5250" s="9" t="str">
        <f t="shared" si="100"/>
        <v>L8-S008A</v>
      </c>
      <c r="F5250" s="8" t="s">
        <v>0</v>
      </c>
      <c r="G5250" s="8" t="s">
        <v>40</v>
      </c>
      <c r="H5250" s="12"/>
      <c r="I5250" s="33" cm="1">
        <f t="array" ref="I5250">MAX(($G$2:$G$300000=G5250)*$N$2:$N$300000)</f>
        <v>45828.603032407409</v>
      </c>
      <c r="J5250" s="14"/>
      <c r="N5250" s="7">
        <v>45372.668692129628</v>
      </c>
      <c r="O5250" s="8">
        <v>1</v>
      </c>
      <c r="P5250" t="s">
        <v>13</v>
      </c>
    </row>
    <row r="5251" spans="5:16" x14ac:dyDescent="0.25">
      <c r="E5251" s="9" t="str">
        <f t="shared" si="100"/>
        <v>L8-S008A</v>
      </c>
      <c r="F5251" s="8" t="s">
        <v>0</v>
      </c>
      <c r="G5251" s="8" t="s">
        <v>40</v>
      </c>
      <c r="H5251" s="12"/>
      <c r="I5251" s="33" cm="1">
        <f t="array" ref="I5251">MAX(($G$2:$G$300000=G5251)*$N$2:$N$300000)</f>
        <v>45828.603032407409</v>
      </c>
      <c r="J5251" s="14"/>
      <c r="N5251" s="7">
        <v>45386.421053240738</v>
      </c>
      <c r="O5251" s="8">
        <v>1</v>
      </c>
      <c r="P5251" t="s">
        <v>12</v>
      </c>
    </row>
    <row r="5252" spans="5:16" x14ac:dyDescent="0.25">
      <c r="E5252" s="9" t="str">
        <f t="shared" si="100"/>
        <v>L8-S008A</v>
      </c>
      <c r="F5252" s="8" t="s">
        <v>0</v>
      </c>
      <c r="G5252" s="8" t="s">
        <v>40</v>
      </c>
      <c r="H5252" s="12"/>
      <c r="I5252" s="33" cm="1">
        <f t="array" ref="I5252">MAX(($G$2:$G$300000=G5252)*$N$2:$N$300000)</f>
        <v>45828.603032407409</v>
      </c>
      <c r="J5252" s="14"/>
      <c r="N5252" s="7">
        <v>45391.675057870372</v>
      </c>
      <c r="O5252" s="8">
        <v>1</v>
      </c>
      <c r="P5252" t="s">
        <v>13</v>
      </c>
    </row>
    <row r="5253" spans="5:16" x14ac:dyDescent="0.25">
      <c r="E5253" s="9" t="str">
        <f t="shared" si="100"/>
        <v>L8-S008A</v>
      </c>
      <c r="F5253" s="8" t="s">
        <v>0</v>
      </c>
      <c r="G5253" s="8" t="s">
        <v>40</v>
      </c>
      <c r="H5253" s="12"/>
      <c r="I5253" s="33" cm="1">
        <f t="array" ref="I5253">MAX(($G$2:$G$300000=G5253)*$N$2:$N$300000)</f>
        <v>45828.603032407409</v>
      </c>
      <c r="J5253" s="14"/>
      <c r="N5253" s="7">
        <v>45391.676365740743</v>
      </c>
      <c r="O5253" s="8">
        <v>1</v>
      </c>
      <c r="P5253" t="s">
        <v>13</v>
      </c>
    </row>
    <row r="5254" spans="5:16" x14ac:dyDescent="0.25">
      <c r="E5254" s="9" t="str">
        <f t="shared" si="100"/>
        <v>L8-S008A</v>
      </c>
      <c r="F5254" s="8" t="s">
        <v>0</v>
      </c>
      <c r="G5254" s="8" t="s">
        <v>40</v>
      </c>
      <c r="H5254" s="12"/>
      <c r="I5254" s="33" cm="1">
        <f t="array" ref="I5254">MAX(($G$2:$G$300000=G5254)*$N$2:$N$300000)</f>
        <v>45828.603032407409</v>
      </c>
      <c r="J5254" s="14"/>
      <c r="N5254" s="7">
        <v>45415.425497685188</v>
      </c>
      <c r="O5254" s="8">
        <v>1</v>
      </c>
      <c r="P5254" t="s">
        <v>13</v>
      </c>
    </row>
    <row r="5255" spans="5:16" x14ac:dyDescent="0.25">
      <c r="E5255" s="9" t="str">
        <f t="shared" si="100"/>
        <v>L8-S008A</v>
      </c>
      <c r="F5255" s="8" t="s">
        <v>0</v>
      </c>
      <c r="G5255" s="8" t="s">
        <v>40</v>
      </c>
      <c r="H5255" s="12"/>
      <c r="I5255" s="33" cm="1">
        <f t="array" ref="I5255">MAX(($G$2:$G$300000=G5255)*$N$2:$N$300000)</f>
        <v>45828.603032407409</v>
      </c>
      <c r="J5255" s="14"/>
      <c r="N5255" s="7">
        <v>45425.585011574076</v>
      </c>
      <c r="O5255" s="8">
        <v>1</v>
      </c>
      <c r="P5255" t="s">
        <v>13</v>
      </c>
    </row>
    <row r="5256" spans="5:16" x14ac:dyDescent="0.25">
      <c r="E5256" s="9" t="str">
        <f t="shared" si="100"/>
        <v>L8-S008A</v>
      </c>
      <c r="F5256" s="8" t="s">
        <v>0</v>
      </c>
      <c r="G5256" s="8" t="s">
        <v>40</v>
      </c>
      <c r="H5256" s="12"/>
      <c r="I5256" s="33" cm="1">
        <f t="array" ref="I5256">MAX(($G$2:$G$300000=G5256)*$N$2:$N$300000)</f>
        <v>45828.603032407409</v>
      </c>
      <c r="J5256" s="14"/>
      <c r="N5256" s="7">
        <v>45435.348958333336</v>
      </c>
      <c r="O5256" s="8">
        <v>1</v>
      </c>
      <c r="P5256" t="s">
        <v>13</v>
      </c>
    </row>
    <row r="5257" spans="5:16" x14ac:dyDescent="0.25">
      <c r="E5257" s="9" t="str">
        <f t="shared" si="100"/>
        <v>L8-S008A</v>
      </c>
      <c r="F5257" s="8" t="s">
        <v>0</v>
      </c>
      <c r="G5257" s="8" t="s">
        <v>40</v>
      </c>
      <c r="H5257" s="12"/>
      <c r="I5257" s="33" cm="1">
        <f t="array" ref="I5257">MAX(($G$2:$G$300000=G5257)*$N$2:$N$300000)</f>
        <v>45828.603032407409</v>
      </c>
      <c r="J5257" s="14"/>
      <c r="N5257" s="7">
        <v>45439.490891203706</v>
      </c>
      <c r="O5257" s="8">
        <v>1</v>
      </c>
      <c r="P5257" t="s">
        <v>13</v>
      </c>
    </row>
    <row r="5258" spans="5:16" x14ac:dyDescent="0.25">
      <c r="E5258" s="9" t="str">
        <f t="shared" si="100"/>
        <v>L8-S008A</v>
      </c>
      <c r="F5258" s="8" t="s">
        <v>0</v>
      </c>
      <c r="G5258" s="8" t="s">
        <v>40</v>
      </c>
      <c r="H5258" s="12"/>
      <c r="I5258" s="33" cm="1">
        <f t="array" ref="I5258">MAX(($G$2:$G$300000=G5258)*$N$2:$N$300000)</f>
        <v>45828.603032407409</v>
      </c>
      <c r="J5258" s="14"/>
      <c r="N5258" s="7">
        <v>45481.637708333335</v>
      </c>
      <c r="O5258" s="8">
        <v>1</v>
      </c>
      <c r="P5258" t="s">
        <v>12</v>
      </c>
    </row>
    <row r="5259" spans="5:16" x14ac:dyDescent="0.25">
      <c r="E5259" s="9" t="str">
        <f t="shared" si="100"/>
        <v>L8-S008A</v>
      </c>
      <c r="F5259" s="8" t="s">
        <v>0</v>
      </c>
      <c r="G5259" s="8" t="s">
        <v>40</v>
      </c>
      <c r="H5259" s="12"/>
      <c r="I5259" s="33" cm="1">
        <f t="array" ref="I5259">MAX(($G$2:$G$300000=G5259)*$N$2:$N$300000)</f>
        <v>45828.603032407409</v>
      </c>
      <c r="J5259" s="14"/>
      <c r="N5259" s="7">
        <v>45588.639155092591</v>
      </c>
      <c r="O5259" s="8">
        <v>1</v>
      </c>
      <c r="P5259" t="s">
        <v>13</v>
      </c>
    </row>
    <row r="5260" spans="5:16" x14ac:dyDescent="0.25">
      <c r="E5260" s="9" t="str">
        <f t="shared" si="100"/>
        <v>L8-S008A</v>
      </c>
      <c r="F5260" s="8" t="s">
        <v>0</v>
      </c>
      <c r="G5260" s="8" t="s">
        <v>40</v>
      </c>
      <c r="H5260" s="12"/>
      <c r="I5260" s="33" cm="1">
        <f t="array" ref="I5260">MAX(($G$2:$G$300000=G5260)*$N$2:$N$300000)</f>
        <v>45828.603032407409</v>
      </c>
      <c r="J5260" s="14"/>
      <c r="N5260" s="7">
        <v>45614.364224537036</v>
      </c>
      <c r="O5260" s="8">
        <v>1</v>
      </c>
      <c r="P5260" t="s">
        <v>13</v>
      </c>
    </row>
    <row r="5261" spans="5:16" x14ac:dyDescent="0.25">
      <c r="E5261" s="9" t="str">
        <f t="shared" si="100"/>
        <v>L8-S008A</v>
      </c>
      <c r="F5261" s="8" t="s">
        <v>0</v>
      </c>
      <c r="G5261" s="8" t="s">
        <v>40</v>
      </c>
      <c r="H5261" s="12"/>
      <c r="I5261" s="33" cm="1">
        <f t="array" ref="I5261">MAX(($G$2:$G$300000=G5261)*$N$2:$N$300000)</f>
        <v>45828.603032407409</v>
      </c>
      <c r="J5261" s="14"/>
      <c r="N5261" s="7">
        <v>45828.603032407409</v>
      </c>
      <c r="O5261" s="8">
        <v>1</v>
      </c>
      <c r="P5261" t="s">
        <v>13</v>
      </c>
    </row>
    <row r="5262" spans="5:16" x14ac:dyDescent="0.25">
      <c r="E5262" s="9" t="str">
        <f t="shared" ref="E5262:E5297" si="101">+G5262&amp;H5262</f>
        <v>MRO-50-MONTE</v>
      </c>
      <c r="F5262" s="8" t="s">
        <v>0</v>
      </c>
      <c r="G5262" s="8" t="s">
        <v>41</v>
      </c>
      <c r="H5262" s="12"/>
      <c r="I5262" s="33" cm="1">
        <f t="array" ref="I5262">MAX(($G$2:$G$300000=G5262)*$N$2:$N$300000)</f>
        <v>45931.373807870368</v>
      </c>
      <c r="J5262" s="14"/>
      <c r="N5262" s="7">
        <v>43921.735798611109</v>
      </c>
      <c r="O5262" s="8">
        <v>1</v>
      </c>
      <c r="P5262" t="s">
        <v>11</v>
      </c>
    </row>
    <row r="5263" spans="5:16" x14ac:dyDescent="0.25">
      <c r="E5263" s="9" t="str">
        <f t="shared" si="101"/>
        <v>MRO-50-MONTE</v>
      </c>
      <c r="F5263" s="8" t="s">
        <v>0</v>
      </c>
      <c r="G5263" s="8" t="s">
        <v>41</v>
      </c>
      <c r="H5263" s="12"/>
      <c r="I5263" s="33" cm="1">
        <f t="array" ref="I5263">MAX(($G$2:$G$300000=G5263)*$N$2:$N$300000)</f>
        <v>45931.373807870368</v>
      </c>
      <c r="J5263" s="14"/>
      <c r="N5263" s="7">
        <v>43944.584363425929</v>
      </c>
      <c r="O5263" s="8">
        <v>1</v>
      </c>
      <c r="P5263" t="s">
        <v>13</v>
      </c>
    </row>
    <row r="5264" spans="5:16" x14ac:dyDescent="0.25">
      <c r="E5264" s="9" t="str">
        <f t="shared" si="101"/>
        <v>MRO-50-MONTE</v>
      </c>
      <c r="F5264" s="8" t="s">
        <v>0</v>
      </c>
      <c r="G5264" s="8" t="s">
        <v>41</v>
      </c>
      <c r="H5264" s="12"/>
      <c r="I5264" s="33" cm="1">
        <f t="array" ref="I5264">MAX(($G$2:$G$300000=G5264)*$N$2:$N$300000)</f>
        <v>45931.373807870368</v>
      </c>
      <c r="J5264" s="14"/>
      <c r="N5264" s="7">
        <v>43948.590254629627</v>
      </c>
      <c r="O5264" s="8">
        <v>1</v>
      </c>
      <c r="P5264" t="s">
        <v>13</v>
      </c>
    </row>
    <row r="5265" spans="5:16" x14ac:dyDescent="0.25">
      <c r="E5265" s="9" t="str">
        <f t="shared" si="101"/>
        <v>MRO-50-MONTE</v>
      </c>
      <c r="F5265" s="8" t="s">
        <v>0</v>
      </c>
      <c r="G5265" s="8" t="s">
        <v>41</v>
      </c>
      <c r="H5265" s="12"/>
      <c r="I5265" s="33" cm="1">
        <f t="array" ref="I5265">MAX(($G$2:$G$300000=G5265)*$N$2:$N$300000)</f>
        <v>45931.373807870368</v>
      </c>
      <c r="J5265" s="14"/>
      <c r="N5265" s="7">
        <v>43948.590277777781</v>
      </c>
      <c r="O5265" s="8">
        <v>1</v>
      </c>
      <c r="P5265" t="s">
        <v>13</v>
      </c>
    </row>
    <row r="5266" spans="5:16" x14ac:dyDescent="0.25">
      <c r="E5266" s="9" t="str">
        <f t="shared" si="101"/>
        <v>MRO-50-MONTE</v>
      </c>
      <c r="F5266" s="8" t="s">
        <v>0</v>
      </c>
      <c r="G5266" s="8" t="s">
        <v>41</v>
      </c>
      <c r="H5266" s="12"/>
      <c r="I5266" s="33" cm="1">
        <f t="array" ref="I5266">MAX(($G$2:$G$300000=G5266)*$N$2:$N$300000)</f>
        <v>45931.373807870368</v>
      </c>
      <c r="J5266" s="14"/>
      <c r="N5266" s="7">
        <v>43948.590289351851</v>
      </c>
      <c r="O5266" s="8">
        <v>1</v>
      </c>
      <c r="P5266" t="s">
        <v>13</v>
      </c>
    </row>
    <row r="5267" spans="5:16" x14ac:dyDescent="0.25">
      <c r="E5267" s="9" t="str">
        <f t="shared" si="101"/>
        <v>MRO-50-MONTE</v>
      </c>
      <c r="F5267" s="8" t="s">
        <v>0</v>
      </c>
      <c r="G5267" s="8" t="s">
        <v>41</v>
      </c>
      <c r="H5267" s="12"/>
      <c r="I5267" s="33" cm="1">
        <f t="array" ref="I5267">MAX(($G$2:$G$300000=G5267)*$N$2:$N$300000)</f>
        <v>45931.373807870368</v>
      </c>
      <c r="J5267" s="14"/>
      <c r="N5267" s="7">
        <v>43948.60528935185</v>
      </c>
      <c r="O5267" s="8">
        <v>1</v>
      </c>
      <c r="P5267" t="s">
        <v>13</v>
      </c>
    </row>
    <row r="5268" spans="5:16" x14ac:dyDescent="0.25">
      <c r="E5268" s="9" t="str">
        <f t="shared" si="101"/>
        <v>MRO-50-MONTE</v>
      </c>
      <c r="F5268" s="8" t="s">
        <v>0</v>
      </c>
      <c r="G5268" s="8" t="s">
        <v>41</v>
      </c>
      <c r="H5268" s="12"/>
      <c r="I5268" s="33" cm="1">
        <f t="array" ref="I5268">MAX(($G$2:$G$300000=G5268)*$N$2:$N$300000)</f>
        <v>45931.373807870368</v>
      </c>
      <c r="J5268" s="14"/>
      <c r="N5268" s="7">
        <v>43966.560069444444</v>
      </c>
      <c r="O5268" s="8">
        <v>1</v>
      </c>
      <c r="P5268" t="s">
        <v>13</v>
      </c>
    </row>
    <row r="5269" spans="5:16" x14ac:dyDescent="0.25">
      <c r="E5269" s="9" t="str">
        <f t="shared" si="101"/>
        <v>MRO-50-MONTE</v>
      </c>
      <c r="F5269" s="8" t="s">
        <v>0</v>
      </c>
      <c r="G5269" s="8" t="s">
        <v>41</v>
      </c>
      <c r="H5269" s="12"/>
      <c r="I5269" s="33" cm="1">
        <f t="array" ref="I5269">MAX(($G$2:$G$300000=G5269)*$N$2:$N$300000)</f>
        <v>45931.373807870368</v>
      </c>
      <c r="J5269" s="14"/>
      <c r="N5269" s="7">
        <v>43990.508773148147</v>
      </c>
      <c r="O5269" s="8">
        <v>1</v>
      </c>
      <c r="P5269" t="s">
        <v>13</v>
      </c>
    </row>
    <row r="5270" spans="5:16" x14ac:dyDescent="0.25">
      <c r="E5270" s="9" t="str">
        <f t="shared" si="101"/>
        <v>MRO-50-MONTE</v>
      </c>
      <c r="F5270" s="8" t="s">
        <v>0</v>
      </c>
      <c r="G5270" s="8" t="s">
        <v>41</v>
      </c>
      <c r="H5270" s="12"/>
      <c r="I5270" s="33" cm="1">
        <f t="array" ref="I5270">MAX(($G$2:$G$300000=G5270)*$N$2:$N$300000)</f>
        <v>45931.373807870368</v>
      </c>
      <c r="J5270" s="14"/>
      <c r="N5270" s="7">
        <v>43998.662199074075</v>
      </c>
      <c r="O5270" s="8">
        <v>1</v>
      </c>
      <c r="P5270" t="s">
        <v>12</v>
      </c>
    </row>
    <row r="5271" spans="5:16" x14ac:dyDescent="0.25">
      <c r="E5271" s="9" t="str">
        <f t="shared" si="101"/>
        <v>MRO-50-MONTE</v>
      </c>
      <c r="F5271" s="8" t="s">
        <v>0</v>
      </c>
      <c r="G5271" s="8" t="s">
        <v>41</v>
      </c>
      <c r="H5271" s="12"/>
      <c r="I5271" s="33" cm="1">
        <f t="array" ref="I5271">MAX(($G$2:$G$300000=G5271)*$N$2:$N$300000)</f>
        <v>45931.373807870368</v>
      </c>
      <c r="J5271" s="14"/>
      <c r="N5271" s="7">
        <v>43998.662210648145</v>
      </c>
      <c r="O5271" s="8">
        <v>1</v>
      </c>
      <c r="P5271" t="s">
        <v>12</v>
      </c>
    </row>
    <row r="5272" spans="5:16" x14ac:dyDescent="0.25">
      <c r="E5272" s="9" t="str">
        <f t="shared" si="101"/>
        <v>MRO-50-MONTE</v>
      </c>
      <c r="F5272" s="8" t="s">
        <v>0</v>
      </c>
      <c r="G5272" s="8" t="s">
        <v>41</v>
      </c>
      <c r="H5272" s="12"/>
      <c r="I5272" s="33" cm="1">
        <f t="array" ref="I5272">MAX(($G$2:$G$300000=G5272)*$N$2:$N$300000)</f>
        <v>45931.373807870368</v>
      </c>
      <c r="J5272" s="14"/>
      <c r="N5272" s="7">
        <v>43998.662210648145</v>
      </c>
      <c r="O5272" s="8">
        <v>2</v>
      </c>
      <c r="P5272" t="s">
        <v>12</v>
      </c>
    </row>
    <row r="5273" spans="5:16" x14ac:dyDescent="0.25">
      <c r="E5273" s="9" t="str">
        <f t="shared" si="101"/>
        <v>MRO-50-MONTE</v>
      </c>
      <c r="F5273" s="8" t="s">
        <v>0</v>
      </c>
      <c r="G5273" s="8" t="s">
        <v>41</v>
      </c>
      <c r="H5273" s="12"/>
      <c r="I5273" s="33" cm="1">
        <f t="array" ref="I5273">MAX(($G$2:$G$300000=G5273)*$N$2:$N$300000)</f>
        <v>45931.373807870368</v>
      </c>
      <c r="J5273" s="14"/>
      <c r="N5273" s="7">
        <v>43998.662210648145</v>
      </c>
      <c r="O5273" s="8">
        <v>3</v>
      </c>
      <c r="P5273" t="s">
        <v>12</v>
      </c>
    </row>
    <row r="5274" spans="5:16" x14ac:dyDescent="0.25">
      <c r="E5274" s="9" t="str">
        <f t="shared" si="101"/>
        <v>MRO-50-MONTE</v>
      </c>
      <c r="F5274" s="8" t="s">
        <v>0</v>
      </c>
      <c r="G5274" s="8" t="s">
        <v>41</v>
      </c>
      <c r="H5274" s="12"/>
      <c r="I5274" s="33" cm="1">
        <f t="array" ref="I5274">MAX(($G$2:$G$300000=G5274)*$N$2:$N$300000)</f>
        <v>45931.373807870368</v>
      </c>
      <c r="J5274" s="14"/>
      <c r="N5274" s="7">
        <v>43998.662210648145</v>
      </c>
      <c r="O5274" s="8">
        <v>4</v>
      </c>
      <c r="P5274" t="s">
        <v>12</v>
      </c>
    </row>
    <row r="5275" spans="5:16" x14ac:dyDescent="0.25">
      <c r="E5275" s="9" t="str">
        <f t="shared" si="101"/>
        <v>MRO-50-MONTE</v>
      </c>
      <c r="F5275" s="8" t="s">
        <v>0</v>
      </c>
      <c r="G5275" s="8" t="s">
        <v>41</v>
      </c>
      <c r="H5275" s="12"/>
      <c r="I5275" s="33" cm="1">
        <f t="array" ref="I5275">MAX(($G$2:$G$300000=G5275)*$N$2:$N$300000)</f>
        <v>45931.373807870368</v>
      </c>
      <c r="J5275" s="14"/>
      <c r="N5275" s="7">
        <v>43998.662210648145</v>
      </c>
      <c r="O5275" s="8">
        <v>5</v>
      </c>
      <c r="P5275" t="s">
        <v>12</v>
      </c>
    </row>
    <row r="5276" spans="5:16" x14ac:dyDescent="0.25">
      <c r="E5276" s="9" t="str">
        <f t="shared" si="101"/>
        <v>MRO-50-MONTE</v>
      </c>
      <c r="F5276" s="8" t="s">
        <v>0</v>
      </c>
      <c r="G5276" s="8" t="s">
        <v>41</v>
      </c>
      <c r="H5276" s="12"/>
      <c r="I5276" s="33" cm="1">
        <f t="array" ref="I5276">MAX(($G$2:$G$300000=G5276)*$N$2:$N$300000)</f>
        <v>45931.373807870368</v>
      </c>
      <c r="J5276" s="14"/>
      <c r="N5276" s="7">
        <v>43998.662210648145</v>
      </c>
      <c r="O5276" s="8">
        <v>6</v>
      </c>
      <c r="P5276" t="s">
        <v>12</v>
      </c>
    </row>
    <row r="5277" spans="5:16" x14ac:dyDescent="0.25">
      <c r="E5277" s="9" t="str">
        <f t="shared" si="101"/>
        <v>MRO-50-MONTE</v>
      </c>
      <c r="F5277" s="8" t="s">
        <v>0</v>
      </c>
      <c r="G5277" s="8" t="s">
        <v>41</v>
      </c>
      <c r="H5277" s="12"/>
      <c r="I5277" s="33" cm="1">
        <f t="array" ref="I5277">MAX(($G$2:$G$300000=G5277)*$N$2:$N$300000)</f>
        <v>45931.373807870368</v>
      </c>
      <c r="J5277" s="14"/>
      <c r="N5277" s="7">
        <v>43998.662210648145</v>
      </c>
      <c r="O5277" s="8">
        <v>7</v>
      </c>
      <c r="P5277" t="s">
        <v>12</v>
      </c>
    </row>
    <row r="5278" spans="5:16" x14ac:dyDescent="0.25">
      <c r="E5278" s="9" t="str">
        <f t="shared" si="101"/>
        <v>MRO-50-MONTE</v>
      </c>
      <c r="F5278" s="8" t="s">
        <v>0</v>
      </c>
      <c r="G5278" s="8" t="s">
        <v>41</v>
      </c>
      <c r="H5278" s="12"/>
      <c r="I5278" s="33" cm="1">
        <f t="array" ref="I5278">MAX(($G$2:$G$300000=G5278)*$N$2:$N$300000)</f>
        <v>45931.373807870368</v>
      </c>
      <c r="J5278" s="14"/>
      <c r="N5278" s="7">
        <v>43998.662210648145</v>
      </c>
      <c r="O5278" s="8">
        <v>8</v>
      </c>
      <c r="P5278" t="s">
        <v>12</v>
      </c>
    </row>
    <row r="5279" spans="5:16" x14ac:dyDescent="0.25">
      <c r="E5279" s="9" t="str">
        <f t="shared" si="101"/>
        <v>MRO-50-MONTE</v>
      </c>
      <c r="F5279" s="8" t="s">
        <v>0</v>
      </c>
      <c r="G5279" s="8" t="s">
        <v>41</v>
      </c>
      <c r="H5279" s="12"/>
      <c r="I5279" s="33" cm="1">
        <f t="array" ref="I5279">MAX(($G$2:$G$300000=G5279)*$N$2:$N$300000)</f>
        <v>45931.373807870368</v>
      </c>
      <c r="J5279" s="14"/>
      <c r="N5279" s="7">
        <v>43998.662210648145</v>
      </c>
      <c r="O5279" s="8">
        <v>9</v>
      </c>
      <c r="P5279" t="s">
        <v>12</v>
      </c>
    </row>
    <row r="5280" spans="5:16" x14ac:dyDescent="0.25">
      <c r="E5280" s="9" t="str">
        <f t="shared" si="101"/>
        <v>MRO-50-MONTE</v>
      </c>
      <c r="F5280" s="8" t="s">
        <v>0</v>
      </c>
      <c r="G5280" s="8" t="s">
        <v>41</v>
      </c>
      <c r="H5280" s="12"/>
      <c r="I5280" s="33" cm="1">
        <f t="array" ref="I5280">MAX(($G$2:$G$300000=G5280)*$N$2:$N$300000)</f>
        <v>45931.373807870368</v>
      </c>
      <c r="J5280" s="14"/>
      <c r="N5280" s="7">
        <v>43998.662210648145</v>
      </c>
      <c r="O5280" s="8">
        <v>10</v>
      </c>
      <c r="P5280" t="s">
        <v>12</v>
      </c>
    </row>
    <row r="5281" spans="5:16" x14ac:dyDescent="0.25">
      <c r="E5281" s="9" t="str">
        <f t="shared" si="101"/>
        <v>MRO-50-MONTE</v>
      </c>
      <c r="F5281" s="8" t="s">
        <v>0</v>
      </c>
      <c r="G5281" s="8" t="s">
        <v>41</v>
      </c>
      <c r="H5281" s="12"/>
      <c r="I5281" s="33" cm="1">
        <f t="array" ref="I5281">MAX(($G$2:$G$300000=G5281)*$N$2:$N$300000)</f>
        <v>45931.373807870368</v>
      </c>
      <c r="J5281" s="14"/>
      <c r="N5281" s="7">
        <v>43998.662210648145</v>
      </c>
      <c r="O5281" s="8">
        <v>11</v>
      </c>
      <c r="P5281" t="s">
        <v>12</v>
      </c>
    </row>
    <row r="5282" spans="5:16" x14ac:dyDescent="0.25">
      <c r="E5282" s="9" t="str">
        <f t="shared" si="101"/>
        <v>MRO-50-MONTE</v>
      </c>
      <c r="F5282" s="8" t="s">
        <v>0</v>
      </c>
      <c r="G5282" s="8" t="s">
        <v>41</v>
      </c>
      <c r="H5282" s="12"/>
      <c r="I5282" s="33" cm="1">
        <f t="array" ref="I5282">MAX(($G$2:$G$300000=G5282)*$N$2:$N$300000)</f>
        <v>45931.373807870368</v>
      </c>
      <c r="J5282" s="14"/>
      <c r="N5282" s="7">
        <v>43998.662210648145</v>
      </c>
      <c r="O5282" s="8">
        <v>12</v>
      </c>
      <c r="P5282" t="s">
        <v>12</v>
      </c>
    </row>
    <row r="5283" spans="5:16" x14ac:dyDescent="0.25">
      <c r="E5283" s="9" t="str">
        <f t="shared" si="101"/>
        <v>MRO-50-MONTE</v>
      </c>
      <c r="F5283" s="8" t="s">
        <v>0</v>
      </c>
      <c r="G5283" s="8" t="s">
        <v>41</v>
      </c>
      <c r="H5283" s="12"/>
      <c r="I5283" s="33" cm="1">
        <f t="array" ref="I5283">MAX(($G$2:$G$300000=G5283)*$N$2:$N$300000)</f>
        <v>45931.373807870368</v>
      </c>
      <c r="J5283" s="14"/>
      <c r="N5283" s="7">
        <v>43998.662210648145</v>
      </c>
      <c r="O5283" s="8">
        <v>13</v>
      </c>
      <c r="P5283" t="s">
        <v>12</v>
      </c>
    </row>
    <row r="5284" spans="5:16" x14ac:dyDescent="0.25">
      <c r="E5284" s="9" t="str">
        <f t="shared" si="101"/>
        <v>MRO-50-MONTE</v>
      </c>
      <c r="F5284" s="8" t="s">
        <v>0</v>
      </c>
      <c r="G5284" s="8" t="s">
        <v>41</v>
      </c>
      <c r="H5284" s="12"/>
      <c r="I5284" s="33" cm="1">
        <f t="array" ref="I5284">MAX(($G$2:$G$300000=G5284)*$N$2:$N$300000)</f>
        <v>45931.373807870368</v>
      </c>
      <c r="J5284" s="14"/>
      <c r="N5284" s="7">
        <v>43998.662210648145</v>
      </c>
      <c r="O5284" s="8">
        <v>14</v>
      </c>
      <c r="P5284" t="s">
        <v>12</v>
      </c>
    </row>
    <row r="5285" spans="5:16" x14ac:dyDescent="0.25">
      <c r="E5285" s="9" t="str">
        <f t="shared" si="101"/>
        <v>MRO-50-MONTE</v>
      </c>
      <c r="F5285" s="8" t="s">
        <v>0</v>
      </c>
      <c r="G5285" s="8" t="s">
        <v>41</v>
      </c>
      <c r="H5285" s="12"/>
      <c r="I5285" s="33" cm="1">
        <f t="array" ref="I5285">MAX(($G$2:$G$300000=G5285)*$N$2:$N$300000)</f>
        <v>45931.373807870368</v>
      </c>
      <c r="J5285" s="14"/>
      <c r="N5285" s="7">
        <v>43998.662210648145</v>
      </c>
      <c r="O5285" s="8">
        <v>15</v>
      </c>
      <c r="P5285" t="s">
        <v>12</v>
      </c>
    </row>
    <row r="5286" spans="5:16" x14ac:dyDescent="0.25">
      <c r="E5286" s="9" t="str">
        <f t="shared" si="101"/>
        <v>MRO-50-MONTE</v>
      </c>
      <c r="F5286" s="8" t="s">
        <v>0</v>
      </c>
      <c r="G5286" s="8" t="s">
        <v>41</v>
      </c>
      <c r="H5286" s="12"/>
      <c r="I5286" s="33" cm="1">
        <f t="array" ref="I5286">MAX(($G$2:$G$300000=G5286)*$N$2:$N$300000)</f>
        <v>45931.373807870368</v>
      </c>
      <c r="J5286" s="14"/>
      <c r="N5286" s="7">
        <v>43998.662210648145</v>
      </c>
      <c r="O5286" s="8">
        <v>16</v>
      </c>
      <c r="P5286" t="s">
        <v>12</v>
      </c>
    </row>
    <row r="5287" spans="5:16" x14ac:dyDescent="0.25">
      <c r="E5287" s="9" t="str">
        <f t="shared" si="101"/>
        <v>MRO-50-MONTE</v>
      </c>
      <c r="F5287" s="8" t="s">
        <v>0</v>
      </c>
      <c r="G5287" s="8" t="s">
        <v>41</v>
      </c>
      <c r="H5287" s="12"/>
      <c r="I5287" s="33" cm="1">
        <f t="array" ref="I5287">MAX(($G$2:$G$300000=G5287)*$N$2:$N$300000)</f>
        <v>45931.373807870368</v>
      </c>
      <c r="J5287" s="14"/>
      <c r="N5287" s="7">
        <v>43998.662210648145</v>
      </c>
      <c r="O5287" s="8">
        <v>17</v>
      </c>
      <c r="P5287" t="s">
        <v>12</v>
      </c>
    </row>
    <row r="5288" spans="5:16" x14ac:dyDescent="0.25">
      <c r="E5288" s="9" t="str">
        <f t="shared" si="101"/>
        <v>MRO-50-MONTE</v>
      </c>
      <c r="F5288" s="8" t="s">
        <v>0</v>
      </c>
      <c r="G5288" s="8" t="s">
        <v>41</v>
      </c>
      <c r="H5288" s="12"/>
      <c r="I5288" s="33" cm="1">
        <f t="array" ref="I5288">MAX(($G$2:$G$300000=G5288)*$N$2:$N$300000)</f>
        <v>45931.373807870368</v>
      </c>
      <c r="J5288" s="14"/>
      <c r="N5288" s="7">
        <v>43998.662210648145</v>
      </c>
      <c r="O5288" s="8">
        <v>18</v>
      </c>
      <c r="P5288" t="s">
        <v>12</v>
      </c>
    </row>
    <row r="5289" spans="5:16" x14ac:dyDescent="0.25">
      <c r="E5289" s="9" t="str">
        <f t="shared" si="101"/>
        <v>MRO-50-MONTE</v>
      </c>
      <c r="F5289" s="8" t="s">
        <v>0</v>
      </c>
      <c r="G5289" s="8" t="s">
        <v>41</v>
      </c>
      <c r="H5289" s="12"/>
      <c r="I5289" s="33" cm="1">
        <f t="array" ref="I5289">MAX(($G$2:$G$300000=G5289)*$N$2:$N$300000)</f>
        <v>45931.373807870368</v>
      </c>
      <c r="J5289" s="14"/>
      <c r="N5289" s="7">
        <v>43998.662210648145</v>
      </c>
      <c r="O5289" s="8">
        <v>19</v>
      </c>
      <c r="P5289" t="s">
        <v>12</v>
      </c>
    </row>
    <row r="5290" spans="5:16" x14ac:dyDescent="0.25">
      <c r="E5290" s="9" t="str">
        <f t="shared" si="101"/>
        <v>MRO-50-MONTE</v>
      </c>
      <c r="F5290" s="8" t="s">
        <v>0</v>
      </c>
      <c r="G5290" s="8" t="s">
        <v>41</v>
      </c>
      <c r="H5290" s="12"/>
      <c r="I5290" s="33" cm="1">
        <f t="array" ref="I5290">MAX(($G$2:$G$300000=G5290)*$N$2:$N$300000)</f>
        <v>45931.373807870368</v>
      </c>
      <c r="J5290" s="14"/>
      <c r="N5290" s="7">
        <v>43998.662210648145</v>
      </c>
      <c r="O5290" s="8">
        <v>20</v>
      </c>
      <c r="P5290" t="s">
        <v>12</v>
      </c>
    </row>
    <row r="5291" spans="5:16" x14ac:dyDescent="0.25">
      <c r="E5291" s="9" t="str">
        <f t="shared" si="101"/>
        <v>MRO-50-MONTE</v>
      </c>
      <c r="F5291" s="8" t="s">
        <v>0</v>
      </c>
      <c r="G5291" s="8" t="s">
        <v>41</v>
      </c>
      <c r="H5291" s="12"/>
      <c r="I5291" s="33" cm="1">
        <f t="array" ref="I5291">MAX(($G$2:$G$300000=G5291)*$N$2:$N$300000)</f>
        <v>45931.373807870368</v>
      </c>
      <c r="J5291" s="14"/>
      <c r="N5291" s="7">
        <v>43998.662222222221</v>
      </c>
      <c r="O5291" s="8">
        <v>1</v>
      </c>
      <c r="P5291" t="s">
        <v>12</v>
      </c>
    </row>
    <row r="5292" spans="5:16" x14ac:dyDescent="0.25">
      <c r="E5292" s="9" t="str">
        <f t="shared" si="101"/>
        <v>MRO-50-MONTE</v>
      </c>
      <c r="F5292" s="8" t="s">
        <v>0</v>
      </c>
      <c r="G5292" s="8" t="s">
        <v>41</v>
      </c>
      <c r="H5292" s="12"/>
      <c r="I5292" s="33" cm="1">
        <f t="array" ref="I5292">MAX(($G$2:$G$300000=G5292)*$N$2:$N$300000)</f>
        <v>45931.373807870368</v>
      </c>
      <c r="J5292" s="14"/>
      <c r="N5292" s="7">
        <v>43998.662222222221</v>
      </c>
      <c r="O5292" s="8">
        <v>2</v>
      </c>
      <c r="P5292" t="s">
        <v>12</v>
      </c>
    </row>
    <row r="5293" spans="5:16" x14ac:dyDescent="0.25">
      <c r="E5293" s="9" t="str">
        <f t="shared" si="101"/>
        <v>MRO-50-MONTE</v>
      </c>
      <c r="F5293" s="8" t="s">
        <v>0</v>
      </c>
      <c r="G5293" s="8" t="s">
        <v>41</v>
      </c>
      <c r="H5293" s="12"/>
      <c r="I5293" s="33" cm="1">
        <f t="array" ref="I5293">MAX(($G$2:$G$300000=G5293)*$N$2:$N$300000)</f>
        <v>45931.373807870368</v>
      </c>
      <c r="J5293" s="14"/>
      <c r="N5293" s="7">
        <v>43998.662222222221</v>
      </c>
      <c r="O5293" s="8">
        <v>3</v>
      </c>
      <c r="P5293" t="s">
        <v>12</v>
      </c>
    </row>
    <row r="5294" spans="5:16" x14ac:dyDescent="0.25">
      <c r="E5294" s="9" t="str">
        <f t="shared" si="101"/>
        <v>MRO-50-MONTE</v>
      </c>
      <c r="F5294" s="8" t="s">
        <v>0</v>
      </c>
      <c r="G5294" s="8" t="s">
        <v>41</v>
      </c>
      <c r="H5294" s="12"/>
      <c r="I5294" s="33" cm="1">
        <f t="array" ref="I5294">MAX(($G$2:$G$300000=G5294)*$N$2:$N$300000)</f>
        <v>45931.373807870368</v>
      </c>
      <c r="J5294" s="14"/>
      <c r="N5294" s="7">
        <v>43998.662222222221</v>
      </c>
      <c r="O5294" s="8">
        <v>4</v>
      </c>
      <c r="P5294" t="s">
        <v>12</v>
      </c>
    </row>
    <row r="5295" spans="5:16" x14ac:dyDescent="0.25">
      <c r="E5295" s="9" t="str">
        <f t="shared" si="101"/>
        <v>MRO-50-MONTE</v>
      </c>
      <c r="F5295" s="8" t="s">
        <v>0</v>
      </c>
      <c r="G5295" s="8" t="s">
        <v>41</v>
      </c>
      <c r="H5295" s="12"/>
      <c r="I5295" s="33" cm="1">
        <f t="array" ref="I5295">MAX(($G$2:$G$300000=G5295)*$N$2:$N$300000)</f>
        <v>45931.373807870368</v>
      </c>
      <c r="J5295" s="14"/>
      <c r="N5295" s="7">
        <v>43998.662222222221</v>
      </c>
      <c r="O5295" s="8">
        <v>5</v>
      </c>
      <c r="P5295" t="s">
        <v>12</v>
      </c>
    </row>
    <row r="5296" spans="5:16" x14ac:dyDescent="0.25">
      <c r="E5296" s="9" t="str">
        <f t="shared" si="101"/>
        <v>MRO-50-MONTE</v>
      </c>
      <c r="F5296" s="8" t="s">
        <v>0</v>
      </c>
      <c r="G5296" s="8" t="s">
        <v>41</v>
      </c>
      <c r="H5296" s="12"/>
      <c r="I5296" s="33" cm="1">
        <f t="array" ref="I5296">MAX(($G$2:$G$300000=G5296)*$N$2:$N$300000)</f>
        <v>45931.373807870368</v>
      </c>
      <c r="J5296" s="14"/>
      <c r="N5296" s="7">
        <v>43998.662222222221</v>
      </c>
      <c r="O5296" s="8">
        <v>6</v>
      </c>
      <c r="P5296" t="s">
        <v>12</v>
      </c>
    </row>
    <row r="5297" spans="5:16" x14ac:dyDescent="0.25">
      <c r="E5297" s="9" t="str">
        <f t="shared" si="101"/>
        <v>MRO-50-MONTE</v>
      </c>
      <c r="F5297" s="8" t="s">
        <v>0</v>
      </c>
      <c r="G5297" s="8" t="s">
        <v>41</v>
      </c>
      <c r="H5297" s="12"/>
      <c r="I5297" s="33" cm="1">
        <f t="array" ref="I5297">MAX(($G$2:$G$300000=G5297)*$N$2:$N$300000)</f>
        <v>45931.373807870368</v>
      </c>
      <c r="J5297" s="14"/>
      <c r="N5297" s="7">
        <v>43998.662222222221</v>
      </c>
      <c r="O5297" s="8">
        <v>7</v>
      </c>
      <c r="P5297" t="s">
        <v>12</v>
      </c>
    </row>
    <row r="5298" spans="5:16" x14ac:dyDescent="0.25">
      <c r="E5298" s="9" t="str">
        <f t="shared" ref="E5298:E5361" si="102">+G5298&amp;H5298</f>
        <v>MRO-50-MONTE</v>
      </c>
      <c r="F5298" s="8" t="s">
        <v>0</v>
      </c>
      <c r="G5298" s="8" t="s">
        <v>41</v>
      </c>
      <c r="H5298" s="12"/>
      <c r="I5298" s="33" cm="1">
        <f t="array" ref="I5298">MAX(($G$2:$G$300000=G5298)*$N$2:$N$300000)</f>
        <v>45931.373807870368</v>
      </c>
      <c r="J5298" s="14"/>
      <c r="N5298" s="7">
        <v>43998.662222222221</v>
      </c>
      <c r="O5298" s="8">
        <v>8</v>
      </c>
      <c r="P5298" t="s">
        <v>12</v>
      </c>
    </row>
    <row r="5299" spans="5:16" x14ac:dyDescent="0.25">
      <c r="E5299" s="9" t="str">
        <f t="shared" si="102"/>
        <v>MRO-50-MONTE</v>
      </c>
      <c r="F5299" s="8" t="s">
        <v>0</v>
      </c>
      <c r="G5299" s="8" t="s">
        <v>41</v>
      </c>
      <c r="H5299" s="12"/>
      <c r="I5299" s="33" cm="1">
        <f t="array" ref="I5299">MAX(($G$2:$G$300000=G5299)*$N$2:$N$300000)</f>
        <v>45931.373807870368</v>
      </c>
      <c r="J5299" s="14"/>
      <c r="N5299" s="7">
        <v>43998.662222222221</v>
      </c>
      <c r="O5299" s="8">
        <v>9</v>
      </c>
      <c r="P5299" t="s">
        <v>12</v>
      </c>
    </row>
    <row r="5300" spans="5:16" x14ac:dyDescent="0.25">
      <c r="E5300" s="9" t="str">
        <f t="shared" si="102"/>
        <v>MRO-50-MONTE</v>
      </c>
      <c r="F5300" s="8" t="s">
        <v>0</v>
      </c>
      <c r="G5300" s="8" t="s">
        <v>41</v>
      </c>
      <c r="H5300" s="12"/>
      <c r="I5300" s="33" cm="1">
        <f t="array" ref="I5300">MAX(($G$2:$G$300000=G5300)*$N$2:$N$300000)</f>
        <v>45931.373807870368</v>
      </c>
      <c r="J5300" s="14"/>
      <c r="N5300" s="7">
        <v>43998.662222222221</v>
      </c>
      <c r="O5300" s="8">
        <v>10</v>
      </c>
      <c r="P5300" t="s">
        <v>12</v>
      </c>
    </row>
    <row r="5301" spans="5:16" x14ac:dyDescent="0.25">
      <c r="E5301" s="9" t="str">
        <f t="shared" si="102"/>
        <v>MRO-50-MONTE</v>
      </c>
      <c r="F5301" s="8" t="s">
        <v>0</v>
      </c>
      <c r="G5301" s="8" t="s">
        <v>41</v>
      </c>
      <c r="H5301" s="12"/>
      <c r="I5301" s="33" cm="1">
        <f t="array" ref="I5301">MAX(($G$2:$G$300000=G5301)*$N$2:$N$300000)</f>
        <v>45931.373807870368</v>
      </c>
      <c r="J5301" s="14"/>
      <c r="N5301" s="7">
        <v>43998.662222222221</v>
      </c>
      <c r="O5301" s="8">
        <v>11</v>
      </c>
      <c r="P5301" t="s">
        <v>12</v>
      </c>
    </row>
    <row r="5302" spans="5:16" x14ac:dyDescent="0.25">
      <c r="E5302" s="9" t="str">
        <f t="shared" si="102"/>
        <v>MRO-50-MONTE</v>
      </c>
      <c r="F5302" s="8" t="s">
        <v>0</v>
      </c>
      <c r="G5302" s="8" t="s">
        <v>41</v>
      </c>
      <c r="H5302" s="12"/>
      <c r="I5302" s="33" cm="1">
        <f t="array" ref="I5302">MAX(($G$2:$G$300000=G5302)*$N$2:$N$300000)</f>
        <v>45931.373807870368</v>
      </c>
      <c r="J5302" s="14"/>
      <c r="N5302" s="7">
        <v>43998.662222222221</v>
      </c>
      <c r="O5302" s="8">
        <v>12</v>
      </c>
      <c r="P5302" t="s">
        <v>12</v>
      </c>
    </row>
    <row r="5303" spans="5:16" x14ac:dyDescent="0.25">
      <c r="E5303" s="9" t="str">
        <f t="shared" si="102"/>
        <v>MRO-50-MONTE</v>
      </c>
      <c r="F5303" s="8" t="s">
        <v>0</v>
      </c>
      <c r="G5303" s="8" t="s">
        <v>41</v>
      </c>
      <c r="H5303" s="12"/>
      <c r="I5303" s="33" cm="1">
        <f t="array" ref="I5303">MAX(($G$2:$G$300000=G5303)*$N$2:$N$300000)</f>
        <v>45931.373807870368</v>
      </c>
      <c r="J5303" s="14"/>
      <c r="N5303" s="7">
        <v>43998.662222222221</v>
      </c>
      <c r="O5303" s="8">
        <v>13</v>
      </c>
      <c r="P5303" t="s">
        <v>12</v>
      </c>
    </row>
    <row r="5304" spans="5:16" x14ac:dyDescent="0.25">
      <c r="E5304" s="9" t="str">
        <f t="shared" si="102"/>
        <v>MRO-50-MONTE</v>
      </c>
      <c r="F5304" s="8" t="s">
        <v>0</v>
      </c>
      <c r="G5304" s="8" t="s">
        <v>41</v>
      </c>
      <c r="H5304" s="12"/>
      <c r="I5304" s="33" cm="1">
        <f t="array" ref="I5304">MAX(($G$2:$G$300000=G5304)*$N$2:$N$300000)</f>
        <v>45931.373807870368</v>
      </c>
      <c r="J5304" s="14"/>
      <c r="N5304" s="7">
        <v>43998.662222222221</v>
      </c>
      <c r="O5304" s="8">
        <v>14</v>
      </c>
      <c r="P5304" t="s">
        <v>12</v>
      </c>
    </row>
    <row r="5305" spans="5:16" x14ac:dyDescent="0.25">
      <c r="E5305" s="9" t="str">
        <f t="shared" si="102"/>
        <v>MRO-50-MONTE</v>
      </c>
      <c r="F5305" s="8" t="s">
        <v>0</v>
      </c>
      <c r="G5305" s="8" t="s">
        <v>41</v>
      </c>
      <c r="H5305" s="12"/>
      <c r="I5305" s="33" cm="1">
        <f t="array" ref="I5305">MAX(($G$2:$G$300000=G5305)*$N$2:$N$300000)</f>
        <v>45931.373807870368</v>
      </c>
      <c r="J5305" s="14"/>
      <c r="N5305" s="7">
        <v>43998.662222222221</v>
      </c>
      <c r="O5305" s="8">
        <v>15</v>
      </c>
      <c r="P5305" t="s">
        <v>12</v>
      </c>
    </row>
    <row r="5306" spans="5:16" x14ac:dyDescent="0.25">
      <c r="E5306" s="9" t="str">
        <f t="shared" si="102"/>
        <v>MRO-50-MONTE</v>
      </c>
      <c r="F5306" s="8" t="s">
        <v>0</v>
      </c>
      <c r="G5306" s="8" t="s">
        <v>41</v>
      </c>
      <c r="H5306" s="12"/>
      <c r="I5306" s="33" cm="1">
        <f t="array" ref="I5306">MAX(($G$2:$G$300000=G5306)*$N$2:$N$300000)</f>
        <v>45931.373807870368</v>
      </c>
      <c r="J5306" s="14"/>
      <c r="N5306" s="7">
        <v>43998.662222222221</v>
      </c>
      <c r="O5306" s="8">
        <v>16</v>
      </c>
      <c r="P5306" t="s">
        <v>12</v>
      </c>
    </row>
    <row r="5307" spans="5:16" x14ac:dyDescent="0.25">
      <c r="E5307" s="9" t="str">
        <f t="shared" si="102"/>
        <v>MRO-50-MONTE</v>
      </c>
      <c r="F5307" s="8" t="s">
        <v>0</v>
      </c>
      <c r="G5307" s="8" t="s">
        <v>41</v>
      </c>
      <c r="H5307" s="12"/>
      <c r="I5307" s="33" cm="1">
        <f t="array" ref="I5307">MAX(($G$2:$G$300000=G5307)*$N$2:$N$300000)</f>
        <v>45931.373807870368</v>
      </c>
      <c r="J5307" s="14"/>
      <c r="N5307" s="7">
        <v>43998.662222222221</v>
      </c>
      <c r="O5307" s="8">
        <v>17</v>
      </c>
      <c r="P5307" t="s">
        <v>12</v>
      </c>
    </row>
    <row r="5308" spans="5:16" x14ac:dyDescent="0.25">
      <c r="E5308" s="9" t="str">
        <f t="shared" si="102"/>
        <v>MRO-50-MONTE</v>
      </c>
      <c r="F5308" s="8" t="s">
        <v>0</v>
      </c>
      <c r="G5308" s="8" t="s">
        <v>41</v>
      </c>
      <c r="H5308" s="12"/>
      <c r="I5308" s="33" cm="1">
        <f t="array" ref="I5308">MAX(($G$2:$G$300000=G5308)*$N$2:$N$300000)</f>
        <v>45931.373807870368</v>
      </c>
      <c r="J5308" s="14"/>
      <c r="N5308" s="7">
        <v>43998.662222222221</v>
      </c>
      <c r="O5308" s="8">
        <v>18</v>
      </c>
      <c r="P5308" t="s">
        <v>12</v>
      </c>
    </row>
    <row r="5309" spans="5:16" x14ac:dyDescent="0.25">
      <c r="E5309" s="9" t="str">
        <f t="shared" si="102"/>
        <v>MRO-50-MONTE</v>
      </c>
      <c r="F5309" s="8" t="s">
        <v>0</v>
      </c>
      <c r="G5309" s="8" t="s">
        <v>41</v>
      </c>
      <c r="H5309" s="12"/>
      <c r="I5309" s="33" cm="1">
        <f t="array" ref="I5309">MAX(($G$2:$G$300000=G5309)*$N$2:$N$300000)</f>
        <v>45931.373807870368</v>
      </c>
      <c r="J5309" s="14"/>
      <c r="N5309" s="7">
        <v>43998.662222222221</v>
      </c>
      <c r="O5309" s="8">
        <v>19</v>
      </c>
      <c r="P5309" t="s">
        <v>12</v>
      </c>
    </row>
    <row r="5310" spans="5:16" x14ac:dyDescent="0.25">
      <c r="E5310" s="9" t="str">
        <f t="shared" si="102"/>
        <v>MRO-50-MONTE</v>
      </c>
      <c r="F5310" s="8" t="s">
        <v>0</v>
      </c>
      <c r="G5310" s="8" t="s">
        <v>41</v>
      </c>
      <c r="H5310" s="12"/>
      <c r="I5310" s="33" cm="1">
        <f t="array" ref="I5310">MAX(($G$2:$G$300000=G5310)*$N$2:$N$300000)</f>
        <v>45931.373807870368</v>
      </c>
      <c r="J5310" s="14"/>
      <c r="N5310" s="7">
        <v>43998.662222222221</v>
      </c>
      <c r="O5310" s="8">
        <v>20</v>
      </c>
      <c r="P5310" t="s">
        <v>12</v>
      </c>
    </row>
    <row r="5311" spans="5:16" x14ac:dyDescent="0.25">
      <c r="E5311" s="9" t="str">
        <f t="shared" si="102"/>
        <v>MRO-50-MONTE</v>
      </c>
      <c r="F5311" s="8" t="s">
        <v>0</v>
      </c>
      <c r="G5311" s="8" t="s">
        <v>41</v>
      </c>
      <c r="H5311" s="12"/>
      <c r="I5311" s="33" cm="1">
        <f t="array" ref="I5311">MAX(($G$2:$G$300000=G5311)*$N$2:$N$300000)</f>
        <v>45931.373807870368</v>
      </c>
      <c r="J5311" s="14"/>
      <c r="N5311" s="7">
        <v>43998.662222222221</v>
      </c>
      <c r="O5311" s="8">
        <v>21</v>
      </c>
      <c r="P5311" t="s">
        <v>12</v>
      </c>
    </row>
    <row r="5312" spans="5:16" x14ac:dyDescent="0.25">
      <c r="E5312" s="9" t="str">
        <f t="shared" si="102"/>
        <v>MRO-50-MONTE</v>
      </c>
      <c r="F5312" s="8" t="s">
        <v>0</v>
      </c>
      <c r="G5312" s="8" t="s">
        <v>41</v>
      </c>
      <c r="H5312" s="12"/>
      <c r="I5312" s="33" cm="1">
        <f t="array" ref="I5312">MAX(($G$2:$G$300000=G5312)*$N$2:$N$300000)</f>
        <v>45931.373807870368</v>
      </c>
      <c r="J5312" s="14"/>
      <c r="N5312" s="7">
        <v>43998.662222222221</v>
      </c>
      <c r="O5312" s="8">
        <v>22</v>
      </c>
      <c r="P5312" t="s">
        <v>12</v>
      </c>
    </row>
    <row r="5313" spans="5:16" x14ac:dyDescent="0.25">
      <c r="E5313" s="9" t="str">
        <f t="shared" si="102"/>
        <v>MRO-50-MONTE</v>
      </c>
      <c r="F5313" s="8" t="s">
        <v>0</v>
      </c>
      <c r="G5313" s="8" t="s">
        <v>41</v>
      </c>
      <c r="H5313" s="12"/>
      <c r="I5313" s="33" cm="1">
        <f t="array" ref="I5313">MAX(($G$2:$G$300000=G5313)*$N$2:$N$300000)</f>
        <v>45931.373807870368</v>
      </c>
      <c r="J5313" s="14"/>
      <c r="N5313" s="7">
        <v>43998.662222222221</v>
      </c>
      <c r="O5313" s="8">
        <v>23</v>
      </c>
      <c r="P5313" t="s">
        <v>12</v>
      </c>
    </row>
    <row r="5314" spans="5:16" x14ac:dyDescent="0.25">
      <c r="E5314" s="9" t="str">
        <f t="shared" si="102"/>
        <v>MRO-50-MONTE</v>
      </c>
      <c r="F5314" s="8" t="s">
        <v>0</v>
      </c>
      <c r="G5314" s="8" t="s">
        <v>41</v>
      </c>
      <c r="H5314" s="12"/>
      <c r="I5314" s="33" cm="1">
        <f t="array" ref="I5314">MAX(($G$2:$G$300000=G5314)*$N$2:$N$300000)</f>
        <v>45931.373807870368</v>
      </c>
      <c r="J5314" s="14"/>
      <c r="N5314" s="7">
        <v>43998.662233796298</v>
      </c>
      <c r="O5314" s="8">
        <v>1</v>
      </c>
      <c r="P5314" t="s">
        <v>12</v>
      </c>
    </row>
    <row r="5315" spans="5:16" x14ac:dyDescent="0.25">
      <c r="E5315" s="9" t="str">
        <f t="shared" si="102"/>
        <v>MRO-50-MONTE</v>
      </c>
      <c r="F5315" s="8" t="s">
        <v>0</v>
      </c>
      <c r="G5315" s="8" t="s">
        <v>41</v>
      </c>
      <c r="H5315" s="12"/>
      <c r="I5315" s="33" cm="1">
        <f t="array" ref="I5315">MAX(($G$2:$G$300000=G5315)*$N$2:$N$300000)</f>
        <v>45931.373807870368</v>
      </c>
      <c r="J5315" s="14"/>
      <c r="N5315" s="7">
        <v>43998.662233796298</v>
      </c>
      <c r="O5315" s="8">
        <v>2</v>
      </c>
      <c r="P5315" t="s">
        <v>12</v>
      </c>
    </row>
    <row r="5316" spans="5:16" x14ac:dyDescent="0.25">
      <c r="E5316" s="9" t="str">
        <f t="shared" si="102"/>
        <v>MRO-50-MONTE</v>
      </c>
      <c r="F5316" s="8" t="s">
        <v>0</v>
      </c>
      <c r="G5316" s="8" t="s">
        <v>41</v>
      </c>
      <c r="H5316" s="12"/>
      <c r="I5316" s="33" cm="1">
        <f t="array" ref="I5316">MAX(($G$2:$G$300000=G5316)*$N$2:$N$300000)</f>
        <v>45931.373807870368</v>
      </c>
      <c r="J5316" s="14"/>
      <c r="N5316" s="7">
        <v>43998.662233796298</v>
      </c>
      <c r="O5316" s="8">
        <v>3</v>
      </c>
      <c r="P5316" t="s">
        <v>12</v>
      </c>
    </row>
    <row r="5317" spans="5:16" x14ac:dyDescent="0.25">
      <c r="E5317" s="9" t="str">
        <f t="shared" si="102"/>
        <v>MRO-50-MONTE</v>
      </c>
      <c r="F5317" s="8" t="s">
        <v>0</v>
      </c>
      <c r="G5317" s="8" t="s">
        <v>41</v>
      </c>
      <c r="H5317" s="12"/>
      <c r="I5317" s="33" cm="1">
        <f t="array" ref="I5317">MAX(($G$2:$G$300000=G5317)*$N$2:$N$300000)</f>
        <v>45931.373807870368</v>
      </c>
      <c r="J5317" s="14"/>
      <c r="N5317" s="7">
        <v>43998.662233796298</v>
      </c>
      <c r="O5317" s="8">
        <v>4</v>
      </c>
      <c r="P5317" t="s">
        <v>12</v>
      </c>
    </row>
    <row r="5318" spans="5:16" x14ac:dyDescent="0.25">
      <c r="E5318" s="9" t="str">
        <f t="shared" si="102"/>
        <v>MRO-50-MONTE</v>
      </c>
      <c r="F5318" s="8" t="s">
        <v>0</v>
      </c>
      <c r="G5318" s="8" t="s">
        <v>41</v>
      </c>
      <c r="H5318" s="12"/>
      <c r="I5318" s="33" cm="1">
        <f t="array" ref="I5318">MAX(($G$2:$G$300000=G5318)*$N$2:$N$300000)</f>
        <v>45931.373807870368</v>
      </c>
      <c r="J5318" s="14"/>
      <c r="N5318" s="7">
        <v>43998.662233796298</v>
      </c>
      <c r="O5318" s="8">
        <v>5</v>
      </c>
      <c r="P5318" t="s">
        <v>12</v>
      </c>
    </row>
    <row r="5319" spans="5:16" x14ac:dyDescent="0.25">
      <c r="E5319" s="9" t="str">
        <f t="shared" si="102"/>
        <v>MRO-50-MONTE</v>
      </c>
      <c r="F5319" s="8" t="s">
        <v>0</v>
      </c>
      <c r="G5319" s="8" t="s">
        <v>41</v>
      </c>
      <c r="H5319" s="12"/>
      <c r="I5319" s="33" cm="1">
        <f t="array" ref="I5319">MAX(($G$2:$G$300000=G5319)*$N$2:$N$300000)</f>
        <v>45931.373807870368</v>
      </c>
      <c r="J5319" s="14"/>
      <c r="N5319" s="7">
        <v>43998.662233796298</v>
      </c>
      <c r="O5319" s="8">
        <v>6</v>
      </c>
      <c r="P5319" t="s">
        <v>12</v>
      </c>
    </row>
    <row r="5320" spans="5:16" x14ac:dyDescent="0.25">
      <c r="E5320" s="9" t="str">
        <f t="shared" si="102"/>
        <v>MRO-50-MONTE</v>
      </c>
      <c r="F5320" s="8" t="s">
        <v>0</v>
      </c>
      <c r="G5320" s="8" t="s">
        <v>41</v>
      </c>
      <c r="H5320" s="12"/>
      <c r="I5320" s="33" cm="1">
        <f t="array" ref="I5320">MAX(($G$2:$G$300000=G5320)*$N$2:$N$300000)</f>
        <v>45931.373807870368</v>
      </c>
      <c r="J5320" s="14"/>
      <c r="N5320" s="7">
        <v>43998.662233796298</v>
      </c>
      <c r="O5320" s="8">
        <v>7</v>
      </c>
      <c r="P5320" t="s">
        <v>12</v>
      </c>
    </row>
    <row r="5321" spans="5:16" x14ac:dyDescent="0.25">
      <c r="E5321" s="9" t="str">
        <f t="shared" si="102"/>
        <v>MRO-50-MONTE</v>
      </c>
      <c r="F5321" s="8" t="s">
        <v>0</v>
      </c>
      <c r="G5321" s="8" t="s">
        <v>41</v>
      </c>
      <c r="H5321" s="12"/>
      <c r="I5321" s="33" cm="1">
        <f t="array" ref="I5321">MAX(($G$2:$G$300000=G5321)*$N$2:$N$300000)</f>
        <v>45931.373807870368</v>
      </c>
      <c r="J5321" s="14"/>
      <c r="N5321" s="7">
        <v>43998.662233796298</v>
      </c>
      <c r="O5321" s="8">
        <v>8</v>
      </c>
      <c r="P5321" t="s">
        <v>12</v>
      </c>
    </row>
    <row r="5322" spans="5:16" x14ac:dyDescent="0.25">
      <c r="E5322" s="9" t="str">
        <f t="shared" si="102"/>
        <v>MRO-50-MONTE</v>
      </c>
      <c r="F5322" s="8" t="s">
        <v>0</v>
      </c>
      <c r="G5322" s="8" t="s">
        <v>41</v>
      </c>
      <c r="H5322" s="12"/>
      <c r="I5322" s="33" cm="1">
        <f t="array" ref="I5322">MAX(($G$2:$G$300000=G5322)*$N$2:$N$300000)</f>
        <v>45931.373807870368</v>
      </c>
      <c r="J5322" s="14"/>
      <c r="N5322" s="7">
        <v>43998.662233796298</v>
      </c>
      <c r="O5322" s="8">
        <v>9</v>
      </c>
      <c r="P5322" t="s">
        <v>12</v>
      </c>
    </row>
    <row r="5323" spans="5:16" x14ac:dyDescent="0.25">
      <c r="E5323" s="9" t="str">
        <f t="shared" si="102"/>
        <v>MRO-50-MONTE</v>
      </c>
      <c r="F5323" s="8" t="s">
        <v>0</v>
      </c>
      <c r="G5323" s="8" t="s">
        <v>41</v>
      </c>
      <c r="H5323" s="12"/>
      <c r="I5323" s="33" cm="1">
        <f t="array" ref="I5323">MAX(($G$2:$G$300000=G5323)*$N$2:$N$300000)</f>
        <v>45931.373807870368</v>
      </c>
      <c r="J5323" s="14"/>
      <c r="N5323" s="7">
        <v>43998.662233796298</v>
      </c>
      <c r="O5323" s="8">
        <v>10</v>
      </c>
      <c r="P5323" t="s">
        <v>12</v>
      </c>
    </row>
    <row r="5324" spans="5:16" x14ac:dyDescent="0.25">
      <c r="E5324" s="9" t="str">
        <f t="shared" si="102"/>
        <v>MRO-50-MONTE</v>
      </c>
      <c r="F5324" s="8" t="s">
        <v>0</v>
      </c>
      <c r="G5324" s="8" t="s">
        <v>41</v>
      </c>
      <c r="H5324" s="12"/>
      <c r="I5324" s="33" cm="1">
        <f t="array" ref="I5324">MAX(($G$2:$G$300000=G5324)*$N$2:$N$300000)</f>
        <v>45931.373807870368</v>
      </c>
      <c r="J5324" s="14"/>
      <c r="N5324" s="7">
        <v>43998.662233796298</v>
      </c>
      <c r="O5324" s="8">
        <v>11</v>
      </c>
      <c r="P5324" t="s">
        <v>12</v>
      </c>
    </row>
    <row r="5325" spans="5:16" x14ac:dyDescent="0.25">
      <c r="E5325" s="9" t="str">
        <f t="shared" si="102"/>
        <v>MRO-50-MONTE</v>
      </c>
      <c r="F5325" s="8" t="s">
        <v>0</v>
      </c>
      <c r="G5325" s="8" t="s">
        <v>41</v>
      </c>
      <c r="H5325" s="12"/>
      <c r="I5325" s="33" cm="1">
        <f t="array" ref="I5325">MAX(($G$2:$G$300000=G5325)*$N$2:$N$300000)</f>
        <v>45931.373807870368</v>
      </c>
      <c r="J5325" s="14"/>
      <c r="N5325" s="7">
        <v>43998.662233796298</v>
      </c>
      <c r="O5325" s="8">
        <v>12</v>
      </c>
      <c r="P5325" t="s">
        <v>12</v>
      </c>
    </row>
    <row r="5326" spans="5:16" x14ac:dyDescent="0.25">
      <c r="E5326" s="9" t="str">
        <f t="shared" si="102"/>
        <v>MRO-50-MONTE</v>
      </c>
      <c r="F5326" s="8" t="s">
        <v>0</v>
      </c>
      <c r="G5326" s="8" t="s">
        <v>41</v>
      </c>
      <c r="H5326" s="12"/>
      <c r="I5326" s="33" cm="1">
        <f t="array" ref="I5326">MAX(($G$2:$G$300000=G5326)*$N$2:$N$300000)</f>
        <v>45931.373807870368</v>
      </c>
      <c r="J5326" s="14"/>
      <c r="N5326" s="7">
        <v>43998.714259259257</v>
      </c>
      <c r="O5326" s="8">
        <v>1</v>
      </c>
      <c r="P5326" t="s">
        <v>13</v>
      </c>
    </row>
    <row r="5327" spans="5:16" x14ac:dyDescent="0.25">
      <c r="E5327" s="9" t="str">
        <f t="shared" si="102"/>
        <v>MRO-50-MONTE</v>
      </c>
      <c r="F5327" s="8" t="s">
        <v>0</v>
      </c>
      <c r="G5327" s="8" t="s">
        <v>41</v>
      </c>
      <c r="H5327" s="12"/>
      <c r="I5327" s="33" cm="1">
        <f t="array" ref="I5327">MAX(($G$2:$G$300000=G5327)*$N$2:$N$300000)</f>
        <v>45931.373807870368</v>
      </c>
      <c r="J5327" s="14"/>
      <c r="N5327" s="7">
        <v>44000.556388888886</v>
      </c>
      <c r="O5327" s="8">
        <v>1</v>
      </c>
      <c r="P5327" t="s">
        <v>13</v>
      </c>
    </row>
    <row r="5328" spans="5:16" x14ac:dyDescent="0.25">
      <c r="E5328" s="9" t="str">
        <f t="shared" si="102"/>
        <v>MRO-50-MONTE</v>
      </c>
      <c r="F5328" s="8" t="s">
        <v>0</v>
      </c>
      <c r="G5328" s="8" t="s">
        <v>41</v>
      </c>
      <c r="H5328" s="12"/>
      <c r="I5328" s="33" cm="1">
        <f t="array" ref="I5328">MAX(($G$2:$G$300000=G5328)*$N$2:$N$300000)</f>
        <v>45931.373807870368</v>
      </c>
      <c r="J5328" s="14"/>
      <c r="N5328" s="7">
        <v>44000.55641203704</v>
      </c>
      <c r="O5328" s="8">
        <v>1</v>
      </c>
      <c r="P5328" t="s">
        <v>13</v>
      </c>
    </row>
    <row r="5329" spans="5:16" x14ac:dyDescent="0.25">
      <c r="E5329" s="9" t="str">
        <f t="shared" si="102"/>
        <v>MRO-50-MONTE</v>
      </c>
      <c r="F5329" s="8" t="s">
        <v>0</v>
      </c>
      <c r="G5329" s="8" t="s">
        <v>41</v>
      </c>
      <c r="H5329" s="12"/>
      <c r="I5329" s="33" cm="1">
        <f t="array" ref="I5329">MAX(($G$2:$G$300000=G5329)*$N$2:$N$300000)</f>
        <v>45931.373807870368</v>
      </c>
      <c r="J5329" s="14"/>
      <c r="N5329" s="7">
        <v>44021.438506944447</v>
      </c>
      <c r="O5329" s="8">
        <v>1</v>
      </c>
      <c r="P5329" t="s">
        <v>13</v>
      </c>
    </row>
    <row r="5330" spans="5:16" x14ac:dyDescent="0.25">
      <c r="E5330" s="9" t="str">
        <f t="shared" si="102"/>
        <v>MRO-50-MONTE</v>
      </c>
      <c r="F5330" s="8" t="s">
        <v>0</v>
      </c>
      <c r="G5330" s="8" t="s">
        <v>41</v>
      </c>
      <c r="H5330" s="12"/>
      <c r="I5330" s="33" cm="1">
        <f t="array" ref="I5330">MAX(($G$2:$G$300000=G5330)*$N$2:$N$300000)</f>
        <v>45931.373807870368</v>
      </c>
      <c r="J5330" s="14"/>
      <c r="N5330" s="7">
        <v>44025.726678240739</v>
      </c>
      <c r="O5330" s="8">
        <v>1</v>
      </c>
      <c r="P5330" t="s">
        <v>12</v>
      </c>
    </row>
    <row r="5331" spans="5:16" x14ac:dyDescent="0.25">
      <c r="E5331" s="9" t="str">
        <f t="shared" si="102"/>
        <v>MRO-50-MONTE</v>
      </c>
      <c r="F5331" s="8" t="s">
        <v>0</v>
      </c>
      <c r="G5331" s="8" t="s">
        <v>41</v>
      </c>
      <c r="H5331" s="12"/>
      <c r="I5331" s="33" cm="1">
        <f t="array" ref="I5331">MAX(($G$2:$G$300000=G5331)*$N$2:$N$300000)</f>
        <v>45931.373807870368</v>
      </c>
      <c r="J5331" s="14"/>
      <c r="N5331" s="7">
        <v>44025.726689814815</v>
      </c>
      <c r="O5331" s="8">
        <v>1</v>
      </c>
      <c r="P5331" t="s">
        <v>12</v>
      </c>
    </row>
    <row r="5332" spans="5:16" x14ac:dyDescent="0.25">
      <c r="E5332" s="9" t="str">
        <f t="shared" si="102"/>
        <v>MRO-50-MONTE</v>
      </c>
      <c r="F5332" s="8" t="s">
        <v>0</v>
      </c>
      <c r="G5332" s="8" t="s">
        <v>41</v>
      </c>
      <c r="H5332" s="12"/>
      <c r="I5332" s="33" cm="1">
        <f t="array" ref="I5332">MAX(($G$2:$G$300000=G5332)*$N$2:$N$300000)</f>
        <v>45931.373807870368</v>
      </c>
      <c r="J5332" s="14"/>
      <c r="N5332" s="7">
        <v>44025.726689814815</v>
      </c>
      <c r="O5332" s="8">
        <v>2</v>
      </c>
      <c r="P5332" t="s">
        <v>12</v>
      </c>
    </row>
    <row r="5333" spans="5:16" x14ac:dyDescent="0.25">
      <c r="E5333" s="9" t="str">
        <f t="shared" si="102"/>
        <v>MRO-50-MONTE</v>
      </c>
      <c r="F5333" s="8" t="s">
        <v>0</v>
      </c>
      <c r="G5333" s="8" t="s">
        <v>41</v>
      </c>
      <c r="H5333" s="12"/>
      <c r="I5333" s="33" cm="1">
        <f t="array" ref="I5333">MAX(($G$2:$G$300000=G5333)*$N$2:$N$300000)</f>
        <v>45931.373807870368</v>
      </c>
      <c r="J5333" s="14"/>
      <c r="N5333" s="7">
        <v>44025.726689814815</v>
      </c>
      <c r="O5333" s="8">
        <v>3</v>
      </c>
      <c r="P5333" t="s">
        <v>12</v>
      </c>
    </row>
    <row r="5334" spans="5:16" x14ac:dyDescent="0.25">
      <c r="E5334" s="9" t="str">
        <f t="shared" si="102"/>
        <v>MRO-50-MONTE</v>
      </c>
      <c r="F5334" s="8" t="s">
        <v>0</v>
      </c>
      <c r="G5334" s="8" t="s">
        <v>41</v>
      </c>
      <c r="H5334" s="12"/>
      <c r="I5334" s="33" cm="1">
        <f t="array" ref="I5334">MAX(($G$2:$G$300000=G5334)*$N$2:$N$300000)</f>
        <v>45931.373807870368</v>
      </c>
      <c r="J5334" s="14"/>
      <c r="N5334" s="7">
        <v>44025.726689814815</v>
      </c>
      <c r="O5334" s="8">
        <v>4</v>
      </c>
      <c r="P5334" t="s">
        <v>12</v>
      </c>
    </row>
    <row r="5335" spans="5:16" x14ac:dyDescent="0.25">
      <c r="E5335" s="9" t="str">
        <f t="shared" si="102"/>
        <v>MRO-50-MONTE</v>
      </c>
      <c r="F5335" s="8" t="s">
        <v>0</v>
      </c>
      <c r="G5335" s="8" t="s">
        <v>41</v>
      </c>
      <c r="H5335" s="12"/>
      <c r="I5335" s="33" cm="1">
        <f t="array" ref="I5335">MAX(($G$2:$G$300000=G5335)*$N$2:$N$300000)</f>
        <v>45931.373807870368</v>
      </c>
      <c r="J5335" s="14"/>
      <c r="N5335" s="7">
        <v>44025.726689814815</v>
      </c>
      <c r="O5335" s="8">
        <v>5</v>
      </c>
      <c r="P5335" t="s">
        <v>12</v>
      </c>
    </row>
    <row r="5336" spans="5:16" x14ac:dyDescent="0.25">
      <c r="E5336" s="9" t="str">
        <f t="shared" si="102"/>
        <v>MRO-50-MONTE</v>
      </c>
      <c r="F5336" s="8" t="s">
        <v>0</v>
      </c>
      <c r="G5336" s="8" t="s">
        <v>41</v>
      </c>
      <c r="H5336" s="12"/>
      <c r="I5336" s="33" cm="1">
        <f t="array" ref="I5336">MAX(($G$2:$G$300000=G5336)*$N$2:$N$300000)</f>
        <v>45931.373807870368</v>
      </c>
      <c r="J5336" s="14"/>
      <c r="N5336" s="7">
        <v>44025.726689814815</v>
      </c>
      <c r="O5336" s="8">
        <v>6</v>
      </c>
      <c r="P5336" t="s">
        <v>12</v>
      </c>
    </row>
    <row r="5337" spans="5:16" x14ac:dyDescent="0.25">
      <c r="E5337" s="9" t="str">
        <f t="shared" si="102"/>
        <v>MRO-50-MONTE</v>
      </c>
      <c r="F5337" s="8" t="s">
        <v>0</v>
      </c>
      <c r="G5337" s="8" t="s">
        <v>41</v>
      </c>
      <c r="H5337" s="12"/>
      <c r="I5337" s="33" cm="1">
        <f t="array" ref="I5337">MAX(($G$2:$G$300000=G5337)*$N$2:$N$300000)</f>
        <v>45931.373807870368</v>
      </c>
      <c r="J5337" s="14"/>
      <c r="N5337" s="7">
        <v>44025.726689814815</v>
      </c>
      <c r="O5337" s="8">
        <v>7</v>
      </c>
      <c r="P5337" t="s">
        <v>12</v>
      </c>
    </row>
    <row r="5338" spans="5:16" x14ac:dyDescent="0.25">
      <c r="E5338" s="9" t="str">
        <f t="shared" si="102"/>
        <v>MRO-50-MONTE</v>
      </c>
      <c r="F5338" s="8" t="s">
        <v>0</v>
      </c>
      <c r="G5338" s="8" t="s">
        <v>41</v>
      </c>
      <c r="H5338" s="12"/>
      <c r="I5338" s="33" cm="1">
        <f t="array" ref="I5338">MAX(($G$2:$G$300000=G5338)*$N$2:$N$300000)</f>
        <v>45931.373807870368</v>
      </c>
      <c r="J5338" s="14"/>
      <c r="N5338" s="7">
        <v>44025.726689814815</v>
      </c>
      <c r="O5338" s="8">
        <v>8</v>
      </c>
      <c r="P5338" t="s">
        <v>12</v>
      </c>
    </row>
    <row r="5339" spans="5:16" x14ac:dyDescent="0.25">
      <c r="E5339" s="9" t="str">
        <f t="shared" si="102"/>
        <v>MRO-50-MONTE</v>
      </c>
      <c r="F5339" s="8" t="s">
        <v>0</v>
      </c>
      <c r="G5339" s="8" t="s">
        <v>41</v>
      </c>
      <c r="H5339" s="12"/>
      <c r="I5339" s="33" cm="1">
        <f t="array" ref="I5339">MAX(($G$2:$G$300000=G5339)*$N$2:$N$300000)</f>
        <v>45931.373807870368</v>
      </c>
      <c r="J5339" s="14"/>
      <c r="N5339" s="7">
        <v>44025.726689814815</v>
      </c>
      <c r="O5339" s="8">
        <v>9</v>
      </c>
      <c r="P5339" t="s">
        <v>12</v>
      </c>
    </row>
    <row r="5340" spans="5:16" x14ac:dyDescent="0.25">
      <c r="E5340" s="9" t="str">
        <f t="shared" si="102"/>
        <v>MRO-50-MONTE</v>
      </c>
      <c r="F5340" s="8" t="s">
        <v>0</v>
      </c>
      <c r="G5340" s="8" t="s">
        <v>41</v>
      </c>
      <c r="H5340" s="12"/>
      <c r="I5340" s="33" cm="1">
        <f t="array" ref="I5340">MAX(($G$2:$G$300000=G5340)*$N$2:$N$300000)</f>
        <v>45931.373807870368</v>
      </c>
      <c r="J5340" s="14"/>
      <c r="N5340" s="7">
        <v>44025.726689814815</v>
      </c>
      <c r="O5340" s="8">
        <v>10</v>
      </c>
      <c r="P5340" t="s">
        <v>12</v>
      </c>
    </row>
    <row r="5341" spans="5:16" x14ac:dyDescent="0.25">
      <c r="E5341" s="9" t="str">
        <f t="shared" si="102"/>
        <v>MRO-50-MONTE</v>
      </c>
      <c r="F5341" s="8" t="s">
        <v>0</v>
      </c>
      <c r="G5341" s="8" t="s">
        <v>41</v>
      </c>
      <c r="H5341" s="12"/>
      <c r="I5341" s="33" cm="1">
        <f t="array" ref="I5341">MAX(($G$2:$G$300000=G5341)*$N$2:$N$300000)</f>
        <v>45931.373807870368</v>
      </c>
      <c r="J5341" s="14"/>
      <c r="N5341" s="7">
        <v>44025.726689814815</v>
      </c>
      <c r="O5341" s="8">
        <v>11</v>
      </c>
      <c r="P5341" t="s">
        <v>12</v>
      </c>
    </row>
    <row r="5342" spans="5:16" x14ac:dyDescent="0.25">
      <c r="E5342" s="9" t="str">
        <f t="shared" si="102"/>
        <v>MRO-50-MONTE</v>
      </c>
      <c r="F5342" s="8" t="s">
        <v>0</v>
      </c>
      <c r="G5342" s="8" t="s">
        <v>41</v>
      </c>
      <c r="H5342" s="12"/>
      <c r="I5342" s="33" cm="1">
        <f t="array" ref="I5342">MAX(($G$2:$G$300000=G5342)*$N$2:$N$300000)</f>
        <v>45931.373807870368</v>
      </c>
      <c r="J5342" s="14"/>
      <c r="N5342" s="7">
        <v>44025.726689814815</v>
      </c>
      <c r="O5342" s="8">
        <v>12</v>
      </c>
      <c r="P5342" t="s">
        <v>12</v>
      </c>
    </row>
    <row r="5343" spans="5:16" x14ac:dyDescent="0.25">
      <c r="E5343" s="9" t="str">
        <f t="shared" si="102"/>
        <v>MRO-50-MONTE</v>
      </c>
      <c r="F5343" s="8" t="s">
        <v>0</v>
      </c>
      <c r="G5343" s="8" t="s">
        <v>41</v>
      </c>
      <c r="H5343" s="12"/>
      <c r="I5343" s="33" cm="1">
        <f t="array" ref="I5343">MAX(($G$2:$G$300000=G5343)*$N$2:$N$300000)</f>
        <v>45931.373807870368</v>
      </c>
      <c r="J5343" s="14"/>
      <c r="N5343" s="7">
        <v>44025.726689814815</v>
      </c>
      <c r="O5343" s="8">
        <v>13</v>
      </c>
      <c r="P5343" t="s">
        <v>12</v>
      </c>
    </row>
    <row r="5344" spans="5:16" x14ac:dyDescent="0.25">
      <c r="E5344" s="9" t="str">
        <f t="shared" si="102"/>
        <v>MRO-50-MONTE</v>
      </c>
      <c r="F5344" s="8" t="s">
        <v>0</v>
      </c>
      <c r="G5344" s="8" t="s">
        <v>41</v>
      </c>
      <c r="H5344" s="12"/>
      <c r="I5344" s="33" cm="1">
        <f t="array" ref="I5344">MAX(($G$2:$G$300000=G5344)*$N$2:$N$300000)</f>
        <v>45931.373807870368</v>
      </c>
      <c r="J5344" s="14"/>
      <c r="N5344" s="7">
        <v>44025.726689814815</v>
      </c>
      <c r="O5344" s="8">
        <v>14</v>
      </c>
      <c r="P5344" t="s">
        <v>12</v>
      </c>
    </row>
    <row r="5345" spans="5:16" x14ac:dyDescent="0.25">
      <c r="E5345" s="9" t="str">
        <f t="shared" si="102"/>
        <v>MRO-50-MONTE</v>
      </c>
      <c r="F5345" s="8" t="s">
        <v>0</v>
      </c>
      <c r="G5345" s="8" t="s">
        <v>41</v>
      </c>
      <c r="H5345" s="12"/>
      <c r="I5345" s="33" cm="1">
        <f t="array" ref="I5345">MAX(($G$2:$G$300000=G5345)*$N$2:$N$300000)</f>
        <v>45931.373807870368</v>
      </c>
      <c r="J5345" s="14"/>
      <c r="N5345" s="7">
        <v>44025.726689814815</v>
      </c>
      <c r="O5345" s="8">
        <v>15</v>
      </c>
      <c r="P5345" t="s">
        <v>12</v>
      </c>
    </row>
    <row r="5346" spans="5:16" x14ac:dyDescent="0.25">
      <c r="E5346" s="9" t="str">
        <f t="shared" si="102"/>
        <v>MRO-50-MONTE</v>
      </c>
      <c r="F5346" s="8" t="s">
        <v>0</v>
      </c>
      <c r="G5346" s="8" t="s">
        <v>41</v>
      </c>
      <c r="H5346" s="12"/>
      <c r="I5346" s="33" cm="1">
        <f t="array" ref="I5346">MAX(($G$2:$G$300000=G5346)*$N$2:$N$300000)</f>
        <v>45931.373807870368</v>
      </c>
      <c r="J5346" s="14"/>
      <c r="N5346" s="7">
        <v>44025.726689814815</v>
      </c>
      <c r="O5346" s="8">
        <v>16</v>
      </c>
      <c r="P5346" t="s">
        <v>12</v>
      </c>
    </row>
    <row r="5347" spans="5:16" x14ac:dyDescent="0.25">
      <c r="E5347" s="9" t="str">
        <f t="shared" si="102"/>
        <v>MRO-50-MONTE</v>
      </c>
      <c r="F5347" s="8" t="s">
        <v>0</v>
      </c>
      <c r="G5347" s="8" t="s">
        <v>41</v>
      </c>
      <c r="H5347" s="12"/>
      <c r="I5347" s="33" cm="1">
        <f t="array" ref="I5347">MAX(($G$2:$G$300000=G5347)*$N$2:$N$300000)</f>
        <v>45931.373807870368</v>
      </c>
      <c r="J5347" s="14"/>
      <c r="N5347" s="7">
        <v>44025.726689814815</v>
      </c>
      <c r="O5347" s="8">
        <v>17</v>
      </c>
      <c r="P5347" t="s">
        <v>12</v>
      </c>
    </row>
    <row r="5348" spans="5:16" x14ac:dyDescent="0.25">
      <c r="E5348" s="9" t="str">
        <f t="shared" si="102"/>
        <v>MRO-50-MONTE</v>
      </c>
      <c r="F5348" s="8" t="s">
        <v>0</v>
      </c>
      <c r="G5348" s="8" t="s">
        <v>41</v>
      </c>
      <c r="H5348" s="12"/>
      <c r="I5348" s="33" cm="1">
        <f t="array" ref="I5348">MAX(($G$2:$G$300000=G5348)*$N$2:$N$300000)</f>
        <v>45931.373807870368</v>
      </c>
      <c r="J5348" s="14"/>
      <c r="N5348" s="7">
        <v>44025.726689814815</v>
      </c>
      <c r="O5348" s="8">
        <v>18</v>
      </c>
      <c r="P5348" t="s">
        <v>12</v>
      </c>
    </row>
    <row r="5349" spans="5:16" x14ac:dyDescent="0.25">
      <c r="E5349" s="9" t="str">
        <f t="shared" si="102"/>
        <v>MRO-50-MONTE</v>
      </c>
      <c r="F5349" s="8" t="s">
        <v>0</v>
      </c>
      <c r="G5349" s="8" t="s">
        <v>41</v>
      </c>
      <c r="H5349" s="12"/>
      <c r="I5349" s="33" cm="1">
        <f t="array" ref="I5349">MAX(($G$2:$G$300000=G5349)*$N$2:$N$300000)</f>
        <v>45931.373807870368</v>
      </c>
      <c r="J5349" s="14"/>
      <c r="N5349" s="7">
        <v>44025.726689814815</v>
      </c>
      <c r="O5349" s="8">
        <v>19</v>
      </c>
      <c r="P5349" t="s">
        <v>12</v>
      </c>
    </row>
    <row r="5350" spans="5:16" x14ac:dyDescent="0.25">
      <c r="E5350" s="9" t="str">
        <f t="shared" si="102"/>
        <v>MRO-50-MONTE</v>
      </c>
      <c r="F5350" s="8" t="s">
        <v>0</v>
      </c>
      <c r="G5350" s="8" t="s">
        <v>41</v>
      </c>
      <c r="H5350" s="12"/>
      <c r="I5350" s="33" cm="1">
        <f t="array" ref="I5350">MAX(($G$2:$G$300000=G5350)*$N$2:$N$300000)</f>
        <v>45931.373807870368</v>
      </c>
      <c r="J5350" s="14"/>
      <c r="N5350" s="7">
        <v>44025.726689814815</v>
      </c>
      <c r="O5350" s="8">
        <v>20</v>
      </c>
      <c r="P5350" t="s">
        <v>12</v>
      </c>
    </row>
    <row r="5351" spans="5:16" x14ac:dyDescent="0.25">
      <c r="E5351" s="9" t="str">
        <f t="shared" si="102"/>
        <v>MRO-50-MONTE</v>
      </c>
      <c r="F5351" s="8" t="s">
        <v>0</v>
      </c>
      <c r="G5351" s="8" t="s">
        <v>41</v>
      </c>
      <c r="H5351" s="12"/>
      <c r="I5351" s="33" cm="1">
        <f t="array" ref="I5351">MAX(($G$2:$G$300000=G5351)*$N$2:$N$300000)</f>
        <v>45931.373807870368</v>
      </c>
      <c r="J5351" s="14"/>
      <c r="N5351" s="7">
        <v>44025.726689814815</v>
      </c>
      <c r="O5351" s="8">
        <v>21</v>
      </c>
      <c r="P5351" t="s">
        <v>12</v>
      </c>
    </row>
    <row r="5352" spans="5:16" x14ac:dyDescent="0.25">
      <c r="E5352" s="9" t="str">
        <f t="shared" si="102"/>
        <v>MRO-50-MONTE</v>
      </c>
      <c r="F5352" s="8" t="s">
        <v>0</v>
      </c>
      <c r="G5352" s="8" t="s">
        <v>41</v>
      </c>
      <c r="H5352" s="12"/>
      <c r="I5352" s="33" cm="1">
        <f t="array" ref="I5352">MAX(($G$2:$G$300000=G5352)*$N$2:$N$300000)</f>
        <v>45931.373807870368</v>
      </c>
      <c r="J5352" s="14"/>
      <c r="N5352" s="7">
        <v>44025.726689814815</v>
      </c>
      <c r="O5352" s="8">
        <v>22</v>
      </c>
      <c r="P5352" t="s">
        <v>12</v>
      </c>
    </row>
    <row r="5353" spans="5:16" x14ac:dyDescent="0.25">
      <c r="E5353" s="9" t="str">
        <f t="shared" si="102"/>
        <v>MRO-50-MONTE</v>
      </c>
      <c r="F5353" s="8" t="s">
        <v>0</v>
      </c>
      <c r="G5353" s="8" t="s">
        <v>41</v>
      </c>
      <c r="H5353" s="12"/>
      <c r="I5353" s="33" cm="1">
        <f t="array" ref="I5353">MAX(($G$2:$G$300000=G5353)*$N$2:$N$300000)</f>
        <v>45931.373807870368</v>
      </c>
      <c r="J5353" s="14"/>
      <c r="N5353" s="7">
        <v>44025.726689814815</v>
      </c>
      <c r="O5353" s="8">
        <v>23</v>
      </c>
      <c r="P5353" t="s">
        <v>12</v>
      </c>
    </row>
    <row r="5354" spans="5:16" x14ac:dyDescent="0.25">
      <c r="E5354" s="9" t="str">
        <f t="shared" si="102"/>
        <v>MRO-50-MONTE</v>
      </c>
      <c r="F5354" s="8" t="s">
        <v>0</v>
      </c>
      <c r="G5354" s="8" t="s">
        <v>41</v>
      </c>
      <c r="H5354" s="12"/>
      <c r="I5354" s="33" cm="1">
        <f t="array" ref="I5354">MAX(($G$2:$G$300000=G5354)*$N$2:$N$300000)</f>
        <v>45931.373807870368</v>
      </c>
      <c r="J5354" s="14"/>
      <c r="N5354" s="7">
        <v>44025.726689814815</v>
      </c>
      <c r="O5354" s="8">
        <v>24</v>
      </c>
      <c r="P5354" t="s">
        <v>12</v>
      </c>
    </row>
    <row r="5355" spans="5:16" x14ac:dyDescent="0.25">
      <c r="E5355" s="9" t="str">
        <f t="shared" si="102"/>
        <v>MRO-50-MONTE</v>
      </c>
      <c r="F5355" s="8" t="s">
        <v>0</v>
      </c>
      <c r="G5355" s="8" t="s">
        <v>41</v>
      </c>
      <c r="H5355" s="12"/>
      <c r="I5355" s="33" cm="1">
        <f t="array" ref="I5355">MAX(($G$2:$G$300000=G5355)*$N$2:$N$300000)</f>
        <v>45931.373807870368</v>
      </c>
      <c r="J5355" s="14"/>
      <c r="N5355" s="7">
        <v>44029.629895833335</v>
      </c>
      <c r="O5355" s="8">
        <v>1</v>
      </c>
      <c r="P5355" t="s">
        <v>12</v>
      </c>
    </row>
    <row r="5356" spans="5:16" x14ac:dyDescent="0.25">
      <c r="E5356" s="9" t="str">
        <f t="shared" si="102"/>
        <v>MRO-50-MONTE</v>
      </c>
      <c r="F5356" s="8" t="s">
        <v>0</v>
      </c>
      <c r="G5356" s="8" t="s">
        <v>41</v>
      </c>
      <c r="H5356" s="12"/>
      <c r="I5356" s="33" cm="1">
        <f t="array" ref="I5356">MAX(($G$2:$G$300000=G5356)*$N$2:$N$300000)</f>
        <v>45931.373807870368</v>
      </c>
      <c r="J5356" s="14"/>
      <c r="N5356" s="7">
        <v>44029.629895833335</v>
      </c>
      <c r="O5356" s="8">
        <v>2</v>
      </c>
      <c r="P5356" t="s">
        <v>12</v>
      </c>
    </row>
    <row r="5357" spans="5:16" x14ac:dyDescent="0.25">
      <c r="E5357" s="9" t="str">
        <f t="shared" si="102"/>
        <v>MRO-50-MONTE</v>
      </c>
      <c r="F5357" s="8" t="s">
        <v>0</v>
      </c>
      <c r="G5357" s="8" t="s">
        <v>41</v>
      </c>
      <c r="H5357" s="12"/>
      <c r="I5357" s="33" cm="1">
        <f t="array" ref="I5357">MAX(($G$2:$G$300000=G5357)*$N$2:$N$300000)</f>
        <v>45931.373807870368</v>
      </c>
      <c r="J5357" s="14"/>
      <c r="N5357" s="7">
        <v>44036.338576388887</v>
      </c>
      <c r="O5357" s="8">
        <v>1</v>
      </c>
      <c r="P5357" t="s">
        <v>13</v>
      </c>
    </row>
    <row r="5358" spans="5:16" x14ac:dyDescent="0.25">
      <c r="E5358" s="9" t="str">
        <f t="shared" si="102"/>
        <v>MRO-50-MONTE</v>
      </c>
      <c r="F5358" s="8" t="s">
        <v>0</v>
      </c>
      <c r="G5358" s="8" t="s">
        <v>41</v>
      </c>
      <c r="H5358" s="12"/>
      <c r="I5358" s="33" cm="1">
        <f t="array" ref="I5358">MAX(($G$2:$G$300000=G5358)*$N$2:$N$300000)</f>
        <v>45931.373807870368</v>
      </c>
      <c r="J5358" s="14"/>
      <c r="N5358" s="7">
        <v>44039.462685185186</v>
      </c>
      <c r="O5358" s="8">
        <v>1</v>
      </c>
      <c r="P5358" t="s">
        <v>13</v>
      </c>
    </row>
    <row r="5359" spans="5:16" x14ac:dyDescent="0.25">
      <c r="E5359" s="9" t="str">
        <f t="shared" si="102"/>
        <v>MRO-50-MONTE</v>
      </c>
      <c r="F5359" s="8" t="s">
        <v>0</v>
      </c>
      <c r="G5359" s="8" t="s">
        <v>41</v>
      </c>
      <c r="H5359" s="12"/>
      <c r="I5359" s="33" cm="1">
        <f t="array" ref="I5359">MAX(($G$2:$G$300000=G5359)*$N$2:$N$300000)</f>
        <v>45931.373807870368</v>
      </c>
      <c r="J5359" s="14"/>
      <c r="N5359" s="7">
        <v>44055.618738425925</v>
      </c>
      <c r="O5359" s="8">
        <v>1</v>
      </c>
      <c r="P5359" t="s">
        <v>13</v>
      </c>
    </row>
    <row r="5360" spans="5:16" x14ac:dyDescent="0.25">
      <c r="E5360" s="9" t="str">
        <f t="shared" si="102"/>
        <v>MRO-50-MONTE</v>
      </c>
      <c r="F5360" s="8" t="s">
        <v>0</v>
      </c>
      <c r="G5360" s="8" t="s">
        <v>41</v>
      </c>
      <c r="H5360" s="12"/>
      <c r="I5360" s="33" cm="1">
        <f t="array" ref="I5360">MAX(($G$2:$G$300000=G5360)*$N$2:$N$300000)</f>
        <v>45931.373807870368</v>
      </c>
      <c r="J5360" s="14"/>
      <c r="N5360" s="7">
        <v>44055.618761574071</v>
      </c>
      <c r="O5360" s="8">
        <v>1</v>
      </c>
      <c r="P5360" t="s">
        <v>13</v>
      </c>
    </row>
    <row r="5361" spans="5:16" x14ac:dyDescent="0.25">
      <c r="E5361" s="9" t="str">
        <f t="shared" si="102"/>
        <v>MRO-50-MONTE</v>
      </c>
      <c r="F5361" s="8" t="s">
        <v>0</v>
      </c>
      <c r="G5361" s="8" t="s">
        <v>41</v>
      </c>
      <c r="H5361" s="12"/>
      <c r="I5361" s="33" cm="1">
        <f t="array" ref="I5361">MAX(($G$2:$G$300000=G5361)*$N$2:$N$300000)</f>
        <v>45931.373807870368</v>
      </c>
      <c r="J5361" s="14"/>
      <c r="N5361" s="7">
        <v>44055.618773148148</v>
      </c>
      <c r="O5361" s="8">
        <v>1</v>
      </c>
      <c r="P5361" t="s">
        <v>13</v>
      </c>
    </row>
    <row r="5362" spans="5:16" x14ac:dyDescent="0.25">
      <c r="E5362" s="9" t="str">
        <f t="shared" ref="E5362:E5425" si="103">+G5362&amp;H5362</f>
        <v>MRO-50-MONTE</v>
      </c>
      <c r="F5362" s="8" t="s">
        <v>0</v>
      </c>
      <c r="G5362" s="8" t="s">
        <v>41</v>
      </c>
      <c r="H5362" s="12"/>
      <c r="I5362" s="33" cm="1">
        <f t="array" ref="I5362">MAX(($G$2:$G$300000=G5362)*$N$2:$N$300000)</f>
        <v>45931.373807870368</v>
      </c>
      <c r="J5362" s="14"/>
      <c r="N5362" s="7">
        <v>44055.618784722225</v>
      </c>
      <c r="O5362" s="8">
        <v>1</v>
      </c>
      <c r="P5362" t="s">
        <v>13</v>
      </c>
    </row>
    <row r="5363" spans="5:16" x14ac:dyDescent="0.25">
      <c r="E5363" s="9" t="str">
        <f t="shared" si="103"/>
        <v>MRO-50-MONTE</v>
      </c>
      <c r="F5363" s="8" t="s">
        <v>0</v>
      </c>
      <c r="G5363" s="8" t="s">
        <v>41</v>
      </c>
      <c r="H5363" s="12"/>
      <c r="I5363" s="33" cm="1">
        <f t="array" ref="I5363">MAX(($G$2:$G$300000=G5363)*$N$2:$N$300000)</f>
        <v>45931.373807870368</v>
      </c>
      <c r="J5363" s="14"/>
      <c r="N5363" s="7">
        <v>44055.618807870371</v>
      </c>
      <c r="O5363" s="8">
        <v>1</v>
      </c>
      <c r="P5363" t="s">
        <v>13</v>
      </c>
    </row>
    <row r="5364" spans="5:16" x14ac:dyDescent="0.25">
      <c r="E5364" s="9" t="str">
        <f t="shared" si="103"/>
        <v>MRO-50-MONTE</v>
      </c>
      <c r="F5364" s="8" t="s">
        <v>0</v>
      </c>
      <c r="G5364" s="8" t="s">
        <v>41</v>
      </c>
      <c r="H5364" s="12"/>
      <c r="I5364" s="33" cm="1">
        <f t="array" ref="I5364">MAX(($G$2:$G$300000=G5364)*$N$2:$N$300000)</f>
        <v>45931.373807870368</v>
      </c>
      <c r="J5364" s="14"/>
      <c r="N5364" s="7">
        <v>44055.618819444448</v>
      </c>
      <c r="O5364" s="8">
        <v>1</v>
      </c>
      <c r="P5364" t="s">
        <v>13</v>
      </c>
    </row>
    <row r="5365" spans="5:16" x14ac:dyDescent="0.25">
      <c r="E5365" s="9" t="str">
        <f t="shared" si="103"/>
        <v>MRO-50-MONTE</v>
      </c>
      <c r="F5365" s="8" t="s">
        <v>0</v>
      </c>
      <c r="G5365" s="8" t="s">
        <v>41</v>
      </c>
      <c r="H5365" s="12"/>
      <c r="I5365" s="33" cm="1">
        <f t="array" ref="I5365">MAX(($G$2:$G$300000=G5365)*$N$2:$N$300000)</f>
        <v>45931.373807870368</v>
      </c>
      <c r="J5365" s="14"/>
      <c r="N5365" s="7">
        <v>44055.618831018517</v>
      </c>
      <c r="O5365" s="8">
        <v>1</v>
      </c>
      <c r="P5365" t="s">
        <v>13</v>
      </c>
    </row>
    <row r="5366" spans="5:16" x14ac:dyDescent="0.25">
      <c r="E5366" s="9" t="str">
        <f t="shared" si="103"/>
        <v>MRO-50-MONTE</v>
      </c>
      <c r="F5366" s="8" t="s">
        <v>0</v>
      </c>
      <c r="G5366" s="8" t="s">
        <v>41</v>
      </c>
      <c r="H5366" s="12"/>
      <c r="I5366" s="33" cm="1">
        <f t="array" ref="I5366">MAX(($G$2:$G$300000=G5366)*$N$2:$N$300000)</f>
        <v>45931.373807870368</v>
      </c>
      <c r="J5366" s="14"/>
      <c r="N5366" s="7">
        <v>44055.618842592594</v>
      </c>
      <c r="O5366" s="8">
        <v>1</v>
      </c>
      <c r="P5366" t="s">
        <v>13</v>
      </c>
    </row>
    <row r="5367" spans="5:16" x14ac:dyDescent="0.25">
      <c r="E5367" s="9" t="str">
        <f t="shared" si="103"/>
        <v>MRO-50-MONTE</v>
      </c>
      <c r="F5367" s="8" t="s">
        <v>0</v>
      </c>
      <c r="G5367" s="8" t="s">
        <v>41</v>
      </c>
      <c r="H5367" s="12"/>
      <c r="I5367" s="33" cm="1">
        <f t="array" ref="I5367">MAX(($G$2:$G$300000=G5367)*$N$2:$N$300000)</f>
        <v>45931.373807870368</v>
      </c>
      <c r="J5367" s="14"/>
      <c r="N5367" s="7">
        <v>44055.618854166663</v>
      </c>
      <c r="O5367" s="8">
        <v>1</v>
      </c>
      <c r="P5367" t="s">
        <v>13</v>
      </c>
    </row>
    <row r="5368" spans="5:16" x14ac:dyDescent="0.25">
      <c r="E5368" s="9" t="str">
        <f t="shared" si="103"/>
        <v>MRO-50-MONTE</v>
      </c>
      <c r="F5368" s="8" t="s">
        <v>0</v>
      </c>
      <c r="G5368" s="8" t="s">
        <v>41</v>
      </c>
      <c r="H5368" s="12"/>
      <c r="I5368" s="33" cm="1">
        <f t="array" ref="I5368">MAX(($G$2:$G$300000=G5368)*$N$2:$N$300000)</f>
        <v>45931.373807870368</v>
      </c>
      <c r="J5368" s="14"/>
      <c r="N5368" s="7">
        <v>44055.618854166663</v>
      </c>
      <c r="O5368" s="8">
        <v>2</v>
      </c>
      <c r="P5368" t="s">
        <v>13</v>
      </c>
    </row>
    <row r="5369" spans="5:16" x14ac:dyDescent="0.25">
      <c r="E5369" s="9" t="str">
        <f t="shared" si="103"/>
        <v>MRO-50-MONTE</v>
      </c>
      <c r="F5369" s="8" t="s">
        <v>0</v>
      </c>
      <c r="G5369" s="8" t="s">
        <v>41</v>
      </c>
      <c r="H5369" s="12"/>
      <c r="I5369" s="33" cm="1">
        <f t="array" ref="I5369">MAX(($G$2:$G$300000=G5369)*$N$2:$N$300000)</f>
        <v>45931.373807870368</v>
      </c>
      <c r="J5369" s="14"/>
      <c r="N5369" s="7">
        <v>44055.643854166665</v>
      </c>
      <c r="O5369" s="8">
        <v>1</v>
      </c>
      <c r="P5369" t="s">
        <v>13</v>
      </c>
    </row>
    <row r="5370" spans="5:16" x14ac:dyDescent="0.25">
      <c r="E5370" s="9" t="str">
        <f t="shared" si="103"/>
        <v>MRO-50-MONTE</v>
      </c>
      <c r="F5370" s="8" t="s">
        <v>0</v>
      </c>
      <c r="G5370" s="8" t="s">
        <v>41</v>
      </c>
      <c r="H5370" s="12"/>
      <c r="I5370" s="33" cm="1">
        <f t="array" ref="I5370">MAX(($G$2:$G$300000=G5370)*$N$2:$N$300000)</f>
        <v>45931.373807870368</v>
      </c>
      <c r="J5370" s="14"/>
      <c r="N5370" s="7">
        <v>44064.565358796295</v>
      </c>
      <c r="O5370" s="8">
        <v>1</v>
      </c>
      <c r="P5370" t="s">
        <v>12</v>
      </c>
    </row>
    <row r="5371" spans="5:16" x14ac:dyDescent="0.25">
      <c r="E5371" s="9" t="str">
        <f t="shared" si="103"/>
        <v>MRO-50-MONTE</v>
      </c>
      <c r="F5371" s="8" t="s">
        <v>0</v>
      </c>
      <c r="G5371" s="8" t="s">
        <v>41</v>
      </c>
      <c r="H5371" s="12"/>
      <c r="I5371" s="33" cm="1">
        <f t="array" ref="I5371">MAX(($G$2:$G$300000=G5371)*$N$2:$N$300000)</f>
        <v>45931.373807870368</v>
      </c>
      <c r="J5371" s="14"/>
      <c r="N5371" s="7">
        <v>44064.565358796295</v>
      </c>
      <c r="O5371" s="8">
        <v>2</v>
      </c>
      <c r="P5371" t="s">
        <v>12</v>
      </c>
    </row>
    <row r="5372" spans="5:16" x14ac:dyDescent="0.25">
      <c r="E5372" s="9" t="str">
        <f t="shared" si="103"/>
        <v>MRO-50-MONTE</v>
      </c>
      <c r="F5372" s="8" t="s">
        <v>0</v>
      </c>
      <c r="G5372" s="8" t="s">
        <v>41</v>
      </c>
      <c r="H5372" s="12"/>
      <c r="I5372" s="33" cm="1">
        <f t="array" ref="I5372">MAX(($G$2:$G$300000=G5372)*$N$2:$N$300000)</f>
        <v>45931.373807870368</v>
      </c>
      <c r="J5372" s="14"/>
      <c r="N5372" s="7">
        <v>44064.565358796295</v>
      </c>
      <c r="O5372" s="8">
        <v>3</v>
      </c>
      <c r="P5372" t="s">
        <v>12</v>
      </c>
    </row>
    <row r="5373" spans="5:16" x14ac:dyDescent="0.25">
      <c r="E5373" s="9" t="str">
        <f t="shared" si="103"/>
        <v>MRO-50-MONTE</v>
      </c>
      <c r="F5373" s="8" t="s">
        <v>0</v>
      </c>
      <c r="G5373" s="8" t="s">
        <v>41</v>
      </c>
      <c r="H5373" s="12"/>
      <c r="I5373" s="33" cm="1">
        <f t="array" ref="I5373">MAX(($G$2:$G$300000=G5373)*$N$2:$N$300000)</f>
        <v>45931.373807870368</v>
      </c>
      <c r="J5373" s="14"/>
      <c r="N5373" s="7">
        <v>44064.565358796295</v>
      </c>
      <c r="O5373" s="8">
        <v>4</v>
      </c>
      <c r="P5373" t="s">
        <v>12</v>
      </c>
    </row>
    <row r="5374" spans="5:16" x14ac:dyDescent="0.25">
      <c r="E5374" s="9" t="str">
        <f t="shared" si="103"/>
        <v>MRO-50-MONTE</v>
      </c>
      <c r="F5374" s="8" t="s">
        <v>0</v>
      </c>
      <c r="G5374" s="8" t="s">
        <v>41</v>
      </c>
      <c r="H5374" s="12"/>
      <c r="I5374" s="33" cm="1">
        <f t="array" ref="I5374">MAX(($G$2:$G$300000=G5374)*$N$2:$N$300000)</f>
        <v>45931.373807870368</v>
      </c>
      <c r="J5374" s="14"/>
      <c r="N5374" s="7">
        <v>44064.565358796295</v>
      </c>
      <c r="O5374" s="8">
        <v>5</v>
      </c>
      <c r="P5374" t="s">
        <v>12</v>
      </c>
    </row>
    <row r="5375" spans="5:16" x14ac:dyDescent="0.25">
      <c r="E5375" s="9" t="str">
        <f t="shared" si="103"/>
        <v>MRO-50-MONTE</v>
      </c>
      <c r="F5375" s="8" t="s">
        <v>0</v>
      </c>
      <c r="G5375" s="8" t="s">
        <v>41</v>
      </c>
      <c r="H5375" s="12"/>
      <c r="I5375" s="33" cm="1">
        <f t="array" ref="I5375">MAX(($G$2:$G$300000=G5375)*$N$2:$N$300000)</f>
        <v>45931.373807870368</v>
      </c>
      <c r="J5375" s="14"/>
      <c r="N5375" s="7">
        <v>44064.565358796295</v>
      </c>
      <c r="O5375" s="8">
        <v>6</v>
      </c>
      <c r="P5375" t="s">
        <v>12</v>
      </c>
    </row>
    <row r="5376" spans="5:16" x14ac:dyDescent="0.25">
      <c r="E5376" s="9" t="str">
        <f t="shared" si="103"/>
        <v>MRO-50-MONTE</v>
      </c>
      <c r="F5376" s="8" t="s">
        <v>0</v>
      </c>
      <c r="G5376" s="8" t="s">
        <v>41</v>
      </c>
      <c r="H5376" s="12"/>
      <c r="I5376" s="33" cm="1">
        <f t="array" ref="I5376">MAX(($G$2:$G$300000=G5376)*$N$2:$N$300000)</f>
        <v>45931.373807870368</v>
      </c>
      <c r="J5376" s="14"/>
      <c r="N5376" s="7">
        <v>44064.565358796295</v>
      </c>
      <c r="O5376" s="8">
        <v>7</v>
      </c>
      <c r="P5376" t="s">
        <v>12</v>
      </c>
    </row>
    <row r="5377" spans="5:16" x14ac:dyDescent="0.25">
      <c r="E5377" s="9" t="str">
        <f t="shared" si="103"/>
        <v>MRO-50-MONTE</v>
      </c>
      <c r="F5377" s="8" t="s">
        <v>0</v>
      </c>
      <c r="G5377" s="8" t="s">
        <v>41</v>
      </c>
      <c r="H5377" s="12"/>
      <c r="I5377" s="33" cm="1">
        <f t="array" ref="I5377">MAX(($G$2:$G$300000=G5377)*$N$2:$N$300000)</f>
        <v>45931.373807870368</v>
      </c>
      <c r="J5377" s="14"/>
      <c r="N5377" s="7">
        <v>44064.565370370372</v>
      </c>
      <c r="O5377" s="8">
        <v>1</v>
      </c>
      <c r="P5377" t="s">
        <v>12</v>
      </c>
    </row>
    <row r="5378" spans="5:16" x14ac:dyDescent="0.25">
      <c r="E5378" s="9" t="str">
        <f t="shared" si="103"/>
        <v>MRO-50-MONTE</v>
      </c>
      <c r="F5378" s="8" t="s">
        <v>0</v>
      </c>
      <c r="G5378" s="8" t="s">
        <v>41</v>
      </c>
      <c r="H5378" s="12"/>
      <c r="I5378" s="33" cm="1">
        <f t="array" ref="I5378">MAX(($G$2:$G$300000=G5378)*$N$2:$N$300000)</f>
        <v>45931.373807870368</v>
      </c>
      <c r="J5378" s="14"/>
      <c r="N5378" s="7">
        <v>44064.565370370372</v>
      </c>
      <c r="O5378" s="8">
        <v>2</v>
      </c>
      <c r="P5378" t="s">
        <v>12</v>
      </c>
    </row>
    <row r="5379" spans="5:16" x14ac:dyDescent="0.25">
      <c r="E5379" s="9" t="str">
        <f t="shared" si="103"/>
        <v>MRO-50-MONTE</v>
      </c>
      <c r="F5379" s="8" t="s">
        <v>0</v>
      </c>
      <c r="G5379" s="8" t="s">
        <v>41</v>
      </c>
      <c r="H5379" s="12"/>
      <c r="I5379" s="33" cm="1">
        <f t="array" ref="I5379">MAX(($G$2:$G$300000=G5379)*$N$2:$N$300000)</f>
        <v>45931.373807870368</v>
      </c>
      <c r="J5379" s="14"/>
      <c r="N5379" s="7">
        <v>44064.565370370372</v>
      </c>
      <c r="O5379" s="8">
        <v>3</v>
      </c>
      <c r="P5379" t="s">
        <v>12</v>
      </c>
    </row>
    <row r="5380" spans="5:16" x14ac:dyDescent="0.25">
      <c r="E5380" s="9" t="str">
        <f t="shared" si="103"/>
        <v>MRO-50-MONTE</v>
      </c>
      <c r="F5380" s="8" t="s">
        <v>0</v>
      </c>
      <c r="G5380" s="8" t="s">
        <v>41</v>
      </c>
      <c r="H5380" s="12"/>
      <c r="I5380" s="33" cm="1">
        <f t="array" ref="I5380">MAX(($G$2:$G$300000=G5380)*$N$2:$N$300000)</f>
        <v>45931.373807870368</v>
      </c>
      <c r="J5380" s="14"/>
      <c r="N5380" s="7">
        <v>44064.565370370372</v>
      </c>
      <c r="O5380" s="8">
        <v>4</v>
      </c>
      <c r="P5380" t="s">
        <v>12</v>
      </c>
    </row>
    <row r="5381" spans="5:16" x14ac:dyDescent="0.25">
      <c r="E5381" s="9" t="str">
        <f t="shared" si="103"/>
        <v>MRO-50-MONTE</v>
      </c>
      <c r="F5381" s="8" t="s">
        <v>0</v>
      </c>
      <c r="G5381" s="8" t="s">
        <v>41</v>
      </c>
      <c r="H5381" s="12"/>
      <c r="I5381" s="33" cm="1">
        <f t="array" ref="I5381">MAX(($G$2:$G$300000=G5381)*$N$2:$N$300000)</f>
        <v>45931.373807870368</v>
      </c>
      <c r="J5381" s="14"/>
      <c r="N5381" s="7">
        <v>44064.565370370372</v>
      </c>
      <c r="O5381" s="8">
        <v>5</v>
      </c>
      <c r="P5381" t="s">
        <v>12</v>
      </c>
    </row>
    <row r="5382" spans="5:16" x14ac:dyDescent="0.25">
      <c r="E5382" s="9" t="str">
        <f t="shared" si="103"/>
        <v>MRO-50-MONTE</v>
      </c>
      <c r="F5382" s="8" t="s">
        <v>0</v>
      </c>
      <c r="G5382" s="8" t="s">
        <v>41</v>
      </c>
      <c r="H5382" s="12"/>
      <c r="I5382" s="33" cm="1">
        <f t="array" ref="I5382">MAX(($G$2:$G$300000=G5382)*$N$2:$N$300000)</f>
        <v>45931.373807870368</v>
      </c>
      <c r="J5382" s="14"/>
      <c r="N5382" s="7">
        <v>44064.565370370372</v>
      </c>
      <c r="O5382" s="8">
        <v>6</v>
      </c>
      <c r="P5382" t="s">
        <v>12</v>
      </c>
    </row>
    <row r="5383" spans="5:16" x14ac:dyDescent="0.25">
      <c r="E5383" s="9" t="str">
        <f t="shared" si="103"/>
        <v>MRO-50-MONTE</v>
      </c>
      <c r="F5383" s="8" t="s">
        <v>0</v>
      </c>
      <c r="G5383" s="8" t="s">
        <v>41</v>
      </c>
      <c r="H5383" s="12"/>
      <c r="I5383" s="33" cm="1">
        <f t="array" ref="I5383">MAX(($G$2:$G$300000=G5383)*$N$2:$N$300000)</f>
        <v>45931.373807870368</v>
      </c>
      <c r="J5383" s="14"/>
      <c r="N5383" s="7">
        <v>44064.565370370372</v>
      </c>
      <c r="O5383" s="8">
        <v>7</v>
      </c>
      <c r="P5383" t="s">
        <v>12</v>
      </c>
    </row>
    <row r="5384" spans="5:16" x14ac:dyDescent="0.25">
      <c r="E5384" s="9" t="str">
        <f t="shared" si="103"/>
        <v>MRO-50-MONTE</v>
      </c>
      <c r="F5384" s="8" t="s">
        <v>0</v>
      </c>
      <c r="G5384" s="8" t="s">
        <v>41</v>
      </c>
      <c r="H5384" s="12"/>
      <c r="I5384" s="33" cm="1">
        <f t="array" ref="I5384">MAX(($G$2:$G$300000=G5384)*$N$2:$N$300000)</f>
        <v>45931.373807870368</v>
      </c>
      <c r="J5384" s="14"/>
      <c r="N5384" s="7">
        <v>44064.565370370372</v>
      </c>
      <c r="O5384" s="8">
        <v>8</v>
      </c>
      <c r="P5384" t="s">
        <v>12</v>
      </c>
    </row>
    <row r="5385" spans="5:16" x14ac:dyDescent="0.25">
      <c r="E5385" s="9" t="str">
        <f t="shared" si="103"/>
        <v>MRO-50-MONTE</v>
      </c>
      <c r="F5385" s="8" t="s">
        <v>0</v>
      </c>
      <c r="G5385" s="8" t="s">
        <v>41</v>
      </c>
      <c r="H5385" s="12"/>
      <c r="I5385" s="33" cm="1">
        <f t="array" ref="I5385">MAX(($G$2:$G$300000=G5385)*$N$2:$N$300000)</f>
        <v>45931.373807870368</v>
      </c>
      <c r="J5385" s="14"/>
      <c r="N5385" s="7">
        <v>44064.565370370372</v>
      </c>
      <c r="O5385" s="8">
        <v>9</v>
      </c>
      <c r="P5385" t="s">
        <v>12</v>
      </c>
    </row>
    <row r="5386" spans="5:16" x14ac:dyDescent="0.25">
      <c r="E5386" s="9" t="str">
        <f t="shared" si="103"/>
        <v>MRO-50-MONTE</v>
      </c>
      <c r="F5386" s="8" t="s">
        <v>0</v>
      </c>
      <c r="G5386" s="8" t="s">
        <v>41</v>
      </c>
      <c r="H5386" s="12"/>
      <c r="I5386" s="33" cm="1">
        <f t="array" ref="I5386">MAX(($G$2:$G$300000=G5386)*$N$2:$N$300000)</f>
        <v>45931.373807870368</v>
      </c>
      <c r="J5386" s="14"/>
      <c r="N5386" s="7">
        <v>44064.565370370372</v>
      </c>
      <c r="O5386" s="8">
        <v>10</v>
      </c>
      <c r="P5386" t="s">
        <v>12</v>
      </c>
    </row>
    <row r="5387" spans="5:16" x14ac:dyDescent="0.25">
      <c r="E5387" s="9" t="str">
        <f t="shared" si="103"/>
        <v>MRO-50-MONTE</v>
      </c>
      <c r="F5387" s="8" t="s">
        <v>0</v>
      </c>
      <c r="G5387" s="8" t="s">
        <v>41</v>
      </c>
      <c r="H5387" s="12"/>
      <c r="I5387" s="33" cm="1">
        <f t="array" ref="I5387">MAX(($G$2:$G$300000=G5387)*$N$2:$N$300000)</f>
        <v>45931.373807870368</v>
      </c>
      <c r="J5387" s="14"/>
      <c r="N5387" s="7">
        <v>44064.565370370372</v>
      </c>
      <c r="O5387" s="8">
        <v>11</v>
      </c>
      <c r="P5387" t="s">
        <v>12</v>
      </c>
    </row>
    <row r="5388" spans="5:16" x14ac:dyDescent="0.25">
      <c r="E5388" s="9" t="str">
        <f t="shared" si="103"/>
        <v>MRO-50-MONTE</v>
      </c>
      <c r="F5388" s="8" t="s">
        <v>0</v>
      </c>
      <c r="G5388" s="8" t="s">
        <v>41</v>
      </c>
      <c r="H5388" s="12"/>
      <c r="I5388" s="33" cm="1">
        <f t="array" ref="I5388">MAX(($G$2:$G$300000=G5388)*$N$2:$N$300000)</f>
        <v>45931.373807870368</v>
      </c>
      <c r="J5388" s="14"/>
      <c r="N5388" s="7">
        <v>44064.565370370372</v>
      </c>
      <c r="O5388" s="8">
        <v>12</v>
      </c>
      <c r="P5388" t="s">
        <v>12</v>
      </c>
    </row>
    <row r="5389" spans="5:16" x14ac:dyDescent="0.25">
      <c r="E5389" s="9" t="str">
        <f t="shared" si="103"/>
        <v>MRO-50-MONTE</v>
      </c>
      <c r="F5389" s="8" t="s">
        <v>0</v>
      </c>
      <c r="G5389" s="8" t="s">
        <v>41</v>
      </c>
      <c r="H5389" s="12"/>
      <c r="I5389" s="33" cm="1">
        <f t="array" ref="I5389">MAX(($G$2:$G$300000=G5389)*$N$2:$N$300000)</f>
        <v>45931.373807870368</v>
      </c>
      <c r="J5389" s="14"/>
      <c r="N5389" s="7">
        <v>44064.673518518517</v>
      </c>
      <c r="O5389" s="8">
        <v>1</v>
      </c>
      <c r="P5389" t="s">
        <v>13</v>
      </c>
    </row>
    <row r="5390" spans="5:16" x14ac:dyDescent="0.25">
      <c r="E5390" s="9" t="str">
        <f t="shared" si="103"/>
        <v>MRO-50-MONTE</v>
      </c>
      <c r="F5390" s="8" t="s">
        <v>0</v>
      </c>
      <c r="G5390" s="8" t="s">
        <v>41</v>
      </c>
      <c r="H5390" s="12"/>
      <c r="I5390" s="33" cm="1">
        <f t="array" ref="I5390">MAX(($G$2:$G$300000=G5390)*$N$2:$N$300000)</f>
        <v>45931.373807870368</v>
      </c>
      <c r="J5390" s="14"/>
      <c r="N5390" s="7">
        <v>44064.673541666663</v>
      </c>
      <c r="O5390" s="8">
        <v>1</v>
      </c>
      <c r="P5390" t="s">
        <v>13</v>
      </c>
    </row>
    <row r="5391" spans="5:16" x14ac:dyDescent="0.25">
      <c r="E5391" s="9" t="str">
        <f t="shared" si="103"/>
        <v>MRO-50-MONTE</v>
      </c>
      <c r="F5391" s="8" t="s">
        <v>0</v>
      </c>
      <c r="G5391" s="8" t="s">
        <v>41</v>
      </c>
      <c r="H5391" s="12"/>
      <c r="I5391" s="33" cm="1">
        <f t="array" ref="I5391">MAX(($G$2:$G$300000=G5391)*$N$2:$N$300000)</f>
        <v>45931.373807870368</v>
      </c>
      <c r="J5391" s="14"/>
      <c r="N5391" s="7">
        <v>44064.67355324074</v>
      </c>
      <c r="O5391" s="8">
        <v>1</v>
      </c>
      <c r="P5391" t="s">
        <v>13</v>
      </c>
    </row>
    <row r="5392" spans="5:16" x14ac:dyDescent="0.25">
      <c r="E5392" s="9" t="str">
        <f t="shared" si="103"/>
        <v>MRO-50-MONTE</v>
      </c>
      <c r="F5392" s="8" t="s">
        <v>0</v>
      </c>
      <c r="G5392" s="8" t="s">
        <v>41</v>
      </c>
      <c r="H5392" s="12"/>
      <c r="I5392" s="33" cm="1">
        <f t="array" ref="I5392">MAX(($G$2:$G$300000=G5392)*$N$2:$N$300000)</f>
        <v>45931.373807870368</v>
      </c>
      <c r="J5392" s="14"/>
      <c r="N5392" s="7">
        <v>44064.673564814817</v>
      </c>
      <c r="O5392" s="8">
        <v>1</v>
      </c>
      <c r="P5392" t="s">
        <v>13</v>
      </c>
    </row>
    <row r="5393" spans="5:16" x14ac:dyDescent="0.25">
      <c r="E5393" s="9" t="str">
        <f t="shared" si="103"/>
        <v>MRO-50-MONTE</v>
      </c>
      <c r="F5393" s="8" t="s">
        <v>0</v>
      </c>
      <c r="G5393" s="8" t="s">
        <v>41</v>
      </c>
      <c r="H5393" s="12"/>
      <c r="I5393" s="33" cm="1">
        <f t="array" ref="I5393">MAX(($G$2:$G$300000=G5393)*$N$2:$N$300000)</f>
        <v>45931.373807870368</v>
      </c>
      <c r="J5393" s="14"/>
      <c r="N5393" s="7">
        <v>44064.673576388886</v>
      </c>
      <c r="O5393" s="8">
        <v>1</v>
      </c>
      <c r="P5393" t="s">
        <v>13</v>
      </c>
    </row>
    <row r="5394" spans="5:16" x14ac:dyDescent="0.25">
      <c r="E5394" s="9" t="str">
        <f t="shared" si="103"/>
        <v>MRO-50-MONTE</v>
      </c>
      <c r="F5394" s="8" t="s">
        <v>0</v>
      </c>
      <c r="G5394" s="8" t="s">
        <v>41</v>
      </c>
      <c r="H5394" s="12"/>
      <c r="I5394" s="33" cm="1">
        <f t="array" ref="I5394">MAX(($G$2:$G$300000=G5394)*$N$2:$N$300000)</f>
        <v>45931.373807870368</v>
      </c>
      <c r="J5394" s="14"/>
      <c r="N5394" s="7">
        <v>44064.673587962963</v>
      </c>
      <c r="O5394" s="8">
        <v>1</v>
      </c>
      <c r="P5394" t="s">
        <v>13</v>
      </c>
    </row>
    <row r="5395" spans="5:16" x14ac:dyDescent="0.25">
      <c r="E5395" s="9" t="str">
        <f t="shared" si="103"/>
        <v>MRO-50-MONTE</v>
      </c>
      <c r="F5395" s="8" t="s">
        <v>0</v>
      </c>
      <c r="G5395" s="8" t="s">
        <v>41</v>
      </c>
      <c r="H5395" s="12"/>
      <c r="I5395" s="33" cm="1">
        <f t="array" ref="I5395">MAX(($G$2:$G$300000=G5395)*$N$2:$N$300000)</f>
        <v>45931.373807870368</v>
      </c>
      <c r="J5395" s="14"/>
      <c r="N5395" s="7">
        <v>44064.67359953704</v>
      </c>
      <c r="O5395" s="8">
        <v>1</v>
      </c>
      <c r="P5395" t="s">
        <v>13</v>
      </c>
    </row>
    <row r="5396" spans="5:16" x14ac:dyDescent="0.25">
      <c r="E5396" s="9" t="str">
        <f t="shared" si="103"/>
        <v>MRO-50-MONTE</v>
      </c>
      <c r="F5396" s="8" t="s">
        <v>0</v>
      </c>
      <c r="G5396" s="8" t="s">
        <v>41</v>
      </c>
      <c r="H5396" s="12"/>
      <c r="I5396" s="33" cm="1">
        <f t="array" ref="I5396">MAX(($G$2:$G$300000=G5396)*$N$2:$N$300000)</f>
        <v>45931.373807870368</v>
      </c>
      <c r="J5396" s="14"/>
      <c r="N5396" s="7">
        <v>44064.673622685186</v>
      </c>
      <c r="O5396" s="8">
        <v>1</v>
      </c>
      <c r="P5396" t="s">
        <v>13</v>
      </c>
    </row>
    <row r="5397" spans="5:16" x14ac:dyDescent="0.25">
      <c r="E5397" s="9" t="str">
        <f t="shared" si="103"/>
        <v>MRO-50-MONTE</v>
      </c>
      <c r="F5397" s="8" t="s">
        <v>0</v>
      </c>
      <c r="G5397" s="8" t="s">
        <v>41</v>
      </c>
      <c r="H5397" s="12"/>
      <c r="I5397" s="33" cm="1">
        <f t="array" ref="I5397">MAX(($G$2:$G$300000=G5397)*$N$2:$N$300000)</f>
        <v>45931.373807870368</v>
      </c>
      <c r="J5397" s="14"/>
      <c r="N5397" s="7">
        <v>44064.673622685186</v>
      </c>
      <c r="O5397" s="8">
        <v>2</v>
      </c>
      <c r="P5397" t="s">
        <v>13</v>
      </c>
    </row>
    <row r="5398" spans="5:16" x14ac:dyDescent="0.25">
      <c r="E5398" s="9" t="str">
        <f t="shared" si="103"/>
        <v>MRO-50-MONTE</v>
      </c>
      <c r="F5398" s="8" t="s">
        <v>0</v>
      </c>
      <c r="G5398" s="8" t="s">
        <v>41</v>
      </c>
      <c r="H5398" s="12"/>
      <c r="I5398" s="33" cm="1">
        <f t="array" ref="I5398">MAX(($G$2:$G$300000=G5398)*$N$2:$N$300000)</f>
        <v>45931.373807870368</v>
      </c>
      <c r="J5398" s="14"/>
      <c r="N5398" s="7">
        <v>44064.673645833333</v>
      </c>
      <c r="O5398" s="8">
        <v>1</v>
      </c>
      <c r="P5398" t="s">
        <v>13</v>
      </c>
    </row>
    <row r="5399" spans="5:16" x14ac:dyDescent="0.25">
      <c r="E5399" s="9" t="str">
        <f t="shared" si="103"/>
        <v>MRO-50-MONTE</v>
      </c>
      <c r="F5399" s="8" t="s">
        <v>0</v>
      </c>
      <c r="G5399" s="8" t="s">
        <v>41</v>
      </c>
      <c r="H5399" s="12"/>
      <c r="I5399" s="33" cm="1">
        <f t="array" ref="I5399">MAX(($G$2:$G$300000=G5399)*$N$2:$N$300000)</f>
        <v>45931.373807870368</v>
      </c>
      <c r="J5399" s="14"/>
      <c r="N5399" s="7">
        <v>44068.775787037041</v>
      </c>
      <c r="O5399" s="8">
        <v>1</v>
      </c>
      <c r="P5399" t="s">
        <v>12</v>
      </c>
    </row>
    <row r="5400" spans="5:16" x14ac:dyDescent="0.25">
      <c r="E5400" s="9" t="str">
        <f t="shared" si="103"/>
        <v>MRO-50-MONTE</v>
      </c>
      <c r="F5400" s="8" t="s">
        <v>0</v>
      </c>
      <c r="G5400" s="8" t="s">
        <v>41</v>
      </c>
      <c r="H5400" s="12"/>
      <c r="I5400" s="33" cm="1">
        <f t="array" ref="I5400">MAX(($G$2:$G$300000=G5400)*$N$2:$N$300000)</f>
        <v>45931.373807870368</v>
      </c>
      <c r="J5400" s="14"/>
      <c r="N5400" s="7">
        <v>44068.77579861111</v>
      </c>
      <c r="O5400" s="8">
        <v>1</v>
      </c>
      <c r="P5400" t="s">
        <v>12</v>
      </c>
    </row>
    <row r="5401" spans="5:16" x14ac:dyDescent="0.25">
      <c r="E5401" s="9" t="str">
        <f t="shared" si="103"/>
        <v>MRO-50-MONTE</v>
      </c>
      <c r="F5401" s="8" t="s">
        <v>0</v>
      </c>
      <c r="G5401" s="8" t="s">
        <v>41</v>
      </c>
      <c r="H5401" s="12"/>
      <c r="I5401" s="33" cm="1">
        <f t="array" ref="I5401">MAX(($G$2:$G$300000=G5401)*$N$2:$N$300000)</f>
        <v>45931.373807870368</v>
      </c>
      <c r="J5401" s="14"/>
      <c r="N5401" s="7">
        <v>44068.77579861111</v>
      </c>
      <c r="O5401" s="8">
        <v>2</v>
      </c>
      <c r="P5401" t="s">
        <v>12</v>
      </c>
    </row>
    <row r="5402" spans="5:16" x14ac:dyDescent="0.25">
      <c r="E5402" s="9" t="str">
        <f t="shared" si="103"/>
        <v>MRO-50-MONTE</v>
      </c>
      <c r="F5402" s="8" t="s">
        <v>0</v>
      </c>
      <c r="G5402" s="8" t="s">
        <v>41</v>
      </c>
      <c r="H5402" s="12"/>
      <c r="I5402" s="33" cm="1">
        <f t="array" ref="I5402">MAX(($G$2:$G$300000=G5402)*$N$2:$N$300000)</f>
        <v>45931.373807870368</v>
      </c>
      <c r="J5402" s="14"/>
      <c r="N5402" s="7">
        <v>44068.77579861111</v>
      </c>
      <c r="O5402" s="8">
        <v>3</v>
      </c>
      <c r="P5402" t="s">
        <v>12</v>
      </c>
    </row>
    <row r="5403" spans="5:16" x14ac:dyDescent="0.25">
      <c r="E5403" s="9" t="str">
        <f t="shared" si="103"/>
        <v>MRO-50-MONTE</v>
      </c>
      <c r="F5403" s="8" t="s">
        <v>0</v>
      </c>
      <c r="G5403" s="8" t="s">
        <v>41</v>
      </c>
      <c r="H5403" s="12"/>
      <c r="I5403" s="33" cm="1">
        <f t="array" ref="I5403">MAX(($G$2:$G$300000=G5403)*$N$2:$N$300000)</f>
        <v>45931.373807870368</v>
      </c>
      <c r="J5403" s="14"/>
      <c r="N5403" s="7">
        <v>44068.77579861111</v>
      </c>
      <c r="O5403" s="8">
        <v>4</v>
      </c>
      <c r="P5403" t="s">
        <v>12</v>
      </c>
    </row>
    <row r="5404" spans="5:16" x14ac:dyDescent="0.25">
      <c r="E5404" s="9" t="str">
        <f t="shared" si="103"/>
        <v>MRO-50-MONTE</v>
      </c>
      <c r="F5404" s="8" t="s">
        <v>0</v>
      </c>
      <c r="G5404" s="8" t="s">
        <v>41</v>
      </c>
      <c r="H5404" s="12"/>
      <c r="I5404" s="33" cm="1">
        <f t="array" ref="I5404">MAX(($G$2:$G$300000=G5404)*$N$2:$N$300000)</f>
        <v>45931.373807870368</v>
      </c>
      <c r="J5404" s="14"/>
      <c r="N5404" s="7">
        <v>44068.77579861111</v>
      </c>
      <c r="O5404" s="8">
        <v>5</v>
      </c>
      <c r="P5404" t="s">
        <v>12</v>
      </c>
    </row>
    <row r="5405" spans="5:16" x14ac:dyDescent="0.25">
      <c r="E5405" s="9" t="str">
        <f t="shared" si="103"/>
        <v>MRO-50-MONTE</v>
      </c>
      <c r="F5405" s="8" t="s">
        <v>0</v>
      </c>
      <c r="G5405" s="8" t="s">
        <v>41</v>
      </c>
      <c r="H5405" s="12"/>
      <c r="I5405" s="33" cm="1">
        <f t="array" ref="I5405">MAX(($G$2:$G$300000=G5405)*$N$2:$N$300000)</f>
        <v>45931.373807870368</v>
      </c>
      <c r="J5405" s="14"/>
      <c r="N5405" s="7">
        <v>44068.77579861111</v>
      </c>
      <c r="O5405" s="8">
        <v>6</v>
      </c>
      <c r="P5405" t="s">
        <v>12</v>
      </c>
    </row>
    <row r="5406" spans="5:16" x14ac:dyDescent="0.25">
      <c r="E5406" s="9" t="str">
        <f t="shared" si="103"/>
        <v>MRO-50-MONTE</v>
      </c>
      <c r="F5406" s="8" t="s">
        <v>0</v>
      </c>
      <c r="G5406" s="8" t="s">
        <v>41</v>
      </c>
      <c r="H5406" s="12"/>
      <c r="I5406" s="33" cm="1">
        <f t="array" ref="I5406">MAX(($G$2:$G$300000=G5406)*$N$2:$N$300000)</f>
        <v>45931.373807870368</v>
      </c>
      <c r="J5406" s="14"/>
      <c r="N5406" s="7">
        <v>44068.77579861111</v>
      </c>
      <c r="O5406" s="8">
        <v>7</v>
      </c>
      <c r="P5406" t="s">
        <v>12</v>
      </c>
    </row>
    <row r="5407" spans="5:16" x14ac:dyDescent="0.25">
      <c r="E5407" s="9" t="str">
        <f t="shared" si="103"/>
        <v>MRO-50-MONTE</v>
      </c>
      <c r="F5407" s="8" t="s">
        <v>0</v>
      </c>
      <c r="G5407" s="8" t="s">
        <v>41</v>
      </c>
      <c r="H5407" s="12"/>
      <c r="I5407" s="33" cm="1">
        <f t="array" ref="I5407">MAX(($G$2:$G$300000=G5407)*$N$2:$N$300000)</f>
        <v>45931.373807870368</v>
      </c>
      <c r="J5407" s="14"/>
      <c r="N5407" s="7">
        <v>44068.77579861111</v>
      </c>
      <c r="O5407" s="8">
        <v>8</v>
      </c>
      <c r="P5407" t="s">
        <v>12</v>
      </c>
    </row>
    <row r="5408" spans="5:16" x14ac:dyDescent="0.25">
      <c r="E5408" s="9" t="str">
        <f t="shared" si="103"/>
        <v>MRO-50-MONTE</v>
      </c>
      <c r="F5408" s="8" t="s">
        <v>0</v>
      </c>
      <c r="G5408" s="8" t="s">
        <v>41</v>
      </c>
      <c r="H5408" s="12"/>
      <c r="I5408" s="33" cm="1">
        <f t="array" ref="I5408">MAX(($G$2:$G$300000=G5408)*$N$2:$N$300000)</f>
        <v>45931.373807870368</v>
      </c>
      <c r="J5408" s="14"/>
      <c r="N5408" s="7">
        <v>44068.77579861111</v>
      </c>
      <c r="O5408" s="8">
        <v>9</v>
      </c>
      <c r="P5408" t="s">
        <v>12</v>
      </c>
    </row>
    <row r="5409" spans="5:16" x14ac:dyDescent="0.25">
      <c r="E5409" s="9" t="str">
        <f t="shared" si="103"/>
        <v>MRO-50-MONTE</v>
      </c>
      <c r="F5409" s="8" t="s">
        <v>0</v>
      </c>
      <c r="G5409" s="8" t="s">
        <v>41</v>
      </c>
      <c r="H5409" s="12"/>
      <c r="I5409" s="33" cm="1">
        <f t="array" ref="I5409">MAX(($G$2:$G$300000=G5409)*$N$2:$N$300000)</f>
        <v>45931.373807870368</v>
      </c>
      <c r="J5409" s="14"/>
      <c r="N5409" s="7">
        <v>44068.77579861111</v>
      </c>
      <c r="O5409" s="8">
        <v>10</v>
      </c>
      <c r="P5409" t="s">
        <v>12</v>
      </c>
    </row>
    <row r="5410" spans="5:16" x14ac:dyDescent="0.25">
      <c r="E5410" s="9" t="str">
        <f t="shared" si="103"/>
        <v>MRO-50-MONTE</v>
      </c>
      <c r="F5410" s="8" t="s">
        <v>0</v>
      </c>
      <c r="G5410" s="8" t="s">
        <v>41</v>
      </c>
      <c r="H5410" s="12"/>
      <c r="I5410" s="33" cm="1">
        <f t="array" ref="I5410">MAX(($G$2:$G$300000=G5410)*$N$2:$N$300000)</f>
        <v>45931.373807870368</v>
      </c>
      <c r="J5410" s="14"/>
      <c r="N5410" s="7">
        <v>44071.663564814815</v>
      </c>
      <c r="O5410" s="8">
        <v>1</v>
      </c>
      <c r="P5410" t="s">
        <v>12</v>
      </c>
    </row>
    <row r="5411" spans="5:16" x14ac:dyDescent="0.25">
      <c r="E5411" s="9" t="str">
        <f t="shared" si="103"/>
        <v>MRO-50-MONTE</v>
      </c>
      <c r="F5411" s="8" t="s">
        <v>0</v>
      </c>
      <c r="G5411" s="8" t="s">
        <v>41</v>
      </c>
      <c r="H5411" s="12"/>
      <c r="I5411" s="33" cm="1">
        <f t="array" ref="I5411">MAX(($G$2:$G$300000=G5411)*$N$2:$N$300000)</f>
        <v>45931.373807870368</v>
      </c>
      <c r="J5411" s="14"/>
      <c r="N5411" s="7">
        <v>44071.663564814815</v>
      </c>
      <c r="O5411" s="8">
        <v>2</v>
      </c>
      <c r="P5411" t="s">
        <v>12</v>
      </c>
    </row>
    <row r="5412" spans="5:16" x14ac:dyDescent="0.25">
      <c r="E5412" s="9" t="str">
        <f t="shared" si="103"/>
        <v>MRO-50-MONTE</v>
      </c>
      <c r="F5412" s="8" t="s">
        <v>0</v>
      </c>
      <c r="G5412" s="8" t="s">
        <v>41</v>
      </c>
      <c r="H5412" s="12"/>
      <c r="I5412" s="33" cm="1">
        <f t="array" ref="I5412">MAX(($G$2:$G$300000=G5412)*$N$2:$N$300000)</f>
        <v>45931.373807870368</v>
      </c>
      <c r="J5412" s="14"/>
      <c r="N5412" s="7">
        <v>44071.663576388892</v>
      </c>
      <c r="O5412" s="8">
        <v>1</v>
      </c>
      <c r="P5412" t="s">
        <v>12</v>
      </c>
    </row>
    <row r="5413" spans="5:16" x14ac:dyDescent="0.25">
      <c r="E5413" s="9" t="str">
        <f t="shared" si="103"/>
        <v>MRO-50-MONTE</v>
      </c>
      <c r="F5413" s="8" t="s">
        <v>0</v>
      </c>
      <c r="G5413" s="8" t="s">
        <v>41</v>
      </c>
      <c r="H5413" s="12"/>
      <c r="I5413" s="33" cm="1">
        <f t="array" ref="I5413">MAX(($G$2:$G$300000=G5413)*$N$2:$N$300000)</f>
        <v>45931.373807870368</v>
      </c>
      <c r="J5413" s="14"/>
      <c r="N5413" s="7">
        <v>44071.663576388892</v>
      </c>
      <c r="O5413" s="8">
        <v>2</v>
      </c>
      <c r="P5413" t="s">
        <v>12</v>
      </c>
    </row>
    <row r="5414" spans="5:16" x14ac:dyDescent="0.25">
      <c r="E5414" s="9" t="str">
        <f t="shared" si="103"/>
        <v>MRO-50-MONTE</v>
      </c>
      <c r="F5414" s="8" t="s">
        <v>0</v>
      </c>
      <c r="G5414" s="8" t="s">
        <v>41</v>
      </c>
      <c r="H5414" s="12"/>
      <c r="I5414" s="33" cm="1">
        <f t="array" ref="I5414">MAX(($G$2:$G$300000=G5414)*$N$2:$N$300000)</f>
        <v>45931.373807870368</v>
      </c>
      <c r="J5414" s="14"/>
      <c r="N5414" s="7">
        <v>44071.663576388892</v>
      </c>
      <c r="O5414" s="8">
        <v>3</v>
      </c>
      <c r="P5414" t="s">
        <v>12</v>
      </c>
    </row>
    <row r="5415" spans="5:16" x14ac:dyDescent="0.25">
      <c r="E5415" s="9" t="str">
        <f t="shared" si="103"/>
        <v>MRO-50-MONTE</v>
      </c>
      <c r="F5415" s="8" t="s">
        <v>0</v>
      </c>
      <c r="G5415" s="8" t="s">
        <v>41</v>
      </c>
      <c r="H5415" s="12"/>
      <c r="I5415" s="33" cm="1">
        <f t="array" ref="I5415">MAX(($G$2:$G$300000=G5415)*$N$2:$N$300000)</f>
        <v>45931.373807870368</v>
      </c>
      <c r="J5415" s="14"/>
      <c r="N5415" s="7">
        <v>44071.663576388892</v>
      </c>
      <c r="O5415" s="8">
        <v>4</v>
      </c>
      <c r="P5415" t="s">
        <v>12</v>
      </c>
    </row>
    <row r="5416" spans="5:16" x14ac:dyDescent="0.25">
      <c r="E5416" s="9" t="str">
        <f t="shared" si="103"/>
        <v>MRO-50-MONTE</v>
      </c>
      <c r="F5416" s="8" t="s">
        <v>0</v>
      </c>
      <c r="G5416" s="8" t="s">
        <v>41</v>
      </c>
      <c r="H5416" s="12"/>
      <c r="I5416" s="33" cm="1">
        <f t="array" ref="I5416">MAX(($G$2:$G$300000=G5416)*$N$2:$N$300000)</f>
        <v>45931.373807870368</v>
      </c>
      <c r="J5416" s="14"/>
      <c r="N5416" s="7">
        <v>44071.663576388892</v>
      </c>
      <c r="O5416" s="8">
        <v>5</v>
      </c>
      <c r="P5416" t="s">
        <v>12</v>
      </c>
    </row>
    <row r="5417" spans="5:16" x14ac:dyDescent="0.25">
      <c r="E5417" s="9" t="str">
        <f t="shared" si="103"/>
        <v>MRO-50-MONTE</v>
      </c>
      <c r="F5417" s="8" t="s">
        <v>0</v>
      </c>
      <c r="G5417" s="8" t="s">
        <v>41</v>
      </c>
      <c r="H5417" s="12"/>
      <c r="I5417" s="33" cm="1">
        <f t="array" ref="I5417">MAX(($G$2:$G$300000=G5417)*$N$2:$N$300000)</f>
        <v>45931.373807870368</v>
      </c>
      <c r="J5417" s="14"/>
      <c r="N5417" s="7">
        <v>44071.663576388892</v>
      </c>
      <c r="O5417" s="8">
        <v>6</v>
      </c>
      <c r="P5417" t="s">
        <v>12</v>
      </c>
    </row>
    <row r="5418" spans="5:16" x14ac:dyDescent="0.25">
      <c r="E5418" s="9" t="str">
        <f t="shared" si="103"/>
        <v>MRO-50-MONTE</v>
      </c>
      <c r="F5418" s="8" t="s">
        <v>0</v>
      </c>
      <c r="G5418" s="8" t="s">
        <v>41</v>
      </c>
      <c r="H5418" s="12"/>
      <c r="I5418" s="33" cm="1">
        <f t="array" ref="I5418">MAX(($G$2:$G$300000=G5418)*$N$2:$N$300000)</f>
        <v>45931.373807870368</v>
      </c>
      <c r="J5418" s="14"/>
      <c r="N5418" s="7">
        <v>44071.663576388892</v>
      </c>
      <c r="O5418" s="8">
        <v>7</v>
      </c>
      <c r="P5418" t="s">
        <v>12</v>
      </c>
    </row>
    <row r="5419" spans="5:16" x14ac:dyDescent="0.25">
      <c r="E5419" s="9" t="str">
        <f t="shared" si="103"/>
        <v>MRO-50-MONTE</v>
      </c>
      <c r="F5419" s="8" t="s">
        <v>0</v>
      </c>
      <c r="G5419" s="8" t="s">
        <v>41</v>
      </c>
      <c r="H5419" s="12"/>
      <c r="I5419" s="33" cm="1">
        <f t="array" ref="I5419">MAX(($G$2:$G$300000=G5419)*$N$2:$N$300000)</f>
        <v>45931.373807870368</v>
      </c>
      <c r="J5419" s="14"/>
      <c r="N5419" s="7">
        <v>44071.663576388892</v>
      </c>
      <c r="O5419" s="8">
        <v>8</v>
      </c>
      <c r="P5419" t="s">
        <v>12</v>
      </c>
    </row>
    <row r="5420" spans="5:16" x14ac:dyDescent="0.25">
      <c r="E5420" s="9" t="str">
        <f t="shared" si="103"/>
        <v>MRO-50-MONTE</v>
      </c>
      <c r="F5420" s="8" t="s">
        <v>0</v>
      </c>
      <c r="G5420" s="8" t="s">
        <v>41</v>
      </c>
      <c r="H5420" s="12"/>
      <c r="I5420" s="33" cm="1">
        <f t="array" ref="I5420">MAX(($G$2:$G$300000=G5420)*$N$2:$N$300000)</f>
        <v>45931.373807870368</v>
      </c>
      <c r="J5420" s="14"/>
      <c r="N5420" s="7">
        <v>44071.663576388892</v>
      </c>
      <c r="O5420" s="8">
        <v>9</v>
      </c>
      <c r="P5420" t="s">
        <v>12</v>
      </c>
    </row>
    <row r="5421" spans="5:16" x14ac:dyDescent="0.25">
      <c r="E5421" s="9" t="str">
        <f t="shared" si="103"/>
        <v>MRO-50-MONTE</v>
      </c>
      <c r="F5421" s="8" t="s">
        <v>0</v>
      </c>
      <c r="G5421" s="8" t="s">
        <v>41</v>
      </c>
      <c r="H5421" s="12"/>
      <c r="I5421" s="33" cm="1">
        <f t="array" ref="I5421">MAX(($G$2:$G$300000=G5421)*$N$2:$N$300000)</f>
        <v>45931.373807870368</v>
      </c>
      <c r="J5421" s="14"/>
      <c r="N5421" s="7">
        <v>44071.663576388892</v>
      </c>
      <c r="O5421" s="8">
        <v>10</v>
      </c>
      <c r="P5421" t="s">
        <v>12</v>
      </c>
    </row>
    <row r="5422" spans="5:16" x14ac:dyDescent="0.25">
      <c r="E5422" s="9" t="str">
        <f t="shared" si="103"/>
        <v>MRO-50-MONTE</v>
      </c>
      <c r="F5422" s="8" t="s">
        <v>0</v>
      </c>
      <c r="G5422" s="8" t="s">
        <v>41</v>
      </c>
      <c r="H5422" s="12"/>
      <c r="I5422" s="33" cm="1">
        <f t="array" ref="I5422">MAX(($G$2:$G$300000=G5422)*$N$2:$N$300000)</f>
        <v>45931.373807870368</v>
      </c>
      <c r="J5422" s="14"/>
      <c r="N5422" s="7">
        <v>44071.663576388892</v>
      </c>
      <c r="O5422" s="8">
        <v>11</v>
      </c>
      <c r="P5422" t="s">
        <v>12</v>
      </c>
    </row>
    <row r="5423" spans="5:16" x14ac:dyDescent="0.25">
      <c r="E5423" s="9" t="str">
        <f t="shared" si="103"/>
        <v>MRO-50-MONTE</v>
      </c>
      <c r="F5423" s="8" t="s">
        <v>0</v>
      </c>
      <c r="G5423" s="8" t="s">
        <v>41</v>
      </c>
      <c r="H5423" s="12"/>
      <c r="I5423" s="33" cm="1">
        <f t="array" ref="I5423">MAX(($G$2:$G$300000=G5423)*$N$2:$N$300000)</f>
        <v>45931.373807870368</v>
      </c>
      <c r="J5423" s="14"/>
      <c r="N5423" s="7">
        <v>44071.663576388892</v>
      </c>
      <c r="O5423" s="8">
        <v>12</v>
      </c>
      <c r="P5423" t="s">
        <v>12</v>
      </c>
    </row>
    <row r="5424" spans="5:16" x14ac:dyDescent="0.25">
      <c r="E5424" s="9" t="str">
        <f t="shared" si="103"/>
        <v>MRO-50-MONTE</v>
      </c>
      <c r="F5424" s="8" t="s">
        <v>0</v>
      </c>
      <c r="G5424" s="8" t="s">
        <v>41</v>
      </c>
      <c r="H5424" s="12"/>
      <c r="I5424" s="33" cm="1">
        <f t="array" ref="I5424">MAX(($G$2:$G$300000=G5424)*$N$2:$N$300000)</f>
        <v>45931.373807870368</v>
      </c>
      <c r="J5424" s="14"/>
      <c r="N5424" s="7">
        <v>44091.702743055554</v>
      </c>
      <c r="O5424" s="8">
        <v>1</v>
      </c>
      <c r="P5424" t="s">
        <v>13</v>
      </c>
    </row>
    <row r="5425" spans="5:16" x14ac:dyDescent="0.25">
      <c r="E5425" s="9" t="str">
        <f t="shared" si="103"/>
        <v>MRO-50-MONTE</v>
      </c>
      <c r="F5425" s="8" t="s">
        <v>0</v>
      </c>
      <c r="G5425" s="8" t="s">
        <v>41</v>
      </c>
      <c r="H5425" s="12"/>
      <c r="I5425" s="33" cm="1">
        <f t="array" ref="I5425">MAX(($G$2:$G$300000=G5425)*$N$2:$N$300000)</f>
        <v>45931.373807870368</v>
      </c>
      <c r="J5425" s="14"/>
      <c r="N5425" s="7">
        <v>44091.702766203707</v>
      </c>
      <c r="O5425" s="8">
        <v>1</v>
      </c>
      <c r="P5425" t="s">
        <v>13</v>
      </c>
    </row>
    <row r="5426" spans="5:16" x14ac:dyDescent="0.25">
      <c r="E5426" s="9" t="str">
        <f t="shared" ref="E5426:E5489" si="104">+G5426&amp;H5426</f>
        <v>MRO-50-MONTE</v>
      </c>
      <c r="F5426" s="8" t="s">
        <v>0</v>
      </c>
      <c r="G5426" s="8" t="s">
        <v>41</v>
      </c>
      <c r="H5426" s="12"/>
      <c r="I5426" s="33" cm="1">
        <f t="array" ref="I5426">MAX(($G$2:$G$300000=G5426)*$N$2:$N$300000)</f>
        <v>45931.373807870368</v>
      </c>
      <c r="J5426" s="14"/>
      <c r="N5426" s="7">
        <v>44091.702777777777</v>
      </c>
      <c r="O5426" s="8">
        <v>1</v>
      </c>
      <c r="P5426" t="s">
        <v>13</v>
      </c>
    </row>
    <row r="5427" spans="5:16" x14ac:dyDescent="0.25">
      <c r="E5427" s="9" t="str">
        <f t="shared" si="104"/>
        <v>MRO-50-MONTE</v>
      </c>
      <c r="F5427" s="8" t="s">
        <v>0</v>
      </c>
      <c r="G5427" s="8" t="s">
        <v>41</v>
      </c>
      <c r="H5427" s="12"/>
      <c r="I5427" s="33" cm="1">
        <f t="array" ref="I5427">MAX(($G$2:$G$300000=G5427)*$N$2:$N$300000)</f>
        <v>45931.373807870368</v>
      </c>
      <c r="J5427" s="14"/>
      <c r="N5427" s="7">
        <v>44106.474421296298</v>
      </c>
      <c r="O5427" s="8">
        <v>1</v>
      </c>
      <c r="P5427" t="s">
        <v>13</v>
      </c>
    </row>
    <row r="5428" spans="5:16" x14ac:dyDescent="0.25">
      <c r="E5428" s="9" t="str">
        <f t="shared" si="104"/>
        <v>MRO-50-MONTE</v>
      </c>
      <c r="F5428" s="8" t="s">
        <v>0</v>
      </c>
      <c r="G5428" s="8" t="s">
        <v>41</v>
      </c>
      <c r="H5428" s="12"/>
      <c r="I5428" s="33" cm="1">
        <f t="array" ref="I5428">MAX(($G$2:$G$300000=G5428)*$N$2:$N$300000)</f>
        <v>45931.373807870368</v>
      </c>
      <c r="J5428" s="14"/>
      <c r="N5428" s="7">
        <v>44106.474444444444</v>
      </c>
      <c r="O5428" s="8">
        <v>1</v>
      </c>
      <c r="P5428" t="s">
        <v>13</v>
      </c>
    </row>
    <row r="5429" spans="5:16" x14ac:dyDescent="0.25">
      <c r="E5429" s="9" t="str">
        <f t="shared" si="104"/>
        <v>MRO-50-MONTE</v>
      </c>
      <c r="F5429" s="8" t="s">
        <v>0</v>
      </c>
      <c r="G5429" s="8" t="s">
        <v>41</v>
      </c>
      <c r="H5429" s="12"/>
      <c r="I5429" s="33" cm="1">
        <f t="array" ref="I5429">MAX(($G$2:$G$300000=G5429)*$N$2:$N$300000)</f>
        <v>45931.373807870368</v>
      </c>
      <c r="J5429" s="14"/>
      <c r="N5429" s="7">
        <v>44111.67491898148</v>
      </c>
      <c r="O5429" s="8">
        <v>1</v>
      </c>
      <c r="P5429" t="s">
        <v>12</v>
      </c>
    </row>
    <row r="5430" spans="5:16" x14ac:dyDescent="0.25">
      <c r="E5430" s="9" t="str">
        <f t="shared" si="104"/>
        <v>MRO-50-MONTE</v>
      </c>
      <c r="F5430" s="8" t="s">
        <v>0</v>
      </c>
      <c r="G5430" s="8" t="s">
        <v>41</v>
      </c>
      <c r="H5430" s="12"/>
      <c r="I5430" s="33" cm="1">
        <f t="array" ref="I5430">MAX(($G$2:$G$300000=G5430)*$N$2:$N$300000)</f>
        <v>45931.373807870368</v>
      </c>
      <c r="J5430" s="14"/>
      <c r="N5430" s="7">
        <v>44111.67491898148</v>
      </c>
      <c r="O5430" s="8">
        <v>2</v>
      </c>
      <c r="P5430" t="s">
        <v>12</v>
      </c>
    </row>
    <row r="5431" spans="5:16" x14ac:dyDescent="0.25">
      <c r="E5431" s="9" t="str">
        <f t="shared" si="104"/>
        <v>MRO-50-MONTE</v>
      </c>
      <c r="F5431" s="8" t="s">
        <v>0</v>
      </c>
      <c r="G5431" s="8" t="s">
        <v>41</v>
      </c>
      <c r="H5431" s="12"/>
      <c r="I5431" s="33" cm="1">
        <f t="array" ref="I5431">MAX(($G$2:$G$300000=G5431)*$N$2:$N$300000)</f>
        <v>45931.373807870368</v>
      </c>
      <c r="J5431" s="14"/>
      <c r="N5431" s="7">
        <v>44111.67491898148</v>
      </c>
      <c r="O5431" s="8">
        <v>3</v>
      </c>
      <c r="P5431" t="s">
        <v>12</v>
      </c>
    </row>
    <row r="5432" spans="5:16" x14ac:dyDescent="0.25">
      <c r="E5432" s="9" t="str">
        <f t="shared" si="104"/>
        <v>MRO-50-MONTE</v>
      </c>
      <c r="F5432" s="8" t="s">
        <v>0</v>
      </c>
      <c r="G5432" s="8" t="s">
        <v>41</v>
      </c>
      <c r="H5432" s="12"/>
      <c r="I5432" s="33" cm="1">
        <f t="array" ref="I5432">MAX(($G$2:$G$300000=G5432)*$N$2:$N$300000)</f>
        <v>45931.373807870368</v>
      </c>
      <c r="J5432" s="14"/>
      <c r="N5432" s="7">
        <v>44119.563425925924</v>
      </c>
      <c r="O5432" s="8">
        <v>1</v>
      </c>
      <c r="P5432" t="s">
        <v>12</v>
      </c>
    </row>
    <row r="5433" spans="5:16" x14ac:dyDescent="0.25">
      <c r="E5433" s="9" t="str">
        <f t="shared" si="104"/>
        <v>MRO-50-MONTE</v>
      </c>
      <c r="F5433" s="8" t="s">
        <v>0</v>
      </c>
      <c r="G5433" s="8" t="s">
        <v>41</v>
      </c>
      <c r="H5433" s="12"/>
      <c r="I5433" s="33" cm="1">
        <f t="array" ref="I5433">MAX(($G$2:$G$300000=G5433)*$N$2:$N$300000)</f>
        <v>45931.373807870368</v>
      </c>
      <c r="J5433" s="14"/>
      <c r="N5433" s="7">
        <v>44119.563425925924</v>
      </c>
      <c r="O5433" s="8">
        <v>2</v>
      </c>
      <c r="P5433" t="s">
        <v>12</v>
      </c>
    </row>
    <row r="5434" spans="5:16" x14ac:dyDescent="0.25">
      <c r="E5434" s="9" t="str">
        <f t="shared" si="104"/>
        <v>MRO-50-MONTE</v>
      </c>
      <c r="F5434" s="8" t="s">
        <v>0</v>
      </c>
      <c r="G5434" s="8" t="s">
        <v>41</v>
      </c>
      <c r="H5434" s="12"/>
      <c r="I5434" s="33" cm="1">
        <f t="array" ref="I5434">MAX(($G$2:$G$300000=G5434)*$N$2:$N$300000)</f>
        <v>45931.373807870368</v>
      </c>
      <c r="J5434" s="14"/>
      <c r="N5434" s="7">
        <v>44119.563425925924</v>
      </c>
      <c r="O5434" s="8">
        <v>3</v>
      </c>
      <c r="P5434" t="s">
        <v>12</v>
      </c>
    </row>
    <row r="5435" spans="5:16" x14ac:dyDescent="0.25">
      <c r="E5435" s="9" t="str">
        <f t="shared" si="104"/>
        <v>MRO-50-MONTE</v>
      </c>
      <c r="F5435" s="8" t="s">
        <v>0</v>
      </c>
      <c r="G5435" s="8" t="s">
        <v>41</v>
      </c>
      <c r="H5435" s="12"/>
      <c r="I5435" s="33" cm="1">
        <f t="array" ref="I5435">MAX(($G$2:$G$300000=G5435)*$N$2:$N$300000)</f>
        <v>45931.373807870368</v>
      </c>
      <c r="J5435" s="14"/>
      <c r="N5435" s="7">
        <v>44119.563425925924</v>
      </c>
      <c r="O5435" s="8">
        <v>4</v>
      </c>
      <c r="P5435" t="s">
        <v>12</v>
      </c>
    </row>
    <row r="5436" spans="5:16" x14ac:dyDescent="0.25">
      <c r="E5436" s="9" t="str">
        <f t="shared" si="104"/>
        <v>MRO-50-MONTE</v>
      </c>
      <c r="F5436" s="8" t="s">
        <v>0</v>
      </c>
      <c r="G5436" s="8" t="s">
        <v>41</v>
      </c>
      <c r="H5436" s="12"/>
      <c r="I5436" s="33" cm="1">
        <f t="array" ref="I5436">MAX(($G$2:$G$300000=G5436)*$N$2:$N$300000)</f>
        <v>45931.373807870368</v>
      </c>
      <c r="J5436" s="14"/>
      <c r="N5436" s="7">
        <v>44119.563425925924</v>
      </c>
      <c r="O5436" s="8">
        <v>5</v>
      </c>
      <c r="P5436" t="s">
        <v>12</v>
      </c>
    </row>
    <row r="5437" spans="5:16" x14ac:dyDescent="0.25">
      <c r="E5437" s="9" t="str">
        <f t="shared" si="104"/>
        <v>MRO-50-MONTE</v>
      </c>
      <c r="F5437" s="8" t="s">
        <v>0</v>
      </c>
      <c r="G5437" s="8" t="s">
        <v>41</v>
      </c>
      <c r="H5437" s="12"/>
      <c r="I5437" s="33" cm="1">
        <f t="array" ref="I5437">MAX(($G$2:$G$300000=G5437)*$N$2:$N$300000)</f>
        <v>45931.373807870368</v>
      </c>
      <c r="J5437" s="14"/>
      <c r="N5437" s="7">
        <v>44119.563425925924</v>
      </c>
      <c r="O5437" s="8">
        <v>6</v>
      </c>
      <c r="P5437" t="s">
        <v>12</v>
      </c>
    </row>
    <row r="5438" spans="5:16" x14ac:dyDescent="0.25">
      <c r="E5438" s="9" t="str">
        <f t="shared" si="104"/>
        <v>MRO-50-MONTE</v>
      </c>
      <c r="F5438" s="8" t="s">
        <v>0</v>
      </c>
      <c r="G5438" s="8" t="s">
        <v>41</v>
      </c>
      <c r="H5438" s="12"/>
      <c r="I5438" s="33" cm="1">
        <f t="array" ref="I5438">MAX(($G$2:$G$300000=G5438)*$N$2:$N$300000)</f>
        <v>45931.373807870368</v>
      </c>
      <c r="J5438" s="14"/>
      <c r="N5438" s="7">
        <v>44119.563425925924</v>
      </c>
      <c r="O5438" s="8">
        <v>7</v>
      </c>
      <c r="P5438" t="s">
        <v>12</v>
      </c>
    </row>
    <row r="5439" spans="5:16" x14ac:dyDescent="0.25">
      <c r="E5439" s="9" t="str">
        <f t="shared" si="104"/>
        <v>MRO-50-MONTE</v>
      </c>
      <c r="F5439" s="8" t="s">
        <v>0</v>
      </c>
      <c r="G5439" s="8" t="s">
        <v>41</v>
      </c>
      <c r="H5439" s="12"/>
      <c r="I5439" s="33" cm="1">
        <f t="array" ref="I5439">MAX(($G$2:$G$300000=G5439)*$N$2:$N$300000)</f>
        <v>45931.373807870368</v>
      </c>
      <c r="J5439" s="14"/>
      <c r="N5439" s="7">
        <v>44119.563425925924</v>
      </c>
      <c r="O5439" s="8">
        <v>8</v>
      </c>
      <c r="P5439" t="s">
        <v>12</v>
      </c>
    </row>
    <row r="5440" spans="5:16" x14ac:dyDescent="0.25">
      <c r="E5440" s="9" t="str">
        <f t="shared" si="104"/>
        <v>MRO-50-MONTE</v>
      </c>
      <c r="F5440" s="8" t="s">
        <v>0</v>
      </c>
      <c r="G5440" s="8" t="s">
        <v>41</v>
      </c>
      <c r="H5440" s="12"/>
      <c r="I5440" s="33" cm="1">
        <f t="array" ref="I5440">MAX(($G$2:$G$300000=G5440)*$N$2:$N$300000)</f>
        <v>45931.373807870368</v>
      </c>
      <c r="J5440" s="14"/>
      <c r="N5440" s="7">
        <v>44119.563425925924</v>
      </c>
      <c r="O5440" s="8">
        <v>9</v>
      </c>
      <c r="P5440" t="s">
        <v>12</v>
      </c>
    </row>
    <row r="5441" spans="5:16" x14ac:dyDescent="0.25">
      <c r="E5441" s="9" t="str">
        <f t="shared" si="104"/>
        <v>MRO-50-MONTE</v>
      </c>
      <c r="F5441" s="8" t="s">
        <v>0</v>
      </c>
      <c r="G5441" s="8" t="s">
        <v>41</v>
      </c>
      <c r="H5441" s="12"/>
      <c r="I5441" s="33" cm="1">
        <f t="array" ref="I5441">MAX(($G$2:$G$300000=G5441)*$N$2:$N$300000)</f>
        <v>45931.373807870368</v>
      </c>
      <c r="J5441" s="14"/>
      <c r="N5441" s="7">
        <v>44119.563425925924</v>
      </c>
      <c r="O5441" s="8">
        <v>10</v>
      </c>
      <c r="P5441" t="s">
        <v>12</v>
      </c>
    </row>
    <row r="5442" spans="5:16" x14ac:dyDescent="0.25">
      <c r="E5442" s="9" t="str">
        <f t="shared" si="104"/>
        <v>MRO-50-MONTE</v>
      </c>
      <c r="F5442" s="8" t="s">
        <v>0</v>
      </c>
      <c r="G5442" s="8" t="s">
        <v>41</v>
      </c>
      <c r="H5442" s="12"/>
      <c r="I5442" s="33" cm="1">
        <f t="array" ref="I5442">MAX(($G$2:$G$300000=G5442)*$N$2:$N$300000)</f>
        <v>45931.373807870368</v>
      </c>
      <c r="J5442" s="14"/>
      <c r="N5442" s="7">
        <v>44119.563425925924</v>
      </c>
      <c r="O5442" s="8">
        <v>11</v>
      </c>
      <c r="P5442" t="s">
        <v>12</v>
      </c>
    </row>
    <row r="5443" spans="5:16" x14ac:dyDescent="0.25">
      <c r="E5443" s="9" t="str">
        <f t="shared" si="104"/>
        <v>MRO-50-MONTE</v>
      </c>
      <c r="F5443" s="8" t="s">
        <v>0</v>
      </c>
      <c r="G5443" s="8" t="s">
        <v>41</v>
      </c>
      <c r="H5443" s="12"/>
      <c r="I5443" s="33" cm="1">
        <f t="array" ref="I5443">MAX(($G$2:$G$300000=G5443)*$N$2:$N$300000)</f>
        <v>45931.373807870368</v>
      </c>
      <c r="J5443" s="14"/>
      <c r="N5443" s="7">
        <v>44119.563425925924</v>
      </c>
      <c r="O5443" s="8">
        <v>12</v>
      </c>
      <c r="P5443" t="s">
        <v>12</v>
      </c>
    </row>
    <row r="5444" spans="5:16" x14ac:dyDescent="0.25">
      <c r="E5444" s="9" t="str">
        <f t="shared" si="104"/>
        <v>MRO-50-MONTE</v>
      </c>
      <c r="F5444" s="8" t="s">
        <v>0</v>
      </c>
      <c r="G5444" s="8" t="s">
        <v>41</v>
      </c>
      <c r="H5444" s="12"/>
      <c r="I5444" s="33" cm="1">
        <f t="array" ref="I5444">MAX(($G$2:$G$300000=G5444)*$N$2:$N$300000)</f>
        <v>45931.373807870368</v>
      </c>
      <c r="J5444" s="14"/>
      <c r="N5444" s="7">
        <v>44119.563425925924</v>
      </c>
      <c r="O5444" s="8">
        <v>13</v>
      </c>
      <c r="P5444" t="s">
        <v>12</v>
      </c>
    </row>
    <row r="5445" spans="5:16" x14ac:dyDescent="0.25">
      <c r="E5445" s="9" t="str">
        <f t="shared" si="104"/>
        <v>MRO-50-MONTE</v>
      </c>
      <c r="F5445" s="8" t="s">
        <v>0</v>
      </c>
      <c r="G5445" s="8" t="s">
        <v>41</v>
      </c>
      <c r="H5445" s="12"/>
      <c r="I5445" s="33" cm="1">
        <f t="array" ref="I5445">MAX(($G$2:$G$300000=G5445)*$N$2:$N$300000)</f>
        <v>45931.373807870368</v>
      </c>
      <c r="J5445" s="14"/>
      <c r="N5445" s="7">
        <v>44119.563425925924</v>
      </c>
      <c r="O5445" s="8">
        <v>14</v>
      </c>
      <c r="P5445" t="s">
        <v>12</v>
      </c>
    </row>
    <row r="5446" spans="5:16" x14ac:dyDescent="0.25">
      <c r="E5446" s="9" t="str">
        <f t="shared" si="104"/>
        <v>MRO-50-MONTE</v>
      </c>
      <c r="F5446" s="8" t="s">
        <v>0</v>
      </c>
      <c r="G5446" s="8" t="s">
        <v>41</v>
      </c>
      <c r="H5446" s="12"/>
      <c r="I5446" s="33" cm="1">
        <f t="array" ref="I5446">MAX(($G$2:$G$300000=G5446)*$N$2:$N$300000)</f>
        <v>45931.373807870368</v>
      </c>
      <c r="J5446" s="14"/>
      <c r="N5446" s="7">
        <v>44119.563425925924</v>
      </c>
      <c r="O5446" s="8">
        <v>15</v>
      </c>
      <c r="P5446" t="s">
        <v>12</v>
      </c>
    </row>
    <row r="5447" spans="5:16" x14ac:dyDescent="0.25">
      <c r="E5447" s="9" t="str">
        <f t="shared" si="104"/>
        <v>MRO-50-MONTE</v>
      </c>
      <c r="F5447" s="8" t="s">
        <v>0</v>
      </c>
      <c r="G5447" s="8" t="s">
        <v>41</v>
      </c>
      <c r="H5447" s="12"/>
      <c r="I5447" s="33" cm="1">
        <f t="array" ref="I5447">MAX(($G$2:$G$300000=G5447)*$N$2:$N$300000)</f>
        <v>45931.373807870368</v>
      </c>
      <c r="J5447" s="14"/>
      <c r="N5447" s="7">
        <v>44119.563425925924</v>
      </c>
      <c r="O5447" s="8">
        <v>16</v>
      </c>
      <c r="P5447" t="s">
        <v>12</v>
      </c>
    </row>
    <row r="5448" spans="5:16" x14ac:dyDescent="0.25">
      <c r="E5448" s="9" t="str">
        <f t="shared" si="104"/>
        <v>MRO-50-MONTE</v>
      </c>
      <c r="F5448" s="8" t="s">
        <v>0</v>
      </c>
      <c r="G5448" s="8" t="s">
        <v>41</v>
      </c>
      <c r="H5448" s="12"/>
      <c r="I5448" s="33" cm="1">
        <f t="array" ref="I5448">MAX(($G$2:$G$300000=G5448)*$N$2:$N$300000)</f>
        <v>45931.373807870368</v>
      </c>
      <c r="J5448" s="14"/>
      <c r="N5448" s="7">
        <v>44119.563425925924</v>
      </c>
      <c r="O5448" s="8">
        <v>17</v>
      </c>
      <c r="P5448" t="s">
        <v>12</v>
      </c>
    </row>
    <row r="5449" spans="5:16" x14ac:dyDescent="0.25">
      <c r="E5449" s="9" t="str">
        <f t="shared" si="104"/>
        <v>MRO-50-MONTE</v>
      </c>
      <c r="F5449" s="8" t="s">
        <v>0</v>
      </c>
      <c r="G5449" s="8" t="s">
        <v>41</v>
      </c>
      <c r="H5449" s="12"/>
      <c r="I5449" s="33" cm="1">
        <f t="array" ref="I5449">MAX(($G$2:$G$300000=G5449)*$N$2:$N$300000)</f>
        <v>45931.373807870368</v>
      </c>
      <c r="J5449" s="14"/>
      <c r="N5449" s="7">
        <v>44119.563425925924</v>
      </c>
      <c r="O5449" s="8">
        <v>18</v>
      </c>
      <c r="P5449" t="s">
        <v>12</v>
      </c>
    </row>
    <row r="5450" spans="5:16" x14ac:dyDescent="0.25">
      <c r="E5450" s="9" t="str">
        <f t="shared" si="104"/>
        <v>MRO-50-MONTE</v>
      </c>
      <c r="F5450" s="8" t="s">
        <v>0</v>
      </c>
      <c r="G5450" s="8" t="s">
        <v>41</v>
      </c>
      <c r="H5450" s="12"/>
      <c r="I5450" s="33" cm="1">
        <f t="array" ref="I5450">MAX(($G$2:$G$300000=G5450)*$N$2:$N$300000)</f>
        <v>45931.373807870368</v>
      </c>
      <c r="J5450" s="14"/>
      <c r="N5450" s="7">
        <v>44119.563425925924</v>
      </c>
      <c r="O5450" s="8">
        <v>19</v>
      </c>
      <c r="P5450" t="s">
        <v>12</v>
      </c>
    </row>
    <row r="5451" spans="5:16" x14ac:dyDescent="0.25">
      <c r="E5451" s="9" t="str">
        <f t="shared" si="104"/>
        <v>MRO-50-MONTE</v>
      </c>
      <c r="F5451" s="8" t="s">
        <v>0</v>
      </c>
      <c r="G5451" s="8" t="s">
        <v>41</v>
      </c>
      <c r="H5451" s="12"/>
      <c r="I5451" s="33" cm="1">
        <f t="array" ref="I5451">MAX(($G$2:$G$300000=G5451)*$N$2:$N$300000)</f>
        <v>45931.373807870368</v>
      </c>
      <c r="J5451" s="14"/>
      <c r="N5451" s="7">
        <v>44119.563425925924</v>
      </c>
      <c r="O5451" s="8">
        <v>20</v>
      </c>
      <c r="P5451" t="s">
        <v>12</v>
      </c>
    </row>
    <row r="5452" spans="5:16" x14ac:dyDescent="0.25">
      <c r="E5452" s="9" t="str">
        <f t="shared" si="104"/>
        <v>MRO-50-MONTE</v>
      </c>
      <c r="F5452" s="8" t="s">
        <v>0</v>
      </c>
      <c r="G5452" s="8" t="s">
        <v>41</v>
      </c>
      <c r="H5452" s="12"/>
      <c r="I5452" s="33" cm="1">
        <f t="array" ref="I5452">MAX(($G$2:$G$300000=G5452)*$N$2:$N$300000)</f>
        <v>45931.373807870368</v>
      </c>
      <c r="J5452" s="14"/>
      <c r="N5452" s="7">
        <v>44119.563425925924</v>
      </c>
      <c r="O5452" s="8">
        <v>21</v>
      </c>
      <c r="P5452" t="s">
        <v>12</v>
      </c>
    </row>
    <row r="5453" spans="5:16" x14ac:dyDescent="0.25">
      <c r="E5453" s="9" t="str">
        <f t="shared" si="104"/>
        <v>MRO-50-MONTE</v>
      </c>
      <c r="F5453" s="8" t="s">
        <v>0</v>
      </c>
      <c r="G5453" s="8" t="s">
        <v>41</v>
      </c>
      <c r="H5453" s="12"/>
      <c r="I5453" s="33" cm="1">
        <f t="array" ref="I5453">MAX(($G$2:$G$300000=G5453)*$N$2:$N$300000)</f>
        <v>45931.373807870368</v>
      </c>
      <c r="J5453" s="14"/>
      <c r="N5453" s="7">
        <v>44119.563425925924</v>
      </c>
      <c r="O5453" s="8">
        <v>22</v>
      </c>
      <c r="P5453" t="s">
        <v>12</v>
      </c>
    </row>
    <row r="5454" spans="5:16" x14ac:dyDescent="0.25">
      <c r="E5454" s="9" t="str">
        <f t="shared" si="104"/>
        <v>MRO-50-MONTE</v>
      </c>
      <c r="F5454" s="8" t="s">
        <v>0</v>
      </c>
      <c r="G5454" s="8" t="s">
        <v>41</v>
      </c>
      <c r="H5454" s="12"/>
      <c r="I5454" s="33" cm="1">
        <f t="array" ref="I5454">MAX(($G$2:$G$300000=G5454)*$N$2:$N$300000)</f>
        <v>45931.373807870368</v>
      </c>
      <c r="J5454" s="14"/>
      <c r="N5454" s="7">
        <v>44119.563425925924</v>
      </c>
      <c r="O5454" s="8">
        <v>23</v>
      </c>
      <c r="P5454" t="s">
        <v>12</v>
      </c>
    </row>
    <row r="5455" spans="5:16" x14ac:dyDescent="0.25">
      <c r="E5455" s="9" t="str">
        <f t="shared" si="104"/>
        <v>MRO-50-MONTE</v>
      </c>
      <c r="F5455" s="8" t="s">
        <v>0</v>
      </c>
      <c r="G5455" s="8" t="s">
        <v>41</v>
      </c>
      <c r="H5455" s="12"/>
      <c r="I5455" s="33" cm="1">
        <f t="array" ref="I5455">MAX(($G$2:$G$300000=G5455)*$N$2:$N$300000)</f>
        <v>45931.373807870368</v>
      </c>
      <c r="J5455" s="14"/>
      <c r="N5455" s="7">
        <v>44119.563425925924</v>
      </c>
      <c r="O5455" s="8">
        <v>24</v>
      </c>
      <c r="P5455" t="s">
        <v>12</v>
      </c>
    </row>
    <row r="5456" spans="5:16" x14ac:dyDescent="0.25">
      <c r="E5456" s="9" t="str">
        <f t="shared" si="104"/>
        <v>MRO-50-MONTE</v>
      </c>
      <c r="F5456" s="8" t="s">
        <v>0</v>
      </c>
      <c r="G5456" s="8" t="s">
        <v>41</v>
      </c>
      <c r="H5456" s="12"/>
      <c r="I5456" s="33" cm="1">
        <f t="array" ref="I5456">MAX(($G$2:$G$300000=G5456)*$N$2:$N$300000)</f>
        <v>45931.373807870368</v>
      </c>
      <c r="J5456" s="14"/>
      <c r="N5456" s="7">
        <v>44119.563437500001</v>
      </c>
      <c r="O5456" s="8">
        <v>1</v>
      </c>
      <c r="P5456" t="s">
        <v>12</v>
      </c>
    </row>
    <row r="5457" spans="5:16" x14ac:dyDescent="0.25">
      <c r="E5457" s="9" t="str">
        <f t="shared" si="104"/>
        <v>MRO-50-MONTE</v>
      </c>
      <c r="F5457" s="8" t="s">
        <v>0</v>
      </c>
      <c r="G5457" s="8" t="s">
        <v>41</v>
      </c>
      <c r="H5457" s="12"/>
      <c r="I5457" s="33" cm="1">
        <f t="array" ref="I5457">MAX(($G$2:$G$300000=G5457)*$N$2:$N$300000)</f>
        <v>45931.373807870368</v>
      </c>
      <c r="J5457" s="14"/>
      <c r="N5457" s="7">
        <v>44119.563437500001</v>
      </c>
      <c r="O5457" s="8">
        <v>2</v>
      </c>
      <c r="P5457" t="s">
        <v>12</v>
      </c>
    </row>
    <row r="5458" spans="5:16" x14ac:dyDescent="0.25">
      <c r="E5458" s="9" t="str">
        <f t="shared" si="104"/>
        <v>MRO-50-MONTE</v>
      </c>
      <c r="F5458" s="8" t="s">
        <v>0</v>
      </c>
      <c r="G5458" s="8" t="s">
        <v>41</v>
      </c>
      <c r="H5458" s="12"/>
      <c r="I5458" s="33" cm="1">
        <f t="array" ref="I5458">MAX(($G$2:$G$300000=G5458)*$N$2:$N$300000)</f>
        <v>45931.373807870368</v>
      </c>
      <c r="J5458" s="14"/>
      <c r="N5458" s="7">
        <v>44120.388738425929</v>
      </c>
      <c r="O5458" s="8">
        <v>1</v>
      </c>
      <c r="P5458" t="s">
        <v>13</v>
      </c>
    </row>
    <row r="5459" spans="5:16" x14ac:dyDescent="0.25">
      <c r="E5459" s="9" t="str">
        <f t="shared" si="104"/>
        <v>MRO-50-MONTE</v>
      </c>
      <c r="F5459" s="8" t="s">
        <v>0</v>
      </c>
      <c r="G5459" s="8" t="s">
        <v>41</v>
      </c>
      <c r="H5459" s="12"/>
      <c r="I5459" s="33" cm="1">
        <f t="array" ref="I5459">MAX(($G$2:$G$300000=G5459)*$N$2:$N$300000)</f>
        <v>45931.373807870368</v>
      </c>
      <c r="J5459" s="14"/>
      <c r="N5459" s="7">
        <v>44131.696643518517</v>
      </c>
      <c r="O5459" s="8">
        <v>1</v>
      </c>
      <c r="P5459" t="s">
        <v>13</v>
      </c>
    </row>
    <row r="5460" spans="5:16" x14ac:dyDescent="0.25">
      <c r="E5460" s="9" t="str">
        <f t="shared" si="104"/>
        <v>MRO-50-MONTE</v>
      </c>
      <c r="F5460" s="8" t="s">
        <v>0</v>
      </c>
      <c r="G5460" s="8" t="s">
        <v>41</v>
      </c>
      <c r="H5460" s="12"/>
      <c r="I5460" s="33" cm="1">
        <f t="array" ref="I5460">MAX(($G$2:$G$300000=G5460)*$N$2:$N$300000)</f>
        <v>45931.373807870368</v>
      </c>
      <c r="J5460" s="14"/>
      <c r="N5460" s="7">
        <v>44131.696666666663</v>
      </c>
      <c r="O5460" s="8">
        <v>1</v>
      </c>
      <c r="P5460" t="s">
        <v>13</v>
      </c>
    </row>
    <row r="5461" spans="5:16" x14ac:dyDescent="0.25">
      <c r="E5461" s="9" t="str">
        <f t="shared" si="104"/>
        <v>MRO-50-MONTE</v>
      </c>
      <c r="F5461" s="8" t="s">
        <v>0</v>
      </c>
      <c r="G5461" s="8" t="s">
        <v>41</v>
      </c>
      <c r="H5461" s="12"/>
      <c r="I5461" s="33" cm="1">
        <f t="array" ref="I5461">MAX(($G$2:$G$300000=G5461)*$N$2:$N$300000)</f>
        <v>45931.373807870368</v>
      </c>
      <c r="J5461" s="14"/>
      <c r="N5461" s="7">
        <v>44131.698136574072</v>
      </c>
      <c r="O5461" s="8">
        <v>1</v>
      </c>
      <c r="P5461" t="s">
        <v>13</v>
      </c>
    </row>
    <row r="5462" spans="5:16" x14ac:dyDescent="0.25">
      <c r="E5462" s="9" t="str">
        <f t="shared" si="104"/>
        <v>MRO-50-MONTE</v>
      </c>
      <c r="F5462" s="8" t="s">
        <v>0</v>
      </c>
      <c r="G5462" s="8" t="s">
        <v>41</v>
      </c>
      <c r="H5462" s="12"/>
      <c r="I5462" s="33" cm="1">
        <f t="array" ref="I5462">MAX(($G$2:$G$300000=G5462)*$N$2:$N$300000)</f>
        <v>45931.373807870368</v>
      </c>
      <c r="J5462" s="14"/>
      <c r="N5462" s="7">
        <v>44131.698148148149</v>
      </c>
      <c r="O5462" s="8">
        <v>1</v>
      </c>
      <c r="P5462" t="s">
        <v>13</v>
      </c>
    </row>
    <row r="5463" spans="5:16" x14ac:dyDescent="0.25">
      <c r="E5463" s="9" t="str">
        <f t="shared" si="104"/>
        <v>MRO-50-MONTE</v>
      </c>
      <c r="F5463" s="8" t="s">
        <v>0</v>
      </c>
      <c r="G5463" s="8" t="s">
        <v>41</v>
      </c>
      <c r="H5463" s="12"/>
      <c r="I5463" s="33" cm="1">
        <f t="array" ref="I5463">MAX(($G$2:$G$300000=G5463)*$N$2:$N$300000)</f>
        <v>45931.373807870368</v>
      </c>
      <c r="J5463" s="14"/>
      <c r="N5463" s="7">
        <v>44133.482812499999</v>
      </c>
      <c r="O5463" s="8">
        <v>1</v>
      </c>
      <c r="P5463" t="s">
        <v>13</v>
      </c>
    </row>
    <row r="5464" spans="5:16" x14ac:dyDescent="0.25">
      <c r="E5464" s="9" t="str">
        <f t="shared" si="104"/>
        <v>MRO-50-MONTE</v>
      </c>
      <c r="F5464" s="8" t="s">
        <v>0</v>
      </c>
      <c r="G5464" s="8" t="s">
        <v>41</v>
      </c>
      <c r="H5464" s="12"/>
      <c r="I5464" s="33" cm="1">
        <f t="array" ref="I5464">MAX(($G$2:$G$300000=G5464)*$N$2:$N$300000)</f>
        <v>45931.373807870368</v>
      </c>
      <c r="J5464" s="14"/>
      <c r="N5464" s="7">
        <v>44155.385729166665</v>
      </c>
      <c r="O5464" s="8">
        <v>1</v>
      </c>
      <c r="P5464" t="s">
        <v>11</v>
      </c>
    </row>
    <row r="5465" spans="5:16" x14ac:dyDescent="0.25">
      <c r="E5465" s="9" t="str">
        <f t="shared" si="104"/>
        <v>MRO-50-MONTE</v>
      </c>
      <c r="F5465" s="8" t="s">
        <v>0</v>
      </c>
      <c r="G5465" s="8" t="s">
        <v>41</v>
      </c>
      <c r="H5465" s="12"/>
      <c r="I5465" s="33" cm="1">
        <f t="array" ref="I5465">MAX(($G$2:$G$300000=G5465)*$N$2:$N$300000)</f>
        <v>45931.373807870368</v>
      </c>
      <c r="J5465" s="14"/>
      <c r="N5465" s="7">
        <v>44155.416828703703</v>
      </c>
      <c r="O5465" s="8">
        <v>1</v>
      </c>
      <c r="P5465" t="s">
        <v>11</v>
      </c>
    </row>
    <row r="5466" spans="5:16" x14ac:dyDescent="0.25">
      <c r="E5466" s="9" t="str">
        <f t="shared" si="104"/>
        <v>MRO-50-MONTE</v>
      </c>
      <c r="F5466" s="8" t="s">
        <v>0</v>
      </c>
      <c r="G5466" s="8" t="s">
        <v>41</v>
      </c>
      <c r="H5466" s="12"/>
      <c r="I5466" s="33" cm="1">
        <f t="array" ref="I5466">MAX(($G$2:$G$300000=G5466)*$N$2:$N$300000)</f>
        <v>45931.373807870368</v>
      </c>
      <c r="J5466" s="14"/>
      <c r="N5466" s="7">
        <v>44169.359837962962</v>
      </c>
      <c r="O5466" s="8">
        <v>1</v>
      </c>
      <c r="P5466" t="s">
        <v>13</v>
      </c>
    </row>
    <row r="5467" spans="5:16" x14ac:dyDescent="0.25">
      <c r="E5467" s="9" t="str">
        <f t="shared" si="104"/>
        <v>MRO-50-MONTE</v>
      </c>
      <c r="F5467" s="8" t="s">
        <v>0</v>
      </c>
      <c r="G5467" s="8" t="s">
        <v>41</v>
      </c>
      <c r="H5467" s="12"/>
      <c r="I5467" s="33" cm="1">
        <f t="array" ref="I5467">MAX(($G$2:$G$300000=G5467)*$N$2:$N$300000)</f>
        <v>45931.373807870368</v>
      </c>
      <c r="J5467" s="14"/>
      <c r="N5467" s="7">
        <v>44169.359837962962</v>
      </c>
      <c r="O5467" s="8">
        <v>2</v>
      </c>
      <c r="P5467" t="s">
        <v>13</v>
      </c>
    </row>
    <row r="5468" spans="5:16" x14ac:dyDescent="0.25">
      <c r="E5468" s="9" t="str">
        <f t="shared" si="104"/>
        <v>MRO-50-MONTE</v>
      </c>
      <c r="F5468" s="8" t="s">
        <v>0</v>
      </c>
      <c r="G5468" s="8" t="s">
        <v>41</v>
      </c>
      <c r="H5468" s="12"/>
      <c r="I5468" s="33" cm="1">
        <f t="array" ref="I5468">MAX(($G$2:$G$300000=G5468)*$N$2:$N$300000)</f>
        <v>45931.373807870368</v>
      </c>
      <c r="J5468" s="14"/>
      <c r="N5468" s="7">
        <v>44169.359837962962</v>
      </c>
      <c r="O5468" s="8">
        <v>3</v>
      </c>
      <c r="P5468" t="s">
        <v>13</v>
      </c>
    </row>
    <row r="5469" spans="5:16" x14ac:dyDescent="0.25">
      <c r="E5469" s="9" t="str">
        <f t="shared" si="104"/>
        <v>MRO-50-MONTE</v>
      </c>
      <c r="F5469" s="8" t="s">
        <v>0</v>
      </c>
      <c r="G5469" s="8" t="s">
        <v>41</v>
      </c>
      <c r="H5469" s="12"/>
      <c r="I5469" s="33" cm="1">
        <f t="array" ref="I5469">MAX(($G$2:$G$300000=G5469)*$N$2:$N$300000)</f>
        <v>45931.373807870368</v>
      </c>
      <c r="J5469" s="14"/>
      <c r="N5469" s="7">
        <v>44169.359837962962</v>
      </c>
      <c r="O5469" s="8">
        <v>4</v>
      </c>
      <c r="P5469" t="s">
        <v>13</v>
      </c>
    </row>
    <row r="5470" spans="5:16" x14ac:dyDescent="0.25">
      <c r="E5470" s="9" t="str">
        <f t="shared" si="104"/>
        <v>MRO-50-MONTE</v>
      </c>
      <c r="F5470" s="8" t="s">
        <v>0</v>
      </c>
      <c r="G5470" s="8" t="s">
        <v>41</v>
      </c>
      <c r="H5470" s="12"/>
      <c r="I5470" s="33" cm="1">
        <f t="array" ref="I5470">MAX(($G$2:$G$300000=G5470)*$N$2:$N$300000)</f>
        <v>45931.373807870368</v>
      </c>
      <c r="J5470" s="14"/>
      <c r="N5470" s="7">
        <v>44169.359837962962</v>
      </c>
      <c r="O5470" s="8">
        <v>5</v>
      </c>
      <c r="P5470" t="s">
        <v>13</v>
      </c>
    </row>
    <row r="5471" spans="5:16" x14ac:dyDescent="0.25">
      <c r="E5471" s="9" t="str">
        <f t="shared" si="104"/>
        <v>MRO-50-MONTE</v>
      </c>
      <c r="F5471" s="8" t="s">
        <v>0</v>
      </c>
      <c r="G5471" s="8" t="s">
        <v>41</v>
      </c>
      <c r="H5471" s="12"/>
      <c r="I5471" s="33" cm="1">
        <f t="array" ref="I5471">MAX(($G$2:$G$300000=G5471)*$N$2:$N$300000)</f>
        <v>45931.373807870368</v>
      </c>
      <c r="J5471" s="14"/>
      <c r="N5471" s="7">
        <v>44174.373252314814</v>
      </c>
      <c r="O5471" s="8">
        <v>1</v>
      </c>
      <c r="P5471" t="s">
        <v>13</v>
      </c>
    </row>
    <row r="5472" spans="5:16" x14ac:dyDescent="0.25">
      <c r="E5472" s="9" t="str">
        <f t="shared" si="104"/>
        <v>MRO-50-MONTE</v>
      </c>
      <c r="F5472" s="8" t="s">
        <v>0</v>
      </c>
      <c r="G5472" s="8" t="s">
        <v>41</v>
      </c>
      <c r="H5472" s="12"/>
      <c r="I5472" s="33" cm="1">
        <f t="array" ref="I5472">MAX(($G$2:$G$300000=G5472)*$N$2:$N$300000)</f>
        <v>45931.373807870368</v>
      </c>
      <c r="J5472" s="14"/>
      <c r="N5472" s="7">
        <v>44176.349016203705</v>
      </c>
      <c r="O5472" s="8">
        <v>1</v>
      </c>
      <c r="P5472" t="s">
        <v>13</v>
      </c>
    </row>
    <row r="5473" spans="5:16" x14ac:dyDescent="0.25">
      <c r="E5473" s="9" t="str">
        <f t="shared" si="104"/>
        <v>MRO-50-MONTE</v>
      </c>
      <c r="F5473" s="8" t="s">
        <v>0</v>
      </c>
      <c r="G5473" s="8" t="s">
        <v>41</v>
      </c>
      <c r="H5473" s="12"/>
      <c r="I5473" s="33" cm="1">
        <f t="array" ref="I5473">MAX(($G$2:$G$300000=G5473)*$N$2:$N$300000)</f>
        <v>45931.373807870368</v>
      </c>
      <c r="J5473" s="14"/>
      <c r="N5473" s="7">
        <v>44176.350925925923</v>
      </c>
      <c r="O5473" s="8">
        <v>1</v>
      </c>
      <c r="P5473" t="s">
        <v>13</v>
      </c>
    </row>
    <row r="5474" spans="5:16" x14ac:dyDescent="0.25">
      <c r="E5474" s="9" t="str">
        <f t="shared" si="104"/>
        <v>MRO-50-MONTE</v>
      </c>
      <c r="F5474" s="8" t="s">
        <v>0</v>
      </c>
      <c r="G5474" s="8" t="s">
        <v>41</v>
      </c>
      <c r="H5474" s="12"/>
      <c r="I5474" s="33" cm="1">
        <f t="array" ref="I5474">MAX(($G$2:$G$300000=G5474)*$N$2:$N$300000)</f>
        <v>45931.373807870368</v>
      </c>
      <c r="J5474" s="14"/>
      <c r="N5474" s="7">
        <v>44176.353113425925</v>
      </c>
      <c r="O5474" s="8">
        <v>1</v>
      </c>
      <c r="P5474" t="s">
        <v>13</v>
      </c>
    </row>
    <row r="5475" spans="5:16" x14ac:dyDescent="0.25">
      <c r="E5475" s="9" t="str">
        <f t="shared" si="104"/>
        <v>MRO-50-MONTE</v>
      </c>
      <c r="F5475" s="8" t="s">
        <v>0</v>
      </c>
      <c r="G5475" s="8" t="s">
        <v>41</v>
      </c>
      <c r="H5475" s="12"/>
      <c r="I5475" s="33" cm="1">
        <f t="array" ref="I5475">MAX(($G$2:$G$300000=G5475)*$N$2:$N$300000)</f>
        <v>45931.373807870368</v>
      </c>
      <c r="J5475" s="14"/>
      <c r="N5475" s="7">
        <v>44176.353136574071</v>
      </c>
      <c r="O5475" s="8">
        <v>1</v>
      </c>
      <c r="P5475" t="s">
        <v>13</v>
      </c>
    </row>
    <row r="5476" spans="5:16" x14ac:dyDescent="0.25">
      <c r="E5476" s="9" t="str">
        <f t="shared" si="104"/>
        <v>MRO-50-MONTE</v>
      </c>
      <c r="F5476" s="8" t="s">
        <v>0</v>
      </c>
      <c r="G5476" s="8" t="s">
        <v>41</v>
      </c>
      <c r="H5476" s="12"/>
      <c r="I5476" s="33" cm="1">
        <f t="array" ref="I5476">MAX(($G$2:$G$300000=G5476)*$N$2:$N$300000)</f>
        <v>45931.373807870368</v>
      </c>
      <c r="J5476" s="14"/>
      <c r="N5476" s="7">
        <v>44176.353148148148</v>
      </c>
      <c r="O5476" s="8">
        <v>1</v>
      </c>
      <c r="P5476" t="s">
        <v>13</v>
      </c>
    </row>
    <row r="5477" spans="5:16" x14ac:dyDescent="0.25">
      <c r="E5477" s="9" t="str">
        <f t="shared" si="104"/>
        <v>MRO-50-MONTE</v>
      </c>
      <c r="F5477" s="8" t="s">
        <v>0</v>
      </c>
      <c r="G5477" s="8" t="s">
        <v>41</v>
      </c>
      <c r="H5477" s="12"/>
      <c r="I5477" s="33" cm="1">
        <f t="array" ref="I5477">MAX(($G$2:$G$300000=G5477)*$N$2:$N$300000)</f>
        <v>45931.373807870368</v>
      </c>
      <c r="J5477" s="14"/>
      <c r="N5477" s="7">
        <v>44176.353159722225</v>
      </c>
      <c r="O5477" s="8">
        <v>1</v>
      </c>
      <c r="P5477" t="s">
        <v>13</v>
      </c>
    </row>
    <row r="5478" spans="5:16" x14ac:dyDescent="0.25">
      <c r="E5478" s="9" t="str">
        <f t="shared" si="104"/>
        <v>MRO-50-MONTE</v>
      </c>
      <c r="F5478" s="8" t="s">
        <v>0</v>
      </c>
      <c r="G5478" s="8" t="s">
        <v>41</v>
      </c>
      <c r="H5478" s="12"/>
      <c r="I5478" s="33" cm="1">
        <f t="array" ref="I5478">MAX(($G$2:$G$300000=G5478)*$N$2:$N$300000)</f>
        <v>45931.373807870368</v>
      </c>
      <c r="J5478" s="14"/>
      <c r="N5478" s="7">
        <v>44176.353171296294</v>
      </c>
      <c r="O5478" s="8">
        <v>1</v>
      </c>
      <c r="P5478" t="s">
        <v>13</v>
      </c>
    </row>
    <row r="5479" spans="5:16" x14ac:dyDescent="0.25">
      <c r="E5479" s="9" t="str">
        <f t="shared" si="104"/>
        <v>MRO-50-MONTE</v>
      </c>
      <c r="F5479" s="8" t="s">
        <v>0</v>
      </c>
      <c r="G5479" s="8" t="s">
        <v>41</v>
      </c>
      <c r="H5479" s="12"/>
      <c r="I5479" s="33" cm="1">
        <f t="array" ref="I5479">MAX(($G$2:$G$300000=G5479)*$N$2:$N$300000)</f>
        <v>45931.373807870368</v>
      </c>
      <c r="J5479" s="14"/>
      <c r="N5479" s="7">
        <v>44182.851319444446</v>
      </c>
      <c r="O5479" s="8">
        <v>1</v>
      </c>
      <c r="P5479" t="s">
        <v>12</v>
      </c>
    </row>
    <row r="5480" spans="5:16" x14ac:dyDescent="0.25">
      <c r="E5480" s="9" t="str">
        <f t="shared" si="104"/>
        <v>MRO-50-MONTE</v>
      </c>
      <c r="F5480" s="8" t="s">
        <v>0</v>
      </c>
      <c r="G5480" s="8" t="s">
        <v>41</v>
      </c>
      <c r="H5480" s="12"/>
      <c r="I5480" s="33" cm="1">
        <f t="array" ref="I5480">MAX(($G$2:$G$300000=G5480)*$N$2:$N$300000)</f>
        <v>45931.373807870368</v>
      </c>
      <c r="J5480" s="14"/>
      <c r="N5480" s="7">
        <v>44182.851319444446</v>
      </c>
      <c r="O5480" s="8">
        <v>2</v>
      </c>
      <c r="P5480" t="s">
        <v>12</v>
      </c>
    </row>
    <row r="5481" spans="5:16" x14ac:dyDescent="0.25">
      <c r="E5481" s="9" t="str">
        <f t="shared" si="104"/>
        <v>MRO-50-MONTE</v>
      </c>
      <c r="F5481" s="8" t="s">
        <v>0</v>
      </c>
      <c r="G5481" s="8" t="s">
        <v>41</v>
      </c>
      <c r="H5481" s="12"/>
      <c r="I5481" s="33" cm="1">
        <f t="array" ref="I5481">MAX(($G$2:$G$300000=G5481)*$N$2:$N$300000)</f>
        <v>45931.373807870368</v>
      </c>
      <c r="J5481" s="14"/>
      <c r="N5481" s="7">
        <v>44182.851319444446</v>
      </c>
      <c r="O5481" s="8">
        <v>3</v>
      </c>
      <c r="P5481" t="s">
        <v>12</v>
      </c>
    </row>
    <row r="5482" spans="5:16" x14ac:dyDescent="0.25">
      <c r="E5482" s="9" t="str">
        <f t="shared" si="104"/>
        <v>MRO-50-MONTE</v>
      </c>
      <c r="F5482" s="8" t="s">
        <v>0</v>
      </c>
      <c r="G5482" s="8" t="s">
        <v>41</v>
      </c>
      <c r="H5482" s="12"/>
      <c r="I5482" s="33" cm="1">
        <f t="array" ref="I5482">MAX(($G$2:$G$300000=G5482)*$N$2:$N$300000)</f>
        <v>45931.373807870368</v>
      </c>
      <c r="J5482" s="14"/>
      <c r="N5482" s="7">
        <v>44182.851319444446</v>
      </c>
      <c r="O5482" s="8">
        <v>4</v>
      </c>
      <c r="P5482" t="s">
        <v>12</v>
      </c>
    </row>
    <row r="5483" spans="5:16" x14ac:dyDescent="0.25">
      <c r="E5483" s="9" t="str">
        <f t="shared" si="104"/>
        <v>MRO-50-MONTE</v>
      </c>
      <c r="F5483" s="8" t="s">
        <v>0</v>
      </c>
      <c r="G5483" s="8" t="s">
        <v>41</v>
      </c>
      <c r="H5483" s="12"/>
      <c r="I5483" s="33" cm="1">
        <f t="array" ref="I5483">MAX(($G$2:$G$300000=G5483)*$N$2:$N$300000)</f>
        <v>45931.373807870368</v>
      </c>
      <c r="J5483" s="14"/>
      <c r="N5483" s="7">
        <v>44182.851319444446</v>
      </c>
      <c r="O5483" s="8">
        <v>5</v>
      </c>
      <c r="P5483" t="s">
        <v>12</v>
      </c>
    </row>
    <row r="5484" spans="5:16" x14ac:dyDescent="0.25">
      <c r="E5484" s="9" t="str">
        <f t="shared" si="104"/>
        <v>MRO-50-MONTE</v>
      </c>
      <c r="F5484" s="8" t="s">
        <v>0</v>
      </c>
      <c r="G5484" s="8" t="s">
        <v>41</v>
      </c>
      <c r="H5484" s="12"/>
      <c r="I5484" s="33" cm="1">
        <f t="array" ref="I5484">MAX(($G$2:$G$300000=G5484)*$N$2:$N$300000)</f>
        <v>45931.373807870368</v>
      </c>
      <c r="J5484" s="14"/>
      <c r="N5484" s="7">
        <v>44182.851319444446</v>
      </c>
      <c r="O5484" s="8">
        <v>6</v>
      </c>
      <c r="P5484" t="s">
        <v>12</v>
      </c>
    </row>
    <row r="5485" spans="5:16" x14ac:dyDescent="0.25">
      <c r="E5485" s="9" t="str">
        <f t="shared" si="104"/>
        <v>MRO-50-MONTE</v>
      </c>
      <c r="F5485" s="8" t="s">
        <v>0</v>
      </c>
      <c r="G5485" s="8" t="s">
        <v>41</v>
      </c>
      <c r="H5485" s="12"/>
      <c r="I5485" s="33" cm="1">
        <f t="array" ref="I5485">MAX(($G$2:$G$300000=G5485)*$N$2:$N$300000)</f>
        <v>45931.373807870368</v>
      </c>
      <c r="J5485" s="14"/>
      <c r="N5485" s="7">
        <v>44182.851319444446</v>
      </c>
      <c r="O5485" s="8">
        <v>7</v>
      </c>
      <c r="P5485" t="s">
        <v>12</v>
      </c>
    </row>
    <row r="5486" spans="5:16" x14ac:dyDescent="0.25">
      <c r="E5486" s="9" t="str">
        <f t="shared" si="104"/>
        <v>MRO-50-MONTE</v>
      </c>
      <c r="F5486" s="8" t="s">
        <v>0</v>
      </c>
      <c r="G5486" s="8" t="s">
        <v>41</v>
      </c>
      <c r="H5486" s="12"/>
      <c r="I5486" s="33" cm="1">
        <f t="array" ref="I5486">MAX(($G$2:$G$300000=G5486)*$N$2:$N$300000)</f>
        <v>45931.373807870368</v>
      </c>
      <c r="J5486" s="14"/>
      <c r="N5486" s="7">
        <v>44182.851319444446</v>
      </c>
      <c r="O5486" s="8">
        <v>8</v>
      </c>
      <c r="P5486" t="s">
        <v>12</v>
      </c>
    </row>
    <row r="5487" spans="5:16" x14ac:dyDescent="0.25">
      <c r="E5487" s="9" t="str">
        <f t="shared" si="104"/>
        <v>MRO-50-MONTE</v>
      </c>
      <c r="F5487" s="8" t="s">
        <v>0</v>
      </c>
      <c r="G5487" s="8" t="s">
        <v>41</v>
      </c>
      <c r="H5487" s="12"/>
      <c r="I5487" s="33" cm="1">
        <f t="array" ref="I5487">MAX(($G$2:$G$300000=G5487)*$N$2:$N$300000)</f>
        <v>45931.373807870368</v>
      </c>
      <c r="J5487" s="14"/>
      <c r="N5487" s="7">
        <v>44182.851319444446</v>
      </c>
      <c r="O5487" s="8">
        <v>9</v>
      </c>
      <c r="P5487" t="s">
        <v>12</v>
      </c>
    </row>
    <row r="5488" spans="5:16" x14ac:dyDescent="0.25">
      <c r="E5488" s="9" t="str">
        <f t="shared" si="104"/>
        <v>MRO-50-MONTE</v>
      </c>
      <c r="F5488" s="8" t="s">
        <v>0</v>
      </c>
      <c r="G5488" s="8" t="s">
        <v>41</v>
      </c>
      <c r="H5488" s="12"/>
      <c r="I5488" s="33" cm="1">
        <f t="array" ref="I5488">MAX(($G$2:$G$300000=G5488)*$N$2:$N$300000)</f>
        <v>45931.373807870368</v>
      </c>
      <c r="J5488" s="14"/>
      <c r="N5488" s="7">
        <v>44182.851319444446</v>
      </c>
      <c r="O5488" s="8">
        <v>10</v>
      </c>
      <c r="P5488" t="s">
        <v>12</v>
      </c>
    </row>
    <row r="5489" spans="5:16" x14ac:dyDescent="0.25">
      <c r="E5489" s="9" t="str">
        <f t="shared" si="104"/>
        <v>MRO-50-MONTE</v>
      </c>
      <c r="F5489" s="8" t="s">
        <v>0</v>
      </c>
      <c r="G5489" s="8" t="s">
        <v>41</v>
      </c>
      <c r="H5489" s="12"/>
      <c r="I5489" s="33" cm="1">
        <f t="array" ref="I5489">MAX(($G$2:$G$300000=G5489)*$N$2:$N$300000)</f>
        <v>45931.373807870368</v>
      </c>
      <c r="J5489" s="14"/>
      <c r="N5489" s="7">
        <v>44182.851331018515</v>
      </c>
      <c r="O5489" s="8">
        <v>1</v>
      </c>
      <c r="P5489" t="s">
        <v>12</v>
      </c>
    </row>
    <row r="5490" spans="5:16" x14ac:dyDescent="0.25">
      <c r="E5490" s="9" t="str">
        <f t="shared" ref="E5490:E5553" si="105">+G5490&amp;H5490</f>
        <v>MRO-50-MONTE</v>
      </c>
      <c r="F5490" s="8" t="s">
        <v>0</v>
      </c>
      <c r="G5490" s="8" t="s">
        <v>41</v>
      </c>
      <c r="H5490" s="12"/>
      <c r="I5490" s="33" cm="1">
        <f t="array" ref="I5490">MAX(($G$2:$G$300000=G5490)*$N$2:$N$300000)</f>
        <v>45931.373807870368</v>
      </c>
      <c r="J5490" s="14"/>
      <c r="N5490" s="7">
        <v>44182.851331018515</v>
      </c>
      <c r="O5490" s="8">
        <v>2</v>
      </c>
      <c r="P5490" t="s">
        <v>12</v>
      </c>
    </row>
    <row r="5491" spans="5:16" x14ac:dyDescent="0.25">
      <c r="E5491" s="9" t="str">
        <f t="shared" si="105"/>
        <v>MRO-50-MONTE</v>
      </c>
      <c r="F5491" s="8" t="s">
        <v>0</v>
      </c>
      <c r="G5491" s="8" t="s">
        <v>41</v>
      </c>
      <c r="H5491" s="12"/>
      <c r="I5491" s="33" cm="1">
        <f t="array" ref="I5491">MAX(($G$2:$G$300000=G5491)*$N$2:$N$300000)</f>
        <v>45931.373807870368</v>
      </c>
      <c r="J5491" s="14"/>
      <c r="N5491" s="7">
        <v>44182.851331018515</v>
      </c>
      <c r="O5491" s="8">
        <v>3</v>
      </c>
      <c r="P5491" t="s">
        <v>12</v>
      </c>
    </row>
    <row r="5492" spans="5:16" x14ac:dyDescent="0.25">
      <c r="E5492" s="9" t="str">
        <f t="shared" si="105"/>
        <v>MRO-50-MONTE</v>
      </c>
      <c r="F5492" s="8" t="s">
        <v>0</v>
      </c>
      <c r="G5492" s="8" t="s">
        <v>41</v>
      </c>
      <c r="H5492" s="12"/>
      <c r="I5492" s="33" cm="1">
        <f t="array" ref="I5492">MAX(($G$2:$G$300000=G5492)*$N$2:$N$300000)</f>
        <v>45931.373807870368</v>
      </c>
      <c r="J5492" s="14"/>
      <c r="N5492" s="7">
        <v>44182.851331018515</v>
      </c>
      <c r="O5492" s="8">
        <v>4</v>
      </c>
      <c r="P5492" t="s">
        <v>12</v>
      </c>
    </row>
    <row r="5493" spans="5:16" x14ac:dyDescent="0.25">
      <c r="E5493" s="9" t="str">
        <f t="shared" si="105"/>
        <v>MRO-50-MONTE</v>
      </c>
      <c r="F5493" s="8" t="s">
        <v>0</v>
      </c>
      <c r="G5493" s="8" t="s">
        <v>41</v>
      </c>
      <c r="H5493" s="12"/>
      <c r="I5493" s="33" cm="1">
        <f t="array" ref="I5493">MAX(($G$2:$G$300000=G5493)*$N$2:$N$300000)</f>
        <v>45931.373807870368</v>
      </c>
      <c r="J5493" s="14"/>
      <c r="N5493" s="7">
        <v>44182.851331018515</v>
      </c>
      <c r="O5493" s="8">
        <v>5</v>
      </c>
      <c r="P5493" t="s">
        <v>12</v>
      </c>
    </row>
    <row r="5494" spans="5:16" x14ac:dyDescent="0.25">
      <c r="E5494" s="9" t="str">
        <f t="shared" si="105"/>
        <v>MRO-50-MONTE</v>
      </c>
      <c r="F5494" s="8" t="s">
        <v>0</v>
      </c>
      <c r="G5494" s="8" t="s">
        <v>41</v>
      </c>
      <c r="H5494" s="12"/>
      <c r="I5494" s="33" cm="1">
        <f t="array" ref="I5494">MAX(($G$2:$G$300000=G5494)*$N$2:$N$300000)</f>
        <v>45931.373807870368</v>
      </c>
      <c r="J5494" s="14"/>
      <c r="N5494" s="7">
        <v>44182.851331018515</v>
      </c>
      <c r="O5494" s="8">
        <v>6</v>
      </c>
      <c r="P5494" t="s">
        <v>12</v>
      </c>
    </row>
    <row r="5495" spans="5:16" x14ac:dyDescent="0.25">
      <c r="E5495" s="9" t="str">
        <f t="shared" si="105"/>
        <v>MRO-50-MONTE</v>
      </c>
      <c r="F5495" s="8" t="s">
        <v>0</v>
      </c>
      <c r="G5495" s="8" t="s">
        <v>41</v>
      </c>
      <c r="H5495" s="12"/>
      <c r="I5495" s="33" cm="1">
        <f t="array" ref="I5495">MAX(($G$2:$G$300000=G5495)*$N$2:$N$300000)</f>
        <v>45931.373807870368</v>
      </c>
      <c r="J5495" s="14"/>
      <c r="N5495" s="7">
        <v>44182.851331018515</v>
      </c>
      <c r="O5495" s="8">
        <v>7</v>
      </c>
      <c r="P5495" t="s">
        <v>12</v>
      </c>
    </row>
    <row r="5496" spans="5:16" x14ac:dyDescent="0.25">
      <c r="E5496" s="9" t="str">
        <f t="shared" si="105"/>
        <v>MRO-50-MONTE</v>
      </c>
      <c r="F5496" s="8" t="s">
        <v>0</v>
      </c>
      <c r="G5496" s="8" t="s">
        <v>41</v>
      </c>
      <c r="H5496" s="12"/>
      <c r="I5496" s="33" cm="1">
        <f t="array" ref="I5496">MAX(($G$2:$G$300000=G5496)*$N$2:$N$300000)</f>
        <v>45931.373807870368</v>
      </c>
      <c r="J5496" s="14"/>
      <c r="N5496" s="7">
        <v>44182.851331018515</v>
      </c>
      <c r="O5496" s="8">
        <v>8</v>
      </c>
      <c r="P5496" t="s">
        <v>12</v>
      </c>
    </row>
    <row r="5497" spans="5:16" x14ac:dyDescent="0.25">
      <c r="E5497" s="9" t="str">
        <f t="shared" si="105"/>
        <v>MRO-50-MONTE</v>
      </c>
      <c r="F5497" s="8" t="s">
        <v>0</v>
      </c>
      <c r="G5497" s="8" t="s">
        <v>41</v>
      </c>
      <c r="H5497" s="12"/>
      <c r="I5497" s="33" cm="1">
        <f t="array" ref="I5497">MAX(($G$2:$G$300000=G5497)*$N$2:$N$300000)</f>
        <v>45931.373807870368</v>
      </c>
      <c r="J5497" s="14"/>
      <c r="N5497" s="7">
        <v>44182.851331018515</v>
      </c>
      <c r="O5497" s="8">
        <v>9</v>
      </c>
      <c r="P5497" t="s">
        <v>12</v>
      </c>
    </row>
    <row r="5498" spans="5:16" x14ac:dyDescent="0.25">
      <c r="E5498" s="9" t="str">
        <f t="shared" si="105"/>
        <v>MRO-50-MONTE</v>
      </c>
      <c r="F5498" s="8" t="s">
        <v>0</v>
      </c>
      <c r="G5498" s="8" t="s">
        <v>41</v>
      </c>
      <c r="H5498" s="12"/>
      <c r="I5498" s="33" cm="1">
        <f t="array" ref="I5498">MAX(($G$2:$G$300000=G5498)*$N$2:$N$300000)</f>
        <v>45931.373807870368</v>
      </c>
      <c r="J5498" s="14"/>
      <c r="N5498" s="7">
        <v>44230.366678240738</v>
      </c>
      <c r="O5498" s="8">
        <v>1</v>
      </c>
      <c r="P5498" t="s">
        <v>12</v>
      </c>
    </row>
    <row r="5499" spans="5:16" x14ac:dyDescent="0.25">
      <c r="E5499" s="9" t="str">
        <f t="shared" si="105"/>
        <v>MRO-50-MONTE</v>
      </c>
      <c r="F5499" s="8" t="s">
        <v>0</v>
      </c>
      <c r="G5499" s="8" t="s">
        <v>41</v>
      </c>
      <c r="H5499" s="12"/>
      <c r="I5499" s="33" cm="1">
        <f t="array" ref="I5499">MAX(($G$2:$G$300000=G5499)*$N$2:$N$300000)</f>
        <v>45931.373807870368</v>
      </c>
      <c r="J5499" s="14"/>
      <c r="N5499" s="7">
        <v>44230.366678240738</v>
      </c>
      <c r="O5499" s="8">
        <v>2</v>
      </c>
      <c r="P5499" t="s">
        <v>12</v>
      </c>
    </row>
    <row r="5500" spans="5:16" x14ac:dyDescent="0.25">
      <c r="E5500" s="9" t="str">
        <f t="shared" si="105"/>
        <v>MRO-50-MONTE</v>
      </c>
      <c r="F5500" s="8" t="s">
        <v>0</v>
      </c>
      <c r="G5500" s="8" t="s">
        <v>41</v>
      </c>
      <c r="H5500" s="12"/>
      <c r="I5500" s="33" cm="1">
        <f t="array" ref="I5500">MAX(($G$2:$G$300000=G5500)*$N$2:$N$300000)</f>
        <v>45931.373807870368</v>
      </c>
      <c r="J5500" s="14"/>
      <c r="N5500" s="7">
        <v>44230.366678240738</v>
      </c>
      <c r="O5500" s="8">
        <v>3</v>
      </c>
      <c r="P5500" t="s">
        <v>12</v>
      </c>
    </row>
    <row r="5501" spans="5:16" x14ac:dyDescent="0.25">
      <c r="E5501" s="9" t="str">
        <f t="shared" si="105"/>
        <v>MRO-50-MONTE</v>
      </c>
      <c r="F5501" s="8" t="s">
        <v>0</v>
      </c>
      <c r="G5501" s="8" t="s">
        <v>41</v>
      </c>
      <c r="H5501" s="12"/>
      <c r="I5501" s="33" cm="1">
        <f t="array" ref="I5501">MAX(($G$2:$G$300000=G5501)*$N$2:$N$300000)</f>
        <v>45931.373807870368</v>
      </c>
      <c r="J5501" s="14"/>
      <c r="N5501" s="7">
        <v>44230.366678240738</v>
      </c>
      <c r="O5501" s="8">
        <v>4</v>
      </c>
      <c r="P5501" t="s">
        <v>12</v>
      </c>
    </row>
    <row r="5502" spans="5:16" x14ac:dyDescent="0.25">
      <c r="E5502" s="9" t="str">
        <f t="shared" si="105"/>
        <v>MRO-50-MONTE</v>
      </c>
      <c r="F5502" s="8" t="s">
        <v>0</v>
      </c>
      <c r="G5502" s="8" t="s">
        <v>41</v>
      </c>
      <c r="H5502" s="12"/>
      <c r="I5502" s="33" cm="1">
        <f t="array" ref="I5502">MAX(($G$2:$G$300000=G5502)*$N$2:$N$300000)</f>
        <v>45931.373807870368</v>
      </c>
      <c r="J5502" s="14"/>
      <c r="N5502" s="7">
        <v>44230.366678240738</v>
      </c>
      <c r="O5502" s="8">
        <v>5</v>
      </c>
      <c r="P5502" t="s">
        <v>12</v>
      </c>
    </row>
    <row r="5503" spans="5:16" x14ac:dyDescent="0.25">
      <c r="E5503" s="9" t="str">
        <f t="shared" si="105"/>
        <v>MRO-50-MONTE</v>
      </c>
      <c r="F5503" s="8" t="s">
        <v>0</v>
      </c>
      <c r="G5503" s="8" t="s">
        <v>41</v>
      </c>
      <c r="H5503" s="12"/>
      <c r="I5503" s="33" cm="1">
        <f t="array" ref="I5503">MAX(($G$2:$G$300000=G5503)*$N$2:$N$300000)</f>
        <v>45931.373807870368</v>
      </c>
      <c r="J5503" s="14"/>
      <c r="N5503" s="7">
        <v>44230.366678240738</v>
      </c>
      <c r="O5503" s="8">
        <v>6</v>
      </c>
      <c r="P5503" t="s">
        <v>12</v>
      </c>
    </row>
    <row r="5504" spans="5:16" x14ac:dyDescent="0.25">
      <c r="E5504" s="9" t="str">
        <f t="shared" si="105"/>
        <v>MRO-50-MONTE</v>
      </c>
      <c r="F5504" s="8" t="s">
        <v>0</v>
      </c>
      <c r="G5504" s="8" t="s">
        <v>41</v>
      </c>
      <c r="H5504" s="12"/>
      <c r="I5504" s="33" cm="1">
        <f t="array" ref="I5504">MAX(($G$2:$G$300000=G5504)*$N$2:$N$300000)</f>
        <v>45931.373807870368</v>
      </c>
      <c r="J5504" s="14"/>
      <c r="N5504" s="7">
        <v>44230.366678240738</v>
      </c>
      <c r="O5504" s="8">
        <v>7</v>
      </c>
      <c r="P5504" t="s">
        <v>12</v>
      </c>
    </row>
    <row r="5505" spans="5:16" x14ac:dyDescent="0.25">
      <c r="E5505" s="9" t="str">
        <f t="shared" si="105"/>
        <v>MRO-50-MONTE</v>
      </c>
      <c r="F5505" s="8" t="s">
        <v>0</v>
      </c>
      <c r="G5505" s="8" t="s">
        <v>41</v>
      </c>
      <c r="H5505" s="12"/>
      <c r="I5505" s="33" cm="1">
        <f t="array" ref="I5505">MAX(($G$2:$G$300000=G5505)*$N$2:$N$300000)</f>
        <v>45931.373807870368</v>
      </c>
      <c r="J5505" s="14"/>
      <c r="N5505" s="7">
        <v>44230.366678240738</v>
      </c>
      <c r="O5505" s="8">
        <v>8</v>
      </c>
      <c r="P5505" t="s">
        <v>12</v>
      </c>
    </row>
    <row r="5506" spans="5:16" x14ac:dyDescent="0.25">
      <c r="E5506" s="9" t="str">
        <f t="shared" si="105"/>
        <v>MRO-50-MONTE</v>
      </c>
      <c r="F5506" s="8" t="s">
        <v>0</v>
      </c>
      <c r="G5506" s="8" t="s">
        <v>41</v>
      </c>
      <c r="H5506" s="12"/>
      <c r="I5506" s="33" cm="1">
        <f t="array" ref="I5506">MAX(($G$2:$G$300000=G5506)*$N$2:$N$300000)</f>
        <v>45931.373807870368</v>
      </c>
      <c r="J5506" s="14"/>
      <c r="N5506" s="7">
        <v>44230.366678240738</v>
      </c>
      <c r="O5506" s="8">
        <v>9</v>
      </c>
      <c r="P5506" t="s">
        <v>12</v>
      </c>
    </row>
    <row r="5507" spans="5:16" x14ac:dyDescent="0.25">
      <c r="E5507" s="9" t="str">
        <f t="shared" si="105"/>
        <v>MRO-50-MONTE</v>
      </c>
      <c r="F5507" s="8" t="s">
        <v>0</v>
      </c>
      <c r="G5507" s="8" t="s">
        <v>41</v>
      </c>
      <c r="H5507" s="12"/>
      <c r="I5507" s="33" cm="1">
        <f t="array" ref="I5507">MAX(($G$2:$G$300000=G5507)*$N$2:$N$300000)</f>
        <v>45931.373807870368</v>
      </c>
      <c r="J5507" s="14"/>
      <c r="N5507" s="7">
        <v>44230.366678240738</v>
      </c>
      <c r="O5507" s="8">
        <v>10</v>
      </c>
      <c r="P5507" t="s">
        <v>12</v>
      </c>
    </row>
    <row r="5508" spans="5:16" x14ac:dyDescent="0.25">
      <c r="E5508" s="9" t="str">
        <f t="shared" si="105"/>
        <v>MRO-50-MONTE</v>
      </c>
      <c r="F5508" s="8" t="s">
        <v>0</v>
      </c>
      <c r="G5508" s="8" t="s">
        <v>41</v>
      </c>
      <c r="H5508" s="12"/>
      <c r="I5508" s="33" cm="1">
        <f t="array" ref="I5508">MAX(($G$2:$G$300000=G5508)*$N$2:$N$300000)</f>
        <v>45931.373807870368</v>
      </c>
      <c r="J5508" s="14"/>
      <c r="N5508" s="7">
        <v>44230.366678240738</v>
      </c>
      <c r="O5508" s="8">
        <v>11</v>
      </c>
      <c r="P5508" t="s">
        <v>12</v>
      </c>
    </row>
    <row r="5509" spans="5:16" x14ac:dyDescent="0.25">
      <c r="E5509" s="9" t="str">
        <f t="shared" si="105"/>
        <v>MRO-50-MONTE</v>
      </c>
      <c r="F5509" s="8" t="s">
        <v>0</v>
      </c>
      <c r="G5509" s="8" t="s">
        <v>41</v>
      </c>
      <c r="H5509" s="12"/>
      <c r="I5509" s="33" cm="1">
        <f t="array" ref="I5509">MAX(($G$2:$G$300000=G5509)*$N$2:$N$300000)</f>
        <v>45931.373807870368</v>
      </c>
      <c r="J5509" s="14"/>
      <c r="N5509" s="7">
        <v>44230.366689814815</v>
      </c>
      <c r="O5509" s="8">
        <v>1</v>
      </c>
      <c r="P5509" t="s">
        <v>12</v>
      </c>
    </row>
    <row r="5510" spans="5:16" x14ac:dyDescent="0.25">
      <c r="E5510" s="9" t="str">
        <f t="shared" si="105"/>
        <v>MRO-50-MONTE</v>
      </c>
      <c r="F5510" s="8" t="s">
        <v>0</v>
      </c>
      <c r="G5510" s="8" t="s">
        <v>41</v>
      </c>
      <c r="H5510" s="12"/>
      <c r="I5510" s="33" cm="1">
        <f t="array" ref="I5510">MAX(($G$2:$G$300000=G5510)*$N$2:$N$300000)</f>
        <v>45931.373807870368</v>
      </c>
      <c r="J5510" s="14"/>
      <c r="N5510" s="7">
        <v>44230.366689814815</v>
      </c>
      <c r="O5510" s="8">
        <v>2</v>
      </c>
      <c r="P5510" t="s">
        <v>12</v>
      </c>
    </row>
    <row r="5511" spans="5:16" x14ac:dyDescent="0.25">
      <c r="E5511" s="9" t="str">
        <f t="shared" si="105"/>
        <v>MRO-50-MONTE</v>
      </c>
      <c r="F5511" s="8" t="s">
        <v>0</v>
      </c>
      <c r="G5511" s="8" t="s">
        <v>41</v>
      </c>
      <c r="H5511" s="12"/>
      <c r="I5511" s="33" cm="1">
        <f t="array" ref="I5511">MAX(($G$2:$G$300000=G5511)*$N$2:$N$300000)</f>
        <v>45931.373807870368</v>
      </c>
      <c r="J5511" s="14"/>
      <c r="N5511" s="7">
        <v>44230.366689814815</v>
      </c>
      <c r="O5511" s="8">
        <v>3</v>
      </c>
      <c r="P5511" t="s">
        <v>12</v>
      </c>
    </row>
    <row r="5512" spans="5:16" x14ac:dyDescent="0.25">
      <c r="E5512" s="9" t="str">
        <f t="shared" si="105"/>
        <v>MRO-50-MONTE</v>
      </c>
      <c r="F5512" s="8" t="s">
        <v>0</v>
      </c>
      <c r="G5512" s="8" t="s">
        <v>41</v>
      </c>
      <c r="H5512" s="12"/>
      <c r="I5512" s="33" cm="1">
        <f t="array" ref="I5512">MAX(($G$2:$G$300000=G5512)*$N$2:$N$300000)</f>
        <v>45931.373807870368</v>
      </c>
      <c r="J5512" s="14"/>
      <c r="N5512" s="7">
        <v>44230.366689814815</v>
      </c>
      <c r="O5512" s="8">
        <v>4</v>
      </c>
      <c r="P5512" t="s">
        <v>12</v>
      </c>
    </row>
    <row r="5513" spans="5:16" x14ac:dyDescent="0.25">
      <c r="E5513" s="9" t="str">
        <f t="shared" si="105"/>
        <v>MRO-50-MONTE</v>
      </c>
      <c r="F5513" s="8" t="s">
        <v>0</v>
      </c>
      <c r="G5513" s="8" t="s">
        <v>41</v>
      </c>
      <c r="H5513" s="12"/>
      <c r="I5513" s="33" cm="1">
        <f t="array" ref="I5513">MAX(($G$2:$G$300000=G5513)*$N$2:$N$300000)</f>
        <v>45931.373807870368</v>
      </c>
      <c r="J5513" s="14"/>
      <c r="N5513" s="7">
        <v>44230.366689814815</v>
      </c>
      <c r="O5513" s="8">
        <v>5</v>
      </c>
      <c r="P5513" t="s">
        <v>12</v>
      </c>
    </row>
    <row r="5514" spans="5:16" x14ac:dyDescent="0.25">
      <c r="E5514" s="9" t="str">
        <f t="shared" si="105"/>
        <v>MRO-50-MONTE</v>
      </c>
      <c r="F5514" s="8" t="s">
        <v>0</v>
      </c>
      <c r="G5514" s="8" t="s">
        <v>41</v>
      </c>
      <c r="H5514" s="12"/>
      <c r="I5514" s="33" cm="1">
        <f t="array" ref="I5514">MAX(($G$2:$G$300000=G5514)*$N$2:$N$300000)</f>
        <v>45931.373807870368</v>
      </c>
      <c r="J5514" s="14"/>
      <c r="N5514" s="7">
        <v>44230.366689814815</v>
      </c>
      <c r="O5514" s="8">
        <v>6</v>
      </c>
      <c r="P5514" t="s">
        <v>12</v>
      </c>
    </row>
    <row r="5515" spans="5:16" x14ac:dyDescent="0.25">
      <c r="E5515" s="9" t="str">
        <f t="shared" si="105"/>
        <v>MRO-50-MONTE</v>
      </c>
      <c r="F5515" s="8" t="s">
        <v>0</v>
      </c>
      <c r="G5515" s="8" t="s">
        <v>41</v>
      </c>
      <c r="H5515" s="12"/>
      <c r="I5515" s="33" cm="1">
        <f t="array" ref="I5515">MAX(($G$2:$G$300000=G5515)*$N$2:$N$300000)</f>
        <v>45931.373807870368</v>
      </c>
      <c r="J5515" s="14"/>
      <c r="N5515" s="7">
        <v>44230.366689814815</v>
      </c>
      <c r="O5515" s="8">
        <v>7</v>
      </c>
      <c r="P5515" t="s">
        <v>12</v>
      </c>
    </row>
    <row r="5516" spans="5:16" x14ac:dyDescent="0.25">
      <c r="E5516" s="9" t="str">
        <f t="shared" si="105"/>
        <v>MRO-50-MONTE</v>
      </c>
      <c r="F5516" s="8" t="s">
        <v>0</v>
      </c>
      <c r="G5516" s="8" t="s">
        <v>41</v>
      </c>
      <c r="H5516" s="12"/>
      <c r="I5516" s="33" cm="1">
        <f t="array" ref="I5516">MAX(($G$2:$G$300000=G5516)*$N$2:$N$300000)</f>
        <v>45931.373807870368</v>
      </c>
      <c r="J5516" s="14"/>
      <c r="N5516" s="7">
        <v>44230.366689814815</v>
      </c>
      <c r="O5516" s="8">
        <v>8</v>
      </c>
      <c r="P5516" t="s">
        <v>12</v>
      </c>
    </row>
    <row r="5517" spans="5:16" x14ac:dyDescent="0.25">
      <c r="E5517" s="9" t="str">
        <f t="shared" si="105"/>
        <v>MRO-50-MONTE</v>
      </c>
      <c r="F5517" s="8" t="s">
        <v>0</v>
      </c>
      <c r="G5517" s="8" t="s">
        <v>41</v>
      </c>
      <c r="H5517" s="12"/>
      <c r="I5517" s="33" cm="1">
        <f t="array" ref="I5517">MAX(($G$2:$G$300000=G5517)*$N$2:$N$300000)</f>
        <v>45931.373807870368</v>
      </c>
      <c r="J5517" s="14"/>
      <c r="N5517" s="7">
        <v>44230.366689814815</v>
      </c>
      <c r="O5517" s="8">
        <v>9</v>
      </c>
      <c r="P5517" t="s">
        <v>12</v>
      </c>
    </row>
    <row r="5518" spans="5:16" x14ac:dyDescent="0.25">
      <c r="E5518" s="9" t="str">
        <f t="shared" si="105"/>
        <v>MRO-50-MONTE</v>
      </c>
      <c r="F5518" s="8" t="s">
        <v>0</v>
      </c>
      <c r="G5518" s="8" t="s">
        <v>41</v>
      </c>
      <c r="H5518" s="12"/>
      <c r="I5518" s="33" cm="1">
        <f t="array" ref="I5518">MAX(($G$2:$G$300000=G5518)*$N$2:$N$300000)</f>
        <v>45931.373807870368</v>
      </c>
      <c r="J5518" s="14"/>
      <c r="N5518" s="7">
        <v>44230.366689814815</v>
      </c>
      <c r="O5518" s="8">
        <v>10</v>
      </c>
      <c r="P5518" t="s">
        <v>12</v>
      </c>
    </row>
    <row r="5519" spans="5:16" x14ac:dyDescent="0.25">
      <c r="E5519" s="9" t="str">
        <f t="shared" si="105"/>
        <v>MRO-50-MONTE</v>
      </c>
      <c r="F5519" s="8" t="s">
        <v>0</v>
      </c>
      <c r="G5519" s="8" t="s">
        <v>41</v>
      </c>
      <c r="H5519" s="12"/>
      <c r="I5519" s="33" cm="1">
        <f t="array" ref="I5519">MAX(($G$2:$G$300000=G5519)*$N$2:$N$300000)</f>
        <v>45931.373807870368</v>
      </c>
      <c r="J5519" s="14"/>
      <c r="N5519" s="7">
        <v>44230.366689814815</v>
      </c>
      <c r="O5519" s="8">
        <v>11</v>
      </c>
      <c r="P5519" t="s">
        <v>12</v>
      </c>
    </row>
    <row r="5520" spans="5:16" x14ac:dyDescent="0.25">
      <c r="E5520" s="9" t="str">
        <f t="shared" si="105"/>
        <v>MRO-50-MONTE</v>
      </c>
      <c r="F5520" s="8" t="s">
        <v>0</v>
      </c>
      <c r="G5520" s="8" t="s">
        <v>41</v>
      </c>
      <c r="H5520" s="12"/>
      <c r="I5520" s="33" cm="1">
        <f t="array" ref="I5520">MAX(($G$2:$G$300000=G5520)*$N$2:$N$300000)</f>
        <v>45931.373807870368</v>
      </c>
      <c r="J5520" s="14"/>
      <c r="N5520" s="7">
        <v>44230.366689814815</v>
      </c>
      <c r="O5520" s="8">
        <v>12</v>
      </c>
      <c r="P5520" t="s">
        <v>12</v>
      </c>
    </row>
    <row r="5521" spans="5:16" x14ac:dyDescent="0.25">
      <c r="E5521" s="9" t="str">
        <f t="shared" si="105"/>
        <v>MRO-50-MONTE</v>
      </c>
      <c r="F5521" s="8" t="s">
        <v>0</v>
      </c>
      <c r="G5521" s="8" t="s">
        <v>41</v>
      </c>
      <c r="H5521" s="12"/>
      <c r="I5521" s="33" cm="1">
        <f t="array" ref="I5521">MAX(($G$2:$G$300000=G5521)*$N$2:$N$300000)</f>
        <v>45931.373807870368</v>
      </c>
      <c r="J5521" s="14"/>
      <c r="N5521" s="7">
        <v>44230.366689814815</v>
      </c>
      <c r="O5521" s="8">
        <v>13</v>
      </c>
      <c r="P5521" t="s">
        <v>12</v>
      </c>
    </row>
    <row r="5522" spans="5:16" x14ac:dyDescent="0.25">
      <c r="E5522" s="9" t="str">
        <f t="shared" si="105"/>
        <v>MRO-50-MONTE</v>
      </c>
      <c r="F5522" s="8" t="s">
        <v>0</v>
      </c>
      <c r="G5522" s="8" t="s">
        <v>41</v>
      </c>
      <c r="H5522" s="12"/>
      <c r="I5522" s="33" cm="1">
        <f t="array" ref="I5522">MAX(($G$2:$G$300000=G5522)*$N$2:$N$300000)</f>
        <v>45931.373807870368</v>
      </c>
      <c r="J5522" s="14"/>
      <c r="N5522" s="7">
        <v>44230.366689814815</v>
      </c>
      <c r="O5522" s="8">
        <v>14</v>
      </c>
      <c r="P5522" t="s">
        <v>12</v>
      </c>
    </row>
    <row r="5523" spans="5:16" x14ac:dyDescent="0.25">
      <c r="E5523" s="9" t="str">
        <f t="shared" si="105"/>
        <v>MRO-50-MONTE</v>
      </c>
      <c r="F5523" s="8" t="s">
        <v>0</v>
      </c>
      <c r="G5523" s="8" t="s">
        <v>41</v>
      </c>
      <c r="H5523" s="12"/>
      <c r="I5523" s="33" cm="1">
        <f t="array" ref="I5523">MAX(($G$2:$G$300000=G5523)*$N$2:$N$300000)</f>
        <v>45931.373807870368</v>
      </c>
      <c r="J5523" s="14"/>
      <c r="N5523" s="7">
        <v>44230.366689814815</v>
      </c>
      <c r="O5523" s="8">
        <v>15</v>
      </c>
      <c r="P5523" t="s">
        <v>12</v>
      </c>
    </row>
    <row r="5524" spans="5:16" x14ac:dyDescent="0.25">
      <c r="E5524" s="9" t="str">
        <f t="shared" si="105"/>
        <v>MRO-50-MONTE</v>
      </c>
      <c r="F5524" s="8" t="s">
        <v>0</v>
      </c>
      <c r="G5524" s="8" t="s">
        <v>41</v>
      </c>
      <c r="H5524" s="12"/>
      <c r="I5524" s="33" cm="1">
        <f t="array" ref="I5524">MAX(($G$2:$G$300000=G5524)*$N$2:$N$300000)</f>
        <v>45931.373807870368</v>
      </c>
      <c r="J5524" s="14"/>
      <c r="N5524" s="7">
        <v>44230.366689814815</v>
      </c>
      <c r="O5524" s="8">
        <v>16</v>
      </c>
      <c r="P5524" t="s">
        <v>12</v>
      </c>
    </row>
    <row r="5525" spans="5:16" x14ac:dyDescent="0.25">
      <c r="E5525" s="9" t="str">
        <f t="shared" si="105"/>
        <v>MRO-50-MONTE</v>
      </c>
      <c r="F5525" s="8" t="s">
        <v>0</v>
      </c>
      <c r="G5525" s="8" t="s">
        <v>41</v>
      </c>
      <c r="H5525" s="12"/>
      <c r="I5525" s="33" cm="1">
        <f t="array" ref="I5525">MAX(($G$2:$G$300000=G5525)*$N$2:$N$300000)</f>
        <v>45931.373807870368</v>
      </c>
      <c r="J5525" s="14"/>
      <c r="N5525" s="7">
        <v>44230.366689814815</v>
      </c>
      <c r="O5525" s="8">
        <v>17</v>
      </c>
      <c r="P5525" t="s">
        <v>12</v>
      </c>
    </row>
    <row r="5526" spans="5:16" x14ac:dyDescent="0.25">
      <c r="E5526" s="9" t="str">
        <f t="shared" si="105"/>
        <v>MRO-50-MONTE</v>
      </c>
      <c r="F5526" s="8" t="s">
        <v>0</v>
      </c>
      <c r="G5526" s="8" t="s">
        <v>41</v>
      </c>
      <c r="H5526" s="12"/>
      <c r="I5526" s="33" cm="1">
        <f t="array" ref="I5526">MAX(($G$2:$G$300000=G5526)*$N$2:$N$300000)</f>
        <v>45931.373807870368</v>
      </c>
      <c r="J5526" s="14"/>
      <c r="N5526" s="7">
        <v>44230.366689814815</v>
      </c>
      <c r="O5526" s="8">
        <v>18</v>
      </c>
      <c r="P5526" t="s">
        <v>12</v>
      </c>
    </row>
    <row r="5527" spans="5:16" x14ac:dyDescent="0.25">
      <c r="E5527" s="9" t="str">
        <f t="shared" si="105"/>
        <v>MRO-50-MONTE</v>
      </c>
      <c r="F5527" s="8" t="s">
        <v>0</v>
      </c>
      <c r="G5527" s="8" t="s">
        <v>41</v>
      </c>
      <c r="H5527" s="12"/>
      <c r="I5527" s="33" cm="1">
        <f t="array" ref="I5527">MAX(($G$2:$G$300000=G5527)*$N$2:$N$300000)</f>
        <v>45931.373807870368</v>
      </c>
      <c r="J5527" s="14"/>
      <c r="N5527" s="7">
        <v>44230.366701388892</v>
      </c>
      <c r="O5527" s="8">
        <v>1</v>
      </c>
      <c r="P5527" t="s">
        <v>12</v>
      </c>
    </row>
    <row r="5528" spans="5:16" x14ac:dyDescent="0.25">
      <c r="E5528" s="9" t="str">
        <f t="shared" si="105"/>
        <v>MRO-50-MONTE</v>
      </c>
      <c r="F5528" s="8" t="s">
        <v>0</v>
      </c>
      <c r="G5528" s="8" t="s">
        <v>41</v>
      </c>
      <c r="H5528" s="12"/>
      <c r="I5528" s="33" cm="1">
        <f t="array" ref="I5528">MAX(($G$2:$G$300000=G5528)*$N$2:$N$300000)</f>
        <v>45931.373807870368</v>
      </c>
      <c r="J5528" s="14"/>
      <c r="N5528" s="7">
        <v>44230.366701388892</v>
      </c>
      <c r="O5528" s="8">
        <v>2</v>
      </c>
      <c r="P5528" t="s">
        <v>12</v>
      </c>
    </row>
    <row r="5529" spans="5:16" x14ac:dyDescent="0.25">
      <c r="E5529" s="9" t="str">
        <f t="shared" si="105"/>
        <v>MRO-50-MONTE</v>
      </c>
      <c r="F5529" s="8" t="s">
        <v>0</v>
      </c>
      <c r="G5529" s="8" t="s">
        <v>41</v>
      </c>
      <c r="H5529" s="12"/>
      <c r="I5529" s="33" cm="1">
        <f t="array" ref="I5529">MAX(($G$2:$G$300000=G5529)*$N$2:$N$300000)</f>
        <v>45931.373807870368</v>
      </c>
      <c r="J5529" s="14"/>
      <c r="N5529" s="7">
        <v>44230.366701388892</v>
      </c>
      <c r="O5529" s="8">
        <v>3</v>
      </c>
      <c r="P5529" t="s">
        <v>12</v>
      </c>
    </row>
    <row r="5530" spans="5:16" x14ac:dyDescent="0.25">
      <c r="E5530" s="9" t="str">
        <f t="shared" si="105"/>
        <v>MRO-50-MONTE</v>
      </c>
      <c r="F5530" s="8" t="s">
        <v>0</v>
      </c>
      <c r="G5530" s="8" t="s">
        <v>41</v>
      </c>
      <c r="H5530" s="12"/>
      <c r="I5530" s="33" cm="1">
        <f t="array" ref="I5530">MAX(($G$2:$G$300000=G5530)*$N$2:$N$300000)</f>
        <v>45931.373807870368</v>
      </c>
      <c r="J5530" s="14"/>
      <c r="N5530" s="7">
        <v>44230.366701388892</v>
      </c>
      <c r="O5530" s="8">
        <v>4</v>
      </c>
      <c r="P5530" t="s">
        <v>12</v>
      </c>
    </row>
    <row r="5531" spans="5:16" x14ac:dyDescent="0.25">
      <c r="E5531" s="9" t="str">
        <f t="shared" si="105"/>
        <v>MRO-50-MONTE</v>
      </c>
      <c r="F5531" s="8" t="s">
        <v>0</v>
      </c>
      <c r="G5531" s="8" t="s">
        <v>41</v>
      </c>
      <c r="H5531" s="12"/>
      <c r="I5531" s="33" cm="1">
        <f t="array" ref="I5531">MAX(($G$2:$G$300000=G5531)*$N$2:$N$300000)</f>
        <v>45931.373807870368</v>
      </c>
      <c r="J5531" s="14"/>
      <c r="N5531" s="7">
        <v>44231.638414351852</v>
      </c>
      <c r="O5531" s="8">
        <v>1</v>
      </c>
      <c r="P5531" t="s">
        <v>12</v>
      </c>
    </row>
    <row r="5532" spans="5:16" x14ac:dyDescent="0.25">
      <c r="E5532" s="9" t="str">
        <f t="shared" si="105"/>
        <v>MRO-50-MONTE</v>
      </c>
      <c r="F5532" s="8" t="s">
        <v>0</v>
      </c>
      <c r="G5532" s="8" t="s">
        <v>41</v>
      </c>
      <c r="H5532" s="12"/>
      <c r="I5532" s="33" cm="1">
        <f t="array" ref="I5532">MAX(($G$2:$G$300000=G5532)*$N$2:$N$300000)</f>
        <v>45931.373807870368</v>
      </c>
      <c r="J5532" s="14"/>
      <c r="N5532" s="7">
        <v>44245.726678240739</v>
      </c>
      <c r="O5532" s="8">
        <v>1</v>
      </c>
      <c r="P5532" t="s">
        <v>13</v>
      </c>
    </row>
    <row r="5533" spans="5:16" x14ac:dyDescent="0.25">
      <c r="E5533" s="9" t="str">
        <f t="shared" si="105"/>
        <v>MRO-50-MONTE</v>
      </c>
      <c r="F5533" s="8" t="s">
        <v>0</v>
      </c>
      <c r="G5533" s="8" t="s">
        <v>41</v>
      </c>
      <c r="H5533" s="12"/>
      <c r="I5533" s="33" cm="1">
        <f t="array" ref="I5533">MAX(($G$2:$G$300000=G5533)*$N$2:$N$300000)</f>
        <v>45931.373807870368</v>
      </c>
      <c r="J5533" s="14"/>
      <c r="N5533" s="7">
        <v>44245.765034722222</v>
      </c>
      <c r="O5533" s="8">
        <v>1</v>
      </c>
      <c r="P5533" t="s">
        <v>13</v>
      </c>
    </row>
    <row r="5534" spans="5:16" x14ac:dyDescent="0.25">
      <c r="E5534" s="9" t="str">
        <f t="shared" si="105"/>
        <v>MRO-50-MONTE</v>
      </c>
      <c r="F5534" s="8" t="s">
        <v>0</v>
      </c>
      <c r="G5534" s="8" t="s">
        <v>41</v>
      </c>
      <c r="H5534" s="12"/>
      <c r="I5534" s="33" cm="1">
        <f t="array" ref="I5534">MAX(($G$2:$G$300000=G5534)*$N$2:$N$300000)</f>
        <v>45931.373807870368</v>
      </c>
      <c r="J5534" s="14"/>
      <c r="N5534" s="7">
        <v>44245.765046296299</v>
      </c>
      <c r="O5534" s="8">
        <v>1</v>
      </c>
      <c r="P5534" t="s">
        <v>13</v>
      </c>
    </row>
    <row r="5535" spans="5:16" x14ac:dyDescent="0.25">
      <c r="E5535" s="9" t="str">
        <f t="shared" si="105"/>
        <v>MRO-50-MONTE</v>
      </c>
      <c r="F5535" s="8" t="s">
        <v>0</v>
      </c>
      <c r="G5535" s="8" t="s">
        <v>41</v>
      </c>
      <c r="H5535" s="12"/>
      <c r="I5535" s="33" cm="1">
        <f t="array" ref="I5535">MAX(($G$2:$G$300000=G5535)*$N$2:$N$300000)</f>
        <v>45931.373807870368</v>
      </c>
      <c r="J5535" s="14"/>
      <c r="N5535" s="7">
        <v>44245.76662037037</v>
      </c>
      <c r="O5535" s="8">
        <v>1</v>
      </c>
      <c r="P5535" t="s">
        <v>13</v>
      </c>
    </row>
    <row r="5536" spans="5:16" x14ac:dyDescent="0.25">
      <c r="E5536" s="9" t="str">
        <f t="shared" si="105"/>
        <v>MRO-50-MONTE</v>
      </c>
      <c r="F5536" s="8" t="s">
        <v>0</v>
      </c>
      <c r="G5536" s="8" t="s">
        <v>41</v>
      </c>
      <c r="H5536" s="12"/>
      <c r="I5536" s="33" cm="1">
        <f t="array" ref="I5536">MAX(($G$2:$G$300000=G5536)*$N$2:$N$300000)</f>
        <v>45931.373807870368</v>
      </c>
      <c r="J5536" s="14"/>
      <c r="N5536" s="7">
        <v>44245.766631944447</v>
      </c>
      <c r="O5536" s="8">
        <v>1</v>
      </c>
      <c r="P5536" t="s">
        <v>13</v>
      </c>
    </row>
    <row r="5537" spans="5:16" x14ac:dyDescent="0.25">
      <c r="E5537" s="9" t="str">
        <f t="shared" si="105"/>
        <v>MRO-50-MONTE</v>
      </c>
      <c r="F5537" s="8" t="s">
        <v>0</v>
      </c>
      <c r="G5537" s="8" t="s">
        <v>41</v>
      </c>
      <c r="H5537" s="12"/>
      <c r="I5537" s="33" cm="1">
        <f t="array" ref="I5537">MAX(($G$2:$G$300000=G5537)*$N$2:$N$300000)</f>
        <v>45931.373807870368</v>
      </c>
      <c r="J5537" s="14"/>
      <c r="N5537" s="7">
        <v>44260.613969907405</v>
      </c>
      <c r="O5537" s="8">
        <v>1</v>
      </c>
      <c r="P5537" t="s">
        <v>13</v>
      </c>
    </row>
    <row r="5538" spans="5:16" x14ac:dyDescent="0.25">
      <c r="E5538" s="9" t="str">
        <f t="shared" si="105"/>
        <v>MRO-50-MONTE</v>
      </c>
      <c r="F5538" s="8" t="s">
        <v>0</v>
      </c>
      <c r="G5538" s="8" t="s">
        <v>41</v>
      </c>
      <c r="H5538" s="12"/>
      <c r="I5538" s="33" cm="1">
        <f t="array" ref="I5538">MAX(($G$2:$G$300000=G5538)*$N$2:$N$300000)</f>
        <v>45931.373807870368</v>
      </c>
      <c r="J5538" s="14"/>
      <c r="N5538" s="7">
        <v>44260.613993055558</v>
      </c>
      <c r="O5538" s="8">
        <v>1</v>
      </c>
      <c r="P5538" t="s">
        <v>13</v>
      </c>
    </row>
    <row r="5539" spans="5:16" x14ac:dyDescent="0.25">
      <c r="E5539" s="9" t="str">
        <f t="shared" si="105"/>
        <v>MRO-50-MONTE</v>
      </c>
      <c r="F5539" s="8" t="s">
        <v>0</v>
      </c>
      <c r="G5539" s="8" t="s">
        <v>41</v>
      </c>
      <c r="H5539" s="12"/>
      <c r="I5539" s="33" cm="1">
        <f t="array" ref="I5539">MAX(($G$2:$G$300000=G5539)*$N$2:$N$300000)</f>
        <v>45931.373807870368</v>
      </c>
      <c r="J5539" s="14"/>
      <c r="N5539" s="7">
        <v>44260.614004629628</v>
      </c>
      <c r="O5539" s="8">
        <v>1</v>
      </c>
      <c r="P5539" t="s">
        <v>13</v>
      </c>
    </row>
    <row r="5540" spans="5:16" x14ac:dyDescent="0.25">
      <c r="E5540" s="9" t="str">
        <f t="shared" si="105"/>
        <v>MRO-50-MONTE</v>
      </c>
      <c r="F5540" s="8" t="s">
        <v>0</v>
      </c>
      <c r="G5540" s="8" t="s">
        <v>41</v>
      </c>
      <c r="H5540" s="12"/>
      <c r="I5540" s="33" cm="1">
        <f t="array" ref="I5540">MAX(($G$2:$G$300000=G5540)*$N$2:$N$300000)</f>
        <v>45931.373807870368</v>
      </c>
      <c r="J5540" s="14"/>
      <c r="N5540" s="7">
        <v>44260.614016203705</v>
      </c>
      <c r="O5540" s="8">
        <v>1</v>
      </c>
      <c r="P5540" t="s">
        <v>13</v>
      </c>
    </row>
    <row r="5541" spans="5:16" x14ac:dyDescent="0.25">
      <c r="E5541" s="9" t="str">
        <f t="shared" si="105"/>
        <v>MRO-50-MONTE</v>
      </c>
      <c r="F5541" s="8" t="s">
        <v>0</v>
      </c>
      <c r="G5541" s="8" t="s">
        <v>41</v>
      </c>
      <c r="H5541" s="12"/>
      <c r="I5541" s="33" cm="1">
        <f t="array" ref="I5541">MAX(($G$2:$G$300000=G5541)*$N$2:$N$300000)</f>
        <v>45931.373807870368</v>
      </c>
      <c r="J5541" s="14"/>
      <c r="N5541" s="7">
        <v>44260.614027777781</v>
      </c>
      <c r="O5541" s="8">
        <v>1</v>
      </c>
      <c r="P5541" t="s">
        <v>13</v>
      </c>
    </row>
    <row r="5542" spans="5:16" x14ac:dyDescent="0.25">
      <c r="E5542" s="9" t="str">
        <f t="shared" si="105"/>
        <v>MRO-50-MONTE</v>
      </c>
      <c r="F5542" s="8" t="s">
        <v>0</v>
      </c>
      <c r="G5542" s="8" t="s">
        <v>41</v>
      </c>
      <c r="H5542" s="12"/>
      <c r="I5542" s="33" cm="1">
        <f t="array" ref="I5542">MAX(($G$2:$G$300000=G5542)*$N$2:$N$300000)</f>
        <v>45931.373807870368</v>
      </c>
      <c r="J5542" s="14"/>
      <c r="N5542" s="7">
        <v>44260.614050925928</v>
      </c>
      <c r="O5542" s="8">
        <v>1</v>
      </c>
      <c r="P5542" t="s">
        <v>13</v>
      </c>
    </row>
    <row r="5543" spans="5:16" x14ac:dyDescent="0.25">
      <c r="E5543" s="9" t="str">
        <f t="shared" si="105"/>
        <v>MRO-50-MONTE</v>
      </c>
      <c r="F5543" s="8" t="s">
        <v>0</v>
      </c>
      <c r="G5543" s="8" t="s">
        <v>41</v>
      </c>
      <c r="H5543" s="12"/>
      <c r="I5543" s="33" cm="1">
        <f t="array" ref="I5543">MAX(($G$2:$G$300000=G5543)*$N$2:$N$300000)</f>
        <v>45931.373807870368</v>
      </c>
      <c r="J5543" s="14"/>
      <c r="N5543" s="7">
        <v>44260.614050925928</v>
      </c>
      <c r="O5543" s="8">
        <v>2</v>
      </c>
      <c r="P5543" t="s">
        <v>13</v>
      </c>
    </row>
    <row r="5544" spans="5:16" x14ac:dyDescent="0.25">
      <c r="E5544" s="9" t="str">
        <f t="shared" si="105"/>
        <v>MRO-50-MONTE</v>
      </c>
      <c r="F5544" s="8" t="s">
        <v>0</v>
      </c>
      <c r="G5544" s="8" t="s">
        <v>41</v>
      </c>
      <c r="H5544" s="12"/>
      <c r="I5544" s="33" cm="1">
        <f t="array" ref="I5544">MAX(($G$2:$G$300000=G5544)*$N$2:$N$300000)</f>
        <v>45931.373807870368</v>
      </c>
      <c r="J5544" s="14"/>
      <c r="N5544" s="7">
        <v>44260.614074074074</v>
      </c>
      <c r="O5544" s="8">
        <v>1</v>
      </c>
      <c r="P5544" t="s">
        <v>13</v>
      </c>
    </row>
    <row r="5545" spans="5:16" x14ac:dyDescent="0.25">
      <c r="E5545" s="9" t="str">
        <f t="shared" si="105"/>
        <v>MRO-50-MONTE</v>
      </c>
      <c r="F5545" s="8" t="s">
        <v>0</v>
      </c>
      <c r="G5545" s="8" t="s">
        <v>41</v>
      </c>
      <c r="H5545" s="12"/>
      <c r="I5545" s="33" cm="1">
        <f t="array" ref="I5545">MAX(($G$2:$G$300000=G5545)*$N$2:$N$300000)</f>
        <v>45931.373807870368</v>
      </c>
      <c r="J5545" s="14"/>
      <c r="N5545" s="7">
        <v>44260.614085648151</v>
      </c>
      <c r="O5545" s="8">
        <v>1</v>
      </c>
      <c r="P5545" t="s">
        <v>13</v>
      </c>
    </row>
    <row r="5546" spans="5:16" x14ac:dyDescent="0.25">
      <c r="E5546" s="9" t="str">
        <f t="shared" si="105"/>
        <v>MRO-50-MONTE</v>
      </c>
      <c r="F5546" s="8" t="s">
        <v>0</v>
      </c>
      <c r="G5546" s="8" t="s">
        <v>41</v>
      </c>
      <c r="H5546" s="12"/>
      <c r="I5546" s="33" cm="1">
        <f t="array" ref="I5546">MAX(($G$2:$G$300000=G5546)*$N$2:$N$300000)</f>
        <v>45931.373807870368</v>
      </c>
      <c r="J5546" s="14"/>
      <c r="N5546" s="7">
        <v>44260.614085648151</v>
      </c>
      <c r="O5546" s="8">
        <v>2</v>
      </c>
      <c r="P5546" t="s">
        <v>13</v>
      </c>
    </row>
    <row r="5547" spans="5:16" x14ac:dyDescent="0.25">
      <c r="E5547" s="9" t="str">
        <f t="shared" si="105"/>
        <v>MRO-50-MONTE</v>
      </c>
      <c r="F5547" s="8" t="s">
        <v>0</v>
      </c>
      <c r="G5547" s="8" t="s">
        <v>41</v>
      </c>
      <c r="H5547" s="12"/>
      <c r="I5547" s="33" cm="1">
        <f t="array" ref="I5547">MAX(($G$2:$G$300000=G5547)*$N$2:$N$300000)</f>
        <v>45931.373807870368</v>
      </c>
      <c r="J5547" s="14"/>
      <c r="N5547" s="7">
        <v>44266.372546296298</v>
      </c>
      <c r="O5547" s="8">
        <v>1</v>
      </c>
      <c r="P5547" t="s">
        <v>13</v>
      </c>
    </row>
    <row r="5548" spans="5:16" x14ac:dyDescent="0.25">
      <c r="E5548" s="9" t="str">
        <f t="shared" si="105"/>
        <v>MRO-50-MONTE</v>
      </c>
      <c r="F5548" s="8" t="s">
        <v>0</v>
      </c>
      <c r="G5548" s="8" t="s">
        <v>41</v>
      </c>
      <c r="H5548" s="12"/>
      <c r="I5548" s="33" cm="1">
        <f t="array" ref="I5548">MAX(($G$2:$G$300000=G5548)*$N$2:$N$300000)</f>
        <v>45931.373807870368</v>
      </c>
      <c r="J5548" s="14"/>
      <c r="N5548" s="7">
        <v>44266.372569444444</v>
      </c>
      <c r="O5548" s="8">
        <v>1</v>
      </c>
      <c r="P5548" t="s">
        <v>13</v>
      </c>
    </row>
    <row r="5549" spans="5:16" x14ac:dyDescent="0.25">
      <c r="E5549" s="9" t="str">
        <f t="shared" si="105"/>
        <v>MRO-50-MONTE</v>
      </c>
      <c r="F5549" s="8" t="s">
        <v>0</v>
      </c>
      <c r="G5549" s="8" t="s">
        <v>41</v>
      </c>
      <c r="H5549" s="12"/>
      <c r="I5549" s="33" cm="1">
        <f t="array" ref="I5549">MAX(($G$2:$G$300000=G5549)*$N$2:$N$300000)</f>
        <v>45931.373807870368</v>
      </c>
      <c r="J5549" s="14"/>
      <c r="N5549" s="7">
        <v>44266.372581018521</v>
      </c>
      <c r="O5549" s="8">
        <v>1</v>
      </c>
      <c r="P5549" t="s">
        <v>13</v>
      </c>
    </row>
    <row r="5550" spans="5:16" x14ac:dyDescent="0.25">
      <c r="E5550" s="9" t="str">
        <f t="shared" si="105"/>
        <v>MRO-50-MONTE</v>
      </c>
      <c r="F5550" s="8" t="s">
        <v>0</v>
      </c>
      <c r="G5550" s="8" t="s">
        <v>41</v>
      </c>
      <c r="H5550" s="12"/>
      <c r="I5550" s="33" cm="1">
        <f t="array" ref="I5550">MAX(($G$2:$G$300000=G5550)*$N$2:$N$300000)</f>
        <v>45931.373807870368</v>
      </c>
      <c r="J5550" s="14"/>
      <c r="N5550" s="7">
        <v>44266.37259259259</v>
      </c>
      <c r="O5550" s="8">
        <v>1</v>
      </c>
      <c r="P5550" t="s">
        <v>13</v>
      </c>
    </row>
    <row r="5551" spans="5:16" x14ac:dyDescent="0.25">
      <c r="E5551" s="9" t="str">
        <f t="shared" si="105"/>
        <v>MRO-50-MONTE</v>
      </c>
      <c r="F5551" s="8" t="s">
        <v>0</v>
      </c>
      <c r="G5551" s="8" t="s">
        <v>41</v>
      </c>
      <c r="H5551" s="12"/>
      <c r="I5551" s="33" cm="1">
        <f t="array" ref="I5551">MAX(($G$2:$G$300000=G5551)*$N$2:$N$300000)</f>
        <v>45931.373807870368</v>
      </c>
      <c r="J5551" s="14"/>
      <c r="N5551" s="7">
        <v>44266.372604166667</v>
      </c>
      <c r="O5551" s="8">
        <v>1</v>
      </c>
      <c r="P5551" t="s">
        <v>13</v>
      </c>
    </row>
    <row r="5552" spans="5:16" x14ac:dyDescent="0.25">
      <c r="E5552" s="9" t="str">
        <f t="shared" si="105"/>
        <v>MRO-50-MONTE</v>
      </c>
      <c r="F5552" s="8" t="s">
        <v>0</v>
      </c>
      <c r="G5552" s="8" t="s">
        <v>41</v>
      </c>
      <c r="H5552" s="12"/>
      <c r="I5552" s="33" cm="1">
        <f t="array" ref="I5552">MAX(($G$2:$G$300000=G5552)*$N$2:$N$300000)</f>
        <v>45931.373807870368</v>
      </c>
      <c r="J5552" s="14"/>
      <c r="N5552" s="7">
        <v>44266.372615740744</v>
      </c>
      <c r="O5552" s="8">
        <v>1</v>
      </c>
      <c r="P5552" t="s">
        <v>13</v>
      </c>
    </row>
    <row r="5553" spans="5:16" x14ac:dyDescent="0.25">
      <c r="E5553" s="9" t="str">
        <f t="shared" si="105"/>
        <v>MRO-50-MONTE</v>
      </c>
      <c r="F5553" s="8" t="s">
        <v>0</v>
      </c>
      <c r="G5553" s="8" t="s">
        <v>41</v>
      </c>
      <c r="H5553" s="12"/>
      <c r="I5553" s="33" cm="1">
        <f t="array" ref="I5553">MAX(($G$2:$G$300000=G5553)*$N$2:$N$300000)</f>
        <v>45931.373807870368</v>
      </c>
      <c r="J5553" s="14"/>
      <c r="N5553" s="7">
        <v>44267.314791666664</v>
      </c>
      <c r="O5553" s="8">
        <v>1</v>
      </c>
      <c r="P5553" t="s">
        <v>13</v>
      </c>
    </row>
    <row r="5554" spans="5:16" x14ac:dyDescent="0.25">
      <c r="E5554" s="9" t="str">
        <f t="shared" ref="E5554:E5617" si="106">+G5554&amp;H5554</f>
        <v>MRO-50-MONTE</v>
      </c>
      <c r="F5554" s="8" t="s">
        <v>0</v>
      </c>
      <c r="G5554" s="8" t="s">
        <v>41</v>
      </c>
      <c r="H5554" s="12"/>
      <c r="I5554" s="33" cm="1">
        <f t="array" ref="I5554">MAX(($G$2:$G$300000=G5554)*$N$2:$N$300000)</f>
        <v>45931.373807870368</v>
      </c>
      <c r="J5554" s="14"/>
      <c r="N5554" s="7">
        <v>44267.314814814818</v>
      </c>
      <c r="O5554" s="8">
        <v>1</v>
      </c>
      <c r="P5554" t="s">
        <v>13</v>
      </c>
    </row>
    <row r="5555" spans="5:16" x14ac:dyDescent="0.25">
      <c r="E5555" s="9" t="str">
        <f t="shared" si="106"/>
        <v>MRO-50-MONTE</v>
      </c>
      <c r="F5555" s="8" t="s">
        <v>0</v>
      </c>
      <c r="G5555" s="8" t="s">
        <v>41</v>
      </c>
      <c r="H5555" s="12"/>
      <c r="I5555" s="33" cm="1">
        <f t="array" ref="I5555">MAX(($G$2:$G$300000=G5555)*$N$2:$N$300000)</f>
        <v>45931.373807870368</v>
      </c>
      <c r="J5555" s="14"/>
      <c r="N5555" s="7">
        <v>44267.314826388887</v>
      </c>
      <c r="O5555" s="8">
        <v>1</v>
      </c>
      <c r="P5555" t="s">
        <v>13</v>
      </c>
    </row>
    <row r="5556" spans="5:16" x14ac:dyDescent="0.25">
      <c r="E5556" s="9" t="str">
        <f t="shared" si="106"/>
        <v>MRO-50-MONTE</v>
      </c>
      <c r="F5556" s="8" t="s">
        <v>0</v>
      </c>
      <c r="G5556" s="8" t="s">
        <v>41</v>
      </c>
      <c r="H5556" s="12"/>
      <c r="I5556" s="33" cm="1">
        <f t="array" ref="I5556">MAX(($G$2:$G$300000=G5556)*$N$2:$N$300000)</f>
        <v>45931.373807870368</v>
      </c>
      <c r="J5556" s="14"/>
      <c r="N5556" s="7">
        <v>44267.314837962964</v>
      </c>
      <c r="O5556" s="8">
        <v>1</v>
      </c>
      <c r="P5556" t="s">
        <v>13</v>
      </c>
    </row>
    <row r="5557" spans="5:16" x14ac:dyDescent="0.25">
      <c r="E5557" s="9" t="str">
        <f t="shared" si="106"/>
        <v>MRO-50-MONTE</v>
      </c>
      <c r="F5557" s="8" t="s">
        <v>0</v>
      </c>
      <c r="G5557" s="8" t="s">
        <v>41</v>
      </c>
      <c r="H5557" s="12"/>
      <c r="I5557" s="33" cm="1">
        <f t="array" ref="I5557">MAX(($G$2:$G$300000=G5557)*$N$2:$N$300000)</f>
        <v>45931.373807870368</v>
      </c>
      <c r="J5557" s="14"/>
      <c r="N5557" s="7">
        <v>44267.314849537041</v>
      </c>
      <c r="O5557" s="8">
        <v>1</v>
      </c>
      <c r="P5557" t="s">
        <v>13</v>
      </c>
    </row>
    <row r="5558" spans="5:16" x14ac:dyDescent="0.25">
      <c r="E5558" s="9" t="str">
        <f t="shared" si="106"/>
        <v>MRO-50-MONTE</v>
      </c>
      <c r="F5558" s="8" t="s">
        <v>0</v>
      </c>
      <c r="G5558" s="8" t="s">
        <v>41</v>
      </c>
      <c r="H5558" s="12"/>
      <c r="I5558" s="33" cm="1">
        <f t="array" ref="I5558">MAX(($G$2:$G$300000=G5558)*$N$2:$N$300000)</f>
        <v>45931.373807870368</v>
      </c>
      <c r="J5558" s="14"/>
      <c r="N5558" s="7">
        <v>44267.31486111111</v>
      </c>
      <c r="O5558" s="8">
        <v>1</v>
      </c>
      <c r="P5558" t="s">
        <v>13</v>
      </c>
    </row>
    <row r="5559" spans="5:16" x14ac:dyDescent="0.25">
      <c r="E5559" s="9" t="str">
        <f t="shared" si="106"/>
        <v>MRO-50-MONTE</v>
      </c>
      <c r="F5559" s="8" t="s">
        <v>0</v>
      </c>
      <c r="G5559" s="8" t="s">
        <v>41</v>
      </c>
      <c r="H5559" s="12"/>
      <c r="I5559" s="33" cm="1">
        <f t="array" ref="I5559">MAX(($G$2:$G$300000=G5559)*$N$2:$N$300000)</f>
        <v>45931.373807870368</v>
      </c>
      <c r="J5559" s="14"/>
      <c r="N5559" s="7">
        <v>44273.614351851851</v>
      </c>
      <c r="O5559" s="8">
        <v>1</v>
      </c>
      <c r="P5559" t="s">
        <v>12</v>
      </c>
    </row>
    <row r="5560" spans="5:16" x14ac:dyDescent="0.25">
      <c r="E5560" s="9" t="str">
        <f t="shared" si="106"/>
        <v>MRO-50-MONTE</v>
      </c>
      <c r="F5560" s="8" t="s">
        <v>0</v>
      </c>
      <c r="G5560" s="8" t="s">
        <v>41</v>
      </c>
      <c r="H5560" s="12"/>
      <c r="I5560" s="33" cm="1">
        <f t="array" ref="I5560">MAX(($G$2:$G$300000=G5560)*$N$2:$N$300000)</f>
        <v>45931.373807870368</v>
      </c>
      <c r="J5560" s="14"/>
      <c r="N5560" s="7">
        <v>44273.614363425928</v>
      </c>
      <c r="O5560" s="8">
        <v>1</v>
      </c>
      <c r="P5560" t="s">
        <v>12</v>
      </c>
    </row>
    <row r="5561" spans="5:16" x14ac:dyDescent="0.25">
      <c r="E5561" s="9" t="str">
        <f t="shared" si="106"/>
        <v>MRO-50-MONTE</v>
      </c>
      <c r="F5561" s="8" t="s">
        <v>0</v>
      </c>
      <c r="G5561" s="8" t="s">
        <v>41</v>
      </c>
      <c r="H5561" s="12"/>
      <c r="I5561" s="33" cm="1">
        <f t="array" ref="I5561">MAX(($G$2:$G$300000=G5561)*$N$2:$N$300000)</f>
        <v>45931.373807870368</v>
      </c>
      <c r="J5561" s="14"/>
      <c r="N5561" s="7">
        <v>44273.614363425928</v>
      </c>
      <c r="O5561" s="8">
        <v>2</v>
      </c>
      <c r="P5561" t="s">
        <v>12</v>
      </c>
    </row>
    <row r="5562" spans="5:16" x14ac:dyDescent="0.25">
      <c r="E5562" s="9" t="str">
        <f t="shared" si="106"/>
        <v>MRO-50-MONTE</v>
      </c>
      <c r="F5562" s="8" t="s">
        <v>0</v>
      </c>
      <c r="G5562" s="8" t="s">
        <v>41</v>
      </c>
      <c r="H5562" s="12"/>
      <c r="I5562" s="33" cm="1">
        <f t="array" ref="I5562">MAX(($G$2:$G$300000=G5562)*$N$2:$N$300000)</f>
        <v>45931.373807870368</v>
      </c>
      <c r="J5562" s="14"/>
      <c r="N5562" s="7">
        <v>44273.614363425928</v>
      </c>
      <c r="O5562" s="8">
        <v>3</v>
      </c>
      <c r="P5562" t="s">
        <v>12</v>
      </c>
    </row>
    <row r="5563" spans="5:16" x14ac:dyDescent="0.25">
      <c r="E5563" s="9" t="str">
        <f t="shared" si="106"/>
        <v>MRO-50-MONTE</v>
      </c>
      <c r="F5563" s="8" t="s">
        <v>0</v>
      </c>
      <c r="G5563" s="8" t="s">
        <v>41</v>
      </c>
      <c r="H5563" s="12"/>
      <c r="I5563" s="33" cm="1">
        <f t="array" ref="I5563">MAX(($G$2:$G$300000=G5563)*$N$2:$N$300000)</f>
        <v>45931.373807870368</v>
      </c>
      <c r="J5563" s="14"/>
      <c r="N5563" s="7">
        <v>44273.614363425928</v>
      </c>
      <c r="O5563" s="8">
        <v>4</v>
      </c>
      <c r="P5563" t="s">
        <v>12</v>
      </c>
    </row>
    <row r="5564" spans="5:16" x14ac:dyDescent="0.25">
      <c r="E5564" s="9" t="str">
        <f t="shared" si="106"/>
        <v>MRO-50-MONTE</v>
      </c>
      <c r="F5564" s="8" t="s">
        <v>0</v>
      </c>
      <c r="G5564" s="8" t="s">
        <v>41</v>
      </c>
      <c r="H5564" s="12"/>
      <c r="I5564" s="33" cm="1">
        <f t="array" ref="I5564">MAX(($G$2:$G$300000=G5564)*$N$2:$N$300000)</f>
        <v>45931.373807870368</v>
      </c>
      <c r="J5564" s="14"/>
      <c r="N5564" s="7">
        <v>44273.614363425928</v>
      </c>
      <c r="O5564" s="8">
        <v>5</v>
      </c>
      <c r="P5564" t="s">
        <v>12</v>
      </c>
    </row>
    <row r="5565" spans="5:16" x14ac:dyDescent="0.25">
      <c r="E5565" s="9" t="str">
        <f t="shared" si="106"/>
        <v>MRO-50-MONTE</v>
      </c>
      <c r="F5565" s="8" t="s">
        <v>0</v>
      </c>
      <c r="G5565" s="8" t="s">
        <v>41</v>
      </c>
      <c r="H5565" s="12"/>
      <c r="I5565" s="33" cm="1">
        <f t="array" ref="I5565">MAX(($G$2:$G$300000=G5565)*$N$2:$N$300000)</f>
        <v>45931.373807870368</v>
      </c>
      <c r="J5565" s="14"/>
      <c r="N5565" s="7">
        <v>44273.614363425928</v>
      </c>
      <c r="O5565" s="8">
        <v>6</v>
      </c>
      <c r="P5565" t="s">
        <v>12</v>
      </c>
    </row>
    <row r="5566" spans="5:16" x14ac:dyDescent="0.25">
      <c r="E5566" s="9" t="str">
        <f t="shared" si="106"/>
        <v>MRO-50-MONTE</v>
      </c>
      <c r="F5566" s="8" t="s">
        <v>0</v>
      </c>
      <c r="G5566" s="8" t="s">
        <v>41</v>
      </c>
      <c r="H5566" s="12"/>
      <c r="I5566" s="33" cm="1">
        <f t="array" ref="I5566">MAX(($G$2:$G$300000=G5566)*$N$2:$N$300000)</f>
        <v>45931.373807870368</v>
      </c>
      <c r="J5566" s="14"/>
      <c r="N5566" s="7">
        <v>44273.614363425928</v>
      </c>
      <c r="O5566" s="8">
        <v>7</v>
      </c>
      <c r="P5566" t="s">
        <v>12</v>
      </c>
    </row>
    <row r="5567" spans="5:16" x14ac:dyDescent="0.25">
      <c r="E5567" s="9" t="str">
        <f t="shared" si="106"/>
        <v>MRO-50-MONTE</v>
      </c>
      <c r="F5567" s="8" t="s">
        <v>0</v>
      </c>
      <c r="G5567" s="8" t="s">
        <v>41</v>
      </c>
      <c r="H5567" s="12"/>
      <c r="I5567" s="33" cm="1">
        <f t="array" ref="I5567">MAX(($G$2:$G$300000=G5567)*$N$2:$N$300000)</f>
        <v>45931.373807870368</v>
      </c>
      <c r="J5567" s="14"/>
      <c r="N5567" s="7">
        <v>44273.614363425928</v>
      </c>
      <c r="O5567" s="8">
        <v>8</v>
      </c>
      <c r="P5567" t="s">
        <v>12</v>
      </c>
    </row>
    <row r="5568" spans="5:16" x14ac:dyDescent="0.25">
      <c r="E5568" s="9" t="str">
        <f t="shared" si="106"/>
        <v>MRO-50-MONTE</v>
      </c>
      <c r="F5568" s="8" t="s">
        <v>0</v>
      </c>
      <c r="G5568" s="8" t="s">
        <v>41</v>
      </c>
      <c r="H5568" s="12"/>
      <c r="I5568" s="33" cm="1">
        <f t="array" ref="I5568">MAX(($G$2:$G$300000=G5568)*$N$2:$N$300000)</f>
        <v>45931.373807870368</v>
      </c>
      <c r="J5568" s="14"/>
      <c r="N5568" s="7">
        <v>44273.614363425928</v>
      </c>
      <c r="O5568" s="8">
        <v>9</v>
      </c>
      <c r="P5568" t="s">
        <v>12</v>
      </c>
    </row>
    <row r="5569" spans="5:16" x14ac:dyDescent="0.25">
      <c r="E5569" s="9" t="str">
        <f t="shared" si="106"/>
        <v>MRO-50-MONTE</v>
      </c>
      <c r="F5569" s="8" t="s">
        <v>0</v>
      </c>
      <c r="G5569" s="8" t="s">
        <v>41</v>
      </c>
      <c r="H5569" s="12"/>
      <c r="I5569" s="33" cm="1">
        <f t="array" ref="I5569">MAX(($G$2:$G$300000=G5569)*$N$2:$N$300000)</f>
        <v>45931.373807870368</v>
      </c>
      <c r="J5569" s="14"/>
      <c r="N5569" s="7">
        <v>44273.614363425928</v>
      </c>
      <c r="O5569" s="8">
        <v>10</v>
      </c>
      <c r="P5569" t="s">
        <v>12</v>
      </c>
    </row>
    <row r="5570" spans="5:16" x14ac:dyDescent="0.25">
      <c r="E5570" s="9" t="str">
        <f t="shared" si="106"/>
        <v>MRO-50-MONTE</v>
      </c>
      <c r="F5570" s="8" t="s">
        <v>0</v>
      </c>
      <c r="G5570" s="8" t="s">
        <v>41</v>
      </c>
      <c r="H5570" s="12"/>
      <c r="I5570" s="33" cm="1">
        <f t="array" ref="I5570">MAX(($G$2:$G$300000=G5570)*$N$2:$N$300000)</f>
        <v>45931.373807870368</v>
      </c>
      <c r="J5570" s="14"/>
      <c r="N5570" s="7">
        <v>44273.614363425928</v>
      </c>
      <c r="O5570" s="8">
        <v>11</v>
      </c>
      <c r="P5570" t="s">
        <v>12</v>
      </c>
    </row>
    <row r="5571" spans="5:16" x14ac:dyDescent="0.25">
      <c r="E5571" s="9" t="str">
        <f t="shared" si="106"/>
        <v>MRO-50-MONTE</v>
      </c>
      <c r="F5571" s="8" t="s">
        <v>0</v>
      </c>
      <c r="G5571" s="8" t="s">
        <v>41</v>
      </c>
      <c r="H5571" s="12"/>
      <c r="I5571" s="33" cm="1">
        <f t="array" ref="I5571">MAX(($G$2:$G$300000=G5571)*$N$2:$N$300000)</f>
        <v>45931.373807870368</v>
      </c>
      <c r="J5571" s="14"/>
      <c r="N5571" s="7">
        <v>44273.614363425928</v>
      </c>
      <c r="O5571" s="8">
        <v>12</v>
      </c>
      <c r="P5571" t="s">
        <v>12</v>
      </c>
    </row>
    <row r="5572" spans="5:16" x14ac:dyDescent="0.25">
      <c r="E5572" s="9" t="str">
        <f t="shared" si="106"/>
        <v>MRO-50-MONTE</v>
      </c>
      <c r="F5572" s="8" t="s">
        <v>0</v>
      </c>
      <c r="G5572" s="8" t="s">
        <v>41</v>
      </c>
      <c r="H5572" s="12"/>
      <c r="I5572" s="33" cm="1">
        <f t="array" ref="I5572">MAX(($G$2:$G$300000=G5572)*$N$2:$N$300000)</f>
        <v>45931.373807870368</v>
      </c>
      <c r="J5572" s="14"/>
      <c r="N5572" s="7">
        <v>44273.614363425928</v>
      </c>
      <c r="O5572" s="8">
        <v>13</v>
      </c>
      <c r="P5572" t="s">
        <v>12</v>
      </c>
    </row>
    <row r="5573" spans="5:16" x14ac:dyDescent="0.25">
      <c r="E5573" s="9" t="str">
        <f t="shared" si="106"/>
        <v>MRO-50-MONTE</v>
      </c>
      <c r="F5573" s="8" t="s">
        <v>0</v>
      </c>
      <c r="G5573" s="8" t="s">
        <v>41</v>
      </c>
      <c r="H5573" s="12"/>
      <c r="I5573" s="33" cm="1">
        <f t="array" ref="I5573">MAX(($G$2:$G$300000=G5573)*$N$2:$N$300000)</f>
        <v>45931.373807870368</v>
      </c>
      <c r="J5573" s="14"/>
      <c r="N5573" s="7">
        <v>44273.614363425928</v>
      </c>
      <c r="O5573" s="8">
        <v>14</v>
      </c>
      <c r="P5573" t="s">
        <v>12</v>
      </c>
    </row>
    <row r="5574" spans="5:16" x14ac:dyDescent="0.25">
      <c r="E5574" s="9" t="str">
        <f t="shared" si="106"/>
        <v>MRO-50-MONTE</v>
      </c>
      <c r="F5574" s="8" t="s">
        <v>0</v>
      </c>
      <c r="G5574" s="8" t="s">
        <v>41</v>
      </c>
      <c r="H5574" s="12"/>
      <c r="I5574" s="33" cm="1">
        <f t="array" ref="I5574">MAX(($G$2:$G$300000=G5574)*$N$2:$N$300000)</f>
        <v>45931.373807870368</v>
      </c>
      <c r="J5574" s="14"/>
      <c r="N5574" s="7">
        <v>44273.614363425928</v>
      </c>
      <c r="O5574" s="8">
        <v>15</v>
      </c>
      <c r="P5574" t="s">
        <v>12</v>
      </c>
    </row>
    <row r="5575" spans="5:16" x14ac:dyDescent="0.25">
      <c r="E5575" s="9" t="str">
        <f t="shared" si="106"/>
        <v>MRO-50-MONTE</v>
      </c>
      <c r="F5575" s="8" t="s">
        <v>0</v>
      </c>
      <c r="G5575" s="8" t="s">
        <v>41</v>
      </c>
      <c r="H5575" s="12"/>
      <c r="I5575" s="33" cm="1">
        <f t="array" ref="I5575">MAX(($G$2:$G$300000=G5575)*$N$2:$N$300000)</f>
        <v>45931.373807870368</v>
      </c>
      <c r="J5575" s="14"/>
      <c r="N5575" s="7">
        <v>44273.614363425928</v>
      </c>
      <c r="O5575" s="8">
        <v>16</v>
      </c>
      <c r="P5575" t="s">
        <v>12</v>
      </c>
    </row>
    <row r="5576" spans="5:16" x14ac:dyDescent="0.25">
      <c r="E5576" s="9" t="str">
        <f t="shared" si="106"/>
        <v>MRO-50-MONTE</v>
      </c>
      <c r="F5576" s="8" t="s">
        <v>0</v>
      </c>
      <c r="G5576" s="8" t="s">
        <v>41</v>
      </c>
      <c r="H5576" s="12"/>
      <c r="I5576" s="33" cm="1">
        <f t="array" ref="I5576">MAX(($G$2:$G$300000=G5576)*$N$2:$N$300000)</f>
        <v>45931.373807870368</v>
      </c>
      <c r="J5576" s="14"/>
      <c r="N5576" s="7">
        <v>44273.614363425928</v>
      </c>
      <c r="O5576" s="8">
        <v>17</v>
      </c>
      <c r="P5576" t="s">
        <v>12</v>
      </c>
    </row>
    <row r="5577" spans="5:16" x14ac:dyDescent="0.25">
      <c r="E5577" s="9" t="str">
        <f t="shared" si="106"/>
        <v>MRO-50-MONTE</v>
      </c>
      <c r="F5577" s="8" t="s">
        <v>0</v>
      </c>
      <c r="G5577" s="8" t="s">
        <v>41</v>
      </c>
      <c r="H5577" s="12"/>
      <c r="I5577" s="33" cm="1">
        <f t="array" ref="I5577">MAX(($G$2:$G$300000=G5577)*$N$2:$N$300000)</f>
        <v>45931.373807870368</v>
      </c>
      <c r="J5577" s="14"/>
      <c r="N5577" s="7">
        <v>44273.614363425928</v>
      </c>
      <c r="O5577" s="8">
        <v>18</v>
      </c>
      <c r="P5577" t="s">
        <v>12</v>
      </c>
    </row>
    <row r="5578" spans="5:16" x14ac:dyDescent="0.25">
      <c r="E5578" s="9" t="str">
        <f t="shared" si="106"/>
        <v>MRO-50-MONTE</v>
      </c>
      <c r="F5578" s="8" t="s">
        <v>0</v>
      </c>
      <c r="G5578" s="8" t="s">
        <v>41</v>
      </c>
      <c r="H5578" s="12"/>
      <c r="I5578" s="33" cm="1">
        <f t="array" ref="I5578">MAX(($G$2:$G$300000=G5578)*$N$2:$N$300000)</f>
        <v>45931.373807870368</v>
      </c>
      <c r="J5578" s="14"/>
      <c r="N5578" s="7">
        <v>44273.614363425928</v>
      </c>
      <c r="O5578" s="8">
        <v>19</v>
      </c>
      <c r="P5578" t="s">
        <v>12</v>
      </c>
    </row>
    <row r="5579" spans="5:16" x14ac:dyDescent="0.25">
      <c r="E5579" s="9" t="str">
        <f t="shared" si="106"/>
        <v>MRO-50-MONTE</v>
      </c>
      <c r="F5579" s="8" t="s">
        <v>0</v>
      </c>
      <c r="G5579" s="8" t="s">
        <v>41</v>
      </c>
      <c r="H5579" s="12"/>
      <c r="I5579" s="33" cm="1">
        <f t="array" ref="I5579">MAX(($G$2:$G$300000=G5579)*$N$2:$N$300000)</f>
        <v>45931.373807870368</v>
      </c>
      <c r="J5579" s="14"/>
      <c r="N5579" s="7">
        <v>44286.484571759262</v>
      </c>
      <c r="O5579" s="8">
        <v>1</v>
      </c>
      <c r="P5579" t="s">
        <v>13</v>
      </c>
    </row>
    <row r="5580" spans="5:16" x14ac:dyDescent="0.25">
      <c r="E5580" s="9" t="str">
        <f t="shared" si="106"/>
        <v>MRO-50-MONTE</v>
      </c>
      <c r="F5580" s="8" t="s">
        <v>0</v>
      </c>
      <c r="G5580" s="8" t="s">
        <v>41</v>
      </c>
      <c r="H5580" s="12"/>
      <c r="I5580" s="33" cm="1">
        <f t="array" ref="I5580">MAX(($G$2:$G$300000=G5580)*$N$2:$N$300000)</f>
        <v>45931.373807870368</v>
      </c>
      <c r="J5580" s="14"/>
      <c r="N5580" s="7">
        <v>44295.459363425929</v>
      </c>
      <c r="O5580" s="8">
        <v>1</v>
      </c>
      <c r="P5580" t="s">
        <v>13</v>
      </c>
    </row>
    <row r="5581" spans="5:16" x14ac:dyDescent="0.25">
      <c r="E5581" s="9" t="str">
        <f t="shared" si="106"/>
        <v>MRO-50-MONTE</v>
      </c>
      <c r="F5581" s="8" t="s">
        <v>0</v>
      </c>
      <c r="G5581" s="8" t="s">
        <v>41</v>
      </c>
      <c r="H5581" s="12"/>
      <c r="I5581" s="33" cm="1">
        <f t="array" ref="I5581">MAX(($G$2:$G$300000=G5581)*$N$2:$N$300000)</f>
        <v>45931.373807870368</v>
      </c>
      <c r="J5581" s="14"/>
      <c r="N5581" s="7">
        <v>44295.459374999999</v>
      </c>
      <c r="O5581" s="8">
        <v>1</v>
      </c>
      <c r="P5581" t="s">
        <v>13</v>
      </c>
    </row>
    <row r="5582" spans="5:16" x14ac:dyDescent="0.25">
      <c r="E5582" s="9" t="str">
        <f t="shared" si="106"/>
        <v>MRO-50-MONTE</v>
      </c>
      <c r="F5582" s="8" t="s">
        <v>0</v>
      </c>
      <c r="G5582" s="8" t="s">
        <v>41</v>
      </c>
      <c r="H5582" s="12"/>
      <c r="I5582" s="33" cm="1">
        <f t="array" ref="I5582">MAX(($G$2:$G$300000=G5582)*$N$2:$N$300000)</f>
        <v>45931.373807870368</v>
      </c>
      <c r="J5582" s="14"/>
      <c r="N5582" s="7">
        <v>44295.459386574075</v>
      </c>
      <c r="O5582" s="8">
        <v>1</v>
      </c>
      <c r="P5582" t="s">
        <v>13</v>
      </c>
    </row>
    <row r="5583" spans="5:16" x14ac:dyDescent="0.25">
      <c r="E5583" s="9" t="str">
        <f t="shared" si="106"/>
        <v>MRO-50-MONTE</v>
      </c>
      <c r="F5583" s="8" t="s">
        <v>0</v>
      </c>
      <c r="G5583" s="8" t="s">
        <v>41</v>
      </c>
      <c r="H5583" s="12"/>
      <c r="I5583" s="33" cm="1">
        <f t="array" ref="I5583">MAX(($G$2:$G$300000=G5583)*$N$2:$N$300000)</f>
        <v>45931.373807870368</v>
      </c>
      <c r="J5583" s="14"/>
      <c r="N5583" s="7">
        <v>44295.459398148145</v>
      </c>
      <c r="O5583" s="8">
        <v>1</v>
      </c>
      <c r="P5583" t="s">
        <v>13</v>
      </c>
    </row>
    <row r="5584" spans="5:16" x14ac:dyDescent="0.25">
      <c r="E5584" s="9" t="str">
        <f t="shared" si="106"/>
        <v>MRO-50-MONTE</v>
      </c>
      <c r="F5584" s="8" t="s">
        <v>0</v>
      </c>
      <c r="G5584" s="8" t="s">
        <v>41</v>
      </c>
      <c r="H5584" s="12"/>
      <c r="I5584" s="33" cm="1">
        <f t="array" ref="I5584">MAX(($G$2:$G$300000=G5584)*$N$2:$N$300000)</f>
        <v>45931.373807870368</v>
      </c>
      <c r="J5584" s="14"/>
      <c r="N5584" s="7">
        <v>44295.459398148145</v>
      </c>
      <c r="O5584" s="8">
        <v>2</v>
      </c>
      <c r="P5584" t="s">
        <v>13</v>
      </c>
    </row>
    <row r="5585" spans="5:16" x14ac:dyDescent="0.25">
      <c r="E5585" s="9" t="str">
        <f t="shared" si="106"/>
        <v>MRO-50-MONTE</v>
      </c>
      <c r="F5585" s="8" t="s">
        <v>0</v>
      </c>
      <c r="G5585" s="8" t="s">
        <v>41</v>
      </c>
      <c r="H5585" s="12"/>
      <c r="I5585" s="33" cm="1">
        <f t="array" ref="I5585">MAX(($G$2:$G$300000=G5585)*$N$2:$N$300000)</f>
        <v>45931.373807870368</v>
      </c>
      <c r="J5585" s="14"/>
      <c r="N5585" s="7">
        <v>44316.397974537038</v>
      </c>
      <c r="O5585" s="8">
        <v>1</v>
      </c>
      <c r="P5585" t="s">
        <v>13</v>
      </c>
    </row>
    <row r="5586" spans="5:16" x14ac:dyDescent="0.25">
      <c r="E5586" s="9" t="str">
        <f t="shared" si="106"/>
        <v>MRO-50-MONTE</v>
      </c>
      <c r="F5586" s="8" t="s">
        <v>0</v>
      </c>
      <c r="G5586" s="8" t="s">
        <v>41</v>
      </c>
      <c r="H5586" s="12"/>
      <c r="I5586" s="33" cm="1">
        <f t="array" ref="I5586">MAX(($G$2:$G$300000=G5586)*$N$2:$N$300000)</f>
        <v>45931.373807870368</v>
      </c>
      <c r="J5586" s="14"/>
      <c r="N5586" s="7">
        <v>44323.420289351852</v>
      </c>
      <c r="O5586" s="8">
        <v>1</v>
      </c>
      <c r="P5586" t="s">
        <v>13</v>
      </c>
    </row>
    <row r="5587" spans="5:16" x14ac:dyDescent="0.25">
      <c r="E5587" s="9" t="str">
        <f t="shared" si="106"/>
        <v>MRO-50-MONTE</v>
      </c>
      <c r="F5587" s="8" t="s">
        <v>0</v>
      </c>
      <c r="G5587" s="8" t="s">
        <v>41</v>
      </c>
      <c r="H5587" s="12"/>
      <c r="I5587" s="33" cm="1">
        <f t="array" ref="I5587">MAX(($G$2:$G$300000=G5587)*$N$2:$N$300000)</f>
        <v>45931.373807870368</v>
      </c>
      <c r="J5587" s="14"/>
      <c r="N5587" s="7">
        <v>44323.420324074075</v>
      </c>
      <c r="O5587" s="8">
        <v>1</v>
      </c>
      <c r="P5587" t="s">
        <v>13</v>
      </c>
    </row>
    <row r="5588" spans="5:16" x14ac:dyDescent="0.25">
      <c r="E5588" s="9" t="str">
        <f t="shared" si="106"/>
        <v>MRO-50-MONTE</v>
      </c>
      <c r="F5588" s="8" t="s">
        <v>0</v>
      </c>
      <c r="G5588" s="8" t="s">
        <v>41</v>
      </c>
      <c r="H5588" s="12"/>
      <c r="I5588" s="33" cm="1">
        <f t="array" ref="I5588">MAX(($G$2:$G$300000=G5588)*$N$2:$N$300000)</f>
        <v>45931.373807870368</v>
      </c>
      <c r="J5588" s="14"/>
      <c r="N5588" s="7">
        <v>44323.435185185182</v>
      </c>
      <c r="O5588" s="8">
        <v>1</v>
      </c>
      <c r="P5588" t="s">
        <v>13</v>
      </c>
    </row>
    <row r="5589" spans="5:16" x14ac:dyDescent="0.25">
      <c r="E5589" s="9" t="str">
        <f t="shared" si="106"/>
        <v>MRO-50-MONTE</v>
      </c>
      <c r="F5589" s="8" t="s">
        <v>0</v>
      </c>
      <c r="G5589" s="8" t="s">
        <v>41</v>
      </c>
      <c r="H5589" s="12"/>
      <c r="I5589" s="33" cm="1">
        <f t="array" ref="I5589">MAX(($G$2:$G$300000=G5589)*$N$2:$N$300000)</f>
        <v>45931.373807870368</v>
      </c>
      <c r="J5589" s="14"/>
      <c r="N5589" s="7">
        <v>44323.435196759259</v>
      </c>
      <c r="O5589" s="8">
        <v>1</v>
      </c>
      <c r="P5589" t="s">
        <v>13</v>
      </c>
    </row>
    <row r="5590" spans="5:16" x14ac:dyDescent="0.25">
      <c r="E5590" s="9" t="str">
        <f t="shared" si="106"/>
        <v>MRO-50-MONTE</v>
      </c>
      <c r="F5590" s="8" t="s">
        <v>0</v>
      </c>
      <c r="G5590" s="8" t="s">
        <v>41</v>
      </c>
      <c r="H5590" s="12"/>
      <c r="I5590" s="33" cm="1">
        <f t="array" ref="I5590">MAX(($G$2:$G$300000=G5590)*$N$2:$N$300000)</f>
        <v>45931.373807870368</v>
      </c>
      <c r="J5590" s="14"/>
      <c r="N5590" s="7">
        <v>44323.516319444447</v>
      </c>
      <c r="O5590" s="8">
        <v>1</v>
      </c>
      <c r="P5590" t="s">
        <v>13</v>
      </c>
    </row>
    <row r="5591" spans="5:16" x14ac:dyDescent="0.25">
      <c r="E5591" s="9" t="str">
        <f t="shared" si="106"/>
        <v>MRO-50-MONTE</v>
      </c>
      <c r="F5591" s="8" t="s">
        <v>0</v>
      </c>
      <c r="G5591" s="8" t="s">
        <v>41</v>
      </c>
      <c r="H5591" s="12"/>
      <c r="I5591" s="33" cm="1">
        <f t="array" ref="I5591">MAX(($G$2:$G$300000=G5591)*$N$2:$N$300000)</f>
        <v>45931.373807870368</v>
      </c>
      <c r="J5591" s="14"/>
      <c r="N5591" s="7">
        <v>44323.516331018516</v>
      </c>
      <c r="O5591" s="8">
        <v>1</v>
      </c>
      <c r="P5591" t="s">
        <v>13</v>
      </c>
    </row>
    <row r="5592" spans="5:16" x14ac:dyDescent="0.25">
      <c r="E5592" s="9" t="str">
        <f t="shared" si="106"/>
        <v>MRO-50-MONTE</v>
      </c>
      <c r="F5592" s="8" t="s">
        <v>0</v>
      </c>
      <c r="G5592" s="8" t="s">
        <v>41</v>
      </c>
      <c r="H5592" s="12"/>
      <c r="I5592" s="33" cm="1">
        <f t="array" ref="I5592">MAX(($G$2:$G$300000=G5592)*$N$2:$N$300000)</f>
        <v>45931.373807870368</v>
      </c>
      <c r="J5592" s="14"/>
      <c r="N5592" s="7">
        <v>44323.517974537041</v>
      </c>
      <c r="O5592" s="8">
        <v>1</v>
      </c>
      <c r="P5592" t="s">
        <v>13</v>
      </c>
    </row>
    <row r="5593" spans="5:16" x14ac:dyDescent="0.25">
      <c r="E5593" s="9" t="str">
        <f t="shared" si="106"/>
        <v>MRO-50-MONTE</v>
      </c>
      <c r="F5593" s="8" t="s">
        <v>0</v>
      </c>
      <c r="G5593" s="8" t="s">
        <v>41</v>
      </c>
      <c r="H5593" s="12"/>
      <c r="I5593" s="33" cm="1">
        <f t="array" ref="I5593">MAX(($G$2:$G$300000=G5593)*$N$2:$N$300000)</f>
        <v>45931.373807870368</v>
      </c>
      <c r="J5593" s="14"/>
      <c r="N5593" s="7">
        <v>44337.573958333334</v>
      </c>
      <c r="O5593" s="8">
        <v>1</v>
      </c>
      <c r="P5593" t="s">
        <v>13</v>
      </c>
    </row>
    <row r="5594" spans="5:16" x14ac:dyDescent="0.25">
      <c r="E5594" s="9" t="str">
        <f t="shared" si="106"/>
        <v>MRO-50-MONTE</v>
      </c>
      <c r="F5594" s="8" t="s">
        <v>0</v>
      </c>
      <c r="G5594" s="8" t="s">
        <v>41</v>
      </c>
      <c r="H5594" s="12"/>
      <c r="I5594" s="33" cm="1">
        <f t="array" ref="I5594">MAX(($G$2:$G$300000=G5594)*$N$2:$N$300000)</f>
        <v>45931.373807870368</v>
      </c>
      <c r="J5594" s="14"/>
      <c r="N5594" s="7">
        <v>44337.573969907404</v>
      </c>
      <c r="O5594" s="8">
        <v>1</v>
      </c>
      <c r="P5594" t="s">
        <v>13</v>
      </c>
    </row>
    <row r="5595" spans="5:16" x14ac:dyDescent="0.25">
      <c r="E5595" s="9" t="str">
        <f t="shared" si="106"/>
        <v>MRO-50-MONTE</v>
      </c>
      <c r="F5595" s="8" t="s">
        <v>0</v>
      </c>
      <c r="G5595" s="8" t="s">
        <v>41</v>
      </c>
      <c r="H5595" s="12"/>
      <c r="I5595" s="33" cm="1">
        <f t="array" ref="I5595">MAX(($G$2:$G$300000=G5595)*$N$2:$N$300000)</f>
        <v>45931.373807870368</v>
      </c>
      <c r="J5595" s="14"/>
      <c r="N5595" s="7">
        <v>44337.573981481481</v>
      </c>
      <c r="O5595" s="8">
        <v>1</v>
      </c>
      <c r="P5595" t="s">
        <v>13</v>
      </c>
    </row>
    <row r="5596" spans="5:16" x14ac:dyDescent="0.25">
      <c r="E5596" s="9" t="str">
        <f t="shared" si="106"/>
        <v>MRO-50-MONTE</v>
      </c>
      <c r="F5596" s="8" t="s">
        <v>0</v>
      </c>
      <c r="G5596" s="8" t="s">
        <v>41</v>
      </c>
      <c r="H5596" s="12"/>
      <c r="I5596" s="33" cm="1">
        <f t="array" ref="I5596">MAX(($G$2:$G$300000=G5596)*$N$2:$N$300000)</f>
        <v>45931.373807870368</v>
      </c>
      <c r="J5596" s="14"/>
      <c r="N5596" s="7">
        <v>44337.573993055557</v>
      </c>
      <c r="O5596" s="8">
        <v>1</v>
      </c>
      <c r="P5596" t="s">
        <v>13</v>
      </c>
    </row>
    <row r="5597" spans="5:16" x14ac:dyDescent="0.25">
      <c r="E5597" s="9" t="str">
        <f t="shared" si="106"/>
        <v>MRO-50-MONTE</v>
      </c>
      <c r="F5597" s="8" t="s">
        <v>0</v>
      </c>
      <c r="G5597" s="8" t="s">
        <v>41</v>
      </c>
      <c r="H5597" s="12"/>
      <c r="I5597" s="33" cm="1">
        <f t="array" ref="I5597">MAX(($G$2:$G$300000=G5597)*$N$2:$N$300000)</f>
        <v>45931.373807870368</v>
      </c>
      <c r="J5597" s="14"/>
      <c r="N5597" s="7">
        <v>44337.574004629627</v>
      </c>
      <c r="O5597" s="8">
        <v>1</v>
      </c>
      <c r="P5597" t="s">
        <v>13</v>
      </c>
    </row>
    <row r="5598" spans="5:16" x14ac:dyDescent="0.25">
      <c r="E5598" s="9" t="str">
        <f t="shared" si="106"/>
        <v>MRO-50-MONTE</v>
      </c>
      <c r="F5598" s="8" t="s">
        <v>0</v>
      </c>
      <c r="G5598" s="8" t="s">
        <v>41</v>
      </c>
      <c r="H5598" s="12"/>
      <c r="I5598" s="33" cm="1">
        <f t="array" ref="I5598">MAX(($G$2:$G$300000=G5598)*$N$2:$N$300000)</f>
        <v>45931.373807870368</v>
      </c>
      <c r="J5598" s="14"/>
      <c r="N5598" s="7">
        <v>44337.574016203704</v>
      </c>
      <c r="O5598" s="8">
        <v>1</v>
      </c>
      <c r="P5598" t="s">
        <v>13</v>
      </c>
    </row>
    <row r="5599" spans="5:16" x14ac:dyDescent="0.25">
      <c r="E5599" s="9" t="str">
        <f t="shared" si="106"/>
        <v>MRO-50-MONTE</v>
      </c>
      <c r="F5599" s="8" t="s">
        <v>0</v>
      </c>
      <c r="G5599" s="8" t="s">
        <v>41</v>
      </c>
      <c r="H5599" s="12"/>
      <c r="I5599" s="33" cm="1">
        <f t="array" ref="I5599">MAX(($G$2:$G$300000=G5599)*$N$2:$N$300000)</f>
        <v>45931.373807870368</v>
      </c>
      <c r="J5599" s="14"/>
      <c r="N5599" s="7">
        <v>44337.574016203704</v>
      </c>
      <c r="O5599" s="8">
        <v>2</v>
      </c>
      <c r="P5599" t="s">
        <v>13</v>
      </c>
    </row>
    <row r="5600" spans="5:16" x14ac:dyDescent="0.25">
      <c r="E5600" s="9" t="str">
        <f t="shared" si="106"/>
        <v>MRO-50-MONTE</v>
      </c>
      <c r="F5600" s="8" t="s">
        <v>0</v>
      </c>
      <c r="G5600" s="8" t="s">
        <v>41</v>
      </c>
      <c r="H5600" s="12"/>
      <c r="I5600" s="33" cm="1">
        <f t="array" ref="I5600">MAX(($G$2:$G$300000=G5600)*$N$2:$N$300000)</f>
        <v>45931.373807870368</v>
      </c>
      <c r="J5600" s="14"/>
      <c r="N5600" s="7">
        <v>44337.57402777778</v>
      </c>
      <c r="O5600" s="8">
        <v>1</v>
      </c>
      <c r="P5600" t="s">
        <v>13</v>
      </c>
    </row>
    <row r="5601" spans="5:16" x14ac:dyDescent="0.25">
      <c r="E5601" s="9" t="str">
        <f t="shared" si="106"/>
        <v>MRO-50-MONTE</v>
      </c>
      <c r="F5601" s="8" t="s">
        <v>0</v>
      </c>
      <c r="G5601" s="8" t="s">
        <v>41</v>
      </c>
      <c r="H5601" s="12"/>
      <c r="I5601" s="33" cm="1">
        <f t="array" ref="I5601">MAX(($G$2:$G$300000=G5601)*$N$2:$N$300000)</f>
        <v>45931.373807870368</v>
      </c>
      <c r="J5601" s="14"/>
      <c r="N5601" s="7">
        <v>44337.57403935185</v>
      </c>
      <c r="O5601" s="8">
        <v>1</v>
      </c>
      <c r="P5601" t="s">
        <v>13</v>
      </c>
    </row>
    <row r="5602" spans="5:16" x14ac:dyDescent="0.25">
      <c r="E5602" s="9" t="str">
        <f t="shared" si="106"/>
        <v>MRO-50-MONTE</v>
      </c>
      <c r="F5602" s="8" t="s">
        <v>0</v>
      </c>
      <c r="G5602" s="8" t="s">
        <v>41</v>
      </c>
      <c r="H5602" s="12"/>
      <c r="I5602" s="33" cm="1">
        <f t="array" ref="I5602">MAX(($G$2:$G$300000=G5602)*$N$2:$N$300000)</f>
        <v>45931.373807870368</v>
      </c>
      <c r="J5602" s="14"/>
      <c r="N5602" s="7">
        <v>44337.574050925927</v>
      </c>
      <c r="O5602" s="8">
        <v>1</v>
      </c>
      <c r="P5602" t="s">
        <v>13</v>
      </c>
    </row>
    <row r="5603" spans="5:16" x14ac:dyDescent="0.25">
      <c r="E5603" s="9" t="str">
        <f t="shared" si="106"/>
        <v>MRO-50-MONTE</v>
      </c>
      <c r="F5603" s="8" t="s">
        <v>0</v>
      </c>
      <c r="G5603" s="8" t="s">
        <v>41</v>
      </c>
      <c r="H5603" s="12"/>
      <c r="I5603" s="33" cm="1">
        <f t="array" ref="I5603">MAX(($G$2:$G$300000=G5603)*$N$2:$N$300000)</f>
        <v>45931.373807870368</v>
      </c>
      <c r="J5603" s="14"/>
      <c r="N5603" s="7">
        <v>44337.574062500003</v>
      </c>
      <c r="O5603" s="8">
        <v>1</v>
      </c>
      <c r="P5603" t="s">
        <v>13</v>
      </c>
    </row>
    <row r="5604" spans="5:16" x14ac:dyDescent="0.25">
      <c r="E5604" s="9" t="str">
        <f t="shared" si="106"/>
        <v>MRO-50-MONTE</v>
      </c>
      <c r="F5604" s="8" t="s">
        <v>0</v>
      </c>
      <c r="G5604" s="8" t="s">
        <v>41</v>
      </c>
      <c r="H5604" s="12"/>
      <c r="I5604" s="33" cm="1">
        <f t="array" ref="I5604">MAX(($G$2:$G$300000=G5604)*$N$2:$N$300000)</f>
        <v>45931.373807870368</v>
      </c>
      <c r="J5604" s="14"/>
      <c r="N5604" s="7">
        <v>44337.574062500003</v>
      </c>
      <c r="O5604" s="8">
        <v>2</v>
      </c>
      <c r="P5604" t="s">
        <v>13</v>
      </c>
    </row>
    <row r="5605" spans="5:16" x14ac:dyDescent="0.25">
      <c r="E5605" s="9" t="str">
        <f t="shared" si="106"/>
        <v>MRO-50-MONTE</v>
      </c>
      <c r="F5605" s="8" t="s">
        <v>0</v>
      </c>
      <c r="G5605" s="8" t="s">
        <v>41</v>
      </c>
      <c r="H5605" s="12"/>
      <c r="I5605" s="33" cm="1">
        <f t="array" ref="I5605">MAX(($G$2:$G$300000=G5605)*$N$2:$N$300000)</f>
        <v>45931.373807870368</v>
      </c>
      <c r="J5605" s="14"/>
      <c r="N5605" s="7">
        <v>44341.430960648147</v>
      </c>
      <c r="O5605" s="8">
        <v>1</v>
      </c>
      <c r="P5605" t="s">
        <v>13</v>
      </c>
    </row>
    <row r="5606" spans="5:16" x14ac:dyDescent="0.25">
      <c r="E5606" s="9" t="str">
        <f t="shared" si="106"/>
        <v>MRO-50-MONTE</v>
      </c>
      <c r="F5606" s="8" t="s">
        <v>0</v>
      </c>
      <c r="G5606" s="8" t="s">
        <v>41</v>
      </c>
      <c r="H5606" s="12"/>
      <c r="I5606" s="33" cm="1">
        <f t="array" ref="I5606">MAX(($G$2:$G$300000=G5606)*$N$2:$N$300000)</f>
        <v>45931.373807870368</v>
      </c>
      <c r="J5606" s="14"/>
      <c r="N5606" s="7">
        <v>44341.430983796294</v>
      </c>
      <c r="O5606" s="8">
        <v>1</v>
      </c>
      <c r="P5606" t="s">
        <v>13</v>
      </c>
    </row>
    <row r="5607" spans="5:16" x14ac:dyDescent="0.25">
      <c r="E5607" s="9" t="str">
        <f t="shared" si="106"/>
        <v>MRO-50-MONTE</v>
      </c>
      <c r="F5607" s="8" t="s">
        <v>0</v>
      </c>
      <c r="G5607" s="8" t="s">
        <v>41</v>
      </c>
      <c r="H5607" s="12"/>
      <c r="I5607" s="33" cm="1">
        <f t="array" ref="I5607">MAX(($G$2:$G$300000=G5607)*$N$2:$N$300000)</f>
        <v>45931.373807870368</v>
      </c>
      <c r="J5607" s="14"/>
      <c r="N5607" s="7">
        <v>44344.444374999999</v>
      </c>
      <c r="O5607" s="8">
        <v>1</v>
      </c>
      <c r="P5607" t="s">
        <v>13</v>
      </c>
    </row>
    <row r="5608" spans="5:16" x14ac:dyDescent="0.25">
      <c r="E5608" s="9" t="str">
        <f t="shared" si="106"/>
        <v>MRO-50-MONTE</v>
      </c>
      <c r="F5608" s="8" t="s">
        <v>0</v>
      </c>
      <c r="G5608" s="8" t="s">
        <v>41</v>
      </c>
      <c r="H5608" s="12"/>
      <c r="I5608" s="33" cm="1">
        <f t="array" ref="I5608">MAX(($G$2:$G$300000=G5608)*$N$2:$N$300000)</f>
        <v>45931.373807870368</v>
      </c>
      <c r="J5608" s="14"/>
      <c r="N5608" s="7">
        <v>44344.444398148145</v>
      </c>
      <c r="O5608" s="8">
        <v>1</v>
      </c>
      <c r="P5608" t="s">
        <v>13</v>
      </c>
    </row>
    <row r="5609" spans="5:16" x14ac:dyDescent="0.25">
      <c r="E5609" s="9" t="str">
        <f t="shared" si="106"/>
        <v>MRO-50-MONTE</v>
      </c>
      <c r="F5609" s="8" t="s">
        <v>0</v>
      </c>
      <c r="G5609" s="8" t="s">
        <v>41</v>
      </c>
      <c r="H5609" s="12"/>
      <c r="I5609" s="33" cm="1">
        <f t="array" ref="I5609">MAX(($G$2:$G$300000=G5609)*$N$2:$N$300000)</f>
        <v>45931.373807870368</v>
      </c>
      <c r="J5609" s="14"/>
      <c r="N5609" s="7">
        <v>44344.444409722222</v>
      </c>
      <c r="O5609" s="8">
        <v>1</v>
      </c>
      <c r="P5609" t="s">
        <v>13</v>
      </c>
    </row>
    <row r="5610" spans="5:16" x14ac:dyDescent="0.25">
      <c r="E5610" s="9" t="str">
        <f t="shared" si="106"/>
        <v>MRO-50-MONTE</v>
      </c>
      <c r="F5610" s="8" t="s">
        <v>0</v>
      </c>
      <c r="G5610" s="8" t="s">
        <v>41</v>
      </c>
      <c r="H5610" s="12"/>
      <c r="I5610" s="33" cm="1">
        <f t="array" ref="I5610">MAX(($G$2:$G$300000=G5610)*$N$2:$N$300000)</f>
        <v>45931.373807870368</v>
      </c>
      <c r="J5610" s="14"/>
      <c r="N5610" s="7">
        <v>44344.444421296299</v>
      </c>
      <c r="O5610" s="8">
        <v>1</v>
      </c>
      <c r="P5610" t="s">
        <v>13</v>
      </c>
    </row>
    <row r="5611" spans="5:16" x14ac:dyDescent="0.25">
      <c r="E5611" s="9" t="str">
        <f t="shared" si="106"/>
        <v>MRO-50-MONTE</v>
      </c>
      <c r="F5611" s="8" t="s">
        <v>0</v>
      </c>
      <c r="G5611" s="8" t="s">
        <v>41</v>
      </c>
      <c r="H5611" s="12"/>
      <c r="I5611" s="33" cm="1">
        <f t="array" ref="I5611">MAX(($G$2:$G$300000=G5611)*$N$2:$N$300000)</f>
        <v>45931.373807870368</v>
      </c>
      <c r="J5611" s="14"/>
      <c r="N5611" s="7">
        <v>44344.444432870368</v>
      </c>
      <c r="O5611" s="8">
        <v>1</v>
      </c>
      <c r="P5611" t="s">
        <v>13</v>
      </c>
    </row>
    <row r="5612" spans="5:16" x14ac:dyDescent="0.25">
      <c r="E5612" s="9" t="str">
        <f t="shared" si="106"/>
        <v>MRO-50-MONTE</v>
      </c>
      <c r="F5612" s="8" t="s">
        <v>0</v>
      </c>
      <c r="G5612" s="8" t="s">
        <v>41</v>
      </c>
      <c r="H5612" s="12"/>
      <c r="I5612" s="33" cm="1">
        <f t="array" ref="I5612">MAX(($G$2:$G$300000=G5612)*$N$2:$N$300000)</f>
        <v>45931.373807870368</v>
      </c>
      <c r="J5612" s="14"/>
      <c r="N5612" s="7">
        <v>44344.444444444445</v>
      </c>
      <c r="O5612" s="8">
        <v>1</v>
      </c>
      <c r="P5612" t="s">
        <v>13</v>
      </c>
    </row>
    <row r="5613" spans="5:16" x14ac:dyDescent="0.25">
      <c r="E5613" s="9" t="str">
        <f t="shared" si="106"/>
        <v>MRO-50-MONTE</v>
      </c>
      <c r="F5613" s="8" t="s">
        <v>0</v>
      </c>
      <c r="G5613" s="8" t="s">
        <v>41</v>
      </c>
      <c r="H5613" s="12"/>
      <c r="I5613" s="33" cm="1">
        <f t="array" ref="I5613">MAX(($G$2:$G$300000=G5613)*$N$2:$N$300000)</f>
        <v>45931.373807870368</v>
      </c>
      <c r="J5613" s="14"/>
      <c r="N5613" s="7">
        <v>44344.444444444445</v>
      </c>
      <c r="O5613" s="8">
        <v>2</v>
      </c>
      <c r="P5613" t="s">
        <v>13</v>
      </c>
    </row>
    <row r="5614" spans="5:16" x14ac:dyDescent="0.25">
      <c r="E5614" s="9" t="str">
        <f t="shared" si="106"/>
        <v>MRO-50-MONTE</v>
      </c>
      <c r="F5614" s="8" t="s">
        <v>0</v>
      </c>
      <c r="G5614" s="8" t="s">
        <v>41</v>
      </c>
      <c r="H5614" s="12"/>
      <c r="I5614" s="33" cm="1">
        <f t="array" ref="I5614">MAX(($G$2:$G$300000=G5614)*$N$2:$N$300000)</f>
        <v>45931.373807870368</v>
      </c>
      <c r="J5614" s="14"/>
      <c r="N5614" s="7">
        <v>44344.444456018522</v>
      </c>
      <c r="O5614" s="8">
        <v>1</v>
      </c>
      <c r="P5614" t="s">
        <v>13</v>
      </c>
    </row>
    <row r="5615" spans="5:16" x14ac:dyDescent="0.25">
      <c r="E5615" s="9" t="str">
        <f t="shared" si="106"/>
        <v>MRO-50-MONTE</v>
      </c>
      <c r="F5615" s="8" t="s">
        <v>0</v>
      </c>
      <c r="G5615" s="8" t="s">
        <v>41</v>
      </c>
      <c r="H5615" s="12"/>
      <c r="I5615" s="33" cm="1">
        <f t="array" ref="I5615">MAX(($G$2:$G$300000=G5615)*$N$2:$N$300000)</f>
        <v>45931.373807870368</v>
      </c>
      <c r="J5615" s="14"/>
      <c r="N5615" s="7">
        <v>44344.444467592592</v>
      </c>
      <c r="O5615" s="8">
        <v>1</v>
      </c>
      <c r="P5615" t="s">
        <v>13</v>
      </c>
    </row>
    <row r="5616" spans="5:16" x14ac:dyDescent="0.25">
      <c r="E5616" s="9" t="str">
        <f t="shared" si="106"/>
        <v>MRO-50-MONTE</v>
      </c>
      <c r="F5616" s="8" t="s">
        <v>0</v>
      </c>
      <c r="G5616" s="8" t="s">
        <v>41</v>
      </c>
      <c r="H5616" s="12"/>
      <c r="I5616" s="33" cm="1">
        <f t="array" ref="I5616">MAX(($G$2:$G$300000=G5616)*$N$2:$N$300000)</f>
        <v>45931.373807870368</v>
      </c>
      <c r="J5616" s="14"/>
      <c r="N5616" s="7">
        <v>44344.444479166668</v>
      </c>
      <c r="O5616" s="8">
        <v>1</v>
      </c>
      <c r="P5616" t="s">
        <v>13</v>
      </c>
    </row>
    <row r="5617" spans="5:16" x14ac:dyDescent="0.25">
      <c r="E5617" s="9" t="str">
        <f t="shared" si="106"/>
        <v>MRO-50-MONTE</v>
      </c>
      <c r="F5617" s="8" t="s">
        <v>0</v>
      </c>
      <c r="G5617" s="8" t="s">
        <v>41</v>
      </c>
      <c r="H5617" s="12"/>
      <c r="I5617" s="33" cm="1">
        <f t="array" ref="I5617">MAX(($G$2:$G$300000=G5617)*$N$2:$N$300000)</f>
        <v>45931.373807870368</v>
      </c>
      <c r="J5617" s="14"/>
      <c r="N5617" s="7">
        <v>44344.444490740738</v>
      </c>
      <c r="O5617" s="8">
        <v>1</v>
      </c>
      <c r="P5617" t="s">
        <v>13</v>
      </c>
    </row>
    <row r="5618" spans="5:16" x14ac:dyDescent="0.25">
      <c r="E5618" s="9" t="str">
        <f t="shared" ref="E5618:E5681" si="107">+G5618&amp;H5618</f>
        <v>MRO-50-MONTE</v>
      </c>
      <c r="F5618" s="8" t="s">
        <v>0</v>
      </c>
      <c r="G5618" s="8" t="s">
        <v>41</v>
      </c>
      <c r="H5618" s="12"/>
      <c r="I5618" s="33" cm="1">
        <f t="array" ref="I5618">MAX(($G$2:$G$300000=G5618)*$N$2:$N$300000)</f>
        <v>45931.373807870368</v>
      </c>
      <c r="J5618" s="14"/>
      <c r="N5618" s="7">
        <v>44344.444490740738</v>
      </c>
      <c r="O5618" s="8">
        <v>2</v>
      </c>
      <c r="P5618" t="s">
        <v>13</v>
      </c>
    </row>
    <row r="5619" spans="5:16" x14ac:dyDescent="0.25">
      <c r="E5619" s="9" t="str">
        <f t="shared" si="107"/>
        <v>MRO-50-MONTE</v>
      </c>
      <c r="F5619" s="8" t="s">
        <v>0</v>
      </c>
      <c r="G5619" s="8" t="s">
        <v>41</v>
      </c>
      <c r="H5619" s="12"/>
      <c r="I5619" s="33" cm="1">
        <f t="array" ref="I5619">MAX(($G$2:$G$300000=G5619)*$N$2:$N$300000)</f>
        <v>45931.373807870368</v>
      </c>
      <c r="J5619" s="14"/>
      <c r="N5619" s="7">
        <v>44357.530856481484</v>
      </c>
      <c r="O5619" s="8">
        <v>1</v>
      </c>
      <c r="P5619" t="s">
        <v>13</v>
      </c>
    </row>
    <row r="5620" spans="5:16" x14ac:dyDescent="0.25">
      <c r="E5620" s="9" t="str">
        <f t="shared" si="107"/>
        <v>MRO-50-MONTE</v>
      </c>
      <c r="F5620" s="8" t="s">
        <v>0</v>
      </c>
      <c r="G5620" s="8" t="s">
        <v>41</v>
      </c>
      <c r="H5620" s="12"/>
      <c r="I5620" s="33" cm="1">
        <f t="array" ref="I5620">MAX(($G$2:$G$300000=G5620)*$N$2:$N$300000)</f>
        <v>45931.373807870368</v>
      </c>
      <c r="J5620" s="14"/>
      <c r="N5620" s="7">
        <v>44357.53087962963</v>
      </c>
      <c r="O5620" s="8">
        <v>1</v>
      </c>
      <c r="P5620" t="s">
        <v>13</v>
      </c>
    </row>
    <row r="5621" spans="5:16" x14ac:dyDescent="0.25">
      <c r="E5621" s="9" t="str">
        <f t="shared" si="107"/>
        <v>MRO-50-MONTE</v>
      </c>
      <c r="F5621" s="8" t="s">
        <v>0</v>
      </c>
      <c r="G5621" s="8" t="s">
        <v>41</v>
      </c>
      <c r="H5621" s="12"/>
      <c r="I5621" s="33" cm="1">
        <f t="array" ref="I5621">MAX(($G$2:$G$300000=G5621)*$N$2:$N$300000)</f>
        <v>45931.373807870368</v>
      </c>
      <c r="J5621" s="14"/>
      <c r="N5621" s="7">
        <v>44358.544675925928</v>
      </c>
      <c r="O5621" s="8">
        <v>1</v>
      </c>
      <c r="P5621" t="s">
        <v>13</v>
      </c>
    </row>
    <row r="5622" spans="5:16" x14ac:dyDescent="0.25">
      <c r="E5622" s="9" t="str">
        <f t="shared" si="107"/>
        <v>MRO-50-MONTE</v>
      </c>
      <c r="F5622" s="8" t="s">
        <v>0</v>
      </c>
      <c r="G5622" s="8" t="s">
        <v>41</v>
      </c>
      <c r="H5622" s="12"/>
      <c r="I5622" s="33" cm="1">
        <f t="array" ref="I5622">MAX(($G$2:$G$300000=G5622)*$N$2:$N$300000)</f>
        <v>45931.373807870368</v>
      </c>
      <c r="J5622" s="14"/>
      <c r="N5622" s="7">
        <v>44358.544699074075</v>
      </c>
      <c r="O5622" s="8">
        <v>1</v>
      </c>
      <c r="P5622" t="s">
        <v>13</v>
      </c>
    </row>
    <row r="5623" spans="5:16" x14ac:dyDescent="0.25">
      <c r="E5623" s="9" t="str">
        <f t="shared" si="107"/>
        <v>MRO-50-MONTE</v>
      </c>
      <c r="F5623" s="8" t="s">
        <v>0</v>
      </c>
      <c r="G5623" s="8" t="s">
        <v>41</v>
      </c>
      <c r="H5623" s="12"/>
      <c r="I5623" s="33" cm="1">
        <f t="array" ref="I5623">MAX(($G$2:$G$300000=G5623)*$N$2:$N$300000)</f>
        <v>45931.373807870368</v>
      </c>
      <c r="J5623" s="14"/>
      <c r="N5623" s="7">
        <v>44358.544699074075</v>
      </c>
      <c r="O5623" s="8">
        <v>2</v>
      </c>
      <c r="P5623" t="s">
        <v>13</v>
      </c>
    </row>
    <row r="5624" spans="5:16" x14ac:dyDescent="0.25">
      <c r="E5624" s="9" t="str">
        <f t="shared" si="107"/>
        <v>MRO-50-MONTE</v>
      </c>
      <c r="F5624" s="8" t="s">
        <v>0</v>
      </c>
      <c r="G5624" s="8" t="s">
        <v>41</v>
      </c>
      <c r="H5624" s="12"/>
      <c r="I5624" s="33" cm="1">
        <f t="array" ref="I5624">MAX(($G$2:$G$300000=G5624)*$N$2:$N$300000)</f>
        <v>45931.373807870368</v>
      </c>
      <c r="J5624" s="14"/>
      <c r="N5624" s="7">
        <v>44358.544710648152</v>
      </c>
      <c r="O5624" s="8">
        <v>1</v>
      </c>
      <c r="P5624" t="s">
        <v>13</v>
      </c>
    </row>
    <row r="5625" spans="5:16" x14ac:dyDescent="0.25">
      <c r="E5625" s="9" t="str">
        <f t="shared" si="107"/>
        <v>MRO-50-MONTE</v>
      </c>
      <c r="F5625" s="8" t="s">
        <v>0</v>
      </c>
      <c r="G5625" s="8" t="s">
        <v>41</v>
      </c>
      <c r="H5625" s="12"/>
      <c r="I5625" s="33" cm="1">
        <f t="array" ref="I5625">MAX(($G$2:$G$300000=G5625)*$N$2:$N$300000)</f>
        <v>45931.373807870368</v>
      </c>
      <c r="J5625" s="14"/>
      <c r="N5625" s="7">
        <v>44358.544722222221</v>
      </c>
      <c r="O5625" s="8">
        <v>1</v>
      </c>
      <c r="P5625" t="s">
        <v>13</v>
      </c>
    </row>
    <row r="5626" spans="5:16" x14ac:dyDescent="0.25">
      <c r="E5626" s="9" t="str">
        <f t="shared" si="107"/>
        <v>MRO-50-MONTE</v>
      </c>
      <c r="F5626" s="8" t="s">
        <v>0</v>
      </c>
      <c r="G5626" s="8" t="s">
        <v>41</v>
      </c>
      <c r="H5626" s="12"/>
      <c r="I5626" s="33" cm="1">
        <f t="array" ref="I5626">MAX(($G$2:$G$300000=G5626)*$N$2:$N$300000)</f>
        <v>45931.373807870368</v>
      </c>
      <c r="J5626" s="14"/>
      <c r="N5626" s="7">
        <v>44358.544733796298</v>
      </c>
      <c r="O5626" s="8">
        <v>1</v>
      </c>
      <c r="P5626" t="s">
        <v>13</v>
      </c>
    </row>
    <row r="5627" spans="5:16" x14ac:dyDescent="0.25">
      <c r="E5627" s="9" t="str">
        <f t="shared" si="107"/>
        <v>MRO-50-MONTE</v>
      </c>
      <c r="F5627" s="8" t="s">
        <v>0</v>
      </c>
      <c r="G5627" s="8" t="s">
        <v>41</v>
      </c>
      <c r="H5627" s="12"/>
      <c r="I5627" s="33" cm="1">
        <f t="array" ref="I5627">MAX(($G$2:$G$300000=G5627)*$N$2:$N$300000)</f>
        <v>45931.373807870368</v>
      </c>
      <c r="J5627" s="14"/>
      <c r="N5627" s="7">
        <v>44358.544745370367</v>
      </c>
      <c r="O5627" s="8">
        <v>1</v>
      </c>
      <c r="P5627" t="s">
        <v>13</v>
      </c>
    </row>
    <row r="5628" spans="5:16" x14ac:dyDescent="0.25">
      <c r="E5628" s="9" t="str">
        <f t="shared" si="107"/>
        <v>MRO-50-MONTE</v>
      </c>
      <c r="F5628" s="8" t="s">
        <v>0</v>
      </c>
      <c r="G5628" s="8" t="s">
        <v>41</v>
      </c>
      <c r="H5628" s="12"/>
      <c r="I5628" s="33" cm="1">
        <f t="array" ref="I5628">MAX(($G$2:$G$300000=G5628)*$N$2:$N$300000)</f>
        <v>45931.373807870368</v>
      </c>
      <c r="J5628" s="14"/>
      <c r="N5628" s="7">
        <v>44358.544768518521</v>
      </c>
      <c r="O5628" s="8">
        <v>1</v>
      </c>
      <c r="P5628" t="s">
        <v>13</v>
      </c>
    </row>
    <row r="5629" spans="5:16" x14ac:dyDescent="0.25">
      <c r="E5629" s="9" t="str">
        <f t="shared" si="107"/>
        <v>MRO-50-MONTE</v>
      </c>
      <c r="F5629" s="8" t="s">
        <v>0</v>
      </c>
      <c r="G5629" s="8" t="s">
        <v>41</v>
      </c>
      <c r="H5629" s="12"/>
      <c r="I5629" s="33" cm="1">
        <f t="array" ref="I5629">MAX(($G$2:$G$300000=G5629)*$N$2:$N$300000)</f>
        <v>45931.373807870368</v>
      </c>
      <c r="J5629" s="14"/>
      <c r="N5629" s="7">
        <v>44358.54478009259</v>
      </c>
      <c r="O5629" s="8">
        <v>1</v>
      </c>
      <c r="P5629" t="s">
        <v>13</v>
      </c>
    </row>
    <row r="5630" spans="5:16" x14ac:dyDescent="0.25">
      <c r="E5630" s="9" t="str">
        <f t="shared" si="107"/>
        <v>MRO-50-MONTE</v>
      </c>
      <c r="F5630" s="8" t="s">
        <v>0</v>
      </c>
      <c r="G5630" s="8" t="s">
        <v>41</v>
      </c>
      <c r="H5630" s="12"/>
      <c r="I5630" s="33" cm="1">
        <f t="array" ref="I5630">MAX(($G$2:$G$300000=G5630)*$N$2:$N$300000)</f>
        <v>45931.373807870368</v>
      </c>
      <c r="J5630" s="14"/>
      <c r="N5630" s="7">
        <v>44358.544791666667</v>
      </c>
      <c r="O5630" s="8">
        <v>1</v>
      </c>
      <c r="P5630" t="s">
        <v>13</v>
      </c>
    </row>
    <row r="5631" spans="5:16" x14ac:dyDescent="0.25">
      <c r="E5631" s="9" t="str">
        <f t="shared" si="107"/>
        <v>MRO-50-MONTE</v>
      </c>
      <c r="F5631" s="8" t="s">
        <v>0</v>
      </c>
      <c r="G5631" s="8" t="s">
        <v>41</v>
      </c>
      <c r="H5631" s="12"/>
      <c r="I5631" s="33" cm="1">
        <f t="array" ref="I5631">MAX(($G$2:$G$300000=G5631)*$N$2:$N$300000)</f>
        <v>45931.373807870368</v>
      </c>
      <c r="J5631" s="14"/>
      <c r="N5631" s="7">
        <v>44358.544814814813</v>
      </c>
      <c r="O5631" s="8">
        <v>1</v>
      </c>
      <c r="P5631" t="s">
        <v>13</v>
      </c>
    </row>
    <row r="5632" spans="5:16" x14ac:dyDescent="0.25">
      <c r="E5632" s="9" t="str">
        <f t="shared" si="107"/>
        <v>MRO-50-MONTE</v>
      </c>
      <c r="F5632" s="8" t="s">
        <v>0</v>
      </c>
      <c r="G5632" s="8" t="s">
        <v>41</v>
      </c>
      <c r="H5632" s="12"/>
      <c r="I5632" s="33" cm="1">
        <f t="array" ref="I5632">MAX(($G$2:$G$300000=G5632)*$N$2:$N$300000)</f>
        <v>45931.373807870368</v>
      </c>
      <c r="J5632" s="14"/>
      <c r="N5632" s="7">
        <v>44358.54482638889</v>
      </c>
      <c r="O5632" s="8">
        <v>1</v>
      </c>
      <c r="P5632" t="s">
        <v>13</v>
      </c>
    </row>
    <row r="5633" spans="5:16" x14ac:dyDescent="0.25">
      <c r="E5633" s="9" t="str">
        <f t="shared" si="107"/>
        <v>MRO-50-MONTE</v>
      </c>
      <c r="F5633" s="8" t="s">
        <v>0</v>
      </c>
      <c r="G5633" s="8" t="s">
        <v>41</v>
      </c>
      <c r="H5633" s="12"/>
      <c r="I5633" s="33" cm="1">
        <f t="array" ref="I5633">MAX(($G$2:$G$300000=G5633)*$N$2:$N$300000)</f>
        <v>45931.373807870368</v>
      </c>
      <c r="J5633" s="14"/>
      <c r="N5633" s="7">
        <v>44365.468206018515</v>
      </c>
      <c r="O5633" s="8">
        <v>1</v>
      </c>
      <c r="P5633" t="s">
        <v>13</v>
      </c>
    </row>
    <row r="5634" spans="5:16" x14ac:dyDescent="0.25">
      <c r="E5634" s="9" t="str">
        <f t="shared" si="107"/>
        <v>MRO-50-MONTE</v>
      </c>
      <c r="F5634" s="8" t="s">
        <v>0</v>
      </c>
      <c r="G5634" s="8" t="s">
        <v>41</v>
      </c>
      <c r="H5634" s="12"/>
      <c r="I5634" s="33" cm="1">
        <f t="array" ref="I5634">MAX(($G$2:$G$300000=G5634)*$N$2:$N$300000)</f>
        <v>45931.373807870368</v>
      </c>
      <c r="J5634" s="14"/>
      <c r="N5634" s="7">
        <v>44372.636076388888</v>
      </c>
      <c r="O5634" s="8">
        <v>1</v>
      </c>
      <c r="P5634" t="s">
        <v>13</v>
      </c>
    </row>
    <row r="5635" spans="5:16" x14ac:dyDescent="0.25">
      <c r="E5635" s="9" t="str">
        <f t="shared" si="107"/>
        <v>MRO-50-MONTE</v>
      </c>
      <c r="F5635" s="8" t="s">
        <v>0</v>
      </c>
      <c r="G5635" s="8" t="s">
        <v>41</v>
      </c>
      <c r="H5635" s="12"/>
      <c r="I5635" s="33" cm="1">
        <f t="array" ref="I5635">MAX(($G$2:$G$300000=G5635)*$N$2:$N$300000)</f>
        <v>45931.373807870368</v>
      </c>
      <c r="J5635" s="14"/>
      <c r="N5635" s="7">
        <v>44372.636099537034</v>
      </c>
      <c r="O5635" s="8">
        <v>1</v>
      </c>
      <c r="P5635" t="s">
        <v>13</v>
      </c>
    </row>
    <row r="5636" spans="5:16" x14ac:dyDescent="0.25">
      <c r="E5636" s="9" t="str">
        <f t="shared" si="107"/>
        <v>MRO-50-MONTE</v>
      </c>
      <c r="F5636" s="8" t="s">
        <v>0</v>
      </c>
      <c r="G5636" s="8" t="s">
        <v>41</v>
      </c>
      <c r="H5636" s="12"/>
      <c r="I5636" s="33" cm="1">
        <f t="array" ref="I5636">MAX(($G$2:$G$300000=G5636)*$N$2:$N$300000)</f>
        <v>45931.373807870368</v>
      </c>
      <c r="J5636" s="14"/>
      <c r="N5636" s="7">
        <v>44372.636111111111</v>
      </c>
      <c r="O5636" s="8">
        <v>1</v>
      </c>
      <c r="P5636" t="s">
        <v>13</v>
      </c>
    </row>
    <row r="5637" spans="5:16" x14ac:dyDescent="0.25">
      <c r="E5637" s="9" t="str">
        <f t="shared" si="107"/>
        <v>MRO-50-MONTE</v>
      </c>
      <c r="F5637" s="8" t="s">
        <v>0</v>
      </c>
      <c r="G5637" s="8" t="s">
        <v>41</v>
      </c>
      <c r="H5637" s="12"/>
      <c r="I5637" s="33" cm="1">
        <f t="array" ref="I5637">MAX(($G$2:$G$300000=G5637)*$N$2:$N$300000)</f>
        <v>45931.373807870368</v>
      </c>
      <c r="J5637" s="14"/>
      <c r="N5637" s="7">
        <v>44372.636122685188</v>
      </c>
      <c r="O5637" s="8">
        <v>1</v>
      </c>
      <c r="P5637" t="s">
        <v>13</v>
      </c>
    </row>
    <row r="5638" spans="5:16" x14ac:dyDescent="0.25">
      <c r="E5638" s="9" t="str">
        <f t="shared" si="107"/>
        <v>MRO-50-MONTE</v>
      </c>
      <c r="F5638" s="8" t="s">
        <v>0</v>
      </c>
      <c r="G5638" s="8" t="s">
        <v>41</v>
      </c>
      <c r="H5638" s="12"/>
      <c r="I5638" s="33" cm="1">
        <f t="array" ref="I5638">MAX(($G$2:$G$300000=G5638)*$N$2:$N$300000)</f>
        <v>45931.373807870368</v>
      </c>
      <c r="J5638" s="14"/>
      <c r="N5638" s="7">
        <v>44372.636134259257</v>
      </c>
      <c r="O5638" s="8">
        <v>1</v>
      </c>
      <c r="P5638" t="s">
        <v>13</v>
      </c>
    </row>
    <row r="5639" spans="5:16" x14ac:dyDescent="0.25">
      <c r="E5639" s="9" t="str">
        <f t="shared" si="107"/>
        <v>MRO-50-MONTE</v>
      </c>
      <c r="F5639" s="8" t="s">
        <v>0</v>
      </c>
      <c r="G5639" s="8" t="s">
        <v>41</v>
      </c>
      <c r="H5639" s="12"/>
      <c r="I5639" s="33" cm="1">
        <f t="array" ref="I5639">MAX(($G$2:$G$300000=G5639)*$N$2:$N$300000)</f>
        <v>45931.373807870368</v>
      </c>
      <c r="J5639" s="14"/>
      <c r="N5639" s="7">
        <v>44372.636145833334</v>
      </c>
      <c r="O5639" s="8">
        <v>1</v>
      </c>
      <c r="P5639" t="s">
        <v>13</v>
      </c>
    </row>
    <row r="5640" spans="5:16" x14ac:dyDescent="0.25">
      <c r="E5640" s="9" t="str">
        <f t="shared" si="107"/>
        <v>MRO-50-MONTE</v>
      </c>
      <c r="F5640" s="8" t="s">
        <v>0</v>
      </c>
      <c r="G5640" s="8" t="s">
        <v>41</v>
      </c>
      <c r="H5640" s="12"/>
      <c r="I5640" s="33" cm="1">
        <f t="array" ref="I5640">MAX(($G$2:$G$300000=G5640)*$N$2:$N$300000)</f>
        <v>45931.373807870368</v>
      </c>
      <c r="J5640" s="14"/>
      <c r="N5640" s="7">
        <v>44372.636157407411</v>
      </c>
      <c r="O5640" s="8">
        <v>1</v>
      </c>
      <c r="P5640" t="s">
        <v>13</v>
      </c>
    </row>
    <row r="5641" spans="5:16" x14ac:dyDescent="0.25">
      <c r="E5641" s="9" t="str">
        <f t="shared" si="107"/>
        <v>MRO-50-MONTE</v>
      </c>
      <c r="F5641" s="8" t="s">
        <v>0</v>
      </c>
      <c r="G5641" s="8" t="s">
        <v>41</v>
      </c>
      <c r="H5641" s="12"/>
      <c r="I5641" s="33" cm="1">
        <f t="array" ref="I5641">MAX(($G$2:$G$300000=G5641)*$N$2:$N$300000)</f>
        <v>45931.373807870368</v>
      </c>
      <c r="J5641" s="14"/>
      <c r="N5641" s="7">
        <v>44372.63616898148</v>
      </c>
      <c r="O5641" s="8">
        <v>1</v>
      </c>
      <c r="P5641" t="s">
        <v>13</v>
      </c>
    </row>
    <row r="5642" spans="5:16" x14ac:dyDescent="0.25">
      <c r="E5642" s="9" t="str">
        <f t="shared" si="107"/>
        <v>MRO-50-MONTE</v>
      </c>
      <c r="F5642" s="8" t="s">
        <v>0</v>
      </c>
      <c r="G5642" s="8" t="s">
        <v>41</v>
      </c>
      <c r="H5642" s="12"/>
      <c r="I5642" s="33" cm="1">
        <f t="array" ref="I5642">MAX(($G$2:$G$300000=G5642)*$N$2:$N$300000)</f>
        <v>45931.373807870368</v>
      </c>
      <c r="J5642" s="14"/>
      <c r="N5642" s="7">
        <v>44372.636180555557</v>
      </c>
      <c r="O5642" s="8">
        <v>1</v>
      </c>
      <c r="P5642" t="s">
        <v>13</v>
      </c>
    </row>
    <row r="5643" spans="5:16" x14ac:dyDescent="0.25">
      <c r="E5643" s="9" t="str">
        <f t="shared" si="107"/>
        <v>MRO-50-MONTE</v>
      </c>
      <c r="F5643" s="8" t="s">
        <v>0</v>
      </c>
      <c r="G5643" s="8" t="s">
        <v>41</v>
      </c>
      <c r="H5643" s="12"/>
      <c r="I5643" s="33" cm="1">
        <f t="array" ref="I5643">MAX(($G$2:$G$300000=G5643)*$N$2:$N$300000)</f>
        <v>45931.373807870368</v>
      </c>
      <c r="J5643" s="14"/>
      <c r="N5643" s="7">
        <v>44372.636192129627</v>
      </c>
      <c r="O5643" s="8">
        <v>1</v>
      </c>
      <c r="P5643" t="s">
        <v>13</v>
      </c>
    </row>
    <row r="5644" spans="5:16" x14ac:dyDescent="0.25">
      <c r="E5644" s="9" t="str">
        <f t="shared" si="107"/>
        <v>MRO-50-MONTE</v>
      </c>
      <c r="F5644" s="8" t="s">
        <v>0</v>
      </c>
      <c r="G5644" s="8" t="s">
        <v>41</v>
      </c>
      <c r="H5644" s="12"/>
      <c r="I5644" s="33" cm="1">
        <f t="array" ref="I5644">MAX(($G$2:$G$300000=G5644)*$N$2:$N$300000)</f>
        <v>45931.373807870368</v>
      </c>
      <c r="J5644" s="14"/>
      <c r="N5644" s="7">
        <v>44372.636203703703</v>
      </c>
      <c r="O5644" s="8">
        <v>1</v>
      </c>
      <c r="P5644" t="s">
        <v>13</v>
      </c>
    </row>
    <row r="5645" spans="5:16" x14ac:dyDescent="0.25">
      <c r="E5645" s="9" t="str">
        <f t="shared" si="107"/>
        <v>MRO-50-MONTE</v>
      </c>
      <c r="F5645" s="8" t="s">
        <v>0</v>
      </c>
      <c r="G5645" s="8" t="s">
        <v>41</v>
      </c>
      <c r="H5645" s="12"/>
      <c r="I5645" s="33" cm="1">
        <f t="array" ref="I5645">MAX(($G$2:$G$300000=G5645)*$N$2:$N$300000)</f>
        <v>45931.373807870368</v>
      </c>
      <c r="J5645" s="14"/>
      <c r="N5645" s="7">
        <v>44372.63621527778</v>
      </c>
      <c r="O5645" s="8">
        <v>1</v>
      </c>
      <c r="P5645" t="s">
        <v>13</v>
      </c>
    </row>
    <row r="5646" spans="5:16" x14ac:dyDescent="0.25">
      <c r="E5646" s="9" t="str">
        <f t="shared" si="107"/>
        <v>MRO-50-MONTE</v>
      </c>
      <c r="F5646" s="8" t="s">
        <v>0</v>
      </c>
      <c r="G5646" s="8" t="s">
        <v>41</v>
      </c>
      <c r="H5646" s="12"/>
      <c r="I5646" s="33" cm="1">
        <f t="array" ref="I5646">MAX(($G$2:$G$300000=G5646)*$N$2:$N$300000)</f>
        <v>45931.373807870368</v>
      </c>
      <c r="J5646" s="14"/>
      <c r="N5646" s="7">
        <v>44372.63622685185</v>
      </c>
      <c r="O5646" s="8">
        <v>1</v>
      </c>
      <c r="P5646" t="s">
        <v>13</v>
      </c>
    </row>
    <row r="5647" spans="5:16" x14ac:dyDescent="0.25">
      <c r="E5647" s="9" t="str">
        <f t="shared" si="107"/>
        <v>MRO-50-MONTE</v>
      </c>
      <c r="F5647" s="8" t="s">
        <v>0</v>
      </c>
      <c r="G5647" s="8" t="s">
        <v>41</v>
      </c>
      <c r="H5647" s="12"/>
      <c r="I5647" s="33" cm="1">
        <f t="array" ref="I5647">MAX(($G$2:$G$300000=G5647)*$N$2:$N$300000)</f>
        <v>45931.373807870368</v>
      </c>
      <c r="J5647" s="14"/>
      <c r="N5647" s="7">
        <v>44372.644918981481</v>
      </c>
      <c r="O5647" s="8">
        <v>1</v>
      </c>
      <c r="P5647" t="s">
        <v>13</v>
      </c>
    </row>
    <row r="5648" spans="5:16" x14ac:dyDescent="0.25">
      <c r="E5648" s="9" t="str">
        <f t="shared" si="107"/>
        <v>MRO-50-MONTE</v>
      </c>
      <c r="F5648" s="8" t="s">
        <v>0</v>
      </c>
      <c r="G5648" s="8" t="s">
        <v>41</v>
      </c>
      <c r="H5648" s="12"/>
      <c r="I5648" s="33" cm="1">
        <f t="array" ref="I5648">MAX(($G$2:$G$300000=G5648)*$N$2:$N$300000)</f>
        <v>45931.373807870368</v>
      </c>
      <c r="J5648" s="14"/>
      <c r="N5648" s="7">
        <v>44372.644942129627</v>
      </c>
      <c r="O5648" s="8">
        <v>1</v>
      </c>
      <c r="P5648" t="s">
        <v>13</v>
      </c>
    </row>
    <row r="5649" spans="5:16" x14ac:dyDescent="0.25">
      <c r="E5649" s="9" t="str">
        <f t="shared" si="107"/>
        <v>MRO-50-MONTE</v>
      </c>
      <c r="F5649" s="8" t="s">
        <v>0</v>
      </c>
      <c r="G5649" s="8" t="s">
        <v>41</v>
      </c>
      <c r="H5649" s="12"/>
      <c r="I5649" s="33" cm="1">
        <f t="array" ref="I5649">MAX(($G$2:$G$300000=G5649)*$N$2:$N$300000)</f>
        <v>45931.373807870368</v>
      </c>
      <c r="J5649" s="14"/>
      <c r="N5649" s="7">
        <v>44372.644953703704</v>
      </c>
      <c r="O5649" s="8">
        <v>1</v>
      </c>
      <c r="P5649" t="s">
        <v>13</v>
      </c>
    </row>
    <row r="5650" spans="5:16" x14ac:dyDescent="0.25">
      <c r="E5650" s="9" t="str">
        <f t="shared" si="107"/>
        <v>MRO-50-MONTE</v>
      </c>
      <c r="F5650" s="8" t="s">
        <v>0</v>
      </c>
      <c r="G5650" s="8" t="s">
        <v>41</v>
      </c>
      <c r="H5650" s="12"/>
      <c r="I5650" s="33" cm="1">
        <f t="array" ref="I5650">MAX(($G$2:$G$300000=G5650)*$N$2:$N$300000)</f>
        <v>45931.373807870368</v>
      </c>
      <c r="J5650" s="14"/>
      <c r="N5650" s="7">
        <v>44372.644965277781</v>
      </c>
      <c r="O5650" s="8">
        <v>1</v>
      </c>
      <c r="P5650" t="s">
        <v>13</v>
      </c>
    </row>
    <row r="5651" spans="5:16" x14ac:dyDescent="0.25">
      <c r="E5651" s="9" t="str">
        <f t="shared" si="107"/>
        <v>MRO-50-MONTE</v>
      </c>
      <c r="F5651" s="8" t="s">
        <v>0</v>
      </c>
      <c r="G5651" s="8" t="s">
        <v>41</v>
      </c>
      <c r="H5651" s="12"/>
      <c r="I5651" s="33" cm="1">
        <f t="array" ref="I5651">MAX(($G$2:$G$300000=G5651)*$N$2:$N$300000)</f>
        <v>45931.373807870368</v>
      </c>
      <c r="J5651" s="14"/>
      <c r="N5651" s="7">
        <v>44372.644976851851</v>
      </c>
      <c r="O5651" s="8">
        <v>1</v>
      </c>
      <c r="P5651" t="s">
        <v>13</v>
      </c>
    </row>
    <row r="5652" spans="5:16" x14ac:dyDescent="0.25">
      <c r="E5652" s="9" t="str">
        <f t="shared" si="107"/>
        <v>MRO-50-MONTE</v>
      </c>
      <c r="F5652" s="8" t="s">
        <v>0</v>
      </c>
      <c r="G5652" s="8" t="s">
        <v>41</v>
      </c>
      <c r="H5652" s="12"/>
      <c r="I5652" s="33" cm="1">
        <f t="array" ref="I5652">MAX(($G$2:$G$300000=G5652)*$N$2:$N$300000)</f>
        <v>45931.373807870368</v>
      </c>
      <c r="J5652" s="14"/>
      <c r="N5652" s="7">
        <v>44372.644988425927</v>
      </c>
      <c r="O5652" s="8">
        <v>1</v>
      </c>
      <c r="P5652" t="s">
        <v>13</v>
      </c>
    </row>
    <row r="5653" spans="5:16" x14ac:dyDescent="0.25">
      <c r="E5653" s="9" t="str">
        <f t="shared" si="107"/>
        <v>MRO-50-MONTE</v>
      </c>
      <c r="F5653" s="8" t="s">
        <v>0</v>
      </c>
      <c r="G5653" s="8" t="s">
        <v>41</v>
      </c>
      <c r="H5653" s="12"/>
      <c r="I5653" s="33" cm="1">
        <f t="array" ref="I5653">MAX(($G$2:$G$300000=G5653)*$N$2:$N$300000)</f>
        <v>45931.373807870368</v>
      </c>
      <c r="J5653" s="14"/>
      <c r="N5653" s="7">
        <v>44372.644999999997</v>
      </c>
      <c r="O5653" s="8">
        <v>1</v>
      </c>
      <c r="P5653" t="s">
        <v>13</v>
      </c>
    </row>
    <row r="5654" spans="5:16" x14ac:dyDescent="0.25">
      <c r="E5654" s="9" t="str">
        <f t="shared" si="107"/>
        <v>MRO-50-MONTE</v>
      </c>
      <c r="F5654" s="8" t="s">
        <v>0</v>
      </c>
      <c r="G5654" s="8" t="s">
        <v>41</v>
      </c>
      <c r="H5654" s="12"/>
      <c r="I5654" s="33" cm="1">
        <f t="array" ref="I5654">MAX(($G$2:$G$300000=G5654)*$N$2:$N$300000)</f>
        <v>45931.373807870368</v>
      </c>
      <c r="J5654" s="14"/>
      <c r="N5654" s="7">
        <v>44372.645011574074</v>
      </c>
      <c r="O5654" s="8">
        <v>1</v>
      </c>
      <c r="P5654" t="s">
        <v>13</v>
      </c>
    </row>
    <row r="5655" spans="5:16" x14ac:dyDescent="0.25">
      <c r="E5655" s="9" t="str">
        <f t="shared" si="107"/>
        <v>MRO-50-MONTE</v>
      </c>
      <c r="F5655" s="8" t="s">
        <v>0</v>
      </c>
      <c r="G5655" s="8" t="s">
        <v>41</v>
      </c>
      <c r="H5655" s="12"/>
      <c r="I5655" s="33" cm="1">
        <f t="array" ref="I5655">MAX(($G$2:$G$300000=G5655)*$N$2:$N$300000)</f>
        <v>45931.373807870368</v>
      </c>
      <c r="J5655" s="14"/>
      <c r="N5655" s="7">
        <v>44372.645011574074</v>
      </c>
      <c r="O5655" s="8">
        <v>2</v>
      </c>
      <c r="P5655" t="s">
        <v>13</v>
      </c>
    </row>
    <row r="5656" spans="5:16" x14ac:dyDescent="0.25">
      <c r="E5656" s="9" t="str">
        <f t="shared" si="107"/>
        <v>MRO-50-MONTE</v>
      </c>
      <c r="F5656" s="8" t="s">
        <v>0</v>
      </c>
      <c r="G5656" s="8" t="s">
        <v>41</v>
      </c>
      <c r="H5656" s="12"/>
      <c r="I5656" s="33" cm="1">
        <f t="array" ref="I5656">MAX(($G$2:$G$300000=G5656)*$N$2:$N$300000)</f>
        <v>45931.373807870368</v>
      </c>
      <c r="J5656" s="14"/>
      <c r="N5656" s="7">
        <v>44372.64503472222</v>
      </c>
      <c r="O5656" s="8">
        <v>1</v>
      </c>
      <c r="P5656" t="s">
        <v>13</v>
      </c>
    </row>
    <row r="5657" spans="5:16" x14ac:dyDescent="0.25">
      <c r="E5657" s="9" t="str">
        <f t="shared" si="107"/>
        <v>MRO-50-MONTE</v>
      </c>
      <c r="F5657" s="8" t="s">
        <v>0</v>
      </c>
      <c r="G5657" s="8" t="s">
        <v>41</v>
      </c>
      <c r="H5657" s="12"/>
      <c r="I5657" s="33" cm="1">
        <f t="array" ref="I5657">MAX(($G$2:$G$300000=G5657)*$N$2:$N$300000)</f>
        <v>45931.373807870368</v>
      </c>
      <c r="J5657" s="14"/>
      <c r="N5657" s="7">
        <v>44372.645046296297</v>
      </c>
      <c r="O5657" s="8">
        <v>1</v>
      </c>
      <c r="P5657" t="s">
        <v>13</v>
      </c>
    </row>
    <row r="5658" spans="5:16" x14ac:dyDescent="0.25">
      <c r="E5658" s="9" t="str">
        <f t="shared" si="107"/>
        <v>MRO-50-MONTE</v>
      </c>
      <c r="F5658" s="8" t="s">
        <v>0</v>
      </c>
      <c r="G5658" s="8" t="s">
        <v>41</v>
      </c>
      <c r="H5658" s="12"/>
      <c r="I5658" s="33" cm="1">
        <f t="array" ref="I5658">MAX(($G$2:$G$300000=G5658)*$N$2:$N$300000)</f>
        <v>45931.373807870368</v>
      </c>
      <c r="J5658" s="14"/>
      <c r="N5658" s="7">
        <v>44372.645057870373</v>
      </c>
      <c r="O5658" s="8">
        <v>1</v>
      </c>
      <c r="P5658" t="s">
        <v>13</v>
      </c>
    </row>
    <row r="5659" spans="5:16" x14ac:dyDescent="0.25">
      <c r="E5659" s="9" t="str">
        <f t="shared" si="107"/>
        <v>MRO-50-MONTE</v>
      </c>
      <c r="F5659" s="8" t="s">
        <v>0</v>
      </c>
      <c r="G5659" s="8" t="s">
        <v>41</v>
      </c>
      <c r="H5659" s="12"/>
      <c r="I5659" s="33" cm="1">
        <f t="array" ref="I5659">MAX(($G$2:$G$300000=G5659)*$N$2:$N$300000)</f>
        <v>45931.373807870368</v>
      </c>
      <c r="J5659" s="14"/>
      <c r="N5659" s="7">
        <v>44372.645069444443</v>
      </c>
      <c r="O5659" s="8">
        <v>1</v>
      </c>
      <c r="P5659" t="s">
        <v>13</v>
      </c>
    </row>
    <row r="5660" spans="5:16" x14ac:dyDescent="0.25">
      <c r="E5660" s="9" t="str">
        <f t="shared" si="107"/>
        <v>MRO-50-MONTE</v>
      </c>
      <c r="F5660" s="8" t="s">
        <v>0</v>
      </c>
      <c r="G5660" s="8" t="s">
        <v>41</v>
      </c>
      <c r="H5660" s="12"/>
      <c r="I5660" s="33" cm="1">
        <f t="array" ref="I5660">MAX(($G$2:$G$300000=G5660)*$N$2:$N$300000)</f>
        <v>45931.373807870368</v>
      </c>
      <c r="J5660" s="14"/>
      <c r="N5660" s="7">
        <v>44376.756076388891</v>
      </c>
      <c r="O5660" s="8">
        <v>1</v>
      </c>
      <c r="P5660" t="s">
        <v>12</v>
      </c>
    </row>
    <row r="5661" spans="5:16" x14ac:dyDescent="0.25">
      <c r="E5661" s="9" t="str">
        <f t="shared" si="107"/>
        <v>MRO-50-MONTE</v>
      </c>
      <c r="F5661" s="8" t="s">
        <v>0</v>
      </c>
      <c r="G5661" s="8" t="s">
        <v>41</v>
      </c>
      <c r="H5661" s="12"/>
      <c r="I5661" s="33" cm="1">
        <f t="array" ref="I5661">MAX(($G$2:$G$300000=G5661)*$N$2:$N$300000)</f>
        <v>45931.373807870368</v>
      </c>
      <c r="J5661" s="14"/>
      <c r="N5661" s="7">
        <v>44376.756076388891</v>
      </c>
      <c r="O5661" s="8">
        <v>2</v>
      </c>
      <c r="P5661" t="s">
        <v>12</v>
      </c>
    </row>
    <row r="5662" spans="5:16" x14ac:dyDescent="0.25">
      <c r="E5662" s="9" t="str">
        <f t="shared" si="107"/>
        <v>MRO-50-MONTE</v>
      </c>
      <c r="F5662" s="8" t="s">
        <v>0</v>
      </c>
      <c r="G5662" s="8" t="s">
        <v>41</v>
      </c>
      <c r="H5662" s="12"/>
      <c r="I5662" s="33" cm="1">
        <f t="array" ref="I5662">MAX(($G$2:$G$300000=G5662)*$N$2:$N$300000)</f>
        <v>45931.373807870368</v>
      </c>
      <c r="J5662" s="14"/>
      <c r="N5662" s="7">
        <v>44376.756076388891</v>
      </c>
      <c r="O5662" s="8">
        <v>3</v>
      </c>
      <c r="P5662" t="s">
        <v>12</v>
      </c>
    </row>
    <row r="5663" spans="5:16" x14ac:dyDescent="0.25">
      <c r="E5663" s="9" t="str">
        <f t="shared" si="107"/>
        <v>MRO-50-MONTE</v>
      </c>
      <c r="F5663" s="8" t="s">
        <v>0</v>
      </c>
      <c r="G5663" s="8" t="s">
        <v>41</v>
      </c>
      <c r="H5663" s="12"/>
      <c r="I5663" s="33" cm="1">
        <f t="array" ref="I5663">MAX(($G$2:$G$300000=G5663)*$N$2:$N$300000)</f>
        <v>45931.373807870368</v>
      </c>
      <c r="J5663" s="14"/>
      <c r="N5663" s="7">
        <v>44376.762662037036</v>
      </c>
      <c r="O5663" s="8">
        <v>1</v>
      </c>
      <c r="P5663" t="s">
        <v>12</v>
      </c>
    </row>
    <row r="5664" spans="5:16" x14ac:dyDescent="0.25">
      <c r="E5664" s="9" t="str">
        <f t="shared" si="107"/>
        <v>MRO-50-MONTE</v>
      </c>
      <c r="F5664" s="8" t="s">
        <v>0</v>
      </c>
      <c r="G5664" s="8" t="s">
        <v>41</v>
      </c>
      <c r="H5664" s="12"/>
      <c r="I5664" s="33" cm="1">
        <f t="array" ref="I5664">MAX(($G$2:$G$300000=G5664)*$N$2:$N$300000)</f>
        <v>45931.373807870368</v>
      </c>
      <c r="J5664" s="14"/>
      <c r="N5664" s="7">
        <v>44376.762662037036</v>
      </c>
      <c r="O5664" s="8">
        <v>2</v>
      </c>
      <c r="P5664" t="s">
        <v>12</v>
      </c>
    </row>
    <row r="5665" spans="5:16" x14ac:dyDescent="0.25">
      <c r="E5665" s="9" t="str">
        <f t="shared" si="107"/>
        <v>MRO-50-MONTE</v>
      </c>
      <c r="F5665" s="8" t="s">
        <v>0</v>
      </c>
      <c r="G5665" s="8" t="s">
        <v>41</v>
      </c>
      <c r="H5665" s="12"/>
      <c r="I5665" s="33" cm="1">
        <f t="array" ref="I5665">MAX(($G$2:$G$300000=G5665)*$N$2:$N$300000)</f>
        <v>45931.373807870368</v>
      </c>
      <c r="J5665" s="14"/>
      <c r="N5665" s="7">
        <v>44376.762662037036</v>
      </c>
      <c r="O5665" s="8">
        <v>3</v>
      </c>
      <c r="P5665" t="s">
        <v>12</v>
      </c>
    </row>
    <row r="5666" spans="5:16" x14ac:dyDescent="0.25">
      <c r="E5666" s="9" t="str">
        <f t="shared" si="107"/>
        <v>MRO-50-MONTE</v>
      </c>
      <c r="F5666" s="8" t="s">
        <v>0</v>
      </c>
      <c r="G5666" s="8" t="s">
        <v>41</v>
      </c>
      <c r="H5666" s="12"/>
      <c r="I5666" s="33" cm="1">
        <f t="array" ref="I5666">MAX(($G$2:$G$300000=G5666)*$N$2:$N$300000)</f>
        <v>45931.373807870368</v>
      </c>
      <c r="J5666" s="14"/>
      <c r="N5666" s="7">
        <v>44376.762673611112</v>
      </c>
      <c r="O5666" s="8">
        <v>1</v>
      </c>
      <c r="P5666" t="s">
        <v>12</v>
      </c>
    </row>
    <row r="5667" spans="5:16" x14ac:dyDescent="0.25">
      <c r="E5667" s="9" t="str">
        <f t="shared" si="107"/>
        <v>MRO-50-MONTE</v>
      </c>
      <c r="F5667" s="8" t="s">
        <v>0</v>
      </c>
      <c r="G5667" s="8" t="s">
        <v>41</v>
      </c>
      <c r="H5667" s="12"/>
      <c r="I5667" s="33" cm="1">
        <f t="array" ref="I5667">MAX(($G$2:$G$300000=G5667)*$N$2:$N$300000)</f>
        <v>45931.373807870368</v>
      </c>
      <c r="J5667" s="14"/>
      <c r="N5667" s="7">
        <v>44376.762673611112</v>
      </c>
      <c r="O5667" s="8">
        <v>2</v>
      </c>
      <c r="P5667" t="s">
        <v>12</v>
      </c>
    </row>
    <row r="5668" spans="5:16" x14ac:dyDescent="0.25">
      <c r="E5668" s="9" t="str">
        <f t="shared" si="107"/>
        <v>MRO-50-MONTE</v>
      </c>
      <c r="F5668" s="8" t="s">
        <v>0</v>
      </c>
      <c r="G5668" s="8" t="s">
        <v>41</v>
      </c>
      <c r="H5668" s="12"/>
      <c r="I5668" s="33" cm="1">
        <f t="array" ref="I5668">MAX(($G$2:$G$300000=G5668)*$N$2:$N$300000)</f>
        <v>45931.373807870368</v>
      </c>
      <c r="J5668" s="14"/>
      <c r="N5668" s="7">
        <v>44376.762673611112</v>
      </c>
      <c r="O5668" s="8">
        <v>3</v>
      </c>
      <c r="P5668" t="s">
        <v>12</v>
      </c>
    </row>
    <row r="5669" spans="5:16" x14ac:dyDescent="0.25">
      <c r="E5669" s="9" t="str">
        <f t="shared" si="107"/>
        <v>MRO-50-MONTE</v>
      </c>
      <c r="F5669" s="8" t="s">
        <v>0</v>
      </c>
      <c r="G5669" s="8" t="s">
        <v>41</v>
      </c>
      <c r="H5669" s="12"/>
      <c r="I5669" s="33" cm="1">
        <f t="array" ref="I5669">MAX(($G$2:$G$300000=G5669)*$N$2:$N$300000)</f>
        <v>45931.373807870368</v>
      </c>
      <c r="J5669" s="14"/>
      <c r="N5669" s="7">
        <v>44376.762673611112</v>
      </c>
      <c r="O5669" s="8">
        <v>4</v>
      </c>
      <c r="P5669" t="s">
        <v>12</v>
      </c>
    </row>
    <row r="5670" spans="5:16" x14ac:dyDescent="0.25">
      <c r="E5670" s="9" t="str">
        <f t="shared" si="107"/>
        <v>MRO-50-MONTE</v>
      </c>
      <c r="F5670" s="8" t="s">
        <v>0</v>
      </c>
      <c r="G5670" s="8" t="s">
        <v>41</v>
      </c>
      <c r="H5670" s="12"/>
      <c r="I5670" s="33" cm="1">
        <f t="array" ref="I5670">MAX(($G$2:$G$300000=G5670)*$N$2:$N$300000)</f>
        <v>45931.373807870368</v>
      </c>
      <c r="J5670" s="14"/>
      <c r="N5670" s="7">
        <v>44376.762673611112</v>
      </c>
      <c r="O5670" s="8">
        <v>5</v>
      </c>
      <c r="P5670" t="s">
        <v>12</v>
      </c>
    </row>
    <row r="5671" spans="5:16" x14ac:dyDescent="0.25">
      <c r="E5671" s="9" t="str">
        <f t="shared" si="107"/>
        <v>MRO-50-MONTE</v>
      </c>
      <c r="F5671" s="8" t="s">
        <v>0</v>
      </c>
      <c r="G5671" s="8" t="s">
        <v>41</v>
      </c>
      <c r="H5671" s="12"/>
      <c r="I5671" s="33" cm="1">
        <f t="array" ref="I5671">MAX(($G$2:$G$300000=G5671)*$N$2:$N$300000)</f>
        <v>45931.373807870368</v>
      </c>
      <c r="J5671" s="14"/>
      <c r="N5671" s="7">
        <v>44376.762673611112</v>
      </c>
      <c r="O5671" s="8">
        <v>6</v>
      </c>
      <c r="P5671" t="s">
        <v>12</v>
      </c>
    </row>
    <row r="5672" spans="5:16" x14ac:dyDescent="0.25">
      <c r="E5672" s="9" t="str">
        <f t="shared" si="107"/>
        <v>MRO-50-MONTE</v>
      </c>
      <c r="F5672" s="8" t="s">
        <v>0</v>
      </c>
      <c r="G5672" s="8" t="s">
        <v>41</v>
      </c>
      <c r="H5672" s="12"/>
      <c r="I5672" s="33" cm="1">
        <f t="array" ref="I5672">MAX(($G$2:$G$300000=G5672)*$N$2:$N$300000)</f>
        <v>45931.373807870368</v>
      </c>
      <c r="J5672" s="14"/>
      <c r="N5672" s="7">
        <v>44376.762673611112</v>
      </c>
      <c r="O5672" s="8">
        <v>7</v>
      </c>
      <c r="P5672" t="s">
        <v>12</v>
      </c>
    </row>
    <row r="5673" spans="5:16" x14ac:dyDescent="0.25">
      <c r="E5673" s="9" t="str">
        <f t="shared" si="107"/>
        <v>MRO-50-MONTE</v>
      </c>
      <c r="F5673" s="8" t="s">
        <v>0</v>
      </c>
      <c r="G5673" s="8" t="s">
        <v>41</v>
      </c>
      <c r="H5673" s="12"/>
      <c r="I5673" s="33" cm="1">
        <f t="array" ref="I5673">MAX(($G$2:$G$300000=G5673)*$N$2:$N$300000)</f>
        <v>45931.373807870368</v>
      </c>
      <c r="J5673" s="14"/>
      <c r="N5673" s="7">
        <v>44376.762673611112</v>
      </c>
      <c r="O5673" s="8">
        <v>8</v>
      </c>
      <c r="P5673" t="s">
        <v>12</v>
      </c>
    </row>
    <row r="5674" spans="5:16" x14ac:dyDescent="0.25">
      <c r="E5674" s="9" t="str">
        <f t="shared" si="107"/>
        <v>MRO-50-MONTE</v>
      </c>
      <c r="F5674" s="8" t="s">
        <v>0</v>
      </c>
      <c r="G5674" s="8" t="s">
        <v>41</v>
      </c>
      <c r="H5674" s="12"/>
      <c r="I5674" s="33" cm="1">
        <f t="array" ref="I5674">MAX(($G$2:$G$300000=G5674)*$N$2:$N$300000)</f>
        <v>45931.373807870368</v>
      </c>
      <c r="J5674" s="14"/>
      <c r="N5674" s="7">
        <v>44376.762673611112</v>
      </c>
      <c r="O5674" s="8">
        <v>9</v>
      </c>
      <c r="P5674" t="s">
        <v>12</v>
      </c>
    </row>
    <row r="5675" spans="5:16" x14ac:dyDescent="0.25">
      <c r="E5675" s="9" t="str">
        <f t="shared" si="107"/>
        <v>MRO-50-MONTE</v>
      </c>
      <c r="F5675" s="8" t="s">
        <v>0</v>
      </c>
      <c r="G5675" s="8" t="s">
        <v>41</v>
      </c>
      <c r="H5675" s="12"/>
      <c r="I5675" s="33" cm="1">
        <f t="array" ref="I5675">MAX(($G$2:$G$300000=G5675)*$N$2:$N$300000)</f>
        <v>45931.373807870368</v>
      </c>
      <c r="J5675" s="14"/>
      <c r="N5675" s="7">
        <v>44376.762673611112</v>
      </c>
      <c r="O5675" s="8">
        <v>10</v>
      </c>
      <c r="P5675" t="s">
        <v>12</v>
      </c>
    </row>
    <row r="5676" spans="5:16" x14ac:dyDescent="0.25">
      <c r="E5676" s="9" t="str">
        <f t="shared" si="107"/>
        <v>MRO-50-MONTE</v>
      </c>
      <c r="F5676" s="8" t="s">
        <v>0</v>
      </c>
      <c r="G5676" s="8" t="s">
        <v>41</v>
      </c>
      <c r="H5676" s="12"/>
      <c r="I5676" s="33" cm="1">
        <f t="array" ref="I5676">MAX(($G$2:$G$300000=G5676)*$N$2:$N$300000)</f>
        <v>45931.373807870368</v>
      </c>
      <c r="J5676" s="14"/>
      <c r="N5676" s="7">
        <v>44376.762673611112</v>
      </c>
      <c r="O5676" s="8">
        <v>11</v>
      </c>
      <c r="P5676" t="s">
        <v>12</v>
      </c>
    </row>
    <row r="5677" spans="5:16" x14ac:dyDescent="0.25">
      <c r="E5677" s="9" t="str">
        <f t="shared" si="107"/>
        <v>MRO-50-MONTE</v>
      </c>
      <c r="F5677" s="8" t="s">
        <v>0</v>
      </c>
      <c r="G5677" s="8" t="s">
        <v>41</v>
      </c>
      <c r="H5677" s="12"/>
      <c r="I5677" s="33" cm="1">
        <f t="array" ref="I5677">MAX(($G$2:$G$300000=G5677)*$N$2:$N$300000)</f>
        <v>45931.373807870368</v>
      </c>
      <c r="J5677" s="14"/>
      <c r="N5677" s="7">
        <v>44376.762673611112</v>
      </c>
      <c r="O5677" s="8">
        <v>12</v>
      </c>
      <c r="P5677" t="s">
        <v>12</v>
      </c>
    </row>
    <row r="5678" spans="5:16" x14ac:dyDescent="0.25">
      <c r="E5678" s="9" t="str">
        <f t="shared" si="107"/>
        <v>MRO-50-MONTE</v>
      </c>
      <c r="F5678" s="8" t="s">
        <v>0</v>
      </c>
      <c r="G5678" s="8" t="s">
        <v>41</v>
      </c>
      <c r="H5678" s="12"/>
      <c r="I5678" s="33" cm="1">
        <f t="array" ref="I5678">MAX(($G$2:$G$300000=G5678)*$N$2:$N$300000)</f>
        <v>45931.373807870368</v>
      </c>
      <c r="J5678" s="14"/>
      <c r="N5678" s="7">
        <v>44376.762673611112</v>
      </c>
      <c r="O5678" s="8">
        <v>13</v>
      </c>
      <c r="P5678" t="s">
        <v>12</v>
      </c>
    </row>
    <row r="5679" spans="5:16" x14ac:dyDescent="0.25">
      <c r="E5679" s="9" t="str">
        <f t="shared" si="107"/>
        <v>MRO-50-MONTE</v>
      </c>
      <c r="F5679" s="8" t="s">
        <v>0</v>
      </c>
      <c r="G5679" s="8" t="s">
        <v>41</v>
      </c>
      <c r="H5679" s="12"/>
      <c r="I5679" s="33" cm="1">
        <f t="array" ref="I5679">MAX(($G$2:$G$300000=G5679)*$N$2:$N$300000)</f>
        <v>45931.373807870368</v>
      </c>
      <c r="J5679" s="14"/>
      <c r="N5679" s="7">
        <v>44376.762673611112</v>
      </c>
      <c r="O5679" s="8">
        <v>14</v>
      </c>
      <c r="P5679" t="s">
        <v>12</v>
      </c>
    </row>
    <row r="5680" spans="5:16" x14ac:dyDescent="0.25">
      <c r="E5680" s="9" t="str">
        <f t="shared" si="107"/>
        <v>MRO-50-MONTE</v>
      </c>
      <c r="F5680" s="8" t="s">
        <v>0</v>
      </c>
      <c r="G5680" s="8" t="s">
        <v>41</v>
      </c>
      <c r="H5680" s="12"/>
      <c r="I5680" s="33" cm="1">
        <f t="array" ref="I5680">MAX(($G$2:$G$300000=G5680)*$N$2:$N$300000)</f>
        <v>45931.373807870368</v>
      </c>
      <c r="J5680" s="14"/>
      <c r="N5680" s="7">
        <v>44376.762673611112</v>
      </c>
      <c r="O5680" s="8">
        <v>15</v>
      </c>
      <c r="P5680" t="s">
        <v>12</v>
      </c>
    </row>
    <row r="5681" spans="5:16" x14ac:dyDescent="0.25">
      <c r="E5681" s="9" t="str">
        <f t="shared" si="107"/>
        <v>MRO-50-MONTE</v>
      </c>
      <c r="F5681" s="8" t="s">
        <v>0</v>
      </c>
      <c r="G5681" s="8" t="s">
        <v>41</v>
      </c>
      <c r="H5681" s="12"/>
      <c r="I5681" s="33" cm="1">
        <f t="array" ref="I5681">MAX(($G$2:$G$300000=G5681)*$N$2:$N$300000)</f>
        <v>45931.373807870368</v>
      </c>
      <c r="J5681" s="14"/>
      <c r="N5681" s="7">
        <v>44376.762673611112</v>
      </c>
      <c r="O5681" s="8">
        <v>16</v>
      </c>
      <c r="P5681" t="s">
        <v>12</v>
      </c>
    </row>
    <row r="5682" spans="5:16" x14ac:dyDescent="0.25">
      <c r="E5682" s="9" t="str">
        <f t="shared" ref="E5682:E5745" si="108">+G5682&amp;H5682</f>
        <v>MRO-50-MONTE</v>
      </c>
      <c r="F5682" s="8" t="s">
        <v>0</v>
      </c>
      <c r="G5682" s="8" t="s">
        <v>41</v>
      </c>
      <c r="H5682" s="12"/>
      <c r="I5682" s="33" cm="1">
        <f t="array" ref="I5682">MAX(($G$2:$G$300000=G5682)*$N$2:$N$300000)</f>
        <v>45931.373807870368</v>
      </c>
      <c r="J5682" s="14"/>
      <c r="N5682" s="7">
        <v>44376.762673611112</v>
      </c>
      <c r="O5682" s="8">
        <v>17</v>
      </c>
      <c r="P5682" t="s">
        <v>12</v>
      </c>
    </row>
    <row r="5683" spans="5:16" x14ac:dyDescent="0.25">
      <c r="E5683" s="9" t="str">
        <f t="shared" si="108"/>
        <v>MRO-50-MONTE</v>
      </c>
      <c r="F5683" s="8" t="s">
        <v>0</v>
      </c>
      <c r="G5683" s="8" t="s">
        <v>41</v>
      </c>
      <c r="H5683" s="12"/>
      <c r="I5683" s="33" cm="1">
        <f t="array" ref="I5683">MAX(($G$2:$G$300000=G5683)*$N$2:$N$300000)</f>
        <v>45931.373807870368</v>
      </c>
      <c r="J5683" s="14"/>
      <c r="N5683" s="7">
        <v>44376.762673611112</v>
      </c>
      <c r="O5683" s="8">
        <v>18</v>
      </c>
      <c r="P5683" t="s">
        <v>12</v>
      </c>
    </row>
    <row r="5684" spans="5:16" x14ac:dyDescent="0.25">
      <c r="E5684" s="9" t="str">
        <f t="shared" si="108"/>
        <v>MRO-50-MONTE</v>
      </c>
      <c r="F5684" s="8" t="s">
        <v>0</v>
      </c>
      <c r="G5684" s="8" t="s">
        <v>41</v>
      </c>
      <c r="H5684" s="12"/>
      <c r="I5684" s="33" cm="1">
        <f t="array" ref="I5684">MAX(($G$2:$G$300000=G5684)*$N$2:$N$300000)</f>
        <v>45931.373807870368</v>
      </c>
      <c r="J5684" s="14"/>
      <c r="N5684" s="7">
        <v>44376.762673611112</v>
      </c>
      <c r="O5684" s="8">
        <v>19</v>
      </c>
      <c r="P5684" t="s">
        <v>12</v>
      </c>
    </row>
    <row r="5685" spans="5:16" x14ac:dyDescent="0.25">
      <c r="E5685" s="9" t="str">
        <f t="shared" si="108"/>
        <v>MRO-50-MONTE</v>
      </c>
      <c r="F5685" s="8" t="s">
        <v>0</v>
      </c>
      <c r="G5685" s="8" t="s">
        <v>41</v>
      </c>
      <c r="H5685" s="12"/>
      <c r="I5685" s="33" cm="1">
        <f t="array" ref="I5685">MAX(($G$2:$G$300000=G5685)*$N$2:$N$300000)</f>
        <v>45931.373807870368</v>
      </c>
      <c r="J5685" s="14"/>
      <c r="N5685" s="7">
        <v>44376.762673611112</v>
      </c>
      <c r="O5685" s="8">
        <v>20</v>
      </c>
      <c r="P5685" t="s">
        <v>12</v>
      </c>
    </row>
    <row r="5686" spans="5:16" x14ac:dyDescent="0.25">
      <c r="E5686" s="9" t="str">
        <f t="shared" si="108"/>
        <v>MRO-50-MONTE</v>
      </c>
      <c r="F5686" s="8" t="s">
        <v>0</v>
      </c>
      <c r="G5686" s="8" t="s">
        <v>41</v>
      </c>
      <c r="H5686" s="12"/>
      <c r="I5686" s="33" cm="1">
        <f t="array" ref="I5686">MAX(($G$2:$G$300000=G5686)*$N$2:$N$300000)</f>
        <v>45931.373807870368</v>
      </c>
      <c r="J5686" s="14"/>
      <c r="N5686" s="7">
        <v>44376.762673611112</v>
      </c>
      <c r="O5686" s="8">
        <v>21</v>
      </c>
      <c r="P5686" t="s">
        <v>12</v>
      </c>
    </row>
    <row r="5687" spans="5:16" x14ac:dyDescent="0.25">
      <c r="E5687" s="9" t="str">
        <f t="shared" si="108"/>
        <v>MRO-50-MONTE</v>
      </c>
      <c r="F5687" s="8" t="s">
        <v>0</v>
      </c>
      <c r="G5687" s="8" t="s">
        <v>41</v>
      </c>
      <c r="H5687" s="12"/>
      <c r="I5687" s="33" cm="1">
        <f t="array" ref="I5687">MAX(($G$2:$G$300000=G5687)*$N$2:$N$300000)</f>
        <v>45931.373807870368</v>
      </c>
      <c r="J5687" s="14"/>
      <c r="N5687" s="7">
        <v>44376.762673611112</v>
      </c>
      <c r="O5687" s="8">
        <v>22</v>
      </c>
      <c r="P5687" t="s">
        <v>12</v>
      </c>
    </row>
    <row r="5688" spans="5:16" x14ac:dyDescent="0.25">
      <c r="E5688" s="9" t="str">
        <f t="shared" si="108"/>
        <v>MRO-50-MONTE</v>
      </c>
      <c r="F5688" s="8" t="s">
        <v>0</v>
      </c>
      <c r="G5688" s="8" t="s">
        <v>41</v>
      </c>
      <c r="H5688" s="12"/>
      <c r="I5688" s="33" cm="1">
        <f t="array" ref="I5688">MAX(($G$2:$G$300000=G5688)*$N$2:$N$300000)</f>
        <v>45931.373807870368</v>
      </c>
      <c r="J5688" s="14"/>
      <c r="N5688" s="7">
        <v>44376.762685185182</v>
      </c>
      <c r="O5688" s="8">
        <v>1</v>
      </c>
      <c r="P5688" t="s">
        <v>12</v>
      </c>
    </row>
    <row r="5689" spans="5:16" x14ac:dyDescent="0.25">
      <c r="E5689" s="9" t="str">
        <f t="shared" si="108"/>
        <v>MRO-50-MONTE</v>
      </c>
      <c r="F5689" s="8" t="s">
        <v>0</v>
      </c>
      <c r="G5689" s="8" t="s">
        <v>41</v>
      </c>
      <c r="H5689" s="12"/>
      <c r="I5689" s="33" cm="1">
        <f t="array" ref="I5689">MAX(($G$2:$G$300000=G5689)*$N$2:$N$300000)</f>
        <v>45931.373807870368</v>
      </c>
      <c r="J5689" s="14"/>
      <c r="N5689" s="7">
        <v>44376.762685185182</v>
      </c>
      <c r="O5689" s="8">
        <v>2</v>
      </c>
      <c r="P5689" t="s">
        <v>12</v>
      </c>
    </row>
    <row r="5690" spans="5:16" x14ac:dyDescent="0.25">
      <c r="E5690" s="9" t="str">
        <f t="shared" si="108"/>
        <v>MRO-50-MONTE</v>
      </c>
      <c r="F5690" s="8" t="s">
        <v>0</v>
      </c>
      <c r="G5690" s="8" t="s">
        <v>41</v>
      </c>
      <c r="H5690" s="12"/>
      <c r="I5690" s="33" cm="1">
        <f t="array" ref="I5690">MAX(($G$2:$G$300000=G5690)*$N$2:$N$300000)</f>
        <v>45931.373807870368</v>
      </c>
      <c r="J5690" s="14"/>
      <c r="N5690" s="7">
        <v>44376.762685185182</v>
      </c>
      <c r="O5690" s="8">
        <v>3</v>
      </c>
      <c r="P5690" t="s">
        <v>12</v>
      </c>
    </row>
    <row r="5691" spans="5:16" x14ac:dyDescent="0.25">
      <c r="E5691" s="9" t="str">
        <f t="shared" si="108"/>
        <v>MRO-50-MONTE</v>
      </c>
      <c r="F5691" s="8" t="s">
        <v>0</v>
      </c>
      <c r="G5691" s="8" t="s">
        <v>41</v>
      </c>
      <c r="H5691" s="12"/>
      <c r="I5691" s="33" cm="1">
        <f t="array" ref="I5691">MAX(($G$2:$G$300000=G5691)*$N$2:$N$300000)</f>
        <v>45931.373807870368</v>
      </c>
      <c r="J5691" s="14"/>
      <c r="N5691" s="7">
        <v>44376.762685185182</v>
      </c>
      <c r="O5691" s="8">
        <v>4</v>
      </c>
      <c r="P5691" t="s">
        <v>12</v>
      </c>
    </row>
    <row r="5692" spans="5:16" x14ac:dyDescent="0.25">
      <c r="E5692" s="9" t="str">
        <f t="shared" si="108"/>
        <v>MRO-50-MONTE</v>
      </c>
      <c r="F5692" s="8" t="s">
        <v>0</v>
      </c>
      <c r="G5692" s="8" t="s">
        <v>41</v>
      </c>
      <c r="H5692" s="12"/>
      <c r="I5692" s="33" cm="1">
        <f t="array" ref="I5692">MAX(($G$2:$G$300000=G5692)*$N$2:$N$300000)</f>
        <v>45931.373807870368</v>
      </c>
      <c r="J5692" s="14"/>
      <c r="N5692" s="7">
        <v>44376.762685185182</v>
      </c>
      <c r="O5692" s="8">
        <v>5</v>
      </c>
      <c r="P5692" t="s">
        <v>12</v>
      </c>
    </row>
    <row r="5693" spans="5:16" x14ac:dyDescent="0.25">
      <c r="E5693" s="9" t="str">
        <f t="shared" si="108"/>
        <v>MRO-50-MONTE</v>
      </c>
      <c r="F5693" s="8" t="s">
        <v>0</v>
      </c>
      <c r="G5693" s="8" t="s">
        <v>41</v>
      </c>
      <c r="H5693" s="12"/>
      <c r="I5693" s="33" cm="1">
        <f t="array" ref="I5693">MAX(($G$2:$G$300000=G5693)*$N$2:$N$300000)</f>
        <v>45931.373807870368</v>
      </c>
      <c r="J5693" s="14"/>
      <c r="N5693" s="7">
        <v>44376.762685185182</v>
      </c>
      <c r="O5693" s="8">
        <v>6</v>
      </c>
      <c r="P5693" t="s">
        <v>12</v>
      </c>
    </row>
    <row r="5694" spans="5:16" x14ac:dyDescent="0.25">
      <c r="E5694" s="9" t="str">
        <f t="shared" si="108"/>
        <v>MRO-50-MONTE</v>
      </c>
      <c r="F5694" s="8" t="s">
        <v>0</v>
      </c>
      <c r="G5694" s="8" t="s">
        <v>41</v>
      </c>
      <c r="H5694" s="12"/>
      <c r="I5694" s="33" cm="1">
        <f t="array" ref="I5694">MAX(($G$2:$G$300000=G5694)*$N$2:$N$300000)</f>
        <v>45931.373807870368</v>
      </c>
      <c r="J5694" s="14"/>
      <c r="N5694" s="7">
        <v>44376.762685185182</v>
      </c>
      <c r="O5694" s="8">
        <v>7</v>
      </c>
      <c r="P5694" t="s">
        <v>12</v>
      </c>
    </row>
    <row r="5695" spans="5:16" x14ac:dyDescent="0.25">
      <c r="E5695" s="9" t="str">
        <f t="shared" si="108"/>
        <v>MRO-50-MONTE</v>
      </c>
      <c r="F5695" s="8" t="s">
        <v>0</v>
      </c>
      <c r="G5695" s="8" t="s">
        <v>41</v>
      </c>
      <c r="H5695" s="12"/>
      <c r="I5695" s="33" cm="1">
        <f t="array" ref="I5695">MAX(($G$2:$G$300000=G5695)*$N$2:$N$300000)</f>
        <v>45931.373807870368</v>
      </c>
      <c r="J5695" s="14"/>
      <c r="N5695" s="7">
        <v>44376.762685185182</v>
      </c>
      <c r="O5695" s="8">
        <v>8</v>
      </c>
      <c r="P5695" t="s">
        <v>12</v>
      </c>
    </row>
    <row r="5696" spans="5:16" x14ac:dyDescent="0.25">
      <c r="E5696" s="9" t="str">
        <f t="shared" si="108"/>
        <v>MRO-50-MONTE</v>
      </c>
      <c r="F5696" s="8" t="s">
        <v>0</v>
      </c>
      <c r="G5696" s="8" t="s">
        <v>41</v>
      </c>
      <c r="H5696" s="12"/>
      <c r="I5696" s="33" cm="1">
        <f t="array" ref="I5696">MAX(($G$2:$G$300000=G5696)*$N$2:$N$300000)</f>
        <v>45931.373807870368</v>
      </c>
      <c r="J5696" s="14"/>
      <c r="N5696" s="7">
        <v>44376.762685185182</v>
      </c>
      <c r="O5696" s="8">
        <v>9</v>
      </c>
      <c r="P5696" t="s">
        <v>12</v>
      </c>
    </row>
    <row r="5697" spans="5:16" x14ac:dyDescent="0.25">
      <c r="E5697" s="9" t="str">
        <f t="shared" si="108"/>
        <v>MRO-50-MONTE</v>
      </c>
      <c r="F5697" s="8" t="s">
        <v>0</v>
      </c>
      <c r="G5697" s="8" t="s">
        <v>41</v>
      </c>
      <c r="H5697" s="12"/>
      <c r="I5697" s="33" cm="1">
        <f t="array" ref="I5697">MAX(($G$2:$G$300000=G5697)*$N$2:$N$300000)</f>
        <v>45931.373807870368</v>
      </c>
      <c r="J5697" s="14"/>
      <c r="N5697" s="7">
        <v>44376.762685185182</v>
      </c>
      <c r="O5697" s="8">
        <v>10</v>
      </c>
      <c r="P5697" t="s">
        <v>12</v>
      </c>
    </row>
    <row r="5698" spans="5:16" x14ac:dyDescent="0.25">
      <c r="E5698" s="9" t="str">
        <f t="shared" si="108"/>
        <v>MRO-50-MONTE</v>
      </c>
      <c r="F5698" s="8" t="s">
        <v>0</v>
      </c>
      <c r="G5698" s="8" t="s">
        <v>41</v>
      </c>
      <c r="H5698" s="12"/>
      <c r="I5698" s="33" cm="1">
        <f t="array" ref="I5698">MAX(($G$2:$G$300000=G5698)*$N$2:$N$300000)</f>
        <v>45931.373807870368</v>
      </c>
      <c r="J5698" s="14"/>
      <c r="N5698" s="7">
        <v>44376.762685185182</v>
      </c>
      <c r="O5698" s="8">
        <v>11</v>
      </c>
      <c r="P5698" t="s">
        <v>12</v>
      </c>
    </row>
    <row r="5699" spans="5:16" x14ac:dyDescent="0.25">
      <c r="E5699" s="9" t="str">
        <f t="shared" si="108"/>
        <v>MRO-50-MONTE</v>
      </c>
      <c r="F5699" s="8" t="s">
        <v>0</v>
      </c>
      <c r="G5699" s="8" t="s">
        <v>41</v>
      </c>
      <c r="H5699" s="12"/>
      <c r="I5699" s="33" cm="1">
        <f t="array" ref="I5699">MAX(($G$2:$G$300000=G5699)*$N$2:$N$300000)</f>
        <v>45931.373807870368</v>
      </c>
      <c r="J5699" s="14"/>
      <c r="N5699" s="7">
        <v>44376.762685185182</v>
      </c>
      <c r="O5699" s="8">
        <v>12</v>
      </c>
      <c r="P5699" t="s">
        <v>12</v>
      </c>
    </row>
    <row r="5700" spans="5:16" x14ac:dyDescent="0.25">
      <c r="E5700" s="9" t="str">
        <f t="shared" si="108"/>
        <v>MRO-50-MONTE</v>
      </c>
      <c r="F5700" s="8" t="s">
        <v>0</v>
      </c>
      <c r="G5700" s="8" t="s">
        <v>41</v>
      </c>
      <c r="H5700" s="12"/>
      <c r="I5700" s="33" cm="1">
        <f t="array" ref="I5700">MAX(($G$2:$G$300000=G5700)*$N$2:$N$300000)</f>
        <v>45931.373807870368</v>
      </c>
      <c r="J5700" s="14"/>
      <c r="N5700" s="7">
        <v>44376.762685185182</v>
      </c>
      <c r="O5700" s="8">
        <v>13</v>
      </c>
      <c r="P5700" t="s">
        <v>12</v>
      </c>
    </row>
    <row r="5701" spans="5:16" x14ac:dyDescent="0.25">
      <c r="E5701" s="9" t="str">
        <f t="shared" si="108"/>
        <v>MRO-50-MONTE</v>
      </c>
      <c r="F5701" s="8" t="s">
        <v>0</v>
      </c>
      <c r="G5701" s="8" t="s">
        <v>41</v>
      </c>
      <c r="H5701" s="12"/>
      <c r="I5701" s="33" cm="1">
        <f t="array" ref="I5701">MAX(($G$2:$G$300000=G5701)*$N$2:$N$300000)</f>
        <v>45931.373807870368</v>
      </c>
      <c r="J5701" s="14"/>
      <c r="N5701" s="7">
        <v>44376.762685185182</v>
      </c>
      <c r="O5701" s="8">
        <v>14</v>
      </c>
      <c r="P5701" t="s">
        <v>12</v>
      </c>
    </row>
    <row r="5702" spans="5:16" x14ac:dyDescent="0.25">
      <c r="E5702" s="9" t="str">
        <f t="shared" si="108"/>
        <v>MRO-50-MONTE</v>
      </c>
      <c r="F5702" s="8" t="s">
        <v>0</v>
      </c>
      <c r="G5702" s="8" t="s">
        <v>41</v>
      </c>
      <c r="H5702" s="12"/>
      <c r="I5702" s="33" cm="1">
        <f t="array" ref="I5702">MAX(($G$2:$G$300000=G5702)*$N$2:$N$300000)</f>
        <v>45931.373807870368</v>
      </c>
      <c r="J5702" s="14"/>
      <c r="N5702" s="7">
        <v>44376.762685185182</v>
      </c>
      <c r="O5702" s="8">
        <v>15</v>
      </c>
      <c r="P5702" t="s">
        <v>12</v>
      </c>
    </row>
    <row r="5703" spans="5:16" x14ac:dyDescent="0.25">
      <c r="E5703" s="9" t="str">
        <f t="shared" si="108"/>
        <v>MRO-50-MONTE</v>
      </c>
      <c r="F5703" s="8" t="s">
        <v>0</v>
      </c>
      <c r="G5703" s="8" t="s">
        <v>41</v>
      </c>
      <c r="H5703" s="12"/>
      <c r="I5703" s="33" cm="1">
        <f t="array" ref="I5703">MAX(($G$2:$G$300000=G5703)*$N$2:$N$300000)</f>
        <v>45931.373807870368</v>
      </c>
      <c r="J5703" s="14"/>
      <c r="N5703" s="7">
        <v>44376.762685185182</v>
      </c>
      <c r="O5703" s="8">
        <v>16</v>
      </c>
      <c r="P5703" t="s">
        <v>12</v>
      </c>
    </row>
    <row r="5704" spans="5:16" x14ac:dyDescent="0.25">
      <c r="E5704" s="9" t="str">
        <f t="shared" si="108"/>
        <v>MRO-50-MONTE</v>
      </c>
      <c r="F5704" s="8" t="s">
        <v>0</v>
      </c>
      <c r="G5704" s="8" t="s">
        <v>41</v>
      </c>
      <c r="H5704" s="12"/>
      <c r="I5704" s="33" cm="1">
        <f t="array" ref="I5704">MAX(($G$2:$G$300000=G5704)*$N$2:$N$300000)</f>
        <v>45931.373807870368</v>
      </c>
      <c r="J5704" s="14"/>
      <c r="N5704" s="7">
        <v>44376.762685185182</v>
      </c>
      <c r="O5704" s="8">
        <v>17</v>
      </c>
      <c r="P5704" t="s">
        <v>12</v>
      </c>
    </row>
    <row r="5705" spans="5:16" x14ac:dyDescent="0.25">
      <c r="E5705" s="9" t="str">
        <f t="shared" si="108"/>
        <v>MRO-50-MONTE</v>
      </c>
      <c r="F5705" s="8" t="s">
        <v>0</v>
      </c>
      <c r="G5705" s="8" t="s">
        <v>41</v>
      </c>
      <c r="H5705" s="12"/>
      <c r="I5705" s="33" cm="1">
        <f t="array" ref="I5705">MAX(($G$2:$G$300000=G5705)*$N$2:$N$300000)</f>
        <v>45931.373807870368</v>
      </c>
      <c r="J5705" s="14"/>
      <c r="N5705" s="7">
        <v>44376.762685185182</v>
      </c>
      <c r="O5705" s="8">
        <v>18</v>
      </c>
      <c r="P5705" t="s">
        <v>12</v>
      </c>
    </row>
    <row r="5706" spans="5:16" x14ac:dyDescent="0.25">
      <c r="E5706" s="9" t="str">
        <f t="shared" si="108"/>
        <v>MRO-50-MONTE</v>
      </c>
      <c r="F5706" s="8" t="s">
        <v>0</v>
      </c>
      <c r="G5706" s="8" t="s">
        <v>41</v>
      </c>
      <c r="H5706" s="12"/>
      <c r="I5706" s="33" cm="1">
        <f t="array" ref="I5706">MAX(($G$2:$G$300000=G5706)*$N$2:$N$300000)</f>
        <v>45931.373807870368</v>
      </c>
      <c r="J5706" s="14"/>
      <c r="N5706" s="7">
        <v>44376.762685185182</v>
      </c>
      <c r="O5706" s="8">
        <v>19</v>
      </c>
      <c r="P5706" t="s">
        <v>12</v>
      </c>
    </row>
    <row r="5707" spans="5:16" x14ac:dyDescent="0.25">
      <c r="E5707" s="9" t="str">
        <f t="shared" si="108"/>
        <v>MRO-50-MONTE</v>
      </c>
      <c r="F5707" s="8" t="s">
        <v>0</v>
      </c>
      <c r="G5707" s="8" t="s">
        <v>41</v>
      </c>
      <c r="H5707" s="12"/>
      <c r="I5707" s="33" cm="1">
        <f t="array" ref="I5707">MAX(($G$2:$G$300000=G5707)*$N$2:$N$300000)</f>
        <v>45931.373807870368</v>
      </c>
      <c r="J5707" s="14"/>
      <c r="N5707" s="7">
        <v>44376.762685185182</v>
      </c>
      <c r="O5707" s="8">
        <v>20</v>
      </c>
      <c r="P5707" t="s">
        <v>12</v>
      </c>
    </row>
    <row r="5708" spans="5:16" x14ac:dyDescent="0.25">
      <c r="E5708" s="9" t="str">
        <f t="shared" si="108"/>
        <v>MRO-50-MONTE</v>
      </c>
      <c r="F5708" s="8" t="s">
        <v>0</v>
      </c>
      <c r="G5708" s="8" t="s">
        <v>41</v>
      </c>
      <c r="H5708" s="12"/>
      <c r="I5708" s="33" cm="1">
        <f t="array" ref="I5708">MAX(($G$2:$G$300000=G5708)*$N$2:$N$300000)</f>
        <v>45931.373807870368</v>
      </c>
      <c r="J5708" s="14"/>
      <c r="N5708" s="7">
        <v>44376.762685185182</v>
      </c>
      <c r="O5708" s="8">
        <v>21</v>
      </c>
      <c r="P5708" t="s">
        <v>12</v>
      </c>
    </row>
    <row r="5709" spans="5:16" x14ac:dyDescent="0.25">
      <c r="E5709" s="9" t="str">
        <f t="shared" si="108"/>
        <v>MRO-50-MONTE</v>
      </c>
      <c r="F5709" s="8" t="s">
        <v>0</v>
      </c>
      <c r="G5709" s="8" t="s">
        <v>41</v>
      </c>
      <c r="H5709" s="12"/>
      <c r="I5709" s="33" cm="1">
        <f t="array" ref="I5709">MAX(($G$2:$G$300000=G5709)*$N$2:$N$300000)</f>
        <v>45931.373807870368</v>
      </c>
      <c r="J5709" s="14"/>
      <c r="N5709" s="7">
        <v>44376.762685185182</v>
      </c>
      <c r="O5709" s="8">
        <v>22</v>
      </c>
      <c r="P5709" t="s">
        <v>12</v>
      </c>
    </row>
    <row r="5710" spans="5:16" x14ac:dyDescent="0.25">
      <c r="E5710" s="9" t="str">
        <f t="shared" si="108"/>
        <v>MRO-50-MONTE</v>
      </c>
      <c r="F5710" s="8" t="s">
        <v>0</v>
      </c>
      <c r="G5710" s="8" t="s">
        <v>41</v>
      </c>
      <c r="H5710" s="12"/>
      <c r="I5710" s="33" cm="1">
        <f t="array" ref="I5710">MAX(($G$2:$G$300000=G5710)*$N$2:$N$300000)</f>
        <v>45931.373807870368</v>
      </c>
      <c r="J5710" s="14"/>
      <c r="N5710" s="7">
        <v>44376.762685185182</v>
      </c>
      <c r="O5710" s="8">
        <v>23</v>
      </c>
      <c r="P5710" t="s">
        <v>12</v>
      </c>
    </row>
    <row r="5711" spans="5:16" x14ac:dyDescent="0.25">
      <c r="E5711" s="9" t="str">
        <f t="shared" si="108"/>
        <v>MRO-50-MONTE</v>
      </c>
      <c r="F5711" s="8" t="s">
        <v>0</v>
      </c>
      <c r="G5711" s="8" t="s">
        <v>41</v>
      </c>
      <c r="H5711" s="12"/>
      <c r="I5711" s="33" cm="1">
        <f t="array" ref="I5711">MAX(($G$2:$G$300000=G5711)*$N$2:$N$300000)</f>
        <v>45931.373807870368</v>
      </c>
      <c r="J5711" s="14"/>
      <c r="N5711" s="7">
        <v>44376.762685185182</v>
      </c>
      <c r="O5711" s="8">
        <v>24</v>
      </c>
      <c r="P5711" t="s">
        <v>12</v>
      </c>
    </row>
    <row r="5712" spans="5:16" x14ac:dyDescent="0.25">
      <c r="E5712" s="9" t="str">
        <f t="shared" si="108"/>
        <v>MRO-50-MONTE</v>
      </c>
      <c r="F5712" s="8" t="s">
        <v>0</v>
      </c>
      <c r="G5712" s="8" t="s">
        <v>41</v>
      </c>
      <c r="H5712" s="12"/>
      <c r="I5712" s="33" cm="1">
        <f t="array" ref="I5712">MAX(($G$2:$G$300000=G5712)*$N$2:$N$300000)</f>
        <v>45931.373807870368</v>
      </c>
      <c r="J5712" s="14"/>
      <c r="N5712" s="7">
        <v>44376.762685185182</v>
      </c>
      <c r="O5712" s="8">
        <v>25</v>
      </c>
      <c r="P5712" t="s">
        <v>12</v>
      </c>
    </row>
    <row r="5713" spans="5:16" x14ac:dyDescent="0.25">
      <c r="E5713" s="9" t="str">
        <f t="shared" si="108"/>
        <v>MRO-50-MONTE</v>
      </c>
      <c r="F5713" s="8" t="s">
        <v>0</v>
      </c>
      <c r="G5713" s="8" t="s">
        <v>41</v>
      </c>
      <c r="H5713" s="12"/>
      <c r="I5713" s="33" cm="1">
        <f t="array" ref="I5713">MAX(($G$2:$G$300000=G5713)*$N$2:$N$300000)</f>
        <v>45931.373807870368</v>
      </c>
      <c r="J5713" s="14"/>
      <c r="N5713" s="7">
        <v>44376.762685185182</v>
      </c>
      <c r="O5713" s="8">
        <v>26</v>
      </c>
      <c r="P5713" t="s">
        <v>12</v>
      </c>
    </row>
    <row r="5714" spans="5:16" x14ac:dyDescent="0.25">
      <c r="E5714" s="9" t="str">
        <f t="shared" si="108"/>
        <v>MRO-50-MONTE</v>
      </c>
      <c r="F5714" s="8" t="s">
        <v>0</v>
      </c>
      <c r="G5714" s="8" t="s">
        <v>41</v>
      </c>
      <c r="H5714" s="12"/>
      <c r="I5714" s="33" cm="1">
        <f t="array" ref="I5714">MAX(($G$2:$G$300000=G5714)*$N$2:$N$300000)</f>
        <v>45931.373807870368</v>
      </c>
      <c r="J5714" s="14"/>
      <c r="N5714" s="7">
        <v>44376.762685185182</v>
      </c>
      <c r="O5714" s="8">
        <v>27</v>
      </c>
      <c r="P5714" t="s">
        <v>12</v>
      </c>
    </row>
    <row r="5715" spans="5:16" x14ac:dyDescent="0.25">
      <c r="E5715" s="9" t="str">
        <f t="shared" si="108"/>
        <v>MRO-50-MONTE</v>
      </c>
      <c r="F5715" s="8" t="s">
        <v>0</v>
      </c>
      <c r="G5715" s="8" t="s">
        <v>41</v>
      </c>
      <c r="H5715" s="12"/>
      <c r="I5715" s="33" cm="1">
        <f t="array" ref="I5715">MAX(($G$2:$G$300000=G5715)*$N$2:$N$300000)</f>
        <v>45931.373807870368</v>
      </c>
      <c r="J5715" s="14"/>
      <c r="N5715" s="7">
        <v>44376.762685185182</v>
      </c>
      <c r="O5715" s="8">
        <v>28</v>
      </c>
      <c r="P5715" t="s">
        <v>12</v>
      </c>
    </row>
    <row r="5716" spans="5:16" x14ac:dyDescent="0.25">
      <c r="E5716" s="9" t="str">
        <f t="shared" si="108"/>
        <v>MRO-50-MONTE</v>
      </c>
      <c r="F5716" s="8" t="s">
        <v>0</v>
      </c>
      <c r="G5716" s="8" t="s">
        <v>41</v>
      </c>
      <c r="H5716" s="12"/>
      <c r="I5716" s="33" cm="1">
        <f t="array" ref="I5716">MAX(($G$2:$G$300000=G5716)*$N$2:$N$300000)</f>
        <v>45931.373807870368</v>
      </c>
      <c r="J5716" s="14"/>
      <c r="N5716" s="7">
        <v>44376.762685185182</v>
      </c>
      <c r="O5716" s="8">
        <v>29</v>
      </c>
      <c r="P5716" t="s">
        <v>12</v>
      </c>
    </row>
    <row r="5717" spans="5:16" x14ac:dyDescent="0.25">
      <c r="E5717" s="9" t="str">
        <f t="shared" si="108"/>
        <v>MRO-50-MONTE</v>
      </c>
      <c r="F5717" s="8" t="s">
        <v>0</v>
      </c>
      <c r="G5717" s="8" t="s">
        <v>41</v>
      </c>
      <c r="H5717" s="12"/>
      <c r="I5717" s="33" cm="1">
        <f t="array" ref="I5717">MAX(($G$2:$G$300000=G5717)*$N$2:$N$300000)</f>
        <v>45931.373807870368</v>
      </c>
      <c r="J5717" s="14"/>
      <c r="N5717" s="7">
        <v>44376.762685185182</v>
      </c>
      <c r="O5717" s="8">
        <v>30</v>
      </c>
      <c r="P5717" t="s">
        <v>12</v>
      </c>
    </row>
    <row r="5718" spans="5:16" x14ac:dyDescent="0.25">
      <c r="E5718" s="9" t="str">
        <f t="shared" si="108"/>
        <v>MRO-50-MONTE</v>
      </c>
      <c r="F5718" s="8" t="s">
        <v>0</v>
      </c>
      <c r="G5718" s="8" t="s">
        <v>41</v>
      </c>
      <c r="H5718" s="12"/>
      <c r="I5718" s="33" cm="1">
        <f t="array" ref="I5718">MAX(($G$2:$G$300000=G5718)*$N$2:$N$300000)</f>
        <v>45931.373807870368</v>
      </c>
      <c r="J5718" s="14"/>
      <c r="N5718" s="7">
        <v>44376.762685185182</v>
      </c>
      <c r="O5718" s="8">
        <v>31</v>
      </c>
      <c r="P5718" t="s">
        <v>12</v>
      </c>
    </row>
    <row r="5719" spans="5:16" x14ac:dyDescent="0.25">
      <c r="E5719" s="9" t="str">
        <f t="shared" si="108"/>
        <v>MRO-50-MONTE</v>
      </c>
      <c r="F5719" s="8" t="s">
        <v>0</v>
      </c>
      <c r="G5719" s="8" t="s">
        <v>41</v>
      </c>
      <c r="H5719" s="12"/>
      <c r="I5719" s="33" cm="1">
        <f t="array" ref="I5719">MAX(($G$2:$G$300000=G5719)*$N$2:$N$300000)</f>
        <v>45931.373807870368</v>
      </c>
      <c r="J5719" s="14"/>
      <c r="N5719" s="7">
        <v>44376.762685185182</v>
      </c>
      <c r="O5719" s="8">
        <v>32</v>
      </c>
      <c r="P5719" t="s">
        <v>12</v>
      </c>
    </row>
    <row r="5720" spans="5:16" x14ac:dyDescent="0.25">
      <c r="E5720" s="9" t="str">
        <f t="shared" si="108"/>
        <v>MRO-50-MONTE</v>
      </c>
      <c r="F5720" s="8" t="s">
        <v>0</v>
      </c>
      <c r="G5720" s="8" t="s">
        <v>41</v>
      </c>
      <c r="H5720" s="12"/>
      <c r="I5720" s="33" cm="1">
        <f t="array" ref="I5720">MAX(($G$2:$G$300000=G5720)*$N$2:$N$300000)</f>
        <v>45931.373807870368</v>
      </c>
      <c r="J5720" s="14"/>
      <c r="N5720" s="7">
        <v>44376.762685185182</v>
      </c>
      <c r="O5720" s="8">
        <v>33</v>
      </c>
      <c r="P5720" t="s">
        <v>12</v>
      </c>
    </row>
    <row r="5721" spans="5:16" x14ac:dyDescent="0.25">
      <c r="E5721" s="9" t="str">
        <f t="shared" si="108"/>
        <v>MRO-50-MONTE</v>
      </c>
      <c r="F5721" s="8" t="s">
        <v>0</v>
      </c>
      <c r="G5721" s="8" t="s">
        <v>41</v>
      </c>
      <c r="H5721" s="12"/>
      <c r="I5721" s="33" cm="1">
        <f t="array" ref="I5721">MAX(($G$2:$G$300000=G5721)*$N$2:$N$300000)</f>
        <v>45931.373807870368</v>
      </c>
      <c r="J5721" s="14"/>
      <c r="N5721" s="7">
        <v>44376.762685185182</v>
      </c>
      <c r="O5721" s="8">
        <v>34</v>
      </c>
      <c r="P5721" t="s">
        <v>12</v>
      </c>
    </row>
    <row r="5722" spans="5:16" x14ac:dyDescent="0.25">
      <c r="E5722" s="9" t="str">
        <f t="shared" si="108"/>
        <v>MRO-50-MONTE</v>
      </c>
      <c r="F5722" s="8" t="s">
        <v>0</v>
      </c>
      <c r="G5722" s="8" t="s">
        <v>41</v>
      </c>
      <c r="H5722" s="12"/>
      <c r="I5722" s="33" cm="1">
        <f t="array" ref="I5722">MAX(($G$2:$G$300000=G5722)*$N$2:$N$300000)</f>
        <v>45931.373807870368</v>
      </c>
      <c r="J5722" s="14"/>
      <c r="N5722" s="7">
        <v>44376.762708333335</v>
      </c>
      <c r="O5722" s="8">
        <v>1</v>
      </c>
      <c r="P5722" t="s">
        <v>12</v>
      </c>
    </row>
    <row r="5723" spans="5:16" x14ac:dyDescent="0.25">
      <c r="E5723" s="9" t="str">
        <f t="shared" si="108"/>
        <v>MRO-50-MONTE</v>
      </c>
      <c r="F5723" s="8" t="s">
        <v>0</v>
      </c>
      <c r="G5723" s="8" t="s">
        <v>41</v>
      </c>
      <c r="H5723" s="12"/>
      <c r="I5723" s="33" cm="1">
        <f t="array" ref="I5723">MAX(($G$2:$G$300000=G5723)*$N$2:$N$300000)</f>
        <v>45931.373807870368</v>
      </c>
      <c r="J5723" s="14"/>
      <c r="N5723" s="7">
        <v>44376.762708333335</v>
      </c>
      <c r="O5723" s="8">
        <v>2</v>
      </c>
      <c r="P5723" t="s">
        <v>12</v>
      </c>
    </row>
    <row r="5724" spans="5:16" x14ac:dyDescent="0.25">
      <c r="E5724" s="9" t="str">
        <f t="shared" si="108"/>
        <v>MRO-50-MONTE</v>
      </c>
      <c r="F5724" s="8" t="s">
        <v>0</v>
      </c>
      <c r="G5724" s="8" t="s">
        <v>41</v>
      </c>
      <c r="H5724" s="12"/>
      <c r="I5724" s="33" cm="1">
        <f t="array" ref="I5724">MAX(($G$2:$G$300000=G5724)*$N$2:$N$300000)</f>
        <v>45931.373807870368</v>
      </c>
      <c r="J5724" s="14"/>
      <c r="N5724" s="7">
        <v>44376.762708333335</v>
      </c>
      <c r="O5724" s="8">
        <v>3</v>
      </c>
      <c r="P5724" t="s">
        <v>12</v>
      </c>
    </row>
    <row r="5725" spans="5:16" x14ac:dyDescent="0.25">
      <c r="E5725" s="9" t="str">
        <f t="shared" si="108"/>
        <v>MRO-50-MONTE</v>
      </c>
      <c r="F5725" s="8" t="s">
        <v>0</v>
      </c>
      <c r="G5725" s="8" t="s">
        <v>41</v>
      </c>
      <c r="H5725" s="12"/>
      <c r="I5725" s="33" cm="1">
        <f t="array" ref="I5725">MAX(($G$2:$G$300000=G5725)*$N$2:$N$300000)</f>
        <v>45931.373807870368</v>
      </c>
      <c r="J5725" s="14"/>
      <c r="N5725" s="7">
        <v>44376.762708333335</v>
      </c>
      <c r="O5725" s="8">
        <v>4</v>
      </c>
      <c r="P5725" t="s">
        <v>12</v>
      </c>
    </row>
    <row r="5726" spans="5:16" x14ac:dyDescent="0.25">
      <c r="E5726" s="9" t="str">
        <f t="shared" si="108"/>
        <v>MRO-50-MONTE</v>
      </c>
      <c r="F5726" s="8" t="s">
        <v>0</v>
      </c>
      <c r="G5726" s="8" t="s">
        <v>41</v>
      </c>
      <c r="H5726" s="12"/>
      <c r="I5726" s="33" cm="1">
        <f t="array" ref="I5726">MAX(($G$2:$G$300000=G5726)*$N$2:$N$300000)</f>
        <v>45931.373807870368</v>
      </c>
      <c r="J5726" s="14"/>
      <c r="N5726" s="7">
        <v>44376.762708333335</v>
      </c>
      <c r="O5726" s="8">
        <v>5</v>
      </c>
      <c r="P5726" t="s">
        <v>12</v>
      </c>
    </row>
    <row r="5727" spans="5:16" x14ac:dyDescent="0.25">
      <c r="E5727" s="9" t="str">
        <f t="shared" si="108"/>
        <v>MRO-50-MONTE</v>
      </c>
      <c r="F5727" s="8" t="s">
        <v>0</v>
      </c>
      <c r="G5727" s="8" t="s">
        <v>41</v>
      </c>
      <c r="H5727" s="12"/>
      <c r="I5727" s="33" cm="1">
        <f t="array" ref="I5727">MAX(($G$2:$G$300000=G5727)*$N$2:$N$300000)</f>
        <v>45931.373807870368</v>
      </c>
      <c r="J5727" s="14"/>
      <c r="N5727" s="7">
        <v>44376.762708333335</v>
      </c>
      <c r="O5727" s="8">
        <v>6</v>
      </c>
      <c r="P5727" t="s">
        <v>12</v>
      </c>
    </row>
    <row r="5728" spans="5:16" x14ac:dyDescent="0.25">
      <c r="E5728" s="9" t="str">
        <f t="shared" si="108"/>
        <v>MRO-50-MONTE</v>
      </c>
      <c r="F5728" s="8" t="s">
        <v>0</v>
      </c>
      <c r="G5728" s="8" t="s">
        <v>41</v>
      </c>
      <c r="H5728" s="12"/>
      <c r="I5728" s="33" cm="1">
        <f t="array" ref="I5728">MAX(($G$2:$G$300000=G5728)*$N$2:$N$300000)</f>
        <v>45931.373807870368</v>
      </c>
      <c r="J5728" s="14"/>
      <c r="N5728" s="7">
        <v>44377.484849537039</v>
      </c>
      <c r="O5728" s="8">
        <v>1</v>
      </c>
      <c r="P5728" t="s">
        <v>12</v>
      </c>
    </row>
    <row r="5729" spans="5:16" x14ac:dyDescent="0.25">
      <c r="E5729" s="9" t="str">
        <f t="shared" si="108"/>
        <v>MRO-50-MONTE</v>
      </c>
      <c r="F5729" s="8" t="s">
        <v>0</v>
      </c>
      <c r="G5729" s="8" t="s">
        <v>41</v>
      </c>
      <c r="H5729" s="12"/>
      <c r="I5729" s="33" cm="1">
        <f t="array" ref="I5729">MAX(($G$2:$G$300000=G5729)*$N$2:$N$300000)</f>
        <v>45931.373807870368</v>
      </c>
      <c r="J5729" s="14"/>
      <c r="N5729" s="7">
        <v>44377.484849537039</v>
      </c>
      <c r="O5729" s="8">
        <v>2</v>
      </c>
      <c r="P5729" t="s">
        <v>12</v>
      </c>
    </row>
    <row r="5730" spans="5:16" x14ac:dyDescent="0.25">
      <c r="E5730" s="9" t="str">
        <f t="shared" si="108"/>
        <v>MRO-50-MONTE</v>
      </c>
      <c r="F5730" s="8" t="s">
        <v>0</v>
      </c>
      <c r="G5730" s="8" t="s">
        <v>41</v>
      </c>
      <c r="H5730" s="12"/>
      <c r="I5730" s="33" cm="1">
        <f t="array" ref="I5730">MAX(($G$2:$G$300000=G5730)*$N$2:$N$300000)</f>
        <v>45931.373807870368</v>
      </c>
      <c r="J5730" s="14"/>
      <c r="N5730" s="7">
        <v>44377.484849537039</v>
      </c>
      <c r="O5730" s="8">
        <v>3</v>
      </c>
      <c r="P5730" t="s">
        <v>12</v>
      </c>
    </row>
    <row r="5731" spans="5:16" x14ac:dyDescent="0.25">
      <c r="E5731" s="9" t="str">
        <f t="shared" si="108"/>
        <v>MRO-50-MONTE</v>
      </c>
      <c r="F5731" s="8" t="s">
        <v>0</v>
      </c>
      <c r="G5731" s="8" t="s">
        <v>41</v>
      </c>
      <c r="H5731" s="12"/>
      <c r="I5731" s="33" cm="1">
        <f t="array" ref="I5731">MAX(($G$2:$G$300000=G5731)*$N$2:$N$300000)</f>
        <v>45931.373807870368</v>
      </c>
      <c r="J5731" s="14"/>
      <c r="N5731" s="7">
        <v>44377.484849537039</v>
      </c>
      <c r="O5731" s="8">
        <v>4</v>
      </c>
      <c r="P5731" t="s">
        <v>12</v>
      </c>
    </row>
    <row r="5732" spans="5:16" x14ac:dyDescent="0.25">
      <c r="E5732" s="9" t="str">
        <f t="shared" si="108"/>
        <v>MRO-50-MONTE</v>
      </c>
      <c r="F5732" s="8" t="s">
        <v>0</v>
      </c>
      <c r="G5732" s="8" t="s">
        <v>41</v>
      </c>
      <c r="H5732" s="12"/>
      <c r="I5732" s="33" cm="1">
        <f t="array" ref="I5732">MAX(($G$2:$G$300000=G5732)*$N$2:$N$300000)</f>
        <v>45931.373807870368</v>
      </c>
      <c r="J5732" s="14"/>
      <c r="N5732" s="7">
        <v>44377.484849537039</v>
      </c>
      <c r="O5732" s="8">
        <v>5</v>
      </c>
      <c r="P5732" t="s">
        <v>12</v>
      </c>
    </row>
    <row r="5733" spans="5:16" x14ac:dyDescent="0.25">
      <c r="E5733" s="9" t="str">
        <f t="shared" si="108"/>
        <v>MRO-50-MONTE</v>
      </c>
      <c r="F5733" s="8" t="s">
        <v>0</v>
      </c>
      <c r="G5733" s="8" t="s">
        <v>41</v>
      </c>
      <c r="H5733" s="12"/>
      <c r="I5733" s="33" cm="1">
        <f t="array" ref="I5733">MAX(($G$2:$G$300000=G5733)*$N$2:$N$300000)</f>
        <v>45931.373807870368</v>
      </c>
      <c r="J5733" s="14"/>
      <c r="N5733" s="7">
        <v>44377.484849537039</v>
      </c>
      <c r="O5733" s="8">
        <v>6</v>
      </c>
      <c r="P5733" t="s">
        <v>12</v>
      </c>
    </row>
    <row r="5734" spans="5:16" x14ac:dyDescent="0.25">
      <c r="E5734" s="9" t="str">
        <f t="shared" si="108"/>
        <v>MRO-50-MONTE</v>
      </c>
      <c r="F5734" s="8" t="s">
        <v>0</v>
      </c>
      <c r="G5734" s="8" t="s">
        <v>41</v>
      </c>
      <c r="H5734" s="12"/>
      <c r="I5734" s="33" cm="1">
        <f t="array" ref="I5734">MAX(($G$2:$G$300000=G5734)*$N$2:$N$300000)</f>
        <v>45931.373807870368</v>
      </c>
      <c r="J5734" s="14"/>
      <c r="N5734" s="7">
        <v>44377.484849537039</v>
      </c>
      <c r="O5734" s="8">
        <v>7</v>
      </c>
      <c r="P5734" t="s">
        <v>12</v>
      </c>
    </row>
    <row r="5735" spans="5:16" x14ac:dyDescent="0.25">
      <c r="E5735" s="9" t="str">
        <f t="shared" si="108"/>
        <v>MRO-50-MONTE</v>
      </c>
      <c r="F5735" s="8" t="s">
        <v>0</v>
      </c>
      <c r="G5735" s="8" t="s">
        <v>41</v>
      </c>
      <c r="H5735" s="12"/>
      <c r="I5735" s="33" cm="1">
        <f t="array" ref="I5735">MAX(($G$2:$G$300000=G5735)*$N$2:$N$300000)</f>
        <v>45931.373807870368</v>
      </c>
      <c r="J5735" s="14"/>
      <c r="N5735" s="7">
        <v>44377.484849537039</v>
      </c>
      <c r="O5735" s="8">
        <v>8</v>
      </c>
      <c r="P5735" t="s">
        <v>12</v>
      </c>
    </row>
    <row r="5736" spans="5:16" x14ac:dyDescent="0.25">
      <c r="E5736" s="9" t="str">
        <f t="shared" si="108"/>
        <v>MRO-50-MONTE</v>
      </c>
      <c r="F5736" s="8" t="s">
        <v>0</v>
      </c>
      <c r="G5736" s="8" t="s">
        <v>41</v>
      </c>
      <c r="H5736" s="12"/>
      <c r="I5736" s="33" cm="1">
        <f t="array" ref="I5736">MAX(($G$2:$G$300000=G5736)*$N$2:$N$300000)</f>
        <v>45931.373807870368</v>
      </c>
      <c r="J5736" s="14"/>
      <c r="N5736" s="7">
        <v>44377.484849537039</v>
      </c>
      <c r="O5736" s="8">
        <v>9</v>
      </c>
      <c r="P5736" t="s">
        <v>12</v>
      </c>
    </row>
    <row r="5737" spans="5:16" x14ac:dyDescent="0.25">
      <c r="E5737" s="9" t="str">
        <f t="shared" si="108"/>
        <v>MRO-50-MONTE</v>
      </c>
      <c r="F5737" s="8" t="s">
        <v>0</v>
      </c>
      <c r="G5737" s="8" t="s">
        <v>41</v>
      </c>
      <c r="H5737" s="12"/>
      <c r="I5737" s="33" cm="1">
        <f t="array" ref="I5737">MAX(($G$2:$G$300000=G5737)*$N$2:$N$300000)</f>
        <v>45931.373807870368</v>
      </c>
      <c r="J5737" s="14"/>
      <c r="N5737" s="7">
        <v>44377.484849537039</v>
      </c>
      <c r="O5737" s="8">
        <v>10</v>
      </c>
      <c r="P5737" t="s">
        <v>12</v>
      </c>
    </row>
    <row r="5738" spans="5:16" x14ac:dyDescent="0.25">
      <c r="E5738" s="9" t="str">
        <f t="shared" si="108"/>
        <v>MRO-50-MONTE</v>
      </c>
      <c r="F5738" s="8" t="s">
        <v>0</v>
      </c>
      <c r="G5738" s="8" t="s">
        <v>41</v>
      </c>
      <c r="H5738" s="12"/>
      <c r="I5738" s="33" cm="1">
        <f t="array" ref="I5738">MAX(($G$2:$G$300000=G5738)*$N$2:$N$300000)</f>
        <v>45931.373807870368</v>
      </c>
      <c r="J5738" s="14"/>
      <c r="N5738" s="7">
        <v>44377.484849537039</v>
      </c>
      <c r="O5738" s="8">
        <v>11</v>
      </c>
      <c r="P5738" t="s">
        <v>12</v>
      </c>
    </row>
    <row r="5739" spans="5:16" x14ac:dyDescent="0.25">
      <c r="E5739" s="9" t="str">
        <f t="shared" si="108"/>
        <v>MRO-50-MONTE</v>
      </c>
      <c r="F5739" s="8" t="s">
        <v>0</v>
      </c>
      <c r="G5739" s="8" t="s">
        <v>41</v>
      </c>
      <c r="H5739" s="12"/>
      <c r="I5739" s="33" cm="1">
        <f t="array" ref="I5739">MAX(($G$2:$G$300000=G5739)*$N$2:$N$300000)</f>
        <v>45931.373807870368</v>
      </c>
      <c r="J5739" s="14"/>
      <c r="N5739" s="7">
        <v>44377.484849537039</v>
      </c>
      <c r="O5739" s="8">
        <v>12</v>
      </c>
      <c r="P5739" t="s">
        <v>12</v>
      </c>
    </row>
    <row r="5740" spans="5:16" x14ac:dyDescent="0.25">
      <c r="E5740" s="9" t="str">
        <f t="shared" si="108"/>
        <v>MRO-50-MONTE</v>
      </c>
      <c r="F5740" s="8" t="s">
        <v>0</v>
      </c>
      <c r="G5740" s="8" t="s">
        <v>41</v>
      </c>
      <c r="H5740" s="12"/>
      <c r="I5740" s="33" cm="1">
        <f t="array" ref="I5740">MAX(($G$2:$G$300000=G5740)*$N$2:$N$300000)</f>
        <v>45931.373807870368</v>
      </c>
      <c r="J5740" s="14"/>
      <c r="N5740" s="7">
        <v>44377.484849537039</v>
      </c>
      <c r="O5740" s="8">
        <v>13</v>
      </c>
      <c r="P5740" t="s">
        <v>12</v>
      </c>
    </row>
    <row r="5741" spans="5:16" x14ac:dyDescent="0.25">
      <c r="E5741" s="9" t="str">
        <f t="shared" si="108"/>
        <v>MRO-50-MONTE</v>
      </c>
      <c r="F5741" s="8" t="s">
        <v>0</v>
      </c>
      <c r="G5741" s="8" t="s">
        <v>41</v>
      </c>
      <c r="H5741" s="12"/>
      <c r="I5741" s="33" cm="1">
        <f t="array" ref="I5741">MAX(($G$2:$G$300000=G5741)*$N$2:$N$300000)</f>
        <v>45931.373807870368</v>
      </c>
      <c r="J5741" s="14"/>
      <c r="N5741" s="7">
        <v>44377.484861111108</v>
      </c>
      <c r="O5741" s="8">
        <v>1</v>
      </c>
      <c r="P5741" t="s">
        <v>12</v>
      </c>
    </row>
    <row r="5742" spans="5:16" x14ac:dyDescent="0.25">
      <c r="E5742" s="9" t="str">
        <f t="shared" si="108"/>
        <v>MRO-50-MONTE</v>
      </c>
      <c r="F5742" s="8" t="s">
        <v>0</v>
      </c>
      <c r="G5742" s="8" t="s">
        <v>41</v>
      </c>
      <c r="H5742" s="12"/>
      <c r="I5742" s="33" cm="1">
        <f t="array" ref="I5742">MAX(($G$2:$G$300000=G5742)*$N$2:$N$300000)</f>
        <v>45931.373807870368</v>
      </c>
      <c r="J5742" s="14"/>
      <c r="N5742" s="7">
        <v>44377.484861111108</v>
      </c>
      <c r="O5742" s="8">
        <v>2</v>
      </c>
      <c r="P5742" t="s">
        <v>12</v>
      </c>
    </row>
    <row r="5743" spans="5:16" x14ac:dyDescent="0.25">
      <c r="E5743" s="9" t="str">
        <f t="shared" si="108"/>
        <v>MRO-50-MONTE</v>
      </c>
      <c r="F5743" s="8" t="s">
        <v>0</v>
      </c>
      <c r="G5743" s="8" t="s">
        <v>41</v>
      </c>
      <c r="H5743" s="12"/>
      <c r="I5743" s="33" cm="1">
        <f t="array" ref="I5743">MAX(($G$2:$G$300000=G5743)*$N$2:$N$300000)</f>
        <v>45931.373807870368</v>
      </c>
      <c r="J5743" s="14"/>
      <c r="N5743" s="7">
        <v>44377.484861111108</v>
      </c>
      <c r="O5743" s="8">
        <v>3</v>
      </c>
      <c r="P5743" t="s">
        <v>12</v>
      </c>
    </row>
    <row r="5744" spans="5:16" x14ac:dyDescent="0.25">
      <c r="E5744" s="9" t="str">
        <f t="shared" si="108"/>
        <v>MRO-50-MONTE</v>
      </c>
      <c r="F5744" s="8" t="s">
        <v>0</v>
      </c>
      <c r="G5744" s="8" t="s">
        <v>41</v>
      </c>
      <c r="H5744" s="12"/>
      <c r="I5744" s="33" cm="1">
        <f t="array" ref="I5744">MAX(($G$2:$G$300000=G5744)*$N$2:$N$300000)</f>
        <v>45931.373807870368</v>
      </c>
      <c r="J5744" s="14"/>
      <c r="N5744" s="7">
        <v>44377.484861111108</v>
      </c>
      <c r="O5744" s="8">
        <v>4</v>
      </c>
      <c r="P5744" t="s">
        <v>12</v>
      </c>
    </row>
    <row r="5745" spans="5:16" x14ac:dyDescent="0.25">
      <c r="E5745" s="9" t="str">
        <f t="shared" si="108"/>
        <v>MRO-50-MONTE</v>
      </c>
      <c r="F5745" s="8" t="s">
        <v>0</v>
      </c>
      <c r="G5745" s="8" t="s">
        <v>41</v>
      </c>
      <c r="H5745" s="12"/>
      <c r="I5745" s="33" cm="1">
        <f t="array" ref="I5745">MAX(($G$2:$G$300000=G5745)*$N$2:$N$300000)</f>
        <v>45931.373807870368</v>
      </c>
      <c r="J5745" s="14"/>
      <c r="N5745" s="7">
        <v>44377.484861111108</v>
      </c>
      <c r="O5745" s="8">
        <v>5</v>
      </c>
      <c r="P5745" t="s">
        <v>12</v>
      </c>
    </row>
    <row r="5746" spans="5:16" x14ac:dyDescent="0.25">
      <c r="E5746" s="9" t="str">
        <f t="shared" ref="E5746:E5809" si="109">+G5746&amp;H5746</f>
        <v>MRO-50-MONTE</v>
      </c>
      <c r="F5746" s="8" t="s">
        <v>0</v>
      </c>
      <c r="G5746" s="8" t="s">
        <v>41</v>
      </c>
      <c r="H5746" s="12"/>
      <c r="I5746" s="33" cm="1">
        <f t="array" ref="I5746">MAX(($G$2:$G$300000=G5746)*$N$2:$N$300000)</f>
        <v>45931.373807870368</v>
      </c>
      <c r="J5746" s="14"/>
      <c r="N5746" s="7">
        <v>44377.484861111108</v>
      </c>
      <c r="O5746" s="8">
        <v>6</v>
      </c>
      <c r="P5746" t="s">
        <v>12</v>
      </c>
    </row>
    <row r="5747" spans="5:16" x14ac:dyDescent="0.25">
      <c r="E5747" s="9" t="str">
        <f t="shared" si="109"/>
        <v>MRO-50-MONTE</v>
      </c>
      <c r="F5747" s="8" t="s">
        <v>0</v>
      </c>
      <c r="G5747" s="8" t="s">
        <v>41</v>
      </c>
      <c r="H5747" s="12"/>
      <c r="I5747" s="33" cm="1">
        <f t="array" ref="I5747">MAX(($G$2:$G$300000=G5747)*$N$2:$N$300000)</f>
        <v>45931.373807870368</v>
      </c>
      <c r="J5747" s="14"/>
      <c r="N5747" s="7">
        <v>44377.484861111108</v>
      </c>
      <c r="O5747" s="8">
        <v>7</v>
      </c>
      <c r="P5747" t="s">
        <v>12</v>
      </c>
    </row>
    <row r="5748" spans="5:16" x14ac:dyDescent="0.25">
      <c r="E5748" s="9" t="str">
        <f t="shared" si="109"/>
        <v>MRO-50-MONTE</v>
      </c>
      <c r="F5748" s="8" t="s">
        <v>0</v>
      </c>
      <c r="G5748" s="8" t="s">
        <v>41</v>
      </c>
      <c r="H5748" s="12"/>
      <c r="I5748" s="33" cm="1">
        <f t="array" ref="I5748">MAX(($G$2:$G$300000=G5748)*$N$2:$N$300000)</f>
        <v>45931.373807870368</v>
      </c>
      <c r="J5748" s="14"/>
      <c r="N5748" s="7">
        <v>44377.484861111108</v>
      </c>
      <c r="O5748" s="8">
        <v>8</v>
      </c>
      <c r="P5748" t="s">
        <v>12</v>
      </c>
    </row>
    <row r="5749" spans="5:16" x14ac:dyDescent="0.25">
      <c r="E5749" s="9" t="str">
        <f t="shared" si="109"/>
        <v>MRO-50-MONTE</v>
      </c>
      <c r="F5749" s="8" t="s">
        <v>0</v>
      </c>
      <c r="G5749" s="8" t="s">
        <v>41</v>
      </c>
      <c r="H5749" s="12"/>
      <c r="I5749" s="33" cm="1">
        <f t="array" ref="I5749">MAX(($G$2:$G$300000=G5749)*$N$2:$N$300000)</f>
        <v>45931.373807870368</v>
      </c>
      <c r="J5749" s="14"/>
      <c r="N5749" s="7">
        <v>44377.484861111108</v>
      </c>
      <c r="O5749" s="8">
        <v>9</v>
      </c>
      <c r="P5749" t="s">
        <v>12</v>
      </c>
    </row>
    <row r="5750" spans="5:16" x14ac:dyDescent="0.25">
      <c r="E5750" s="9" t="str">
        <f t="shared" si="109"/>
        <v>MRO-50-MONTE</v>
      </c>
      <c r="F5750" s="8" t="s">
        <v>0</v>
      </c>
      <c r="G5750" s="8" t="s">
        <v>41</v>
      </c>
      <c r="H5750" s="12"/>
      <c r="I5750" s="33" cm="1">
        <f t="array" ref="I5750">MAX(($G$2:$G$300000=G5750)*$N$2:$N$300000)</f>
        <v>45931.373807870368</v>
      </c>
      <c r="J5750" s="14"/>
      <c r="N5750" s="7">
        <v>44377.484861111108</v>
      </c>
      <c r="O5750" s="8">
        <v>10</v>
      </c>
      <c r="P5750" t="s">
        <v>12</v>
      </c>
    </row>
    <row r="5751" spans="5:16" x14ac:dyDescent="0.25">
      <c r="E5751" s="9" t="str">
        <f t="shared" si="109"/>
        <v>MRO-50-MONTE</v>
      </c>
      <c r="F5751" s="8" t="s">
        <v>0</v>
      </c>
      <c r="G5751" s="8" t="s">
        <v>41</v>
      </c>
      <c r="H5751" s="12"/>
      <c r="I5751" s="33" cm="1">
        <f t="array" ref="I5751">MAX(($G$2:$G$300000=G5751)*$N$2:$N$300000)</f>
        <v>45931.373807870368</v>
      </c>
      <c r="J5751" s="14"/>
      <c r="N5751" s="7">
        <v>44377.484861111108</v>
      </c>
      <c r="O5751" s="8">
        <v>11</v>
      </c>
      <c r="P5751" t="s">
        <v>12</v>
      </c>
    </row>
    <row r="5752" spans="5:16" x14ac:dyDescent="0.25">
      <c r="E5752" s="9" t="str">
        <f t="shared" si="109"/>
        <v>MRO-50-MONTE</v>
      </c>
      <c r="F5752" s="8" t="s">
        <v>0</v>
      </c>
      <c r="G5752" s="8" t="s">
        <v>41</v>
      </c>
      <c r="H5752" s="12"/>
      <c r="I5752" s="33" cm="1">
        <f t="array" ref="I5752">MAX(($G$2:$G$300000=G5752)*$N$2:$N$300000)</f>
        <v>45931.373807870368</v>
      </c>
      <c r="J5752" s="14"/>
      <c r="N5752" s="7">
        <v>44377.484861111108</v>
      </c>
      <c r="O5752" s="8">
        <v>12</v>
      </c>
      <c r="P5752" t="s">
        <v>12</v>
      </c>
    </row>
    <row r="5753" spans="5:16" x14ac:dyDescent="0.25">
      <c r="E5753" s="9" t="str">
        <f t="shared" si="109"/>
        <v>MRO-50-MONTE</v>
      </c>
      <c r="F5753" s="8" t="s">
        <v>0</v>
      </c>
      <c r="G5753" s="8" t="s">
        <v>41</v>
      </c>
      <c r="H5753" s="12"/>
      <c r="I5753" s="33" cm="1">
        <f t="array" ref="I5753">MAX(($G$2:$G$300000=G5753)*$N$2:$N$300000)</f>
        <v>45931.373807870368</v>
      </c>
      <c r="J5753" s="14"/>
      <c r="N5753" s="7">
        <v>44377.484861111108</v>
      </c>
      <c r="O5753" s="8">
        <v>13</v>
      </c>
      <c r="P5753" t="s">
        <v>12</v>
      </c>
    </row>
    <row r="5754" spans="5:16" x14ac:dyDescent="0.25">
      <c r="E5754" s="9" t="str">
        <f t="shared" si="109"/>
        <v>MRO-50-MONTE</v>
      </c>
      <c r="F5754" s="8" t="s">
        <v>0</v>
      </c>
      <c r="G5754" s="8" t="s">
        <v>41</v>
      </c>
      <c r="H5754" s="12"/>
      <c r="I5754" s="33" cm="1">
        <f t="array" ref="I5754">MAX(($G$2:$G$300000=G5754)*$N$2:$N$300000)</f>
        <v>45931.373807870368</v>
      </c>
      <c r="J5754" s="14"/>
      <c r="N5754" s="7">
        <v>44377.484861111108</v>
      </c>
      <c r="O5754" s="8">
        <v>14</v>
      </c>
      <c r="P5754" t="s">
        <v>12</v>
      </c>
    </row>
    <row r="5755" spans="5:16" x14ac:dyDescent="0.25">
      <c r="E5755" s="9" t="str">
        <f t="shared" si="109"/>
        <v>MRO-50-MONTE</v>
      </c>
      <c r="F5755" s="8" t="s">
        <v>0</v>
      </c>
      <c r="G5755" s="8" t="s">
        <v>41</v>
      </c>
      <c r="H5755" s="12"/>
      <c r="I5755" s="33" cm="1">
        <f t="array" ref="I5755">MAX(($G$2:$G$300000=G5755)*$N$2:$N$300000)</f>
        <v>45931.373807870368</v>
      </c>
      <c r="J5755" s="14"/>
      <c r="N5755" s="7">
        <v>44377.491990740738</v>
      </c>
      <c r="O5755" s="8">
        <v>1</v>
      </c>
      <c r="P5755" t="s">
        <v>12</v>
      </c>
    </row>
    <row r="5756" spans="5:16" x14ac:dyDescent="0.25">
      <c r="E5756" s="9" t="str">
        <f t="shared" si="109"/>
        <v>MRO-50-MONTE</v>
      </c>
      <c r="F5756" s="8" t="s">
        <v>0</v>
      </c>
      <c r="G5756" s="8" t="s">
        <v>41</v>
      </c>
      <c r="H5756" s="12"/>
      <c r="I5756" s="33" cm="1">
        <f t="array" ref="I5756">MAX(($G$2:$G$300000=G5756)*$N$2:$N$300000)</f>
        <v>45931.373807870368</v>
      </c>
      <c r="J5756" s="14"/>
      <c r="N5756" s="7">
        <v>44377.491990740738</v>
      </c>
      <c r="O5756" s="8">
        <v>2</v>
      </c>
      <c r="P5756" t="s">
        <v>12</v>
      </c>
    </row>
    <row r="5757" spans="5:16" x14ac:dyDescent="0.25">
      <c r="E5757" s="9" t="str">
        <f t="shared" si="109"/>
        <v>MRO-50-MONTE</v>
      </c>
      <c r="F5757" s="8" t="s">
        <v>0</v>
      </c>
      <c r="G5757" s="8" t="s">
        <v>41</v>
      </c>
      <c r="H5757" s="12"/>
      <c r="I5757" s="33" cm="1">
        <f t="array" ref="I5757">MAX(($G$2:$G$300000=G5757)*$N$2:$N$300000)</f>
        <v>45931.373807870368</v>
      </c>
      <c r="J5757" s="14"/>
      <c r="N5757" s="7">
        <v>44377.491990740738</v>
      </c>
      <c r="O5757" s="8">
        <v>3</v>
      </c>
      <c r="P5757" t="s">
        <v>12</v>
      </c>
    </row>
    <row r="5758" spans="5:16" x14ac:dyDescent="0.25">
      <c r="E5758" s="9" t="str">
        <f t="shared" si="109"/>
        <v>MRO-50-MONTE</v>
      </c>
      <c r="F5758" s="8" t="s">
        <v>0</v>
      </c>
      <c r="G5758" s="8" t="s">
        <v>41</v>
      </c>
      <c r="H5758" s="12"/>
      <c r="I5758" s="33" cm="1">
        <f t="array" ref="I5758">MAX(($G$2:$G$300000=G5758)*$N$2:$N$300000)</f>
        <v>45931.373807870368</v>
      </c>
      <c r="J5758" s="14"/>
      <c r="N5758" s="7">
        <v>44377.491990740738</v>
      </c>
      <c r="O5758" s="8">
        <v>4</v>
      </c>
      <c r="P5758" t="s">
        <v>12</v>
      </c>
    </row>
    <row r="5759" spans="5:16" x14ac:dyDescent="0.25">
      <c r="E5759" s="9" t="str">
        <f t="shared" si="109"/>
        <v>MRO-50-MONTE</v>
      </c>
      <c r="F5759" s="8" t="s">
        <v>0</v>
      </c>
      <c r="G5759" s="8" t="s">
        <v>41</v>
      </c>
      <c r="H5759" s="12"/>
      <c r="I5759" s="33" cm="1">
        <f t="array" ref="I5759">MAX(($G$2:$G$300000=G5759)*$N$2:$N$300000)</f>
        <v>45931.373807870368</v>
      </c>
      <c r="J5759" s="14"/>
      <c r="N5759" s="7">
        <v>44377.491990740738</v>
      </c>
      <c r="O5759" s="8">
        <v>5</v>
      </c>
      <c r="P5759" t="s">
        <v>12</v>
      </c>
    </row>
    <row r="5760" spans="5:16" x14ac:dyDescent="0.25">
      <c r="E5760" s="9" t="str">
        <f t="shared" si="109"/>
        <v>MRO-50-MONTE</v>
      </c>
      <c r="F5760" s="8" t="s">
        <v>0</v>
      </c>
      <c r="G5760" s="8" t="s">
        <v>41</v>
      </c>
      <c r="H5760" s="12"/>
      <c r="I5760" s="33" cm="1">
        <f t="array" ref="I5760">MAX(($G$2:$G$300000=G5760)*$N$2:$N$300000)</f>
        <v>45931.373807870368</v>
      </c>
      <c r="J5760" s="14"/>
      <c r="N5760" s="7">
        <v>44377.491990740738</v>
      </c>
      <c r="O5760" s="8">
        <v>6</v>
      </c>
      <c r="P5760" t="s">
        <v>12</v>
      </c>
    </row>
    <row r="5761" spans="5:16" x14ac:dyDescent="0.25">
      <c r="E5761" s="9" t="str">
        <f t="shared" si="109"/>
        <v>MRO-50-MONTE</v>
      </c>
      <c r="F5761" s="8" t="s">
        <v>0</v>
      </c>
      <c r="G5761" s="8" t="s">
        <v>41</v>
      </c>
      <c r="H5761" s="12"/>
      <c r="I5761" s="33" cm="1">
        <f t="array" ref="I5761">MAX(($G$2:$G$300000=G5761)*$N$2:$N$300000)</f>
        <v>45931.373807870368</v>
      </c>
      <c r="J5761" s="14"/>
      <c r="N5761" s="7">
        <v>44377.491990740738</v>
      </c>
      <c r="O5761" s="8">
        <v>7</v>
      </c>
      <c r="P5761" t="s">
        <v>12</v>
      </c>
    </row>
    <row r="5762" spans="5:16" x14ac:dyDescent="0.25">
      <c r="E5762" s="9" t="str">
        <f t="shared" si="109"/>
        <v>MRO-50-MONTE</v>
      </c>
      <c r="F5762" s="8" t="s">
        <v>0</v>
      </c>
      <c r="G5762" s="8" t="s">
        <v>41</v>
      </c>
      <c r="H5762" s="12"/>
      <c r="I5762" s="33" cm="1">
        <f t="array" ref="I5762">MAX(($G$2:$G$300000=G5762)*$N$2:$N$300000)</f>
        <v>45931.373807870368</v>
      </c>
      <c r="J5762" s="14"/>
      <c r="N5762" s="7">
        <v>44377.491990740738</v>
      </c>
      <c r="O5762" s="8">
        <v>8</v>
      </c>
      <c r="P5762" t="s">
        <v>12</v>
      </c>
    </row>
    <row r="5763" spans="5:16" x14ac:dyDescent="0.25">
      <c r="E5763" s="9" t="str">
        <f t="shared" si="109"/>
        <v>MRO-50-MONTE</v>
      </c>
      <c r="F5763" s="8" t="s">
        <v>0</v>
      </c>
      <c r="G5763" s="8" t="s">
        <v>41</v>
      </c>
      <c r="H5763" s="12"/>
      <c r="I5763" s="33" cm="1">
        <f t="array" ref="I5763">MAX(($G$2:$G$300000=G5763)*$N$2:$N$300000)</f>
        <v>45931.373807870368</v>
      </c>
      <c r="J5763" s="14"/>
      <c r="N5763" s="7">
        <v>44377.491990740738</v>
      </c>
      <c r="O5763" s="8">
        <v>9</v>
      </c>
      <c r="P5763" t="s">
        <v>12</v>
      </c>
    </row>
    <row r="5764" spans="5:16" x14ac:dyDescent="0.25">
      <c r="E5764" s="9" t="str">
        <f t="shared" si="109"/>
        <v>MRO-50-MONTE</v>
      </c>
      <c r="F5764" s="8" t="s">
        <v>0</v>
      </c>
      <c r="G5764" s="8" t="s">
        <v>41</v>
      </c>
      <c r="H5764" s="12"/>
      <c r="I5764" s="33" cm="1">
        <f t="array" ref="I5764">MAX(($G$2:$G$300000=G5764)*$N$2:$N$300000)</f>
        <v>45931.373807870368</v>
      </c>
      <c r="J5764" s="14"/>
      <c r="N5764" s="7">
        <v>44377.491990740738</v>
      </c>
      <c r="O5764" s="8">
        <v>10</v>
      </c>
      <c r="P5764" t="s">
        <v>12</v>
      </c>
    </row>
    <row r="5765" spans="5:16" x14ac:dyDescent="0.25">
      <c r="E5765" s="9" t="str">
        <f t="shared" si="109"/>
        <v>MRO-50-MONTE</v>
      </c>
      <c r="F5765" s="8" t="s">
        <v>0</v>
      </c>
      <c r="G5765" s="8" t="s">
        <v>41</v>
      </c>
      <c r="H5765" s="12"/>
      <c r="I5765" s="33" cm="1">
        <f t="array" ref="I5765">MAX(($G$2:$G$300000=G5765)*$N$2:$N$300000)</f>
        <v>45931.373807870368</v>
      </c>
      <c r="J5765" s="14"/>
      <c r="N5765" s="7">
        <v>44377.491990740738</v>
      </c>
      <c r="O5765" s="8">
        <v>11</v>
      </c>
      <c r="P5765" t="s">
        <v>12</v>
      </c>
    </row>
    <row r="5766" spans="5:16" x14ac:dyDescent="0.25">
      <c r="E5766" s="9" t="str">
        <f t="shared" si="109"/>
        <v>MRO-50-MONTE</v>
      </c>
      <c r="F5766" s="8" t="s">
        <v>0</v>
      </c>
      <c r="G5766" s="8" t="s">
        <v>41</v>
      </c>
      <c r="H5766" s="12"/>
      <c r="I5766" s="33" cm="1">
        <f t="array" ref="I5766">MAX(($G$2:$G$300000=G5766)*$N$2:$N$300000)</f>
        <v>45931.373807870368</v>
      </c>
      <c r="J5766" s="14"/>
      <c r="N5766" s="7">
        <v>44377.492002314815</v>
      </c>
      <c r="O5766" s="8">
        <v>1</v>
      </c>
      <c r="P5766" t="s">
        <v>12</v>
      </c>
    </row>
    <row r="5767" spans="5:16" x14ac:dyDescent="0.25">
      <c r="E5767" s="9" t="str">
        <f t="shared" si="109"/>
        <v>MRO-50-MONTE</v>
      </c>
      <c r="F5767" s="8" t="s">
        <v>0</v>
      </c>
      <c r="G5767" s="8" t="s">
        <v>41</v>
      </c>
      <c r="H5767" s="12"/>
      <c r="I5767" s="33" cm="1">
        <f t="array" ref="I5767">MAX(($G$2:$G$300000=G5767)*$N$2:$N$300000)</f>
        <v>45931.373807870368</v>
      </c>
      <c r="J5767" s="14"/>
      <c r="N5767" s="7">
        <v>44377.492002314815</v>
      </c>
      <c r="O5767" s="8">
        <v>2</v>
      </c>
      <c r="P5767" t="s">
        <v>12</v>
      </c>
    </row>
    <row r="5768" spans="5:16" x14ac:dyDescent="0.25">
      <c r="E5768" s="9" t="str">
        <f t="shared" si="109"/>
        <v>MRO-50-MONTE</v>
      </c>
      <c r="F5768" s="8" t="s">
        <v>0</v>
      </c>
      <c r="G5768" s="8" t="s">
        <v>41</v>
      </c>
      <c r="H5768" s="12"/>
      <c r="I5768" s="33" cm="1">
        <f t="array" ref="I5768">MAX(($G$2:$G$300000=G5768)*$N$2:$N$300000)</f>
        <v>45931.373807870368</v>
      </c>
      <c r="J5768" s="14"/>
      <c r="N5768" s="7">
        <v>44377.492002314815</v>
      </c>
      <c r="O5768" s="8">
        <v>3</v>
      </c>
      <c r="P5768" t="s">
        <v>12</v>
      </c>
    </row>
    <row r="5769" spans="5:16" x14ac:dyDescent="0.25">
      <c r="E5769" s="9" t="str">
        <f t="shared" si="109"/>
        <v>MRO-50-MONTE</v>
      </c>
      <c r="F5769" s="8" t="s">
        <v>0</v>
      </c>
      <c r="G5769" s="8" t="s">
        <v>41</v>
      </c>
      <c r="H5769" s="12"/>
      <c r="I5769" s="33" cm="1">
        <f t="array" ref="I5769">MAX(($G$2:$G$300000=G5769)*$N$2:$N$300000)</f>
        <v>45931.373807870368</v>
      </c>
      <c r="J5769" s="14"/>
      <c r="N5769" s="7">
        <v>44377.492002314815</v>
      </c>
      <c r="O5769" s="8">
        <v>4</v>
      </c>
      <c r="P5769" t="s">
        <v>12</v>
      </c>
    </row>
    <row r="5770" spans="5:16" x14ac:dyDescent="0.25">
      <c r="E5770" s="9" t="str">
        <f t="shared" si="109"/>
        <v>MRO-50-MONTE</v>
      </c>
      <c r="F5770" s="8" t="s">
        <v>0</v>
      </c>
      <c r="G5770" s="8" t="s">
        <v>41</v>
      </c>
      <c r="H5770" s="12"/>
      <c r="I5770" s="33" cm="1">
        <f t="array" ref="I5770">MAX(($G$2:$G$300000=G5770)*$N$2:$N$300000)</f>
        <v>45931.373807870368</v>
      </c>
      <c r="J5770" s="14"/>
      <c r="N5770" s="7">
        <v>44377.492002314815</v>
      </c>
      <c r="O5770" s="8">
        <v>5</v>
      </c>
      <c r="P5770" t="s">
        <v>12</v>
      </c>
    </row>
    <row r="5771" spans="5:16" x14ac:dyDescent="0.25">
      <c r="E5771" s="9" t="str">
        <f t="shared" si="109"/>
        <v>MRO-50-MONTE</v>
      </c>
      <c r="F5771" s="8" t="s">
        <v>0</v>
      </c>
      <c r="G5771" s="8" t="s">
        <v>41</v>
      </c>
      <c r="H5771" s="12"/>
      <c r="I5771" s="33" cm="1">
        <f t="array" ref="I5771">MAX(($G$2:$G$300000=G5771)*$N$2:$N$300000)</f>
        <v>45931.373807870368</v>
      </c>
      <c r="J5771" s="14"/>
      <c r="N5771" s="7">
        <v>44377.492002314815</v>
      </c>
      <c r="O5771" s="8">
        <v>6</v>
      </c>
      <c r="P5771" t="s">
        <v>12</v>
      </c>
    </row>
    <row r="5772" spans="5:16" x14ac:dyDescent="0.25">
      <c r="E5772" s="9" t="str">
        <f t="shared" si="109"/>
        <v>MRO-50-MONTE</v>
      </c>
      <c r="F5772" s="8" t="s">
        <v>0</v>
      </c>
      <c r="G5772" s="8" t="s">
        <v>41</v>
      </c>
      <c r="H5772" s="12"/>
      <c r="I5772" s="33" cm="1">
        <f t="array" ref="I5772">MAX(($G$2:$G$300000=G5772)*$N$2:$N$300000)</f>
        <v>45931.373807870368</v>
      </c>
      <c r="J5772" s="14"/>
      <c r="N5772" s="7">
        <v>44377.492002314815</v>
      </c>
      <c r="O5772" s="8">
        <v>7</v>
      </c>
      <c r="P5772" t="s">
        <v>12</v>
      </c>
    </row>
    <row r="5773" spans="5:16" x14ac:dyDescent="0.25">
      <c r="E5773" s="9" t="str">
        <f t="shared" si="109"/>
        <v>MRO-50-MONTE</v>
      </c>
      <c r="F5773" s="8" t="s">
        <v>0</v>
      </c>
      <c r="G5773" s="8" t="s">
        <v>41</v>
      </c>
      <c r="H5773" s="12"/>
      <c r="I5773" s="33" cm="1">
        <f t="array" ref="I5773">MAX(($G$2:$G$300000=G5773)*$N$2:$N$300000)</f>
        <v>45931.373807870368</v>
      </c>
      <c r="J5773" s="14"/>
      <c r="N5773" s="7">
        <v>44377.492002314815</v>
      </c>
      <c r="O5773" s="8">
        <v>8</v>
      </c>
      <c r="P5773" t="s">
        <v>12</v>
      </c>
    </row>
    <row r="5774" spans="5:16" x14ac:dyDescent="0.25">
      <c r="E5774" s="9" t="str">
        <f t="shared" si="109"/>
        <v>MRO-50-MONTE</v>
      </c>
      <c r="F5774" s="8" t="s">
        <v>0</v>
      </c>
      <c r="G5774" s="8" t="s">
        <v>41</v>
      </c>
      <c r="H5774" s="12"/>
      <c r="I5774" s="33" cm="1">
        <f t="array" ref="I5774">MAX(($G$2:$G$300000=G5774)*$N$2:$N$300000)</f>
        <v>45931.373807870368</v>
      </c>
      <c r="J5774" s="14"/>
      <c r="N5774" s="7">
        <v>44377.492002314815</v>
      </c>
      <c r="O5774" s="8">
        <v>9</v>
      </c>
      <c r="P5774" t="s">
        <v>12</v>
      </c>
    </row>
    <row r="5775" spans="5:16" x14ac:dyDescent="0.25">
      <c r="E5775" s="9" t="str">
        <f t="shared" si="109"/>
        <v>MRO-50-MONTE</v>
      </c>
      <c r="F5775" s="8" t="s">
        <v>0</v>
      </c>
      <c r="G5775" s="8" t="s">
        <v>41</v>
      </c>
      <c r="H5775" s="12"/>
      <c r="I5775" s="33" cm="1">
        <f t="array" ref="I5775">MAX(($G$2:$G$300000=G5775)*$N$2:$N$300000)</f>
        <v>45931.373807870368</v>
      </c>
      <c r="J5775" s="14"/>
      <c r="N5775" s="7">
        <v>44377.492002314815</v>
      </c>
      <c r="O5775" s="8">
        <v>10</v>
      </c>
      <c r="P5775" t="s">
        <v>12</v>
      </c>
    </row>
    <row r="5776" spans="5:16" x14ac:dyDescent="0.25">
      <c r="E5776" s="9" t="str">
        <f t="shared" si="109"/>
        <v>MRO-50-MONTE</v>
      </c>
      <c r="F5776" s="8" t="s">
        <v>0</v>
      </c>
      <c r="G5776" s="8" t="s">
        <v>41</v>
      </c>
      <c r="H5776" s="12"/>
      <c r="I5776" s="33" cm="1">
        <f t="array" ref="I5776">MAX(($G$2:$G$300000=G5776)*$N$2:$N$300000)</f>
        <v>45931.373807870368</v>
      </c>
      <c r="J5776" s="14"/>
      <c r="N5776" s="7">
        <v>44377.492002314815</v>
      </c>
      <c r="O5776" s="8">
        <v>11</v>
      </c>
      <c r="P5776" t="s">
        <v>12</v>
      </c>
    </row>
    <row r="5777" spans="5:16" x14ac:dyDescent="0.25">
      <c r="E5777" s="9" t="str">
        <f t="shared" si="109"/>
        <v>MRO-50-MONTE</v>
      </c>
      <c r="F5777" s="8" t="s">
        <v>0</v>
      </c>
      <c r="G5777" s="8" t="s">
        <v>41</v>
      </c>
      <c r="H5777" s="12"/>
      <c r="I5777" s="33" cm="1">
        <f t="array" ref="I5777">MAX(($G$2:$G$300000=G5777)*$N$2:$N$300000)</f>
        <v>45931.373807870368</v>
      </c>
      <c r="J5777" s="14"/>
      <c r="N5777" s="7">
        <v>44377.492002314815</v>
      </c>
      <c r="O5777" s="8">
        <v>12</v>
      </c>
      <c r="P5777" t="s">
        <v>12</v>
      </c>
    </row>
    <row r="5778" spans="5:16" x14ac:dyDescent="0.25">
      <c r="E5778" s="9" t="str">
        <f t="shared" si="109"/>
        <v>MRO-50-MONTE</v>
      </c>
      <c r="F5778" s="8" t="s">
        <v>0</v>
      </c>
      <c r="G5778" s="8" t="s">
        <v>41</v>
      </c>
      <c r="H5778" s="12"/>
      <c r="I5778" s="33" cm="1">
        <f t="array" ref="I5778">MAX(($G$2:$G$300000=G5778)*$N$2:$N$300000)</f>
        <v>45931.373807870368</v>
      </c>
      <c r="J5778" s="14"/>
      <c r="N5778" s="7">
        <v>44377.495451388888</v>
      </c>
      <c r="O5778" s="8">
        <v>1</v>
      </c>
      <c r="P5778" t="s">
        <v>12</v>
      </c>
    </row>
    <row r="5779" spans="5:16" x14ac:dyDescent="0.25">
      <c r="E5779" s="9" t="str">
        <f t="shared" si="109"/>
        <v>MRO-50-MONTE</v>
      </c>
      <c r="F5779" s="8" t="s">
        <v>0</v>
      </c>
      <c r="G5779" s="8" t="s">
        <v>41</v>
      </c>
      <c r="H5779" s="12"/>
      <c r="I5779" s="33" cm="1">
        <f t="array" ref="I5779">MAX(($G$2:$G$300000=G5779)*$N$2:$N$300000)</f>
        <v>45931.373807870368</v>
      </c>
      <c r="J5779" s="14"/>
      <c r="N5779" s="7">
        <v>44385.606585648151</v>
      </c>
      <c r="O5779" s="8">
        <v>1</v>
      </c>
      <c r="P5779" t="s">
        <v>13</v>
      </c>
    </row>
    <row r="5780" spans="5:16" x14ac:dyDescent="0.25">
      <c r="E5780" s="9" t="str">
        <f t="shared" si="109"/>
        <v>MRO-50-MONTE</v>
      </c>
      <c r="F5780" s="8" t="s">
        <v>0</v>
      </c>
      <c r="G5780" s="8" t="s">
        <v>41</v>
      </c>
      <c r="H5780" s="12"/>
      <c r="I5780" s="33" cm="1">
        <f t="array" ref="I5780">MAX(($G$2:$G$300000=G5780)*$N$2:$N$300000)</f>
        <v>45931.373807870368</v>
      </c>
      <c r="J5780" s="14"/>
      <c r="N5780" s="7">
        <v>44406.652731481481</v>
      </c>
      <c r="O5780" s="8">
        <v>1</v>
      </c>
      <c r="P5780" t="s">
        <v>13</v>
      </c>
    </row>
    <row r="5781" spans="5:16" x14ac:dyDescent="0.25">
      <c r="E5781" s="9" t="str">
        <f t="shared" si="109"/>
        <v>MRO-50-MONTE</v>
      </c>
      <c r="F5781" s="8" t="s">
        <v>0</v>
      </c>
      <c r="G5781" s="8" t="s">
        <v>41</v>
      </c>
      <c r="H5781" s="12"/>
      <c r="I5781" s="33" cm="1">
        <f t="array" ref="I5781">MAX(($G$2:$G$300000=G5781)*$N$2:$N$300000)</f>
        <v>45931.373807870368</v>
      </c>
      <c r="J5781" s="14"/>
      <c r="N5781" s="7">
        <v>44406.652754629627</v>
      </c>
      <c r="O5781" s="8">
        <v>1</v>
      </c>
      <c r="P5781" t="s">
        <v>13</v>
      </c>
    </row>
    <row r="5782" spans="5:16" x14ac:dyDescent="0.25">
      <c r="E5782" s="9" t="str">
        <f t="shared" si="109"/>
        <v>MRO-50-MONTE</v>
      </c>
      <c r="F5782" s="8" t="s">
        <v>0</v>
      </c>
      <c r="G5782" s="8" t="s">
        <v>41</v>
      </c>
      <c r="H5782" s="12"/>
      <c r="I5782" s="33" cm="1">
        <f t="array" ref="I5782">MAX(($G$2:$G$300000=G5782)*$N$2:$N$300000)</f>
        <v>45931.373807870368</v>
      </c>
      <c r="J5782" s="14"/>
      <c r="N5782" s="7">
        <v>44406.652766203704</v>
      </c>
      <c r="O5782" s="8">
        <v>1</v>
      </c>
      <c r="P5782" t="s">
        <v>13</v>
      </c>
    </row>
    <row r="5783" spans="5:16" x14ac:dyDescent="0.25">
      <c r="E5783" s="9" t="str">
        <f t="shared" si="109"/>
        <v>MRO-50-MONTE</v>
      </c>
      <c r="F5783" s="8" t="s">
        <v>0</v>
      </c>
      <c r="G5783" s="8" t="s">
        <v>41</v>
      </c>
      <c r="H5783" s="12"/>
      <c r="I5783" s="33" cm="1">
        <f t="array" ref="I5783">MAX(($G$2:$G$300000=G5783)*$N$2:$N$300000)</f>
        <v>45931.373807870368</v>
      </c>
      <c r="J5783" s="14"/>
      <c r="N5783" s="7">
        <v>44406.652777777781</v>
      </c>
      <c r="O5783" s="8">
        <v>1</v>
      </c>
      <c r="P5783" t="s">
        <v>13</v>
      </c>
    </row>
    <row r="5784" spans="5:16" x14ac:dyDescent="0.25">
      <c r="E5784" s="9" t="str">
        <f t="shared" si="109"/>
        <v>MRO-50-MONTE</v>
      </c>
      <c r="F5784" s="8" t="s">
        <v>0</v>
      </c>
      <c r="G5784" s="8" t="s">
        <v>41</v>
      </c>
      <c r="H5784" s="12"/>
      <c r="I5784" s="33" cm="1">
        <f t="array" ref="I5784">MAX(($G$2:$G$300000=G5784)*$N$2:$N$300000)</f>
        <v>45931.373807870368</v>
      </c>
      <c r="J5784" s="14"/>
      <c r="N5784" s="7">
        <v>44406.652789351851</v>
      </c>
      <c r="O5784" s="8">
        <v>1</v>
      </c>
      <c r="P5784" t="s">
        <v>13</v>
      </c>
    </row>
    <row r="5785" spans="5:16" x14ac:dyDescent="0.25">
      <c r="E5785" s="9" t="str">
        <f t="shared" si="109"/>
        <v>MRO-50-MONTE</v>
      </c>
      <c r="F5785" s="8" t="s">
        <v>0</v>
      </c>
      <c r="G5785" s="8" t="s">
        <v>41</v>
      </c>
      <c r="H5785" s="12"/>
      <c r="I5785" s="33" cm="1">
        <f t="array" ref="I5785">MAX(($G$2:$G$300000=G5785)*$N$2:$N$300000)</f>
        <v>45931.373807870368</v>
      </c>
      <c r="J5785" s="14"/>
      <c r="N5785" s="7">
        <v>44406.652800925927</v>
      </c>
      <c r="O5785" s="8">
        <v>1</v>
      </c>
      <c r="P5785" t="s">
        <v>13</v>
      </c>
    </row>
    <row r="5786" spans="5:16" x14ac:dyDescent="0.25">
      <c r="E5786" s="9" t="str">
        <f t="shared" si="109"/>
        <v>MRO-50-MONTE</v>
      </c>
      <c r="F5786" s="8" t="s">
        <v>0</v>
      </c>
      <c r="G5786" s="8" t="s">
        <v>41</v>
      </c>
      <c r="H5786" s="12"/>
      <c r="I5786" s="33" cm="1">
        <f t="array" ref="I5786">MAX(($G$2:$G$300000=G5786)*$N$2:$N$300000)</f>
        <v>45931.373807870368</v>
      </c>
      <c r="J5786" s="14"/>
      <c r="N5786" s="7">
        <v>44406.652812499997</v>
      </c>
      <c r="O5786" s="8">
        <v>1</v>
      </c>
      <c r="P5786" t="s">
        <v>13</v>
      </c>
    </row>
    <row r="5787" spans="5:16" x14ac:dyDescent="0.25">
      <c r="E5787" s="9" t="str">
        <f t="shared" si="109"/>
        <v>MRO-50-MONTE</v>
      </c>
      <c r="F5787" s="8" t="s">
        <v>0</v>
      </c>
      <c r="G5787" s="8" t="s">
        <v>41</v>
      </c>
      <c r="H5787" s="12"/>
      <c r="I5787" s="33" cm="1">
        <f t="array" ref="I5787">MAX(($G$2:$G$300000=G5787)*$N$2:$N$300000)</f>
        <v>45931.373807870368</v>
      </c>
      <c r="J5787" s="14"/>
      <c r="N5787" s="7">
        <v>44406.652824074074</v>
      </c>
      <c r="O5787" s="8">
        <v>1</v>
      </c>
      <c r="P5787" t="s">
        <v>13</v>
      </c>
    </row>
    <row r="5788" spans="5:16" x14ac:dyDescent="0.25">
      <c r="E5788" s="9" t="str">
        <f t="shared" si="109"/>
        <v>MRO-50-MONTE</v>
      </c>
      <c r="F5788" s="8" t="s">
        <v>0</v>
      </c>
      <c r="G5788" s="8" t="s">
        <v>41</v>
      </c>
      <c r="H5788" s="12"/>
      <c r="I5788" s="33" cm="1">
        <f t="array" ref="I5788">MAX(($G$2:$G$300000=G5788)*$N$2:$N$300000)</f>
        <v>45931.373807870368</v>
      </c>
      <c r="J5788" s="14"/>
      <c r="N5788" s="7">
        <v>44406.65283564815</v>
      </c>
      <c r="O5788" s="8">
        <v>1</v>
      </c>
      <c r="P5788" t="s">
        <v>13</v>
      </c>
    </row>
    <row r="5789" spans="5:16" x14ac:dyDescent="0.25">
      <c r="E5789" s="9" t="str">
        <f t="shared" si="109"/>
        <v>MRO-50-MONTE</v>
      </c>
      <c r="F5789" s="8" t="s">
        <v>0</v>
      </c>
      <c r="G5789" s="8" t="s">
        <v>41</v>
      </c>
      <c r="H5789" s="12"/>
      <c r="I5789" s="33" cm="1">
        <f t="array" ref="I5789">MAX(($G$2:$G$300000=G5789)*$N$2:$N$300000)</f>
        <v>45931.373807870368</v>
      </c>
      <c r="J5789" s="14"/>
      <c r="N5789" s="7">
        <v>44406.65284722222</v>
      </c>
      <c r="O5789" s="8">
        <v>1</v>
      </c>
      <c r="P5789" t="s">
        <v>13</v>
      </c>
    </row>
    <row r="5790" spans="5:16" x14ac:dyDescent="0.25">
      <c r="E5790" s="9" t="str">
        <f t="shared" si="109"/>
        <v>MRO-50-MONTE</v>
      </c>
      <c r="F5790" s="8" t="s">
        <v>0</v>
      </c>
      <c r="G5790" s="8" t="s">
        <v>41</v>
      </c>
      <c r="H5790" s="12"/>
      <c r="I5790" s="33" cm="1">
        <f t="array" ref="I5790">MAX(($G$2:$G$300000=G5790)*$N$2:$N$300000)</f>
        <v>45931.373807870368</v>
      </c>
      <c r="J5790" s="14"/>
      <c r="N5790" s="7">
        <v>44406.652858796297</v>
      </c>
      <c r="O5790" s="8">
        <v>1</v>
      </c>
      <c r="P5790" t="s">
        <v>13</v>
      </c>
    </row>
    <row r="5791" spans="5:16" x14ac:dyDescent="0.25">
      <c r="E5791" s="9" t="str">
        <f t="shared" si="109"/>
        <v>MRO-50-MONTE</v>
      </c>
      <c r="F5791" s="8" t="s">
        <v>0</v>
      </c>
      <c r="G5791" s="8" t="s">
        <v>41</v>
      </c>
      <c r="H5791" s="12"/>
      <c r="I5791" s="33" cm="1">
        <f t="array" ref="I5791">MAX(($G$2:$G$300000=G5791)*$N$2:$N$300000)</f>
        <v>45931.373807870368</v>
      </c>
      <c r="J5791" s="14"/>
      <c r="N5791" s="7">
        <v>44406.652870370373</v>
      </c>
      <c r="O5791" s="8">
        <v>1</v>
      </c>
      <c r="P5791" t="s">
        <v>13</v>
      </c>
    </row>
    <row r="5792" spans="5:16" x14ac:dyDescent="0.25">
      <c r="E5792" s="9" t="str">
        <f t="shared" si="109"/>
        <v>MRO-50-MONTE</v>
      </c>
      <c r="F5792" s="8" t="s">
        <v>0</v>
      </c>
      <c r="G5792" s="8" t="s">
        <v>41</v>
      </c>
      <c r="H5792" s="12"/>
      <c r="I5792" s="33" cm="1">
        <f t="array" ref="I5792">MAX(($G$2:$G$300000=G5792)*$N$2:$N$300000)</f>
        <v>45931.373807870368</v>
      </c>
      <c r="J5792" s="14"/>
      <c r="N5792" s="7">
        <v>44406.652881944443</v>
      </c>
      <c r="O5792" s="8">
        <v>1</v>
      </c>
      <c r="P5792" t="s">
        <v>13</v>
      </c>
    </row>
    <row r="5793" spans="5:16" x14ac:dyDescent="0.25">
      <c r="E5793" s="9" t="str">
        <f t="shared" si="109"/>
        <v>MRO-50-MONTE</v>
      </c>
      <c r="F5793" s="8" t="s">
        <v>0</v>
      </c>
      <c r="G5793" s="8" t="s">
        <v>41</v>
      </c>
      <c r="H5793" s="12"/>
      <c r="I5793" s="33" cm="1">
        <f t="array" ref="I5793">MAX(($G$2:$G$300000=G5793)*$N$2:$N$300000)</f>
        <v>45931.373807870368</v>
      </c>
      <c r="J5793" s="14"/>
      <c r="N5793" s="7">
        <v>44406.65289351852</v>
      </c>
      <c r="O5793" s="8">
        <v>1</v>
      </c>
      <c r="P5793" t="s">
        <v>13</v>
      </c>
    </row>
    <row r="5794" spans="5:16" x14ac:dyDescent="0.25">
      <c r="E5794" s="9" t="str">
        <f t="shared" si="109"/>
        <v>MRO-50-MONTE</v>
      </c>
      <c r="F5794" s="8" t="s">
        <v>0</v>
      </c>
      <c r="G5794" s="8" t="s">
        <v>41</v>
      </c>
      <c r="H5794" s="12"/>
      <c r="I5794" s="33" cm="1">
        <f t="array" ref="I5794">MAX(($G$2:$G$300000=G5794)*$N$2:$N$300000)</f>
        <v>45931.373807870368</v>
      </c>
      <c r="J5794" s="14"/>
      <c r="N5794" s="7">
        <v>44406.652905092589</v>
      </c>
      <c r="O5794" s="8">
        <v>1</v>
      </c>
      <c r="P5794" t="s">
        <v>13</v>
      </c>
    </row>
    <row r="5795" spans="5:16" x14ac:dyDescent="0.25">
      <c r="E5795" s="9" t="str">
        <f t="shared" si="109"/>
        <v>MRO-50-MONTE</v>
      </c>
      <c r="F5795" s="8" t="s">
        <v>0</v>
      </c>
      <c r="G5795" s="8" t="s">
        <v>41</v>
      </c>
      <c r="H5795" s="12"/>
      <c r="I5795" s="33" cm="1">
        <f t="array" ref="I5795">MAX(($G$2:$G$300000=G5795)*$N$2:$N$300000)</f>
        <v>45931.373807870368</v>
      </c>
      <c r="J5795" s="14"/>
      <c r="N5795" s="7">
        <v>44406.652905092589</v>
      </c>
      <c r="O5795" s="8">
        <v>2</v>
      </c>
      <c r="P5795" t="s">
        <v>13</v>
      </c>
    </row>
    <row r="5796" spans="5:16" x14ac:dyDescent="0.25">
      <c r="E5796" s="9" t="str">
        <f t="shared" si="109"/>
        <v>MRO-50-MONTE</v>
      </c>
      <c r="F5796" s="8" t="s">
        <v>0</v>
      </c>
      <c r="G5796" s="8" t="s">
        <v>41</v>
      </c>
      <c r="H5796" s="12"/>
      <c r="I5796" s="33" cm="1">
        <f t="array" ref="I5796">MAX(($G$2:$G$300000=G5796)*$N$2:$N$300000)</f>
        <v>45931.373807870368</v>
      </c>
      <c r="J5796" s="14"/>
      <c r="N5796" s="7">
        <v>44406.652916666666</v>
      </c>
      <c r="O5796" s="8">
        <v>1</v>
      </c>
      <c r="P5796" t="s">
        <v>13</v>
      </c>
    </row>
    <row r="5797" spans="5:16" x14ac:dyDescent="0.25">
      <c r="E5797" s="9" t="str">
        <f t="shared" si="109"/>
        <v>MRO-50-MONTE</v>
      </c>
      <c r="F5797" s="8" t="s">
        <v>0</v>
      </c>
      <c r="G5797" s="8" t="s">
        <v>41</v>
      </c>
      <c r="H5797" s="12"/>
      <c r="I5797" s="33" cm="1">
        <f t="array" ref="I5797">MAX(($G$2:$G$300000=G5797)*$N$2:$N$300000)</f>
        <v>45931.373807870368</v>
      </c>
      <c r="J5797" s="14"/>
      <c r="N5797" s="7">
        <v>44406.652928240743</v>
      </c>
      <c r="O5797" s="8">
        <v>1</v>
      </c>
      <c r="P5797" t="s">
        <v>13</v>
      </c>
    </row>
    <row r="5798" spans="5:16" x14ac:dyDescent="0.25">
      <c r="E5798" s="9" t="str">
        <f t="shared" si="109"/>
        <v>MRO-50-MONTE</v>
      </c>
      <c r="F5798" s="8" t="s">
        <v>0</v>
      </c>
      <c r="G5798" s="8" t="s">
        <v>41</v>
      </c>
      <c r="H5798" s="12"/>
      <c r="I5798" s="33" cm="1">
        <f t="array" ref="I5798">MAX(($G$2:$G$300000=G5798)*$N$2:$N$300000)</f>
        <v>45931.373807870368</v>
      </c>
      <c r="J5798" s="14"/>
      <c r="N5798" s="7">
        <v>44406.652939814812</v>
      </c>
      <c r="O5798" s="8">
        <v>1</v>
      </c>
      <c r="P5798" t="s">
        <v>13</v>
      </c>
    </row>
    <row r="5799" spans="5:16" x14ac:dyDescent="0.25">
      <c r="E5799" s="9" t="str">
        <f t="shared" si="109"/>
        <v>MRO-50-MONTE</v>
      </c>
      <c r="F5799" s="8" t="s">
        <v>0</v>
      </c>
      <c r="G5799" s="8" t="s">
        <v>41</v>
      </c>
      <c r="H5799" s="12"/>
      <c r="I5799" s="33" cm="1">
        <f t="array" ref="I5799">MAX(($G$2:$G$300000=G5799)*$N$2:$N$300000)</f>
        <v>45931.373807870368</v>
      </c>
      <c r="J5799" s="14"/>
      <c r="N5799" s="7">
        <v>44406.652951388889</v>
      </c>
      <c r="O5799" s="8">
        <v>1</v>
      </c>
      <c r="P5799" t="s">
        <v>13</v>
      </c>
    </row>
    <row r="5800" spans="5:16" x14ac:dyDescent="0.25">
      <c r="E5800" s="9" t="str">
        <f t="shared" si="109"/>
        <v>MRO-50-MONTE</v>
      </c>
      <c r="F5800" s="8" t="s">
        <v>0</v>
      </c>
      <c r="G5800" s="8" t="s">
        <v>41</v>
      </c>
      <c r="H5800" s="12"/>
      <c r="I5800" s="33" cm="1">
        <f t="array" ref="I5800">MAX(($G$2:$G$300000=G5800)*$N$2:$N$300000)</f>
        <v>45931.373807870368</v>
      </c>
      <c r="J5800" s="14"/>
      <c r="N5800" s="7">
        <v>44406.652962962966</v>
      </c>
      <c r="O5800" s="8">
        <v>1</v>
      </c>
      <c r="P5800" t="s">
        <v>13</v>
      </c>
    </row>
    <row r="5801" spans="5:16" x14ac:dyDescent="0.25">
      <c r="E5801" s="9" t="str">
        <f t="shared" si="109"/>
        <v>MRO-50-MONTE</v>
      </c>
      <c r="F5801" s="8" t="s">
        <v>0</v>
      </c>
      <c r="G5801" s="8" t="s">
        <v>41</v>
      </c>
      <c r="H5801" s="12"/>
      <c r="I5801" s="33" cm="1">
        <f t="array" ref="I5801">MAX(($G$2:$G$300000=G5801)*$N$2:$N$300000)</f>
        <v>45931.373807870368</v>
      </c>
      <c r="J5801" s="14"/>
      <c r="N5801" s="7">
        <v>44406.652974537035</v>
      </c>
      <c r="O5801" s="8">
        <v>1</v>
      </c>
      <c r="P5801" t="s">
        <v>13</v>
      </c>
    </row>
    <row r="5802" spans="5:16" x14ac:dyDescent="0.25">
      <c r="E5802" s="9" t="str">
        <f t="shared" si="109"/>
        <v>MRO-50-MONTE</v>
      </c>
      <c r="F5802" s="8" t="s">
        <v>0</v>
      </c>
      <c r="G5802" s="8" t="s">
        <v>41</v>
      </c>
      <c r="H5802" s="12"/>
      <c r="I5802" s="33" cm="1">
        <f t="array" ref="I5802">MAX(($G$2:$G$300000=G5802)*$N$2:$N$300000)</f>
        <v>45931.373807870368</v>
      </c>
      <c r="J5802" s="14"/>
      <c r="N5802" s="7">
        <v>44406.652986111112</v>
      </c>
      <c r="O5802" s="8">
        <v>1</v>
      </c>
      <c r="P5802" t="s">
        <v>13</v>
      </c>
    </row>
    <row r="5803" spans="5:16" x14ac:dyDescent="0.25">
      <c r="E5803" s="9" t="str">
        <f t="shared" si="109"/>
        <v>MRO-50-MONTE</v>
      </c>
      <c r="F5803" s="8" t="s">
        <v>0</v>
      </c>
      <c r="G5803" s="8" t="s">
        <v>41</v>
      </c>
      <c r="H5803" s="12"/>
      <c r="I5803" s="33" cm="1">
        <f t="array" ref="I5803">MAX(($G$2:$G$300000=G5803)*$N$2:$N$300000)</f>
        <v>45931.373807870368</v>
      </c>
      <c r="J5803" s="14"/>
      <c r="N5803" s="7">
        <v>44406.652997685182</v>
      </c>
      <c r="O5803" s="8">
        <v>1</v>
      </c>
      <c r="P5803" t="s">
        <v>13</v>
      </c>
    </row>
    <row r="5804" spans="5:16" x14ac:dyDescent="0.25">
      <c r="E5804" s="9" t="str">
        <f t="shared" si="109"/>
        <v>MRO-50-MONTE</v>
      </c>
      <c r="F5804" s="8" t="s">
        <v>0</v>
      </c>
      <c r="G5804" s="8" t="s">
        <v>41</v>
      </c>
      <c r="H5804" s="12"/>
      <c r="I5804" s="33" cm="1">
        <f t="array" ref="I5804">MAX(($G$2:$G$300000=G5804)*$N$2:$N$300000)</f>
        <v>45931.373807870368</v>
      </c>
      <c r="J5804" s="14"/>
      <c r="N5804" s="7">
        <v>44406.653009259258</v>
      </c>
      <c r="O5804" s="8">
        <v>1</v>
      </c>
      <c r="P5804" t="s">
        <v>13</v>
      </c>
    </row>
    <row r="5805" spans="5:16" x14ac:dyDescent="0.25">
      <c r="E5805" s="9" t="str">
        <f t="shared" si="109"/>
        <v>MRO-50-MONTE</v>
      </c>
      <c r="F5805" s="8" t="s">
        <v>0</v>
      </c>
      <c r="G5805" s="8" t="s">
        <v>41</v>
      </c>
      <c r="H5805" s="12"/>
      <c r="I5805" s="33" cm="1">
        <f t="array" ref="I5805">MAX(($G$2:$G$300000=G5805)*$N$2:$N$300000)</f>
        <v>45931.373807870368</v>
      </c>
      <c r="J5805" s="14"/>
      <c r="N5805" s="7">
        <v>44406.653020833335</v>
      </c>
      <c r="O5805" s="8">
        <v>1</v>
      </c>
      <c r="P5805" t="s">
        <v>13</v>
      </c>
    </row>
    <row r="5806" spans="5:16" x14ac:dyDescent="0.25">
      <c r="E5806" s="9" t="str">
        <f t="shared" si="109"/>
        <v>MRO-50-MONTE</v>
      </c>
      <c r="F5806" s="8" t="s">
        <v>0</v>
      </c>
      <c r="G5806" s="8" t="s">
        <v>41</v>
      </c>
      <c r="H5806" s="12"/>
      <c r="I5806" s="33" cm="1">
        <f t="array" ref="I5806">MAX(($G$2:$G$300000=G5806)*$N$2:$N$300000)</f>
        <v>45931.373807870368</v>
      </c>
      <c r="J5806" s="14"/>
      <c r="N5806" s="7">
        <v>44406.653032407405</v>
      </c>
      <c r="O5806" s="8">
        <v>1</v>
      </c>
      <c r="P5806" t="s">
        <v>13</v>
      </c>
    </row>
    <row r="5807" spans="5:16" x14ac:dyDescent="0.25">
      <c r="E5807" s="9" t="str">
        <f t="shared" si="109"/>
        <v>MRO-50-MONTE</v>
      </c>
      <c r="F5807" s="8" t="s">
        <v>0</v>
      </c>
      <c r="G5807" s="8" t="s">
        <v>41</v>
      </c>
      <c r="H5807" s="12"/>
      <c r="I5807" s="33" cm="1">
        <f t="array" ref="I5807">MAX(($G$2:$G$300000=G5807)*$N$2:$N$300000)</f>
        <v>45931.373807870368</v>
      </c>
      <c r="J5807" s="14"/>
      <c r="N5807" s="7">
        <v>44406.653043981481</v>
      </c>
      <c r="O5807" s="8">
        <v>1</v>
      </c>
      <c r="P5807" t="s">
        <v>13</v>
      </c>
    </row>
    <row r="5808" spans="5:16" x14ac:dyDescent="0.25">
      <c r="E5808" s="9" t="str">
        <f t="shared" si="109"/>
        <v>MRO-50-MONTE</v>
      </c>
      <c r="F5808" s="8" t="s">
        <v>0</v>
      </c>
      <c r="G5808" s="8" t="s">
        <v>41</v>
      </c>
      <c r="H5808" s="12"/>
      <c r="I5808" s="33" cm="1">
        <f t="array" ref="I5808">MAX(($G$2:$G$300000=G5808)*$N$2:$N$300000)</f>
        <v>45931.373807870368</v>
      </c>
      <c r="J5808" s="14"/>
      <c r="N5808" s="7">
        <v>44406.653055555558</v>
      </c>
      <c r="O5808" s="8">
        <v>1</v>
      </c>
      <c r="P5808" t="s">
        <v>13</v>
      </c>
    </row>
    <row r="5809" spans="5:16" x14ac:dyDescent="0.25">
      <c r="E5809" s="9" t="str">
        <f t="shared" si="109"/>
        <v>MRO-50-MONTE</v>
      </c>
      <c r="F5809" s="8" t="s">
        <v>0</v>
      </c>
      <c r="G5809" s="8" t="s">
        <v>41</v>
      </c>
      <c r="H5809" s="12"/>
      <c r="I5809" s="33" cm="1">
        <f t="array" ref="I5809">MAX(($G$2:$G$300000=G5809)*$N$2:$N$300000)</f>
        <v>45931.373807870368</v>
      </c>
      <c r="J5809" s="14"/>
      <c r="N5809" s="7">
        <v>44406.653067129628</v>
      </c>
      <c r="O5809" s="8">
        <v>1</v>
      </c>
      <c r="P5809" t="s">
        <v>13</v>
      </c>
    </row>
    <row r="5810" spans="5:16" x14ac:dyDescent="0.25">
      <c r="E5810" s="9" t="str">
        <f t="shared" ref="E5810:E5873" si="110">+G5810&amp;H5810</f>
        <v>MRO-50-MONTE</v>
      </c>
      <c r="F5810" s="8" t="s">
        <v>0</v>
      </c>
      <c r="G5810" s="8" t="s">
        <v>41</v>
      </c>
      <c r="H5810" s="12"/>
      <c r="I5810" s="33" cm="1">
        <f t="array" ref="I5810">MAX(($G$2:$G$300000=G5810)*$N$2:$N$300000)</f>
        <v>45931.373807870368</v>
      </c>
      <c r="J5810" s="14"/>
      <c r="N5810" s="7">
        <v>44434.680648148147</v>
      </c>
      <c r="O5810" s="8">
        <v>1</v>
      </c>
      <c r="P5810" t="s">
        <v>13</v>
      </c>
    </row>
    <row r="5811" spans="5:16" x14ac:dyDescent="0.25">
      <c r="E5811" s="9" t="str">
        <f t="shared" si="110"/>
        <v>MRO-50-MONTE</v>
      </c>
      <c r="F5811" s="8" t="s">
        <v>0</v>
      </c>
      <c r="G5811" s="8" t="s">
        <v>41</v>
      </c>
      <c r="H5811" s="12"/>
      <c r="I5811" s="33" cm="1">
        <f t="array" ref="I5811">MAX(($G$2:$G$300000=G5811)*$N$2:$N$300000)</f>
        <v>45931.373807870368</v>
      </c>
      <c r="J5811" s="14"/>
      <c r="N5811" s="7">
        <v>44434.680671296293</v>
      </c>
      <c r="O5811" s="8">
        <v>1</v>
      </c>
      <c r="P5811" t="s">
        <v>13</v>
      </c>
    </row>
    <row r="5812" spans="5:16" x14ac:dyDescent="0.25">
      <c r="E5812" s="9" t="str">
        <f t="shared" si="110"/>
        <v>MRO-50-MONTE</v>
      </c>
      <c r="F5812" s="8" t="s">
        <v>0</v>
      </c>
      <c r="G5812" s="8" t="s">
        <v>41</v>
      </c>
      <c r="H5812" s="12"/>
      <c r="I5812" s="33" cm="1">
        <f t="array" ref="I5812">MAX(($G$2:$G$300000=G5812)*$N$2:$N$300000)</f>
        <v>45931.373807870368</v>
      </c>
      <c r="J5812" s="14"/>
      <c r="N5812" s="7">
        <v>44434.68068287037</v>
      </c>
      <c r="O5812" s="8">
        <v>1</v>
      </c>
      <c r="P5812" t="s">
        <v>13</v>
      </c>
    </row>
    <row r="5813" spans="5:16" x14ac:dyDescent="0.25">
      <c r="E5813" s="9" t="str">
        <f t="shared" si="110"/>
        <v>MRO-50-MONTE</v>
      </c>
      <c r="F5813" s="8" t="s">
        <v>0</v>
      </c>
      <c r="G5813" s="8" t="s">
        <v>41</v>
      </c>
      <c r="H5813" s="12"/>
      <c r="I5813" s="33" cm="1">
        <f t="array" ref="I5813">MAX(($G$2:$G$300000=G5813)*$N$2:$N$300000)</f>
        <v>45931.373807870368</v>
      </c>
      <c r="J5813" s="14"/>
      <c r="N5813" s="7">
        <v>44434.680694444447</v>
      </c>
      <c r="O5813" s="8">
        <v>1</v>
      </c>
      <c r="P5813" t="s">
        <v>13</v>
      </c>
    </row>
    <row r="5814" spans="5:16" x14ac:dyDescent="0.25">
      <c r="E5814" s="9" t="str">
        <f t="shared" si="110"/>
        <v>MRO-50-MONTE</v>
      </c>
      <c r="F5814" s="8" t="s">
        <v>0</v>
      </c>
      <c r="G5814" s="8" t="s">
        <v>41</v>
      </c>
      <c r="H5814" s="12"/>
      <c r="I5814" s="33" cm="1">
        <f t="array" ref="I5814">MAX(($G$2:$G$300000=G5814)*$N$2:$N$300000)</f>
        <v>45931.373807870368</v>
      </c>
      <c r="J5814" s="14"/>
      <c r="N5814" s="7">
        <v>44434.680706018517</v>
      </c>
      <c r="O5814" s="8">
        <v>1</v>
      </c>
      <c r="P5814" t="s">
        <v>13</v>
      </c>
    </row>
    <row r="5815" spans="5:16" x14ac:dyDescent="0.25">
      <c r="E5815" s="9" t="str">
        <f t="shared" si="110"/>
        <v>MRO-50-MONTE</v>
      </c>
      <c r="F5815" s="8" t="s">
        <v>0</v>
      </c>
      <c r="G5815" s="8" t="s">
        <v>41</v>
      </c>
      <c r="H5815" s="12"/>
      <c r="I5815" s="33" cm="1">
        <f t="array" ref="I5815">MAX(($G$2:$G$300000=G5815)*$N$2:$N$300000)</f>
        <v>45931.373807870368</v>
      </c>
      <c r="J5815" s="14"/>
      <c r="N5815" s="7">
        <v>44434.680706018517</v>
      </c>
      <c r="O5815" s="8">
        <v>2</v>
      </c>
      <c r="P5815" t="s">
        <v>13</v>
      </c>
    </row>
    <row r="5816" spans="5:16" x14ac:dyDescent="0.25">
      <c r="E5816" s="9" t="str">
        <f t="shared" si="110"/>
        <v>MRO-50-MONTE</v>
      </c>
      <c r="F5816" s="8" t="s">
        <v>0</v>
      </c>
      <c r="G5816" s="8" t="s">
        <v>41</v>
      </c>
      <c r="H5816" s="12"/>
      <c r="I5816" s="33" cm="1">
        <f t="array" ref="I5816">MAX(($G$2:$G$300000=G5816)*$N$2:$N$300000)</f>
        <v>45931.373807870368</v>
      </c>
      <c r="J5816" s="14"/>
      <c r="N5816" s="7">
        <v>44434.680717592593</v>
      </c>
      <c r="O5816" s="8">
        <v>1</v>
      </c>
      <c r="P5816" t="s">
        <v>13</v>
      </c>
    </row>
    <row r="5817" spans="5:16" x14ac:dyDescent="0.25">
      <c r="E5817" s="9" t="str">
        <f t="shared" si="110"/>
        <v>MRO-50-MONTE</v>
      </c>
      <c r="F5817" s="8" t="s">
        <v>0</v>
      </c>
      <c r="G5817" s="8" t="s">
        <v>41</v>
      </c>
      <c r="H5817" s="12"/>
      <c r="I5817" s="33" cm="1">
        <f t="array" ref="I5817">MAX(($G$2:$G$300000=G5817)*$N$2:$N$300000)</f>
        <v>45931.373807870368</v>
      </c>
      <c r="J5817" s="14"/>
      <c r="N5817" s="7">
        <v>44434.68072916667</v>
      </c>
      <c r="O5817" s="8">
        <v>1</v>
      </c>
      <c r="P5817" t="s">
        <v>13</v>
      </c>
    </row>
    <row r="5818" spans="5:16" x14ac:dyDescent="0.25">
      <c r="E5818" s="9" t="str">
        <f t="shared" si="110"/>
        <v>MRO-50-MONTE</v>
      </c>
      <c r="F5818" s="8" t="s">
        <v>0</v>
      </c>
      <c r="G5818" s="8" t="s">
        <v>41</v>
      </c>
      <c r="H5818" s="12"/>
      <c r="I5818" s="33" cm="1">
        <f t="array" ref="I5818">MAX(($G$2:$G$300000=G5818)*$N$2:$N$300000)</f>
        <v>45931.373807870368</v>
      </c>
      <c r="J5818" s="14"/>
      <c r="N5818" s="7">
        <v>44434.68074074074</v>
      </c>
      <c r="O5818" s="8">
        <v>1</v>
      </c>
      <c r="P5818" t="s">
        <v>13</v>
      </c>
    </row>
    <row r="5819" spans="5:16" x14ac:dyDescent="0.25">
      <c r="E5819" s="9" t="str">
        <f t="shared" si="110"/>
        <v>MRO-50-MONTE</v>
      </c>
      <c r="F5819" s="8" t="s">
        <v>0</v>
      </c>
      <c r="G5819" s="8" t="s">
        <v>41</v>
      </c>
      <c r="H5819" s="12"/>
      <c r="I5819" s="33" cm="1">
        <f t="array" ref="I5819">MAX(($G$2:$G$300000=G5819)*$N$2:$N$300000)</f>
        <v>45931.373807870368</v>
      </c>
      <c r="J5819" s="14"/>
      <c r="N5819" s="7">
        <v>44434.680752314816</v>
      </c>
      <c r="O5819" s="8">
        <v>1</v>
      </c>
      <c r="P5819" t="s">
        <v>13</v>
      </c>
    </row>
    <row r="5820" spans="5:16" x14ac:dyDescent="0.25">
      <c r="E5820" s="9" t="str">
        <f t="shared" si="110"/>
        <v>MRO-50-MONTE</v>
      </c>
      <c r="F5820" s="8" t="s">
        <v>0</v>
      </c>
      <c r="G5820" s="8" t="s">
        <v>41</v>
      </c>
      <c r="H5820" s="12"/>
      <c r="I5820" s="33" cm="1">
        <f t="array" ref="I5820">MAX(($G$2:$G$300000=G5820)*$N$2:$N$300000)</f>
        <v>45931.373807870368</v>
      </c>
      <c r="J5820" s="14"/>
      <c r="N5820" s="7">
        <v>44434.680763888886</v>
      </c>
      <c r="O5820" s="8">
        <v>1</v>
      </c>
      <c r="P5820" t="s">
        <v>13</v>
      </c>
    </row>
    <row r="5821" spans="5:16" x14ac:dyDescent="0.25">
      <c r="E5821" s="9" t="str">
        <f t="shared" si="110"/>
        <v>MRO-50-MONTE</v>
      </c>
      <c r="F5821" s="8" t="s">
        <v>0</v>
      </c>
      <c r="G5821" s="8" t="s">
        <v>41</v>
      </c>
      <c r="H5821" s="12"/>
      <c r="I5821" s="33" cm="1">
        <f t="array" ref="I5821">MAX(($G$2:$G$300000=G5821)*$N$2:$N$300000)</f>
        <v>45931.373807870368</v>
      </c>
      <c r="J5821" s="14"/>
      <c r="N5821" s="7">
        <v>44434.680775462963</v>
      </c>
      <c r="O5821" s="8">
        <v>1</v>
      </c>
      <c r="P5821" t="s">
        <v>13</v>
      </c>
    </row>
    <row r="5822" spans="5:16" x14ac:dyDescent="0.25">
      <c r="E5822" s="9" t="str">
        <f t="shared" si="110"/>
        <v>MRO-50-MONTE</v>
      </c>
      <c r="F5822" s="8" t="s">
        <v>0</v>
      </c>
      <c r="G5822" s="8" t="s">
        <v>41</v>
      </c>
      <c r="H5822" s="12"/>
      <c r="I5822" s="33" cm="1">
        <f t="array" ref="I5822">MAX(($G$2:$G$300000=G5822)*$N$2:$N$300000)</f>
        <v>45931.373807870368</v>
      </c>
      <c r="J5822" s="14"/>
      <c r="N5822" s="7">
        <v>44434.680787037039</v>
      </c>
      <c r="O5822" s="8">
        <v>1</v>
      </c>
      <c r="P5822" t="s">
        <v>13</v>
      </c>
    </row>
    <row r="5823" spans="5:16" x14ac:dyDescent="0.25">
      <c r="E5823" s="9" t="str">
        <f t="shared" si="110"/>
        <v>MRO-50-MONTE</v>
      </c>
      <c r="F5823" s="8" t="s">
        <v>0</v>
      </c>
      <c r="G5823" s="8" t="s">
        <v>41</v>
      </c>
      <c r="H5823" s="12"/>
      <c r="I5823" s="33" cm="1">
        <f t="array" ref="I5823">MAX(($G$2:$G$300000=G5823)*$N$2:$N$300000)</f>
        <v>45931.373807870368</v>
      </c>
      <c r="J5823" s="14"/>
      <c r="N5823" s="7">
        <v>44435.374189814815</v>
      </c>
      <c r="O5823" s="8">
        <v>1</v>
      </c>
      <c r="P5823" t="s">
        <v>13</v>
      </c>
    </row>
    <row r="5824" spans="5:16" x14ac:dyDescent="0.25">
      <c r="E5824" s="9" t="str">
        <f t="shared" si="110"/>
        <v>MRO-50-MONTE</v>
      </c>
      <c r="F5824" s="8" t="s">
        <v>0</v>
      </c>
      <c r="G5824" s="8" t="s">
        <v>41</v>
      </c>
      <c r="H5824" s="12"/>
      <c r="I5824" s="33" cm="1">
        <f t="array" ref="I5824">MAX(($G$2:$G$300000=G5824)*$N$2:$N$300000)</f>
        <v>45931.373807870368</v>
      </c>
      <c r="J5824" s="14"/>
      <c r="N5824" s="7">
        <v>44435.374259259261</v>
      </c>
      <c r="O5824" s="8">
        <v>1</v>
      </c>
      <c r="P5824" t="s">
        <v>13</v>
      </c>
    </row>
    <row r="5825" spans="5:16" x14ac:dyDescent="0.25">
      <c r="E5825" s="9" t="str">
        <f t="shared" si="110"/>
        <v>MRO-50-MONTE</v>
      </c>
      <c r="F5825" s="8" t="s">
        <v>0</v>
      </c>
      <c r="G5825" s="8" t="s">
        <v>41</v>
      </c>
      <c r="H5825" s="12"/>
      <c r="I5825" s="33" cm="1">
        <f t="array" ref="I5825">MAX(($G$2:$G$300000=G5825)*$N$2:$N$300000)</f>
        <v>45931.373807870368</v>
      </c>
      <c r="J5825" s="14"/>
      <c r="N5825" s="7">
        <v>44435.37427083333</v>
      </c>
      <c r="O5825" s="8">
        <v>1</v>
      </c>
      <c r="P5825" t="s">
        <v>13</v>
      </c>
    </row>
    <row r="5826" spans="5:16" x14ac:dyDescent="0.25">
      <c r="E5826" s="9" t="str">
        <f t="shared" si="110"/>
        <v>MRO-50-MONTE</v>
      </c>
      <c r="F5826" s="8" t="s">
        <v>0</v>
      </c>
      <c r="G5826" s="8" t="s">
        <v>41</v>
      </c>
      <c r="H5826" s="12"/>
      <c r="I5826" s="33" cm="1">
        <f t="array" ref="I5826">MAX(($G$2:$G$300000=G5826)*$N$2:$N$300000)</f>
        <v>45931.373807870368</v>
      </c>
      <c r="J5826" s="14"/>
      <c r="N5826" s="7">
        <v>44435.374282407407</v>
      </c>
      <c r="O5826" s="8">
        <v>1</v>
      </c>
      <c r="P5826" t="s">
        <v>13</v>
      </c>
    </row>
    <row r="5827" spans="5:16" x14ac:dyDescent="0.25">
      <c r="E5827" s="9" t="str">
        <f t="shared" si="110"/>
        <v>MRO-50-MONTE</v>
      </c>
      <c r="F5827" s="8" t="s">
        <v>0</v>
      </c>
      <c r="G5827" s="8" t="s">
        <v>41</v>
      </c>
      <c r="H5827" s="12"/>
      <c r="I5827" s="33" cm="1">
        <f t="array" ref="I5827">MAX(($G$2:$G$300000=G5827)*$N$2:$N$300000)</f>
        <v>45931.373807870368</v>
      </c>
      <c r="J5827" s="14"/>
      <c r="N5827" s="7">
        <v>44446.507210648146</v>
      </c>
      <c r="O5827" s="8">
        <v>1</v>
      </c>
      <c r="P5827" t="s">
        <v>13</v>
      </c>
    </row>
    <row r="5828" spans="5:16" x14ac:dyDescent="0.25">
      <c r="E5828" s="9" t="str">
        <f t="shared" si="110"/>
        <v>MRO-50-MONTE</v>
      </c>
      <c r="F5828" s="8" t="s">
        <v>0</v>
      </c>
      <c r="G5828" s="8" t="s">
        <v>41</v>
      </c>
      <c r="H5828" s="12"/>
      <c r="I5828" s="33" cm="1">
        <f t="array" ref="I5828">MAX(($G$2:$G$300000=G5828)*$N$2:$N$300000)</f>
        <v>45931.373807870368</v>
      </c>
      <c r="J5828" s="14"/>
      <c r="N5828" s="7">
        <v>44452.594293981485</v>
      </c>
      <c r="O5828" s="8">
        <v>1</v>
      </c>
      <c r="P5828" t="s">
        <v>12</v>
      </c>
    </row>
    <row r="5829" spans="5:16" x14ac:dyDescent="0.25">
      <c r="E5829" s="9" t="str">
        <f t="shared" si="110"/>
        <v>MRO-50-MONTE</v>
      </c>
      <c r="F5829" s="8" t="s">
        <v>0</v>
      </c>
      <c r="G5829" s="8" t="s">
        <v>41</v>
      </c>
      <c r="H5829" s="12"/>
      <c r="I5829" s="33" cm="1">
        <f t="array" ref="I5829">MAX(($G$2:$G$300000=G5829)*$N$2:$N$300000)</f>
        <v>45931.373807870368</v>
      </c>
      <c r="J5829" s="14"/>
      <c r="N5829" s="7">
        <v>44452.594293981485</v>
      </c>
      <c r="O5829" s="8">
        <v>2</v>
      </c>
      <c r="P5829" t="s">
        <v>12</v>
      </c>
    </row>
    <row r="5830" spans="5:16" x14ac:dyDescent="0.25">
      <c r="E5830" s="9" t="str">
        <f t="shared" si="110"/>
        <v>MRO-50-MONTE</v>
      </c>
      <c r="F5830" s="8" t="s">
        <v>0</v>
      </c>
      <c r="G5830" s="8" t="s">
        <v>41</v>
      </c>
      <c r="H5830" s="12"/>
      <c r="I5830" s="33" cm="1">
        <f t="array" ref="I5830">MAX(($G$2:$G$300000=G5830)*$N$2:$N$300000)</f>
        <v>45931.373807870368</v>
      </c>
      <c r="J5830" s="14"/>
      <c r="N5830" s="7">
        <v>44452.594293981485</v>
      </c>
      <c r="O5830" s="8">
        <v>3</v>
      </c>
      <c r="P5830" t="s">
        <v>12</v>
      </c>
    </row>
    <row r="5831" spans="5:16" x14ac:dyDescent="0.25">
      <c r="E5831" s="9" t="str">
        <f t="shared" si="110"/>
        <v>MRO-50-MONTE</v>
      </c>
      <c r="F5831" s="8" t="s">
        <v>0</v>
      </c>
      <c r="G5831" s="8" t="s">
        <v>41</v>
      </c>
      <c r="H5831" s="12"/>
      <c r="I5831" s="33" cm="1">
        <f t="array" ref="I5831">MAX(($G$2:$G$300000=G5831)*$N$2:$N$300000)</f>
        <v>45931.373807870368</v>
      </c>
      <c r="J5831" s="14"/>
      <c r="N5831" s="7">
        <v>44452.594293981485</v>
      </c>
      <c r="O5831" s="8">
        <v>4</v>
      </c>
      <c r="P5831" t="s">
        <v>12</v>
      </c>
    </row>
    <row r="5832" spans="5:16" x14ac:dyDescent="0.25">
      <c r="E5832" s="9" t="str">
        <f t="shared" si="110"/>
        <v>MRO-50-MONTE</v>
      </c>
      <c r="F5832" s="8" t="s">
        <v>0</v>
      </c>
      <c r="G5832" s="8" t="s">
        <v>41</v>
      </c>
      <c r="H5832" s="12"/>
      <c r="I5832" s="33" cm="1">
        <f t="array" ref="I5832">MAX(($G$2:$G$300000=G5832)*$N$2:$N$300000)</f>
        <v>45931.373807870368</v>
      </c>
      <c r="J5832" s="14"/>
      <c r="N5832" s="7">
        <v>44452.594305555554</v>
      </c>
      <c r="O5832" s="8">
        <v>1</v>
      </c>
      <c r="P5832" t="s">
        <v>12</v>
      </c>
    </row>
    <row r="5833" spans="5:16" x14ac:dyDescent="0.25">
      <c r="E5833" s="9" t="str">
        <f t="shared" si="110"/>
        <v>MRO-50-MONTE</v>
      </c>
      <c r="F5833" s="8" t="s">
        <v>0</v>
      </c>
      <c r="G5833" s="8" t="s">
        <v>41</v>
      </c>
      <c r="H5833" s="12"/>
      <c r="I5833" s="33" cm="1">
        <f t="array" ref="I5833">MAX(($G$2:$G$300000=G5833)*$N$2:$N$300000)</f>
        <v>45931.373807870368</v>
      </c>
      <c r="J5833" s="14"/>
      <c r="N5833" s="7">
        <v>44452.594305555554</v>
      </c>
      <c r="O5833" s="8">
        <v>2</v>
      </c>
      <c r="P5833" t="s">
        <v>12</v>
      </c>
    </row>
    <row r="5834" spans="5:16" x14ac:dyDescent="0.25">
      <c r="E5834" s="9" t="str">
        <f t="shared" si="110"/>
        <v>MRO-50-MONTE</v>
      </c>
      <c r="F5834" s="8" t="s">
        <v>0</v>
      </c>
      <c r="G5834" s="8" t="s">
        <v>41</v>
      </c>
      <c r="H5834" s="12"/>
      <c r="I5834" s="33" cm="1">
        <f t="array" ref="I5834">MAX(($G$2:$G$300000=G5834)*$N$2:$N$300000)</f>
        <v>45931.373807870368</v>
      </c>
      <c r="J5834" s="14"/>
      <c r="N5834" s="7">
        <v>44452.594305555554</v>
      </c>
      <c r="O5834" s="8">
        <v>3</v>
      </c>
      <c r="P5834" t="s">
        <v>12</v>
      </c>
    </row>
    <row r="5835" spans="5:16" x14ac:dyDescent="0.25">
      <c r="E5835" s="9" t="str">
        <f t="shared" si="110"/>
        <v>MRO-50-MONTE</v>
      </c>
      <c r="F5835" s="8" t="s">
        <v>0</v>
      </c>
      <c r="G5835" s="8" t="s">
        <v>41</v>
      </c>
      <c r="H5835" s="12"/>
      <c r="I5835" s="33" cm="1">
        <f t="array" ref="I5835">MAX(($G$2:$G$300000=G5835)*$N$2:$N$300000)</f>
        <v>45931.373807870368</v>
      </c>
      <c r="J5835" s="14"/>
      <c r="N5835" s="7">
        <v>44452.594305555554</v>
      </c>
      <c r="O5835" s="8">
        <v>4</v>
      </c>
      <c r="P5835" t="s">
        <v>12</v>
      </c>
    </row>
    <row r="5836" spans="5:16" x14ac:dyDescent="0.25">
      <c r="E5836" s="9" t="str">
        <f t="shared" si="110"/>
        <v>MRO-50-MONTE</v>
      </c>
      <c r="F5836" s="8" t="s">
        <v>0</v>
      </c>
      <c r="G5836" s="8" t="s">
        <v>41</v>
      </c>
      <c r="H5836" s="12"/>
      <c r="I5836" s="33" cm="1">
        <f t="array" ref="I5836">MAX(($G$2:$G$300000=G5836)*$N$2:$N$300000)</f>
        <v>45931.373807870368</v>
      </c>
      <c r="J5836" s="14"/>
      <c r="N5836" s="7">
        <v>44452.594305555554</v>
      </c>
      <c r="O5836" s="8">
        <v>5</v>
      </c>
      <c r="P5836" t="s">
        <v>12</v>
      </c>
    </row>
    <row r="5837" spans="5:16" x14ac:dyDescent="0.25">
      <c r="E5837" s="9" t="str">
        <f t="shared" si="110"/>
        <v>MRO-50-MONTE</v>
      </c>
      <c r="F5837" s="8" t="s">
        <v>0</v>
      </c>
      <c r="G5837" s="8" t="s">
        <v>41</v>
      </c>
      <c r="H5837" s="12"/>
      <c r="I5837" s="33" cm="1">
        <f t="array" ref="I5837">MAX(($G$2:$G$300000=G5837)*$N$2:$N$300000)</f>
        <v>45931.373807870368</v>
      </c>
      <c r="J5837" s="14"/>
      <c r="N5837" s="7">
        <v>44452.594305555554</v>
      </c>
      <c r="O5837" s="8">
        <v>6</v>
      </c>
      <c r="P5837" t="s">
        <v>12</v>
      </c>
    </row>
    <row r="5838" spans="5:16" x14ac:dyDescent="0.25">
      <c r="E5838" s="9" t="str">
        <f t="shared" si="110"/>
        <v>MRO-50-MONTE</v>
      </c>
      <c r="F5838" s="8" t="s">
        <v>0</v>
      </c>
      <c r="G5838" s="8" t="s">
        <v>41</v>
      </c>
      <c r="H5838" s="12"/>
      <c r="I5838" s="33" cm="1">
        <f t="array" ref="I5838">MAX(($G$2:$G$300000=G5838)*$N$2:$N$300000)</f>
        <v>45931.373807870368</v>
      </c>
      <c r="J5838" s="14"/>
      <c r="N5838" s="7">
        <v>44452.594305555554</v>
      </c>
      <c r="O5838" s="8">
        <v>7</v>
      </c>
      <c r="P5838" t="s">
        <v>12</v>
      </c>
    </row>
    <row r="5839" spans="5:16" x14ac:dyDescent="0.25">
      <c r="E5839" s="9" t="str">
        <f t="shared" si="110"/>
        <v>MRO-50-MONTE</v>
      </c>
      <c r="F5839" s="8" t="s">
        <v>0</v>
      </c>
      <c r="G5839" s="8" t="s">
        <v>41</v>
      </c>
      <c r="H5839" s="12"/>
      <c r="I5839" s="33" cm="1">
        <f t="array" ref="I5839">MAX(($G$2:$G$300000=G5839)*$N$2:$N$300000)</f>
        <v>45931.373807870368</v>
      </c>
      <c r="J5839" s="14"/>
      <c r="N5839" s="7">
        <v>44452.594305555554</v>
      </c>
      <c r="O5839" s="8">
        <v>8</v>
      </c>
      <c r="P5839" t="s">
        <v>12</v>
      </c>
    </row>
    <row r="5840" spans="5:16" x14ac:dyDescent="0.25">
      <c r="E5840" s="9" t="str">
        <f t="shared" si="110"/>
        <v>MRO-50-MONTE</v>
      </c>
      <c r="F5840" s="8" t="s">
        <v>0</v>
      </c>
      <c r="G5840" s="8" t="s">
        <v>41</v>
      </c>
      <c r="H5840" s="12"/>
      <c r="I5840" s="33" cm="1">
        <f t="array" ref="I5840">MAX(($G$2:$G$300000=G5840)*$N$2:$N$300000)</f>
        <v>45931.373807870368</v>
      </c>
      <c r="J5840" s="14"/>
      <c r="N5840" s="7">
        <v>44452.594305555554</v>
      </c>
      <c r="O5840" s="8">
        <v>9</v>
      </c>
      <c r="P5840" t="s">
        <v>12</v>
      </c>
    </row>
    <row r="5841" spans="5:16" x14ac:dyDescent="0.25">
      <c r="E5841" s="9" t="str">
        <f t="shared" si="110"/>
        <v>MRO-50-MONTE</v>
      </c>
      <c r="F5841" s="8" t="s">
        <v>0</v>
      </c>
      <c r="G5841" s="8" t="s">
        <v>41</v>
      </c>
      <c r="H5841" s="12"/>
      <c r="I5841" s="33" cm="1">
        <f t="array" ref="I5841">MAX(($G$2:$G$300000=G5841)*$N$2:$N$300000)</f>
        <v>45931.373807870368</v>
      </c>
      <c r="J5841" s="14"/>
      <c r="N5841" s="7">
        <v>44452.594305555554</v>
      </c>
      <c r="O5841" s="8">
        <v>10</v>
      </c>
      <c r="P5841" t="s">
        <v>12</v>
      </c>
    </row>
    <row r="5842" spans="5:16" x14ac:dyDescent="0.25">
      <c r="E5842" s="9" t="str">
        <f t="shared" si="110"/>
        <v>MRO-50-MONTE</v>
      </c>
      <c r="F5842" s="8" t="s">
        <v>0</v>
      </c>
      <c r="G5842" s="8" t="s">
        <v>41</v>
      </c>
      <c r="H5842" s="12"/>
      <c r="I5842" s="33" cm="1">
        <f t="array" ref="I5842">MAX(($G$2:$G$300000=G5842)*$N$2:$N$300000)</f>
        <v>45931.373807870368</v>
      </c>
      <c r="J5842" s="14"/>
      <c r="N5842" s="7">
        <v>44452.594305555554</v>
      </c>
      <c r="O5842" s="8">
        <v>11</v>
      </c>
      <c r="P5842" t="s">
        <v>12</v>
      </c>
    </row>
    <row r="5843" spans="5:16" x14ac:dyDescent="0.25">
      <c r="E5843" s="9" t="str">
        <f t="shared" si="110"/>
        <v>MRO-50-MONTE</v>
      </c>
      <c r="F5843" s="8" t="s">
        <v>0</v>
      </c>
      <c r="G5843" s="8" t="s">
        <v>41</v>
      </c>
      <c r="H5843" s="12"/>
      <c r="I5843" s="33" cm="1">
        <f t="array" ref="I5843">MAX(($G$2:$G$300000=G5843)*$N$2:$N$300000)</f>
        <v>45931.373807870368</v>
      </c>
      <c r="J5843" s="14"/>
      <c r="N5843" s="7">
        <v>44452.594305555554</v>
      </c>
      <c r="O5843" s="8">
        <v>12</v>
      </c>
      <c r="P5843" t="s">
        <v>12</v>
      </c>
    </row>
    <row r="5844" spans="5:16" x14ac:dyDescent="0.25">
      <c r="E5844" s="9" t="str">
        <f t="shared" si="110"/>
        <v>MRO-50-MONTE</v>
      </c>
      <c r="F5844" s="8" t="s">
        <v>0</v>
      </c>
      <c r="G5844" s="8" t="s">
        <v>41</v>
      </c>
      <c r="H5844" s="12"/>
      <c r="I5844" s="33" cm="1">
        <f t="array" ref="I5844">MAX(($G$2:$G$300000=G5844)*$N$2:$N$300000)</f>
        <v>45931.373807870368</v>
      </c>
      <c r="J5844" s="14"/>
      <c r="N5844" s="7">
        <v>44452.594305555554</v>
      </c>
      <c r="O5844" s="8">
        <v>13</v>
      </c>
      <c r="P5844" t="s">
        <v>12</v>
      </c>
    </row>
    <row r="5845" spans="5:16" x14ac:dyDescent="0.25">
      <c r="E5845" s="9" t="str">
        <f t="shared" si="110"/>
        <v>MRO-50-MONTE</v>
      </c>
      <c r="F5845" s="8" t="s">
        <v>0</v>
      </c>
      <c r="G5845" s="8" t="s">
        <v>41</v>
      </c>
      <c r="H5845" s="12"/>
      <c r="I5845" s="33" cm="1">
        <f t="array" ref="I5845">MAX(($G$2:$G$300000=G5845)*$N$2:$N$300000)</f>
        <v>45931.373807870368</v>
      </c>
      <c r="J5845" s="14"/>
      <c r="N5845" s="7">
        <v>44452.594305555554</v>
      </c>
      <c r="O5845" s="8">
        <v>14</v>
      </c>
      <c r="P5845" t="s">
        <v>12</v>
      </c>
    </row>
    <row r="5846" spans="5:16" x14ac:dyDescent="0.25">
      <c r="E5846" s="9" t="str">
        <f t="shared" si="110"/>
        <v>MRO-50-MONTE</v>
      </c>
      <c r="F5846" s="8" t="s">
        <v>0</v>
      </c>
      <c r="G5846" s="8" t="s">
        <v>41</v>
      </c>
      <c r="H5846" s="12"/>
      <c r="I5846" s="33" cm="1">
        <f t="array" ref="I5846">MAX(($G$2:$G$300000=G5846)*$N$2:$N$300000)</f>
        <v>45931.373807870368</v>
      </c>
      <c r="J5846" s="14"/>
      <c r="N5846" s="7">
        <v>44452.594305555554</v>
      </c>
      <c r="O5846" s="8">
        <v>15</v>
      </c>
      <c r="P5846" t="s">
        <v>12</v>
      </c>
    </row>
    <row r="5847" spans="5:16" x14ac:dyDescent="0.25">
      <c r="E5847" s="9" t="str">
        <f t="shared" si="110"/>
        <v>MRO-50-MONTE</v>
      </c>
      <c r="F5847" s="8" t="s">
        <v>0</v>
      </c>
      <c r="G5847" s="8" t="s">
        <v>41</v>
      </c>
      <c r="H5847" s="12"/>
      <c r="I5847" s="33" cm="1">
        <f t="array" ref="I5847">MAX(($G$2:$G$300000=G5847)*$N$2:$N$300000)</f>
        <v>45931.373807870368</v>
      </c>
      <c r="J5847" s="14"/>
      <c r="N5847" s="7">
        <v>44452.594305555554</v>
      </c>
      <c r="O5847" s="8">
        <v>16</v>
      </c>
      <c r="P5847" t="s">
        <v>12</v>
      </c>
    </row>
    <row r="5848" spans="5:16" x14ac:dyDescent="0.25">
      <c r="E5848" s="9" t="str">
        <f t="shared" si="110"/>
        <v>MRO-50-MONTE</v>
      </c>
      <c r="F5848" s="8" t="s">
        <v>0</v>
      </c>
      <c r="G5848" s="8" t="s">
        <v>41</v>
      </c>
      <c r="H5848" s="12"/>
      <c r="I5848" s="33" cm="1">
        <f t="array" ref="I5848">MAX(($G$2:$G$300000=G5848)*$N$2:$N$300000)</f>
        <v>45931.373807870368</v>
      </c>
      <c r="J5848" s="14"/>
      <c r="N5848" s="7">
        <v>44452.594305555554</v>
      </c>
      <c r="O5848" s="8">
        <v>17</v>
      </c>
      <c r="P5848" t="s">
        <v>12</v>
      </c>
    </row>
    <row r="5849" spans="5:16" x14ac:dyDescent="0.25">
      <c r="E5849" s="9" t="str">
        <f t="shared" si="110"/>
        <v>MRO-50-MONTE</v>
      </c>
      <c r="F5849" s="8" t="s">
        <v>0</v>
      </c>
      <c r="G5849" s="8" t="s">
        <v>41</v>
      </c>
      <c r="H5849" s="12"/>
      <c r="I5849" s="33" cm="1">
        <f t="array" ref="I5849">MAX(($G$2:$G$300000=G5849)*$N$2:$N$300000)</f>
        <v>45931.373807870368</v>
      </c>
      <c r="J5849" s="14"/>
      <c r="N5849" s="7">
        <v>44452.594317129631</v>
      </c>
      <c r="O5849" s="8">
        <v>1</v>
      </c>
      <c r="P5849" t="s">
        <v>12</v>
      </c>
    </row>
    <row r="5850" spans="5:16" x14ac:dyDescent="0.25">
      <c r="E5850" s="9" t="str">
        <f t="shared" si="110"/>
        <v>MRO-50-MONTE</v>
      </c>
      <c r="F5850" s="8" t="s">
        <v>0</v>
      </c>
      <c r="G5850" s="8" t="s">
        <v>41</v>
      </c>
      <c r="H5850" s="12"/>
      <c r="I5850" s="33" cm="1">
        <f t="array" ref="I5850">MAX(($G$2:$G$300000=G5850)*$N$2:$N$300000)</f>
        <v>45931.373807870368</v>
      </c>
      <c r="J5850" s="14"/>
      <c r="N5850" s="7">
        <v>44452.594317129631</v>
      </c>
      <c r="O5850" s="8">
        <v>2</v>
      </c>
      <c r="P5850" t="s">
        <v>12</v>
      </c>
    </row>
    <row r="5851" spans="5:16" x14ac:dyDescent="0.25">
      <c r="E5851" s="9" t="str">
        <f t="shared" si="110"/>
        <v>MRO-50-MONTE</v>
      </c>
      <c r="F5851" s="8" t="s">
        <v>0</v>
      </c>
      <c r="G5851" s="8" t="s">
        <v>41</v>
      </c>
      <c r="H5851" s="12"/>
      <c r="I5851" s="33" cm="1">
        <f t="array" ref="I5851">MAX(($G$2:$G$300000=G5851)*$N$2:$N$300000)</f>
        <v>45931.373807870368</v>
      </c>
      <c r="J5851" s="14"/>
      <c r="N5851" s="7">
        <v>44452.594317129631</v>
      </c>
      <c r="O5851" s="8">
        <v>3</v>
      </c>
      <c r="P5851" t="s">
        <v>12</v>
      </c>
    </row>
    <row r="5852" spans="5:16" x14ac:dyDescent="0.25">
      <c r="E5852" s="9" t="str">
        <f t="shared" si="110"/>
        <v>MRO-50-MONTE</v>
      </c>
      <c r="F5852" s="8" t="s">
        <v>0</v>
      </c>
      <c r="G5852" s="8" t="s">
        <v>41</v>
      </c>
      <c r="H5852" s="12"/>
      <c r="I5852" s="33" cm="1">
        <f t="array" ref="I5852">MAX(($G$2:$G$300000=G5852)*$N$2:$N$300000)</f>
        <v>45931.373807870368</v>
      </c>
      <c r="J5852" s="14"/>
      <c r="N5852" s="7">
        <v>44452.594317129631</v>
      </c>
      <c r="O5852" s="8">
        <v>4</v>
      </c>
      <c r="P5852" t="s">
        <v>12</v>
      </c>
    </row>
    <row r="5853" spans="5:16" x14ac:dyDescent="0.25">
      <c r="E5853" s="9" t="str">
        <f t="shared" si="110"/>
        <v>MRO-50-MONTE</v>
      </c>
      <c r="F5853" s="8" t="s">
        <v>0</v>
      </c>
      <c r="G5853" s="8" t="s">
        <v>41</v>
      </c>
      <c r="H5853" s="12"/>
      <c r="I5853" s="33" cm="1">
        <f t="array" ref="I5853">MAX(($G$2:$G$300000=G5853)*$N$2:$N$300000)</f>
        <v>45931.373807870368</v>
      </c>
      <c r="J5853" s="14"/>
      <c r="N5853" s="7">
        <v>44452.599583333336</v>
      </c>
      <c r="O5853" s="8">
        <v>1</v>
      </c>
      <c r="P5853" t="s">
        <v>12</v>
      </c>
    </row>
    <row r="5854" spans="5:16" x14ac:dyDescent="0.25">
      <c r="E5854" s="9" t="str">
        <f t="shared" si="110"/>
        <v>MRO-50-MONTE</v>
      </c>
      <c r="F5854" s="8" t="s">
        <v>0</v>
      </c>
      <c r="G5854" s="8" t="s">
        <v>41</v>
      </c>
      <c r="H5854" s="12"/>
      <c r="I5854" s="33" cm="1">
        <f t="array" ref="I5854">MAX(($G$2:$G$300000=G5854)*$N$2:$N$300000)</f>
        <v>45931.373807870368</v>
      </c>
      <c r="J5854" s="14"/>
      <c r="N5854" s="7">
        <v>44452.599583333336</v>
      </c>
      <c r="O5854" s="8">
        <v>2</v>
      </c>
      <c r="P5854" t="s">
        <v>12</v>
      </c>
    </row>
    <row r="5855" spans="5:16" x14ac:dyDescent="0.25">
      <c r="E5855" s="9" t="str">
        <f t="shared" si="110"/>
        <v>MRO-50-MONTE</v>
      </c>
      <c r="F5855" s="8" t="s">
        <v>0</v>
      </c>
      <c r="G5855" s="8" t="s">
        <v>41</v>
      </c>
      <c r="H5855" s="12"/>
      <c r="I5855" s="33" cm="1">
        <f t="array" ref="I5855">MAX(($G$2:$G$300000=G5855)*$N$2:$N$300000)</f>
        <v>45931.373807870368</v>
      </c>
      <c r="J5855" s="14"/>
      <c r="N5855" s="7">
        <v>44452.599583333336</v>
      </c>
      <c r="O5855" s="8">
        <v>3</v>
      </c>
      <c r="P5855" t="s">
        <v>12</v>
      </c>
    </row>
    <row r="5856" spans="5:16" x14ac:dyDescent="0.25">
      <c r="E5856" s="9" t="str">
        <f t="shared" si="110"/>
        <v>MRO-50-MONTE</v>
      </c>
      <c r="F5856" s="8" t="s">
        <v>0</v>
      </c>
      <c r="G5856" s="8" t="s">
        <v>41</v>
      </c>
      <c r="H5856" s="12"/>
      <c r="I5856" s="33" cm="1">
        <f t="array" ref="I5856">MAX(($G$2:$G$300000=G5856)*$N$2:$N$300000)</f>
        <v>45931.373807870368</v>
      </c>
      <c r="J5856" s="14"/>
      <c r="N5856" s="7">
        <v>44452.599594907406</v>
      </c>
      <c r="O5856" s="8">
        <v>1</v>
      </c>
      <c r="P5856" t="s">
        <v>12</v>
      </c>
    </row>
    <row r="5857" spans="5:16" x14ac:dyDescent="0.25">
      <c r="E5857" s="9" t="str">
        <f t="shared" si="110"/>
        <v>MRO-50-MONTE</v>
      </c>
      <c r="F5857" s="8" t="s">
        <v>0</v>
      </c>
      <c r="G5857" s="8" t="s">
        <v>41</v>
      </c>
      <c r="H5857" s="12"/>
      <c r="I5857" s="33" cm="1">
        <f t="array" ref="I5857">MAX(($G$2:$G$300000=G5857)*$N$2:$N$300000)</f>
        <v>45931.373807870368</v>
      </c>
      <c r="J5857" s="14"/>
      <c r="N5857" s="7">
        <v>44452.599594907406</v>
      </c>
      <c r="O5857" s="8">
        <v>2</v>
      </c>
      <c r="P5857" t="s">
        <v>12</v>
      </c>
    </row>
    <row r="5858" spans="5:16" x14ac:dyDescent="0.25">
      <c r="E5858" s="9" t="str">
        <f t="shared" si="110"/>
        <v>MRO-50-MONTE</v>
      </c>
      <c r="F5858" s="8" t="s">
        <v>0</v>
      </c>
      <c r="G5858" s="8" t="s">
        <v>41</v>
      </c>
      <c r="H5858" s="12"/>
      <c r="I5858" s="33" cm="1">
        <f t="array" ref="I5858">MAX(($G$2:$G$300000=G5858)*$N$2:$N$300000)</f>
        <v>45931.373807870368</v>
      </c>
      <c r="J5858" s="14"/>
      <c r="N5858" s="7">
        <v>44452.599594907406</v>
      </c>
      <c r="O5858" s="8">
        <v>3</v>
      </c>
      <c r="P5858" t="s">
        <v>12</v>
      </c>
    </row>
    <row r="5859" spans="5:16" x14ac:dyDescent="0.25">
      <c r="E5859" s="9" t="str">
        <f t="shared" si="110"/>
        <v>MRO-50-MONTE</v>
      </c>
      <c r="F5859" s="8" t="s">
        <v>0</v>
      </c>
      <c r="G5859" s="8" t="s">
        <v>41</v>
      </c>
      <c r="H5859" s="12"/>
      <c r="I5859" s="33" cm="1">
        <f t="array" ref="I5859">MAX(($G$2:$G$300000=G5859)*$N$2:$N$300000)</f>
        <v>45931.373807870368</v>
      </c>
      <c r="J5859" s="14"/>
      <c r="N5859" s="7">
        <v>44452.599594907406</v>
      </c>
      <c r="O5859" s="8">
        <v>4</v>
      </c>
      <c r="P5859" t="s">
        <v>12</v>
      </c>
    </row>
    <row r="5860" spans="5:16" x14ac:dyDescent="0.25">
      <c r="E5860" s="9" t="str">
        <f t="shared" si="110"/>
        <v>MRO-50-MONTE</v>
      </c>
      <c r="F5860" s="8" t="s">
        <v>0</v>
      </c>
      <c r="G5860" s="8" t="s">
        <v>41</v>
      </c>
      <c r="H5860" s="12"/>
      <c r="I5860" s="33" cm="1">
        <f t="array" ref="I5860">MAX(($G$2:$G$300000=G5860)*$N$2:$N$300000)</f>
        <v>45931.373807870368</v>
      </c>
      <c r="J5860" s="14"/>
      <c r="N5860" s="7">
        <v>44452.599594907406</v>
      </c>
      <c r="O5860" s="8">
        <v>5</v>
      </c>
      <c r="P5860" t="s">
        <v>12</v>
      </c>
    </row>
    <row r="5861" spans="5:16" x14ac:dyDescent="0.25">
      <c r="E5861" s="9" t="str">
        <f t="shared" si="110"/>
        <v>MRO-50-MONTE</v>
      </c>
      <c r="F5861" s="8" t="s">
        <v>0</v>
      </c>
      <c r="G5861" s="8" t="s">
        <v>41</v>
      </c>
      <c r="H5861" s="12"/>
      <c r="I5861" s="33" cm="1">
        <f t="array" ref="I5861">MAX(($G$2:$G$300000=G5861)*$N$2:$N$300000)</f>
        <v>45931.373807870368</v>
      </c>
      <c r="J5861" s="14"/>
      <c r="N5861" s="7">
        <v>44455.404490740744</v>
      </c>
      <c r="O5861" s="8">
        <v>1</v>
      </c>
      <c r="P5861" t="s">
        <v>13</v>
      </c>
    </row>
    <row r="5862" spans="5:16" x14ac:dyDescent="0.25">
      <c r="E5862" s="9" t="str">
        <f t="shared" si="110"/>
        <v>MRO-50-MONTE</v>
      </c>
      <c r="F5862" s="8" t="s">
        <v>0</v>
      </c>
      <c r="G5862" s="8" t="s">
        <v>41</v>
      </c>
      <c r="H5862" s="12"/>
      <c r="I5862" s="33" cm="1">
        <f t="array" ref="I5862">MAX(($G$2:$G$300000=G5862)*$N$2:$N$300000)</f>
        <v>45931.373807870368</v>
      </c>
      <c r="J5862" s="14"/>
      <c r="N5862" s="7">
        <v>44455.404513888891</v>
      </c>
      <c r="O5862" s="8">
        <v>1</v>
      </c>
      <c r="P5862" t="s">
        <v>13</v>
      </c>
    </row>
    <row r="5863" spans="5:16" x14ac:dyDescent="0.25">
      <c r="E5863" s="9" t="str">
        <f t="shared" si="110"/>
        <v>MRO-50-MONTE</v>
      </c>
      <c r="F5863" s="8" t="s">
        <v>0</v>
      </c>
      <c r="G5863" s="8" t="s">
        <v>41</v>
      </c>
      <c r="H5863" s="12"/>
      <c r="I5863" s="33" cm="1">
        <f t="array" ref="I5863">MAX(($G$2:$G$300000=G5863)*$N$2:$N$300000)</f>
        <v>45931.373807870368</v>
      </c>
      <c r="J5863" s="14"/>
      <c r="N5863" s="7">
        <v>44455.40452546296</v>
      </c>
      <c r="O5863" s="8">
        <v>1</v>
      </c>
      <c r="P5863" t="s">
        <v>13</v>
      </c>
    </row>
    <row r="5864" spans="5:16" x14ac:dyDescent="0.25">
      <c r="E5864" s="9" t="str">
        <f t="shared" si="110"/>
        <v>MRO-50-MONTE</v>
      </c>
      <c r="F5864" s="8" t="s">
        <v>0</v>
      </c>
      <c r="G5864" s="8" t="s">
        <v>41</v>
      </c>
      <c r="H5864" s="12"/>
      <c r="I5864" s="33" cm="1">
        <f t="array" ref="I5864">MAX(($G$2:$G$300000=G5864)*$N$2:$N$300000)</f>
        <v>45931.373807870368</v>
      </c>
      <c r="J5864" s="14"/>
      <c r="N5864" s="7">
        <v>44455.40452546296</v>
      </c>
      <c r="O5864" s="8">
        <v>2</v>
      </c>
      <c r="P5864" t="s">
        <v>13</v>
      </c>
    </row>
    <row r="5865" spans="5:16" x14ac:dyDescent="0.25">
      <c r="E5865" s="9" t="str">
        <f t="shared" si="110"/>
        <v>MRO-50-MONTE</v>
      </c>
      <c r="F5865" s="8" t="s">
        <v>0</v>
      </c>
      <c r="G5865" s="8" t="s">
        <v>41</v>
      </c>
      <c r="H5865" s="12"/>
      <c r="I5865" s="33" cm="1">
        <f t="array" ref="I5865">MAX(($G$2:$G$300000=G5865)*$N$2:$N$300000)</f>
        <v>45931.373807870368</v>
      </c>
      <c r="J5865" s="14"/>
      <c r="N5865" s="7">
        <v>44455.404537037037</v>
      </c>
      <c r="O5865" s="8">
        <v>1</v>
      </c>
      <c r="P5865" t="s">
        <v>13</v>
      </c>
    </row>
    <row r="5866" spans="5:16" x14ac:dyDescent="0.25">
      <c r="E5866" s="9" t="str">
        <f t="shared" si="110"/>
        <v>MRO-50-MONTE</v>
      </c>
      <c r="F5866" s="8" t="s">
        <v>0</v>
      </c>
      <c r="G5866" s="8" t="s">
        <v>41</v>
      </c>
      <c r="H5866" s="12"/>
      <c r="I5866" s="33" cm="1">
        <f t="array" ref="I5866">MAX(($G$2:$G$300000=G5866)*$N$2:$N$300000)</f>
        <v>45931.373807870368</v>
      </c>
      <c r="J5866" s="14"/>
      <c r="N5866" s="7">
        <v>44455.408564814818</v>
      </c>
      <c r="O5866" s="8">
        <v>1</v>
      </c>
      <c r="P5866" t="s">
        <v>13</v>
      </c>
    </row>
    <row r="5867" spans="5:16" x14ac:dyDescent="0.25">
      <c r="E5867" s="9" t="str">
        <f t="shared" si="110"/>
        <v>MRO-50-MONTE</v>
      </c>
      <c r="F5867" s="8" t="s">
        <v>0</v>
      </c>
      <c r="G5867" s="8" t="s">
        <v>41</v>
      </c>
      <c r="H5867" s="12"/>
      <c r="I5867" s="33" cm="1">
        <f t="array" ref="I5867">MAX(($G$2:$G$300000=G5867)*$N$2:$N$300000)</f>
        <v>45931.373807870368</v>
      </c>
      <c r="J5867" s="14"/>
      <c r="N5867" s="7">
        <v>44455.408587962964</v>
      </c>
      <c r="O5867" s="8">
        <v>1</v>
      </c>
      <c r="P5867" t="s">
        <v>13</v>
      </c>
    </row>
    <row r="5868" spans="5:16" x14ac:dyDescent="0.25">
      <c r="E5868" s="9" t="str">
        <f t="shared" si="110"/>
        <v>MRO-50-MONTE</v>
      </c>
      <c r="F5868" s="8" t="s">
        <v>0</v>
      </c>
      <c r="G5868" s="8" t="s">
        <v>41</v>
      </c>
      <c r="H5868" s="12"/>
      <c r="I5868" s="33" cm="1">
        <f t="array" ref="I5868">MAX(($G$2:$G$300000=G5868)*$N$2:$N$300000)</f>
        <v>45931.373807870368</v>
      </c>
      <c r="J5868" s="14"/>
      <c r="N5868" s="7">
        <v>44455.445405092592</v>
      </c>
      <c r="O5868" s="8">
        <v>1</v>
      </c>
      <c r="P5868" t="s">
        <v>13</v>
      </c>
    </row>
    <row r="5869" spans="5:16" x14ac:dyDescent="0.25">
      <c r="E5869" s="9" t="str">
        <f t="shared" si="110"/>
        <v>MRO-50-MONTE</v>
      </c>
      <c r="F5869" s="8" t="s">
        <v>0</v>
      </c>
      <c r="G5869" s="8" t="s">
        <v>41</v>
      </c>
      <c r="H5869" s="12"/>
      <c r="I5869" s="33" cm="1">
        <f t="array" ref="I5869">MAX(($G$2:$G$300000=G5869)*$N$2:$N$300000)</f>
        <v>45931.373807870368</v>
      </c>
      <c r="J5869" s="14"/>
      <c r="N5869" s="7">
        <v>44455.669745370367</v>
      </c>
      <c r="O5869" s="8">
        <v>1</v>
      </c>
      <c r="P5869" t="s">
        <v>12</v>
      </c>
    </row>
    <row r="5870" spans="5:16" x14ac:dyDescent="0.25">
      <c r="E5870" s="9" t="str">
        <f t="shared" si="110"/>
        <v>MRO-50-MONTE</v>
      </c>
      <c r="F5870" s="8" t="s">
        <v>0</v>
      </c>
      <c r="G5870" s="8" t="s">
        <v>41</v>
      </c>
      <c r="H5870" s="12"/>
      <c r="I5870" s="33" cm="1">
        <f t="array" ref="I5870">MAX(($G$2:$G$300000=G5870)*$N$2:$N$300000)</f>
        <v>45931.373807870368</v>
      </c>
      <c r="J5870" s="14"/>
      <c r="N5870" s="7">
        <v>44455.669745370367</v>
      </c>
      <c r="O5870" s="8">
        <v>2</v>
      </c>
      <c r="P5870" t="s">
        <v>12</v>
      </c>
    </row>
    <row r="5871" spans="5:16" x14ac:dyDescent="0.25">
      <c r="E5871" s="9" t="str">
        <f t="shared" si="110"/>
        <v>MRO-50-MONTE</v>
      </c>
      <c r="F5871" s="8" t="s">
        <v>0</v>
      </c>
      <c r="G5871" s="8" t="s">
        <v>41</v>
      </c>
      <c r="H5871" s="12"/>
      <c r="I5871" s="33" cm="1">
        <f t="array" ref="I5871">MAX(($G$2:$G$300000=G5871)*$N$2:$N$300000)</f>
        <v>45931.373807870368</v>
      </c>
      <c r="J5871" s="14"/>
      <c r="N5871" s="7">
        <v>44455.669745370367</v>
      </c>
      <c r="O5871" s="8">
        <v>3</v>
      </c>
      <c r="P5871" t="s">
        <v>12</v>
      </c>
    </row>
    <row r="5872" spans="5:16" x14ac:dyDescent="0.25">
      <c r="E5872" s="9" t="str">
        <f t="shared" si="110"/>
        <v>MRO-50-MONTE</v>
      </c>
      <c r="F5872" s="8" t="s">
        <v>0</v>
      </c>
      <c r="G5872" s="8" t="s">
        <v>41</v>
      </c>
      <c r="H5872" s="12"/>
      <c r="I5872" s="33" cm="1">
        <f t="array" ref="I5872">MAX(($G$2:$G$300000=G5872)*$N$2:$N$300000)</f>
        <v>45931.373807870368</v>
      </c>
      <c r="J5872" s="14"/>
      <c r="N5872" s="7">
        <v>44455.669745370367</v>
      </c>
      <c r="O5872" s="8">
        <v>4</v>
      </c>
      <c r="P5872" t="s">
        <v>12</v>
      </c>
    </row>
    <row r="5873" spans="5:16" x14ac:dyDescent="0.25">
      <c r="E5873" s="9" t="str">
        <f t="shared" si="110"/>
        <v>MRO-50-MONTE</v>
      </c>
      <c r="F5873" s="8" t="s">
        <v>0</v>
      </c>
      <c r="G5873" s="8" t="s">
        <v>41</v>
      </c>
      <c r="H5873" s="12"/>
      <c r="I5873" s="33" cm="1">
        <f t="array" ref="I5873">MAX(($G$2:$G$300000=G5873)*$N$2:$N$300000)</f>
        <v>45931.373807870368</v>
      </c>
      <c r="J5873" s="14"/>
      <c r="N5873" s="7">
        <v>44455.669745370367</v>
      </c>
      <c r="O5873" s="8">
        <v>5</v>
      </c>
      <c r="P5873" t="s">
        <v>12</v>
      </c>
    </row>
    <row r="5874" spans="5:16" x14ac:dyDescent="0.25">
      <c r="E5874" s="9" t="str">
        <f t="shared" ref="E5874:E5937" si="111">+G5874&amp;H5874</f>
        <v>MRO-50-MONTE</v>
      </c>
      <c r="F5874" s="8" t="s">
        <v>0</v>
      </c>
      <c r="G5874" s="8" t="s">
        <v>41</v>
      </c>
      <c r="H5874" s="12"/>
      <c r="I5874" s="33" cm="1">
        <f t="array" ref="I5874">MAX(($G$2:$G$300000=G5874)*$N$2:$N$300000)</f>
        <v>45931.373807870368</v>
      </c>
      <c r="J5874" s="14"/>
      <c r="N5874" s="7">
        <v>44455.669745370367</v>
      </c>
      <c r="O5874" s="8">
        <v>6</v>
      </c>
      <c r="P5874" t="s">
        <v>12</v>
      </c>
    </row>
    <row r="5875" spans="5:16" x14ac:dyDescent="0.25">
      <c r="E5875" s="9" t="str">
        <f t="shared" si="111"/>
        <v>MRO-50-MONTE</v>
      </c>
      <c r="F5875" s="8" t="s">
        <v>0</v>
      </c>
      <c r="G5875" s="8" t="s">
        <v>41</v>
      </c>
      <c r="H5875" s="12"/>
      <c r="I5875" s="33" cm="1">
        <f t="array" ref="I5875">MAX(($G$2:$G$300000=G5875)*$N$2:$N$300000)</f>
        <v>45931.373807870368</v>
      </c>
      <c r="J5875" s="14"/>
      <c r="N5875" s="7">
        <v>44455.669745370367</v>
      </c>
      <c r="O5875" s="8">
        <v>7</v>
      </c>
      <c r="P5875" t="s">
        <v>12</v>
      </c>
    </row>
    <row r="5876" spans="5:16" x14ac:dyDescent="0.25">
      <c r="E5876" s="9" t="str">
        <f t="shared" si="111"/>
        <v>MRO-50-MONTE</v>
      </c>
      <c r="F5876" s="8" t="s">
        <v>0</v>
      </c>
      <c r="G5876" s="8" t="s">
        <v>41</v>
      </c>
      <c r="H5876" s="12"/>
      <c r="I5876" s="33" cm="1">
        <f t="array" ref="I5876">MAX(($G$2:$G$300000=G5876)*$N$2:$N$300000)</f>
        <v>45931.373807870368</v>
      </c>
      <c r="J5876" s="14"/>
      <c r="N5876" s="7">
        <v>44455.669745370367</v>
      </c>
      <c r="O5876" s="8">
        <v>8</v>
      </c>
      <c r="P5876" t="s">
        <v>12</v>
      </c>
    </row>
    <row r="5877" spans="5:16" x14ac:dyDescent="0.25">
      <c r="E5877" s="9" t="str">
        <f t="shared" si="111"/>
        <v>MRO-50-MONTE</v>
      </c>
      <c r="F5877" s="8" t="s">
        <v>0</v>
      </c>
      <c r="G5877" s="8" t="s">
        <v>41</v>
      </c>
      <c r="H5877" s="12"/>
      <c r="I5877" s="33" cm="1">
        <f t="array" ref="I5877">MAX(($G$2:$G$300000=G5877)*$N$2:$N$300000)</f>
        <v>45931.373807870368</v>
      </c>
      <c r="J5877" s="14"/>
      <c r="N5877" s="7">
        <v>44455.669745370367</v>
      </c>
      <c r="O5877" s="8">
        <v>9</v>
      </c>
      <c r="P5877" t="s">
        <v>12</v>
      </c>
    </row>
    <row r="5878" spans="5:16" x14ac:dyDescent="0.25">
      <c r="E5878" s="9" t="str">
        <f t="shared" si="111"/>
        <v>MRO-50-MONTE</v>
      </c>
      <c r="F5878" s="8" t="s">
        <v>0</v>
      </c>
      <c r="G5878" s="8" t="s">
        <v>41</v>
      </c>
      <c r="H5878" s="12"/>
      <c r="I5878" s="33" cm="1">
        <f t="array" ref="I5878">MAX(($G$2:$G$300000=G5878)*$N$2:$N$300000)</f>
        <v>45931.373807870368</v>
      </c>
      <c r="J5878" s="14"/>
      <c r="N5878" s="7">
        <v>44455.669745370367</v>
      </c>
      <c r="O5878" s="8">
        <v>10</v>
      </c>
      <c r="P5878" t="s">
        <v>12</v>
      </c>
    </row>
    <row r="5879" spans="5:16" x14ac:dyDescent="0.25">
      <c r="E5879" s="9" t="str">
        <f t="shared" si="111"/>
        <v>MRO-50-MONTE</v>
      </c>
      <c r="F5879" s="8" t="s">
        <v>0</v>
      </c>
      <c r="G5879" s="8" t="s">
        <v>41</v>
      </c>
      <c r="H5879" s="12"/>
      <c r="I5879" s="33" cm="1">
        <f t="array" ref="I5879">MAX(($G$2:$G$300000=G5879)*$N$2:$N$300000)</f>
        <v>45931.373807870368</v>
      </c>
      <c r="J5879" s="14"/>
      <c r="N5879" s="7">
        <v>44455.669745370367</v>
      </c>
      <c r="O5879" s="8">
        <v>11</v>
      </c>
      <c r="P5879" t="s">
        <v>12</v>
      </c>
    </row>
    <row r="5880" spans="5:16" x14ac:dyDescent="0.25">
      <c r="E5880" s="9" t="str">
        <f t="shared" si="111"/>
        <v>MRO-50-MONTE</v>
      </c>
      <c r="F5880" s="8" t="s">
        <v>0</v>
      </c>
      <c r="G5880" s="8" t="s">
        <v>41</v>
      </c>
      <c r="H5880" s="12"/>
      <c r="I5880" s="33" cm="1">
        <f t="array" ref="I5880">MAX(($G$2:$G$300000=G5880)*$N$2:$N$300000)</f>
        <v>45931.373807870368</v>
      </c>
      <c r="J5880" s="14"/>
      <c r="N5880" s="7">
        <v>44455.669745370367</v>
      </c>
      <c r="O5880" s="8">
        <v>12</v>
      </c>
      <c r="P5880" t="s">
        <v>12</v>
      </c>
    </row>
    <row r="5881" spans="5:16" x14ac:dyDescent="0.25">
      <c r="E5881" s="9" t="str">
        <f t="shared" si="111"/>
        <v>MRO-50-MONTE</v>
      </c>
      <c r="F5881" s="8" t="s">
        <v>0</v>
      </c>
      <c r="G5881" s="8" t="s">
        <v>41</v>
      </c>
      <c r="H5881" s="12"/>
      <c r="I5881" s="33" cm="1">
        <f t="array" ref="I5881">MAX(($G$2:$G$300000=G5881)*$N$2:$N$300000)</f>
        <v>45931.373807870368</v>
      </c>
      <c r="J5881" s="14"/>
      <c r="N5881" s="7">
        <v>44455.669745370367</v>
      </c>
      <c r="O5881" s="8">
        <v>13</v>
      </c>
      <c r="P5881" t="s">
        <v>12</v>
      </c>
    </row>
    <row r="5882" spans="5:16" x14ac:dyDescent="0.25">
      <c r="E5882" s="9" t="str">
        <f t="shared" si="111"/>
        <v>MRO-50-MONTE</v>
      </c>
      <c r="F5882" s="8" t="s">
        <v>0</v>
      </c>
      <c r="G5882" s="8" t="s">
        <v>41</v>
      </c>
      <c r="H5882" s="12"/>
      <c r="I5882" s="33" cm="1">
        <f t="array" ref="I5882">MAX(($G$2:$G$300000=G5882)*$N$2:$N$300000)</f>
        <v>45931.373807870368</v>
      </c>
      <c r="J5882" s="14"/>
      <c r="N5882" s="7">
        <v>44455.669745370367</v>
      </c>
      <c r="O5882" s="8">
        <v>14</v>
      </c>
      <c r="P5882" t="s">
        <v>12</v>
      </c>
    </row>
    <row r="5883" spans="5:16" x14ac:dyDescent="0.25">
      <c r="E5883" s="9" t="str">
        <f t="shared" si="111"/>
        <v>MRO-50-MONTE</v>
      </c>
      <c r="F5883" s="8" t="s">
        <v>0</v>
      </c>
      <c r="G5883" s="8" t="s">
        <v>41</v>
      </c>
      <c r="H5883" s="12"/>
      <c r="I5883" s="33" cm="1">
        <f t="array" ref="I5883">MAX(($G$2:$G$300000=G5883)*$N$2:$N$300000)</f>
        <v>45931.373807870368</v>
      </c>
      <c r="J5883" s="14"/>
      <c r="N5883" s="7">
        <v>44455.669745370367</v>
      </c>
      <c r="O5883" s="8">
        <v>15</v>
      </c>
      <c r="P5883" t="s">
        <v>12</v>
      </c>
    </row>
    <row r="5884" spans="5:16" x14ac:dyDescent="0.25">
      <c r="E5884" s="9" t="str">
        <f t="shared" si="111"/>
        <v>MRO-50-MONTE</v>
      </c>
      <c r="F5884" s="8" t="s">
        <v>0</v>
      </c>
      <c r="G5884" s="8" t="s">
        <v>41</v>
      </c>
      <c r="H5884" s="12"/>
      <c r="I5884" s="33" cm="1">
        <f t="array" ref="I5884">MAX(($G$2:$G$300000=G5884)*$N$2:$N$300000)</f>
        <v>45931.373807870368</v>
      </c>
      <c r="J5884" s="14"/>
      <c r="N5884" s="7">
        <v>44455.669745370367</v>
      </c>
      <c r="O5884" s="8">
        <v>16</v>
      </c>
      <c r="P5884" t="s">
        <v>12</v>
      </c>
    </row>
    <row r="5885" spans="5:16" x14ac:dyDescent="0.25">
      <c r="E5885" s="9" t="str">
        <f t="shared" si="111"/>
        <v>MRO-50-MONTE</v>
      </c>
      <c r="F5885" s="8" t="s">
        <v>0</v>
      </c>
      <c r="G5885" s="8" t="s">
        <v>41</v>
      </c>
      <c r="H5885" s="12"/>
      <c r="I5885" s="33" cm="1">
        <f t="array" ref="I5885">MAX(($G$2:$G$300000=G5885)*$N$2:$N$300000)</f>
        <v>45931.373807870368</v>
      </c>
      <c r="J5885" s="14"/>
      <c r="N5885" s="7">
        <v>44455.669745370367</v>
      </c>
      <c r="O5885" s="8">
        <v>17</v>
      </c>
      <c r="P5885" t="s">
        <v>12</v>
      </c>
    </row>
    <row r="5886" spans="5:16" x14ac:dyDescent="0.25">
      <c r="E5886" s="9" t="str">
        <f t="shared" si="111"/>
        <v>MRO-50-MONTE</v>
      </c>
      <c r="F5886" s="8" t="s">
        <v>0</v>
      </c>
      <c r="G5886" s="8" t="s">
        <v>41</v>
      </c>
      <c r="H5886" s="12"/>
      <c r="I5886" s="33" cm="1">
        <f t="array" ref="I5886">MAX(($G$2:$G$300000=G5886)*$N$2:$N$300000)</f>
        <v>45931.373807870368</v>
      </c>
      <c r="J5886" s="14"/>
      <c r="N5886" s="7">
        <v>44455.669756944444</v>
      </c>
      <c r="O5886" s="8">
        <v>1</v>
      </c>
      <c r="P5886" t="s">
        <v>12</v>
      </c>
    </row>
    <row r="5887" spans="5:16" x14ac:dyDescent="0.25">
      <c r="E5887" s="9" t="str">
        <f t="shared" si="111"/>
        <v>MRO-50-MONTE</v>
      </c>
      <c r="F5887" s="8" t="s">
        <v>0</v>
      </c>
      <c r="G5887" s="8" t="s">
        <v>41</v>
      </c>
      <c r="H5887" s="12"/>
      <c r="I5887" s="33" cm="1">
        <f t="array" ref="I5887">MAX(($G$2:$G$300000=G5887)*$N$2:$N$300000)</f>
        <v>45931.373807870368</v>
      </c>
      <c r="J5887" s="14"/>
      <c r="N5887" s="7">
        <v>44455.669756944444</v>
      </c>
      <c r="O5887" s="8">
        <v>2</v>
      </c>
      <c r="P5887" t="s">
        <v>12</v>
      </c>
    </row>
    <row r="5888" spans="5:16" x14ac:dyDescent="0.25">
      <c r="E5888" s="9" t="str">
        <f t="shared" si="111"/>
        <v>MRO-50-MONTE</v>
      </c>
      <c r="F5888" s="8" t="s">
        <v>0</v>
      </c>
      <c r="G5888" s="8" t="s">
        <v>41</v>
      </c>
      <c r="H5888" s="12"/>
      <c r="I5888" s="33" cm="1">
        <f t="array" ref="I5888">MAX(($G$2:$G$300000=G5888)*$N$2:$N$300000)</f>
        <v>45931.373807870368</v>
      </c>
      <c r="J5888" s="14"/>
      <c r="N5888" s="7">
        <v>44455.669756944444</v>
      </c>
      <c r="O5888" s="8">
        <v>3</v>
      </c>
      <c r="P5888" t="s">
        <v>12</v>
      </c>
    </row>
    <row r="5889" spans="5:16" x14ac:dyDescent="0.25">
      <c r="E5889" s="9" t="str">
        <f t="shared" si="111"/>
        <v>MRO-50-MONTE</v>
      </c>
      <c r="F5889" s="8" t="s">
        <v>0</v>
      </c>
      <c r="G5889" s="8" t="s">
        <v>41</v>
      </c>
      <c r="H5889" s="12"/>
      <c r="I5889" s="33" cm="1">
        <f t="array" ref="I5889">MAX(($G$2:$G$300000=G5889)*$N$2:$N$300000)</f>
        <v>45931.373807870368</v>
      </c>
      <c r="J5889" s="14"/>
      <c r="N5889" s="7">
        <v>44455.669756944444</v>
      </c>
      <c r="O5889" s="8">
        <v>4</v>
      </c>
      <c r="P5889" t="s">
        <v>12</v>
      </c>
    </row>
    <row r="5890" spans="5:16" x14ac:dyDescent="0.25">
      <c r="E5890" s="9" t="str">
        <f t="shared" si="111"/>
        <v>MRO-50-MONTE</v>
      </c>
      <c r="F5890" s="8" t="s">
        <v>0</v>
      </c>
      <c r="G5890" s="8" t="s">
        <v>41</v>
      </c>
      <c r="H5890" s="12"/>
      <c r="I5890" s="33" cm="1">
        <f t="array" ref="I5890">MAX(($G$2:$G$300000=G5890)*$N$2:$N$300000)</f>
        <v>45931.373807870368</v>
      </c>
      <c r="J5890" s="14"/>
      <c r="N5890" s="7">
        <v>44455.669756944444</v>
      </c>
      <c r="O5890" s="8">
        <v>5</v>
      </c>
      <c r="P5890" t="s">
        <v>12</v>
      </c>
    </row>
    <row r="5891" spans="5:16" x14ac:dyDescent="0.25">
      <c r="E5891" s="9" t="str">
        <f t="shared" si="111"/>
        <v>MRO-50-MONTE</v>
      </c>
      <c r="F5891" s="8" t="s">
        <v>0</v>
      </c>
      <c r="G5891" s="8" t="s">
        <v>41</v>
      </c>
      <c r="H5891" s="12"/>
      <c r="I5891" s="33" cm="1">
        <f t="array" ref="I5891">MAX(($G$2:$G$300000=G5891)*$N$2:$N$300000)</f>
        <v>45931.373807870368</v>
      </c>
      <c r="J5891" s="14"/>
      <c r="N5891" s="7">
        <v>44455.669756944444</v>
      </c>
      <c r="O5891" s="8">
        <v>6</v>
      </c>
      <c r="P5891" t="s">
        <v>12</v>
      </c>
    </row>
    <row r="5892" spans="5:16" x14ac:dyDescent="0.25">
      <c r="E5892" s="9" t="str">
        <f t="shared" si="111"/>
        <v>MRO-50-MONTE</v>
      </c>
      <c r="F5892" s="8" t="s">
        <v>0</v>
      </c>
      <c r="G5892" s="8" t="s">
        <v>41</v>
      </c>
      <c r="H5892" s="12"/>
      <c r="I5892" s="33" cm="1">
        <f t="array" ref="I5892">MAX(($G$2:$G$300000=G5892)*$N$2:$N$300000)</f>
        <v>45931.373807870368</v>
      </c>
      <c r="J5892" s="14"/>
      <c r="N5892" s="7">
        <v>44455.669756944444</v>
      </c>
      <c r="O5892" s="8">
        <v>7</v>
      </c>
      <c r="P5892" t="s">
        <v>12</v>
      </c>
    </row>
    <row r="5893" spans="5:16" x14ac:dyDescent="0.25">
      <c r="E5893" s="9" t="str">
        <f t="shared" si="111"/>
        <v>MRO-50-MONTE</v>
      </c>
      <c r="F5893" s="8" t="s">
        <v>0</v>
      </c>
      <c r="G5893" s="8" t="s">
        <v>41</v>
      </c>
      <c r="H5893" s="12"/>
      <c r="I5893" s="33" cm="1">
        <f t="array" ref="I5893">MAX(($G$2:$G$300000=G5893)*$N$2:$N$300000)</f>
        <v>45931.373807870368</v>
      </c>
      <c r="J5893" s="14"/>
      <c r="N5893" s="7">
        <v>44455.669756944444</v>
      </c>
      <c r="O5893" s="8">
        <v>8</v>
      </c>
      <c r="P5893" t="s">
        <v>12</v>
      </c>
    </row>
    <row r="5894" spans="5:16" x14ac:dyDescent="0.25">
      <c r="E5894" s="9" t="str">
        <f t="shared" si="111"/>
        <v>MRO-50-MONTE</v>
      </c>
      <c r="F5894" s="8" t="s">
        <v>0</v>
      </c>
      <c r="G5894" s="8" t="s">
        <v>41</v>
      </c>
      <c r="H5894" s="12"/>
      <c r="I5894" s="33" cm="1">
        <f t="array" ref="I5894">MAX(($G$2:$G$300000=G5894)*$N$2:$N$300000)</f>
        <v>45931.373807870368</v>
      </c>
      <c r="J5894" s="14"/>
      <c r="N5894" s="7">
        <v>44455.669756944444</v>
      </c>
      <c r="O5894" s="8">
        <v>9</v>
      </c>
      <c r="P5894" t="s">
        <v>12</v>
      </c>
    </row>
    <row r="5895" spans="5:16" x14ac:dyDescent="0.25">
      <c r="E5895" s="9" t="str">
        <f t="shared" si="111"/>
        <v>MRO-50-MONTE</v>
      </c>
      <c r="F5895" s="8" t="s">
        <v>0</v>
      </c>
      <c r="G5895" s="8" t="s">
        <v>41</v>
      </c>
      <c r="H5895" s="12"/>
      <c r="I5895" s="33" cm="1">
        <f t="array" ref="I5895">MAX(($G$2:$G$300000=G5895)*$N$2:$N$300000)</f>
        <v>45931.373807870368</v>
      </c>
      <c r="J5895" s="14"/>
      <c r="N5895" s="7">
        <v>44455.669756944444</v>
      </c>
      <c r="O5895" s="8">
        <v>10</v>
      </c>
      <c r="P5895" t="s">
        <v>12</v>
      </c>
    </row>
    <row r="5896" spans="5:16" x14ac:dyDescent="0.25">
      <c r="E5896" s="9" t="str">
        <f t="shared" si="111"/>
        <v>MRO-50-MONTE</v>
      </c>
      <c r="F5896" s="8" t="s">
        <v>0</v>
      </c>
      <c r="G5896" s="8" t="s">
        <v>41</v>
      </c>
      <c r="H5896" s="12"/>
      <c r="I5896" s="33" cm="1">
        <f t="array" ref="I5896">MAX(($G$2:$G$300000=G5896)*$N$2:$N$300000)</f>
        <v>45931.373807870368</v>
      </c>
      <c r="J5896" s="14"/>
      <c r="N5896" s="7">
        <v>44455.669756944444</v>
      </c>
      <c r="O5896" s="8">
        <v>11</v>
      </c>
      <c r="P5896" t="s">
        <v>12</v>
      </c>
    </row>
    <row r="5897" spans="5:16" x14ac:dyDescent="0.25">
      <c r="E5897" s="9" t="str">
        <f t="shared" si="111"/>
        <v>MRO-50-MONTE</v>
      </c>
      <c r="F5897" s="8" t="s">
        <v>0</v>
      </c>
      <c r="G5897" s="8" t="s">
        <v>41</v>
      </c>
      <c r="H5897" s="12"/>
      <c r="I5897" s="33" cm="1">
        <f t="array" ref="I5897">MAX(($G$2:$G$300000=G5897)*$N$2:$N$300000)</f>
        <v>45931.373807870368</v>
      </c>
      <c r="J5897" s="14"/>
      <c r="N5897" s="7">
        <v>44455.669756944444</v>
      </c>
      <c r="O5897" s="8">
        <v>12</v>
      </c>
      <c r="P5897" t="s">
        <v>12</v>
      </c>
    </row>
    <row r="5898" spans="5:16" x14ac:dyDescent="0.25">
      <c r="E5898" s="9" t="str">
        <f t="shared" si="111"/>
        <v>MRO-50-MONTE</v>
      </c>
      <c r="F5898" s="8" t="s">
        <v>0</v>
      </c>
      <c r="G5898" s="8" t="s">
        <v>41</v>
      </c>
      <c r="H5898" s="12"/>
      <c r="I5898" s="33" cm="1">
        <f t="array" ref="I5898">MAX(($G$2:$G$300000=G5898)*$N$2:$N$300000)</f>
        <v>45931.373807870368</v>
      </c>
      <c r="J5898" s="14"/>
      <c r="N5898" s="7">
        <v>44455.669756944444</v>
      </c>
      <c r="O5898" s="8">
        <v>13</v>
      </c>
      <c r="P5898" t="s">
        <v>12</v>
      </c>
    </row>
    <row r="5899" spans="5:16" x14ac:dyDescent="0.25">
      <c r="E5899" s="9" t="str">
        <f t="shared" si="111"/>
        <v>MRO-50-MONTE</v>
      </c>
      <c r="F5899" s="8" t="s">
        <v>0</v>
      </c>
      <c r="G5899" s="8" t="s">
        <v>41</v>
      </c>
      <c r="H5899" s="12"/>
      <c r="I5899" s="33" cm="1">
        <f t="array" ref="I5899">MAX(($G$2:$G$300000=G5899)*$N$2:$N$300000)</f>
        <v>45931.373807870368</v>
      </c>
      <c r="J5899" s="14"/>
      <c r="N5899" s="7">
        <v>44455.669756944444</v>
      </c>
      <c r="O5899" s="8">
        <v>14</v>
      </c>
      <c r="P5899" t="s">
        <v>12</v>
      </c>
    </row>
    <row r="5900" spans="5:16" x14ac:dyDescent="0.25">
      <c r="E5900" s="9" t="str">
        <f t="shared" si="111"/>
        <v>MRO-50-MONTE</v>
      </c>
      <c r="F5900" s="8" t="s">
        <v>0</v>
      </c>
      <c r="G5900" s="8" t="s">
        <v>41</v>
      </c>
      <c r="H5900" s="12"/>
      <c r="I5900" s="33" cm="1">
        <f t="array" ref="I5900">MAX(($G$2:$G$300000=G5900)*$N$2:$N$300000)</f>
        <v>45931.373807870368</v>
      </c>
      <c r="J5900" s="14"/>
      <c r="N5900" s="7">
        <v>44455.669756944444</v>
      </c>
      <c r="O5900" s="8">
        <v>15</v>
      </c>
      <c r="P5900" t="s">
        <v>12</v>
      </c>
    </row>
    <row r="5901" spans="5:16" x14ac:dyDescent="0.25">
      <c r="E5901" s="9" t="str">
        <f t="shared" si="111"/>
        <v>MRO-50-MONTE</v>
      </c>
      <c r="F5901" s="8" t="s">
        <v>0</v>
      </c>
      <c r="G5901" s="8" t="s">
        <v>41</v>
      </c>
      <c r="H5901" s="12"/>
      <c r="I5901" s="33" cm="1">
        <f t="array" ref="I5901">MAX(($G$2:$G$300000=G5901)*$N$2:$N$300000)</f>
        <v>45931.373807870368</v>
      </c>
      <c r="J5901" s="14"/>
      <c r="N5901" s="7">
        <v>44455.669756944444</v>
      </c>
      <c r="O5901" s="8">
        <v>16</v>
      </c>
      <c r="P5901" t="s">
        <v>12</v>
      </c>
    </row>
    <row r="5902" spans="5:16" x14ac:dyDescent="0.25">
      <c r="E5902" s="9" t="str">
        <f t="shared" si="111"/>
        <v>MRO-50-MONTE</v>
      </c>
      <c r="F5902" s="8" t="s">
        <v>0</v>
      </c>
      <c r="G5902" s="8" t="s">
        <v>41</v>
      </c>
      <c r="H5902" s="12"/>
      <c r="I5902" s="33" cm="1">
        <f t="array" ref="I5902">MAX(($G$2:$G$300000=G5902)*$N$2:$N$300000)</f>
        <v>45931.373807870368</v>
      </c>
      <c r="J5902" s="14"/>
      <c r="N5902" s="7">
        <v>44455.669756944444</v>
      </c>
      <c r="O5902" s="8">
        <v>17</v>
      </c>
      <c r="P5902" t="s">
        <v>12</v>
      </c>
    </row>
    <row r="5903" spans="5:16" x14ac:dyDescent="0.25">
      <c r="E5903" s="9" t="str">
        <f t="shared" si="111"/>
        <v>MRO-50-MONTE</v>
      </c>
      <c r="F5903" s="8" t="s">
        <v>0</v>
      </c>
      <c r="G5903" s="8" t="s">
        <v>41</v>
      </c>
      <c r="H5903" s="12"/>
      <c r="I5903" s="33" cm="1">
        <f t="array" ref="I5903">MAX(($G$2:$G$300000=G5903)*$N$2:$N$300000)</f>
        <v>45931.373807870368</v>
      </c>
      <c r="J5903" s="14"/>
      <c r="N5903" s="7">
        <v>44455.669756944444</v>
      </c>
      <c r="O5903" s="8">
        <v>18</v>
      </c>
      <c r="P5903" t="s">
        <v>12</v>
      </c>
    </row>
    <row r="5904" spans="5:16" x14ac:dyDescent="0.25">
      <c r="E5904" s="9" t="str">
        <f t="shared" si="111"/>
        <v>MRO-50-MONTE</v>
      </c>
      <c r="F5904" s="8" t="s">
        <v>0</v>
      </c>
      <c r="G5904" s="8" t="s">
        <v>41</v>
      </c>
      <c r="H5904" s="12"/>
      <c r="I5904" s="33" cm="1">
        <f t="array" ref="I5904">MAX(($G$2:$G$300000=G5904)*$N$2:$N$300000)</f>
        <v>45931.373807870368</v>
      </c>
      <c r="J5904" s="14"/>
      <c r="N5904" s="7">
        <v>44455.669756944444</v>
      </c>
      <c r="O5904" s="8">
        <v>19</v>
      </c>
      <c r="P5904" t="s">
        <v>12</v>
      </c>
    </row>
    <row r="5905" spans="5:16" x14ac:dyDescent="0.25">
      <c r="E5905" s="9" t="str">
        <f t="shared" si="111"/>
        <v>MRO-50-MONTE</v>
      </c>
      <c r="F5905" s="8" t="s">
        <v>0</v>
      </c>
      <c r="G5905" s="8" t="s">
        <v>41</v>
      </c>
      <c r="H5905" s="12"/>
      <c r="I5905" s="33" cm="1">
        <f t="array" ref="I5905">MAX(($G$2:$G$300000=G5905)*$N$2:$N$300000)</f>
        <v>45931.373807870368</v>
      </c>
      <c r="J5905" s="14"/>
      <c r="N5905" s="7">
        <v>44455.669756944444</v>
      </c>
      <c r="O5905" s="8">
        <v>20</v>
      </c>
      <c r="P5905" t="s">
        <v>12</v>
      </c>
    </row>
    <row r="5906" spans="5:16" x14ac:dyDescent="0.25">
      <c r="E5906" s="9" t="str">
        <f t="shared" si="111"/>
        <v>MRO-50-MONTE</v>
      </c>
      <c r="F5906" s="8" t="s">
        <v>0</v>
      </c>
      <c r="G5906" s="8" t="s">
        <v>41</v>
      </c>
      <c r="H5906" s="12"/>
      <c r="I5906" s="33" cm="1">
        <f t="array" ref="I5906">MAX(($G$2:$G$300000=G5906)*$N$2:$N$300000)</f>
        <v>45931.373807870368</v>
      </c>
      <c r="J5906" s="14"/>
      <c r="N5906" s="7">
        <v>44455.669756944444</v>
      </c>
      <c r="O5906" s="8">
        <v>21</v>
      </c>
      <c r="P5906" t="s">
        <v>12</v>
      </c>
    </row>
    <row r="5907" spans="5:16" x14ac:dyDescent="0.25">
      <c r="E5907" s="9" t="str">
        <f t="shared" si="111"/>
        <v>MRO-50-MONTE</v>
      </c>
      <c r="F5907" s="8" t="s">
        <v>0</v>
      </c>
      <c r="G5907" s="8" t="s">
        <v>41</v>
      </c>
      <c r="H5907" s="12"/>
      <c r="I5907" s="33" cm="1">
        <f t="array" ref="I5907">MAX(($G$2:$G$300000=G5907)*$N$2:$N$300000)</f>
        <v>45931.373807870368</v>
      </c>
      <c r="J5907" s="14"/>
      <c r="N5907" s="7">
        <v>44455.669768518521</v>
      </c>
      <c r="O5907" s="8">
        <v>1</v>
      </c>
      <c r="P5907" t="s">
        <v>12</v>
      </c>
    </row>
    <row r="5908" spans="5:16" x14ac:dyDescent="0.25">
      <c r="E5908" s="9" t="str">
        <f t="shared" si="111"/>
        <v>MRO-50-MONTE</v>
      </c>
      <c r="F5908" s="8" t="s">
        <v>0</v>
      </c>
      <c r="G5908" s="8" t="s">
        <v>41</v>
      </c>
      <c r="H5908" s="12"/>
      <c r="I5908" s="33" cm="1">
        <f t="array" ref="I5908">MAX(($G$2:$G$300000=G5908)*$N$2:$N$300000)</f>
        <v>45931.373807870368</v>
      </c>
      <c r="J5908" s="14"/>
      <c r="N5908" s="7">
        <v>44455.669768518521</v>
      </c>
      <c r="O5908" s="8">
        <v>2</v>
      </c>
      <c r="P5908" t="s">
        <v>12</v>
      </c>
    </row>
    <row r="5909" spans="5:16" x14ac:dyDescent="0.25">
      <c r="E5909" s="9" t="str">
        <f t="shared" si="111"/>
        <v>MRO-50-MONTE</v>
      </c>
      <c r="F5909" s="8" t="s">
        <v>0</v>
      </c>
      <c r="G5909" s="8" t="s">
        <v>41</v>
      </c>
      <c r="H5909" s="12"/>
      <c r="I5909" s="33" cm="1">
        <f t="array" ref="I5909">MAX(($G$2:$G$300000=G5909)*$N$2:$N$300000)</f>
        <v>45931.373807870368</v>
      </c>
      <c r="J5909" s="14"/>
      <c r="N5909" s="7">
        <v>44455.669768518521</v>
      </c>
      <c r="O5909" s="8">
        <v>3</v>
      </c>
      <c r="P5909" t="s">
        <v>12</v>
      </c>
    </row>
    <row r="5910" spans="5:16" x14ac:dyDescent="0.25">
      <c r="E5910" s="9" t="str">
        <f t="shared" si="111"/>
        <v>MRO-50-MONTE</v>
      </c>
      <c r="F5910" s="8" t="s">
        <v>0</v>
      </c>
      <c r="G5910" s="8" t="s">
        <v>41</v>
      </c>
      <c r="H5910" s="12"/>
      <c r="I5910" s="33" cm="1">
        <f t="array" ref="I5910">MAX(($G$2:$G$300000=G5910)*$N$2:$N$300000)</f>
        <v>45931.373807870368</v>
      </c>
      <c r="J5910" s="14"/>
      <c r="N5910" s="7">
        <v>44455.669768518521</v>
      </c>
      <c r="O5910" s="8">
        <v>4</v>
      </c>
      <c r="P5910" t="s">
        <v>12</v>
      </c>
    </row>
    <row r="5911" spans="5:16" x14ac:dyDescent="0.25">
      <c r="E5911" s="9" t="str">
        <f t="shared" si="111"/>
        <v>MRO-50-MONTE</v>
      </c>
      <c r="F5911" s="8" t="s">
        <v>0</v>
      </c>
      <c r="G5911" s="8" t="s">
        <v>41</v>
      </c>
      <c r="H5911" s="12"/>
      <c r="I5911" s="33" cm="1">
        <f t="array" ref="I5911">MAX(($G$2:$G$300000=G5911)*$N$2:$N$300000)</f>
        <v>45931.373807870368</v>
      </c>
      <c r="J5911" s="14"/>
      <c r="N5911" s="7">
        <v>44455.669768518521</v>
      </c>
      <c r="O5911" s="8">
        <v>5</v>
      </c>
      <c r="P5911" t="s">
        <v>12</v>
      </c>
    </row>
    <row r="5912" spans="5:16" x14ac:dyDescent="0.25">
      <c r="E5912" s="9" t="str">
        <f t="shared" si="111"/>
        <v>MRO-50-MONTE</v>
      </c>
      <c r="F5912" s="8" t="s">
        <v>0</v>
      </c>
      <c r="G5912" s="8" t="s">
        <v>41</v>
      </c>
      <c r="H5912" s="12"/>
      <c r="I5912" s="33" cm="1">
        <f t="array" ref="I5912">MAX(($G$2:$G$300000=G5912)*$N$2:$N$300000)</f>
        <v>45931.373807870368</v>
      </c>
      <c r="J5912" s="14"/>
      <c r="N5912" s="7">
        <v>44455.669768518521</v>
      </c>
      <c r="O5912" s="8">
        <v>6</v>
      </c>
      <c r="P5912" t="s">
        <v>12</v>
      </c>
    </row>
    <row r="5913" spans="5:16" x14ac:dyDescent="0.25">
      <c r="E5913" s="9" t="str">
        <f t="shared" si="111"/>
        <v>MRO-50-MONTE</v>
      </c>
      <c r="F5913" s="8" t="s">
        <v>0</v>
      </c>
      <c r="G5913" s="8" t="s">
        <v>41</v>
      </c>
      <c r="H5913" s="12"/>
      <c r="I5913" s="33" cm="1">
        <f t="array" ref="I5913">MAX(($G$2:$G$300000=G5913)*$N$2:$N$300000)</f>
        <v>45931.373807870368</v>
      </c>
      <c r="J5913" s="14"/>
      <c r="N5913" s="7">
        <v>44455.669768518521</v>
      </c>
      <c r="O5913" s="8">
        <v>7</v>
      </c>
      <c r="P5913" t="s">
        <v>12</v>
      </c>
    </row>
    <row r="5914" spans="5:16" x14ac:dyDescent="0.25">
      <c r="E5914" s="9" t="str">
        <f t="shared" si="111"/>
        <v>MRO-50-MONTE</v>
      </c>
      <c r="F5914" s="8" t="s">
        <v>0</v>
      </c>
      <c r="G5914" s="8" t="s">
        <v>41</v>
      </c>
      <c r="H5914" s="12"/>
      <c r="I5914" s="33" cm="1">
        <f t="array" ref="I5914">MAX(($G$2:$G$300000=G5914)*$N$2:$N$300000)</f>
        <v>45931.373807870368</v>
      </c>
      <c r="J5914" s="14"/>
      <c r="N5914" s="7">
        <v>44455.669768518521</v>
      </c>
      <c r="O5914" s="8">
        <v>8</v>
      </c>
      <c r="P5914" t="s">
        <v>12</v>
      </c>
    </row>
    <row r="5915" spans="5:16" x14ac:dyDescent="0.25">
      <c r="E5915" s="9" t="str">
        <f t="shared" si="111"/>
        <v>MRO-50-MONTE</v>
      </c>
      <c r="F5915" s="8" t="s">
        <v>0</v>
      </c>
      <c r="G5915" s="8" t="s">
        <v>41</v>
      </c>
      <c r="H5915" s="12"/>
      <c r="I5915" s="33" cm="1">
        <f t="array" ref="I5915">MAX(($G$2:$G$300000=G5915)*$N$2:$N$300000)</f>
        <v>45931.373807870368</v>
      </c>
      <c r="J5915" s="14"/>
      <c r="N5915" s="7">
        <v>44455.669768518521</v>
      </c>
      <c r="O5915" s="8">
        <v>9</v>
      </c>
      <c r="P5915" t="s">
        <v>12</v>
      </c>
    </row>
    <row r="5916" spans="5:16" x14ac:dyDescent="0.25">
      <c r="E5916" s="9" t="str">
        <f t="shared" si="111"/>
        <v>MRO-50-MONTE</v>
      </c>
      <c r="F5916" s="8" t="s">
        <v>0</v>
      </c>
      <c r="G5916" s="8" t="s">
        <v>41</v>
      </c>
      <c r="H5916" s="12"/>
      <c r="I5916" s="33" cm="1">
        <f t="array" ref="I5916">MAX(($G$2:$G$300000=G5916)*$N$2:$N$300000)</f>
        <v>45931.373807870368</v>
      </c>
      <c r="J5916" s="14"/>
      <c r="N5916" s="7">
        <v>44455.669768518521</v>
      </c>
      <c r="O5916" s="8">
        <v>10</v>
      </c>
      <c r="P5916" t="s">
        <v>12</v>
      </c>
    </row>
    <row r="5917" spans="5:16" x14ac:dyDescent="0.25">
      <c r="E5917" s="9" t="str">
        <f t="shared" si="111"/>
        <v>MRO-50-MONTE</v>
      </c>
      <c r="F5917" s="8" t="s">
        <v>0</v>
      </c>
      <c r="G5917" s="8" t="s">
        <v>41</v>
      </c>
      <c r="H5917" s="12"/>
      <c r="I5917" s="33" cm="1">
        <f t="array" ref="I5917">MAX(($G$2:$G$300000=G5917)*$N$2:$N$300000)</f>
        <v>45931.373807870368</v>
      </c>
      <c r="J5917" s="14"/>
      <c r="N5917" s="7">
        <v>44455.669768518521</v>
      </c>
      <c r="O5917" s="8">
        <v>11</v>
      </c>
      <c r="P5917" t="s">
        <v>12</v>
      </c>
    </row>
    <row r="5918" spans="5:16" x14ac:dyDescent="0.25">
      <c r="E5918" s="9" t="str">
        <f t="shared" si="111"/>
        <v>MRO-50-MONTE</v>
      </c>
      <c r="F5918" s="8" t="s">
        <v>0</v>
      </c>
      <c r="G5918" s="8" t="s">
        <v>41</v>
      </c>
      <c r="H5918" s="12"/>
      <c r="I5918" s="33" cm="1">
        <f t="array" ref="I5918">MAX(($G$2:$G$300000=G5918)*$N$2:$N$300000)</f>
        <v>45931.373807870368</v>
      </c>
      <c r="J5918" s="14"/>
      <c r="N5918" s="7">
        <v>44455.669768518521</v>
      </c>
      <c r="O5918" s="8">
        <v>12</v>
      </c>
      <c r="P5918" t="s">
        <v>12</v>
      </c>
    </row>
    <row r="5919" spans="5:16" x14ac:dyDescent="0.25">
      <c r="E5919" s="9" t="str">
        <f t="shared" si="111"/>
        <v>MRO-50-MONTE</v>
      </c>
      <c r="F5919" s="8" t="s">
        <v>0</v>
      </c>
      <c r="G5919" s="8" t="s">
        <v>41</v>
      </c>
      <c r="H5919" s="12"/>
      <c r="I5919" s="33" cm="1">
        <f t="array" ref="I5919">MAX(($G$2:$G$300000=G5919)*$N$2:$N$300000)</f>
        <v>45931.373807870368</v>
      </c>
      <c r="J5919" s="14"/>
      <c r="N5919" s="7">
        <v>44455.669768518521</v>
      </c>
      <c r="O5919" s="8">
        <v>13</v>
      </c>
      <c r="P5919" t="s">
        <v>12</v>
      </c>
    </row>
    <row r="5920" spans="5:16" x14ac:dyDescent="0.25">
      <c r="E5920" s="9" t="str">
        <f t="shared" si="111"/>
        <v>MRO-50-MONTE</v>
      </c>
      <c r="F5920" s="8" t="s">
        <v>0</v>
      </c>
      <c r="G5920" s="8" t="s">
        <v>41</v>
      </c>
      <c r="H5920" s="12"/>
      <c r="I5920" s="33" cm="1">
        <f t="array" ref="I5920">MAX(($G$2:$G$300000=G5920)*$N$2:$N$300000)</f>
        <v>45931.373807870368</v>
      </c>
      <c r="J5920" s="14"/>
      <c r="N5920" s="7">
        <v>44455.669768518521</v>
      </c>
      <c r="O5920" s="8">
        <v>14</v>
      </c>
      <c r="P5920" t="s">
        <v>12</v>
      </c>
    </row>
    <row r="5921" spans="5:16" x14ac:dyDescent="0.25">
      <c r="E5921" s="9" t="str">
        <f t="shared" si="111"/>
        <v>MRO-50-MONTE</v>
      </c>
      <c r="F5921" s="8" t="s">
        <v>0</v>
      </c>
      <c r="G5921" s="8" t="s">
        <v>41</v>
      </c>
      <c r="H5921" s="12"/>
      <c r="I5921" s="33" cm="1">
        <f t="array" ref="I5921">MAX(($G$2:$G$300000=G5921)*$N$2:$N$300000)</f>
        <v>45931.373807870368</v>
      </c>
      <c r="J5921" s="14"/>
      <c r="N5921" s="7">
        <v>44455.669768518521</v>
      </c>
      <c r="O5921" s="8">
        <v>15</v>
      </c>
      <c r="P5921" t="s">
        <v>12</v>
      </c>
    </row>
    <row r="5922" spans="5:16" x14ac:dyDescent="0.25">
      <c r="E5922" s="9" t="str">
        <f t="shared" si="111"/>
        <v>MRO-50-MONTE</v>
      </c>
      <c r="F5922" s="8" t="s">
        <v>0</v>
      </c>
      <c r="G5922" s="8" t="s">
        <v>41</v>
      </c>
      <c r="H5922" s="12"/>
      <c r="I5922" s="33" cm="1">
        <f t="array" ref="I5922">MAX(($G$2:$G$300000=G5922)*$N$2:$N$300000)</f>
        <v>45931.373807870368</v>
      </c>
      <c r="J5922" s="14"/>
      <c r="N5922" s="7">
        <v>44455.669768518521</v>
      </c>
      <c r="O5922" s="8">
        <v>16</v>
      </c>
      <c r="P5922" t="s">
        <v>12</v>
      </c>
    </row>
    <row r="5923" spans="5:16" x14ac:dyDescent="0.25">
      <c r="E5923" s="9" t="str">
        <f t="shared" si="111"/>
        <v>MRO-50-MONTE</v>
      </c>
      <c r="F5923" s="8" t="s">
        <v>0</v>
      </c>
      <c r="G5923" s="8" t="s">
        <v>41</v>
      </c>
      <c r="H5923" s="12"/>
      <c r="I5923" s="33" cm="1">
        <f t="array" ref="I5923">MAX(($G$2:$G$300000=G5923)*$N$2:$N$300000)</f>
        <v>45931.373807870368</v>
      </c>
      <c r="J5923" s="14"/>
      <c r="N5923" s="7">
        <v>44455.669768518521</v>
      </c>
      <c r="O5923" s="8">
        <v>17</v>
      </c>
      <c r="P5923" t="s">
        <v>12</v>
      </c>
    </row>
    <row r="5924" spans="5:16" x14ac:dyDescent="0.25">
      <c r="E5924" s="9" t="str">
        <f t="shared" si="111"/>
        <v>MRO-50-MONTE</v>
      </c>
      <c r="F5924" s="8" t="s">
        <v>0</v>
      </c>
      <c r="G5924" s="8" t="s">
        <v>41</v>
      </c>
      <c r="H5924" s="12"/>
      <c r="I5924" s="33" cm="1">
        <f t="array" ref="I5924">MAX(($G$2:$G$300000=G5924)*$N$2:$N$300000)</f>
        <v>45931.373807870368</v>
      </c>
      <c r="J5924" s="14"/>
      <c r="N5924" s="7">
        <v>44455.669768518521</v>
      </c>
      <c r="O5924" s="8">
        <v>18</v>
      </c>
      <c r="P5924" t="s">
        <v>12</v>
      </c>
    </row>
    <row r="5925" spans="5:16" x14ac:dyDescent="0.25">
      <c r="E5925" s="9" t="str">
        <f t="shared" si="111"/>
        <v>MRO-50-MONTE</v>
      </c>
      <c r="F5925" s="8" t="s">
        <v>0</v>
      </c>
      <c r="G5925" s="8" t="s">
        <v>41</v>
      </c>
      <c r="H5925" s="12"/>
      <c r="I5925" s="33" cm="1">
        <f t="array" ref="I5925">MAX(($G$2:$G$300000=G5925)*$N$2:$N$300000)</f>
        <v>45931.373807870368</v>
      </c>
      <c r="J5925" s="14"/>
      <c r="N5925" s="7">
        <v>44455.669768518521</v>
      </c>
      <c r="O5925" s="8">
        <v>19</v>
      </c>
      <c r="P5925" t="s">
        <v>12</v>
      </c>
    </row>
    <row r="5926" spans="5:16" x14ac:dyDescent="0.25">
      <c r="E5926" s="9" t="str">
        <f t="shared" si="111"/>
        <v>MRO-50-MONTE</v>
      </c>
      <c r="F5926" s="8" t="s">
        <v>0</v>
      </c>
      <c r="G5926" s="8" t="s">
        <v>41</v>
      </c>
      <c r="H5926" s="12"/>
      <c r="I5926" s="33" cm="1">
        <f t="array" ref="I5926">MAX(($G$2:$G$300000=G5926)*$N$2:$N$300000)</f>
        <v>45931.373807870368</v>
      </c>
      <c r="J5926" s="14"/>
      <c r="N5926" s="7">
        <v>44455.669768518521</v>
      </c>
      <c r="O5926" s="8">
        <v>20</v>
      </c>
      <c r="P5926" t="s">
        <v>12</v>
      </c>
    </row>
    <row r="5927" spans="5:16" x14ac:dyDescent="0.25">
      <c r="E5927" s="9" t="str">
        <f t="shared" si="111"/>
        <v>MRO-50-MONTE</v>
      </c>
      <c r="F5927" s="8" t="s">
        <v>0</v>
      </c>
      <c r="G5927" s="8" t="s">
        <v>41</v>
      </c>
      <c r="H5927" s="12"/>
      <c r="I5927" s="33" cm="1">
        <f t="array" ref="I5927">MAX(($G$2:$G$300000=G5927)*$N$2:$N$300000)</f>
        <v>45931.373807870368</v>
      </c>
      <c r="J5927" s="14"/>
      <c r="N5927" s="7">
        <v>44455.669768518521</v>
      </c>
      <c r="O5927" s="8">
        <v>21</v>
      </c>
      <c r="P5927" t="s">
        <v>12</v>
      </c>
    </row>
    <row r="5928" spans="5:16" x14ac:dyDescent="0.25">
      <c r="E5928" s="9" t="str">
        <f t="shared" si="111"/>
        <v>MRO-50-MONTE</v>
      </c>
      <c r="F5928" s="8" t="s">
        <v>0</v>
      </c>
      <c r="G5928" s="8" t="s">
        <v>41</v>
      </c>
      <c r="H5928" s="12"/>
      <c r="I5928" s="33" cm="1">
        <f t="array" ref="I5928">MAX(($G$2:$G$300000=G5928)*$N$2:$N$300000)</f>
        <v>45931.373807870368</v>
      </c>
      <c r="J5928" s="14"/>
      <c r="N5928" s="7">
        <v>44455.669768518521</v>
      </c>
      <c r="O5928" s="8">
        <v>22</v>
      </c>
      <c r="P5928" t="s">
        <v>12</v>
      </c>
    </row>
    <row r="5929" spans="5:16" x14ac:dyDescent="0.25">
      <c r="E5929" s="9" t="str">
        <f t="shared" si="111"/>
        <v>MRO-50-MONTE</v>
      </c>
      <c r="F5929" s="8" t="s">
        <v>0</v>
      </c>
      <c r="G5929" s="8" t="s">
        <v>41</v>
      </c>
      <c r="H5929" s="12"/>
      <c r="I5929" s="33" cm="1">
        <f t="array" ref="I5929">MAX(($G$2:$G$300000=G5929)*$N$2:$N$300000)</f>
        <v>45931.373807870368</v>
      </c>
      <c r="J5929" s="14"/>
      <c r="N5929" s="7">
        <v>44455.669768518521</v>
      </c>
      <c r="O5929" s="8">
        <v>23</v>
      </c>
      <c r="P5929" t="s">
        <v>12</v>
      </c>
    </row>
    <row r="5930" spans="5:16" x14ac:dyDescent="0.25">
      <c r="E5930" s="9" t="str">
        <f t="shared" si="111"/>
        <v>MRO-50-MONTE</v>
      </c>
      <c r="F5930" s="8" t="s">
        <v>0</v>
      </c>
      <c r="G5930" s="8" t="s">
        <v>41</v>
      </c>
      <c r="H5930" s="12"/>
      <c r="I5930" s="33" cm="1">
        <f t="array" ref="I5930">MAX(($G$2:$G$300000=G5930)*$N$2:$N$300000)</f>
        <v>45931.373807870368</v>
      </c>
      <c r="J5930" s="14"/>
      <c r="N5930" s="7">
        <v>44455.669768518521</v>
      </c>
      <c r="O5930" s="8">
        <v>24</v>
      </c>
      <c r="P5930" t="s">
        <v>12</v>
      </c>
    </row>
    <row r="5931" spans="5:16" x14ac:dyDescent="0.25">
      <c r="E5931" s="9" t="str">
        <f t="shared" si="111"/>
        <v>MRO-50-MONTE</v>
      </c>
      <c r="F5931" s="8" t="s">
        <v>0</v>
      </c>
      <c r="G5931" s="8" t="s">
        <v>41</v>
      </c>
      <c r="H5931" s="12"/>
      <c r="I5931" s="33" cm="1">
        <f t="array" ref="I5931">MAX(($G$2:$G$300000=G5931)*$N$2:$N$300000)</f>
        <v>45931.373807870368</v>
      </c>
      <c r="J5931" s="14"/>
      <c r="N5931" s="7">
        <v>44455.669768518521</v>
      </c>
      <c r="O5931" s="8">
        <v>25</v>
      </c>
      <c r="P5931" t="s">
        <v>12</v>
      </c>
    </row>
    <row r="5932" spans="5:16" x14ac:dyDescent="0.25">
      <c r="E5932" s="9" t="str">
        <f t="shared" si="111"/>
        <v>MRO-50-MONTE</v>
      </c>
      <c r="F5932" s="8" t="s">
        <v>0</v>
      </c>
      <c r="G5932" s="8" t="s">
        <v>41</v>
      </c>
      <c r="H5932" s="12"/>
      <c r="I5932" s="33" cm="1">
        <f t="array" ref="I5932">MAX(($G$2:$G$300000=G5932)*$N$2:$N$300000)</f>
        <v>45931.373807870368</v>
      </c>
      <c r="J5932" s="14"/>
      <c r="N5932" s="7">
        <v>44455.669768518521</v>
      </c>
      <c r="O5932" s="8">
        <v>26</v>
      </c>
      <c r="P5932" t="s">
        <v>12</v>
      </c>
    </row>
    <row r="5933" spans="5:16" x14ac:dyDescent="0.25">
      <c r="E5933" s="9" t="str">
        <f t="shared" si="111"/>
        <v>MRO-50-MONTE</v>
      </c>
      <c r="F5933" s="8" t="s">
        <v>0</v>
      </c>
      <c r="G5933" s="8" t="s">
        <v>41</v>
      </c>
      <c r="H5933" s="12"/>
      <c r="I5933" s="33" cm="1">
        <f t="array" ref="I5933">MAX(($G$2:$G$300000=G5933)*$N$2:$N$300000)</f>
        <v>45931.373807870368</v>
      </c>
      <c r="J5933" s="14"/>
      <c r="N5933" s="7">
        <v>44455.669768518521</v>
      </c>
      <c r="O5933" s="8">
        <v>27</v>
      </c>
      <c r="P5933" t="s">
        <v>12</v>
      </c>
    </row>
    <row r="5934" spans="5:16" x14ac:dyDescent="0.25">
      <c r="E5934" s="9" t="str">
        <f t="shared" si="111"/>
        <v>MRO-50-MONTE</v>
      </c>
      <c r="F5934" s="8" t="s">
        <v>0</v>
      </c>
      <c r="G5934" s="8" t="s">
        <v>41</v>
      </c>
      <c r="H5934" s="12"/>
      <c r="I5934" s="33" cm="1">
        <f t="array" ref="I5934">MAX(($G$2:$G$300000=G5934)*$N$2:$N$300000)</f>
        <v>45931.373807870368</v>
      </c>
      <c r="J5934" s="14"/>
      <c r="N5934" s="7">
        <v>44455.669768518521</v>
      </c>
      <c r="O5934" s="8">
        <v>28</v>
      </c>
      <c r="P5934" t="s">
        <v>12</v>
      </c>
    </row>
    <row r="5935" spans="5:16" x14ac:dyDescent="0.25">
      <c r="E5935" s="9" t="str">
        <f t="shared" si="111"/>
        <v>MRO-50-MONTE</v>
      </c>
      <c r="F5935" s="8" t="s">
        <v>0</v>
      </c>
      <c r="G5935" s="8" t="s">
        <v>41</v>
      </c>
      <c r="H5935" s="12"/>
      <c r="I5935" s="33" cm="1">
        <f t="array" ref="I5935">MAX(($G$2:$G$300000=G5935)*$N$2:$N$300000)</f>
        <v>45931.373807870368</v>
      </c>
      <c r="J5935" s="14"/>
      <c r="N5935" s="7">
        <v>44455.66978009259</v>
      </c>
      <c r="O5935" s="8">
        <v>1</v>
      </c>
      <c r="P5935" t="s">
        <v>12</v>
      </c>
    </row>
    <row r="5936" spans="5:16" x14ac:dyDescent="0.25">
      <c r="E5936" s="9" t="str">
        <f t="shared" si="111"/>
        <v>MRO-50-MONTE</v>
      </c>
      <c r="F5936" s="8" t="s">
        <v>0</v>
      </c>
      <c r="G5936" s="8" t="s">
        <v>41</v>
      </c>
      <c r="H5936" s="12"/>
      <c r="I5936" s="33" cm="1">
        <f t="array" ref="I5936">MAX(($G$2:$G$300000=G5936)*$N$2:$N$300000)</f>
        <v>45931.373807870368</v>
      </c>
      <c r="J5936" s="14"/>
      <c r="N5936" s="7">
        <v>44455.66978009259</v>
      </c>
      <c r="O5936" s="8">
        <v>2</v>
      </c>
      <c r="P5936" t="s">
        <v>12</v>
      </c>
    </row>
    <row r="5937" spans="5:16" x14ac:dyDescent="0.25">
      <c r="E5937" s="9" t="str">
        <f t="shared" si="111"/>
        <v>MRO-50-MONTE</v>
      </c>
      <c r="F5937" s="8" t="s">
        <v>0</v>
      </c>
      <c r="G5937" s="8" t="s">
        <v>41</v>
      </c>
      <c r="H5937" s="12"/>
      <c r="I5937" s="33" cm="1">
        <f t="array" ref="I5937">MAX(($G$2:$G$300000=G5937)*$N$2:$N$300000)</f>
        <v>45931.373807870368</v>
      </c>
      <c r="J5937" s="14"/>
      <c r="N5937" s="7">
        <v>44455.66978009259</v>
      </c>
      <c r="O5937" s="8">
        <v>3</v>
      </c>
      <c r="P5937" t="s">
        <v>12</v>
      </c>
    </row>
    <row r="5938" spans="5:16" x14ac:dyDescent="0.25">
      <c r="E5938" s="9" t="str">
        <f t="shared" ref="E5938:E6001" si="112">+G5938&amp;H5938</f>
        <v>MRO-50-MONTE</v>
      </c>
      <c r="F5938" s="8" t="s">
        <v>0</v>
      </c>
      <c r="G5938" s="8" t="s">
        <v>41</v>
      </c>
      <c r="H5938" s="12"/>
      <c r="I5938" s="33" cm="1">
        <f t="array" ref="I5938">MAX(($G$2:$G$300000=G5938)*$N$2:$N$300000)</f>
        <v>45931.373807870368</v>
      </c>
      <c r="J5938" s="14"/>
      <c r="N5938" s="7">
        <v>44455.66978009259</v>
      </c>
      <c r="O5938" s="8">
        <v>4</v>
      </c>
      <c r="P5938" t="s">
        <v>12</v>
      </c>
    </row>
    <row r="5939" spans="5:16" x14ac:dyDescent="0.25">
      <c r="E5939" s="9" t="str">
        <f t="shared" si="112"/>
        <v>MRO-50-MONTE</v>
      </c>
      <c r="F5939" s="8" t="s">
        <v>0</v>
      </c>
      <c r="G5939" s="8" t="s">
        <v>41</v>
      </c>
      <c r="H5939" s="12"/>
      <c r="I5939" s="33" cm="1">
        <f t="array" ref="I5939">MAX(($G$2:$G$300000=G5939)*$N$2:$N$300000)</f>
        <v>45931.373807870368</v>
      </c>
      <c r="J5939" s="14"/>
      <c r="N5939" s="7">
        <v>44455.66978009259</v>
      </c>
      <c r="O5939" s="8">
        <v>5</v>
      </c>
      <c r="P5939" t="s">
        <v>12</v>
      </c>
    </row>
    <row r="5940" spans="5:16" x14ac:dyDescent="0.25">
      <c r="E5940" s="9" t="str">
        <f t="shared" si="112"/>
        <v>MRO-50-MONTE</v>
      </c>
      <c r="F5940" s="8" t="s">
        <v>0</v>
      </c>
      <c r="G5940" s="8" t="s">
        <v>41</v>
      </c>
      <c r="H5940" s="12"/>
      <c r="I5940" s="33" cm="1">
        <f t="array" ref="I5940">MAX(($G$2:$G$300000=G5940)*$N$2:$N$300000)</f>
        <v>45931.373807870368</v>
      </c>
      <c r="J5940" s="14"/>
      <c r="N5940" s="7">
        <v>44455.66978009259</v>
      </c>
      <c r="O5940" s="8">
        <v>6</v>
      </c>
      <c r="P5940" t="s">
        <v>12</v>
      </c>
    </row>
    <row r="5941" spans="5:16" x14ac:dyDescent="0.25">
      <c r="E5941" s="9" t="str">
        <f t="shared" si="112"/>
        <v>MRO-50-MONTE</v>
      </c>
      <c r="F5941" s="8" t="s">
        <v>0</v>
      </c>
      <c r="G5941" s="8" t="s">
        <v>41</v>
      </c>
      <c r="H5941" s="12"/>
      <c r="I5941" s="33" cm="1">
        <f t="array" ref="I5941">MAX(($G$2:$G$300000=G5941)*$N$2:$N$300000)</f>
        <v>45931.373807870368</v>
      </c>
      <c r="J5941" s="14"/>
      <c r="N5941" s="7">
        <v>44455.66978009259</v>
      </c>
      <c r="O5941" s="8">
        <v>7</v>
      </c>
      <c r="P5941" t="s">
        <v>12</v>
      </c>
    </row>
    <row r="5942" spans="5:16" x14ac:dyDescent="0.25">
      <c r="E5942" s="9" t="str">
        <f t="shared" si="112"/>
        <v>MRO-50-MONTE</v>
      </c>
      <c r="F5942" s="8" t="s">
        <v>0</v>
      </c>
      <c r="G5942" s="8" t="s">
        <v>41</v>
      </c>
      <c r="H5942" s="12"/>
      <c r="I5942" s="33" cm="1">
        <f t="array" ref="I5942">MAX(($G$2:$G$300000=G5942)*$N$2:$N$300000)</f>
        <v>45931.373807870368</v>
      </c>
      <c r="J5942" s="14"/>
      <c r="N5942" s="7">
        <v>44455.66978009259</v>
      </c>
      <c r="O5942" s="8">
        <v>8</v>
      </c>
      <c r="P5942" t="s">
        <v>12</v>
      </c>
    </row>
    <row r="5943" spans="5:16" x14ac:dyDescent="0.25">
      <c r="E5943" s="9" t="str">
        <f t="shared" si="112"/>
        <v>MRO-50-MONTE</v>
      </c>
      <c r="F5943" s="8" t="s">
        <v>0</v>
      </c>
      <c r="G5943" s="8" t="s">
        <v>41</v>
      </c>
      <c r="H5943" s="12"/>
      <c r="I5943" s="33" cm="1">
        <f t="array" ref="I5943">MAX(($G$2:$G$300000=G5943)*$N$2:$N$300000)</f>
        <v>45931.373807870368</v>
      </c>
      <c r="J5943" s="14"/>
      <c r="N5943" s="7">
        <v>44455.66978009259</v>
      </c>
      <c r="O5943" s="8">
        <v>9</v>
      </c>
      <c r="P5943" t="s">
        <v>12</v>
      </c>
    </row>
    <row r="5944" spans="5:16" x14ac:dyDescent="0.25">
      <c r="E5944" s="9" t="str">
        <f t="shared" si="112"/>
        <v>MRO-50-MONTE</v>
      </c>
      <c r="F5944" s="8" t="s">
        <v>0</v>
      </c>
      <c r="G5944" s="8" t="s">
        <v>41</v>
      </c>
      <c r="H5944" s="12"/>
      <c r="I5944" s="33" cm="1">
        <f t="array" ref="I5944">MAX(($G$2:$G$300000=G5944)*$N$2:$N$300000)</f>
        <v>45931.373807870368</v>
      </c>
      <c r="J5944" s="14"/>
      <c r="N5944" s="7">
        <v>44476.720300925925</v>
      </c>
      <c r="O5944" s="8">
        <v>1</v>
      </c>
      <c r="P5944" t="s">
        <v>13</v>
      </c>
    </row>
    <row r="5945" spans="5:16" x14ac:dyDescent="0.25">
      <c r="E5945" s="9" t="str">
        <f t="shared" si="112"/>
        <v>MRO-50-MONTE</v>
      </c>
      <c r="F5945" s="8" t="s">
        <v>0</v>
      </c>
      <c r="G5945" s="8" t="s">
        <v>41</v>
      </c>
      <c r="H5945" s="12"/>
      <c r="I5945" s="33" cm="1">
        <f t="array" ref="I5945">MAX(($G$2:$G$300000=G5945)*$N$2:$N$300000)</f>
        <v>45931.373807870368</v>
      </c>
      <c r="J5945" s="14"/>
      <c r="N5945" s="7">
        <v>44476.720335648148</v>
      </c>
      <c r="O5945" s="8">
        <v>1</v>
      </c>
      <c r="P5945" t="s">
        <v>13</v>
      </c>
    </row>
    <row r="5946" spans="5:16" x14ac:dyDescent="0.25">
      <c r="E5946" s="9" t="str">
        <f t="shared" si="112"/>
        <v>MRO-50-MONTE</v>
      </c>
      <c r="F5946" s="8" t="s">
        <v>0</v>
      </c>
      <c r="G5946" s="8" t="s">
        <v>41</v>
      </c>
      <c r="H5946" s="12"/>
      <c r="I5946" s="33" cm="1">
        <f t="array" ref="I5946">MAX(($G$2:$G$300000=G5946)*$N$2:$N$300000)</f>
        <v>45931.373807870368</v>
      </c>
      <c r="J5946" s="14"/>
      <c r="N5946" s="7">
        <v>44477.526990740742</v>
      </c>
      <c r="O5946" s="8">
        <v>1</v>
      </c>
      <c r="P5946" t="s">
        <v>13</v>
      </c>
    </row>
    <row r="5947" spans="5:16" x14ac:dyDescent="0.25">
      <c r="E5947" s="9" t="str">
        <f t="shared" si="112"/>
        <v>MRO-50-MONTE</v>
      </c>
      <c r="F5947" s="8" t="s">
        <v>0</v>
      </c>
      <c r="G5947" s="8" t="s">
        <v>41</v>
      </c>
      <c r="H5947" s="12"/>
      <c r="I5947" s="33" cm="1">
        <f t="array" ref="I5947">MAX(($G$2:$G$300000=G5947)*$N$2:$N$300000)</f>
        <v>45931.373807870368</v>
      </c>
      <c r="J5947" s="14"/>
      <c r="N5947" s="7">
        <v>44477.527013888888</v>
      </c>
      <c r="O5947" s="8">
        <v>1</v>
      </c>
      <c r="P5947" t="s">
        <v>13</v>
      </c>
    </row>
    <row r="5948" spans="5:16" x14ac:dyDescent="0.25">
      <c r="E5948" s="9" t="str">
        <f t="shared" si="112"/>
        <v>MRO-50-MONTE</v>
      </c>
      <c r="F5948" s="8" t="s">
        <v>0</v>
      </c>
      <c r="G5948" s="8" t="s">
        <v>41</v>
      </c>
      <c r="H5948" s="12"/>
      <c r="I5948" s="33" cm="1">
        <f t="array" ref="I5948">MAX(($G$2:$G$300000=G5948)*$N$2:$N$300000)</f>
        <v>45931.373807870368</v>
      </c>
      <c r="J5948" s="14"/>
      <c r="N5948" s="7">
        <v>44477.527025462965</v>
      </c>
      <c r="O5948" s="8">
        <v>1</v>
      </c>
      <c r="P5948" t="s">
        <v>13</v>
      </c>
    </row>
    <row r="5949" spans="5:16" x14ac:dyDescent="0.25">
      <c r="E5949" s="9" t="str">
        <f t="shared" si="112"/>
        <v>MRO-50-MONTE</v>
      </c>
      <c r="F5949" s="8" t="s">
        <v>0</v>
      </c>
      <c r="G5949" s="8" t="s">
        <v>41</v>
      </c>
      <c r="H5949" s="12"/>
      <c r="I5949" s="33" cm="1">
        <f t="array" ref="I5949">MAX(($G$2:$G$300000=G5949)*$N$2:$N$300000)</f>
        <v>45931.373807870368</v>
      </c>
      <c r="J5949" s="14"/>
      <c r="N5949" s="7">
        <v>44477.527037037034</v>
      </c>
      <c r="O5949" s="8">
        <v>1</v>
      </c>
      <c r="P5949" t="s">
        <v>13</v>
      </c>
    </row>
    <row r="5950" spans="5:16" x14ac:dyDescent="0.25">
      <c r="E5950" s="9" t="str">
        <f t="shared" si="112"/>
        <v>MRO-50-MONTE</v>
      </c>
      <c r="F5950" s="8" t="s">
        <v>0</v>
      </c>
      <c r="G5950" s="8" t="s">
        <v>41</v>
      </c>
      <c r="H5950" s="12"/>
      <c r="I5950" s="33" cm="1">
        <f t="array" ref="I5950">MAX(($G$2:$G$300000=G5950)*$N$2:$N$300000)</f>
        <v>45931.373807870368</v>
      </c>
      <c r="J5950" s="14"/>
      <c r="N5950" s="7">
        <v>44477.527048611111</v>
      </c>
      <c r="O5950" s="8">
        <v>1</v>
      </c>
      <c r="P5950" t="s">
        <v>13</v>
      </c>
    </row>
    <row r="5951" spans="5:16" x14ac:dyDescent="0.25">
      <c r="E5951" s="9" t="str">
        <f t="shared" si="112"/>
        <v>MRO-50-MONTE</v>
      </c>
      <c r="F5951" s="8" t="s">
        <v>0</v>
      </c>
      <c r="G5951" s="8" t="s">
        <v>41</v>
      </c>
      <c r="H5951" s="12"/>
      <c r="I5951" s="33" cm="1">
        <f t="array" ref="I5951">MAX(($G$2:$G$300000=G5951)*$N$2:$N$300000)</f>
        <v>45931.373807870368</v>
      </c>
      <c r="J5951" s="14"/>
      <c r="N5951" s="7">
        <v>44477.527060185188</v>
      </c>
      <c r="O5951" s="8">
        <v>1</v>
      </c>
      <c r="P5951" t="s">
        <v>13</v>
      </c>
    </row>
    <row r="5952" spans="5:16" x14ac:dyDescent="0.25">
      <c r="E5952" s="9" t="str">
        <f t="shared" si="112"/>
        <v>MRO-50-MONTE</v>
      </c>
      <c r="F5952" s="8" t="s">
        <v>0</v>
      </c>
      <c r="G5952" s="8" t="s">
        <v>41</v>
      </c>
      <c r="H5952" s="12"/>
      <c r="I5952" s="33" cm="1">
        <f t="array" ref="I5952">MAX(($G$2:$G$300000=G5952)*$N$2:$N$300000)</f>
        <v>45931.373807870368</v>
      </c>
      <c r="J5952" s="14"/>
      <c r="N5952" s="7">
        <v>44477.527060185188</v>
      </c>
      <c r="O5952" s="8">
        <v>2</v>
      </c>
      <c r="P5952" t="s">
        <v>13</v>
      </c>
    </row>
    <row r="5953" spans="5:16" x14ac:dyDescent="0.25">
      <c r="E5953" s="9" t="str">
        <f t="shared" si="112"/>
        <v>MRO-50-MONTE</v>
      </c>
      <c r="F5953" s="8" t="s">
        <v>0</v>
      </c>
      <c r="G5953" s="8" t="s">
        <v>41</v>
      </c>
      <c r="H5953" s="12"/>
      <c r="I5953" s="33" cm="1">
        <f t="array" ref="I5953">MAX(($G$2:$G$300000=G5953)*$N$2:$N$300000)</f>
        <v>45931.373807870368</v>
      </c>
      <c r="J5953" s="14"/>
      <c r="N5953" s="7">
        <v>44477.527083333334</v>
      </c>
      <c r="O5953" s="8">
        <v>1</v>
      </c>
      <c r="P5953" t="s">
        <v>13</v>
      </c>
    </row>
    <row r="5954" spans="5:16" x14ac:dyDescent="0.25">
      <c r="E5954" s="9" t="str">
        <f t="shared" si="112"/>
        <v>MRO-50-MONTE</v>
      </c>
      <c r="F5954" s="8" t="s">
        <v>0</v>
      </c>
      <c r="G5954" s="8" t="s">
        <v>41</v>
      </c>
      <c r="H5954" s="12"/>
      <c r="I5954" s="33" cm="1">
        <f t="array" ref="I5954">MAX(($G$2:$G$300000=G5954)*$N$2:$N$300000)</f>
        <v>45931.373807870368</v>
      </c>
      <c r="J5954" s="14"/>
      <c r="N5954" s="7">
        <v>44477.527094907404</v>
      </c>
      <c r="O5954" s="8">
        <v>1</v>
      </c>
      <c r="P5954" t="s">
        <v>13</v>
      </c>
    </row>
    <row r="5955" spans="5:16" x14ac:dyDescent="0.25">
      <c r="E5955" s="9" t="str">
        <f t="shared" si="112"/>
        <v>MRO-50-MONTE</v>
      </c>
      <c r="F5955" s="8" t="s">
        <v>0</v>
      </c>
      <c r="G5955" s="8" t="s">
        <v>41</v>
      </c>
      <c r="H5955" s="12"/>
      <c r="I5955" s="33" cm="1">
        <f t="array" ref="I5955">MAX(($G$2:$G$300000=G5955)*$N$2:$N$300000)</f>
        <v>45931.373807870368</v>
      </c>
      <c r="J5955" s="14"/>
      <c r="N5955" s="7">
        <v>44477.527106481481</v>
      </c>
      <c r="O5955" s="8">
        <v>1</v>
      </c>
      <c r="P5955" t="s">
        <v>13</v>
      </c>
    </row>
    <row r="5956" spans="5:16" x14ac:dyDescent="0.25">
      <c r="E5956" s="9" t="str">
        <f t="shared" si="112"/>
        <v>MRO-50-MONTE</v>
      </c>
      <c r="F5956" s="8" t="s">
        <v>0</v>
      </c>
      <c r="G5956" s="8" t="s">
        <v>41</v>
      </c>
      <c r="H5956" s="12"/>
      <c r="I5956" s="33" cm="1">
        <f t="array" ref="I5956">MAX(($G$2:$G$300000=G5956)*$N$2:$N$300000)</f>
        <v>45931.373807870368</v>
      </c>
      <c r="J5956" s="14"/>
      <c r="N5956" s="7">
        <v>44477.527118055557</v>
      </c>
      <c r="O5956" s="8">
        <v>1</v>
      </c>
      <c r="P5956" t="s">
        <v>13</v>
      </c>
    </row>
    <row r="5957" spans="5:16" x14ac:dyDescent="0.25">
      <c r="E5957" s="9" t="str">
        <f t="shared" si="112"/>
        <v>MRO-50-MONTE</v>
      </c>
      <c r="F5957" s="8" t="s">
        <v>0</v>
      </c>
      <c r="G5957" s="8" t="s">
        <v>41</v>
      </c>
      <c r="H5957" s="12"/>
      <c r="I5957" s="33" cm="1">
        <f t="array" ref="I5957">MAX(($G$2:$G$300000=G5957)*$N$2:$N$300000)</f>
        <v>45931.373807870368</v>
      </c>
      <c r="J5957" s="14"/>
      <c r="N5957" s="7">
        <v>44477.527129629627</v>
      </c>
      <c r="O5957" s="8">
        <v>1</v>
      </c>
      <c r="P5957" t="s">
        <v>13</v>
      </c>
    </row>
    <row r="5958" spans="5:16" x14ac:dyDescent="0.25">
      <c r="E5958" s="9" t="str">
        <f t="shared" si="112"/>
        <v>MRO-50-MONTE</v>
      </c>
      <c r="F5958" s="8" t="s">
        <v>0</v>
      </c>
      <c r="G5958" s="8" t="s">
        <v>41</v>
      </c>
      <c r="H5958" s="12"/>
      <c r="I5958" s="33" cm="1">
        <f t="array" ref="I5958">MAX(($G$2:$G$300000=G5958)*$N$2:$N$300000)</f>
        <v>45931.373807870368</v>
      </c>
      <c r="J5958" s="14"/>
      <c r="N5958" s="7">
        <v>44490.859652777777</v>
      </c>
      <c r="O5958" s="8">
        <v>1</v>
      </c>
      <c r="P5958" t="s">
        <v>11</v>
      </c>
    </row>
    <row r="5959" spans="5:16" x14ac:dyDescent="0.25">
      <c r="E5959" s="9" t="str">
        <f t="shared" si="112"/>
        <v>MRO-50-MONTE</v>
      </c>
      <c r="F5959" s="8" t="s">
        <v>0</v>
      </c>
      <c r="G5959" s="8" t="s">
        <v>41</v>
      </c>
      <c r="H5959" s="12"/>
      <c r="I5959" s="33" cm="1">
        <f t="array" ref="I5959">MAX(($G$2:$G$300000=G5959)*$N$2:$N$300000)</f>
        <v>45931.373807870368</v>
      </c>
      <c r="J5959" s="14"/>
      <c r="N5959" s="7">
        <v>44490.864108796297</v>
      </c>
      <c r="O5959" s="8">
        <v>1</v>
      </c>
      <c r="P5959" t="s">
        <v>13</v>
      </c>
    </row>
    <row r="5960" spans="5:16" x14ac:dyDescent="0.25">
      <c r="E5960" s="9" t="str">
        <f t="shared" si="112"/>
        <v>MRO-50-MONTE</v>
      </c>
      <c r="F5960" s="8" t="s">
        <v>0</v>
      </c>
      <c r="G5960" s="8" t="s">
        <v>41</v>
      </c>
      <c r="H5960" s="12"/>
      <c r="I5960" s="33" cm="1">
        <f t="array" ref="I5960">MAX(($G$2:$G$300000=G5960)*$N$2:$N$300000)</f>
        <v>45931.373807870368</v>
      </c>
      <c r="J5960" s="14"/>
      <c r="N5960" s="7">
        <v>44490.864131944443</v>
      </c>
      <c r="O5960" s="8">
        <v>1</v>
      </c>
      <c r="P5960" t="s">
        <v>13</v>
      </c>
    </row>
    <row r="5961" spans="5:16" x14ac:dyDescent="0.25">
      <c r="E5961" s="9" t="str">
        <f t="shared" si="112"/>
        <v>MRO-50-MONTE</v>
      </c>
      <c r="F5961" s="8" t="s">
        <v>0</v>
      </c>
      <c r="G5961" s="8" t="s">
        <v>41</v>
      </c>
      <c r="H5961" s="12"/>
      <c r="I5961" s="33" cm="1">
        <f t="array" ref="I5961">MAX(($G$2:$G$300000=G5961)*$N$2:$N$300000)</f>
        <v>45931.373807870368</v>
      </c>
      <c r="J5961" s="14"/>
      <c r="N5961" s="7">
        <v>44490.864131944443</v>
      </c>
      <c r="O5961" s="8">
        <v>2</v>
      </c>
      <c r="P5961" t="s">
        <v>13</v>
      </c>
    </row>
    <row r="5962" spans="5:16" x14ac:dyDescent="0.25">
      <c r="E5962" s="9" t="str">
        <f t="shared" si="112"/>
        <v>MRO-50-MONTE</v>
      </c>
      <c r="F5962" s="8" t="s">
        <v>0</v>
      </c>
      <c r="G5962" s="8" t="s">
        <v>41</v>
      </c>
      <c r="H5962" s="12"/>
      <c r="I5962" s="33" cm="1">
        <f t="array" ref="I5962">MAX(($G$2:$G$300000=G5962)*$N$2:$N$300000)</f>
        <v>45931.373807870368</v>
      </c>
      <c r="J5962" s="14"/>
      <c r="N5962" s="7">
        <v>44490.895104166666</v>
      </c>
      <c r="O5962" s="8">
        <v>1</v>
      </c>
      <c r="P5962" t="s">
        <v>13</v>
      </c>
    </row>
    <row r="5963" spans="5:16" x14ac:dyDescent="0.25">
      <c r="E5963" s="9" t="str">
        <f t="shared" si="112"/>
        <v>MRO-50-MONTE</v>
      </c>
      <c r="F5963" s="8" t="s">
        <v>0</v>
      </c>
      <c r="G5963" s="8" t="s">
        <v>41</v>
      </c>
      <c r="H5963" s="12"/>
      <c r="I5963" s="33" cm="1">
        <f t="array" ref="I5963">MAX(($G$2:$G$300000=G5963)*$N$2:$N$300000)</f>
        <v>45931.373807870368</v>
      </c>
      <c r="J5963" s="14"/>
      <c r="N5963" s="7">
        <v>44490.895127314812</v>
      </c>
      <c r="O5963" s="8">
        <v>1</v>
      </c>
      <c r="P5963" t="s">
        <v>13</v>
      </c>
    </row>
    <row r="5964" spans="5:16" x14ac:dyDescent="0.25">
      <c r="E5964" s="9" t="str">
        <f t="shared" si="112"/>
        <v>MRO-50-MONTE</v>
      </c>
      <c r="F5964" s="8" t="s">
        <v>0</v>
      </c>
      <c r="G5964" s="8" t="s">
        <v>41</v>
      </c>
      <c r="H5964" s="12"/>
      <c r="I5964" s="33" cm="1">
        <f t="array" ref="I5964">MAX(($G$2:$G$300000=G5964)*$N$2:$N$300000)</f>
        <v>45931.373807870368</v>
      </c>
      <c r="J5964" s="14"/>
      <c r="N5964" s="7">
        <v>44490.895138888889</v>
      </c>
      <c r="O5964" s="8">
        <v>1</v>
      </c>
      <c r="P5964" t="s">
        <v>13</v>
      </c>
    </row>
    <row r="5965" spans="5:16" x14ac:dyDescent="0.25">
      <c r="E5965" s="9" t="str">
        <f t="shared" si="112"/>
        <v>MRO-50-MONTE</v>
      </c>
      <c r="F5965" s="8" t="s">
        <v>0</v>
      </c>
      <c r="G5965" s="8" t="s">
        <v>41</v>
      </c>
      <c r="H5965" s="12"/>
      <c r="I5965" s="33" cm="1">
        <f t="array" ref="I5965">MAX(($G$2:$G$300000=G5965)*$N$2:$N$300000)</f>
        <v>45931.373807870368</v>
      </c>
      <c r="J5965" s="14"/>
      <c r="N5965" s="7">
        <v>44490.895138888889</v>
      </c>
      <c r="O5965" s="8">
        <v>2</v>
      </c>
      <c r="P5965" t="s">
        <v>13</v>
      </c>
    </row>
    <row r="5966" spans="5:16" x14ac:dyDescent="0.25">
      <c r="E5966" s="9" t="str">
        <f t="shared" si="112"/>
        <v>MRO-50-MONTE</v>
      </c>
      <c r="F5966" s="8" t="s">
        <v>0</v>
      </c>
      <c r="G5966" s="8" t="s">
        <v>41</v>
      </c>
      <c r="H5966" s="12"/>
      <c r="I5966" s="33" cm="1">
        <f t="array" ref="I5966">MAX(($G$2:$G$300000=G5966)*$N$2:$N$300000)</f>
        <v>45931.373807870368</v>
      </c>
      <c r="J5966" s="14"/>
      <c r="N5966" s="7">
        <v>44490.895150462966</v>
      </c>
      <c r="O5966" s="8">
        <v>1</v>
      </c>
      <c r="P5966" t="s">
        <v>13</v>
      </c>
    </row>
    <row r="5967" spans="5:16" x14ac:dyDescent="0.25">
      <c r="E5967" s="9" t="str">
        <f t="shared" si="112"/>
        <v>MRO-50-MONTE</v>
      </c>
      <c r="F5967" s="8" t="s">
        <v>0</v>
      </c>
      <c r="G5967" s="8" t="s">
        <v>41</v>
      </c>
      <c r="H5967" s="12"/>
      <c r="I5967" s="33" cm="1">
        <f t="array" ref="I5967">MAX(($G$2:$G$300000=G5967)*$N$2:$N$300000)</f>
        <v>45931.373807870368</v>
      </c>
      <c r="J5967" s="14"/>
      <c r="N5967" s="7">
        <v>44490.895162037035</v>
      </c>
      <c r="O5967" s="8">
        <v>1</v>
      </c>
      <c r="P5967" t="s">
        <v>13</v>
      </c>
    </row>
    <row r="5968" spans="5:16" x14ac:dyDescent="0.25">
      <c r="E5968" s="9" t="str">
        <f t="shared" si="112"/>
        <v>MRO-50-MONTE</v>
      </c>
      <c r="F5968" s="8" t="s">
        <v>0</v>
      </c>
      <c r="G5968" s="8" t="s">
        <v>41</v>
      </c>
      <c r="H5968" s="12"/>
      <c r="I5968" s="33" cm="1">
        <f t="array" ref="I5968">MAX(($G$2:$G$300000=G5968)*$N$2:$N$300000)</f>
        <v>45931.373807870368</v>
      </c>
      <c r="J5968" s="14"/>
      <c r="N5968" s="7">
        <v>44490.895173611112</v>
      </c>
      <c r="O5968" s="8">
        <v>1</v>
      </c>
      <c r="P5968" t="s">
        <v>13</v>
      </c>
    </row>
    <row r="5969" spans="5:16" x14ac:dyDescent="0.25">
      <c r="E5969" s="9" t="str">
        <f t="shared" si="112"/>
        <v>MRO-50-MONTE</v>
      </c>
      <c r="F5969" s="8" t="s">
        <v>0</v>
      </c>
      <c r="G5969" s="8" t="s">
        <v>41</v>
      </c>
      <c r="H5969" s="12"/>
      <c r="I5969" s="33" cm="1">
        <f t="array" ref="I5969">MAX(($G$2:$G$300000=G5969)*$N$2:$N$300000)</f>
        <v>45931.373807870368</v>
      </c>
      <c r="J5969" s="14"/>
      <c r="N5969" s="7">
        <v>44490.895185185182</v>
      </c>
      <c r="O5969" s="8">
        <v>1</v>
      </c>
      <c r="P5969" t="s">
        <v>13</v>
      </c>
    </row>
    <row r="5970" spans="5:16" x14ac:dyDescent="0.25">
      <c r="E5970" s="9" t="str">
        <f t="shared" si="112"/>
        <v>MRO-50-MONTE</v>
      </c>
      <c r="F5970" s="8" t="s">
        <v>0</v>
      </c>
      <c r="G5970" s="8" t="s">
        <v>41</v>
      </c>
      <c r="H5970" s="12"/>
      <c r="I5970" s="33" cm="1">
        <f t="array" ref="I5970">MAX(($G$2:$G$300000=G5970)*$N$2:$N$300000)</f>
        <v>45931.373807870368</v>
      </c>
      <c r="J5970" s="14"/>
      <c r="N5970" s="7">
        <v>44490.895196759258</v>
      </c>
      <c r="O5970" s="8">
        <v>1</v>
      </c>
      <c r="P5970" t="s">
        <v>13</v>
      </c>
    </row>
    <row r="5971" spans="5:16" x14ac:dyDescent="0.25">
      <c r="E5971" s="9" t="str">
        <f t="shared" si="112"/>
        <v>MRO-50-MONTE</v>
      </c>
      <c r="F5971" s="8" t="s">
        <v>0</v>
      </c>
      <c r="G5971" s="8" t="s">
        <v>41</v>
      </c>
      <c r="H5971" s="12"/>
      <c r="I5971" s="33" cm="1">
        <f t="array" ref="I5971">MAX(($G$2:$G$300000=G5971)*$N$2:$N$300000)</f>
        <v>45931.373807870368</v>
      </c>
      <c r="J5971" s="14"/>
      <c r="N5971" s="7">
        <v>44490.895208333335</v>
      </c>
      <c r="O5971" s="8">
        <v>1</v>
      </c>
      <c r="P5971" t="s">
        <v>13</v>
      </c>
    </row>
    <row r="5972" spans="5:16" x14ac:dyDescent="0.25">
      <c r="E5972" s="9" t="str">
        <f t="shared" si="112"/>
        <v>MRO-50-MONTE</v>
      </c>
      <c r="F5972" s="8" t="s">
        <v>0</v>
      </c>
      <c r="G5972" s="8" t="s">
        <v>41</v>
      </c>
      <c r="H5972" s="12"/>
      <c r="I5972" s="33" cm="1">
        <f t="array" ref="I5972">MAX(($G$2:$G$300000=G5972)*$N$2:$N$300000)</f>
        <v>45931.373807870368</v>
      </c>
      <c r="J5972" s="14"/>
      <c r="N5972" s="7">
        <v>44490.895219907405</v>
      </c>
      <c r="O5972" s="8">
        <v>1</v>
      </c>
      <c r="P5972" t="s">
        <v>13</v>
      </c>
    </row>
    <row r="5973" spans="5:16" x14ac:dyDescent="0.25">
      <c r="E5973" s="9" t="str">
        <f t="shared" si="112"/>
        <v>MRO-50-MONTE</v>
      </c>
      <c r="F5973" s="8" t="s">
        <v>0</v>
      </c>
      <c r="G5973" s="8" t="s">
        <v>41</v>
      </c>
      <c r="H5973" s="12"/>
      <c r="I5973" s="33" cm="1">
        <f t="array" ref="I5973">MAX(($G$2:$G$300000=G5973)*$N$2:$N$300000)</f>
        <v>45931.373807870368</v>
      </c>
      <c r="J5973" s="14"/>
      <c r="N5973" s="7">
        <v>44490.895231481481</v>
      </c>
      <c r="O5973" s="8">
        <v>1</v>
      </c>
      <c r="P5973" t="s">
        <v>13</v>
      </c>
    </row>
    <row r="5974" spans="5:16" x14ac:dyDescent="0.25">
      <c r="E5974" s="9" t="str">
        <f t="shared" si="112"/>
        <v>MRO-50-MONTE</v>
      </c>
      <c r="F5974" s="8" t="s">
        <v>0</v>
      </c>
      <c r="G5974" s="8" t="s">
        <v>41</v>
      </c>
      <c r="H5974" s="12"/>
      <c r="I5974" s="33" cm="1">
        <f t="array" ref="I5974">MAX(($G$2:$G$300000=G5974)*$N$2:$N$300000)</f>
        <v>45931.373807870368</v>
      </c>
      <c r="J5974" s="14"/>
      <c r="N5974" s="7">
        <v>44497.638368055559</v>
      </c>
      <c r="O5974" s="8">
        <v>1</v>
      </c>
      <c r="P5974" t="s">
        <v>13</v>
      </c>
    </row>
    <row r="5975" spans="5:16" x14ac:dyDescent="0.25">
      <c r="E5975" s="9" t="str">
        <f t="shared" si="112"/>
        <v>MRO-50-MONTE</v>
      </c>
      <c r="F5975" s="8" t="s">
        <v>0</v>
      </c>
      <c r="G5975" s="8" t="s">
        <v>41</v>
      </c>
      <c r="H5975" s="12"/>
      <c r="I5975" s="33" cm="1">
        <f t="array" ref="I5975">MAX(($G$2:$G$300000=G5975)*$N$2:$N$300000)</f>
        <v>45931.373807870368</v>
      </c>
      <c r="J5975" s="14"/>
      <c r="N5975" s="7">
        <v>44497.638379629629</v>
      </c>
      <c r="O5975" s="8">
        <v>1</v>
      </c>
      <c r="P5975" t="s">
        <v>13</v>
      </c>
    </row>
    <row r="5976" spans="5:16" x14ac:dyDescent="0.25">
      <c r="E5976" s="9" t="str">
        <f t="shared" si="112"/>
        <v>MRO-50-MONTE</v>
      </c>
      <c r="F5976" s="8" t="s">
        <v>0</v>
      </c>
      <c r="G5976" s="8" t="s">
        <v>41</v>
      </c>
      <c r="H5976" s="12"/>
      <c r="I5976" s="33" cm="1">
        <f t="array" ref="I5976">MAX(($G$2:$G$300000=G5976)*$N$2:$N$300000)</f>
        <v>45931.373807870368</v>
      </c>
      <c r="J5976" s="14"/>
      <c r="N5976" s="7">
        <v>44497.638391203705</v>
      </c>
      <c r="O5976" s="8">
        <v>1</v>
      </c>
      <c r="P5976" t="s">
        <v>13</v>
      </c>
    </row>
    <row r="5977" spans="5:16" x14ac:dyDescent="0.25">
      <c r="E5977" s="9" t="str">
        <f t="shared" si="112"/>
        <v>MRO-50-MONTE</v>
      </c>
      <c r="F5977" s="8" t="s">
        <v>0</v>
      </c>
      <c r="G5977" s="8" t="s">
        <v>41</v>
      </c>
      <c r="H5977" s="12"/>
      <c r="I5977" s="33" cm="1">
        <f t="array" ref="I5977">MAX(($G$2:$G$300000=G5977)*$N$2:$N$300000)</f>
        <v>45931.373807870368</v>
      </c>
      <c r="J5977" s="14"/>
      <c r="N5977" s="7">
        <v>44497.638402777775</v>
      </c>
      <c r="O5977" s="8">
        <v>1</v>
      </c>
      <c r="P5977" t="s">
        <v>13</v>
      </c>
    </row>
    <row r="5978" spans="5:16" x14ac:dyDescent="0.25">
      <c r="E5978" s="9" t="str">
        <f t="shared" si="112"/>
        <v>MRO-50-MONTE</v>
      </c>
      <c r="F5978" s="8" t="s">
        <v>0</v>
      </c>
      <c r="G5978" s="8" t="s">
        <v>41</v>
      </c>
      <c r="H5978" s="12"/>
      <c r="I5978" s="33" cm="1">
        <f t="array" ref="I5978">MAX(($G$2:$G$300000=G5978)*$N$2:$N$300000)</f>
        <v>45931.373807870368</v>
      </c>
      <c r="J5978" s="14"/>
      <c r="N5978" s="7">
        <v>44497.638414351852</v>
      </c>
      <c r="O5978" s="8">
        <v>1</v>
      </c>
      <c r="P5978" t="s">
        <v>13</v>
      </c>
    </row>
    <row r="5979" spans="5:16" x14ac:dyDescent="0.25">
      <c r="E5979" s="9" t="str">
        <f t="shared" si="112"/>
        <v>MRO-50-MONTE</v>
      </c>
      <c r="F5979" s="8" t="s">
        <v>0</v>
      </c>
      <c r="G5979" s="8" t="s">
        <v>41</v>
      </c>
      <c r="H5979" s="12"/>
      <c r="I5979" s="33" cm="1">
        <f t="array" ref="I5979">MAX(($G$2:$G$300000=G5979)*$N$2:$N$300000)</f>
        <v>45931.373807870368</v>
      </c>
      <c r="J5979" s="14"/>
      <c r="N5979" s="7">
        <v>44497.638425925928</v>
      </c>
      <c r="O5979" s="8">
        <v>1</v>
      </c>
      <c r="P5979" t="s">
        <v>13</v>
      </c>
    </row>
    <row r="5980" spans="5:16" x14ac:dyDescent="0.25">
      <c r="E5980" s="9" t="str">
        <f t="shared" si="112"/>
        <v>MRO-50-MONTE</v>
      </c>
      <c r="F5980" s="8" t="s">
        <v>0</v>
      </c>
      <c r="G5980" s="8" t="s">
        <v>41</v>
      </c>
      <c r="H5980" s="12"/>
      <c r="I5980" s="33" cm="1">
        <f t="array" ref="I5980">MAX(($G$2:$G$300000=G5980)*$N$2:$N$300000)</f>
        <v>45931.373807870368</v>
      </c>
      <c r="J5980" s="14"/>
      <c r="N5980" s="7">
        <v>44497.638437499998</v>
      </c>
      <c r="O5980" s="8">
        <v>1</v>
      </c>
      <c r="P5980" t="s">
        <v>13</v>
      </c>
    </row>
    <row r="5981" spans="5:16" x14ac:dyDescent="0.25">
      <c r="E5981" s="9" t="str">
        <f t="shared" si="112"/>
        <v>MRO-50-MONTE</v>
      </c>
      <c r="F5981" s="8" t="s">
        <v>0</v>
      </c>
      <c r="G5981" s="8" t="s">
        <v>41</v>
      </c>
      <c r="H5981" s="12"/>
      <c r="I5981" s="33" cm="1">
        <f t="array" ref="I5981">MAX(($G$2:$G$300000=G5981)*$N$2:$N$300000)</f>
        <v>45931.373807870368</v>
      </c>
      <c r="J5981" s="14"/>
      <c r="N5981" s="7">
        <v>44497.638449074075</v>
      </c>
      <c r="O5981" s="8">
        <v>1</v>
      </c>
      <c r="P5981" t="s">
        <v>13</v>
      </c>
    </row>
    <row r="5982" spans="5:16" x14ac:dyDescent="0.25">
      <c r="E5982" s="9" t="str">
        <f t="shared" si="112"/>
        <v>MRO-50-MONTE</v>
      </c>
      <c r="F5982" s="8" t="s">
        <v>0</v>
      </c>
      <c r="G5982" s="8" t="s">
        <v>41</v>
      </c>
      <c r="H5982" s="12"/>
      <c r="I5982" s="33" cm="1">
        <f t="array" ref="I5982">MAX(($G$2:$G$300000=G5982)*$N$2:$N$300000)</f>
        <v>45931.373807870368</v>
      </c>
      <c r="J5982" s="14"/>
      <c r="N5982" s="7">
        <v>44497.638460648152</v>
      </c>
      <c r="O5982" s="8">
        <v>1</v>
      </c>
      <c r="P5982" t="s">
        <v>13</v>
      </c>
    </row>
    <row r="5983" spans="5:16" x14ac:dyDescent="0.25">
      <c r="E5983" s="9" t="str">
        <f t="shared" si="112"/>
        <v>MRO-50-MONTE</v>
      </c>
      <c r="F5983" s="8" t="s">
        <v>0</v>
      </c>
      <c r="G5983" s="8" t="s">
        <v>41</v>
      </c>
      <c r="H5983" s="12"/>
      <c r="I5983" s="33" cm="1">
        <f t="array" ref="I5983">MAX(($G$2:$G$300000=G5983)*$N$2:$N$300000)</f>
        <v>45931.373807870368</v>
      </c>
      <c r="J5983" s="14"/>
      <c r="N5983" s="7">
        <v>44497.638460648152</v>
      </c>
      <c r="O5983" s="8">
        <v>2</v>
      </c>
      <c r="P5983" t="s">
        <v>13</v>
      </c>
    </row>
    <row r="5984" spans="5:16" x14ac:dyDescent="0.25">
      <c r="E5984" s="9" t="str">
        <f t="shared" si="112"/>
        <v>MRO-50-MONTE</v>
      </c>
      <c r="F5984" s="8" t="s">
        <v>0</v>
      </c>
      <c r="G5984" s="8" t="s">
        <v>41</v>
      </c>
      <c r="H5984" s="12"/>
      <c r="I5984" s="33" cm="1">
        <f t="array" ref="I5984">MAX(($G$2:$G$300000=G5984)*$N$2:$N$300000)</f>
        <v>45931.373807870368</v>
      </c>
      <c r="J5984" s="14"/>
      <c r="N5984" s="7">
        <v>44497.638472222221</v>
      </c>
      <c r="O5984" s="8">
        <v>1</v>
      </c>
      <c r="P5984" t="s">
        <v>13</v>
      </c>
    </row>
    <row r="5985" spans="5:16" x14ac:dyDescent="0.25">
      <c r="E5985" s="9" t="str">
        <f t="shared" si="112"/>
        <v>MRO-50-MONTE</v>
      </c>
      <c r="F5985" s="8" t="s">
        <v>0</v>
      </c>
      <c r="G5985" s="8" t="s">
        <v>41</v>
      </c>
      <c r="H5985" s="12"/>
      <c r="I5985" s="33" cm="1">
        <f t="array" ref="I5985">MAX(($G$2:$G$300000=G5985)*$N$2:$N$300000)</f>
        <v>45931.373807870368</v>
      </c>
      <c r="J5985" s="14"/>
      <c r="N5985" s="7">
        <v>44497.638483796298</v>
      </c>
      <c r="O5985" s="8">
        <v>1</v>
      </c>
      <c r="P5985" t="s">
        <v>13</v>
      </c>
    </row>
    <row r="5986" spans="5:16" x14ac:dyDescent="0.25">
      <c r="E5986" s="9" t="str">
        <f t="shared" si="112"/>
        <v>MRO-50-MONTE</v>
      </c>
      <c r="F5986" s="8" t="s">
        <v>0</v>
      </c>
      <c r="G5986" s="8" t="s">
        <v>41</v>
      </c>
      <c r="H5986" s="12"/>
      <c r="I5986" s="33" cm="1">
        <f t="array" ref="I5986">MAX(($G$2:$G$300000=G5986)*$N$2:$N$300000)</f>
        <v>45931.373807870368</v>
      </c>
      <c r="J5986" s="14"/>
      <c r="N5986" s="7">
        <v>44497.638495370367</v>
      </c>
      <c r="O5986" s="8">
        <v>1</v>
      </c>
      <c r="P5986" t="s">
        <v>13</v>
      </c>
    </row>
    <row r="5987" spans="5:16" x14ac:dyDescent="0.25">
      <c r="E5987" s="9" t="str">
        <f t="shared" si="112"/>
        <v>MRO-50-MONTE</v>
      </c>
      <c r="F5987" s="8" t="s">
        <v>0</v>
      </c>
      <c r="G5987" s="8" t="s">
        <v>41</v>
      </c>
      <c r="H5987" s="12"/>
      <c r="I5987" s="33" cm="1">
        <f t="array" ref="I5987">MAX(($G$2:$G$300000=G5987)*$N$2:$N$300000)</f>
        <v>45931.373807870368</v>
      </c>
      <c r="J5987" s="14"/>
      <c r="N5987" s="7">
        <v>44497.638506944444</v>
      </c>
      <c r="O5987" s="8">
        <v>1</v>
      </c>
      <c r="P5987" t="s">
        <v>13</v>
      </c>
    </row>
    <row r="5988" spans="5:16" x14ac:dyDescent="0.25">
      <c r="E5988" s="9" t="str">
        <f t="shared" si="112"/>
        <v>MRO-50-MONTE</v>
      </c>
      <c r="F5988" s="8" t="s">
        <v>0</v>
      </c>
      <c r="G5988" s="8" t="s">
        <v>41</v>
      </c>
      <c r="H5988" s="12"/>
      <c r="I5988" s="33" cm="1">
        <f t="array" ref="I5988">MAX(($G$2:$G$300000=G5988)*$N$2:$N$300000)</f>
        <v>45931.373807870368</v>
      </c>
      <c r="J5988" s="14"/>
      <c r="N5988" s="7">
        <v>44497.638518518521</v>
      </c>
      <c r="O5988" s="8">
        <v>1</v>
      </c>
      <c r="P5988" t="s">
        <v>13</v>
      </c>
    </row>
    <row r="5989" spans="5:16" x14ac:dyDescent="0.25">
      <c r="E5989" s="9" t="str">
        <f t="shared" si="112"/>
        <v>MRO-50-MONTE</v>
      </c>
      <c r="F5989" s="8" t="s">
        <v>0</v>
      </c>
      <c r="G5989" s="8" t="s">
        <v>41</v>
      </c>
      <c r="H5989" s="12"/>
      <c r="I5989" s="33" cm="1">
        <f t="array" ref="I5989">MAX(($G$2:$G$300000=G5989)*$N$2:$N$300000)</f>
        <v>45931.373807870368</v>
      </c>
      <c r="J5989" s="14"/>
      <c r="N5989" s="7">
        <v>44497.638518518521</v>
      </c>
      <c r="O5989" s="8">
        <v>2</v>
      </c>
      <c r="P5989" t="s">
        <v>13</v>
      </c>
    </row>
    <row r="5990" spans="5:16" x14ac:dyDescent="0.25">
      <c r="E5990" s="9" t="str">
        <f t="shared" si="112"/>
        <v>MRO-50-MONTE</v>
      </c>
      <c r="F5990" s="8" t="s">
        <v>0</v>
      </c>
      <c r="G5990" s="8" t="s">
        <v>41</v>
      </c>
      <c r="H5990" s="12"/>
      <c r="I5990" s="33" cm="1">
        <f t="array" ref="I5990">MAX(($G$2:$G$300000=G5990)*$N$2:$N$300000)</f>
        <v>45931.373807870368</v>
      </c>
      <c r="J5990" s="14"/>
      <c r="N5990" s="7">
        <v>44502.559224537035</v>
      </c>
      <c r="O5990" s="8">
        <v>1</v>
      </c>
      <c r="P5990" t="s">
        <v>13</v>
      </c>
    </row>
    <row r="5991" spans="5:16" x14ac:dyDescent="0.25">
      <c r="E5991" s="9" t="str">
        <f t="shared" si="112"/>
        <v>MRO-50-MONTE</v>
      </c>
      <c r="F5991" s="8" t="s">
        <v>0</v>
      </c>
      <c r="G5991" s="8" t="s">
        <v>41</v>
      </c>
      <c r="H5991" s="12"/>
      <c r="I5991" s="33" cm="1">
        <f t="array" ref="I5991">MAX(($G$2:$G$300000=G5991)*$N$2:$N$300000)</f>
        <v>45931.373807870368</v>
      </c>
      <c r="J5991" s="14"/>
      <c r="N5991" s="7">
        <v>44502.565497685187</v>
      </c>
      <c r="O5991" s="8">
        <v>1</v>
      </c>
      <c r="P5991" t="s">
        <v>13</v>
      </c>
    </row>
    <row r="5992" spans="5:16" x14ac:dyDescent="0.25">
      <c r="E5992" s="9" t="str">
        <f t="shared" si="112"/>
        <v>MRO-50-MONTE</v>
      </c>
      <c r="F5992" s="8" t="s">
        <v>0</v>
      </c>
      <c r="G5992" s="8" t="s">
        <v>41</v>
      </c>
      <c r="H5992" s="12"/>
      <c r="I5992" s="33" cm="1">
        <f t="array" ref="I5992">MAX(($G$2:$G$300000=G5992)*$N$2:$N$300000)</f>
        <v>45931.373807870368</v>
      </c>
      <c r="J5992" s="14"/>
      <c r="N5992" s="7">
        <v>44502.565509259257</v>
      </c>
      <c r="O5992" s="8">
        <v>1</v>
      </c>
      <c r="P5992" t="s">
        <v>13</v>
      </c>
    </row>
    <row r="5993" spans="5:16" x14ac:dyDescent="0.25">
      <c r="E5993" s="9" t="str">
        <f t="shared" si="112"/>
        <v>MRO-50-MONTE</v>
      </c>
      <c r="F5993" s="8" t="s">
        <v>0</v>
      </c>
      <c r="G5993" s="8" t="s">
        <v>41</v>
      </c>
      <c r="H5993" s="12"/>
      <c r="I5993" s="33" cm="1">
        <f t="array" ref="I5993">MAX(($G$2:$G$300000=G5993)*$N$2:$N$300000)</f>
        <v>45931.373807870368</v>
      </c>
      <c r="J5993" s="14"/>
      <c r="N5993" s="7">
        <v>44502.565532407411</v>
      </c>
      <c r="O5993" s="8">
        <v>1</v>
      </c>
      <c r="P5993" t="s">
        <v>13</v>
      </c>
    </row>
    <row r="5994" spans="5:16" x14ac:dyDescent="0.25">
      <c r="E5994" s="9" t="str">
        <f t="shared" si="112"/>
        <v>MRO-50-MONTE</v>
      </c>
      <c r="F5994" s="8" t="s">
        <v>0</v>
      </c>
      <c r="G5994" s="8" t="s">
        <v>41</v>
      </c>
      <c r="H5994" s="12"/>
      <c r="I5994" s="33" cm="1">
        <f t="array" ref="I5994">MAX(($G$2:$G$300000=G5994)*$N$2:$N$300000)</f>
        <v>45931.373807870368</v>
      </c>
      <c r="J5994" s="14"/>
      <c r="N5994" s="7">
        <v>44502.565532407411</v>
      </c>
      <c r="O5994" s="8">
        <v>2</v>
      </c>
      <c r="P5994" t="s">
        <v>13</v>
      </c>
    </row>
    <row r="5995" spans="5:16" x14ac:dyDescent="0.25">
      <c r="E5995" s="9" t="str">
        <f t="shared" si="112"/>
        <v>MRO-50-MONTE</v>
      </c>
      <c r="F5995" s="8" t="s">
        <v>0</v>
      </c>
      <c r="G5995" s="8" t="s">
        <v>41</v>
      </c>
      <c r="H5995" s="12"/>
      <c r="I5995" s="33" cm="1">
        <f t="array" ref="I5995">MAX(($G$2:$G$300000=G5995)*$N$2:$N$300000)</f>
        <v>45931.373807870368</v>
      </c>
      <c r="J5995" s="14"/>
      <c r="N5995" s="7">
        <v>44502.56554398148</v>
      </c>
      <c r="O5995" s="8">
        <v>1</v>
      </c>
      <c r="P5995" t="s">
        <v>13</v>
      </c>
    </row>
    <row r="5996" spans="5:16" x14ac:dyDescent="0.25">
      <c r="E5996" s="9" t="str">
        <f t="shared" si="112"/>
        <v>MRO-50-MONTE</v>
      </c>
      <c r="F5996" s="8" t="s">
        <v>0</v>
      </c>
      <c r="G5996" s="8" t="s">
        <v>41</v>
      </c>
      <c r="H5996" s="12"/>
      <c r="I5996" s="33" cm="1">
        <f t="array" ref="I5996">MAX(($G$2:$G$300000=G5996)*$N$2:$N$300000)</f>
        <v>45931.373807870368</v>
      </c>
      <c r="J5996" s="14"/>
      <c r="N5996" s="7">
        <v>44504.590578703705</v>
      </c>
      <c r="O5996" s="8">
        <v>1</v>
      </c>
      <c r="P5996" t="s">
        <v>13</v>
      </c>
    </row>
    <row r="5997" spans="5:16" x14ac:dyDescent="0.25">
      <c r="E5997" s="9" t="str">
        <f t="shared" si="112"/>
        <v>MRO-50-MONTE</v>
      </c>
      <c r="F5997" s="8" t="s">
        <v>0</v>
      </c>
      <c r="G5997" s="8" t="s">
        <v>41</v>
      </c>
      <c r="H5997" s="12"/>
      <c r="I5997" s="33" cm="1">
        <f t="array" ref="I5997">MAX(($G$2:$G$300000=G5997)*$N$2:$N$300000)</f>
        <v>45931.373807870368</v>
      </c>
      <c r="J5997" s="14"/>
      <c r="N5997" s="7">
        <v>44504.590613425928</v>
      </c>
      <c r="O5997" s="8">
        <v>1</v>
      </c>
      <c r="P5997" t="s">
        <v>13</v>
      </c>
    </row>
    <row r="5998" spans="5:16" x14ac:dyDescent="0.25">
      <c r="E5998" s="9" t="str">
        <f t="shared" si="112"/>
        <v>MRO-50-MONTE</v>
      </c>
      <c r="F5998" s="8" t="s">
        <v>0</v>
      </c>
      <c r="G5998" s="8" t="s">
        <v>41</v>
      </c>
      <c r="H5998" s="12"/>
      <c r="I5998" s="33" cm="1">
        <f t="array" ref="I5998">MAX(($G$2:$G$300000=G5998)*$N$2:$N$300000)</f>
        <v>45931.373807870368</v>
      </c>
      <c r="J5998" s="14"/>
      <c r="N5998" s="7">
        <v>44504.590636574074</v>
      </c>
      <c r="O5998" s="8">
        <v>1</v>
      </c>
      <c r="P5998" t="s">
        <v>13</v>
      </c>
    </row>
    <row r="5999" spans="5:16" x14ac:dyDescent="0.25">
      <c r="E5999" s="9" t="str">
        <f t="shared" si="112"/>
        <v>MRO-50-MONTE</v>
      </c>
      <c r="F5999" s="8" t="s">
        <v>0</v>
      </c>
      <c r="G5999" s="8" t="s">
        <v>41</v>
      </c>
      <c r="H5999" s="12"/>
      <c r="I5999" s="33" cm="1">
        <f t="array" ref="I5999">MAX(($G$2:$G$300000=G5999)*$N$2:$N$300000)</f>
        <v>45931.373807870368</v>
      </c>
      <c r="J5999" s="14"/>
      <c r="N5999" s="7">
        <v>44504.59065972222</v>
      </c>
      <c r="O5999" s="8">
        <v>1</v>
      </c>
      <c r="P5999" t="s">
        <v>13</v>
      </c>
    </row>
    <row r="6000" spans="5:16" x14ac:dyDescent="0.25">
      <c r="E6000" s="9" t="str">
        <f t="shared" si="112"/>
        <v>MRO-50-MONTE</v>
      </c>
      <c r="F6000" s="8" t="s">
        <v>0</v>
      </c>
      <c r="G6000" s="8" t="s">
        <v>41</v>
      </c>
      <c r="H6000" s="12"/>
      <c r="I6000" s="33" cm="1">
        <f t="array" ref="I6000">MAX(($G$2:$G$300000=G6000)*$N$2:$N$300000)</f>
        <v>45931.373807870368</v>
      </c>
      <c r="J6000" s="14"/>
      <c r="N6000" s="7">
        <v>44504.590682870374</v>
      </c>
      <c r="O6000" s="8">
        <v>1</v>
      </c>
      <c r="P6000" t="s">
        <v>13</v>
      </c>
    </row>
    <row r="6001" spans="5:16" x14ac:dyDescent="0.25">
      <c r="E6001" s="9" t="str">
        <f t="shared" si="112"/>
        <v>MRO-50-MONTE</v>
      </c>
      <c r="F6001" s="8" t="s">
        <v>0</v>
      </c>
      <c r="G6001" s="8" t="s">
        <v>41</v>
      </c>
      <c r="H6001" s="12"/>
      <c r="I6001" s="33" cm="1">
        <f t="array" ref="I6001">MAX(($G$2:$G$300000=G6001)*$N$2:$N$300000)</f>
        <v>45931.373807870368</v>
      </c>
      <c r="J6001" s="14"/>
      <c r="N6001" s="7">
        <v>44504.59070601852</v>
      </c>
      <c r="O6001" s="8">
        <v>1</v>
      </c>
      <c r="P6001" t="s">
        <v>13</v>
      </c>
    </row>
    <row r="6002" spans="5:16" x14ac:dyDescent="0.25">
      <c r="E6002" s="9" t="str">
        <f t="shared" ref="E6002:E6065" si="113">+G6002&amp;H6002</f>
        <v>MRO-50-MONTE</v>
      </c>
      <c r="F6002" s="8" t="s">
        <v>0</v>
      </c>
      <c r="G6002" s="8" t="s">
        <v>41</v>
      </c>
      <c r="H6002" s="12"/>
      <c r="I6002" s="33" cm="1">
        <f t="array" ref="I6002">MAX(($G$2:$G$300000=G6002)*$N$2:$N$300000)</f>
        <v>45931.373807870368</v>
      </c>
      <c r="J6002" s="14"/>
      <c r="N6002" s="7">
        <v>44504.590729166666</v>
      </c>
      <c r="O6002" s="8">
        <v>1</v>
      </c>
      <c r="P6002" t="s">
        <v>13</v>
      </c>
    </row>
    <row r="6003" spans="5:16" x14ac:dyDescent="0.25">
      <c r="E6003" s="9" t="str">
        <f t="shared" si="113"/>
        <v>MRO-50-MONTE</v>
      </c>
      <c r="F6003" s="8" t="s">
        <v>0</v>
      </c>
      <c r="G6003" s="8" t="s">
        <v>41</v>
      </c>
      <c r="H6003" s="12"/>
      <c r="I6003" s="33" cm="1">
        <f t="array" ref="I6003">MAX(($G$2:$G$300000=G6003)*$N$2:$N$300000)</f>
        <v>45931.373807870368</v>
      </c>
      <c r="J6003" s="14"/>
      <c r="N6003" s="7">
        <v>44504.590740740743</v>
      </c>
      <c r="O6003" s="8">
        <v>1</v>
      </c>
      <c r="P6003" t="s">
        <v>13</v>
      </c>
    </row>
    <row r="6004" spans="5:16" x14ac:dyDescent="0.25">
      <c r="E6004" s="9" t="str">
        <f t="shared" si="113"/>
        <v>MRO-50-MONTE</v>
      </c>
      <c r="F6004" s="8" t="s">
        <v>0</v>
      </c>
      <c r="G6004" s="8" t="s">
        <v>41</v>
      </c>
      <c r="H6004" s="12"/>
      <c r="I6004" s="33" cm="1">
        <f t="array" ref="I6004">MAX(($G$2:$G$300000=G6004)*$N$2:$N$300000)</f>
        <v>45931.373807870368</v>
      </c>
      <c r="J6004" s="14"/>
      <c r="N6004" s="7">
        <v>44504.590763888889</v>
      </c>
      <c r="O6004" s="8">
        <v>1</v>
      </c>
      <c r="P6004" t="s">
        <v>13</v>
      </c>
    </row>
    <row r="6005" spans="5:16" x14ac:dyDescent="0.25">
      <c r="E6005" s="9" t="str">
        <f t="shared" si="113"/>
        <v>MRO-50-MONTE</v>
      </c>
      <c r="F6005" s="8" t="s">
        <v>0</v>
      </c>
      <c r="G6005" s="8" t="s">
        <v>41</v>
      </c>
      <c r="H6005" s="12"/>
      <c r="I6005" s="33" cm="1">
        <f t="array" ref="I6005">MAX(($G$2:$G$300000=G6005)*$N$2:$N$300000)</f>
        <v>45931.373807870368</v>
      </c>
      <c r="J6005" s="14"/>
      <c r="N6005" s="7">
        <v>44504.590787037036</v>
      </c>
      <c r="O6005" s="8">
        <v>1</v>
      </c>
      <c r="P6005" t="s">
        <v>13</v>
      </c>
    </row>
    <row r="6006" spans="5:16" x14ac:dyDescent="0.25">
      <c r="E6006" s="9" t="str">
        <f t="shared" si="113"/>
        <v>MRO-50-MONTE</v>
      </c>
      <c r="F6006" s="8" t="s">
        <v>0</v>
      </c>
      <c r="G6006" s="8" t="s">
        <v>41</v>
      </c>
      <c r="H6006" s="12"/>
      <c r="I6006" s="33" cm="1">
        <f t="array" ref="I6006">MAX(($G$2:$G$300000=G6006)*$N$2:$N$300000)</f>
        <v>45931.373807870368</v>
      </c>
      <c r="J6006" s="14"/>
      <c r="N6006" s="7">
        <v>44504.590810185182</v>
      </c>
      <c r="O6006" s="8">
        <v>1</v>
      </c>
      <c r="P6006" t="s">
        <v>13</v>
      </c>
    </row>
    <row r="6007" spans="5:16" x14ac:dyDescent="0.25">
      <c r="E6007" s="9" t="str">
        <f t="shared" si="113"/>
        <v>MRO-50-MONTE</v>
      </c>
      <c r="F6007" s="8" t="s">
        <v>0</v>
      </c>
      <c r="G6007" s="8" t="s">
        <v>41</v>
      </c>
      <c r="H6007" s="12"/>
      <c r="I6007" s="33" cm="1">
        <f t="array" ref="I6007">MAX(($G$2:$G$300000=G6007)*$N$2:$N$300000)</f>
        <v>45931.373807870368</v>
      </c>
      <c r="J6007" s="14"/>
      <c r="N6007" s="7">
        <v>44504.590833333335</v>
      </c>
      <c r="O6007" s="8">
        <v>1</v>
      </c>
      <c r="P6007" t="s">
        <v>13</v>
      </c>
    </row>
    <row r="6008" spans="5:16" x14ac:dyDescent="0.25">
      <c r="E6008" s="9" t="str">
        <f t="shared" si="113"/>
        <v>MRO-50-MONTE</v>
      </c>
      <c r="F6008" s="8" t="s">
        <v>0</v>
      </c>
      <c r="G6008" s="8" t="s">
        <v>41</v>
      </c>
      <c r="H6008" s="12"/>
      <c r="I6008" s="33" cm="1">
        <f t="array" ref="I6008">MAX(($G$2:$G$300000=G6008)*$N$2:$N$300000)</f>
        <v>45931.373807870368</v>
      </c>
      <c r="J6008" s="14"/>
      <c r="N6008" s="7">
        <v>44504.590856481482</v>
      </c>
      <c r="O6008" s="8">
        <v>1</v>
      </c>
      <c r="P6008" t="s">
        <v>13</v>
      </c>
    </row>
    <row r="6009" spans="5:16" x14ac:dyDescent="0.25">
      <c r="E6009" s="9" t="str">
        <f t="shared" si="113"/>
        <v>MRO-50-MONTE</v>
      </c>
      <c r="F6009" s="8" t="s">
        <v>0</v>
      </c>
      <c r="G6009" s="8" t="s">
        <v>41</v>
      </c>
      <c r="H6009" s="12"/>
      <c r="I6009" s="33" cm="1">
        <f t="array" ref="I6009">MAX(($G$2:$G$300000=G6009)*$N$2:$N$300000)</f>
        <v>45931.373807870368</v>
      </c>
      <c r="J6009" s="14"/>
      <c r="N6009" s="7">
        <v>44511.41369212963</v>
      </c>
      <c r="O6009" s="8">
        <v>1</v>
      </c>
      <c r="P6009" t="s">
        <v>13</v>
      </c>
    </row>
    <row r="6010" spans="5:16" x14ac:dyDescent="0.25">
      <c r="E6010" s="9" t="str">
        <f t="shared" si="113"/>
        <v>MRO-50-MONTE</v>
      </c>
      <c r="F6010" s="8" t="s">
        <v>0</v>
      </c>
      <c r="G6010" s="8" t="s">
        <v>41</v>
      </c>
      <c r="H6010" s="12"/>
      <c r="I6010" s="33" cm="1">
        <f t="array" ref="I6010">MAX(($G$2:$G$300000=G6010)*$N$2:$N$300000)</f>
        <v>45931.373807870368</v>
      </c>
      <c r="J6010" s="14"/>
      <c r="N6010" s="7">
        <v>44511.413715277777</v>
      </c>
      <c r="O6010" s="8">
        <v>1</v>
      </c>
      <c r="P6010" t="s">
        <v>13</v>
      </c>
    </row>
    <row r="6011" spans="5:16" x14ac:dyDescent="0.25">
      <c r="E6011" s="9" t="str">
        <f t="shared" si="113"/>
        <v>MRO-50-MONTE</v>
      </c>
      <c r="F6011" s="8" t="s">
        <v>0</v>
      </c>
      <c r="G6011" s="8" t="s">
        <v>41</v>
      </c>
      <c r="H6011" s="12"/>
      <c r="I6011" s="33" cm="1">
        <f t="array" ref="I6011">MAX(($G$2:$G$300000=G6011)*$N$2:$N$300000)</f>
        <v>45931.373807870368</v>
      </c>
      <c r="J6011" s="14"/>
      <c r="N6011" s="7">
        <v>44511.413715277777</v>
      </c>
      <c r="O6011" s="8">
        <v>2</v>
      </c>
      <c r="P6011" t="s">
        <v>13</v>
      </c>
    </row>
    <row r="6012" spans="5:16" x14ac:dyDescent="0.25">
      <c r="E6012" s="9" t="str">
        <f t="shared" si="113"/>
        <v>MRO-50-MONTE</v>
      </c>
      <c r="F6012" s="8" t="s">
        <v>0</v>
      </c>
      <c r="G6012" s="8" t="s">
        <v>41</v>
      </c>
      <c r="H6012" s="12"/>
      <c r="I6012" s="33" cm="1">
        <f t="array" ref="I6012">MAX(($G$2:$G$300000=G6012)*$N$2:$N$300000)</f>
        <v>45931.373807870368</v>
      </c>
      <c r="J6012" s="14"/>
      <c r="N6012" s="7">
        <v>44511.413738425923</v>
      </c>
      <c r="O6012" s="8">
        <v>1</v>
      </c>
      <c r="P6012" t="s">
        <v>13</v>
      </c>
    </row>
    <row r="6013" spans="5:16" x14ac:dyDescent="0.25">
      <c r="E6013" s="9" t="str">
        <f t="shared" si="113"/>
        <v>MRO-50-MONTE</v>
      </c>
      <c r="F6013" s="8" t="s">
        <v>0</v>
      </c>
      <c r="G6013" s="8" t="s">
        <v>41</v>
      </c>
      <c r="H6013" s="12"/>
      <c r="I6013" s="33" cm="1">
        <f t="array" ref="I6013">MAX(($G$2:$G$300000=G6013)*$N$2:$N$300000)</f>
        <v>45931.373807870368</v>
      </c>
      <c r="J6013" s="14"/>
      <c r="N6013" s="7">
        <v>44511.41375</v>
      </c>
      <c r="O6013" s="8">
        <v>1</v>
      </c>
      <c r="P6013" t="s">
        <v>13</v>
      </c>
    </row>
    <row r="6014" spans="5:16" x14ac:dyDescent="0.25">
      <c r="E6014" s="9" t="str">
        <f t="shared" si="113"/>
        <v>MRO-50-MONTE</v>
      </c>
      <c r="F6014" s="8" t="s">
        <v>0</v>
      </c>
      <c r="G6014" s="8" t="s">
        <v>41</v>
      </c>
      <c r="H6014" s="12"/>
      <c r="I6014" s="33" cm="1">
        <f t="array" ref="I6014">MAX(($G$2:$G$300000=G6014)*$N$2:$N$300000)</f>
        <v>45931.373807870368</v>
      </c>
      <c r="J6014" s="14"/>
      <c r="N6014" s="7">
        <v>44511.413761574076</v>
      </c>
      <c r="O6014" s="8">
        <v>1</v>
      </c>
      <c r="P6014" t="s">
        <v>13</v>
      </c>
    </row>
    <row r="6015" spans="5:16" x14ac:dyDescent="0.25">
      <c r="E6015" s="9" t="str">
        <f t="shared" si="113"/>
        <v>MRO-50-MONTE</v>
      </c>
      <c r="F6015" s="8" t="s">
        <v>0</v>
      </c>
      <c r="G6015" s="8" t="s">
        <v>41</v>
      </c>
      <c r="H6015" s="12"/>
      <c r="I6015" s="33" cm="1">
        <f t="array" ref="I6015">MAX(($G$2:$G$300000=G6015)*$N$2:$N$300000)</f>
        <v>45931.373807870368</v>
      </c>
      <c r="J6015" s="14"/>
      <c r="N6015" s="7">
        <v>44511.413773148146</v>
      </c>
      <c r="O6015" s="8">
        <v>1</v>
      </c>
      <c r="P6015" t="s">
        <v>13</v>
      </c>
    </row>
    <row r="6016" spans="5:16" x14ac:dyDescent="0.25">
      <c r="E6016" s="9" t="str">
        <f t="shared" si="113"/>
        <v>MRO-50-MONTE</v>
      </c>
      <c r="F6016" s="8" t="s">
        <v>0</v>
      </c>
      <c r="G6016" s="8" t="s">
        <v>41</v>
      </c>
      <c r="H6016" s="12"/>
      <c r="I6016" s="33" cm="1">
        <f t="array" ref="I6016">MAX(($G$2:$G$300000=G6016)*$N$2:$N$300000)</f>
        <v>45931.373807870368</v>
      </c>
      <c r="J6016" s="14"/>
      <c r="N6016" s="7">
        <v>44511.413784722223</v>
      </c>
      <c r="O6016" s="8">
        <v>1</v>
      </c>
      <c r="P6016" t="s">
        <v>13</v>
      </c>
    </row>
    <row r="6017" spans="5:16" x14ac:dyDescent="0.25">
      <c r="E6017" s="9" t="str">
        <f t="shared" si="113"/>
        <v>MRO-50-MONTE</v>
      </c>
      <c r="F6017" s="8" t="s">
        <v>0</v>
      </c>
      <c r="G6017" s="8" t="s">
        <v>41</v>
      </c>
      <c r="H6017" s="12"/>
      <c r="I6017" s="33" cm="1">
        <f t="array" ref="I6017">MAX(($G$2:$G$300000=G6017)*$N$2:$N$300000)</f>
        <v>45931.373807870368</v>
      </c>
      <c r="J6017" s="14"/>
      <c r="N6017" s="7">
        <v>44511.4137962963</v>
      </c>
      <c r="O6017" s="8">
        <v>1</v>
      </c>
      <c r="P6017" t="s">
        <v>13</v>
      </c>
    </row>
    <row r="6018" spans="5:16" x14ac:dyDescent="0.25">
      <c r="E6018" s="9" t="str">
        <f t="shared" si="113"/>
        <v>MRO-50-MONTE</v>
      </c>
      <c r="F6018" s="8" t="s">
        <v>0</v>
      </c>
      <c r="G6018" s="8" t="s">
        <v>41</v>
      </c>
      <c r="H6018" s="12"/>
      <c r="I6018" s="33" cm="1">
        <f t="array" ref="I6018">MAX(($G$2:$G$300000=G6018)*$N$2:$N$300000)</f>
        <v>45931.373807870368</v>
      </c>
      <c r="J6018" s="14"/>
      <c r="N6018" s="7">
        <v>44511.413807870369</v>
      </c>
      <c r="O6018" s="8">
        <v>1</v>
      </c>
      <c r="P6018" t="s">
        <v>13</v>
      </c>
    </row>
    <row r="6019" spans="5:16" x14ac:dyDescent="0.25">
      <c r="E6019" s="9" t="str">
        <f t="shared" si="113"/>
        <v>MRO-50-MONTE</v>
      </c>
      <c r="F6019" s="8" t="s">
        <v>0</v>
      </c>
      <c r="G6019" s="8" t="s">
        <v>41</v>
      </c>
      <c r="H6019" s="12"/>
      <c r="I6019" s="33" cm="1">
        <f t="array" ref="I6019">MAX(($G$2:$G$300000=G6019)*$N$2:$N$300000)</f>
        <v>45931.373807870368</v>
      </c>
      <c r="J6019" s="14"/>
      <c r="N6019" s="7">
        <v>44511.413819444446</v>
      </c>
      <c r="O6019" s="8">
        <v>1</v>
      </c>
      <c r="P6019" t="s">
        <v>13</v>
      </c>
    </row>
    <row r="6020" spans="5:16" x14ac:dyDescent="0.25">
      <c r="E6020" s="9" t="str">
        <f t="shared" si="113"/>
        <v>MRO-50-MONTE</v>
      </c>
      <c r="F6020" s="8" t="s">
        <v>0</v>
      </c>
      <c r="G6020" s="8" t="s">
        <v>41</v>
      </c>
      <c r="H6020" s="12"/>
      <c r="I6020" s="33" cm="1">
        <f t="array" ref="I6020">MAX(($G$2:$G$300000=G6020)*$N$2:$N$300000)</f>
        <v>45931.373807870368</v>
      </c>
      <c r="J6020" s="14"/>
      <c r="N6020" s="7">
        <v>44511.413831018515</v>
      </c>
      <c r="O6020" s="8">
        <v>1</v>
      </c>
      <c r="P6020" t="s">
        <v>13</v>
      </c>
    </row>
    <row r="6021" spans="5:16" x14ac:dyDescent="0.25">
      <c r="E6021" s="9" t="str">
        <f t="shared" si="113"/>
        <v>MRO-50-MONTE</v>
      </c>
      <c r="F6021" s="8" t="s">
        <v>0</v>
      </c>
      <c r="G6021" s="8" t="s">
        <v>41</v>
      </c>
      <c r="H6021" s="12"/>
      <c r="I6021" s="33" cm="1">
        <f t="array" ref="I6021">MAX(($G$2:$G$300000=G6021)*$N$2:$N$300000)</f>
        <v>45931.373807870368</v>
      </c>
      <c r="J6021" s="14"/>
      <c r="N6021" s="7">
        <v>44512.544930555552</v>
      </c>
      <c r="O6021" s="8">
        <v>1</v>
      </c>
      <c r="P6021" t="s">
        <v>13</v>
      </c>
    </row>
    <row r="6022" spans="5:16" x14ac:dyDescent="0.25">
      <c r="E6022" s="9" t="str">
        <f t="shared" si="113"/>
        <v>MRO-50-MONTE</v>
      </c>
      <c r="F6022" s="8" t="s">
        <v>0</v>
      </c>
      <c r="G6022" s="8" t="s">
        <v>41</v>
      </c>
      <c r="H6022" s="12"/>
      <c r="I6022" s="33" cm="1">
        <f t="array" ref="I6022">MAX(($G$2:$G$300000=G6022)*$N$2:$N$300000)</f>
        <v>45931.373807870368</v>
      </c>
      <c r="J6022" s="14"/>
      <c r="N6022" s="7">
        <v>44512.544942129629</v>
      </c>
      <c r="O6022" s="8">
        <v>1</v>
      </c>
      <c r="P6022" t="s">
        <v>13</v>
      </c>
    </row>
    <row r="6023" spans="5:16" x14ac:dyDescent="0.25">
      <c r="E6023" s="9" t="str">
        <f t="shared" si="113"/>
        <v>MRO-50-MONTE</v>
      </c>
      <c r="F6023" s="8" t="s">
        <v>0</v>
      </c>
      <c r="G6023" s="8" t="s">
        <v>41</v>
      </c>
      <c r="H6023" s="12"/>
      <c r="I6023" s="33" cm="1">
        <f t="array" ref="I6023">MAX(($G$2:$G$300000=G6023)*$N$2:$N$300000)</f>
        <v>45931.373807870368</v>
      </c>
      <c r="J6023" s="14"/>
      <c r="N6023" s="7">
        <v>44512.544953703706</v>
      </c>
      <c r="O6023" s="8">
        <v>1</v>
      </c>
      <c r="P6023" t="s">
        <v>13</v>
      </c>
    </row>
    <row r="6024" spans="5:16" x14ac:dyDescent="0.25">
      <c r="E6024" s="9" t="str">
        <f t="shared" si="113"/>
        <v>MRO-50-MONTE</v>
      </c>
      <c r="F6024" s="8" t="s">
        <v>0</v>
      </c>
      <c r="G6024" s="8" t="s">
        <v>41</v>
      </c>
      <c r="H6024" s="12"/>
      <c r="I6024" s="33" cm="1">
        <f t="array" ref="I6024">MAX(($G$2:$G$300000=G6024)*$N$2:$N$300000)</f>
        <v>45931.373807870368</v>
      </c>
      <c r="J6024" s="14"/>
      <c r="N6024" s="7">
        <v>44512.544965277775</v>
      </c>
      <c r="O6024" s="8">
        <v>1</v>
      </c>
      <c r="P6024" t="s">
        <v>13</v>
      </c>
    </row>
    <row r="6025" spans="5:16" x14ac:dyDescent="0.25">
      <c r="E6025" s="9" t="str">
        <f t="shared" si="113"/>
        <v>MRO-50-MONTE</v>
      </c>
      <c r="F6025" s="8" t="s">
        <v>0</v>
      </c>
      <c r="G6025" s="8" t="s">
        <v>41</v>
      </c>
      <c r="H6025" s="12"/>
      <c r="I6025" s="33" cm="1">
        <f t="array" ref="I6025">MAX(($G$2:$G$300000=G6025)*$N$2:$N$300000)</f>
        <v>45931.373807870368</v>
      </c>
      <c r="J6025" s="14"/>
      <c r="N6025" s="7">
        <v>44512.544976851852</v>
      </c>
      <c r="O6025" s="8">
        <v>1</v>
      </c>
      <c r="P6025" t="s">
        <v>13</v>
      </c>
    </row>
    <row r="6026" spans="5:16" x14ac:dyDescent="0.25">
      <c r="E6026" s="9" t="str">
        <f t="shared" si="113"/>
        <v>MRO-50-MONTE</v>
      </c>
      <c r="F6026" s="8" t="s">
        <v>0</v>
      </c>
      <c r="G6026" s="8" t="s">
        <v>41</v>
      </c>
      <c r="H6026" s="12"/>
      <c r="I6026" s="33" cm="1">
        <f t="array" ref="I6026">MAX(($G$2:$G$300000=G6026)*$N$2:$N$300000)</f>
        <v>45931.373807870368</v>
      </c>
      <c r="J6026" s="14"/>
      <c r="N6026" s="7">
        <v>44515.598541666666</v>
      </c>
      <c r="O6026" s="8">
        <v>1</v>
      </c>
      <c r="P6026" t="s">
        <v>13</v>
      </c>
    </row>
    <row r="6027" spans="5:16" x14ac:dyDescent="0.25">
      <c r="E6027" s="9" t="str">
        <f t="shared" si="113"/>
        <v>MRO-50-MONTE</v>
      </c>
      <c r="F6027" s="8" t="s">
        <v>0</v>
      </c>
      <c r="G6027" s="8" t="s">
        <v>41</v>
      </c>
      <c r="H6027" s="12"/>
      <c r="I6027" s="33" cm="1">
        <f t="array" ref="I6027">MAX(($G$2:$G$300000=G6027)*$N$2:$N$300000)</f>
        <v>45931.373807870368</v>
      </c>
      <c r="J6027" s="14"/>
      <c r="N6027" s="7">
        <v>44515.598587962966</v>
      </c>
      <c r="O6027" s="8">
        <v>1</v>
      </c>
      <c r="P6027" t="s">
        <v>13</v>
      </c>
    </row>
    <row r="6028" spans="5:16" x14ac:dyDescent="0.25">
      <c r="E6028" s="9" t="str">
        <f t="shared" si="113"/>
        <v>MRO-50-MONTE</v>
      </c>
      <c r="F6028" s="8" t="s">
        <v>0</v>
      </c>
      <c r="G6028" s="8" t="s">
        <v>41</v>
      </c>
      <c r="H6028" s="12"/>
      <c r="I6028" s="33" cm="1">
        <f t="array" ref="I6028">MAX(($G$2:$G$300000=G6028)*$N$2:$N$300000)</f>
        <v>45931.373807870368</v>
      </c>
      <c r="J6028" s="14"/>
      <c r="N6028" s="7">
        <v>44515.598599537036</v>
      </c>
      <c r="O6028" s="8">
        <v>1</v>
      </c>
      <c r="P6028" t="s">
        <v>13</v>
      </c>
    </row>
    <row r="6029" spans="5:16" x14ac:dyDescent="0.25">
      <c r="E6029" s="9" t="str">
        <f t="shared" si="113"/>
        <v>MRO-50-MONTE</v>
      </c>
      <c r="F6029" s="8" t="s">
        <v>0</v>
      </c>
      <c r="G6029" s="8" t="s">
        <v>41</v>
      </c>
      <c r="H6029" s="12"/>
      <c r="I6029" s="33" cm="1">
        <f t="array" ref="I6029">MAX(($G$2:$G$300000=G6029)*$N$2:$N$300000)</f>
        <v>45931.373807870368</v>
      </c>
      <c r="J6029" s="14"/>
      <c r="N6029" s="7">
        <v>44515.598611111112</v>
      </c>
      <c r="O6029" s="8">
        <v>1</v>
      </c>
      <c r="P6029" t="s">
        <v>13</v>
      </c>
    </row>
    <row r="6030" spans="5:16" x14ac:dyDescent="0.25">
      <c r="E6030" s="9" t="str">
        <f t="shared" si="113"/>
        <v>MRO-50-MONTE</v>
      </c>
      <c r="F6030" s="8" t="s">
        <v>0</v>
      </c>
      <c r="G6030" s="8" t="s">
        <v>41</v>
      </c>
      <c r="H6030" s="12"/>
      <c r="I6030" s="33" cm="1">
        <f t="array" ref="I6030">MAX(($G$2:$G$300000=G6030)*$N$2:$N$300000)</f>
        <v>45931.373807870368</v>
      </c>
      <c r="J6030" s="14"/>
      <c r="N6030" s="7">
        <v>44515.598611111112</v>
      </c>
      <c r="O6030" s="8">
        <v>2</v>
      </c>
      <c r="P6030" t="s">
        <v>13</v>
      </c>
    </row>
    <row r="6031" spans="5:16" x14ac:dyDescent="0.25">
      <c r="E6031" s="9" t="str">
        <f t="shared" si="113"/>
        <v>MRO-50-MONTE</v>
      </c>
      <c r="F6031" s="8" t="s">
        <v>0</v>
      </c>
      <c r="G6031" s="8" t="s">
        <v>41</v>
      </c>
      <c r="H6031" s="12"/>
      <c r="I6031" s="33" cm="1">
        <f t="array" ref="I6031">MAX(($G$2:$G$300000=G6031)*$N$2:$N$300000)</f>
        <v>45931.373807870368</v>
      </c>
      <c r="J6031" s="14"/>
      <c r="N6031" s="7">
        <v>44519.482870370368</v>
      </c>
      <c r="O6031" s="8">
        <v>1</v>
      </c>
      <c r="P6031" t="s">
        <v>13</v>
      </c>
    </row>
    <row r="6032" spans="5:16" x14ac:dyDescent="0.25">
      <c r="E6032" s="9" t="str">
        <f t="shared" si="113"/>
        <v>MRO-50-MONTE</v>
      </c>
      <c r="F6032" s="8" t="s">
        <v>0</v>
      </c>
      <c r="G6032" s="8" t="s">
        <v>41</v>
      </c>
      <c r="H6032" s="12"/>
      <c r="I6032" s="33" cm="1">
        <f t="array" ref="I6032">MAX(($G$2:$G$300000=G6032)*$N$2:$N$300000)</f>
        <v>45931.373807870368</v>
      </c>
      <c r="J6032" s="14"/>
      <c r="N6032" s="7">
        <v>44519.482893518521</v>
      </c>
      <c r="O6032" s="8">
        <v>1</v>
      </c>
      <c r="P6032" t="s">
        <v>13</v>
      </c>
    </row>
    <row r="6033" spans="5:16" x14ac:dyDescent="0.25">
      <c r="E6033" s="9" t="str">
        <f t="shared" si="113"/>
        <v>MRO-50-MONTE</v>
      </c>
      <c r="F6033" s="8" t="s">
        <v>0</v>
      </c>
      <c r="G6033" s="8" t="s">
        <v>41</v>
      </c>
      <c r="H6033" s="12"/>
      <c r="I6033" s="33" cm="1">
        <f t="array" ref="I6033">MAX(($G$2:$G$300000=G6033)*$N$2:$N$300000)</f>
        <v>45931.373807870368</v>
      </c>
      <c r="J6033" s="14"/>
      <c r="N6033" s="7">
        <v>44519.482905092591</v>
      </c>
      <c r="O6033" s="8">
        <v>1</v>
      </c>
      <c r="P6033" t="s">
        <v>13</v>
      </c>
    </row>
    <row r="6034" spans="5:16" x14ac:dyDescent="0.25">
      <c r="E6034" s="9" t="str">
        <f t="shared" si="113"/>
        <v>MRO-50-MONTE</v>
      </c>
      <c r="F6034" s="8" t="s">
        <v>0</v>
      </c>
      <c r="G6034" s="8" t="s">
        <v>41</v>
      </c>
      <c r="H6034" s="12"/>
      <c r="I6034" s="33" cm="1">
        <f t="array" ref="I6034">MAX(($G$2:$G$300000=G6034)*$N$2:$N$300000)</f>
        <v>45931.373807870368</v>
      </c>
      <c r="J6034" s="14"/>
      <c r="N6034" s="7">
        <v>44519.482916666668</v>
      </c>
      <c r="O6034" s="8">
        <v>1</v>
      </c>
      <c r="P6034" t="s">
        <v>13</v>
      </c>
    </row>
    <row r="6035" spans="5:16" x14ac:dyDescent="0.25">
      <c r="E6035" s="9" t="str">
        <f t="shared" si="113"/>
        <v>MRO-50-MONTE</v>
      </c>
      <c r="F6035" s="8" t="s">
        <v>0</v>
      </c>
      <c r="G6035" s="8" t="s">
        <v>41</v>
      </c>
      <c r="H6035" s="12"/>
      <c r="I6035" s="33" cm="1">
        <f t="array" ref="I6035">MAX(($G$2:$G$300000=G6035)*$N$2:$N$300000)</f>
        <v>45931.373807870368</v>
      </c>
      <c r="J6035" s="14"/>
      <c r="N6035" s="7">
        <v>44519.482928240737</v>
      </c>
      <c r="O6035" s="8">
        <v>1</v>
      </c>
      <c r="P6035" t="s">
        <v>13</v>
      </c>
    </row>
    <row r="6036" spans="5:16" x14ac:dyDescent="0.25">
      <c r="E6036" s="9" t="str">
        <f t="shared" si="113"/>
        <v>MRO-50-MONTE</v>
      </c>
      <c r="F6036" s="8" t="s">
        <v>0</v>
      </c>
      <c r="G6036" s="8" t="s">
        <v>41</v>
      </c>
      <c r="H6036" s="12"/>
      <c r="I6036" s="33" cm="1">
        <f t="array" ref="I6036">MAX(($G$2:$G$300000=G6036)*$N$2:$N$300000)</f>
        <v>45931.373807870368</v>
      </c>
      <c r="J6036" s="14"/>
      <c r="N6036" s="7">
        <v>44519.482939814814</v>
      </c>
      <c r="O6036" s="8">
        <v>1</v>
      </c>
      <c r="P6036" t="s">
        <v>13</v>
      </c>
    </row>
    <row r="6037" spans="5:16" x14ac:dyDescent="0.25">
      <c r="E6037" s="9" t="str">
        <f t="shared" si="113"/>
        <v>MRO-50-MONTE</v>
      </c>
      <c r="F6037" s="8" t="s">
        <v>0</v>
      </c>
      <c r="G6037" s="8" t="s">
        <v>41</v>
      </c>
      <c r="H6037" s="12"/>
      <c r="I6037" s="33" cm="1">
        <f t="array" ref="I6037">MAX(($G$2:$G$300000=G6037)*$N$2:$N$300000)</f>
        <v>45931.373807870368</v>
      </c>
      <c r="J6037" s="14"/>
      <c r="N6037" s="7">
        <v>44519.482951388891</v>
      </c>
      <c r="O6037" s="8">
        <v>1</v>
      </c>
      <c r="P6037" t="s">
        <v>13</v>
      </c>
    </row>
    <row r="6038" spans="5:16" x14ac:dyDescent="0.25">
      <c r="E6038" s="9" t="str">
        <f t="shared" si="113"/>
        <v>MRO-50-MONTE</v>
      </c>
      <c r="F6038" s="8" t="s">
        <v>0</v>
      </c>
      <c r="G6038" s="8" t="s">
        <v>41</v>
      </c>
      <c r="H6038" s="12"/>
      <c r="I6038" s="33" cm="1">
        <f t="array" ref="I6038">MAX(($G$2:$G$300000=G6038)*$N$2:$N$300000)</f>
        <v>45931.373807870368</v>
      </c>
      <c r="J6038" s="14"/>
      <c r="N6038" s="7">
        <v>44519.482974537037</v>
      </c>
      <c r="O6038" s="8">
        <v>1</v>
      </c>
      <c r="P6038" t="s">
        <v>13</v>
      </c>
    </row>
    <row r="6039" spans="5:16" x14ac:dyDescent="0.25">
      <c r="E6039" s="9" t="str">
        <f t="shared" si="113"/>
        <v>MRO-50-MONTE</v>
      </c>
      <c r="F6039" s="8" t="s">
        <v>0</v>
      </c>
      <c r="G6039" s="8" t="s">
        <v>41</v>
      </c>
      <c r="H6039" s="12"/>
      <c r="I6039" s="33" cm="1">
        <f t="array" ref="I6039">MAX(($G$2:$G$300000=G6039)*$N$2:$N$300000)</f>
        <v>45931.373807870368</v>
      </c>
      <c r="J6039" s="14"/>
      <c r="N6039" s="7">
        <v>44519.482986111114</v>
      </c>
      <c r="O6039" s="8">
        <v>1</v>
      </c>
      <c r="P6039" t="s">
        <v>13</v>
      </c>
    </row>
    <row r="6040" spans="5:16" x14ac:dyDescent="0.25">
      <c r="E6040" s="9" t="str">
        <f t="shared" si="113"/>
        <v>MRO-50-MONTE</v>
      </c>
      <c r="F6040" s="8" t="s">
        <v>0</v>
      </c>
      <c r="G6040" s="8" t="s">
        <v>41</v>
      </c>
      <c r="H6040" s="12"/>
      <c r="I6040" s="33" cm="1">
        <f t="array" ref="I6040">MAX(($G$2:$G$300000=G6040)*$N$2:$N$300000)</f>
        <v>45931.373807870368</v>
      </c>
      <c r="J6040" s="14"/>
      <c r="N6040" s="7">
        <v>44519.482997685183</v>
      </c>
      <c r="O6040" s="8">
        <v>1</v>
      </c>
      <c r="P6040" t="s">
        <v>13</v>
      </c>
    </row>
    <row r="6041" spans="5:16" x14ac:dyDescent="0.25">
      <c r="E6041" s="9" t="str">
        <f t="shared" si="113"/>
        <v>MRO-50-MONTE</v>
      </c>
      <c r="F6041" s="8" t="s">
        <v>0</v>
      </c>
      <c r="G6041" s="8" t="s">
        <v>41</v>
      </c>
      <c r="H6041" s="12"/>
      <c r="I6041" s="33" cm="1">
        <f t="array" ref="I6041">MAX(($G$2:$G$300000=G6041)*$N$2:$N$300000)</f>
        <v>45931.373807870368</v>
      </c>
      <c r="J6041" s="14"/>
      <c r="N6041" s="7">
        <v>44519.482997685183</v>
      </c>
      <c r="O6041" s="8">
        <v>2</v>
      </c>
      <c r="P6041" t="s">
        <v>13</v>
      </c>
    </row>
    <row r="6042" spans="5:16" x14ac:dyDescent="0.25">
      <c r="E6042" s="9" t="str">
        <f t="shared" si="113"/>
        <v>MRO-50-MONTE</v>
      </c>
      <c r="F6042" s="8" t="s">
        <v>0</v>
      </c>
      <c r="G6042" s="8" t="s">
        <v>41</v>
      </c>
      <c r="H6042" s="12"/>
      <c r="I6042" s="33" cm="1">
        <f t="array" ref="I6042">MAX(($G$2:$G$300000=G6042)*$N$2:$N$300000)</f>
        <v>45931.373807870368</v>
      </c>
      <c r="J6042" s="14"/>
      <c r="N6042" s="7">
        <v>44519.48300925926</v>
      </c>
      <c r="O6042" s="8">
        <v>1</v>
      </c>
      <c r="P6042" t="s">
        <v>13</v>
      </c>
    </row>
    <row r="6043" spans="5:16" x14ac:dyDescent="0.25">
      <c r="E6043" s="9" t="str">
        <f t="shared" si="113"/>
        <v>MRO-50-MONTE</v>
      </c>
      <c r="F6043" s="8" t="s">
        <v>0</v>
      </c>
      <c r="G6043" s="8" t="s">
        <v>41</v>
      </c>
      <c r="H6043" s="12"/>
      <c r="I6043" s="33" cm="1">
        <f t="array" ref="I6043">MAX(($G$2:$G$300000=G6043)*$N$2:$N$300000)</f>
        <v>45931.373807870368</v>
      </c>
      <c r="J6043" s="14"/>
      <c r="N6043" s="7">
        <v>44519.483032407406</v>
      </c>
      <c r="O6043" s="8">
        <v>1</v>
      </c>
      <c r="P6043" t="s">
        <v>13</v>
      </c>
    </row>
    <row r="6044" spans="5:16" x14ac:dyDescent="0.25">
      <c r="E6044" s="9" t="str">
        <f t="shared" si="113"/>
        <v>MRO-50-MONTE</v>
      </c>
      <c r="F6044" s="8" t="s">
        <v>0</v>
      </c>
      <c r="G6044" s="8" t="s">
        <v>41</v>
      </c>
      <c r="H6044" s="12"/>
      <c r="I6044" s="33" cm="1">
        <f t="array" ref="I6044">MAX(($G$2:$G$300000=G6044)*$N$2:$N$300000)</f>
        <v>45931.373807870368</v>
      </c>
      <c r="J6044" s="14"/>
      <c r="N6044" s="7">
        <v>44519.483043981483</v>
      </c>
      <c r="O6044" s="8">
        <v>1</v>
      </c>
      <c r="P6044" t="s">
        <v>13</v>
      </c>
    </row>
    <row r="6045" spans="5:16" x14ac:dyDescent="0.25">
      <c r="E6045" s="9" t="str">
        <f t="shared" si="113"/>
        <v>MRO-50-MONTE</v>
      </c>
      <c r="F6045" s="8" t="s">
        <v>0</v>
      </c>
      <c r="G6045" s="8" t="s">
        <v>41</v>
      </c>
      <c r="H6045" s="12"/>
      <c r="I6045" s="33" cm="1">
        <f t="array" ref="I6045">MAX(($G$2:$G$300000=G6045)*$N$2:$N$300000)</f>
        <v>45931.373807870368</v>
      </c>
      <c r="J6045" s="14"/>
      <c r="N6045" s="7">
        <v>44519.483055555553</v>
      </c>
      <c r="O6045" s="8">
        <v>1</v>
      </c>
      <c r="P6045" t="s">
        <v>13</v>
      </c>
    </row>
    <row r="6046" spans="5:16" x14ac:dyDescent="0.25">
      <c r="E6046" s="9" t="str">
        <f t="shared" si="113"/>
        <v>MRO-50-MONTE</v>
      </c>
      <c r="F6046" s="8" t="s">
        <v>0</v>
      </c>
      <c r="G6046" s="8" t="s">
        <v>41</v>
      </c>
      <c r="H6046" s="12"/>
      <c r="I6046" s="33" cm="1">
        <f t="array" ref="I6046">MAX(($G$2:$G$300000=G6046)*$N$2:$N$300000)</f>
        <v>45931.373807870368</v>
      </c>
      <c r="J6046" s="14"/>
      <c r="N6046" s="7">
        <v>44519.483067129629</v>
      </c>
      <c r="O6046" s="8">
        <v>1</v>
      </c>
      <c r="P6046" t="s">
        <v>13</v>
      </c>
    </row>
    <row r="6047" spans="5:16" x14ac:dyDescent="0.25">
      <c r="E6047" s="9" t="str">
        <f t="shared" si="113"/>
        <v>MRO-50-MONTE</v>
      </c>
      <c r="F6047" s="8" t="s">
        <v>0</v>
      </c>
      <c r="G6047" s="8" t="s">
        <v>41</v>
      </c>
      <c r="H6047" s="12"/>
      <c r="I6047" s="33" cm="1">
        <f t="array" ref="I6047">MAX(($G$2:$G$300000=G6047)*$N$2:$N$300000)</f>
        <v>45931.373807870368</v>
      </c>
      <c r="J6047" s="14"/>
      <c r="N6047" s="7">
        <v>44519.483067129629</v>
      </c>
      <c r="O6047" s="8">
        <v>2</v>
      </c>
      <c r="P6047" t="s">
        <v>13</v>
      </c>
    </row>
    <row r="6048" spans="5:16" x14ac:dyDescent="0.25">
      <c r="E6048" s="9" t="str">
        <f t="shared" si="113"/>
        <v>MRO-50-MONTE</v>
      </c>
      <c r="F6048" s="8" t="s">
        <v>0</v>
      </c>
      <c r="G6048" s="8" t="s">
        <v>41</v>
      </c>
      <c r="H6048" s="12"/>
      <c r="I6048" s="33" cm="1">
        <f t="array" ref="I6048">MAX(($G$2:$G$300000=G6048)*$N$2:$N$300000)</f>
        <v>45931.373807870368</v>
      </c>
      <c r="J6048" s="14"/>
      <c r="N6048" s="7">
        <v>44519.483078703706</v>
      </c>
      <c r="O6048" s="8">
        <v>1</v>
      </c>
      <c r="P6048" t="s">
        <v>13</v>
      </c>
    </row>
    <row r="6049" spans="5:16" x14ac:dyDescent="0.25">
      <c r="E6049" s="9" t="str">
        <f t="shared" si="113"/>
        <v>MRO-50-MONTE</v>
      </c>
      <c r="F6049" s="8" t="s">
        <v>0</v>
      </c>
      <c r="G6049" s="8" t="s">
        <v>41</v>
      </c>
      <c r="H6049" s="12"/>
      <c r="I6049" s="33" cm="1">
        <f t="array" ref="I6049">MAX(($G$2:$G$300000=G6049)*$N$2:$N$300000)</f>
        <v>45931.373807870368</v>
      </c>
      <c r="J6049" s="14"/>
      <c r="N6049" s="7">
        <v>44519.483090277776</v>
      </c>
      <c r="O6049" s="8">
        <v>1</v>
      </c>
      <c r="P6049" t="s">
        <v>13</v>
      </c>
    </row>
    <row r="6050" spans="5:16" x14ac:dyDescent="0.25">
      <c r="E6050" s="9" t="str">
        <f t="shared" si="113"/>
        <v>MRO-50-MONTE</v>
      </c>
      <c r="F6050" s="8" t="s">
        <v>0</v>
      </c>
      <c r="G6050" s="8" t="s">
        <v>41</v>
      </c>
      <c r="H6050" s="12"/>
      <c r="I6050" s="33" cm="1">
        <f t="array" ref="I6050">MAX(($G$2:$G$300000=G6050)*$N$2:$N$300000)</f>
        <v>45931.373807870368</v>
      </c>
      <c r="J6050" s="14"/>
      <c r="N6050" s="7">
        <v>44519.483101851853</v>
      </c>
      <c r="O6050" s="8">
        <v>1</v>
      </c>
      <c r="P6050" t="s">
        <v>13</v>
      </c>
    </row>
    <row r="6051" spans="5:16" x14ac:dyDescent="0.25">
      <c r="E6051" s="9" t="str">
        <f t="shared" si="113"/>
        <v>MRO-50-MONTE</v>
      </c>
      <c r="F6051" s="8" t="s">
        <v>0</v>
      </c>
      <c r="G6051" s="8" t="s">
        <v>41</v>
      </c>
      <c r="H6051" s="12"/>
      <c r="I6051" s="33" cm="1">
        <f t="array" ref="I6051">MAX(($G$2:$G$300000=G6051)*$N$2:$N$300000)</f>
        <v>45931.373807870368</v>
      </c>
      <c r="J6051" s="14"/>
      <c r="N6051" s="7">
        <v>44519.483113425929</v>
      </c>
      <c r="O6051" s="8">
        <v>1</v>
      </c>
      <c r="P6051" t="s">
        <v>13</v>
      </c>
    </row>
    <row r="6052" spans="5:16" x14ac:dyDescent="0.25">
      <c r="E6052" s="9" t="str">
        <f t="shared" si="113"/>
        <v>MRO-50-MONTE</v>
      </c>
      <c r="F6052" s="8" t="s">
        <v>0</v>
      </c>
      <c r="G6052" s="8" t="s">
        <v>41</v>
      </c>
      <c r="H6052" s="12"/>
      <c r="I6052" s="33" cm="1">
        <f t="array" ref="I6052">MAX(($G$2:$G$300000=G6052)*$N$2:$N$300000)</f>
        <v>45931.373807870368</v>
      </c>
      <c r="J6052" s="14"/>
      <c r="N6052" s="7">
        <v>44519.483124999999</v>
      </c>
      <c r="O6052" s="8">
        <v>1</v>
      </c>
      <c r="P6052" t="s">
        <v>13</v>
      </c>
    </row>
    <row r="6053" spans="5:16" x14ac:dyDescent="0.25">
      <c r="E6053" s="9" t="str">
        <f t="shared" si="113"/>
        <v>MRO-50-MONTE</v>
      </c>
      <c r="F6053" s="8" t="s">
        <v>0</v>
      </c>
      <c r="G6053" s="8" t="s">
        <v>41</v>
      </c>
      <c r="H6053" s="12"/>
      <c r="I6053" s="33" cm="1">
        <f t="array" ref="I6053">MAX(($G$2:$G$300000=G6053)*$N$2:$N$300000)</f>
        <v>45931.373807870368</v>
      </c>
      <c r="J6053" s="14"/>
      <c r="N6053" s="7">
        <v>44519.483136574076</v>
      </c>
      <c r="O6053" s="8">
        <v>1</v>
      </c>
      <c r="P6053" t="s">
        <v>13</v>
      </c>
    </row>
    <row r="6054" spans="5:16" x14ac:dyDescent="0.25">
      <c r="E6054" s="9" t="str">
        <f t="shared" si="113"/>
        <v>MRO-50-MONTE</v>
      </c>
      <c r="F6054" s="8" t="s">
        <v>0</v>
      </c>
      <c r="G6054" s="8" t="s">
        <v>41</v>
      </c>
      <c r="H6054" s="12"/>
      <c r="I6054" s="33" cm="1">
        <f t="array" ref="I6054">MAX(($G$2:$G$300000=G6054)*$N$2:$N$300000)</f>
        <v>45931.373807870368</v>
      </c>
      <c r="J6054" s="14"/>
      <c r="N6054" s="7">
        <v>44519.483148148145</v>
      </c>
      <c r="O6054" s="8">
        <v>1</v>
      </c>
      <c r="P6054" t="s">
        <v>13</v>
      </c>
    </row>
    <row r="6055" spans="5:16" x14ac:dyDescent="0.25">
      <c r="E6055" s="9" t="str">
        <f t="shared" si="113"/>
        <v>MRO-50-MONTE</v>
      </c>
      <c r="F6055" s="8" t="s">
        <v>0</v>
      </c>
      <c r="G6055" s="8" t="s">
        <v>41</v>
      </c>
      <c r="H6055" s="12"/>
      <c r="I6055" s="33" cm="1">
        <f t="array" ref="I6055">MAX(($G$2:$G$300000=G6055)*$N$2:$N$300000)</f>
        <v>45931.373807870368</v>
      </c>
      <c r="J6055" s="14"/>
      <c r="N6055" s="7">
        <v>44519.483171296299</v>
      </c>
      <c r="O6055" s="8">
        <v>1</v>
      </c>
      <c r="P6055" t="s">
        <v>13</v>
      </c>
    </row>
    <row r="6056" spans="5:16" x14ac:dyDescent="0.25">
      <c r="E6056" s="9" t="str">
        <f t="shared" si="113"/>
        <v>MRO-50-MONTE</v>
      </c>
      <c r="F6056" s="8" t="s">
        <v>0</v>
      </c>
      <c r="G6056" s="8" t="s">
        <v>41</v>
      </c>
      <c r="H6056" s="12"/>
      <c r="I6056" s="33" cm="1">
        <f t="array" ref="I6056">MAX(($G$2:$G$300000=G6056)*$N$2:$N$300000)</f>
        <v>45931.373807870368</v>
      </c>
      <c r="J6056" s="14"/>
      <c r="N6056" s="7">
        <v>44530.564375000002</v>
      </c>
      <c r="O6056" s="8">
        <v>1</v>
      </c>
      <c r="P6056" t="s">
        <v>12</v>
      </c>
    </row>
    <row r="6057" spans="5:16" x14ac:dyDescent="0.25">
      <c r="E6057" s="9" t="str">
        <f t="shared" si="113"/>
        <v>MRO-50-MONTE</v>
      </c>
      <c r="F6057" s="8" t="s">
        <v>0</v>
      </c>
      <c r="G6057" s="8" t="s">
        <v>41</v>
      </c>
      <c r="H6057" s="12"/>
      <c r="I6057" s="33" cm="1">
        <f t="array" ref="I6057">MAX(($G$2:$G$300000=G6057)*$N$2:$N$300000)</f>
        <v>45931.373807870368</v>
      </c>
      <c r="J6057" s="14"/>
      <c r="N6057" s="7">
        <v>44530.564386574071</v>
      </c>
      <c r="O6057" s="8">
        <v>1</v>
      </c>
      <c r="P6057" t="s">
        <v>12</v>
      </c>
    </row>
    <row r="6058" spans="5:16" x14ac:dyDescent="0.25">
      <c r="E6058" s="9" t="str">
        <f t="shared" si="113"/>
        <v>MRO-50-MONTE</v>
      </c>
      <c r="F6058" s="8" t="s">
        <v>0</v>
      </c>
      <c r="G6058" s="8" t="s">
        <v>41</v>
      </c>
      <c r="H6058" s="12"/>
      <c r="I6058" s="33" cm="1">
        <f t="array" ref="I6058">MAX(($G$2:$G$300000=G6058)*$N$2:$N$300000)</f>
        <v>45931.373807870368</v>
      </c>
      <c r="J6058" s="14"/>
      <c r="N6058" s="7">
        <v>44530.564386574071</v>
      </c>
      <c r="O6058" s="8">
        <v>2</v>
      </c>
      <c r="P6058" t="s">
        <v>12</v>
      </c>
    </row>
    <row r="6059" spans="5:16" x14ac:dyDescent="0.25">
      <c r="E6059" s="9" t="str">
        <f t="shared" si="113"/>
        <v>MRO-50-MONTE</v>
      </c>
      <c r="F6059" s="8" t="s">
        <v>0</v>
      </c>
      <c r="G6059" s="8" t="s">
        <v>41</v>
      </c>
      <c r="H6059" s="12"/>
      <c r="I6059" s="33" cm="1">
        <f t="array" ref="I6059">MAX(($G$2:$G$300000=G6059)*$N$2:$N$300000)</f>
        <v>45931.373807870368</v>
      </c>
      <c r="J6059" s="14"/>
      <c r="N6059" s="7">
        <v>44530.564386574071</v>
      </c>
      <c r="O6059" s="8">
        <v>3</v>
      </c>
      <c r="P6059" t="s">
        <v>12</v>
      </c>
    </row>
    <row r="6060" spans="5:16" x14ac:dyDescent="0.25">
      <c r="E6060" s="9" t="str">
        <f t="shared" si="113"/>
        <v>MRO-50-MONTE</v>
      </c>
      <c r="F6060" s="8" t="s">
        <v>0</v>
      </c>
      <c r="G6060" s="8" t="s">
        <v>41</v>
      </c>
      <c r="H6060" s="12"/>
      <c r="I6060" s="33" cm="1">
        <f t="array" ref="I6060">MAX(($G$2:$G$300000=G6060)*$N$2:$N$300000)</f>
        <v>45931.373807870368</v>
      </c>
      <c r="J6060" s="14"/>
      <c r="N6060" s="7">
        <v>44530.564386574071</v>
      </c>
      <c r="O6060" s="8">
        <v>4</v>
      </c>
      <c r="P6060" t="s">
        <v>12</v>
      </c>
    </row>
    <row r="6061" spans="5:16" x14ac:dyDescent="0.25">
      <c r="E6061" s="9" t="str">
        <f t="shared" si="113"/>
        <v>MRO-50-MONTE</v>
      </c>
      <c r="F6061" s="8" t="s">
        <v>0</v>
      </c>
      <c r="G6061" s="8" t="s">
        <v>41</v>
      </c>
      <c r="H6061" s="12"/>
      <c r="I6061" s="33" cm="1">
        <f t="array" ref="I6061">MAX(($G$2:$G$300000=G6061)*$N$2:$N$300000)</f>
        <v>45931.373807870368</v>
      </c>
      <c r="J6061" s="14"/>
      <c r="N6061" s="7">
        <v>44530.564386574071</v>
      </c>
      <c r="O6061" s="8">
        <v>5</v>
      </c>
      <c r="P6061" t="s">
        <v>12</v>
      </c>
    </row>
    <row r="6062" spans="5:16" x14ac:dyDescent="0.25">
      <c r="E6062" s="9" t="str">
        <f t="shared" si="113"/>
        <v>MRO-50-MONTE</v>
      </c>
      <c r="F6062" s="8" t="s">
        <v>0</v>
      </c>
      <c r="G6062" s="8" t="s">
        <v>41</v>
      </c>
      <c r="H6062" s="12"/>
      <c r="I6062" s="33" cm="1">
        <f t="array" ref="I6062">MAX(($G$2:$G$300000=G6062)*$N$2:$N$300000)</f>
        <v>45931.373807870368</v>
      </c>
      <c r="J6062" s="14"/>
      <c r="N6062" s="7">
        <v>44530.564386574071</v>
      </c>
      <c r="O6062" s="8">
        <v>6</v>
      </c>
      <c r="P6062" t="s">
        <v>12</v>
      </c>
    </row>
    <row r="6063" spans="5:16" x14ac:dyDescent="0.25">
      <c r="E6063" s="9" t="str">
        <f t="shared" si="113"/>
        <v>MRO-50-MONTE</v>
      </c>
      <c r="F6063" s="8" t="s">
        <v>0</v>
      </c>
      <c r="G6063" s="8" t="s">
        <v>41</v>
      </c>
      <c r="H6063" s="12"/>
      <c r="I6063" s="33" cm="1">
        <f t="array" ref="I6063">MAX(($G$2:$G$300000=G6063)*$N$2:$N$300000)</f>
        <v>45931.373807870368</v>
      </c>
      <c r="J6063" s="14"/>
      <c r="N6063" s="7">
        <v>44530.564386574071</v>
      </c>
      <c r="O6063" s="8">
        <v>7</v>
      </c>
      <c r="P6063" t="s">
        <v>12</v>
      </c>
    </row>
    <row r="6064" spans="5:16" x14ac:dyDescent="0.25">
      <c r="E6064" s="9" t="str">
        <f t="shared" si="113"/>
        <v>MRO-50-MONTE</v>
      </c>
      <c r="F6064" s="8" t="s">
        <v>0</v>
      </c>
      <c r="G6064" s="8" t="s">
        <v>41</v>
      </c>
      <c r="H6064" s="12"/>
      <c r="I6064" s="33" cm="1">
        <f t="array" ref="I6064">MAX(($G$2:$G$300000=G6064)*$N$2:$N$300000)</f>
        <v>45931.373807870368</v>
      </c>
      <c r="J6064" s="14"/>
      <c r="N6064" s="7">
        <v>44530.564386574071</v>
      </c>
      <c r="O6064" s="8">
        <v>8</v>
      </c>
      <c r="P6064" t="s">
        <v>12</v>
      </c>
    </row>
    <row r="6065" spans="5:16" x14ac:dyDescent="0.25">
      <c r="E6065" s="9" t="str">
        <f t="shared" si="113"/>
        <v>MRO-50-MONTE</v>
      </c>
      <c r="F6065" s="8" t="s">
        <v>0</v>
      </c>
      <c r="G6065" s="8" t="s">
        <v>41</v>
      </c>
      <c r="H6065" s="12"/>
      <c r="I6065" s="33" cm="1">
        <f t="array" ref="I6065">MAX(($G$2:$G$300000=G6065)*$N$2:$N$300000)</f>
        <v>45931.373807870368</v>
      </c>
      <c r="J6065" s="14"/>
      <c r="N6065" s="7">
        <v>44530.564386574071</v>
      </c>
      <c r="O6065" s="8">
        <v>9</v>
      </c>
      <c r="P6065" t="s">
        <v>12</v>
      </c>
    </row>
    <row r="6066" spans="5:16" x14ac:dyDescent="0.25">
      <c r="E6066" s="9" t="str">
        <f t="shared" ref="E6066:E6129" si="114">+G6066&amp;H6066</f>
        <v>MRO-50-MONTE</v>
      </c>
      <c r="F6066" s="8" t="s">
        <v>0</v>
      </c>
      <c r="G6066" s="8" t="s">
        <v>41</v>
      </c>
      <c r="H6066" s="12"/>
      <c r="I6066" s="33" cm="1">
        <f t="array" ref="I6066">MAX(($G$2:$G$300000=G6066)*$N$2:$N$300000)</f>
        <v>45931.373807870368</v>
      </c>
      <c r="J6066" s="14"/>
      <c r="N6066" s="7">
        <v>44530.564386574071</v>
      </c>
      <c r="O6066" s="8">
        <v>10</v>
      </c>
      <c r="P6066" t="s">
        <v>12</v>
      </c>
    </row>
    <row r="6067" spans="5:16" x14ac:dyDescent="0.25">
      <c r="E6067" s="9" t="str">
        <f t="shared" si="114"/>
        <v>MRO-50-MONTE</v>
      </c>
      <c r="F6067" s="8" t="s">
        <v>0</v>
      </c>
      <c r="G6067" s="8" t="s">
        <v>41</v>
      </c>
      <c r="H6067" s="12"/>
      <c r="I6067" s="33" cm="1">
        <f t="array" ref="I6067">MAX(($G$2:$G$300000=G6067)*$N$2:$N$300000)</f>
        <v>45931.373807870368</v>
      </c>
      <c r="J6067" s="14"/>
      <c r="N6067" s="7">
        <v>44530.564386574071</v>
      </c>
      <c r="O6067" s="8">
        <v>11</v>
      </c>
      <c r="P6067" t="s">
        <v>12</v>
      </c>
    </row>
    <row r="6068" spans="5:16" x14ac:dyDescent="0.25">
      <c r="E6068" s="9" t="str">
        <f t="shared" si="114"/>
        <v>MRO-50-MONTE</v>
      </c>
      <c r="F6068" s="8" t="s">
        <v>0</v>
      </c>
      <c r="G6068" s="8" t="s">
        <v>41</v>
      </c>
      <c r="H6068" s="12"/>
      <c r="I6068" s="33" cm="1">
        <f t="array" ref="I6068">MAX(($G$2:$G$300000=G6068)*$N$2:$N$300000)</f>
        <v>45931.373807870368</v>
      </c>
      <c r="J6068" s="14"/>
      <c r="N6068" s="7">
        <v>44530.564386574071</v>
      </c>
      <c r="O6068" s="8">
        <v>12</v>
      </c>
      <c r="P6068" t="s">
        <v>12</v>
      </c>
    </row>
    <row r="6069" spans="5:16" x14ac:dyDescent="0.25">
      <c r="E6069" s="9" t="str">
        <f t="shared" si="114"/>
        <v>MRO-50-MONTE</v>
      </c>
      <c r="F6069" s="8" t="s">
        <v>0</v>
      </c>
      <c r="G6069" s="8" t="s">
        <v>41</v>
      </c>
      <c r="H6069" s="12"/>
      <c r="I6069" s="33" cm="1">
        <f t="array" ref="I6069">MAX(($G$2:$G$300000=G6069)*$N$2:$N$300000)</f>
        <v>45931.373807870368</v>
      </c>
      <c r="J6069" s="14"/>
      <c r="N6069" s="7">
        <v>44530.564386574071</v>
      </c>
      <c r="O6069" s="8">
        <v>13</v>
      </c>
      <c r="P6069" t="s">
        <v>12</v>
      </c>
    </row>
    <row r="6070" spans="5:16" x14ac:dyDescent="0.25">
      <c r="E6070" s="9" t="str">
        <f t="shared" si="114"/>
        <v>MRO-50-MONTE</v>
      </c>
      <c r="F6070" s="8" t="s">
        <v>0</v>
      </c>
      <c r="G6070" s="8" t="s">
        <v>41</v>
      </c>
      <c r="H6070" s="12"/>
      <c r="I6070" s="33" cm="1">
        <f t="array" ref="I6070">MAX(($G$2:$G$300000=G6070)*$N$2:$N$300000)</f>
        <v>45931.373807870368</v>
      </c>
      <c r="J6070" s="14"/>
      <c r="N6070" s="7">
        <v>44530.564386574071</v>
      </c>
      <c r="O6070" s="8">
        <v>14</v>
      </c>
      <c r="P6070" t="s">
        <v>12</v>
      </c>
    </row>
    <row r="6071" spans="5:16" x14ac:dyDescent="0.25">
      <c r="E6071" s="9" t="str">
        <f t="shared" si="114"/>
        <v>MRO-50-MONTE</v>
      </c>
      <c r="F6071" s="8" t="s">
        <v>0</v>
      </c>
      <c r="G6071" s="8" t="s">
        <v>41</v>
      </c>
      <c r="H6071" s="12"/>
      <c r="I6071" s="33" cm="1">
        <f t="array" ref="I6071">MAX(($G$2:$G$300000=G6071)*$N$2:$N$300000)</f>
        <v>45931.373807870368</v>
      </c>
      <c r="J6071" s="14"/>
      <c r="N6071" s="7">
        <v>44530.564398148148</v>
      </c>
      <c r="O6071" s="8">
        <v>1</v>
      </c>
      <c r="P6071" t="s">
        <v>12</v>
      </c>
    </row>
    <row r="6072" spans="5:16" x14ac:dyDescent="0.25">
      <c r="E6072" s="9" t="str">
        <f t="shared" si="114"/>
        <v>MRO-50-MONTE</v>
      </c>
      <c r="F6072" s="8" t="s">
        <v>0</v>
      </c>
      <c r="G6072" s="8" t="s">
        <v>41</v>
      </c>
      <c r="H6072" s="12"/>
      <c r="I6072" s="33" cm="1">
        <f t="array" ref="I6072">MAX(($G$2:$G$300000=G6072)*$N$2:$N$300000)</f>
        <v>45931.373807870368</v>
      </c>
      <c r="J6072" s="14"/>
      <c r="N6072" s="7">
        <v>44530.564398148148</v>
      </c>
      <c r="O6072" s="8">
        <v>2</v>
      </c>
      <c r="P6072" t="s">
        <v>12</v>
      </c>
    </row>
    <row r="6073" spans="5:16" x14ac:dyDescent="0.25">
      <c r="E6073" s="9" t="str">
        <f t="shared" si="114"/>
        <v>MRO-50-MONTE</v>
      </c>
      <c r="F6073" s="8" t="s">
        <v>0</v>
      </c>
      <c r="G6073" s="8" t="s">
        <v>41</v>
      </c>
      <c r="H6073" s="12"/>
      <c r="I6073" s="33" cm="1">
        <f t="array" ref="I6073">MAX(($G$2:$G$300000=G6073)*$N$2:$N$300000)</f>
        <v>45931.373807870368</v>
      </c>
      <c r="J6073" s="14"/>
      <c r="N6073" s="7">
        <v>44530.564398148148</v>
      </c>
      <c r="O6073" s="8">
        <v>3</v>
      </c>
      <c r="P6073" t="s">
        <v>12</v>
      </c>
    </row>
    <row r="6074" spans="5:16" x14ac:dyDescent="0.25">
      <c r="E6074" s="9" t="str">
        <f t="shared" si="114"/>
        <v>MRO-50-MONTE</v>
      </c>
      <c r="F6074" s="8" t="s">
        <v>0</v>
      </c>
      <c r="G6074" s="8" t="s">
        <v>41</v>
      </c>
      <c r="H6074" s="12"/>
      <c r="I6074" s="33" cm="1">
        <f t="array" ref="I6074">MAX(($G$2:$G$300000=G6074)*$N$2:$N$300000)</f>
        <v>45931.373807870368</v>
      </c>
      <c r="J6074" s="14"/>
      <c r="N6074" s="7">
        <v>44530.564398148148</v>
      </c>
      <c r="O6074" s="8">
        <v>4</v>
      </c>
      <c r="P6074" t="s">
        <v>12</v>
      </c>
    </row>
    <row r="6075" spans="5:16" x14ac:dyDescent="0.25">
      <c r="E6075" s="9" t="str">
        <f t="shared" si="114"/>
        <v>MRO-50-MONTE</v>
      </c>
      <c r="F6075" s="8" t="s">
        <v>0</v>
      </c>
      <c r="G6075" s="8" t="s">
        <v>41</v>
      </c>
      <c r="H6075" s="12"/>
      <c r="I6075" s="33" cm="1">
        <f t="array" ref="I6075">MAX(($G$2:$G$300000=G6075)*$N$2:$N$300000)</f>
        <v>45931.373807870368</v>
      </c>
      <c r="J6075" s="14"/>
      <c r="N6075" s="7">
        <v>44530.564398148148</v>
      </c>
      <c r="O6075" s="8">
        <v>5</v>
      </c>
      <c r="P6075" t="s">
        <v>12</v>
      </c>
    </row>
    <row r="6076" spans="5:16" x14ac:dyDescent="0.25">
      <c r="E6076" s="9" t="str">
        <f t="shared" si="114"/>
        <v>MRO-50-MONTE</v>
      </c>
      <c r="F6076" s="8" t="s">
        <v>0</v>
      </c>
      <c r="G6076" s="8" t="s">
        <v>41</v>
      </c>
      <c r="H6076" s="12"/>
      <c r="I6076" s="33" cm="1">
        <f t="array" ref="I6076">MAX(($G$2:$G$300000=G6076)*$N$2:$N$300000)</f>
        <v>45931.373807870368</v>
      </c>
      <c r="J6076" s="14"/>
      <c r="N6076" s="7">
        <v>44530.564398148148</v>
      </c>
      <c r="O6076" s="8">
        <v>6</v>
      </c>
      <c r="P6076" t="s">
        <v>12</v>
      </c>
    </row>
    <row r="6077" spans="5:16" x14ac:dyDescent="0.25">
      <c r="E6077" s="9" t="str">
        <f t="shared" si="114"/>
        <v>MRO-50-MONTE</v>
      </c>
      <c r="F6077" s="8" t="s">
        <v>0</v>
      </c>
      <c r="G6077" s="8" t="s">
        <v>41</v>
      </c>
      <c r="H6077" s="12"/>
      <c r="I6077" s="33" cm="1">
        <f t="array" ref="I6077">MAX(($G$2:$G$300000=G6077)*$N$2:$N$300000)</f>
        <v>45931.373807870368</v>
      </c>
      <c r="J6077" s="14"/>
      <c r="N6077" s="7">
        <v>44530.564398148148</v>
      </c>
      <c r="O6077" s="8">
        <v>7</v>
      </c>
      <c r="P6077" t="s">
        <v>12</v>
      </c>
    </row>
    <row r="6078" spans="5:16" x14ac:dyDescent="0.25">
      <c r="E6078" s="9" t="str">
        <f t="shared" si="114"/>
        <v>MRO-50-MONTE</v>
      </c>
      <c r="F6078" s="8" t="s">
        <v>0</v>
      </c>
      <c r="G6078" s="8" t="s">
        <v>41</v>
      </c>
      <c r="H6078" s="12"/>
      <c r="I6078" s="33" cm="1">
        <f t="array" ref="I6078">MAX(($G$2:$G$300000=G6078)*$N$2:$N$300000)</f>
        <v>45931.373807870368</v>
      </c>
      <c r="J6078" s="14"/>
      <c r="N6078" s="7">
        <v>44530.564398148148</v>
      </c>
      <c r="O6078" s="8">
        <v>8</v>
      </c>
      <c r="P6078" t="s">
        <v>12</v>
      </c>
    </row>
    <row r="6079" spans="5:16" x14ac:dyDescent="0.25">
      <c r="E6079" s="9" t="str">
        <f t="shared" si="114"/>
        <v>MRO-50-MONTE</v>
      </c>
      <c r="F6079" s="8" t="s">
        <v>0</v>
      </c>
      <c r="G6079" s="8" t="s">
        <v>41</v>
      </c>
      <c r="H6079" s="12"/>
      <c r="I6079" s="33" cm="1">
        <f t="array" ref="I6079">MAX(($G$2:$G$300000=G6079)*$N$2:$N$300000)</f>
        <v>45931.373807870368</v>
      </c>
      <c r="J6079" s="14"/>
      <c r="N6079" s="7">
        <v>44530.564398148148</v>
      </c>
      <c r="O6079" s="8">
        <v>9</v>
      </c>
      <c r="P6079" t="s">
        <v>12</v>
      </c>
    </row>
    <row r="6080" spans="5:16" x14ac:dyDescent="0.25">
      <c r="E6080" s="9" t="str">
        <f t="shared" si="114"/>
        <v>MRO-50-MONTE</v>
      </c>
      <c r="F6080" s="8" t="s">
        <v>0</v>
      </c>
      <c r="G6080" s="8" t="s">
        <v>41</v>
      </c>
      <c r="H6080" s="12"/>
      <c r="I6080" s="33" cm="1">
        <f t="array" ref="I6080">MAX(($G$2:$G$300000=G6080)*$N$2:$N$300000)</f>
        <v>45931.373807870368</v>
      </c>
      <c r="J6080" s="14"/>
      <c r="N6080" s="7">
        <v>44530.564398148148</v>
      </c>
      <c r="O6080" s="8">
        <v>10</v>
      </c>
      <c r="P6080" t="s">
        <v>12</v>
      </c>
    </row>
    <row r="6081" spans="5:16" x14ac:dyDescent="0.25">
      <c r="E6081" s="9" t="str">
        <f t="shared" si="114"/>
        <v>MRO-50-MONTE</v>
      </c>
      <c r="F6081" s="8" t="s">
        <v>0</v>
      </c>
      <c r="G6081" s="8" t="s">
        <v>41</v>
      </c>
      <c r="H6081" s="12"/>
      <c r="I6081" s="33" cm="1">
        <f t="array" ref="I6081">MAX(($G$2:$G$300000=G6081)*$N$2:$N$300000)</f>
        <v>45931.373807870368</v>
      </c>
      <c r="J6081" s="14"/>
      <c r="N6081" s="7">
        <v>44530.564398148148</v>
      </c>
      <c r="O6081" s="8">
        <v>11</v>
      </c>
      <c r="P6081" t="s">
        <v>12</v>
      </c>
    </row>
    <row r="6082" spans="5:16" x14ac:dyDescent="0.25">
      <c r="E6082" s="9" t="str">
        <f t="shared" si="114"/>
        <v>MRO-50-MONTE</v>
      </c>
      <c r="F6082" s="8" t="s">
        <v>0</v>
      </c>
      <c r="G6082" s="8" t="s">
        <v>41</v>
      </c>
      <c r="H6082" s="12"/>
      <c r="I6082" s="33" cm="1">
        <f t="array" ref="I6082">MAX(($G$2:$G$300000=G6082)*$N$2:$N$300000)</f>
        <v>45931.373807870368</v>
      </c>
      <c r="J6082" s="14"/>
      <c r="N6082" s="7">
        <v>44530.564398148148</v>
      </c>
      <c r="O6082" s="8">
        <v>12</v>
      </c>
      <c r="P6082" t="s">
        <v>12</v>
      </c>
    </row>
    <row r="6083" spans="5:16" x14ac:dyDescent="0.25">
      <c r="E6083" s="9" t="str">
        <f t="shared" si="114"/>
        <v>MRO-50-MONTE</v>
      </c>
      <c r="F6083" s="8" t="s">
        <v>0</v>
      </c>
      <c r="G6083" s="8" t="s">
        <v>41</v>
      </c>
      <c r="H6083" s="12"/>
      <c r="I6083" s="33" cm="1">
        <f t="array" ref="I6083">MAX(($G$2:$G$300000=G6083)*$N$2:$N$300000)</f>
        <v>45931.373807870368</v>
      </c>
      <c r="J6083" s="14"/>
      <c r="N6083" s="7">
        <v>44530.564398148148</v>
      </c>
      <c r="O6083" s="8">
        <v>13</v>
      </c>
      <c r="P6083" t="s">
        <v>12</v>
      </c>
    </row>
    <row r="6084" spans="5:16" x14ac:dyDescent="0.25">
      <c r="E6084" s="9" t="str">
        <f t="shared" si="114"/>
        <v>MRO-50-MONTE</v>
      </c>
      <c r="F6084" s="8" t="s">
        <v>0</v>
      </c>
      <c r="G6084" s="8" t="s">
        <v>41</v>
      </c>
      <c r="H6084" s="12"/>
      <c r="I6084" s="33" cm="1">
        <f t="array" ref="I6084">MAX(($G$2:$G$300000=G6084)*$N$2:$N$300000)</f>
        <v>45931.373807870368</v>
      </c>
      <c r="J6084" s="14"/>
      <c r="N6084" s="7">
        <v>44530.564398148148</v>
      </c>
      <c r="O6084" s="8">
        <v>14</v>
      </c>
      <c r="P6084" t="s">
        <v>12</v>
      </c>
    </row>
    <row r="6085" spans="5:16" x14ac:dyDescent="0.25">
      <c r="E6085" s="9" t="str">
        <f t="shared" si="114"/>
        <v>MRO-50-MONTE</v>
      </c>
      <c r="F6085" s="8" t="s">
        <v>0</v>
      </c>
      <c r="G6085" s="8" t="s">
        <v>41</v>
      </c>
      <c r="H6085" s="12"/>
      <c r="I6085" s="33" cm="1">
        <f t="array" ref="I6085">MAX(($G$2:$G$300000=G6085)*$N$2:$N$300000)</f>
        <v>45931.373807870368</v>
      </c>
      <c r="J6085" s="14"/>
      <c r="N6085" s="7">
        <v>44530.564398148148</v>
      </c>
      <c r="O6085" s="8">
        <v>15</v>
      </c>
      <c r="P6085" t="s">
        <v>12</v>
      </c>
    </row>
    <row r="6086" spans="5:16" x14ac:dyDescent="0.25">
      <c r="E6086" s="9" t="str">
        <f t="shared" si="114"/>
        <v>MRO-50-MONTE</v>
      </c>
      <c r="F6086" s="8" t="s">
        <v>0</v>
      </c>
      <c r="G6086" s="8" t="s">
        <v>41</v>
      </c>
      <c r="H6086" s="12"/>
      <c r="I6086" s="33" cm="1">
        <f t="array" ref="I6086">MAX(($G$2:$G$300000=G6086)*$N$2:$N$300000)</f>
        <v>45931.373807870368</v>
      </c>
      <c r="J6086" s="14"/>
      <c r="N6086" s="7">
        <v>44530.564398148148</v>
      </c>
      <c r="O6086" s="8">
        <v>16</v>
      </c>
      <c r="P6086" t="s">
        <v>12</v>
      </c>
    </row>
    <row r="6087" spans="5:16" x14ac:dyDescent="0.25">
      <c r="E6087" s="9" t="str">
        <f t="shared" si="114"/>
        <v>MRO-50-MONTE</v>
      </c>
      <c r="F6087" s="8" t="s">
        <v>0</v>
      </c>
      <c r="G6087" s="8" t="s">
        <v>41</v>
      </c>
      <c r="H6087" s="12"/>
      <c r="I6087" s="33" cm="1">
        <f t="array" ref="I6087">MAX(($G$2:$G$300000=G6087)*$N$2:$N$300000)</f>
        <v>45931.373807870368</v>
      </c>
      <c r="J6087" s="14"/>
      <c r="N6087" s="7">
        <v>44530.564398148148</v>
      </c>
      <c r="O6087" s="8">
        <v>17</v>
      </c>
      <c r="P6087" t="s">
        <v>12</v>
      </c>
    </row>
    <row r="6088" spans="5:16" x14ac:dyDescent="0.25">
      <c r="E6088" s="9" t="str">
        <f t="shared" si="114"/>
        <v>MRO-50-MONTE</v>
      </c>
      <c r="F6088" s="8" t="s">
        <v>0</v>
      </c>
      <c r="G6088" s="8" t="s">
        <v>41</v>
      </c>
      <c r="H6088" s="12"/>
      <c r="I6088" s="33" cm="1">
        <f t="array" ref="I6088">MAX(($G$2:$G$300000=G6088)*$N$2:$N$300000)</f>
        <v>45931.373807870368</v>
      </c>
      <c r="J6088" s="14"/>
      <c r="N6088" s="7">
        <v>44530.564398148148</v>
      </c>
      <c r="O6088" s="8">
        <v>18</v>
      </c>
      <c r="P6088" t="s">
        <v>12</v>
      </c>
    </row>
    <row r="6089" spans="5:16" x14ac:dyDescent="0.25">
      <c r="E6089" s="9" t="str">
        <f t="shared" si="114"/>
        <v>MRO-50-MONTE</v>
      </c>
      <c r="F6089" s="8" t="s">
        <v>0</v>
      </c>
      <c r="G6089" s="8" t="s">
        <v>41</v>
      </c>
      <c r="H6089" s="12"/>
      <c r="I6089" s="33" cm="1">
        <f t="array" ref="I6089">MAX(($G$2:$G$300000=G6089)*$N$2:$N$300000)</f>
        <v>45931.373807870368</v>
      </c>
      <c r="J6089" s="14"/>
      <c r="N6089" s="7">
        <v>44530.564398148148</v>
      </c>
      <c r="O6089" s="8">
        <v>19</v>
      </c>
      <c r="P6089" t="s">
        <v>12</v>
      </c>
    </row>
    <row r="6090" spans="5:16" x14ac:dyDescent="0.25">
      <c r="E6090" s="9" t="str">
        <f t="shared" si="114"/>
        <v>MRO-50-MONTE</v>
      </c>
      <c r="F6090" s="8" t="s">
        <v>0</v>
      </c>
      <c r="G6090" s="8" t="s">
        <v>41</v>
      </c>
      <c r="H6090" s="12"/>
      <c r="I6090" s="33" cm="1">
        <f t="array" ref="I6090">MAX(($G$2:$G$300000=G6090)*$N$2:$N$300000)</f>
        <v>45931.373807870368</v>
      </c>
      <c r="J6090" s="14"/>
      <c r="N6090" s="7">
        <v>44530.564398148148</v>
      </c>
      <c r="O6090" s="8">
        <v>20</v>
      </c>
      <c r="P6090" t="s">
        <v>12</v>
      </c>
    </row>
    <row r="6091" spans="5:16" x14ac:dyDescent="0.25">
      <c r="E6091" s="9" t="str">
        <f t="shared" si="114"/>
        <v>MRO-50-MONTE</v>
      </c>
      <c r="F6091" s="8" t="s">
        <v>0</v>
      </c>
      <c r="G6091" s="8" t="s">
        <v>41</v>
      </c>
      <c r="H6091" s="12"/>
      <c r="I6091" s="33" cm="1">
        <f t="array" ref="I6091">MAX(($G$2:$G$300000=G6091)*$N$2:$N$300000)</f>
        <v>45931.373807870368</v>
      </c>
      <c r="J6091" s="14"/>
      <c r="N6091" s="7">
        <v>44530.564398148148</v>
      </c>
      <c r="O6091" s="8">
        <v>21</v>
      </c>
      <c r="P6091" t="s">
        <v>12</v>
      </c>
    </row>
    <row r="6092" spans="5:16" x14ac:dyDescent="0.25">
      <c r="E6092" s="9" t="str">
        <f t="shared" si="114"/>
        <v>MRO-50-MONTE</v>
      </c>
      <c r="F6092" s="8" t="s">
        <v>0</v>
      </c>
      <c r="G6092" s="8" t="s">
        <v>41</v>
      </c>
      <c r="H6092" s="12"/>
      <c r="I6092" s="33" cm="1">
        <f t="array" ref="I6092">MAX(($G$2:$G$300000=G6092)*$N$2:$N$300000)</f>
        <v>45931.373807870368</v>
      </c>
      <c r="J6092" s="14"/>
      <c r="N6092" s="7">
        <v>44530.564398148148</v>
      </c>
      <c r="O6092" s="8">
        <v>22</v>
      </c>
      <c r="P6092" t="s">
        <v>12</v>
      </c>
    </row>
    <row r="6093" spans="5:16" x14ac:dyDescent="0.25">
      <c r="E6093" s="9" t="str">
        <f t="shared" si="114"/>
        <v>MRO-50-MONTE</v>
      </c>
      <c r="F6093" s="8" t="s">
        <v>0</v>
      </c>
      <c r="G6093" s="8" t="s">
        <v>41</v>
      </c>
      <c r="H6093" s="12"/>
      <c r="I6093" s="33" cm="1">
        <f t="array" ref="I6093">MAX(($G$2:$G$300000=G6093)*$N$2:$N$300000)</f>
        <v>45931.373807870368</v>
      </c>
      <c r="J6093" s="14"/>
      <c r="N6093" s="7">
        <v>44530.564398148148</v>
      </c>
      <c r="O6093" s="8">
        <v>23</v>
      </c>
      <c r="P6093" t="s">
        <v>12</v>
      </c>
    </row>
    <row r="6094" spans="5:16" x14ac:dyDescent="0.25">
      <c r="E6094" s="9" t="str">
        <f t="shared" si="114"/>
        <v>MRO-50-MONTE</v>
      </c>
      <c r="F6094" s="8" t="s">
        <v>0</v>
      </c>
      <c r="G6094" s="8" t="s">
        <v>41</v>
      </c>
      <c r="H6094" s="12"/>
      <c r="I6094" s="33" cm="1">
        <f t="array" ref="I6094">MAX(($G$2:$G$300000=G6094)*$N$2:$N$300000)</f>
        <v>45931.373807870368</v>
      </c>
      <c r="J6094" s="14"/>
      <c r="N6094" s="7">
        <v>44530.564398148148</v>
      </c>
      <c r="O6094" s="8">
        <v>24</v>
      </c>
      <c r="P6094" t="s">
        <v>12</v>
      </c>
    </row>
    <row r="6095" spans="5:16" x14ac:dyDescent="0.25">
      <c r="E6095" s="9" t="str">
        <f t="shared" si="114"/>
        <v>MRO-50-MONTE</v>
      </c>
      <c r="F6095" s="8" t="s">
        <v>0</v>
      </c>
      <c r="G6095" s="8" t="s">
        <v>41</v>
      </c>
      <c r="H6095" s="12"/>
      <c r="I6095" s="33" cm="1">
        <f t="array" ref="I6095">MAX(($G$2:$G$300000=G6095)*$N$2:$N$300000)</f>
        <v>45931.373807870368</v>
      </c>
      <c r="J6095" s="14"/>
      <c r="N6095" s="7">
        <v>44530.564398148148</v>
      </c>
      <c r="O6095" s="8">
        <v>25</v>
      </c>
      <c r="P6095" t="s">
        <v>12</v>
      </c>
    </row>
    <row r="6096" spans="5:16" x14ac:dyDescent="0.25">
      <c r="E6096" s="9" t="str">
        <f t="shared" si="114"/>
        <v>MRO-50-MONTE</v>
      </c>
      <c r="F6096" s="8" t="s">
        <v>0</v>
      </c>
      <c r="G6096" s="8" t="s">
        <v>41</v>
      </c>
      <c r="H6096" s="12"/>
      <c r="I6096" s="33" cm="1">
        <f t="array" ref="I6096">MAX(($G$2:$G$300000=G6096)*$N$2:$N$300000)</f>
        <v>45931.373807870368</v>
      </c>
      <c r="J6096" s="14"/>
      <c r="N6096" s="7">
        <v>44530.564398148148</v>
      </c>
      <c r="O6096" s="8">
        <v>26</v>
      </c>
      <c r="P6096" t="s">
        <v>12</v>
      </c>
    </row>
    <row r="6097" spans="5:16" x14ac:dyDescent="0.25">
      <c r="E6097" s="9" t="str">
        <f t="shared" si="114"/>
        <v>MRO-50-MONTE</v>
      </c>
      <c r="F6097" s="8" t="s">
        <v>0</v>
      </c>
      <c r="G6097" s="8" t="s">
        <v>41</v>
      </c>
      <c r="H6097" s="12"/>
      <c r="I6097" s="33" cm="1">
        <f t="array" ref="I6097">MAX(($G$2:$G$300000=G6097)*$N$2:$N$300000)</f>
        <v>45931.373807870368</v>
      </c>
      <c r="J6097" s="14"/>
      <c r="N6097" s="7">
        <v>44530.564398148148</v>
      </c>
      <c r="O6097" s="8">
        <v>27</v>
      </c>
      <c r="P6097" t="s">
        <v>12</v>
      </c>
    </row>
    <row r="6098" spans="5:16" x14ac:dyDescent="0.25">
      <c r="E6098" s="9" t="str">
        <f t="shared" si="114"/>
        <v>MRO-50-MONTE</v>
      </c>
      <c r="F6098" s="8" t="s">
        <v>0</v>
      </c>
      <c r="G6098" s="8" t="s">
        <v>41</v>
      </c>
      <c r="H6098" s="12"/>
      <c r="I6098" s="33" cm="1">
        <f t="array" ref="I6098">MAX(($G$2:$G$300000=G6098)*$N$2:$N$300000)</f>
        <v>45931.373807870368</v>
      </c>
      <c r="J6098" s="14"/>
      <c r="N6098" s="7">
        <v>44530.564398148148</v>
      </c>
      <c r="O6098" s="8">
        <v>28</v>
      </c>
      <c r="P6098" t="s">
        <v>12</v>
      </c>
    </row>
    <row r="6099" spans="5:16" x14ac:dyDescent="0.25">
      <c r="E6099" s="9" t="str">
        <f t="shared" si="114"/>
        <v>MRO-50-MONTE</v>
      </c>
      <c r="F6099" s="8" t="s">
        <v>0</v>
      </c>
      <c r="G6099" s="8" t="s">
        <v>41</v>
      </c>
      <c r="H6099" s="12"/>
      <c r="I6099" s="33" cm="1">
        <f t="array" ref="I6099">MAX(($G$2:$G$300000=G6099)*$N$2:$N$300000)</f>
        <v>45931.373807870368</v>
      </c>
      <c r="J6099" s="14"/>
      <c r="N6099" s="7">
        <v>44530.564398148148</v>
      </c>
      <c r="O6099" s="8">
        <v>29</v>
      </c>
      <c r="P6099" t="s">
        <v>12</v>
      </c>
    </row>
    <row r="6100" spans="5:16" x14ac:dyDescent="0.25">
      <c r="E6100" s="9" t="str">
        <f t="shared" si="114"/>
        <v>MRO-50-MONTE</v>
      </c>
      <c r="F6100" s="8" t="s">
        <v>0</v>
      </c>
      <c r="G6100" s="8" t="s">
        <v>41</v>
      </c>
      <c r="H6100" s="12"/>
      <c r="I6100" s="33" cm="1">
        <f t="array" ref="I6100">MAX(($G$2:$G$300000=G6100)*$N$2:$N$300000)</f>
        <v>45931.373807870368</v>
      </c>
      <c r="J6100" s="14"/>
      <c r="N6100" s="7">
        <v>44533.391377314816</v>
      </c>
      <c r="O6100" s="8">
        <v>1</v>
      </c>
      <c r="P6100" t="s">
        <v>13</v>
      </c>
    </row>
    <row r="6101" spans="5:16" x14ac:dyDescent="0.25">
      <c r="E6101" s="9" t="str">
        <f t="shared" si="114"/>
        <v>MRO-50-MONTE</v>
      </c>
      <c r="F6101" s="8" t="s">
        <v>0</v>
      </c>
      <c r="G6101" s="8" t="s">
        <v>41</v>
      </c>
      <c r="H6101" s="12"/>
      <c r="I6101" s="33" cm="1">
        <f t="array" ref="I6101">MAX(($G$2:$G$300000=G6101)*$N$2:$N$300000)</f>
        <v>45931.373807870368</v>
      </c>
      <c r="J6101" s="14"/>
      <c r="N6101" s="7">
        <v>44533.391412037039</v>
      </c>
      <c r="O6101" s="8">
        <v>1</v>
      </c>
      <c r="P6101" t="s">
        <v>13</v>
      </c>
    </row>
    <row r="6102" spans="5:16" x14ac:dyDescent="0.25">
      <c r="E6102" s="9" t="str">
        <f t="shared" si="114"/>
        <v>MRO-50-MONTE</v>
      </c>
      <c r="F6102" s="8" t="s">
        <v>0</v>
      </c>
      <c r="G6102" s="8" t="s">
        <v>41</v>
      </c>
      <c r="H6102" s="12"/>
      <c r="I6102" s="33" cm="1">
        <f t="array" ref="I6102">MAX(($G$2:$G$300000=G6102)*$N$2:$N$300000)</f>
        <v>45931.373807870368</v>
      </c>
      <c r="J6102" s="14"/>
      <c r="N6102" s="7">
        <v>44533.391423611109</v>
      </c>
      <c r="O6102" s="8">
        <v>1</v>
      </c>
      <c r="P6102" t="s">
        <v>13</v>
      </c>
    </row>
    <row r="6103" spans="5:16" x14ac:dyDescent="0.25">
      <c r="E6103" s="9" t="str">
        <f t="shared" si="114"/>
        <v>MRO-50-MONTE</v>
      </c>
      <c r="F6103" s="8" t="s">
        <v>0</v>
      </c>
      <c r="G6103" s="8" t="s">
        <v>41</v>
      </c>
      <c r="H6103" s="12"/>
      <c r="I6103" s="33" cm="1">
        <f t="array" ref="I6103">MAX(($G$2:$G$300000=G6103)*$N$2:$N$300000)</f>
        <v>45931.373807870368</v>
      </c>
      <c r="J6103" s="14"/>
      <c r="N6103" s="7">
        <v>44533.391446759262</v>
      </c>
      <c r="O6103" s="8">
        <v>1</v>
      </c>
      <c r="P6103" t="s">
        <v>13</v>
      </c>
    </row>
    <row r="6104" spans="5:16" x14ac:dyDescent="0.25">
      <c r="E6104" s="9" t="str">
        <f t="shared" si="114"/>
        <v>MRO-50-MONTE</v>
      </c>
      <c r="F6104" s="8" t="s">
        <v>0</v>
      </c>
      <c r="G6104" s="8" t="s">
        <v>41</v>
      </c>
      <c r="H6104" s="12"/>
      <c r="I6104" s="33" cm="1">
        <f t="array" ref="I6104">MAX(($G$2:$G$300000=G6104)*$N$2:$N$300000)</f>
        <v>45931.373807870368</v>
      </c>
      <c r="J6104" s="14"/>
      <c r="N6104" s="7">
        <v>44533.391458333332</v>
      </c>
      <c r="O6104" s="8">
        <v>1</v>
      </c>
      <c r="P6104" t="s">
        <v>13</v>
      </c>
    </row>
    <row r="6105" spans="5:16" x14ac:dyDescent="0.25">
      <c r="E6105" s="9" t="str">
        <f t="shared" si="114"/>
        <v>MRO-50-MONTE</v>
      </c>
      <c r="F6105" s="8" t="s">
        <v>0</v>
      </c>
      <c r="G6105" s="8" t="s">
        <v>41</v>
      </c>
      <c r="H6105" s="12"/>
      <c r="I6105" s="33" cm="1">
        <f t="array" ref="I6105">MAX(($G$2:$G$300000=G6105)*$N$2:$N$300000)</f>
        <v>45931.373807870368</v>
      </c>
      <c r="J6105" s="14"/>
      <c r="N6105" s="7">
        <v>44533.391469907408</v>
      </c>
      <c r="O6105" s="8">
        <v>1</v>
      </c>
      <c r="P6105" t="s">
        <v>13</v>
      </c>
    </row>
    <row r="6106" spans="5:16" x14ac:dyDescent="0.25">
      <c r="E6106" s="9" t="str">
        <f t="shared" si="114"/>
        <v>MRO-50-MONTE</v>
      </c>
      <c r="F6106" s="8" t="s">
        <v>0</v>
      </c>
      <c r="G6106" s="8" t="s">
        <v>41</v>
      </c>
      <c r="H6106" s="12"/>
      <c r="I6106" s="33" cm="1">
        <f t="array" ref="I6106">MAX(($G$2:$G$300000=G6106)*$N$2:$N$300000)</f>
        <v>45931.373807870368</v>
      </c>
      <c r="J6106" s="14"/>
      <c r="N6106" s="7">
        <v>44533.391493055555</v>
      </c>
      <c r="O6106" s="8">
        <v>1</v>
      </c>
      <c r="P6106" t="s">
        <v>13</v>
      </c>
    </row>
    <row r="6107" spans="5:16" x14ac:dyDescent="0.25">
      <c r="E6107" s="9" t="str">
        <f t="shared" si="114"/>
        <v>MRO-50-MONTE</v>
      </c>
      <c r="F6107" s="8" t="s">
        <v>0</v>
      </c>
      <c r="G6107" s="8" t="s">
        <v>41</v>
      </c>
      <c r="H6107" s="12"/>
      <c r="I6107" s="33" cm="1">
        <f t="array" ref="I6107">MAX(($G$2:$G$300000=G6107)*$N$2:$N$300000)</f>
        <v>45931.373807870368</v>
      </c>
      <c r="J6107" s="14"/>
      <c r="N6107" s="7">
        <v>44533.391504629632</v>
      </c>
      <c r="O6107" s="8">
        <v>1</v>
      </c>
      <c r="P6107" t="s">
        <v>13</v>
      </c>
    </row>
    <row r="6108" spans="5:16" x14ac:dyDescent="0.25">
      <c r="E6108" s="9" t="str">
        <f t="shared" si="114"/>
        <v>MRO-50-MONTE</v>
      </c>
      <c r="F6108" s="8" t="s">
        <v>0</v>
      </c>
      <c r="G6108" s="8" t="s">
        <v>41</v>
      </c>
      <c r="H6108" s="12"/>
      <c r="I6108" s="33" cm="1">
        <f t="array" ref="I6108">MAX(($G$2:$G$300000=G6108)*$N$2:$N$300000)</f>
        <v>45931.373807870368</v>
      </c>
      <c r="J6108" s="14"/>
      <c r="N6108" s="7">
        <v>44533.391527777778</v>
      </c>
      <c r="O6108" s="8">
        <v>1</v>
      </c>
      <c r="P6108" t="s">
        <v>13</v>
      </c>
    </row>
    <row r="6109" spans="5:16" x14ac:dyDescent="0.25">
      <c r="E6109" s="9" t="str">
        <f t="shared" si="114"/>
        <v>MRO-50-MONTE</v>
      </c>
      <c r="F6109" s="8" t="s">
        <v>0</v>
      </c>
      <c r="G6109" s="8" t="s">
        <v>41</v>
      </c>
      <c r="H6109" s="12"/>
      <c r="I6109" s="33" cm="1">
        <f t="array" ref="I6109">MAX(($G$2:$G$300000=G6109)*$N$2:$N$300000)</f>
        <v>45931.373807870368</v>
      </c>
      <c r="J6109" s="14"/>
      <c r="N6109" s="7">
        <v>44533.391539351855</v>
      </c>
      <c r="O6109" s="8">
        <v>1</v>
      </c>
      <c r="P6109" t="s">
        <v>13</v>
      </c>
    </row>
    <row r="6110" spans="5:16" x14ac:dyDescent="0.25">
      <c r="E6110" s="9" t="str">
        <f t="shared" si="114"/>
        <v>MRO-50-MONTE</v>
      </c>
      <c r="F6110" s="8" t="s">
        <v>0</v>
      </c>
      <c r="G6110" s="8" t="s">
        <v>41</v>
      </c>
      <c r="H6110" s="12"/>
      <c r="I6110" s="33" cm="1">
        <f t="array" ref="I6110">MAX(($G$2:$G$300000=G6110)*$N$2:$N$300000)</f>
        <v>45931.373807870368</v>
      </c>
      <c r="J6110" s="14"/>
      <c r="N6110" s="7">
        <v>44533.391550925924</v>
      </c>
      <c r="O6110" s="8">
        <v>1</v>
      </c>
      <c r="P6110" t="s">
        <v>13</v>
      </c>
    </row>
    <row r="6111" spans="5:16" x14ac:dyDescent="0.25">
      <c r="E6111" s="9" t="str">
        <f t="shared" si="114"/>
        <v>MRO-50-MONTE</v>
      </c>
      <c r="F6111" s="8" t="s">
        <v>0</v>
      </c>
      <c r="G6111" s="8" t="s">
        <v>41</v>
      </c>
      <c r="H6111" s="12"/>
      <c r="I6111" s="33" cm="1">
        <f t="array" ref="I6111">MAX(($G$2:$G$300000=G6111)*$N$2:$N$300000)</f>
        <v>45931.373807870368</v>
      </c>
      <c r="J6111" s="14"/>
      <c r="N6111" s="7">
        <v>44533.391574074078</v>
      </c>
      <c r="O6111" s="8">
        <v>1</v>
      </c>
      <c r="P6111" t="s">
        <v>13</v>
      </c>
    </row>
    <row r="6112" spans="5:16" x14ac:dyDescent="0.25">
      <c r="E6112" s="9" t="str">
        <f t="shared" si="114"/>
        <v>MRO-50-MONTE</v>
      </c>
      <c r="F6112" s="8" t="s">
        <v>0</v>
      </c>
      <c r="G6112" s="8" t="s">
        <v>41</v>
      </c>
      <c r="H6112" s="12"/>
      <c r="I6112" s="33" cm="1">
        <f t="array" ref="I6112">MAX(($G$2:$G$300000=G6112)*$N$2:$N$300000)</f>
        <v>45931.373807870368</v>
      </c>
      <c r="J6112" s="14"/>
      <c r="N6112" s="7">
        <v>44533.391585648147</v>
      </c>
      <c r="O6112" s="8">
        <v>1</v>
      </c>
      <c r="P6112" t="s">
        <v>13</v>
      </c>
    </row>
    <row r="6113" spans="5:16" x14ac:dyDescent="0.25">
      <c r="E6113" s="9" t="str">
        <f t="shared" si="114"/>
        <v>MRO-50-MONTE</v>
      </c>
      <c r="F6113" s="8" t="s">
        <v>0</v>
      </c>
      <c r="G6113" s="8" t="s">
        <v>41</v>
      </c>
      <c r="H6113" s="12"/>
      <c r="I6113" s="33" cm="1">
        <f t="array" ref="I6113">MAX(($G$2:$G$300000=G6113)*$N$2:$N$300000)</f>
        <v>45931.373807870368</v>
      </c>
      <c r="J6113" s="14"/>
      <c r="N6113" s="7">
        <v>44533.391597222224</v>
      </c>
      <c r="O6113" s="8">
        <v>1</v>
      </c>
      <c r="P6113" t="s">
        <v>13</v>
      </c>
    </row>
    <row r="6114" spans="5:16" x14ac:dyDescent="0.25">
      <c r="E6114" s="9" t="str">
        <f t="shared" si="114"/>
        <v>MRO-50-MONTE</v>
      </c>
      <c r="F6114" s="8" t="s">
        <v>0</v>
      </c>
      <c r="G6114" s="8" t="s">
        <v>41</v>
      </c>
      <c r="H6114" s="12"/>
      <c r="I6114" s="33" cm="1">
        <f t="array" ref="I6114">MAX(($G$2:$G$300000=G6114)*$N$2:$N$300000)</f>
        <v>45931.373807870368</v>
      </c>
      <c r="J6114" s="14"/>
      <c r="N6114" s="7">
        <v>44533.39162037037</v>
      </c>
      <c r="O6114" s="8">
        <v>1</v>
      </c>
      <c r="P6114" t="s">
        <v>13</v>
      </c>
    </row>
    <row r="6115" spans="5:16" x14ac:dyDescent="0.25">
      <c r="E6115" s="9" t="str">
        <f t="shared" si="114"/>
        <v>MRO-50-MONTE</v>
      </c>
      <c r="F6115" s="8" t="s">
        <v>0</v>
      </c>
      <c r="G6115" s="8" t="s">
        <v>41</v>
      </c>
      <c r="H6115" s="12"/>
      <c r="I6115" s="33" cm="1">
        <f t="array" ref="I6115">MAX(($G$2:$G$300000=G6115)*$N$2:$N$300000)</f>
        <v>45931.373807870368</v>
      </c>
      <c r="J6115" s="14"/>
      <c r="N6115" s="7">
        <v>44533.391631944447</v>
      </c>
      <c r="O6115" s="8">
        <v>1</v>
      </c>
      <c r="P6115" t="s">
        <v>13</v>
      </c>
    </row>
    <row r="6116" spans="5:16" x14ac:dyDescent="0.25">
      <c r="E6116" s="9" t="str">
        <f t="shared" si="114"/>
        <v>MRO-50-MONTE</v>
      </c>
      <c r="F6116" s="8" t="s">
        <v>0</v>
      </c>
      <c r="G6116" s="8" t="s">
        <v>41</v>
      </c>
      <c r="H6116" s="12"/>
      <c r="I6116" s="33" cm="1">
        <f t="array" ref="I6116">MAX(($G$2:$G$300000=G6116)*$N$2:$N$300000)</f>
        <v>45931.373807870368</v>
      </c>
      <c r="J6116" s="14"/>
      <c r="N6116" s="7">
        <v>44533.391655092593</v>
      </c>
      <c r="O6116" s="8">
        <v>1</v>
      </c>
      <c r="P6116" t="s">
        <v>13</v>
      </c>
    </row>
    <row r="6117" spans="5:16" x14ac:dyDescent="0.25">
      <c r="E6117" s="9" t="str">
        <f t="shared" si="114"/>
        <v>MRO-50-MONTE</v>
      </c>
      <c r="F6117" s="8" t="s">
        <v>0</v>
      </c>
      <c r="G6117" s="8" t="s">
        <v>41</v>
      </c>
      <c r="H6117" s="12"/>
      <c r="I6117" s="33" cm="1">
        <f t="array" ref="I6117">MAX(($G$2:$G$300000=G6117)*$N$2:$N$300000)</f>
        <v>45931.373807870368</v>
      </c>
      <c r="J6117" s="14"/>
      <c r="N6117" s="7">
        <v>44533.39166666667</v>
      </c>
      <c r="O6117" s="8">
        <v>1</v>
      </c>
      <c r="P6117" t="s">
        <v>13</v>
      </c>
    </row>
    <row r="6118" spans="5:16" x14ac:dyDescent="0.25">
      <c r="E6118" s="9" t="str">
        <f t="shared" si="114"/>
        <v>MRO-50-MONTE</v>
      </c>
      <c r="F6118" s="8" t="s">
        <v>0</v>
      </c>
      <c r="G6118" s="8" t="s">
        <v>41</v>
      </c>
      <c r="H6118" s="12"/>
      <c r="I6118" s="33" cm="1">
        <f t="array" ref="I6118">MAX(($G$2:$G$300000=G6118)*$N$2:$N$300000)</f>
        <v>45931.373807870368</v>
      </c>
      <c r="J6118" s="14"/>
      <c r="N6118" s="7">
        <v>44533.39167824074</v>
      </c>
      <c r="O6118" s="8">
        <v>1</v>
      </c>
      <c r="P6118" t="s">
        <v>13</v>
      </c>
    </row>
    <row r="6119" spans="5:16" x14ac:dyDescent="0.25">
      <c r="E6119" s="9" t="str">
        <f t="shared" si="114"/>
        <v>MRO-50-MONTE</v>
      </c>
      <c r="F6119" s="8" t="s">
        <v>0</v>
      </c>
      <c r="G6119" s="8" t="s">
        <v>41</v>
      </c>
      <c r="H6119" s="12"/>
      <c r="I6119" s="33" cm="1">
        <f t="array" ref="I6119">MAX(($G$2:$G$300000=G6119)*$N$2:$N$300000)</f>
        <v>45931.373807870368</v>
      </c>
      <c r="J6119" s="14"/>
      <c r="N6119" s="7">
        <v>44533.391701388886</v>
      </c>
      <c r="O6119" s="8">
        <v>1</v>
      </c>
      <c r="P6119" t="s">
        <v>13</v>
      </c>
    </row>
    <row r="6120" spans="5:16" x14ac:dyDescent="0.25">
      <c r="E6120" s="9" t="str">
        <f t="shared" si="114"/>
        <v>MRO-50-MONTE</v>
      </c>
      <c r="F6120" s="8" t="s">
        <v>0</v>
      </c>
      <c r="G6120" s="8" t="s">
        <v>41</v>
      </c>
      <c r="H6120" s="12"/>
      <c r="I6120" s="33" cm="1">
        <f t="array" ref="I6120">MAX(($G$2:$G$300000=G6120)*$N$2:$N$300000)</f>
        <v>45931.373807870368</v>
      </c>
      <c r="J6120" s="14"/>
      <c r="N6120" s="7">
        <v>44533.391712962963</v>
      </c>
      <c r="O6120" s="8">
        <v>1</v>
      </c>
      <c r="P6120" t="s">
        <v>13</v>
      </c>
    </row>
    <row r="6121" spans="5:16" x14ac:dyDescent="0.25">
      <c r="E6121" s="9" t="str">
        <f t="shared" si="114"/>
        <v>MRO-50-MONTE</v>
      </c>
      <c r="F6121" s="8" t="s">
        <v>0</v>
      </c>
      <c r="G6121" s="8" t="s">
        <v>41</v>
      </c>
      <c r="H6121" s="12"/>
      <c r="I6121" s="33" cm="1">
        <f t="array" ref="I6121">MAX(($G$2:$G$300000=G6121)*$N$2:$N$300000)</f>
        <v>45931.373807870368</v>
      </c>
      <c r="J6121" s="14"/>
      <c r="N6121" s="7">
        <v>44533.391724537039</v>
      </c>
      <c r="O6121" s="8">
        <v>1</v>
      </c>
      <c r="P6121" t="s">
        <v>13</v>
      </c>
    </row>
    <row r="6122" spans="5:16" x14ac:dyDescent="0.25">
      <c r="E6122" s="9" t="str">
        <f t="shared" si="114"/>
        <v>MRO-50-MONTE</v>
      </c>
      <c r="F6122" s="8" t="s">
        <v>0</v>
      </c>
      <c r="G6122" s="8" t="s">
        <v>41</v>
      </c>
      <c r="H6122" s="12"/>
      <c r="I6122" s="33" cm="1">
        <f t="array" ref="I6122">MAX(($G$2:$G$300000=G6122)*$N$2:$N$300000)</f>
        <v>45931.373807870368</v>
      </c>
      <c r="J6122" s="14"/>
      <c r="N6122" s="7">
        <v>44533.391736111109</v>
      </c>
      <c r="O6122" s="8">
        <v>1</v>
      </c>
      <c r="P6122" t="s">
        <v>13</v>
      </c>
    </row>
    <row r="6123" spans="5:16" x14ac:dyDescent="0.25">
      <c r="E6123" s="9" t="str">
        <f t="shared" si="114"/>
        <v>MRO-50-MONTE</v>
      </c>
      <c r="F6123" s="8" t="s">
        <v>0</v>
      </c>
      <c r="G6123" s="8" t="s">
        <v>41</v>
      </c>
      <c r="H6123" s="12"/>
      <c r="I6123" s="33" cm="1">
        <f t="array" ref="I6123">MAX(($G$2:$G$300000=G6123)*$N$2:$N$300000)</f>
        <v>45931.373807870368</v>
      </c>
      <c r="J6123" s="14"/>
      <c r="N6123" s="7">
        <v>44533.391759259262</v>
      </c>
      <c r="O6123" s="8">
        <v>1</v>
      </c>
      <c r="P6123" t="s">
        <v>13</v>
      </c>
    </row>
    <row r="6124" spans="5:16" x14ac:dyDescent="0.25">
      <c r="E6124" s="9" t="str">
        <f t="shared" si="114"/>
        <v>MRO-50-MONTE</v>
      </c>
      <c r="F6124" s="8" t="s">
        <v>0</v>
      </c>
      <c r="G6124" s="8" t="s">
        <v>41</v>
      </c>
      <c r="H6124" s="12"/>
      <c r="I6124" s="33" cm="1">
        <f t="array" ref="I6124">MAX(($G$2:$G$300000=G6124)*$N$2:$N$300000)</f>
        <v>45931.373807870368</v>
      </c>
      <c r="J6124" s="14"/>
      <c r="N6124" s="7">
        <v>44533.391770833332</v>
      </c>
      <c r="O6124" s="8">
        <v>1</v>
      </c>
      <c r="P6124" t="s">
        <v>13</v>
      </c>
    </row>
    <row r="6125" spans="5:16" x14ac:dyDescent="0.25">
      <c r="E6125" s="9" t="str">
        <f t="shared" si="114"/>
        <v>MRO-50-MONTE</v>
      </c>
      <c r="F6125" s="8" t="s">
        <v>0</v>
      </c>
      <c r="G6125" s="8" t="s">
        <v>41</v>
      </c>
      <c r="H6125" s="12"/>
      <c r="I6125" s="33" cm="1">
        <f t="array" ref="I6125">MAX(($G$2:$G$300000=G6125)*$N$2:$N$300000)</f>
        <v>45931.373807870368</v>
      </c>
      <c r="J6125" s="14"/>
      <c r="N6125" s="7">
        <v>44537.475902777776</v>
      </c>
      <c r="O6125" s="8">
        <v>1</v>
      </c>
      <c r="P6125" t="s">
        <v>13</v>
      </c>
    </row>
    <row r="6126" spans="5:16" x14ac:dyDescent="0.25">
      <c r="E6126" s="9" t="str">
        <f t="shared" si="114"/>
        <v>MRO-50-MONTE</v>
      </c>
      <c r="F6126" s="8" t="s">
        <v>0</v>
      </c>
      <c r="G6126" s="8" t="s">
        <v>41</v>
      </c>
      <c r="H6126" s="12"/>
      <c r="I6126" s="33" cm="1">
        <f t="array" ref="I6126">MAX(($G$2:$G$300000=G6126)*$N$2:$N$300000)</f>
        <v>45931.373807870368</v>
      </c>
      <c r="J6126" s="14"/>
      <c r="N6126" s="7">
        <v>44537.475925925923</v>
      </c>
      <c r="O6126" s="8">
        <v>1</v>
      </c>
      <c r="P6126" t="s">
        <v>13</v>
      </c>
    </row>
    <row r="6127" spans="5:16" x14ac:dyDescent="0.25">
      <c r="E6127" s="9" t="str">
        <f t="shared" si="114"/>
        <v>MRO-50-MONTE</v>
      </c>
      <c r="F6127" s="8" t="s">
        <v>0</v>
      </c>
      <c r="G6127" s="8" t="s">
        <v>41</v>
      </c>
      <c r="H6127" s="12"/>
      <c r="I6127" s="33" cm="1">
        <f t="array" ref="I6127">MAX(($G$2:$G$300000=G6127)*$N$2:$N$300000)</f>
        <v>45931.373807870368</v>
      </c>
      <c r="J6127" s="14"/>
      <c r="N6127" s="7">
        <v>44537.475925925923</v>
      </c>
      <c r="O6127" s="8">
        <v>2</v>
      </c>
      <c r="P6127" t="s">
        <v>13</v>
      </c>
    </row>
    <row r="6128" spans="5:16" x14ac:dyDescent="0.25">
      <c r="E6128" s="9" t="str">
        <f t="shared" si="114"/>
        <v>MRO-50-MONTE</v>
      </c>
      <c r="F6128" s="8" t="s">
        <v>0</v>
      </c>
      <c r="G6128" s="8" t="s">
        <v>41</v>
      </c>
      <c r="H6128" s="12"/>
      <c r="I6128" s="33" cm="1">
        <f t="array" ref="I6128">MAX(($G$2:$G$300000=G6128)*$N$2:$N$300000)</f>
        <v>45931.373807870368</v>
      </c>
      <c r="J6128" s="14"/>
      <c r="N6128" s="7">
        <v>44537.475949074076</v>
      </c>
      <c r="O6128" s="8">
        <v>1</v>
      </c>
      <c r="P6128" t="s">
        <v>13</v>
      </c>
    </row>
    <row r="6129" spans="5:16" x14ac:dyDescent="0.25">
      <c r="E6129" s="9" t="str">
        <f t="shared" si="114"/>
        <v>MRO-50-MONTE</v>
      </c>
      <c r="F6129" s="8" t="s">
        <v>0</v>
      </c>
      <c r="G6129" s="8" t="s">
        <v>41</v>
      </c>
      <c r="H6129" s="12"/>
      <c r="I6129" s="33" cm="1">
        <f t="array" ref="I6129">MAX(($G$2:$G$300000=G6129)*$N$2:$N$300000)</f>
        <v>45931.373807870368</v>
      </c>
      <c r="J6129" s="14"/>
      <c r="N6129" s="7">
        <v>44537.475960648146</v>
      </c>
      <c r="O6129" s="8">
        <v>1</v>
      </c>
      <c r="P6129" t="s">
        <v>13</v>
      </c>
    </row>
    <row r="6130" spans="5:16" x14ac:dyDescent="0.25">
      <c r="E6130" s="9" t="str">
        <f t="shared" ref="E6130:E6193" si="115">+G6130&amp;H6130</f>
        <v>MRO-50-MONTE</v>
      </c>
      <c r="F6130" s="8" t="s">
        <v>0</v>
      </c>
      <c r="G6130" s="8" t="s">
        <v>41</v>
      </c>
      <c r="H6130" s="12"/>
      <c r="I6130" s="33" cm="1">
        <f t="array" ref="I6130">MAX(($G$2:$G$300000=G6130)*$N$2:$N$300000)</f>
        <v>45931.373807870368</v>
      </c>
      <c r="J6130" s="14"/>
      <c r="N6130" s="7">
        <v>44537.475972222222</v>
      </c>
      <c r="O6130" s="8">
        <v>1</v>
      </c>
      <c r="P6130" t="s">
        <v>13</v>
      </c>
    </row>
    <row r="6131" spans="5:16" x14ac:dyDescent="0.25">
      <c r="E6131" s="9" t="str">
        <f t="shared" si="115"/>
        <v>MRO-50-MONTE</v>
      </c>
      <c r="F6131" s="8" t="s">
        <v>0</v>
      </c>
      <c r="G6131" s="8" t="s">
        <v>41</v>
      </c>
      <c r="H6131" s="12"/>
      <c r="I6131" s="33" cm="1">
        <f t="array" ref="I6131">MAX(($G$2:$G$300000=G6131)*$N$2:$N$300000)</f>
        <v>45931.373807870368</v>
      </c>
      <c r="J6131" s="14"/>
      <c r="N6131" s="7">
        <v>44537.475983796299</v>
      </c>
      <c r="O6131" s="8">
        <v>1</v>
      </c>
      <c r="P6131" t="s">
        <v>13</v>
      </c>
    </row>
    <row r="6132" spans="5:16" x14ac:dyDescent="0.25">
      <c r="E6132" s="9" t="str">
        <f t="shared" si="115"/>
        <v>MRO-50-MONTE</v>
      </c>
      <c r="F6132" s="8" t="s">
        <v>0</v>
      </c>
      <c r="G6132" s="8" t="s">
        <v>41</v>
      </c>
      <c r="H6132" s="12"/>
      <c r="I6132" s="33" cm="1">
        <f t="array" ref="I6132">MAX(($G$2:$G$300000=G6132)*$N$2:$N$300000)</f>
        <v>45931.373807870368</v>
      </c>
      <c r="J6132" s="14"/>
      <c r="N6132" s="7">
        <v>44537.475995370369</v>
      </c>
      <c r="O6132" s="8">
        <v>1</v>
      </c>
      <c r="P6132" t="s">
        <v>13</v>
      </c>
    </row>
    <row r="6133" spans="5:16" x14ac:dyDescent="0.25">
      <c r="E6133" s="9" t="str">
        <f t="shared" si="115"/>
        <v>MRO-50-MONTE</v>
      </c>
      <c r="F6133" s="8" t="s">
        <v>0</v>
      </c>
      <c r="G6133" s="8" t="s">
        <v>41</v>
      </c>
      <c r="H6133" s="12"/>
      <c r="I6133" s="33" cm="1">
        <f t="array" ref="I6133">MAX(($G$2:$G$300000=G6133)*$N$2:$N$300000)</f>
        <v>45931.373807870368</v>
      </c>
      <c r="J6133" s="14"/>
      <c r="N6133" s="7">
        <v>44537.476006944446</v>
      </c>
      <c r="O6133" s="8">
        <v>1</v>
      </c>
      <c r="P6133" t="s">
        <v>13</v>
      </c>
    </row>
    <row r="6134" spans="5:16" x14ac:dyDescent="0.25">
      <c r="E6134" s="9" t="str">
        <f t="shared" si="115"/>
        <v>MRO-50-MONTE</v>
      </c>
      <c r="F6134" s="8" t="s">
        <v>0</v>
      </c>
      <c r="G6134" s="8" t="s">
        <v>41</v>
      </c>
      <c r="H6134" s="12"/>
      <c r="I6134" s="33" cm="1">
        <f t="array" ref="I6134">MAX(($G$2:$G$300000=G6134)*$N$2:$N$300000)</f>
        <v>45931.373807870368</v>
      </c>
      <c r="J6134" s="14"/>
      <c r="N6134" s="7">
        <v>44537.476018518515</v>
      </c>
      <c r="O6134" s="8">
        <v>1</v>
      </c>
      <c r="P6134" t="s">
        <v>13</v>
      </c>
    </row>
    <row r="6135" spans="5:16" x14ac:dyDescent="0.25">
      <c r="E6135" s="9" t="str">
        <f t="shared" si="115"/>
        <v>MRO-50-MONTE</v>
      </c>
      <c r="F6135" s="8" t="s">
        <v>0</v>
      </c>
      <c r="G6135" s="8" t="s">
        <v>41</v>
      </c>
      <c r="H6135" s="12"/>
      <c r="I6135" s="33" cm="1">
        <f t="array" ref="I6135">MAX(($G$2:$G$300000=G6135)*$N$2:$N$300000)</f>
        <v>45931.373807870368</v>
      </c>
      <c r="J6135" s="14"/>
      <c r="N6135" s="7">
        <v>44537.476041666669</v>
      </c>
      <c r="O6135" s="8">
        <v>1</v>
      </c>
      <c r="P6135" t="s">
        <v>13</v>
      </c>
    </row>
    <row r="6136" spans="5:16" x14ac:dyDescent="0.25">
      <c r="E6136" s="9" t="str">
        <f t="shared" si="115"/>
        <v>MRO-50-MONTE</v>
      </c>
      <c r="F6136" s="8" t="s">
        <v>0</v>
      </c>
      <c r="G6136" s="8" t="s">
        <v>41</v>
      </c>
      <c r="H6136" s="12"/>
      <c r="I6136" s="33" cm="1">
        <f t="array" ref="I6136">MAX(($G$2:$G$300000=G6136)*$N$2:$N$300000)</f>
        <v>45931.373807870368</v>
      </c>
      <c r="J6136" s="14"/>
      <c r="N6136" s="7">
        <v>44537.476053240738</v>
      </c>
      <c r="O6136" s="8">
        <v>1</v>
      </c>
      <c r="P6136" t="s">
        <v>13</v>
      </c>
    </row>
    <row r="6137" spans="5:16" x14ac:dyDescent="0.25">
      <c r="E6137" s="9" t="str">
        <f t="shared" si="115"/>
        <v>MRO-50-MONTE</v>
      </c>
      <c r="F6137" s="8" t="s">
        <v>0</v>
      </c>
      <c r="G6137" s="8" t="s">
        <v>41</v>
      </c>
      <c r="H6137" s="12"/>
      <c r="I6137" s="33" cm="1">
        <f t="array" ref="I6137">MAX(($G$2:$G$300000=G6137)*$N$2:$N$300000)</f>
        <v>45931.373807870368</v>
      </c>
      <c r="J6137" s="14"/>
      <c r="N6137" s="7">
        <v>44537.476064814815</v>
      </c>
      <c r="O6137" s="8">
        <v>1</v>
      </c>
      <c r="P6137" t="s">
        <v>13</v>
      </c>
    </row>
    <row r="6138" spans="5:16" x14ac:dyDescent="0.25">
      <c r="E6138" s="9" t="str">
        <f t="shared" si="115"/>
        <v>MRO-50-MONTE</v>
      </c>
      <c r="F6138" s="8" t="s">
        <v>0</v>
      </c>
      <c r="G6138" s="8" t="s">
        <v>41</v>
      </c>
      <c r="H6138" s="12"/>
      <c r="I6138" s="33" cm="1">
        <f t="array" ref="I6138">MAX(($G$2:$G$300000=G6138)*$N$2:$N$300000)</f>
        <v>45931.373807870368</v>
      </c>
      <c r="J6138" s="14"/>
      <c r="N6138" s="7">
        <v>44537.476076388892</v>
      </c>
      <c r="O6138" s="8">
        <v>1</v>
      </c>
      <c r="P6138" t="s">
        <v>13</v>
      </c>
    </row>
    <row r="6139" spans="5:16" x14ac:dyDescent="0.25">
      <c r="E6139" s="9" t="str">
        <f t="shared" si="115"/>
        <v>MRO-50-MONTE</v>
      </c>
      <c r="F6139" s="8" t="s">
        <v>0</v>
      </c>
      <c r="G6139" s="8" t="s">
        <v>41</v>
      </c>
      <c r="H6139" s="12"/>
      <c r="I6139" s="33" cm="1">
        <f t="array" ref="I6139">MAX(($G$2:$G$300000=G6139)*$N$2:$N$300000)</f>
        <v>45931.373807870368</v>
      </c>
      <c r="J6139" s="14"/>
      <c r="N6139" s="7">
        <v>44537.476087962961</v>
      </c>
      <c r="O6139" s="8">
        <v>1</v>
      </c>
      <c r="P6139" t="s">
        <v>13</v>
      </c>
    </row>
    <row r="6140" spans="5:16" x14ac:dyDescent="0.25">
      <c r="E6140" s="9" t="str">
        <f t="shared" si="115"/>
        <v>MRO-50-MONTE</v>
      </c>
      <c r="F6140" s="8" t="s">
        <v>0</v>
      </c>
      <c r="G6140" s="8" t="s">
        <v>41</v>
      </c>
      <c r="H6140" s="12"/>
      <c r="I6140" s="33" cm="1">
        <f t="array" ref="I6140">MAX(($G$2:$G$300000=G6140)*$N$2:$N$300000)</f>
        <v>45931.373807870368</v>
      </c>
      <c r="J6140" s="14"/>
      <c r="N6140" s="7">
        <v>44537.476099537038</v>
      </c>
      <c r="O6140" s="8">
        <v>1</v>
      </c>
      <c r="P6140" t="s">
        <v>13</v>
      </c>
    </row>
    <row r="6141" spans="5:16" x14ac:dyDescent="0.25">
      <c r="E6141" s="9" t="str">
        <f t="shared" si="115"/>
        <v>MRO-50-MONTE</v>
      </c>
      <c r="F6141" s="8" t="s">
        <v>0</v>
      </c>
      <c r="G6141" s="8" t="s">
        <v>41</v>
      </c>
      <c r="H6141" s="12"/>
      <c r="I6141" s="33" cm="1">
        <f t="array" ref="I6141">MAX(($G$2:$G$300000=G6141)*$N$2:$N$300000)</f>
        <v>45931.373807870368</v>
      </c>
      <c r="J6141" s="14"/>
      <c r="N6141" s="7">
        <v>44537.476111111115</v>
      </c>
      <c r="O6141" s="8">
        <v>1</v>
      </c>
      <c r="P6141" t="s">
        <v>13</v>
      </c>
    </row>
    <row r="6142" spans="5:16" x14ac:dyDescent="0.25">
      <c r="E6142" s="9" t="str">
        <f t="shared" si="115"/>
        <v>MRO-50-MONTE</v>
      </c>
      <c r="F6142" s="8" t="s">
        <v>0</v>
      </c>
      <c r="G6142" s="8" t="s">
        <v>41</v>
      </c>
      <c r="H6142" s="12"/>
      <c r="I6142" s="33" cm="1">
        <f t="array" ref="I6142">MAX(($G$2:$G$300000=G6142)*$N$2:$N$300000)</f>
        <v>45931.373807870368</v>
      </c>
      <c r="J6142" s="14"/>
      <c r="N6142" s="7">
        <v>44537.476122685184</v>
      </c>
      <c r="O6142" s="8">
        <v>1</v>
      </c>
      <c r="P6142" t="s">
        <v>13</v>
      </c>
    </row>
    <row r="6143" spans="5:16" x14ac:dyDescent="0.25">
      <c r="E6143" s="9" t="str">
        <f t="shared" si="115"/>
        <v>MRO-50-MONTE</v>
      </c>
      <c r="F6143" s="8" t="s">
        <v>0</v>
      </c>
      <c r="G6143" s="8" t="s">
        <v>41</v>
      </c>
      <c r="H6143" s="12"/>
      <c r="I6143" s="33" cm="1">
        <f t="array" ref="I6143">MAX(($G$2:$G$300000=G6143)*$N$2:$N$300000)</f>
        <v>45931.373807870368</v>
      </c>
      <c r="J6143" s="14"/>
      <c r="N6143" s="7">
        <v>44537.476134259261</v>
      </c>
      <c r="O6143" s="8">
        <v>1</v>
      </c>
      <c r="P6143" t="s">
        <v>13</v>
      </c>
    </row>
    <row r="6144" spans="5:16" x14ac:dyDescent="0.25">
      <c r="E6144" s="9" t="str">
        <f t="shared" si="115"/>
        <v>MRO-50-MONTE</v>
      </c>
      <c r="F6144" s="8" t="s">
        <v>0</v>
      </c>
      <c r="G6144" s="8" t="s">
        <v>41</v>
      </c>
      <c r="H6144" s="12"/>
      <c r="I6144" s="33" cm="1">
        <f t="array" ref="I6144">MAX(($G$2:$G$300000=G6144)*$N$2:$N$300000)</f>
        <v>45931.373807870368</v>
      </c>
      <c r="J6144" s="14"/>
      <c r="N6144" s="7">
        <v>44537.476134259261</v>
      </c>
      <c r="O6144" s="8">
        <v>2</v>
      </c>
      <c r="P6144" t="s">
        <v>13</v>
      </c>
    </row>
    <row r="6145" spans="5:16" x14ac:dyDescent="0.25">
      <c r="E6145" s="9" t="str">
        <f t="shared" si="115"/>
        <v>MRO-50-MONTE</v>
      </c>
      <c r="F6145" s="8" t="s">
        <v>0</v>
      </c>
      <c r="G6145" s="8" t="s">
        <v>41</v>
      </c>
      <c r="H6145" s="12"/>
      <c r="I6145" s="33" cm="1">
        <f t="array" ref="I6145">MAX(($G$2:$G$300000=G6145)*$N$2:$N$300000)</f>
        <v>45931.373807870368</v>
      </c>
      <c r="J6145" s="14"/>
      <c r="N6145" s="7">
        <v>44537.476145833331</v>
      </c>
      <c r="O6145" s="8">
        <v>1</v>
      </c>
      <c r="P6145" t="s">
        <v>13</v>
      </c>
    </row>
    <row r="6146" spans="5:16" x14ac:dyDescent="0.25">
      <c r="E6146" s="9" t="str">
        <f t="shared" si="115"/>
        <v>MRO-50-MONTE</v>
      </c>
      <c r="F6146" s="8" t="s">
        <v>0</v>
      </c>
      <c r="G6146" s="8" t="s">
        <v>41</v>
      </c>
      <c r="H6146" s="12"/>
      <c r="I6146" s="33" cm="1">
        <f t="array" ref="I6146">MAX(($G$2:$G$300000=G6146)*$N$2:$N$300000)</f>
        <v>45931.373807870368</v>
      </c>
      <c r="J6146" s="14"/>
      <c r="N6146" s="7">
        <v>44537.476157407407</v>
      </c>
      <c r="O6146" s="8">
        <v>1</v>
      </c>
      <c r="P6146" t="s">
        <v>13</v>
      </c>
    </row>
    <row r="6147" spans="5:16" x14ac:dyDescent="0.25">
      <c r="E6147" s="9" t="str">
        <f t="shared" si="115"/>
        <v>MRO-50-MONTE</v>
      </c>
      <c r="F6147" s="8" t="s">
        <v>0</v>
      </c>
      <c r="G6147" s="8" t="s">
        <v>41</v>
      </c>
      <c r="H6147" s="12"/>
      <c r="I6147" s="33" cm="1">
        <f t="array" ref="I6147">MAX(($G$2:$G$300000=G6147)*$N$2:$N$300000)</f>
        <v>45931.373807870368</v>
      </c>
      <c r="J6147" s="14"/>
      <c r="N6147" s="7">
        <v>44537.476168981484</v>
      </c>
      <c r="O6147" s="8">
        <v>1</v>
      </c>
      <c r="P6147" t="s">
        <v>13</v>
      </c>
    </row>
    <row r="6148" spans="5:16" x14ac:dyDescent="0.25">
      <c r="E6148" s="9" t="str">
        <f t="shared" si="115"/>
        <v>MRO-50-MONTE</v>
      </c>
      <c r="F6148" s="8" t="s">
        <v>0</v>
      </c>
      <c r="G6148" s="8" t="s">
        <v>41</v>
      </c>
      <c r="H6148" s="12"/>
      <c r="I6148" s="33" cm="1">
        <f t="array" ref="I6148">MAX(($G$2:$G$300000=G6148)*$N$2:$N$300000)</f>
        <v>45931.373807870368</v>
      </c>
      <c r="J6148" s="14"/>
      <c r="N6148" s="7">
        <v>44537.476168981484</v>
      </c>
      <c r="O6148" s="8">
        <v>2</v>
      </c>
      <c r="P6148" t="s">
        <v>13</v>
      </c>
    </row>
    <row r="6149" spans="5:16" x14ac:dyDescent="0.25">
      <c r="E6149" s="9" t="str">
        <f t="shared" si="115"/>
        <v>MRO-50-MONTE</v>
      </c>
      <c r="F6149" s="8" t="s">
        <v>0</v>
      </c>
      <c r="G6149" s="8" t="s">
        <v>41</v>
      </c>
      <c r="H6149" s="12"/>
      <c r="I6149" s="33" cm="1">
        <f t="array" ref="I6149">MAX(($G$2:$G$300000=G6149)*$N$2:$N$300000)</f>
        <v>45931.373807870368</v>
      </c>
      <c r="J6149" s="14"/>
      <c r="N6149" s="7">
        <v>44537.476180555554</v>
      </c>
      <c r="O6149" s="8">
        <v>1</v>
      </c>
      <c r="P6149" t="s">
        <v>13</v>
      </c>
    </row>
    <row r="6150" spans="5:16" x14ac:dyDescent="0.25">
      <c r="E6150" s="9" t="str">
        <f t="shared" si="115"/>
        <v>MRO-50-MONTE</v>
      </c>
      <c r="F6150" s="8" t="s">
        <v>0</v>
      </c>
      <c r="G6150" s="8" t="s">
        <v>41</v>
      </c>
      <c r="H6150" s="12"/>
      <c r="I6150" s="33" cm="1">
        <f t="array" ref="I6150">MAX(($G$2:$G$300000=G6150)*$N$2:$N$300000)</f>
        <v>45931.373807870368</v>
      </c>
      <c r="J6150" s="14"/>
      <c r="N6150" s="7">
        <v>44537.491666666669</v>
      </c>
      <c r="O6150" s="8">
        <v>1</v>
      </c>
      <c r="P6150" t="s">
        <v>11</v>
      </c>
    </row>
    <row r="6151" spans="5:16" x14ac:dyDescent="0.25">
      <c r="E6151" s="9" t="str">
        <f t="shared" si="115"/>
        <v>MRO-50-MONTE</v>
      </c>
      <c r="F6151" s="8" t="s">
        <v>0</v>
      </c>
      <c r="G6151" s="8" t="s">
        <v>41</v>
      </c>
      <c r="H6151" s="12"/>
      <c r="I6151" s="33" cm="1">
        <f t="array" ref="I6151">MAX(($G$2:$G$300000=G6151)*$N$2:$N$300000)</f>
        <v>45931.373807870368</v>
      </c>
      <c r="J6151" s="14"/>
      <c r="N6151" s="7">
        <v>44537.551736111112</v>
      </c>
      <c r="O6151" s="8">
        <v>1</v>
      </c>
      <c r="P6151" t="s">
        <v>12</v>
      </c>
    </row>
    <row r="6152" spans="5:16" x14ac:dyDescent="0.25">
      <c r="E6152" s="9" t="str">
        <f t="shared" si="115"/>
        <v>MRO-50-MONTE</v>
      </c>
      <c r="F6152" s="8" t="s">
        <v>0</v>
      </c>
      <c r="G6152" s="8" t="s">
        <v>41</v>
      </c>
      <c r="H6152" s="12"/>
      <c r="I6152" s="33" cm="1">
        <f t="array" ref="I6152">MAX(($G$2:$G$300000=G6152)*$N$2:$N$300000)</f>
        <v>45931.373807870368</v>
      </c>
      <c r="J6152" s="14"/>
      <c r="N6152" s="7">
        <v>44537.551736111112</v>
      </c>
      <c r="O6152" s="8">
        <v>2</v>
      </c>
      <c r="P6152" t="s">
        <v>12</v>
      </c>
    </row>
    <row r="6153" spans="5:16" x14ac:dyDescent="0.25">
      <c r="E6153" s="9" t="str">
        <f t="shared" si="115"/>
        <v>MRO-50-MONTE</v>
      </c>
      <c r="F6153" s="8" t="s">
        <v>0</v>
      </c>
      <c r="G6153" s="8" t="s">
        <v>41</v>
      </c>
      <c r="H6153" s="12"/>
      <c r="I6153" s="33" cm="1">
        <f t="array" ref="I6153">MAX(($G$2:$G$300000=G6153)*$N$2:$N$300000)</f>
        <v>45931.373807870368</v>
      </c>
      <c r="J6153" s="14"/>
      <c r="N6153" s="7">
        <v>44537.551747685182</v>
      </c>
      <c r="O6153" s="8">
        <v>1</v>
      </c>
      <c r="P6153" t="s">
        <v>12</v>
      </c>
    </row>
    <row r="6154" spans="5:16" x14ac:dyDescent="0.25">
      <c r="E6154" s="9" t="str">
        <f t="shared" si="115"/>
        <v>MRO-50-MONTE</v>
      </c>
      <c r="F6154" s="8" t="s">
        <v>0</v>
      </c>
      <c r="G6154" s="8" t="s">
        <v>41</v>
      </c>
      <c r="H6154" s="12"/>
      <c r="I6154" s="33" cm="1">
        <f t="array" ref="I6154">MAX(($G$2:$G$300000=G6154)*$N$2:$N$300000)</f>
        <v>45931.373807870368</v>
      </c>
      <c r="J6154" s="14"/>
      <c r="N6154" s="7">
        <v>44537.551747685182</v>
      </c>
      <c r="O6154" s="8">
        <v>2</v>
      </c>
      <c r="P6154" t="s">
        <v>12</v>
      </c>
    </row>
    <row r="6155" spans="5:16" x14ac:dyDescent="0.25">
      <c r="E6155" s="9" t="str">
        <f t="shared" si="115"/>
        <v>MRO-50-MONTE</v>
      </c>
      <c r="F6155" s="8" t="s">
        <v>0</v>
      </c>
      <c r="G6155" s="8" t="s">
        <v>41</v>
      </c>
      <c r="H6155" s="12"/>
      <c r="I6155" s="33" cm="1">
        <f t="array" ref="I6155">MAX(($G$2:$G$300000=G6155)*$N$2:$N$300000)</f>
        <v>45931.373807870368</v>
      </c>
      <c r="J6155" s="14"/>
      <c r="N6155" s="7">
        <v>44537.551747685182</v>
      </c>
      <c r="O6155" s="8">
        <v>3</v>
      </c>
      <c r="P6155" t="s">
        <v>12</v>
      </c>
    </row>
    <row r="6156" spans="5:16" x14ac:dyDescent="0.25">
      <c r="E6156" s="9" t="str">
        <f t="shared" si="115"/>
        <v>MRO-50-MONTE</v>
      </c>
      <c r="F6156" s="8" t="s">
        <v>0</v>
      </c>
      <c r="G6156" s="8" t="s">
        <v>41</v>
      </c>
      <c r="H6156" s="12"/>
      <c r="I6156" s="33" cm="1">
        <f t="array" ref="I6156">MAX(($G$2:$G$300000=G6156)*$N$2:$N$300000)</f>
        <v>45931.373807870368</v>
      </c>
      <c r="J6156" s="14"/>
      <c r="N6156" s="7">
        <v>44537.551747685182</v>
      </c>
      <c r="O6156" s="8">
        <v>4</v>
      </c>
      <c r="P6156" t="s">
        <v>12</v>
      </c>
    </row>
    <row r="6157" spans="5:16" x14ac:dyDescent="0.25">
      <c r="E6157" s="9" t="str">
        <f t="shared" si="115"/>
        <v>MRO-50-MONTE</v>
      </c>
      <c r="F6157" s="8" t="s">
        <v>0</v>
      </c>
      <c r="G6157" s="8" t="s">
        <v>41</v>
      </c>
      <c r="H6157" s="12"/>
      <c r="I6157" s="33" cm="1">
        <f t="array" ref="I6157">MAX(($G$2:$G$300000=G6157)*$N$2:$N$300000)</f>
        <v>45931.373807870368</v>
      </c>
      <c r="J6157" s="14"/>
      <c r="N6157" s="7">
        <v>44537.551747685182</v>
      </c>
      <c r="O6157" s="8">
        <v>5</v>
      </c>
      <c r="P6157" t="s">
        <v>12</v>
      </c>
    </row>
    <row r="6158" spans="5:16" x14ac:dyDescent="0.25">
      <c r="E6158" s="9" t="str">
        <f t="shared" si="115"/>
        <v>MRO-50-MONTE</v>
      </c>
      <c r="F6158" s="8" t="s">
        <v>0</v>
      </c>
      <c r="G6158" s="8" t="s">
        <v>41</v>
      </c>
      <c r="H6158" s="12"/>
      <c r="I6158" s="33" cm="1">
        <f t="array" ref="I6158">MAX(($G$2:$G$300000=G6158)*$N$2:$N$300000)</f>
        <v>45931.373807870368</v>
      </c>
      <c r="J6158" s="14"/>
      <c r="N6158" s="7">
        <v>44537.551747685182</v>
      </c>
      <c r="O6158" s="8">
        <v>6</v>
      </c>
      <c r="P6158" t="s">
        <v>12</v>
      </c>
    </row>
    <row r="6159" spans="5:16" x14ac:dyDescent="0.25">
      <c r="E6159" s="9" t="str">
        <f t="shared" si="115"/>
        <v>MRO-50-MONTE</v>
      </c>
      <c r="F6159" s="8" t="s">
        <v>0</v>
      </c>
      <c r="G6159" s="8" t="s">
        <v>41</v>
      </c>
      <c r="H6159" s="12"/>
      <c r="I6159" s="33" cm="1">
        <f t="array" ref="I6159">MAX(($G$2:$G$300000=G6159)*$N$2:$N$300000)</f>
        <v>45931.373807870368</v>
      </c>
      <c r="J6159" s="14"/>
      <c r="N6159" s="7">
        <v>44537.551747685182</v>
      </c>
      <c r="O6159" s="8">
        <v>7</v>
      </c>
      <c r="P6159" t="s">
        <v>12</v>
      </c>
    </row>
    <row r="6160" spans="5:16" x14ac:dyDescent="0.25">
      <c r="E6160" s="9" t="str">
        <f t="shared" si="115"/>
        <v>MRO-50-MONTE</v>
      </c>
      <c r="F6160" s="8" t="s">
        <v>0</v>
      </c>
      <c r="G6160" s="8" t="s">
        <v>41</v>
      </c>
      <c r="H6160" s="12"/>
      <c r="I6160" s="33" cm="1">
        <f t="array" ref="I6160">MAX(($G$2:$G$300000=G6160)*$N$2:$N$300000)</f>
        <v>45931.373807870368</v>
      </c>
      <c r="J6160" s="14"/>
      <c r="N6160" s="7">
        <v>44537.551747685182</v>
      </c>
      <c r="O6160" s="8">
        <v>8</v>
      </c>
      <c r="P6160" t="s">
        <v>12</v>
      </c>
    </row>
    <row r="6161" spans="5:16" x14ac:dyDescent="0.25">
      <c r="E6161" s="9" t="str">
        <f t="shared" si="115"/>
        <v>MRO-50-MONTE</v>
      </c>
      <c r="F6161" s="8" t="s">
        <v>0</v>
      </c>
      <c r="G6161" s="8" t="s">
        <v>41</v>
      </c>
      <c r="H6161" s="12"/>
      <c r="I6161" s="33" cm="1">
        <f t="array" ref="I6161">MAX(($G$2:$G$300000=G6161)*$N$2:$N$300000)</f>
        <v>45931.373807870368</v>
      </c>
      <c r="J6161" s="14"/>
      <c r="N6161" s="7">
        <v>44537.551747685182</v>
      </c>
      <c r="O6161" s="8">
        <v>9</v>
      </c>
      <c r="P6161" t="s">
        <v>12</v>
      </c>
    </row>
    <row r="6162" spans="5:16" x14ac:dyDescent="0.25">
      <c r="E6162" s="9" t="str">
        <f t="shared" si="115"/>
        <v>MRO-50-MONTE</v>
      </c>
      <c r="F6162" s="8" t="s">
        <v>0</v>
      </c>
      <c r="G6162" s="8" t="s">
        <v>41</v>
      </c>
      <c r="H6162" s="12"/>
      <c r="I6162" s="33" cm="1">
        <f t="array" ref="I6162">MAX(($G$2:$G$300000=G6162)*$N$2:$N$300000)</f>
        <v>45931.373807870368</v>
      </c>
      <c r="J6162" s="14"/>
      <c r="N6162" s="7">
        <v>44537.551747685182</v>
      </c>
      <c r="O6162" s="8">
        <v>10</v>
      </c>
      <c r="P6162" t="s">
        <v>12</v>
      </c>
    </row>
    <row r="6163" spans="5:16" x14ac:dyDescent="0.25">
      <c r="E6163" s="9" t="str">
        <f t="shared" si="115"/>
        <v>MRO-50-MONTE</v>
      </c>
      <c r="F6163" s="8" t="s">
        <v>0</v>
      </c>
      <c r="G6163" s="8" t="s">
        <v>41</v>
      </c>
      <c r="H6163" s="12"/>
      <c r="I6163" s="33" cm="1">
        <f t="array" ref="I6163">MAX(($G$2:$G$300000=G6163)*$N$2:$N$300000)</f>
        <v>45931.373807870368</v>
      </c>
      <c r="J6163" s="14"/>
      <c r="N6163" s="7">
        <v>44537.551747685182</v>
      </c>
      <c r="O6163" s="8">
        <v>11</v>
      </c>
      <c r="P6163" t="s">
        <v>12</v>
      </c>
    </row>
    <row r="6164" spans="5:16" x14ac:dyDescent="0.25">
      <c r="E6164" s="9" t="str">
        <f t="shared" si="115"/>
        <v>MRO-50-MONTE</v>
      </c>
      <c r="F6164" s="8" t="s">
        <v>0</v>
      </c>
      <c r="G6164" s="8" t="s">
        <v>41</v>
      </c>
      <c r="H6164" s="12"/>
      <c r="I6164" s="33" cm="1">
        <f t="array" ref="I6164">MAX(($G$2:$G$300000=G6164)*$N$2:$N$300000)</f>
        <v>45931.373807870368</v>
      </c>
      <c r="J6164" s="14"/>
      <c r="N6164" s="7">
        <v>44537.551747685182</v>
      </c>
      <c r="O6164" s="8">
        <v>12</v>
      </c>
      <c r="P6164" t="s">
        <v>12</v>
      </c>
    </row>
    <row r="6165" spans="5:16" x14ac:dyDescent="0.25">
      <c r="E6165" s="9" t="str">
        <f t="shared" si="115"/>
        <v>MRO-50-MONTE</v>
      </c>
      <c r="F6165" s="8" t="s">
        <v>0</v>
      </c>
      <c r="G6165" s="8" t="s">
        <v>41</v>
      </c>
      <c r="H6165" s="12"/>
      <c r="I6165" s="33" cm="1">
        <f t="array" ref="I6165">MAX(($G$2:$G$300000=G6165)*$N$2:$N$300000)</f>
        <v>45931.373807870368</v>
      </c>
      <c r="J6165" s="14"/>
      <c r="N6165" s="7">
        <v>44537.551747685182</v>
      </c>
      <c r="O6165" s="8">
        <v>13</v>
      </c>
      <c r="P6165" t="s">
        <v>12</v>
      </c>
    </row>
    <row r="6166" spans="5:16" x14ac:dyDescent="0.25">
      <c r="E6166" s="9" t="str">
        <f t="shared" si="115"/>
        <v>MRO-50-MONTE</v>
      </c>
      <c r="F6166" s="8" t="s">
        <v>0</v>
      </c>
      <c r="G6166" s="8" t="s">
        <v>41</v>
      </c>
      <c r="H6166" s="12"/>
      <c r="I6166" s="33" cm="1">
        <f t="array" ref="I6166">MAX(($G$2:$G$300000=G6166)*$N$2:$N$300000)</f>
        <v>45931.373807870368</v>
      </c>
      <c r="J6166" s="14"/>
      <c r="N6166" s="7">
        <v>44537.551747685182</v>
      </c>
      <c r="O6166" s="8">
        <v>14</v>
      </c>
      <c r="P6166" t="s">
        <v>12</v>
      </c>
    </row>
    <row r="6167" spans="5:16" x14ac:dyDescent="0.25">
      <c r="E6167" s="9" t="str">
        <f t="shared" si="115"/>
        <v>MRO-50-MONTE</v>
      </c>
      <c r="F6167" s="8" t="s">
        <v>0</v>
      </c>
      <c r="G6167" s="8" t="s">
        <v>41</v>
      </c>
      <c r="H6167" s="12"/>
      <c r="I6167" s="33" cm="1">
        <f t="array" ref="I6167">MAX(($G$2:$G$300000=G6167)*$N$2:$N$300000)</f>
        <v>45931.373807870368</v>
      </c>
      <c r="J6167" s="14"/>
      <c r="N6167" s="7">
        <v>44537.551747685182</v>
      </c>
      <c r="O6167" s="8">
        <v>15</v>
      </c>
      <c r="P6167" t="s">
        <v>12</v>
      </c>
    </row>
    <row r="6168" spans="5:16" x14ac:dyDescent="0.25">
      <c r="E6168" s="9" t="str">
        <f t="shared" si="115"/>
        <v>MRO-50-MONTE</v>
      </c>
      <c r="F6168" s="8" t="s">
        <v>0</v>
      </c>
      <c r="G6168" s="8" t="s">
        <v>41</v>
      </c>
      <c r="H6168" s="12"/>
      <c r="I6168" s="33" cm="1">
        <f t="array" ref="I6168">MAX(($G$2:$G$300000=G6168)*$N$2:$N$300000)</f>
        <v>45931.373807870368</v>
      </c>
      <c r="J6168" s="14"/>
      <c r="N6168" s="7">
        <v>44537.551747685182</v>
      </c>
      <c r="O6168" s="8">
        <v>16</v>
      </c>
      <c r="P6168" t="s">
        <v>12</v>
      </c>
    </row>
    <row r="6169" spans="5:16" x14ac:dyDescent="0.25">
      <c r="E6169" s="9" t="str">
        <f t="shared" si="115"/>
        <v>MRO-50-MONTE</v>
      </c>
      <c r="F6169" s="8" t="s">
        <v>0</v>
      </c>
      <c r="G6169" s="8" t="s">
        <v>41</v>
      </c>
      <c r="H6169" s="12"/>
      <c r="I6169" s="33" cm="1">
        <f t="array" ref="I6169">MAX(($G$2:$G$300000=G6169)*$N$2:$N$300000)</f>
        <v>45931.373807870368</v>
      </c>
      <c r="J6169" s="14"/>
      <c r="N6169" s="7">
        <v>44537.551747685182</v>
      </c>
      <c r="O6169" s="8">
        <v>17</v>
      </c>
      <c r="P6169" t="s">
        <v>12</v>
      </c>
    </row>
    <row r="6170" spans="5:16" x14ac:dyDescent="0.25">
      <c r="E6170" s="9" t="str">
        <f t="shared" si="115"/>
        <v>MRO-50-MONTE</v>
      </c>
      <c r="F6170" s="8" t="s">
        <v>0</v>
      </c>
      <c r="G6170" s="8" t="s">
        <v>41</v>
      </c>
      <c r="H6170" s="12"/>
      <c r="I6170" s="33" cm="1">
        <f t="array" ref="I6170">MAX(($G$2:$G$300000=G6170)*$N$2:$N$300000)</f>
        <v>45931.373807870368</v>
      </c>
      <c r="J6170" s="14"/>
      <c r="N6170" s="7">
        <v>44537.551747685182</v>
      </c>
      <c r="O6170" s="8">
        <v>18</v>
      </c>
      <c r="P6170" t="s">
        <v>12</v>
      </c>
    </row>
    <row r="6171" spans="5:16" x14ac:dyDescent="0.25">
      <c r="E6171" s="9" t="str">
        <f t="shared" si="115"/>
        <v>MRO-50-MONTE</v>
      </c>
      <c r="F6171" s="8" t="s">
        <v>0</v>
      </c>
      <c r="G6171" s="8" t="s">
        <v>41</v>
      </c>
      <c r="H6171" s="12"/>
      <c r="I6171" s="33" cm="1">
        <f t="array" ref="I6171">MAX(($G$2:$G$300000=G6171)*$N$2:$N$300000)</f>
        <v>45931.373807870368</v>
      </c>
      <c r="J6171" s="14"/>
      <c r="N6171" s="7">
        <v>44537.551747685182</v>
      </c>
      <c r="O6171" s="8">
        <v>19</v>
      </c>
      <c r="P6171" t="s">
        <v>12</v>
      </c>
    </row>
    <row r="6172" spans="5:16" x14ac:dyDescent="0.25">
      <c r="E6172" s="9" t="str">
        <f t="shared" si="115"/>
        <v>MRO-50-MONTE</v>
      </c>
      <c r="F6172" s="8" t="s">
        <v>0</v>
      </c>
      <c r="G6172" s="8" t="s">
        <v>41</v>
      </c>
      <c r="H6172" s="12"/>
      <c r="I6172" s="33" cm="1">
        <f t="array" ref="I6172">MAX(($G$2:$G$300000=G6172)*$N$2:$N$300000)</f>
        <v>45931.373807870368</v>
      </c>
      <c r="J6172" s="14"/>
      <c r="N6172" s="7">
        <v>44537.551747685182</v>
      </c>
      <c r="O6172" s="8">
        <v>20</v>
      </c>
      <c r="P6172" t="s">
        <v>12</v>
      </c>
    </row>
    <row r="6173" spans="5:16" x14ac:dyDescent="0.25">
      <c r="E6173" s="9" t="str">
        <f t="shared" si="115"/>
        <v>MRO-50-MONTE</v>
      </c>
      <c r="F6173" s="8" t="s">
        <v>0</v>
      </c>
      <c r="G6173" s="8" t="s">
        <v>41</v>
      </c>
      <c r="H6173" s="12"/>
      <c r="I6173" s="33" cm="1">
        <f t="array" ref="I6173">MAX(($G$2:$G$300000=G6173)*$N$2:$N$300000)</f>
        <v>45931.373807870368</v>
      </c>
      <c r="J6173" s="14"/>
      <c r="N6173" s="7">
        <v>44537.551747685182</v>
      </c>
      <c r="O6173" s="8">
        <v>21</v>
      </c>
      <c r="P6173" t="s">
        <v>12</v>
      </c>
    </row>
    <row r="6174" spans="5:16" x14ac:dyDescent="0.25">
      <c r="E6174" s="9" t="str">
        <f t="shared" si="115"/>
        <v>MRO-50-MONTE</v>
      </c>
      <c r="F6174" s="8" t="s">
        <v>0</v>
      </c>
      <c r="G6174" s="8" t="s">
        <v>41</v>
      </c>
      <c r="H6174" s="12"/>
      <c r="I6174" s="33" cm="1">
        <f t="array" ref="I6174">MAX(($G$2:$G$300000=G6174)*$N$2:$N$300000)</f>
        <v>45931.373807870368</v>
      </c>
      <c r="J6174" s="14"/>
      <c r="N6174" s="7">
        <v>44537.551759259259</v>
      </c>
      <c r="O6174" s="8">
        <v>1</v>
      </c>
      <c r="P6174" t="s">
        <v>12</v>
      </c>
    </row>
    <row r="6175" spans="5:16" x14ac:dyDescent="0.25">
      <c r="E6175" s="9" t="str">
        <f t="shared" si="115"/>
        <v>MRO-50-MONTE</v>
      </c>
      <c r="F6175" s="8" t="s">
        <v>0</v>
      </c>
      <c r="G6175" s="8" t="s">
        <v>41</v>
      </c>
      <c r="H6175" s="12"/>
      <c r="I6175" s="33" cm="1">
        <f t="array" ref="I6175">MAX(($G$2:$G$300000=G6175)*$N$2:$N$300000)</f>
        <v>45931.373807870368</v>
      </c>
      <c r="J6175" s="14"/>
      <c r="N6175" s="7">
        <v>44538.594849537039</v>
      </c>
      <c r="O6175" s="8">
        <v>1</v>
      </c>
      <c r="P6175" t="s">
        <v>13</v>
      </c>
    </row>
    <row r="6176" spans="5:16" x14ac:dyDescent="0.25">
      <c r="E6176" s="9" t="str">
        <f t="shared" si="115"/>
        <v>MRO-50-MONTE</v>
      </c>
      <c r="F6176" s="8" t="s">
        <v>0</v>
      </c>
      <c r="G6176" s="8" t="s">
        <v>41</v>
      </c>
      <c r="H6176" s="12"/>
      <c r="I6176" s="33" cm="1">
        <f t="array" ref="I6176">MAX(($G$2:$G$300000=G6176)*$N$2:$N$300000)</f>
        <v>45931.373807870368</v>
      </c>
      <c r="J6176" s="14"/>
      <c r="N6176" s="7">
        <v>44544.724456018521</v>
      </c>
      <c r="O6176" s="8">
        <v>1</v>
      </c>
      <c r="P6176" t="s">
        <v>13</v>
      </c>
    </row>
    <row r="6177" spans="5:16" x14ac:dyDescent="0.25">
      <c r="E6177" s="9" t="str">
        <f t="shared" si="115"/>
        <v>MRO-50-MONTE</v>
      </c>
      <c r="F6177" s="8" t="s">
        <v>0</v>
      </c>
      <c r="G6177" s="8" t="s">
        <v>41</v>
      </c>
      <c r="H6177" s="12"/>
      <c r="I6177" s="33" cm="1">
        <f t="array" ref="I6177">MAX(($G$2:$G$300000=G6177)*$N$2:$N$300000)</f>
        <v>45931.373807870368</v>
      </c>
      <c r="J6177" s="14"/>
      <c r="N6177" s="7">
        <v>44544.724479166667</v>
      </c>
      <c r="O6177" s="8">
        <v>1</v>
      </c>
      <c r="P6177" t="s">
        <v>13</v>
      </c>
    </row>
    <row r="6178" spans="5:16" x14ac:dyDescent="0.25">
      <c r="E6178" s="9" t="str">
        <f t="shared" si="115"/>
        <v>MRO-50-MONTE</v>
      </c>
      <c r="F6178" s="8" t="s">
        <v>0</v>
      </c>
      <c r="G6178" s="8" t="s">
        <v>41</v>
      </c>
      <c r="H6178" s="12"/>
      <c r="I6178" s="33" cm="1">
        <f t="array" ref="I6178">MAX(($G$2:$G$300000=G6178)*$N$2:$N$300000)</f>
        <v>45931.373807870368</v>
      </c>
      <c r="J6178" s="14"/>
      <c r="N6178" s="7">
        <v>44544.724490740744</v>
      </c>
      <c r="O6178" s="8">
        <v>1</v>
      </c>
      <c r="P6178" t="s">
        <v>13</v>
      </c>
    </row>
    <row r="6179" spans="5:16" x14ac:dyDescent="0.25">
      <c r="E6179" s="9" t="str">
        <f t="shared" si="115"/>
        <v>MRO-50-MONTE</v>
      </c>
      <c r="F6179" s="8" t="s">
        <v>0</v>
      </c>
      <c r="G6179" s="8" t="s">
        <v>41</v>
      </c>
      <c r="H6179" s="12"/>
      <c r="I6179" s="33" cm="1">
        <f t="array" ref="I6179">MAX(($G$2:$G$300000=G6179)*$N$2:$N$300000)</f>
        <v>45931.373807870368</v>
      </c>
      <c r="J6179" s="14"/>
      <c r="N6179" s="7">
        <v>44544.724502314813</v>
      </c>
      <c r="O6179" s="8">
        <v>1</v>
      </c>
      <c r="P6179" t="s">
        <v>13</v>
      </c>
    </row>
    <row r="6180" spans="5:16" x14ac:dyDescent="0.25">
      <c r="E6180" s="9" t="str">
        <f t="shared" si="115"/>
        <v>MRO-50-MONTE</v>
      </c>
      <c r="F6180" s="8" t="s">
        <v>0</v>
      </c>
      <c r="G6180" s="8" t="s">
        <v>41</v>
      </c>
      <c r="H6180" s="12"/>
      <c r="I6180" s="33" cm="1">
        <f t="array" ref="I6180">MAX(($G$2:$G$300000=G6180)*$N$2:$N$300000)</f>
        <v>45931.373807870368</v>
      </c>
      <c r="J6180" s="14"/>
      <c r="N6180" s="7">
        <v>44544.72451388889</v>
      </c>
      <c r="O6180" s="8">
        <v>1</v>
      </c>
      <c r="P6180" t="s">
        <v>13</v>
      </c>
    </row>
    <row r="6181" spans="5:16" x14ac:dyDescent="0.25">
      <c r="E6181" s="9" t="str">
        <f t="shared" si="115"/>
        <v>MRO-50-MONTE</v>
      </c>
      <c r="F6181" s="8" t="s">
        <v>0</v>
      </c>
      <c r="G6181" s="8" t="s">
        <v>41</v>
      </c>
      <c r="H6181" s="12"/>
      <c r="I6181" s="33" cm="1">
        <f t="array" ref="I6181">MAX(($G$2:$G$300000=G6181)*$N$2:$N$300000)</f>
        <v>45931.373807870368</v>
      </c>
      <c r="J6181" s="14"/>
      <c r="N6181" s="7">
        <v>44544.72452546296</v>
      </c>
      <c r="O6181" s="8">
        <v>1</v>
      </c>
      <c r="P6181" t="s">
        <v>13</v>
      </c>
    </row>
    <row r="6182" spans="5:16" x14ac:dyDescent="0.25">
      <c r="E6182" s="9" t="str">
        <f t="shared" si="115"/>
        <v>MRO-50-MONTE</v>
      </c>
      <c r="F6182" s="8" t="s">
        <v>0</v>
      </c>
      <c r="G6182" s="8" t="s">
        <v>41</v>
      </c>
      <c r="H6182" s="12"/>
      <c r="I6182" s="33" cm="1">
        <f t="array" ref="I6182">MAX(($G$2:$G$300000=G6182)*$N$2:$N$300000)</f>
        <v>45931.373807870368</v>
      </c>
      <c r="J6182" s="14"/>
      <c r="N6182" s="7">
        <v>44544.724537037036</v>
      </c>
      <c r="O6182" s="8">
        <v>1</v>
      </c>
      <c r="P6182" t="s">
        <v>13</v>
      </c>
    </row>
    <row r="6183" spans="5:16" x14ac:dyDescent="0.25">
      <c r="E6183" s="9" t="str">
        <f t="shared" si="115"/>
        <v>MRO-50-MONTE</v>
      </c>
      <c r="F6183" s="8" t="s">
        <v>0</v>
      </c>
      <c r="G6183" s="8" t="s">
        <v>41</v>
      </c>
      <c r="H6183" s="12"/>
      <c r="I6183" s="33" cm="1">
        <f t="array" ref="I6183">MAX(($G$2:$G$300000=G6183)*$N$2:$N$300000)</f>
        <v>45931.373807870368</v>
      </c>
      <c r="J6183" s="14"/>
      <c r="N6183" s="7">
        <v>44544.724548611113</v>
      </c>
      <c r="O6183" s="8">
        <v>1</v>
      </c>
      <c r="P6183" t="s">
        <v>13</v>
      </c>
    </row>
    <row r="6184" spans="5:16" x14ac:dyDescent="0.25">
      <c r="E6184" s="9" t="str">
        <f t="shared" si="115"/>
        <v>MRO-50-MONTE</v>
      </c>
      <c r="F6184" s="8" t="s">
        <v>0</v>
      </c>
      <c r="G6184" s="8" t="s">
        <v>41</v>
      </c>
      <c r="H6184" s="12"/>
      <c r="I6184" s="33" cm="1">
        <f t="array" ref="I6184">MAX(($G$2:$G$300000=G6184)*$N$2:$N$300000)</f>
        <v>45931.373807870368</v>
      </c>
      <c r="J6184" s="14"/>
      <c r="N6184" s="7">
        <v>44544.724560185183</v>
      </c>
      <c r="O6184" s="8">
        <v>1</v>
      </c>
      <c r="P6184" t="s">
        <v>13</v>
      </c>
    </row>
    <row r="6185" spans="5:16" x14ac:dyDescent="0.25">
      <c r="E6185" s="9" t="str">
        <f t="shared" si="115"/>
        <v>MRO-50-MONTE</v>
      </c>
      <c r="F6185" s="8" t="s">
        <v>0</v>
      </c>
      <c r="G6185" s="8" t="s">
        <v>41</v>
      </c>
      <c r="H6185" s="12"/>
      <c r="I6185" s="33" cm="1">
        <f t="array" ref="I6185">MAX(($G$2:$G$300000=G6185)*$N$2:$N$300000)</f>
        <v>45931.373807870368</v>
      </c>
      <c r="J6185" s="14"/>
      <c r="N6185" s="7">
        <v>44544.72457175926</v>
      </c>
      <c r="O6185" s="8">
        <v>1</v>
      </c>
      <c r="P6185" t="s">
        <v>13</v>
      </c>
    </row>
    <row r="6186" spans="5:16" x14ac:dyDescent="0.25">
      <c r="E6186" s="9" t="str">
        <f t="shared" si="115"/>
        <v>MRO-50-MONTE</v>
      </c>
      <c r="F6186" s="8" t="s">
        <v>0</v>
      </c>
      <c r="G6186" s="8" t="s">
        <v>41</v>
      </c>
      <c r="H6186" s="12"/>
      <c r="I6186" s="33" cm="1">
        <f t="array" ref="I6186">MAX(($G$2:$G$300000=G6186)*$N$2:$N$300000)</f>
        <v>45931.373807870368</v>
      </c>
      <c r="J6186" s="14"/>
      <c r="N6186" s="7">
        <v>44544.724583333336</v>
      </c>
      <c r="O6186" s="8">
        <v>1</v>
      </c>
      <c r="P6186" t="s">
        <v>13</v>
      </c>
    </row>
    <row r="6187" spans="5:16" x14ac:dyDescent="0.25">
      <c r="E6187" s="9" t="str">
        <f t="shared" si="115"/>
        <v>MRO-50-MONTE</v>
      </c>
      <c r="F6187" s="8" t="s">
        <v>0</v>
      </c>
      <c r="G6187" s="8" t="s">
        <v>41</v>
      </c>
      <c r="H6187" s="12"/>
      <c r="I6187" s="33" cm="1">
        <f t="array" ref="I6187">MAX(($G$2:$G$300000=G6187)*$N$2:$N$300000)</f>
        <v>45931.373807870368</v>
      </c>
      <c r="J6187" s="14"/>
      <c r="N6187" s="7">
        <v>44544.724594907406</v>
      </c>
      <c r="O6187" s="8">
        <v>1</v>
      </c>
      <c r="P6187" t="s">
        <v>13</v>
      </c>
    </row>
    <row r="6188" spans="5:16" x14ac:dyDescent="0.25">
      <c r="E6188" s="9" t="str">
        <f t="shared" si="115"/>
        <v>MRO-50-MONTE</v>
      </c>
      <c r="F6188" s="8" t="s">
        <v>0</v>
      </c>
      <c r="G6188" s="8" t="s">
        <v>41</v>
      </c>
      <c r="H6188" s="12"/>
      <c r="I6188" s="33" cm="1">
        <f t="array" ref="I6188">MAX(($G$2:$G$300000=G6188)*$N$2:$N$300000)</f>
        <v>45931.373807870368</v>
      </c>
      <c r="J6188" s="14"/>
      <c r="N6188" s="7">
        <v>44544.724606481483</v>
      </c>
      <c r="O6188" s="8">
        <v>1</v>
      </c>
      <c r="P6188" t="s">
        <v>13</v>
      </c>
    </row>
    <row r="6189" spans="5:16" x14ac:dyDescent="0.25">
      <c r="E6189" s="9" t="str">
        <f t="shared" si="115"/>
        <v>MRO-50-MONTE</v>
      </c>
      <c r="F6189" s="8" t="s">
        <v>0</v>
      </c>
      <c r="G6189" s="8" t="s">
        <v>41</v>
      </c>
      <c r="H6189" s="12"/>
      <c r="I6189" s="33" cm="1">
        <f t="array" ref="I6189">MAX(($G$2:$G$300000=G6189)*$N$2:$N$300000)</f>
        <v>45931.373807870368</v>
      </c>
      <c r="J6189" s="14"/>
      <c r="N6189" s="7">
        <v>44544.724618055552</v>
      </c>
      <c r="O6189" s="8">
        <v>1</v>
      </c>
      <c r="P6189" t="s">
        <v>13</v>
      </c>
    </row>
    <row r="6190" spans="5:16" x14ac:dyDescent="0.25">
      <c r="E6190" s="9" t="str">
        <f t="shared" si="115"/>
        <v>MRO-50-MONTE</v>
      </c>
      <c r="F6190" s="8" t="s">
        <v>0</v>
      </c>
      <c r="G6190" s="8" t="s">
        <v>41</v>
      </c>
      <c r="H6190" s="12"/>
      <c r="I6190" s="33" cm="1">
        <f t="array" ref="I6190">MAX(($G$2:$G$300000=G6190)*$N$2:$N$300000)</f>
        <v>45931.373807870368</v>
      </c>
      <c r="J6190" s="14"/>
      <c r="N6190" s="7">
        <v>44544.724629629629</v>
      </c>
      <c r="O6190" s="8">
        <v>1</v>
      </c>
      <c r="P6190" t="s">
        <v>13</v>
      </c>
    </row>
    <row r="6191" spans="5:16" x14ac:dyDescent="0.25">
      <c r="E6191" s="9" t="str">
        <f t="shared" si="115"/>
        <v>MRO-50-MONTE</v>
      </c>
      <c r="F6191" s="8" t="s">
        <v>0</v>
      </c>
      <c r="G6191" s="8" t="s">
        <v>41</v>
      </c>
      <c r="H6191" s="12"/>
      <c r="I6191" s="33" cm="1">
        <f t="array" ref="I6191">MAX(($G$2:$G$300000=G6191)*$N$2:$N$300000)</f>
        <v>45931.373807870368</v>
      </c>
      <c r="J6191" s="14"/>
      <c r="N6191" s="7">
        <v>44544.724641203706</v>
      </c>
      <c r="O6191" s="8">
        <v>1</v>
      </c>
      <c r="P6191" t="s">
        <v>13</v>
      </c>
    </row>
    <row r="6192" spans="5:16" x14ac:dyDescent="0.25">
      <c r="E6192" s="9" t="str">
        <f t="shared" si="115"/>
        <v>MRO-50-MONTE</v>
      </c>
      <c r="F6192" s="8" t="s">
        <v>0</v>
      </c>
      <c r="G6192" s="8" t="s">
        <v>41</v>
      </c>
      <c r="H6192" s="12"/>
      <c r="I6192" s="33" cm="1">
        <f t="array" ref="I6192">MAX(($G$2:$G$300000=G6192)*$N$2:$N$300000)</f>
        <v>45931.373807870368</v>
      </c>
      <c r="J6192" s="14"/>
      <c r="N6192" s="7">
        <v>44544.724652777775</v>
      </c>
      <c r="O6192" s="8">
        <v>1</v>
      </c>
      <c r="P6192" t="s">
        <v>13</v>
      </c>
    </row>
    <row r="6193" spans="5:16" x14ac:dyDescent="0.25">
      <c r="E6193" s="9" t="str">
        <f t="shared" si="115"/>
        <v>MRO-50-MONTE</v>
      </c>
      <c r="F6193" s="8" t="s">
        <v>0</v>
      </c>
      <c r="G6193" s="8" t="s">
        <v>41</v>
      </c>
      <c r="H6193" s="12"/>
      <c r="I6193" s="33" cm="1">
        <f t="array" ref="I6193">MAX(($G$2:$G$300000=G6193)*$N$2:$N$300000)</f>
        <v>45931.373807870368</v>
      </c>
      <c r="J6193" s="14"/>
      <c r="N6193" s="7">
        <v>44544.724664351852</v>
      </c>
      <c r="O6193" s="8">
        <v>1</v>
      </c>
      <c r="P6193" t="s">
        <v>13</v>
      </c>
    </row>
    <row r="6194" spans="5:16" x14ac:dyDescent="0.25">
      <c r="E6194" s="9" t="str">
        <f t="shared" ref="E6194:E6257" si="116">+G6194&amp;H6194</f>
        <v>MRO-50-MONTE</v>
      </c>
      <c r="F6194" s="8" t="s">
        <v>0</v>
      </c>
      <c r="G6194" s="8" t="s">
        <v>41</v>
      </c>
      <c r="H6194" s="12"/>
      <c r="I6194" s="33" cm="1">
        <f t="array" ref="I6194">MAX(($G$2:$G$300000=G6194)*$N$2:$N$300000)</f>
        <v>45931.373807870368</v>
      </c>
      <c r="J6194" s="14"/>
      <c r="N6194" s="7">
        <v>44544.724675925929</v>
      </c>
      <c r="O6194" s="8">
        <v>1</v>
      </c>
      <c r="P6194" t="s">
        <v>13</v>
      </c>
    </row>
    <row r="6195" spans="5:16" x14ac:dyDescent="0.25">
      <c r="E6195" s="9" t="str">
        <f t="shared" si="116"/>
        <v>MRO-50-MONTE</v>
      </c>
      <c r="F6195" s="8" t="s">
        <v>0</v>
      </c>
      <c r="G6195" s="8" t="s">
        <v>41</v>
      </c>
      <c r="H6195" s="12"/>
      <c r="I6195" s="33" cm="1">
        <f t="array" ref="I6195">MAX(($G$2:$G$300000=G6195)*$N$2:$N$300000)</f>
        <v>45931.373807870368</v>
      </c>
      <c r="J6195" s="14"/>
      <c r="N6195" s="7">
        <v>44544.724675925929</v>
      </c>
      <c r="O6195" s="8">
        <v>2</v>
      </c>
      <c r="P6195" t="s">
        <v>13</v>
      </c>
    </row>
    <row r="6196" spans="5:16" x14ac:dyDescent="0.25">
      <c r="E6196" s="9" t="str">
        <f t="shared" si="116"/>
        <v>MRO-50-MONTE</v>
      </c>
      <c r="F6196" s="8" t="s">
        <v>0</v>
      </c>
      <c r="G6196" s="8" t="s">
        <v>41</v>
      </c>
      <c r="H6196" s="12"/>
      <c r="I6196" s="33" cm="1">
        <f t="array" ref="I6196">MAX(($G$2:$G$300000=G6196)*$N$2:$N$300000)</f>
        <v>45931.373807870368</v>
      </c>
      <c r="J6196" s="14"/>
      <c r="N6196" s="7">
        <v>44544.724687499998</v>
      </c>
      <c r="O6196" s="8">
        <v>1</v>
      </c>
      <c r="P6196" t="s">
        <v>13</v>
      </c>
    </row>
    <row r="6197" spans="5:16" x14ac:dyDescent="0.25">
      <c r="E6197" s="9" t="str">
        <f t="shared" si="116"/>
        <v>MRO-50-MONTE</v>
      </c>
      <c r="F6197" s="8" t="s">
        <v>0</v>
      </c>
      <c r="G6197" s="8" t="s">
        <v>41</v>
      </c>
      <c r="H6197" s="12"/>
      <c r="I6197" s="33" cm="1">
        <f t="array" ref="I6197">MAX(($G$2:$G$300000=G6197)*$N$2:$N$300000)</f>
        <v>45931.373807870368</v>
      </c>
      <c r="J6197" s="14"/>
      <c r="N6197" s="7">
        <v>44544.724699074075</v>
      </c>
      <c r="O6197" s="8">
        <v>1</v>
      </c>
      <c r="P6197" t="s">
        <v>13</v>
      </c>
    </row>
    <row r="6198" spans="5:16" x14ac:dyDescent="0.25">
      <c r="E6198" s="9" t="str">
        <f t="shared" si="116"/>
        <v>MRO-50-MONTE</v>
      </c>
      <c r="F6198" s="8" t="s">
        <v>0</v>
      </c>
      <c r="G6198" s="8" t="s">
        <v>41</v>
      </c>
      <c r="H6198" s="12"/>
      <c r="I6198" s="33" cm="1">
        <f t="array" ref="I6198">MAX(($G$2:$G$300000=G6198)*$N$2:$N$300000)</f>
        <v>45931.373807870368</v>
      </c>
      <c r="J6198" s="14"/>
      <c r="N6198" s="7">
        <v>44544.724710648145</v>
      </c>
      <c r="O6198" s="8">
        <v>1</v>
      </c>
      <c r="P6198" t="s">
        <v>13</v>
      </c>
    </row>
    <row r="6199" spans="5:16" x14ac:dyDescent="0.25">
      <c r="E6199" s="9" t="str">
        <f t="shared" si="116"/>
        <v>MRO-50-MONTE</v>
      </c>
      <c r="F6199" s="8" t="s">
        <v>0</v>
      </c>
      <c r="G6199" s="8" t="s">
        <v>41</v>
      </c>
      <c r="H6199" s="12"/>
      <c r="I6199" s="33" cm="1">
        <f t="array" ref="I6199">MAX(($G$2:$G$300000=G6199)*$N$2:$N$300000)</f>
        <v>45931.373807870368</v>
      </c>
      <c r="J6199" s="14"/>
      <c r="N6199" s="7">
        <v>44544.724722222221</v>
      </c>
      <c r="O6199" s="8">
        <v>1</v>
      </c>
      <c r="P6199" t="s">
        <v>13</v>
      </c>
    </row>
    <row r="6200" spans="5:16" x14ac:dyDescent="0.25">
      <c r="E6200" s="9" t="str">
        <f t="shared" si="116"/>
        <v>MRO-50-MONTE</v>
      </c>
      <c r="F6200" s="8" t="s">
        <v>0</v>
      </c>
      <c r="G6200" s="8" t="s">
        <v>41</v>
      </c>
      <c r="H6200" s="12"/>
      <c r="I6200" s="33" cm="1">
        <f t="array" ref="I6200">MAX(($G$2:$G$300000=G6200)*$N$2:$N$300000)</f>
        <v>45931.373807870368</v>
      </c>
      <c r="J6200" s="14"/>
      <c r="N6200" s="7">
        <v>44544.724733796298</v>
      </c>
      <c r="O6200" s="8">
        <v>1</v>
      </c>
      <c r="P6200" t="s">
        <v>13</v>
      </c>
    </row>
    <row r="6201" spans="5:16" x14ac:dyDescent="0.25">
      <c r="E6201" s="9" t="str">
        <f t="shared" si="116"/>
        <v>MRO-50-MONTE</v>
      </c>
      <c r="F6201" s="8" t="s">
        <v>0</v>
      </c>
      <c r="G6201" s="8" t="s">
        <v>41</v>
      </c>
      <c r="H6201" s="12"/>
      <c r="I6201" s="33" cm="1">
        <f t="array" ref="I6201">MAX(($G$2:$G$300000=G6201)*$N$2:$N$300000)</f>
        <v>45931.373807870368</v>
      </c>
      <c r="J6201" s="14"/>
      <c r="N6201" s="7">
        <v>44567.415960648148</v>
      </c>
      <c r="O6201" s="8">
        <v>1</v>
      </c>
      <c r="P6201" t="s">
        <v>13</v>
      </c>
    </row>
    <row r="6202" spans="5:16" x14ac:dyDescent="0.25">
      <c r="E6202" s="9" t="str">
        <f t="shared" si="116"/>
        <v>MRO-50-MONTE</v>
      </c>
      <c r="F6202" s="8" t="s">
        <v>0</v>
      </c>
      <c r="G6202" s="8" t="s">
        <v>41</v>
      </c>
      <c r="H6202" s="12"/>
      <c r="I6202" s="33" cm="1">
        <f t="array" ref="I6202">MAX(($G$2:$G$300000=G6202)*$N$2:$N$300000)</f>
        <v>45931.373807870368</v>
      </c>
      <c r="J6202" s="14"/>
      <c r="N6202" s="7">
        <v>44567.415995370371</v>
      </c>
      <c r="O6202" s="8">
        <v>1</v>
      </c>
      <c r="P6202" t="s">
        <v>13</v>
      </c>
    </row>
    <row r="6203" spans="5:16" x14ac:dyDescent="0.25">
      <c r="E6203" s="9" t="str">
        <f t="shared" si="116"/>
        <v>MRO-50-MONTE</v>
      </c>
      <c r="F6203" s="8" t="s">
        <v>0</v>
      </c>
      <c r="G6203" s="8" t="s">
        <v>41</v>
      </c>
      <c r="H6203" s="12"/>
      <c r="I6203" s="33" cm="1">
        <f t="array" ref="I6203">MAX(($G$2:$G$300000=G6203)*$N$2:$N$300000)</f>
        <v>45931.373807870368</v>
      </c>
      <c r="J6203" s="14"/>
      <c r="N6203" s="7">
        <v>44567.416018518517</v>
      </c>
      <c r="O6203" s="8">
        <v>1</v>
      </c>
      <c r="P6203" t="s">
        <v>13</v>
      </c>
    </row>
    <row r="6204" spans="5:16" x14ac:dyDescent="0.25">
      <c r="E6204" s="9" t="str">
        <f t="shared" si="116"/>
        <v>MRO-50-MONTE</v>
      </c>
      <c r="F6204" s="8" t="s">
        <v>0</v>
      </c>
      <c r="G6204" s="8" t="s">
        <v>41</v>
      </c>
      <c r="H6204" s="12"/>
      <c r="I6204" s="33" cm="1">
        <f t="array" ref="I6204">MAX(($G$2:$G$300000=G6204)*$N$2:$N$300000)</f>
        <v>45931.373807870368</v>
      </c>
      <c r="J6204" s="14"/>
      <c r="N6204" s="7">
        <v>44567.416030092594</v>
      </c>
      <c r="O6204" s="8">
        <v>1</v>
      </c>
      <c r="P6204" t="s">
        <v>13</v>
      </c>
    </row>
    <row r="6205" spans="5:16" x14ac:dyDescent="0.25">
      <c r="E6205" s="9" t="str">
        <f t="shared" si="116"/>
        <v>MRO-50-MONTE</v>
      </c>
      <c r="F6205" s="8" t="s">
        <v>0</v>
      </c>
      <c r="G6205" s="8" t="s">
        <v>41</v>
      </c>
      <c r="H6205" s="12"/>
      <c r="I6205" s="33" cm="1">
        <f t="array" ref="I6205">MAX(($G$2:$G$300000=G6205)*$N$2:$N$300000)</f>
        <v>45931.373807870368</v>
      </c>
      <c r="J6205" s="14"/>
      <c r="N6205" s="7">
        <v>44567.416041666664</v>
      </c>
      <c r="O6205" s="8">
        <v>1</v>
      </c>
      <c r="P6205" t="s">
        <v>13</v>
      </c>
    </row>
    <row r="6206" spans="5:16" x14ac:dyDescent="0.25">
      <c r="E6206" s="9" t="str">
        <f t="shared" si="116"/>
        <v>MRO-50-MONTE</v>
      </c>
      <c r="F6206" s="8" t="s">
        <v>0</v>
      </c>
      <c r="G6206" s="8" t="s">
        <v>41</v>
      </c>
      <c r="H6206" s="12"/>
      <c r="I6206" s="33" cm="1">
        <f t="array" ref="I6206">MAX(($G$2:$G$300000=G6206)*$N$2:$N$300000)</f>
        <v>45931.373807870368</v>
      </c>
      <c r="J6206" s="14"/>
      <c r="N6206" s="7">
        <v>44572.358564814815</v>
      </c>
      <c r="O6206" s="8">
        <v>1</v>
      </c>
      <c r="P6206" t="s">
        <v>12</v>
      </c>
    </row>
    <row r="6207" spans="5:16" x14ac:dyDescent="0.25">
      <c r="E6207" s="9" t="str">
        <f t="shared" si="116"/>
        <v>MRO-50-MONTE</v>
      </c>
      <c r="F6207" s="8" t="s">
        <v>0</v>
      </c>
      <c r="G6207" s="8" t="s">
        <v>41</v>
      </c>
      <c r="H6207" s="12"/>
      <c r="I6207" s="33" cm="1">
        <f t="array" ref="I6207">MAX(($G$2:$G$300000=G6207)*$N$2:$N$300000)</f>
        <v>45931.373807870368</v>
      </c>
      <c r="J6207" s="14"/>
      <c r="N6207" s="7">
        <v>44572.358564814815</v>
      </c>
      <c r="O6207" s="8">
        <v>2</v>
      </c>
      <c r="P6207" t="s">
        <v>12</v>
      </c>
    </row>
    <row r="6208" spans="5:16" x14ac:dyDescent="0.25">
      <c r="E6208" s="9" t="str">
        <f t="shared" si="116"/>
        <v>MRO-50-MONTE</v>
      </c>
      <c r="F6208" s="8" t="s">
        <v>0</v>
      </c>
      <c r="G6208" s="8" t="s">
        <v>41</v>
      </c>
      <c r="H6208" s="12"/>
      <c r="I6208" s="33" cm="1">
        <f t="array" ref="I6208">MAX(($G$2:$G$300000=G6208)*$N$2:$N$300000)</f>
        <v>45931.373807870368</v>
      </c>
      <c r="J6208" s="14"/>
      <c r="N6208" s="7">
        <v>44572.358576388891</v>
      </c>
      <c r="O6208" s="8">
        <v>1</v>
      </c>
      <c r="P6208" t="s">
        <v>12</v>
      </c>
    </row>
    <row r="6209" spans="5:16" x14ac:dyDescent="0.25">
      <c r="E6209" s="9" t="str">
        <f t="shared" si="116"/>
        <v>MRO-50-MONTE</v>
      </c>
      <c r="F6209" s="8" t="s">
        <v>0</v>
      </c>
      <c r="G6209" s="8" t="s">
        <v>41</v>
      </c>
      <c r="H6209" s="12"/>
      <c r="I6209" s="33" cm="1">
        <f t="array" ref="I6209">MAX(($G$2:$G$300000=G6209)*$N$2:$N$300000)</f>
        <v>45931.373807870368</v>
      </c>
      <c r="J6209" s="14"/>
      <c r="N6209" s="7">
        <v>44572.358576388891</v>
      </c>
      <c r="O6209" s="8">
        <v>2</v>
      </c>
      <c r="P6209" t="s">
        <v>12</v>
      </c>
    </row>
    <row r="6210" spans="5:16" x14ac:dyDescent="0.25">
      <c r="E6210" s="9" t="str">
        <f t="shared" si="116"/>
        <v>MRO-50-MONTE</v>
      </c>
      <c r="F6210" s="8" t="s">
        <v>0</v>
      </c>
      <c r="G6210" s="8" t="s">
        <v>41</v>
      </c>
      <c r="H6210" s="12"/>
      <c r="I6210" s="33" cm="1">
        <f t="array" ref="I6210">MAX(($G$2:$G$300000=G6210)*$N$2:$N$300000)</f>
        <v>45931.373807870368</v>
      </c>
      <c r="J6210" s="14"/>
      <c r="N6210" s="7">
        <v>44572.358576388891</v>
      </c>
      <c r="O6210" s="8">
        <v>3</v>
      </c>
      <c r="P6210" t="s">
        <v>12</v>
      </c>
    </row>
    <row r="6211" spans="5:16" x14ac:dyDescent="0.25">
      <c r="E6211" s="9" t="str">
        <f t="shared" si="116"/>
        <v>MRO-50-MONTE</v>
      </c>
      <c r="F6211" s="8" t="s">
        <v>0</v>
      </c>
      <c r="G6211" s="8" t="s">
        <v>41</v>
      </c>
      <c r="H6211" s="12"/>
      <c r="I6211" s="33" cm="1">
        <f t="array" ref="I6211">MAX(($G$2:$G$300000=G6211)*$N$2:$N$300000)</f>
        <v>45931.373807870368</v>
      </c>
      <c r="J6211" s="14"/>
      <c r="N6211" s="7">
        <v>44572.358576388891</v>
      </c>
      <c r="O6211" s="8">
        <v>4</v>
      </c>
      <c r="P6211" t="s">
        <v>12</v>
      </c>
    </row>
    <row r="6212" spans="5:16" x14ac:dyDescent="0.25">
      <c r="E6212" s="9" t="str">
        <f t="shared" si="116"/>
        <v>MRO-50-MONTE</v>
      </c>
      <c r="F6212" s="8" t="s">
        <v>0</v>
      </c>
      <c r="G6212" s="8" t="s">
        <v>41</v>
      </c>
      <c r="H6212" s="12"/>
      <c r="I6212" s="33" cm="1">
        <f t="array" ref="I6212">MAX(($G$2:$G$300000=G6212)*$N$2:$N$300000)</f>
        <v>45931.373807870368</v>
      </c>
      <c r="J6212" s="14"/>
      <c r="N6212" s="7">
        <v>44572.358576388891</v>
      </c>
      <c r="O6212" s="8">
        <v>5</v>
      </c>
      <c r="P6212" t="s">
        <v>12</v>
      </c>
    </row>
    <row r="6213" spans="5:16" x14ac:dyDescent="0.25">
      <c r="E6213" s="9" t="str">
        <f t="shared" si="116"/>
        <v>MRO-50-MONTE</v>
      </c>
      <c r="F6213" s="8" t="s">
        <v>0</v>
      </c>
      <c r="G6213" s="8" t="s">
        <v>41</v>
      </c>
      <c r="H6213" s="12"/>
      <c r="I6213" s="33" cm="1">
        <f t="array" ref="I6213">MAX(($G$2:$G$300000=G6213)*$N$2:$N$300000)</f>
        <v>45931.373807870368</v>
      </c>
      <c r="J6213" s="14"/>
      <c r="N6213" s="7">
        <v>44572.358576388891</v>
      </c>
      <c r="O6213" s="8">
        <v>6</v>
      </c>
      <c r="P6213" t="s">
        <v>12</v>
      </c>
    </row>
    <row r="6214" spans="5:16" x14ac:dyDescent="0.25">
      <c r="E6214" s="9" t="str">
        <f t="shared" si="116"/>
        <v>MRO-50-MONTE</v>
      </c>
      <c r="F6214" s="8" t="s">
        <v>0</v>
      </c>
      <c r="G6214" s="8" t="s">
        <v>41</v>
      </c>
      <c r="H6214" s="12"/>
      <c r="I6214" s="33" cm="1">
        <f t="array" ref="I6214">MAX(($G$2:$G$300000=G6214)*$N$2:$N$300000)</f>
        <v>45931.373807870368</v>
      </c>
      <c r="J6214" s="14"/>
      <c r="N6214" s="7">
        <v>44572.358576388891</v>
      </c>
      <c r="O6214" s="8">
        <v>7</v>
      </c>
      <c r="P6214" t="s">
        <v>12</v>
      </c>
    </row>
    <row r="6215" spans="5:16" x14ac:dyDescent="0.25">
      <c r="E6215" s="9" t="str">
        <f t="shared" si="116"/>
        <v>MRO-50-MONTE</v>
      </c>
      <c r="F6215" s="8" t="s">
        <v>0</v>
      </c>
      <c r="G6215" s="8" t="s">
        <v>41</v>
      </c>
      <c r="H6215" s="12"/>
      <c r="I6215" s="33" cm="1">
        <f t="array" ref="I6215">MAX(($G$2:$G$300000=G6215)*$N$2:$N$300000)</f>
        <v>45931.373807870368</v>
      </c>
      <c r="J6215" s="14"/>
      <c r="N6215" s="7">
        <v>44572.358576388891</v>
      </c>
      <c r="O6215" s="8">
        <v>8</v>
      </c>
      <c r="P6215" t="s">
        <v>12</v>
      </c>
    </row>
    <row r="6216" spans="5:16" x14ac:dyDescent="0.25">
      <c r="E6216" s="9" t="str">
        <f t="shared" si="116"/>
        <v>MRO-50-MONTE</v>
      </c>
      <c r="F6216" s="8" t="s">
        <v>0</v>
      </c>
      <c r="G6216" s="8" t="s">
        <v>41</v>
      </c>
      <c r="H6216" s="12"/>
      <c r="I6216" s="33" cm="1">
        <f t="array" ref="I6216">MAX(($G$2:$G$300000=G6216)*$N$2:$N$300000)</f>
        <v>45931.373807870368</v>
      </c>
      <c r="J6216" s="14"/>
      <c r="N6216" s="7">
        <v>44572.358576388891</v>
      </c>
      <c r="O6216" s="8">
        <v>9</v>
      </c>
      <c r="P6216" t="s">
        <v>12</v>
      </c>
    </row>
    <row r="6217" spans="5:16" x14ac:dyDescent="0.25">
      <c r="E6217" s="9" t="str">
        <f t="shared" si="116"/>
        <v>MRO-50-MONTE</v>
      </c>
      <c r="F6217" s="8" t="s">
        <v>0</v>
      </c>
      <c r="G6217" s="8" t="s">
        <v>41</v>
      </c>
      <c r="H6217" s="12"/>
      <c r="I6217" s="33" cm="1">
        <f t="array" ref="I6217">MAX(($G$2:$G$300000=G6217)*$N$2:$N$300000)</f>
        <v>45931.373807870368</v>
      </c>
      <c r="J6217" s="14"/>
      <c r="N6217" s="7">
        <v>44572.358576388891</v>
      </c>
      <c r="O6217" s="8">
        <v>10</v>
      </c>
      <c r="P6217" t="s">
        <v>12</v>
      </c>
    </row>
    <row r="6218" spans="5:16" x14ac:dyDescent="0.25">
      <c r="E6218" s="9" t="str">
        <f t="shared" si="116"/>
        <v>MRO-50-MONTE</v>
      </c>
      <c r="F6218" s="8" t="s">
        <v>0</v>
      </c>
      <c r="G6218" s="8" t="s">
        <v>41</v>
      </c>
      <c r="H6218" s="12"/>
      <c r="I6218" s="33" cm="1">
        <f t="array" ref="I6218">MAX(($G$2:$G$300000=G6218)*$N$2:$N$300000)</f>
        <v>45931.373807870368</v>
      </c>
      <c r="J6218" s="14"/>
      <c r="N6218" s="7">
        <v>44572.358576388891</v>
      </c>
      <c r="O6218" s="8">
        <v>11</v>
      </c>
      <c r="P6218" t="s">
        <v>12</v>
      </c>
    </row>
    <row r="6219" spans="5:16" x14ac:dyDescent="0.25">
      <c r="E6219" s="9" t="str">
        <f t="shared" si="116"/>
        <v>MRO-50-MONTE</v>
      </c>
      <c r="F6219" s="8" t="s">
        <v>0</v>
      </c>
      <c r="G6219" s="8" t="s">
        <v>41</v>
      </c>
      <c r="H6219" s="12"/>
      <c r="I6219" s="33" cm="1">
        <f t="array" ref="I6219">MAX(($G$2:$G$300000=G6219)*$N$2:$N$300000)</f>
        <v>45931.373807870368</v>
      </c>
      <c r="J6219" s="14"/>
      <c r="N6219" s="7">
        <v>44572.358576388891</v>
      </c>
      <c r="O6219" s="8">
        <v>12</v>
      </c>
      <c r="P6219" t="s">
        <v>12</v>
      </c>
    </row>
    <row r="6220" spans="5:16" x14ac:dyDescent="0.25">
      <c r="E6220" s="9" t="str">
        <f t="shared" si="116"/>
        <v>MRO-50-MONTE</v>
      </c>
      <c r="F6220" s="8" t="s">
        <v>0</v>
      </c>
      <c r="G6220" s="8" t="s">
        <v>41</v>
      </c>
      <c r="H6220" s="12"/>
      <c r="I6220" s="33" cm="1">
        <f t="array" ref="I6220">MAX(($G$2:$G$300000=G6220)*$N$2:$N$300000)</f>
        <v>45931.373807870368</v>
      </c>
      <c r="J6220" s="14"/>
      <c r="N6220" s="7">
        <v>44572.358576388891</v>
      </c>
      <c r="O6220" s="8">
        <v>13</v>
      </c>
      <c r="P6220" t="s">
        <v>12</v>
      </c>
    </row>
    <row r="6221" spans="5:16" x14ac:dyDescent="0.25">
      <c r="E6221" s="9" t="str">
        <f t="shared" si="116"/>
        <v>MRO-50-MONTE</v>
      </c>
      <c r="F6221" s="8" t="s">
        <v>0</v>
      </c>
      <c r="G6221" s="8" t="s">
        <v>41</v>
      </c>
      <c r="H6221" s="12"/>
      <c r="I6221" s="33" cm="1">
        <f t="array" ref="I6221">MAX(($G$2:$G$300000=G6221)*$N$2:$N$300000)</f>
        <v>45931.373807870368</v>
      </c>
      <c r="J6221" s="14"/>
      <c r="N6221" s="7">
        <v>44572.358576388891</v>
      </c>
      <c r="O6221" s="8">
        <v>14</v>
      </c>
      <c r="P6221" t="s">
        <v>12</v>
      </c>
    </row>
    <row r="6222" spans="5:16" x14ac:dyDescent="0.25">
      <c r="E6222" s="9" t="str">
        <f t="shared" si="116"/>
        <v>MRO-50-MONTE</v>
      </c>
      <c r="F6222" s="8" t="s">
        <v>0</v>
      </c>
      <c r="G6222" s="8" t="s">
        <v>41</v>
      </c>
      <c r="H6222" s="12"/>
      <c r="I6222" s="33" cm="1">
        <f t="array" ref="I6222">MAX(($G$2:$G$300000=G6222)*$N$2:$N$300000)</f>
        <v>45931.373807870368</v>
      </c>
      <c r="J6222" s="14"/>
      <c r="N6222" s="7">
        <v>44572.358576388891</v>
      </c>
      <c r="O6222" s="8">
        <v>15</v>
      </c>
      <c r="P6222" t="s">
        <v>12</v>
      </c>
    </row>
    <row r="6223" spans="5:16" x14ac:dyDescent="0.25">
      <c r="E6223" s="9" t="str">
        <f t="shared" si="116"/>
        <v>MRO-50-MONTE</v>
      </c>
      <c r="F6223" s="8" t="s">
        <v>0</v>
      </c>
      <c r="G6223" s="8" t="s">
        <v>41</v>
      </c>
      <c r="H6223" s="12"/>
      <c r="I6223" s="33" cm="1">
        <f t="array" ref="I6223">MAX(($G$2:$G$300000=G6223)*$N$2:$N$300000)</f>
        <v>45931.373807870368</v>
      </c>
      <c r="J6223" s="14"/>
      <c r="N6223" s="7">
        <v>44572.358576388891</v>
      </c>
      <c r="O6223" s="8">
        <v>16</v>
      </c>
      <c r="P6223" t="s">
        <v>12</v>
      </c>
    </row>
    <row r="6224" spans="5:16" x14ac:dyDescent="0.25">
      <c r="E6224" s="9" t="str">
        <f t="shared" si="116"/>
        <v>MRO-50-MONTE</v>
      </c>
      <c r="F6224" s="8" t="s">
        <v>0</v>
      </c>
      <c r="G6224" s="8" t="s">
        <v>41</v>
      </c>
      <c r="H6224" s="12"/>
      <c r="I6224" s="33" cm="1">
        <f t="array" ref="I6224">MAX(($G$2:$G$300000=G6224)*$N$2:$N$300000)</f>
        <v>45931.373807870368</v>
      </c>
      <c r="J6224" s="14"/>
      <c r="N6224" s="7">
        <v>44572.358576388891</v>
      </c>
      <c r="O6224" s="8">
        <v>17</v>
      </c>
      <c r="P6224" t="s">
        <v>12</v>
      </c>
    </row>
    <row r="6225" spans="5:16" x14ac:dyDescent="0.25">
      <c r="E6225" s="9" t="str">
        <f t="shared" si="116"/>
        <v>MRO-50-MONTE</v>
      </c>
      <c r="F6225" s="8" t="s">
        <v>0</v>
      </c>
      <c r="G6225" s="8" t="s">
        <v>41</v>
      </c>
      <c r="H6225" s="12"/>
      <c r="I6225" s="33" cm="1">
        <f t="array" ref="I6225">MAX(($G$2:$G$300000=G6225)*$N$2:$N$300000)</f>
        <v>45931.373807870368</v>
      </c>
      <c r="J6225" s="14"/>
      <c r="N6225" s="7">
        <v>44572.358576388891</v>
      </c>
      <c r="O6225" s="8">
        <v>18</v>
      </c>
      <c r="P6225" t="s">
        <v>12</v>
      </c>
    </row>
    <row r="6226" spans="5:16" x14ac:dyDescent="0.25">
      <c r="E6226" s="9" t="str">
        <f t="shared" si="116"/>
        <v>MRO-50-MONTE</v>
      </c>
      <c r="F6226" s="8" t="s">
        <v>0</v>
      </c>
      <c r="G6226" s="8" t="s">
        <v>41</v>
      </c>
      <c r="H6226" s="12"/>
      <c r="I6226" s="33" cm="1">
        <f t="array" ref="I6226">MAX(($G$2:$G$300000=G6226)*$N$2:$N$300000)</f>
        <v>45931.373807870368</v>
      </c>
      <c r="J6226" s="14"/>
      <c r="N6226" s="7">
        <v>44572.358576388891</v>
      </c>
      <c r="O6226" s="8">
        <v>19</v>
      </c>
      <c r="P6226" t="s">
        <v>12</v>
      </c>
    </row>
    <row r="6227" spans="5:16" x14ac:dyDescent="0.25">
      <c r="E6227" s="9" t="str">
        <f t="shared" si="116"/>
        <v>MRO-50-MONTE</v>
      </c>
      <c r="F6227" s="8" t="s">
        <v>0</v>
      </c>
      <c r="G6227" s="8" t="s">
        <v>41</v>
      </c>
      <c r="H6227" s="12"/>
      <c r="I6227" s="33" cm="1">
        <f t="array" ref="I6227">MAX(($G$2:$G$300000=G6227)*$N$2:$N$300000)</f>
        <v>45931.373807870368</v>
      </c>
      <c r="J6227" s="14"/>
      <c r="N6227" s="7">
        <v>44572.358576388891</v>
      </c>
      <c r="O6227" s="8">
        <v>20</v>
      </c>
      <c r="P6227" t="s">
        <v>12</v>
      </c>
    </row>
    <row r="6228" spans="5:16" x14ac:dyDescent="0.25">
      <c r="E6228" s="9" t="str">
        <f t="shared" si="116"/>
        <v>MRO-50-MONTE</v>
      </c>
      <c r="F6228" s="8" t="s">
        <v>0</v>
      </c>
      <c r="G6228" s="8" t="s">
        <v>41</v>
      </c>
      <c r="H6228" s="12"/>
      <c r="I6228" s="33" cm="1">
        <f t="array" ref="I6228">MAX(($G$2:$G$300000=G6228)*$N$2:$N$300000)</f>
        <v>45931.373807870368</v>
      </c>
      <c r="J6228" s="14"/>
      <c r="N6228" s="7">
        <v>44572.358576388891</v>
      </c>
      <c r="O6228" s="8">
        <v>21</v>
      </c>
      <c r="P6228" t="s">
        <v>12</v>
      </c>
    </row>
    <row r="6229" spans="5:16" x14ac:dyDescent="0.25">
      <c r="E6229" s="9" t="str">
        <f t="shared" si="116"/>
        <v>MRO-50-MONTE</v>
      </c>
      <c r="F6229" s="8" t="s">
        <v>0</v>
      </c>
      <c r="G6229" s="8" t="s">
        <v>41</v>
      </c>
      <c r="H6229" s="12"/>
      <c r="I6229" s="33" cm="1">
        <f t="array" ref="I6229">MAX(($G$2:$G$300000=G6229)*$N$2:$N$300000)</f>
        <v>45931.373807870368</v>
      </c>
      <c r="J6229" s="14"/>
      <c r="N6229" s="7">
        <v>44572.358576388891</v>
      </c>
      <c r="O6229" s="8">
        <v>22</v>
      </c>
      <c r="P6229" t="s">
        <v>12</v>
      </c>
    </row>
    <row r="6230" spans="5:16" x14ac:dyDescent="0.25">
      <c r="E6230" s="9" t="str">
        <f t="shared" si="116"/>
        <v>MRO-50-MONTE</v>
      </c>
      <c r="F6230" s="8" t="s">
        <v>0</v>
      </c>
      <c r="G6230" s="8" t="s">
        <v>41</v>
      </c>
      <c r="H6230" s="12"/>
      <c r="I6230" s="33" cm="1">
        <f t="array" ref="I6230">MAX(($G$2:$G$300000=G6230)*$N$2:$N$300000)</f>
        <v>45931.373807870368</v>
      </c>
      <c r="J6230" s="14"/>
      <c r="N6230" s="7">
        <v>44572.358576388891</v>
      </c>
      <c r="O6230" s="8">
        <v>23</v>
      </c>
      <c r="P6230" t="s">
        <v>12</v>
      </c>
    </row>
    <row r="6231" spans="5:16" x14ac:dyDescent="0.25">
      <c r="E6231" s="9" t="str">
        <f t="shared" si="116"/>
        <v>MRO-50-MONTE</v>
      </c>
      <c r="F6231" s="8" t="s">
        <v>0</v>
      </c>
      <c r="G6231" s="8" t="s">
        <v>41</v>
      </c>
      <c r="H6231" s="12"/>
      <c r="I6231" s="33" cm="1">
        <f t="array" ref="I6231">MAX(($G$2:$G$300000=G6231)*$N$2:$N$300000)</f>
        <v>45931.373807870368</v>
      </c>
      <c r="J6231" s="14"/>
      <c r="N6231" s="7">
        <v>44572.358576388891</v>
      </c>
      <c r="O6231" s="8">
        <v>24</v>
      </c>
      <c r="P6231" t="s">
        <v>12</v>
      </c>
    </row>
    <row r="6232" spans="5:16" x14ac:dyDescent="0.25">
      <c r="E6232" s="9" t="str">
        <f t="shared" si="116"/>
        <v>MRO-50-MONTE</v>
      </c>
      <c r="F6232" s="8" t="s">
        <v>0</v>
      </c>
      <c r="G6232" s="8" t="s">
        <v>41</v>
      </c>
      <c r="H6232" s="12"/>
      <c r="I6232" s="33" cm="1">
        <f t="array" ref="I6232">MAX(($G$2:$G$300000=G6232)*$N$2:$N$300000)</f>
        <v>45931.373807870368</v>
      </c>
      <c r="J6232" s="14"/>
      <c r="N6232" s="7">
        <v>44572.358576388891</v>
      </c>
      <c r="O6232" s="8">
        <v>25</v>
      </c>
      <c r="P6232" t="s">
        <v>12</v>
      </c>
    </row>
    <row r="6233" spans="5:16" x14ac:dyDescent="0.25">
      <c r="E6233" s="9" t="str">
        <f t="shared" si="116"/>
        <v>MRO-50-MONTE</v>
      </c>
      <c r="F6233" s="8" t="s">
        <v>0</v>
      </c>
      <c r="G6233" s="8" t="s">
        <v>41</v>
      </c>
      <c r="H6233" s="12"/>
      <c r="I6233" s="33" cm="1">
        <f t="array" ref="I6233">MAX(($G$2:$G$300000=G6233)*$N$2:$N$300000)</f>
        <v>45931.373807870368</v>
      </c>
      <c r="J6233" s="14"/>
      <c r="N6233" s="7">
        <v>44572.358587962961</v>
      </c>
      <c r="O6233" s="8">
        <v>1</v>
      </c>
      <c r="P6233" t="s">
        <v>12</v>
      </c>
    </row>
    <row r="6234" spans="5:16" x14ac:dyDescent="0.25">
      <c r="E6234" s="9" t="str">
        <f t="shared" si="116"/>
        <v>MRO-50-MONTE</v>
      </c>
      <c r="F6234" s="8" t="s">
        <v>0</v>
      </c>
      <c r="G6234" s="8" t="s">
        <v>41</v>
      </c>
      <c r="H6234" s="12"/>
      <c r="I6234" s="33" cm="1">
        <f t="array" ref="I6234">MAX(($G$2:$G$300000=G6234)*$N$2:$N$300000)</f>
        <v>45931.373807870368</v>
      </c>
      <c r="J6234" s="14"/>
      <c r="N6234" s="7">
        <v>44572.358587962961</v>
      </c>
      <c r="O6234" s="8">
        <v>2</v>
      </c>
      <c r="P6234" t="s">
        <v>12</v>
      </c>
    </row>
    <row r="6235" spans="5:16" x14ac:dyDescent="0.25">
      <c r="E6235" s="9" t="str">
        <f t="shared" si="116"/>
        <v>MRO-50-MONTE</v>
      </c>
      <c r="F6235" s="8" t="s">
        <v>0</v>
      </c>
      <c r="G6235" s="8" t="s">
        <v>41</v>
      </c>
      <c r="H6235" s="12"/>
      <c r="I6235" s="33" cm="1">
        <f t="array" ref="I6235">MAX(($G$2:$G$300000=G6235)*$N$2:$N$300000)</f>
        <v>45931.373807870368</v>
      </c>
      <c r="J6235" s="14"/>
      <c r="N6235" s="7">
        <v>44572.358587962961</v>
      </c>
      <c r="O6235" s="8">
        <v>3</v>
      </c>
      <c r="P6235" t="s">
        <v>12</v>
      </c>
    </row>
    <row r="6236" spans="5:16" x14ac:dyDescent="0.25">
      <c r="E6236" s="9" t="str">
        <f t="shared" si="116"/>
        <v>MRO-50-MONTE</v>
      </c>
      <c r="F6236" s="8" t="s">
        <v>0</v>
      </c>
      <c r="G6236" s="8" t="s">
        <v>41</v>
      </c>
      <c r="H6236" s="12"/>
      <c r="I6236" s="33" cm="1">
        <f t="array" ref="I6236">MAX(($G$2:$G$300000=G6236)*$N$2:$N$300000)</f>
        <v>45931.373807870368</v>
      </c>
      <c r="J6236" s="14"/>
      <c r="N6236" s="7">
        <v>44572.358587962961</v>
      </c>
      <c r="O6236" s="8">
        <v>4</v>
      </c>
      <c r="P6236" t="s">
        <v>12</v>
      </c>
    </row>
    <row r="6237" spans="5:16" x14ac:dyDescent="0.25">
      <c r="E6237" s="9" t="str">
        <f t="shared" si="116"/>
        <v>MRO-50-MONTE</v>
      </c>
      <c r="F6237" s="8" t="s">
        <v>0</v>
      </c>
      <c r="G6237" s="8" t="s">
        <v>41</v>
      </c>
      <c r="H6237" s="12"/>
      <c r="I6237" s="33" cm="1">
        <f t="array" ref="I6237">MAX(($G$2:$G$300000=G6237)*$N$2:$N$300000)</f>
        <v>45931.373807870368</v>
      </c>
      <c r="J6237" s="14"/>
      <c r="N6237" s="7">
        <v>44572.358587962961</v>
      </c>
      <c r="O6237" s="8">
        <v>5</v>
      </c>
      <c r="P6237" t="s">
        <v>12</v>
      </c>
    </row>
    <row r="6238" spans="5:16" x14ac:dyDescent="0.25">
      <c r="E6238" s="9" t="str">
        <f t="shared" si="116"/>
        <v>MRO-50-MONTE</v>
      </c>
      <c r="F6238" s="8" t="s">
        <v>0</v>
      </c>
      <c r="G6238" s="8" t="s">
        <v>41</v>
      </c>
      <c r="H6238" s="12"/>
      <c r="I6238" s="33" cm="1">
        <f t="array" ref="I6238">MAX(($G$2:$G$300000=G6238)*$N$2:$N$300000)</f>
        <v>45931.373807870368</v>
      </c>
      <c r="J6238" s="14"/>
      <c r="N6238" s="7">
        <v>44572.358587962961</v>
      </c>
      <c r="O6238" s="8">
        <v>6</v>
      </c>
      <c r="P6238" t="s">
        <v>12</v>
      </c>
    </row>
    <row r="6239" spans="5:16" x14ac:dyDescent="0.25">
      <c r="E6239" s="9" t="str">
        <f t="shared" si="116"/>
        <v>MRO-50-MONTE</v>
      </c>
      <c r="F6239" s="8" t="s">
        <v>0</v>
      </c>
      <c r="G6239" s="8" t="s">
        <v>41</v>
      </c>
      <c r="H6239" s="12"/>
      <c r="I6239" s="33" cm="1">
        <f t="array" ref="I6239">MAX(($G$2:$G$300000=G6239)*$N$2:$N$300000)</f>
        <v>45931.373807870368</v>
      </c>
      <c r="J6239" s="14"/>
      <c r="N6239" s="7">
        <v>44572.358587962961</v>
      </c>
      <c r="O6239" s="8">
        <v>7</v>
      </c>
      <c r="P6239" t="s">
        <v>12</v>
      </c>
    </row>
    <row r="6240" spans="5:16" x14ac:dyDescent="0.25">
      <c r="E6240" s="9" t="str">
        <f t="shared" si="116"/>
        <v>MRO-50-MONTE</v>
      </c>
      <c r="F6240" s="8" t="s">
        <v>0</v>
      </c>
      <c r="G6240" s="8" t="s">
        <v>41</v>
      </c>
      <c r="H6240" s="12"/>
      <c r="I6240" s="33" cm="1">
        <f t="array" ref="I6240">MAX(($G$2:$G$300000=G6240)*$N$2:$N$300000)</f>
        <v>45931.373807870368</v>
      </c>
      <c r="J6240" s="14"/>
      <c r="N6240" s="7">
        <v>44572.358587962961</v>
      </c>
      <c r="O6240" s="8">
        <v>8</v>
      </c>
      <c r="P6240" t="s">
        <v>12</v>
      </c>
    </row>
    <row r="6241" spans="5:16" x14ac:dyDescent="0.25">
      <c r="E6241" s="9" t="str">
        <f t="shared" si="116"/>
        <v>MRO-50-MONTE</v>
      </c>
      <c r="F6241" s="8" t="s">
        <v>0</v>
      </c>
      <c r="G6241" s="8" t="s">
        <v>41</v>
      </c>
      <c r="H6241" s="12"/>
      <c r="I6241" s="33" cm="1">
        <f t="array" ref="I6241">MAX(($G$2:$G$300000=G6241)*$N$2:$N$300000)</f>
        <v>45931.373807870368</v>
      </c>
      <c r="J6241" s="14"/>
      <c r="N6241" s="7">
        <v>44572.358587962961</v>
      </c>
      <c r="O6241" s="8">
        <v>9</v>
      </c>
      <c r="P6241" t="s">
        <v>12</v>
      </c>
    </row>
    <row r="6242" spans="5:16" x14ac:dyDescent="0.25">
      <c r="E6242" s="9" t="str">
        <f t="shared" si="116"/>
        <v>MRO-50-MONTE</v>
      </c>
      <c r="F6242" s="8" t="s">
        <v>0</v>
      </c>
      <c r="G6242" s="8" t="s">
        <v>41</v>
      </c>
      <c r="H6242" s="12"/>
      <c r="I6242" s="33" cm="1">
        <f t="array" ref="I6242">MAX(($G$2:$G$300000=G6242)*$N$2:$N$300000)</f>
        <v>45931.373807870368</v>
      </c>
      <c r="J6242" s="14"/>
      <c r="N6242" s="7">
        <v>44572.358587962961</v>
      </c>
      <c r="O6242" s="8">
        <v>10</v>
      </c>
      <c r="P6242" t="s">
        <v>12</v>
      </c>
    </row>
    <row r="6243" spans="5:16" x14ac:dyDescent="0.25">
      <c r="E6243" s="9" t="str">
        <f t="shared" si="116"/>
        <v>MRO-50-MONTE</v>
      </c>
      <c r="F6243" s="8" t="s">
        <v>0</v>
      </c>
      <c r="G6243" s="8" t="s">
        <v>41</v>
      </c>
      <c r="H6243" s="12"/>
      <c r="I6243" s="33" cm="1">
        <f t="array" ref="I6243">MAX(($G$2:$G$300000=G6243)*$N$2:$N$300000)</f>
        <v>45931.373807870368</v>
      </c>
      <c r="J6243" s="14"/>
      <c r="N6243" s="7">
        <v>44572.358587962961</v>
      </c>
      <c r="O6243" s="8">
        <v>11</v>
      </c>
      <c r="P6243" t="s">
        <v>12</v>
      </c>
    </row>
    <row r="6244" spans="5:16" x14ac:dyDescent="0.25">
      <c r="E6244" s="9" t="str">
        <f t="shared" si="116"/>
        <v>MRO-50-MONTE</v>
      </c>
      <c r="F6244" s="8" t="s">
        <v>0</v>
      </c>
      <c r="G6244" s="8" t="s">
        <v>41</v>
      </c>
      <c r="H6244" s="12"/>
      <c r="I6244" s="33" cm="1">
        <f t="array" ref="I6244">MAX(($G$2:$G$300000=G6244)*$N$2:$N$300000)</f>
        <v>45931.373807870368</v>
      </c>
      <c r="J6244" s="14"/>
      <c r="N6244" s="7">
        <v>44572.358587962961</v>
      </c>
      <c r="O6244" s="8">
        <v>12</v>
      </c>
      <c r="P6244" t="s">
        <v>12</v>
      </c>
    </row>
    <row r="6245" spans="5:16" x14ac:dyDescent="0.25">
      <c r="E6245" s="9" t="str">
        <f t="shared" si="116"/>
        <v>MRO-50-MONTE</v>
      </c>
      <c r="F6245" s="8" t="s">
        <v>0</v>
      </c>
      <c r="G6245" s="8" t="s">
        <v>41</v>
      </c>
      <c r="H6245" s="12"/>
      <c r="I6245" s="33" cm="1">
        <f t="array" ref="I6245">MAX(($G$2:$G$300000=G6245)*$N$2:$N$300000)</f>
        <v>45931.373807870368</v>
      </c>
      <c r="J6245" s="14"/>
      <c r="N6245" s="7">
        <v>44572.358587962961</v>
      </c>
      <c r="O6245" s="8">
        <v>13</v>
      </c>
      <c r="P6245" t="s">
        <v>12</v>
      </c>
    </row>
    <row r="6246" spans="5:16" x14ac:dyDescent="0.25">
      <c r="E6246" s="9" t="str">
        <f t="shared" si="116"/>
        <v>MRO-50-MONTE</v>
      </c>
      <c r="F6246" s="8" t="s">
        <v>0</v>
      </c>
      <c r="G6246" s="8" t="s">
        <v>41</v>
      </c>
      <c r="H6246" s="12"/>
      <c r="I6246" s="33" cm="1">
        <f t="array" ref="I6246">MAX(($G$2:$G$300000=G6246)*$N$2:$N$300000)</f>
        <v>45931.373807870368</v>
      </c>
      <c r="J6246" s="14"/>
      <c r="N6246" s="7">
        <v>44572.358587962961</v>
      </c>
      <c r="O6246" s="8">
        <v>14</v>
      </c>
      <c r="P6246" t="s">
        <v>12</v>
      </c>
    </row>
    <row r="6247" spans="5:16" x14ac:dyDescent="0.25">
      <c r="E6247" s="9" t="str">
        <f t="shared" si="116"/>
        <v>MRO-50-MONTE</v>
      </c>
      <c r="F6247" s="8" t="s">
        <v>0</v>
      </c>
      <c r="G6247" s="8" t="s">
        <v>41</v>
      </c>
      <c r="H6247" s="12"/>
      <c r="I6247" s="33" cm="1">
        <f t="array" ref="I6247">MAX(($G$2:$G$300000=G6247)*$N$2:$N$300000)</f>
        <v>45931.373807870368</v>
      </c>
      <c r="J6247" s="14"/>
      <c r="N6247" s="7">
        <v>44574.42328703704</v>
      </c>
      <c r="O6247" s="8">
        <v>1</v>
      </c>
      <c r="P6247" t="s">
        <v>12</v>
      </c>
    </row>
    <row r="6248" spans="5:16" x14ac:dyDescent="0.25">
      <c r="E6248" s="9" t="str">
        <f t="shared" si="116"/>
        <v>MRO-50-MONTE</v>
      </c>
      <c r="F6248" s="8" t="s">
        <v>0</v>
      </c>
      <c r="G6248" s="8" t="s">
        <v>41</v>
      </c>
      <c r="H6248" s="12"/>
      <c r="I6248" s="33" cm="1">
        <f t="array" ref="I6248">MAX(($G$2:$G$300000=G6248)*$N$2:$N$300000)</f>
        <v>45931.373807870368</v>
      </c>
      <c r="J6248" s="14"/>
      <c r="N6248" s="7">
        <v>44574.42328703704</v>
      </c>
      <c r="O6248" s="8">
        <v>2</v>
      </c>
      <c r="P6248" t="s">
        <v>12</v>
      </c>
    </row>
    <row r="6249" spans="5:16" x14ac:dyDescent="0.25">
      <c r="E6249" s="9" t="str">
        <f t="shared" si="116"/>
        <v>MRO-50-MONTE</v>
      </c>
      <c r="F6249" s="8" t="s">
        <v>0</v>
      </c>
      <c r="G6249" s="8" t="s">
        <v>41</v>
      </c>
      <c r="H6249" s="12"/>
      <c r="I6249" s="33" cm="1">
        <f t="array" ref="I6249">MAX(($G$2:$G$300000=G6249)*$N$2:$N$300000)</f>
        <v>45931.373807870368</v>
      </c>
      <c r="J6249" s="14"/>
      <c r="N6249" s="7">
        <v>44574.42328703704</v>
      </c>
      <c r="O6249" s="8">
        <v>3</v>
      </c>
      <c r="P6249" t="s">
        <v>12</v>
      </c>
    </row>
    <row r="6250" spans="5:16" x14ac:dyDescent="0.25">
      <c r="E6250" s="9" t="str">
        <f t="shared" si="116"/>
        <v>MRO-50-MONTE</v>
      </c>
      <c r="F6250" s="8" t="s">
        <v>0</v>
      </c>
      <c r="G6250" s="8" t="s">
        <v>41</v>
      </c>
      <c r="H6250" s="12"/>
      <c r="I6250" s="33" cm="1">
        <f t="array" ref="I6250">MAX(($G$2:$G$300000=G6250)*$N$2:$N$300000)</f>
        <v>45931.373807870368</v>
      </c>
      <c r="J6250" s="14"/>
      <c r="N6250" s="7">
        <v>44574.423298611109</v>
      </c>
      <c r="O6250" s="8">
        <v>1</v>
      </c>
      <c r="P6250" t="s">
        <v>12</v>
      </c>
    </row>
    <row r="6251" spans="5:16" x14ac:dyDescent="0.25">
      <c r="E6251" s="9" t="str">
        <f t="shared" si="116"/>
        <v>MRO-50-MONTE</v>
      </c>
      <c r="F6251" s="8" t="s">
        <v>0</v>
      </c>
      <c r="G6251" s="8" t="s">
        <v>41</v>
      </c>
      <c r="H6251" s="12"/>
      <c r="I6251" s="33" cm="1">
        <f t="array" ref="I6251">MAX(($G$2:$G$300000=G6251)*$N$2:$N$300000)</f>
        <v>45931.373807870368</v>
      </c>
      <c r="J6251" s="14"/>
      <c r="N6251" s="7">
        <v>44574.423298611109</v>
      </c>
      <c r="O6251" s="8">
        <v>2</v>
      </c>
      <c r="P6251" t="s">
        <v>12</v>
      </c>
    </row>
    <row r="6252" spans="5:16" x14ac:dyDescent="0.25">
      <c r="E6252" s="9" t="str">
        <f t="shared" si="116"/>
        <v>MRO-50-MONTE</v>
      </c>
      <c r="F6252" s="8" t="s">
        <v>0</v>
      </c>
      <c r="G6252" s="8" t="s">
        <v>41</v>
      </c>
      <c r="H6252" s="12"/>
      <c r="I6252" s="33" cm="1">
        <f t="array" ref="I6252">MAX(($G$2:$G$300000=G6252)*$N$2:$N$300000)</f>
        <v>45931.373807870368</v>
      </c>
      <c r="J6252" s="14"/>
      <c r="N6252" s="7">
        <v>44574.423298611109</v>
      </c>
      <c r="O6252" s="8">
        <v>3</v>
      </c>
      <c r="P6252" t="s">
        <v>12</v>
      </c>
    </row>
    <row r="6253" spans="5:16" x14ac:dyDescent="0.25">
      <c r="E6253" s="9" t="str">
        <f t="shared" si="116"/>
        <v>MRO-50-MONTE</v>
      </c>
      <c r="F6253" s="8" t="s">
        <v>0</v>
      </c>
      <c r="G6253" s="8" t="s">
        <v>41</v>
      </c>
      <c r="H6253" s="12"/>
      <c r="I6253" s="33" cm="1">
        <f t="array" ref="I6253">MAX(($G$2:$G$300000=G6253)*$N$2:$N$300000)</f>
        <v>45931.373807870368</v>
      </c>
      <c r="J6253" s="14"/>
      <c r="N6253" s="7">
        <v>44574.423298611109</v>
      </c>
      <c r="O6253" s="8">
        <v>4</v>
      </c>
      <c r="P6253" t="s">
        <v>12</v>
      </c>
    </row>
    <row r="6254" spans="5:16" x14ac:dyDescent="0.25">
      <c r="E6254" s="9" t="str">
        <f t="shared" si="116"/>
        <v>MRO-50-MONTE</v>
      </c>
      <c r="F6254" s="8" t="s">
        <v>0</v>
      </c>
      <c r="G6254" s="8" t="s">
        <v>41</v>
      </c>
      <c r="H6254" s="12"/>
      <c r="I6254" s="33" cm="1">
        <f t="array" ref="I6254">MAX(($G$2:$G$300000=G6254)*$N$2:$N$300000)</f>
        <v>45931.373807870368</v>
      </c>
      <c r="J6254" s="14"/>
      <c r="N6254" s="7">
        <v>44574.423298611109</v>
      </c>
      <c r="O6254" s="8">
        <v>5</v>
      </c>
      <c r="P6254" t="s">
        <v>12</v>
      </c>
    </row>
    <row r="6255" spans="5:16" x14ac:dyDescent="0.25">
      <c r="E6255" s="9" t="str">
        <f t="shared" si="116"/>
        <v>MRO-50-MONTE</v>
      </c>
      <c r="F6255" s="8" t="s">
        <v>0</v>
      </c>
      <c r="G6255" s="8" t="s">
        <v>41</v>
      </c>
      <c r="H6255" s="12"/>
      <c r="I6255" s="33" cm="1">
        <f t="array" ref="I6255">MAX(($G$2:$G$300000=G6255)*$N$2:$N$300000)</f>
        <v>45931.373807870368</v>
      </c>
      <c r="J6255" s="14"/>
      <c r="N6255" s="7">
        <v>44574.423298611109</v>
      </c>
      <c r="O6255" s="8">
        <v>6</v>
      </c>
      <c r="P6255" t="s">
        <v>12</v>
      </c>
    </row>
    <row r="6256" spans="5:16" x14ac:dyDescent="0.25">
      <c r="E6256" s="9" t="str">
        <f t="shared" si="116"/>
        <v>MRO-50-MONTE</v>
      </c>
      <c r="F6256" s="8" t="s">
        <v>0</v>
      </c>
      <c r="G6256" s="8" t="s">
        <v>41</v>
      </c>
      <c r="H6256" s="12"/>
      <c r="I6256" s="33" cm="1">
        <f t="array" ref="I6256">MAX(($G$2:$G$300000=G6256)*$N$2:$N$300000)</f>
        <v>45931.373807870368</v>
      </c>
      <c r="J6256" s="14"/>
      <c r="N6256" s="7">
        <v>44574.423298611109</v>
      </c>
      <c r="O6256" s="8">
        <v>7</v>
      </c>
      <c r="P6256" t="s">
        <v>12</v>
      </c>
    </row>
    <row r="6257" spans="5:16" x14ac:dyDescent="0.25">
      <c r="E6257" s="9" t="str">
        <f t="shared" si="116"/>
        <v>MRO-50-MONTE</v>
      </c>
      <c r="F6257" s="8" t="s">
        <v>0</v>
      </c>
      <c r="G6257" s="8" t="s">
        <v>41</v>
      </c>
      <c r="H6257" s="12"/>
      <c r="I6257" s="33" cm="1">
        <f t="array" ref="I6257">MAX(($G$2:$G$300000=G6257)*$N$2:$N$300000)</f>
        <v>45931.373807870368</v>
      </c>
      <c r="J6257" s="14"/>
      <c r="N6257" s="7">
        <v>44574.423298611109</v>
      </c>
      <c r="O6257" s="8">
        <v>8</v>
      </c>
      <c r="P6257" t="s">
        <v>12</v>
      </c>
    </row>
    <row r="6258" spans="5:16" x14ac:dyDescent="0.25">
      <c r="E6258" s="9" t="str">
        <f t="shared" ref="E6258:E6321" si="117">+G6258&amp;H6258</f>
        <v>MRO-50-MONTE</v>
      </c>
      <c r="F6258" s="8" t="s">
        <v>0</v>
      </c>
      <c r="G6258" s="8" t="s">
        <v>41</v>
      </c>
      <c r="H6258" s="12"/>
      <c r="I6258" s="33" cm="1">
        <f t="array" ref="I6258">MAX(($G$2:$G$300000=G6258)*$N$2:$N$300000)</f>
        <v>45931.373807870368</v>
      </c>
      <c r="J6258" s="14"/>
      <c r="N6258" s="7">
        <v>44574.423298611109</v>
      </c>
      <c r="O6258" s="8">
        <v>9</v>
      </c>
      <c r="P6258" t="s">
        <v>12</v>
      </c>
    </row>
    <row r="6259" spans="5:16" x14ac:dyDescent="0.25">
      <c r="E6259" s="9" t="str">
        <f t="shared" si="117"/>
        <v>MRO-50-MONTE</v>
      </c>
      <c r="F6259" s="8" t="s">
        <v>0</v>
      </c>
      <c r="G6259" s="8" t="s">
        <v>41</v>
      </c>
      <c r="H6259" s="12"/>
      <c r="I6259" s="33" cm="1">
        <f t="array" ref="I6259">MAX(($G$2:$G$300000=G6259)*$N$2:$N$300000)</f>
        <v>45931.373807870368</v>
      </c>
      <c r="J6259" s="14"/>
      <c r="N6259" s="7">
        <v>44574.423298611109</v>
      </c>
      <c r="O6259" s="8">
        <v>10</v>
      </c>
      <c r="P6259" t="s">
        <v>12</v>
      </c>
    </row>
    <row r="6260" spans="5:16" x14ac:dyDescent="0.25">
      <c r="E6260" s="9" t="str">
        <f t="shared" si="117"/>
        <v>MRO-50-MONTE</v>
      </c>
      <c r="F6260" s="8" t="s">
        <v>0</v>
      </c>
      <c r="G6260" s="8" t="s">
        <v>41</v>
      </c>
      <c r="H6260" s="12"/>
      <c r="I6260" s="33" cm="1">
        <f t="array" ref="I6260">MAX(($G$2:$G$300000=G6260)*$N$2:$N$300000)</f>
        <v>45931.373807870368</v>
      </c>
      <c r="J6260" s="14"/>
      <c r="N6260" s="7">
        <v>44574.423298611109</v>
      </c>
      <c r="O6260" s="8">
        <v>11</v>
      </c>
      <c r="P6260" t="s">
        <v>12</v>
      </c>
    </row>
    <row r="6261" spans="5:16" x14ac:dyDescent="0.25">
      <c r="E6261" s="9" t="str">
        <f t="shared" si="117"/>
        <v>MRO-50-MONTE</v>
      </c>
      <c r="F6261" s="8" t="s">
        <v>0</v>
      </c>
      <c r="G6261" s="8" t="s">
        <v>41</v>
      </c>
      <c r="H6261" s="12"/>
      <c r="I6261" s="33" cm="1">
        <f t="array" ref="I6261">MAX(($G$2:$G$300000=G6261)*$N$2:$N$300000)</f>
        <v>45931.373807870368</v>
      </c>
      <c r="J6261" s="14"/>
      <c r="N6261" s="7">
        <v>44574.423298611109</v>
      </c>
      <c r="O6261" s="8">
        <v>12</v>
      </c>
      <c r="P6261" t="s">
        <v>12</v>
      </c>
    </row>
    <row r="6262" spans="5:16" x14ac:dyDescent="0.25">
      <c r="E6262" s="9" t="str">
        <f t="shared" si="117"/>
        <v>MRO-50-MONTE</v>
      </c>
      <c r="F6262" s="8" t="s">
        <v>0</v>
      </c>
      <c r="G6262" s="8" t="s">
        <v>41</v>
      </c>
      <c r="H6262" s="12"/>
      <c r="I6262" s="33" cm="1">
        <f t="array" ref="I6262">MAX(($G$2:$G$300000=G6262)*$N$2:$N$300000)</f>
        <v>45931.373807870368</v>
      </c>
      <c r="J6262" s="14"/>
      <c r="N6262" s="7">
        <v>44574.423298611109</v>
      </c>
      <c r="O6262" s="8">
        <v>13</v>
      </c>
      <c r="P6262" t="s">
        <v>12</v>
      </c>
    </row>
    <row r="6263" spans="5:16" x14ac:dyDescent="0.25">
      <c r="E6263" s="9" t="str">
        <f t="shared" si="117"/>
        <v>MRO-50-MONTE</v>
      </c>
      <c r="F6263" s="8" t="s">
        <v>0</v>
      </c>
      <c r="G6263" s="8" t="s">
        <v>41</v>
      </c>
      <c r="H6263" s="12"/>
      <c r="I6263" s="33" cm="1">
        <f t="array" ref="I6263">MAX(($G$2:$G$300000=G6263)*$N$2:$N$300000)</f>
        <v>45931.373807870368</v>
      </c>
      <c r="J6263" s="14"/>
      <c r="N6263" s="7">
        <v>44574.423298611109</v>
      </c>
      <c r="O6263" s="8">
        <v>14</v>
      </c>
      <c r="P6263" t="s">
        <v>12</v>
      </c>
    </row>
    <row r="6264" spans="5:16" x14ac:dyDescent="0.25">
      <c r="E6264" s="9" t="str">
        <f t="shared" si="117"/>
        <v>MRO-50-MONTE</v>
      </c>
      <c r="F6264" s="8" t="s">
        <v>0</v>
      </c>
      <c r="G6264" s="8" t="s">
        <v>41</v>
      </c>
      <c r="H6264" s="12"/>
      <c r="I6264" s="33" cm="1">
        <f t="array" ref="I6264">MAX(($G$2:$G$300000=G6264)*$N$2:$N$300000)</f>
        <v>45931.373807870368</v>
      </c>
      <c r="J6264" s="14"/>
      <c r="N6264" s="7">
        <v>44579.491087962961</v>
      </c>
      <c r="O6264" s="8">
        <v>1</v>
      </c>
      <c r="P6264" t="s">
        <v>13</v>
      </c>
    </row>
    <row r="6265" spans="5:16" x14ac:dyDescent="0.25">
      <c r="E6265" s="9" t="str">
        <f t="shared" si="117"/>
        <v>MRO-50-MONTE</v>
      </c>
      <c r="F6265" s="8" t="s">
        <v>0</v>
      </c>
      <c r="G6265" s="8" t="s">
        <v>41</v>
      </c>
      <c r="H6265" s="12"/>
      <c r="I6265" s="33" cm="1">
        <f t="array" ref="I6265">MAX(($G$2:$G$300000=G6265)*$N$2:$N$300000)</f>
        <v>45931.373807870368</v>
      </c>
      <c r="J6265" s="14"/>
      <c r="N6265" s="7">
        <v>44579.491122685184</v>
      </c>
      <c r="O6265" s="8">
        <v>1</v>
      </c>
      <c r="P6265" t="s">
        <v>13</v>
      </c>
    </row>
    <row r="6266" spans="5:16" x14ac:dyDescent="0.25">
      <c r="E6266" s="9" t="str">
        <f t="shared" si="117"/>
        <v>MRO-50-MONTE</v>
      </c>
      <c r="F6266" s="8" t="s">
        <v>0</v>
      </c>
      <c r="G6266" s="8" t="s">
        <v>41</v>
      </c>
      <c r="H6266" s="12"/>
      <c r="I6266" s="33" cm="1">
        <f t="array" ref="I6266">MAX(($G$2:$G$300000=G6266)*$N$2:$N$300000)</f>
        <v>45931.373807870368</v>
      </c>
      <c r="J6266" s="14"/>
      <c r="N6266" s="7">
        <v>44579.49113425926</v>
      </c>
      <c r="O6266" s="8">
        <v>1</v>
      </c>
      <c r="P6266" t="s">
        <v>13</v>
      </c>
    </row>
    <row r="6267" spans="5:16" x14ac:dyDescent="0.25">
      <c r="E6267" s="9" t="str">
        <f t="shared" si="117"/>
        <v>MRO-50-MONTE</v>
      </c>
      <c r="F6267" s="8" t="s">
        <v>0</v>
      </c>
      <c r="G6267" s="8" t="s">
        <v>41</v>
      </c>
      <c r="H6267" s="12"/>
      <c r="I6267" s="33" cm="1">
        <f t="array" ref="I6267">MAX(($G$2:$G$300000=G6267)*$N$2:$N$300000)</f>
        <v>45931.373807870368</v>
      </c>
      <c r="J6267" s="14"/>
      <c r="N6267" s="7">
        <v>44579.491157407407</v>
      </c>
      <c r="O6267" s="8">
        <v>1</v>
      </c>
      <c r="P6267" t="s">
        <v>13</v>
      </c>
    </row>
    <row r="6268" spans="5:16" x14ac:dyDescent="0.25">
      <c r="E6268" s="9" t="str">
        <f t="shared" si="117"/>
        <v>MRO-50-MONTE</v>
      </c>
      <c r="F6268" s="8" t="s">
        <v>0</v>
      </c>
      <c r="G6268" s="8" t="s">
        <v>41</v>
      </c>
      <c r="H6268" s="12"/>
      <c r="I6268" s="33" cm="1">
        <f t="array" ref="I6268">MAX(($G$2:$G$300000=G6268)*$N$2:$N$300000)</f>
        <v>45931.373807870368</v>
      </c>
      <c r="J6268" s="14"/>
      <c r="N6268" s="7">
        <v>44579.491168981483</v>
      </c>
      <c r="O6268" s="8">
        <v>1</v>
      </c>
      <c r="P6268" t="s">
        <v>13</v>
      </c>
    </row>
    <row r="6269" spans="5:16" x14ac:dyDescent="0.25">
      <c r="E6269" s="9" t="str">
        <f t="shared" si="117"/>
        <v>MRO-50-MONTE</v>
      </c>
      <c r="F6269" s="8" t="s">
        <v>0</v>
      </c>
      <c r="G6269" s="8" t="s">
        <v>41</v>
      </c>
      <c r="H6269" s="12"/>
      <c r="I6269" s="33" cm="1">
        <f t="array" ref="I6269">MAX(($G$2:$G$300000=G6269)*$N$2:$N$300000)</f>
        <v>45931.373807870368</v>
      </c>
      <c r="J6269" s="14"/>
      <c r="N6269" s="7">
        <v>44579.491168981483</v>
      </c>
      <c r="O6269" s="8">
        <v>2</v>
      </c>
      <c r="P6269" t="s">
        <v>13</v>
      </c>
    </row>
    <row r="6270" spans="5:16" x14ac:dyDescent="0.25">
      <c r="E6270" s="9" t="str">
        <f t="shared" si="117"/>
        <v>MRO-50-MONTE</v>
      </c>
      <c r="F6270" s="8" t="s">
        <v>0</v>
      </c>
      <c r="G6270" s="8" t="s">
        <v>41</v>
      </c>
      <c r="H6270" s="12"/>
      <c r="I6270" s="33" cm="1">
        <f t="array" ref="I6270">MAX(($G$2:$G$300000=G6270)*$N$2:$N$300000)</f>
        <v>45931.373807870368</v>
      </c>
      <c r="J6270" s="14"/>
      <c r="N6270" s="7">
        <v>44579.49119212963</v>
      </c>
      <c r="O6270" s="8">
        <v>1</v>
      </c>
      <c r="P6270" t="s">
        <v>13</v>
      </c>
    </row>
    <row r="6271" spans="5:16" x14ac:dyDescent="0.25">
      <c r="E6271" s="9" t="str">
        <f t="shared" si="117"/>
        <v>MRO-50-MONTE</v>
      </c>
      <c r="F6271" s="8" t="s">
        <v>0</v>
      </c>
      <c r="G6271" s="8" t="s">
        <v>41</v>
      </c>
      <c r="H6271" s="12"/>
      <c r="I6271" s="33" cm="1">
        <f t="array" ref="I6271">MAX(($G$2:$G$300000=G6271)*$N$2:$N$300000)</f>
        <v>45931.373807870368</v>
      </c>
      <c r="J6271" s="14"/>
      <c r="N6271" s="7">
        <v>44579.491203703707</v>
      </c>
      <c r="O6271" s="8">
        <v>1</v>
      </c>
      <c r="P6271" t="s">
        <v>13</v>
      </c>
    </row>
    <row r="6272" spans="5:16" x14ac:dyDescent="0.25">
      <c r="E6272" s="9" t="str">
        <f t="shared" si="117"/>
        <v>MRO-50-MONTE</v>
      </c>
      <c r="F6272" s="8" t="s">
        <v>0</v>
      </c>
      <c r="G6272" s="8" t="s">
        <v>41</v>
      </c>
      <c r="H6272" s="12"/>
      <c r="I6272" s="33" cm="1">
        <f t="array" ref="I6272">MAX(($G$2:$G$300000=G6272)*$N$2:$N$300000)</f>
        <v>45931.373807870368</v>
      </c>
      <c r="J6272" s="14"/>
      <c r="N6272" s="7">
        <v>44579.491215277776</v>
      </c>
      <c r="O6272" s="8">
        <v>1</v>
      </c>
      <c r="P6272" t="s">
        <v>13</v>
      </c>
    </row>
    <row r="6273" spans="5:16" x14ac:dyDescent="0.25">
      <c r="E6273" s="9" t="str">
        <f t="shared" si="117"/>
        <v>MRO-50-MONTE</v>
      </c>
      <c r="F6273" s="8" t="s">
        <v>0</v>
      </c>
      <c r="G6273" s="8" t="s">
        <v>41</v>
      </c>
      <c r="H6273" s="12"/>
      <c r="I6273" s="33" cm="1">
        <f t="array" ref="I6273">MAX(($G$2:$G$300000=G6273)*$N$2:$N$300000)</f>
        <v>45931.373807870368</v>
      </c>
      <c r="J6273" s="14"/>
      <c r="N6273" s="7">
        <v>44579.491226851853</v>
      </c>
      <c r="O6273" s="8">
        <v>1</v>
      </c>
      <c r="P6273" t="s">
        <v>13</v>
      </c>
    </row>
    <row r="6274" spans="5:16" x14ac:dyDescent="0.25">
      <c r="E6274" s="9" t="str">
        <f t="shared" si="117"/>
        <v>MRO-50-MONTE</v>
      </c>
      <c r="F6274" s="8" t="s">
        <v>0</v>
      </c>
      <c r="G6274" s="8" t="s">
        <v>41</v>
      </c>
      <c r="H6274" s="12"/>
      <c r="I6274" s="33" cm="1">
        <f t="array" ref="I6274">MAX(($G$2:$G$300000=G6274)*$N$2:$N$300000)</f>
        <v>45931.373807870368</v>
      </c>
      <c r="J6274" s="14"/>
      <c r="N6274" s="7">
        <v>44579.491238425922</v>
      </c>
      <c r="O6274" s="8">
        <v>1</v>
      </c>
      <c r="P6274" t="s">
        <v>13</v>
      </c>
    </row>
    <row r="6275" spans="5:16" x14ac:dyDescent="0.25">
      <c r="E6275" s="9" t="str">
        <f t="shared" si="117"/>
        <v>MRO-50-MONTE</v>
      </c>
      <c r="F6275" s="8" t="s">
        <v>0</v>
      </c>
      <c r="G6275" s="8" t="s">
        <v>41</v>
      </c>
      <c r="H6275" s="12"/>
      <c r="I6275" s="33" cm="1">
        <f t="array" ref="I6275">MAX(($G$2:$G$300000=G6275)*$N$2:$N$300000)</f>
        <v>45931.373807870368</v>
      </c>
      <c r="J6275" s="14"/>
      <c r="N6275" s="7">
        <v>44579.491249999999</v>
      </c>
      <c r="O6275" s="8">
        <v>1</v>
      </c>
      <c r="P6275" t="s">
        <v>13</v>
      </c>
    </row>
    <row r="6276" spans="5:16" x14ac:dyDescent="0.25">
      <c r="E6276" s="9" t="str">
        <f t="shared" si="117"/>
        <v>MRO-50-MONTE</v>
      </c>
      <c r="F6276" s="8" t="s">
        <v>0</v>
      </c>
      <c r="G6276" s="8" t="s">
        <v>41</v>
      </c>
      <c r="H6276" s="12"/>
      <c r="I6276" s="33" cm="1">
        <f t="array" ref="I6276">MAX(($G$2:$G$300000=G6276)*$N$2:$N$300000)</f>
        <v>45931.373807870368</v>
      </c>
      <c r="J6276" s="14"/>
      <c r="N6276" s="7">
        <v>44579.491261574076</v>
      </c>
      <c r="O6276" s="8">
        <v>1</v>
      </c>
      <c r="P6276" t="s">
        <v>13</v>
      </c>
    </row>
    <row r="6277" spans="5:16" x14ac:dyDescent="0.25">
      <c r="E6277" s="9" t="str">
        <f t="shared" si="117"/>
        <v>MRO-50-MONTE</v>
      </c>
      <c r="F6277" s="8" t="s">
        <v>0</v>
      </c>
      <c r="G6277" s="8" t="s">
        <v>41</v>
      </c>
      <c r="H6277" s="12"/>
      <c r="I6277" s="33" cm="1">
        <f t="array" ref="I6277">MAX(($G$2:$G$300000=G6277)*$N$2:$N$300000)</f>
        <v>45931.373807870368</v>
      </c>
      <c r="J6277" s="14"/>
      <c r="N6277" s="7">
        <v>44579.491273148145</v>
      </c>
      <c r="O6277" s="8">
        <v>1</v>
      </c>
      <c r="P6277" t="s">
        <v>13</v>
      </c>
    </row>
    <row r="6278" spans="5:16" x14ac:dyDescent="0.25">
      <c r="E6278" s="9" t="str">
        <f t="shared" si="117"/>
        <v>MRO-50-MONTE</v>
      </c>
      <c r="F6278" s="8" t="s">
        <v>0</v>
      </c>
      <c r="G6278" s="8" t="s">
        <v>41</v>
      </c>
      <c r="H6278" s="12"/>
      <c r="I6278" s="33" cm="1">
        <f t="array" ref="I6278">MAX(($G$2:$G$300000=G6278)*$N$2:$N$300000)</f>
        <v>45931.373807870368</v>
      </c>
      <c r="J6278" s="14"/>
      <c r="N6278" s="7">
        <v>44579.491284722222</v>
      </c>
      <c r="O6278" s="8">
        <v>1</v>
      </c>
      <c r="P6278" t="s">
        <v>13</v>
      </c>
    </row>
    <row r="6279" spans="5:16" x14ac:dyDescent="0.25">
      <c r="E6279" s="9" t="str">
        <f t="shared" si="117"/>
        <v>MRO-50-MONTE</v>
      </c>
      <c r="F6279" s="8" t="s">
        <v>0</v>
      </c>
      <c r="G6279" s="8" t="s">
        <v>41</v>
      </c>
      <c r="H6279" s="12"/>
      <c r="I6279" s="33" cm="1">
        <f t="array" ref="I6279">MAX(($G$2:$G$300000=G6279)*$N$2:$N$300000)</f>
        <v>45931.373807870368</v>
      </c>
      <c r="J6279" s="14"/>
      <c r="N6279" s="7">
        <v>44579.491296296299</v>
      </c>
      <c r="O6279" s="8">
        <v>1</v>
      </c>
      <c r="P6279" t="s">
        <v>13</v>
      </c>
    </row>
    <row r="6280" spans="5:16" x14ac:dyDescent="0.25">
      <c r="E6280" s="9" t="str">
        <f t="shared" si="117"/>
        <v>MRO-50-MONTE</v>
      </c>
      <c r="F6280" s="8" t="s">
        <v>0</v>
      </c>
      <c r="G6280" s="8" t="s">
        <v>41</v>
      </c>
      <c r="H6280" s="12"/>
      <c r="I6280" s="33" cm="1">
        <f t="array" ref="I6280">MAX(($G$2:$G$300000=G6280)*$N$2:$N$300000)</f>
        <v>45931.373807870368</v>
      </c>
      <c r="J6280" s="14"/>
      <c r="N6280" s="7">
        <v>44579.491307870368</v>
      </c>
      <c r="O6280" s="8">
        <v>1</v>
      </c>
      <c r="P6280" t="s">
        <v>13</v>
      </c>
    </row>
    <row r="6281" spans="5:16" x14ac:dyDescent="0.25">
      <c r="E6281" s="9" t="str">
        <f t="shared" si="117"/>
        <v>MRO-50-MONTE</v>
      </c>
      <c r="F6281" s="8" t="s">
        <v>0</v>
      </c>
      <c r="G6281" s="8" t="s">
        <v>41</v>
      </c>
      <c r="H6281" s="12"/>
      <c r="I6281" s="33" cm="1">
        <f t="array" ref="I6281">MAX(($G$2:$G$300000=G6281)*$N$2:$N$300000)</f>
        <v>45931.373807870368</v>
      </c>
      <c r="J6281" s="14"/>
      <c r="N6281" s="7">
        <v>44579.491319444445</v>
      </c>
      <c r="O6281" s="8">
        <v>1</v>
      </c>
      <c r="P6281" t="s">
        <v>13</v>
      </c>
    </row>
    <row r="6282" spans="5:16" x14ac:dyDescent="0.25">
      <c r="E6282" s="9" t="str">
        <f t="shared" si="117"/>
        <v>MRO-50-MONTE</v>
      </c>
      <c r="F6282" s="8" t="s">
        <v>0</v>
      </c>
      <c r="G6282" s="8" t="s">
        <v>41</v>
      </c>
      <c r="H6282" s="12"/>
      <c r="I6282" s="33" cm="1">
        <f t="array" ref="I6282">MAX(($G$2:$G$300000=G6282)*$N$2:$N$300000)</f>
        <v>45931.373807870368</v>
      </c>
      <c r="J6282" s="14"/>
      <c r="N6282" s="7">
        <v>44579.491331018522</v>
      </c>
      <c r="O6282" s="8">
        <v>1</v>
      </c>
      <c r="P6282" t="s">
        <v>13</v>
      </c>
    </row>
    <row r="6283" spans="5:16" x14ac:dyDescent="0.25">
      <c r="E6283" s="9" t="str">
        <f t="shared" si="117"/>
        <v>MRO-50-MONTE</v>
      </c>
      <c r="F6283" s="8" t="s">
        <v>0</v>
      </c>
      <c r="G6283" s="8" t="s">
        <v>41</v>
      </c>
      <c r="H6283" s="12"/>
      <c r="I6283" s="33" cm="1">
        <f t="array" ref="I6283">MAX(($G$2:$G$300000=G6283)*$N$2:$N$300000)</f>
        <v>45931.373807870368</v>
      </c>
      <c r="J6283" s="14"/>
      <c r="N6283" s="7">
        <v>44579.491342592592</v>
      </c>
      <c r="O6283" s="8">
        <v>1</v>
      </c>
      <c r="P6283" t="s">
        <v>13</v>
      </c>
    </row>
    <row r="6284" spans="5:16" x14ac:dyDescent="0.25">
      <c r="E6284" s="9" t="str">
        <f t="shared" si="117"/>
        <v>MRO-50-MONTE</v>
      </c>
      <c r="F6284" s="8" t="s">
        <v>0</v>
      </c>
      <c r="G6284" s="8" t="s">
        <v>41</v>
      </c>
      <c r="H6284" s="12"/>
      <c r="I6284" s="33" cm="1">
        <f t="array" ref="I6284">MAX(($G$2:$G$300000=G6284)*$N$2:$N$300000)</f>
        <v>45931.373807870368</v>
      </c>
      <c r="J6284" s="14"/>
      <c r="N6284" s="7">
        <v>44579.491354166668</v>
      </c>
      <c r="O6284" s="8">
        <v>1</v>
      </c>
      <c r="P6284" t="s">
        <v>13</v>
      </c>
    </row>
    <row r="6285" spans="5:16" x14ac:dyDescent="0.25">
      <c r="E6285" s="9" t="str">
        <f t="shared" si="117"/>
        <v>MRO-50-MONTE</v>
      </c>
      <c r="F6285" s="8" t="s">
        <v>0</v>
      </c>
      <c r="G6285" s="8" t="s">
        <v>41</v>
      </c>
      <c r="H6285" s="12"/>
      <c r="I6285" s="33" cm="1">
        <f t="array" ref="I6285">MAX(($G$2:$G$300000=G6285)*$N$2:$N$300000)</f>
        <v>45931.373807870368</v>
      </c>
      <c r="J6285" s="14"/>
      <c r="N6285" s="7">
        <v>44579.491365740738</v>
      </c>
      <c r="O6285" s="8">
        <v>1</v>
      </c>
      <c r="P6285" t="s">
        <v>13</v>
      </c>
    </row>
    <row r="6286" spans="5:16" x14ac:dyDescent="0.25">
      <c r="E6286" s="9" t="str">
        <f t="shared" si="117"/>
        <v>MRO-50-MONTE</v>
      </c>
      <c r="F6286" s="8" t="s">
        <v>0</v>
      </c>
      <c r="G6286" s="8" t="s">
        <v>41</v>
      </c>
      <c r="H6286" s="12"/>
      <c r="I6286" s="33" cm="1">
        <f t="array" ref="I6286">MAX(($G$2:$G$300000=G6286)*$N$2:$N$300000)</f>
        <v>45931.373807870368</v>
      </c>
      <c r="J6286" s="14"/>
      <c r="N6286" s="7">
        <v>44579.491377314815</v>
      </c>
      <c r="O6286" s="8">
        <v>1</v>
      </c>
      <c r="P6286" t="s">
        <v>13</v>
      </c>
    </row>
    <row r="6287" spans="5:16" x14ac:dyDescent="0.25">
      <c r="E6287" s="9" t="str">
        <f t="shared" si="117"/>
        <v>MRO-50-MONTE</v>
      </c>
      <c r="F6287" s="8" t="s">
        <v>0</v>
      </c>
      <c r="G6287" s="8" t="s">
        <v>41</v>
      </c>
      <c r="H6287" s="12"/>
      <c r="I6287" s="33" cm="1">
        <f t="array" ref="I6287">MAX(($G$2:$G$300000=G6287)*$N$2:$N$300000)</f>
        <v>45931.373807870368</v>
      </c>
      <c r="J6287" s="14"/>
      <c r="N6287" s="7">
        <v>44579.491388888891</v>
      </c>
      <c r="O6287" s="8">
        <v>1</v>
      </c>
      <c r="P6287" t="s">
        <v>13</v>
      </c>
    </row>
    <row r="6288" spans="5:16" x14ac:dyDescent="0.25">
      <c r="E6288" s="9" t="str">
        <f t="shared" si="117"/>
        <v>MRO-50-MONTE</v>
      </c>
      <c r="F6288" s="8" t="s">
        <v>0</v>
      </c>
      <c r="G6288" s="8" t="s">
        <v>41</v>
      </c>
      <c r="H6288" s="12"/>
      <c r="I6288" s="33" cm="1">
        <f t="array" ref="I6288">MAX(($G$2:$G$300000=G6288)*$N$2:$N$300000)</f>
        <v>45931.373807870368</v>
      </c>
      <c r="J6288" s="14"/>
      <c r="N6288" s="7">
        <v>44579.491400462961</v>
      </c>
      <c r="O6288" s="8">
        <v>1</v>
      </c>
      <c r="P6288" t="s">
        <v>13</v>
      </c>
    </row>
    <row r="6289" spans="5:16" x14ac:dyDescent="0.25">
      <c r="E6289" s="9" t="str">
        <f t="shared" si="117"/>
        <v>MRO-50-MONTE</v>
      </c>
      <c r="F6289" s="8" t="s">
        <v>0</v>
      </c>
      <c r="G6289" s="8" t="s">
        <v>41</v>
      </c>
      <c r="H6289" s="12"/>
      <c r="I6289" s="33" cm="1">
        <f t="array" ref="I6289">MAX(($G$2:$G$300000=G6289)*$N$2:$N$300000)</f>
        <v>45931.373807870368</v>
      </c>
      <c r="J6289" s="14"/>
      <c r="N6289" s="7">
        <v>44579.498530092591</v>
      </c>
      <c r="O6289" s="8">
        <v>1</v>
      </c>
      <c r="P6289" t="s">
        <v>13</v>
      </c>
    </row>
    <row r="6290" spans="5:16" x14ac:dyDescent="0.25">
      <c r="E6290" s="9" t="str">
        <f t="shared" si="117"/>
        <v>MRO-50-MONTE</v>
      </c>
      <c r="F6290" s="8" t="s">
        <v>0</v>
      </c>
      <c r="G6290" s="8" t="s">
        <v>41</v>
      </c>
      <c r="H6290" s="12"/>
      <c r="I6290" s="33" cm="1">
        <f t="array" ref="I6290">MAX(($G$2:$G$300000=G6290)*$N$2:$N$300000)</f>
        <v>45931.373807870368</v>
      </c>
      <c r="J6290" s="14"/>
      <c r="N6290" s="7">
        <v>44579.498541666668</v>
      </c>
      <c r="O6290" s="8">
        <v>1</v>
      </c>
      <c r="P6290" t="s">
        <v>13</v>
      </c>
    </row>
    <row r="6291" spans="5:16" x14ac:dyDescent="0.25">
      <c r="E6291" s="9" t="str">
        <f t="shared" si="117"/>
        <v>MRO-50-MONTE</v>
      </c>
      <c r="F6291" s="8" t="s">
        <v>0</v>
      </c>
      <c r="G6291" s="8" t="s">
        <v>41</v>
      </c>
      <c r="H6291" s="12"/>
      <c r="I6291" s="33" cm="1">
        <f t="array" ref="I6291">MAX(($G$2:$G$300000=G6291)*$N$2:$N$300000)</f>
        <v>45931.373807870368</v>
      </c>
      <c r="J6291" s="14"/>
      <c r="N6291" s="7">
        <v>44579.498553240737</v>
      </c>
      <c r="O6291" s="8">
        <v>1</v>
      </c>
      <c r="P6291" t="s">
        <v>13</v>
      </c>
    </row>
    <row r="6292" spans="5:16" x14ac:dyDescent="0.25">
      <c r="E6292" s="9" t="str">
        <f t="shared" si="117"/>
        <v>MRO-50-MONTE</v>
      </c>
      <c r="F6292" s="8" t="s">
        <v>0</v>
      </c>
      <c r="G6292" s="8" t="s">
        <v>41</v>
      </c>
      <c r="H6292" s="12"/>
      <c r="I6292" s="33" cm="1">
        <f t="array" ref="I6292">MAX(($G$2:$G$300000=G6292)*$N$2:$N$300000)</f>
        <v>45931.373807870368</v>
      </c>
      <c r="J6292" s="14"/>
      <c r="N6292" s="7">
        <v>44580.413993055554</v>
      </c>
      <c r="O6292" s="8">
        <v>1</v>
      </c>
      <c r="P6292" t="s">
        <v>12</v>
      </c>
    </row>
    <row r="6293" spans="5:16" x14ac:dyDescent="0.25">
      <c r="E6293" s="9" t="str">
        <f t="shared" si="117"/>
        <v>MRO-50-MONTE</v>
      </c>
      <c r="F6293" s="8" t="s">
        <v>0</v>
      </c>
      <c r="G6293" s="8" t="s">
        <v>41</v>
      </c>
      <c r="H6293" s="12"/>
      <c r="I6293" s="33" cm="1">
        <f t="array" ref="I6293">MAX(($G$2:$G$300000=G6293)*$N$2:$N$300000)</f>
        <v>45931.373807870368</v>
      </c>
      <c r="J6293" s="14"/>
      <c r="N6293" s="7">
        <v>44580.413993055554</v>
      </c>
      <c r="O6293" s="8">
        <v>2</v>
      </c>
      <c r="P6293" t="s">
        <v>12</v>
      </c>
    </row>
    <row r="6294" spans="5:16" x14ac:dyDescent="0.25">
      <c r="E6294" s="9" t="str">
        <f t="shared" si="117"/>
        <v>MRO-50-MONTE</v>
      </c>
      <c r="F6294" s="8" t="s">
        <v>0</v>
      </c>
      <c r="G6294" s="8" t="s">
        <v>41</v>
      </c>
      <c r="H6294" s="12"/>
      <c r="I6294" s="33" cm="1">
        <f t="array" ref="I6294">MAX(($G$2:$G$300000=G6294)*$N$2:$N$300000)</f>
        <v>45931.373807870368</v>
      </c>
      <c r="J6294" s="14"/>
      <c r="N6294" s="7">
        <v>44580.413993055554</v>
      </c>
      <c r="O6294" s="8">
        <v>3</v>
      </c>
      <c r="P6294" t="s">
        <v>12</v>
      </c>
    </row>
    <row r="6295" spans="5:16" x14ac:dyDescent="0.25">
      <c r="E6295" s="9" t="str">
        <f t="shared" si="117"/>
        <v>MRO-50-MONTE</v>
      </c>
      <c r="F6295" s="8" t="s">
        <v>0</v>
      </c>
      <c r="G6295" s="8" t="s">
        <v>41</v>
      </c>
      <c r="H6295" s="12"/>
      <c r="I6295" s="33" cm="1">
        <f t="array" ref="I6295">MAX(($G$2:$G$300000=G6295)*$N$2:$N$300000)</f>
        <v>45931.373807870368</v>
      </c>
      <c r="J6295" s="14"/>
      <c r="N6295" s="7">
        <v>44580.413993055554</v>
      </c>
      <c r="O6295" s="8">
        <v>4</v>
      </c>
      <c r="P6295" t="s">
        <v>12</v>
      </c>
    </row>
    <row r="6296" spans="5:16" x14ac:dyDescent="0.25">
      <c r="E6296" s="9" t="str">
        <f t="shared" si="117"/>
        <v>MRO-50-MONTE</v>
      </c>
      <c r="F6296" s="8" t="s">
        <v>0</v>
      </c>
      <c r="G6296" s="8" t="s">
        <v>41</v>
      </c>
      <c r="H6296" s="12"/>
      <c r="I6296" s="33" cm="1">
        <f t="array" ref="I6296">MAX(($G$2:$G$300000=G6296)*$N$2:$N$300000)</f>
        <v>45931.373807870368</v>
      </c>
      <c r="J6296" s="14"/>
      <c r="N6296" s="7">
        <v>44580.413993055554</v>
      </c>
      <c r="O6296" s="8">
        <v>5</v>
      </c>
      <c r="P6296" t="s">
        <v>12</v>
      </c>
    </row>
    <row r="6297" spans="5:16" x14ac:dyDescent="0.25">
      <c r="E6297" s="9" t="str">
        <f t="shared" si="117"/>
        <v>MRO-50-MONTE</v>
      </c>
      <c r="F6297" s="8" t="s">
        <v>0</v>
      </c>
      <c r="G6297" s="8" t="s">
        <v>41</v>
      </c>
      <c r="H6297" s="12"/>
      <c r="I6297" s="33" cm="1">
        <f t="array" ref="I6297">MAX(($G$2:$G$300000=G6297)*$N$2:$N$300000)</f>
        <v>45931.373807870368</v>
      </c>
      <c r="J6297" s="14"/>
      <c r="N6297" s="7">
        <v>44580.413993055554</v>
      </c>
      <c r="O6297" s="8">
        <v>6</v>
      </c>
      <c r="P6297" t="s">
        <v>12</v>
      </c>
    </row>
    <row r="6298" spans="5:16" x14ac:dyDescent="0.25">
      <c r="E6298" s="9" t="str">
        <f t="shared" si="117"/>
        <v>MRO-50-MONTE</v>
      </c>
      <c r="F6298" s="8" t="s">
        <v>0</v>
      </c>
      <c r="G6298" s="8" t="s">
        <v>41</v>
      </c>
      <c r="H6298" s="12"/>
      <c r="I6298" s="33" cm="1">
        <f t="array" ref="I6298">MAX(($G$2:$G$300000=G6298)*$N$2:$N$300000)</f>
        <v>45931.373807870368</v>
      </c>
      <c r="J6298" s="14"/>
      <c r="N6298" s="7">
        <v>44580.413993055554</v>
      </c>
      <c r="O6298" s="8">
        <v>7</v>
      </c>
      <c r="P6298" t="s">
        <v>12</v>
      </c>
    </row>
    <row r="6299" spans="5:16" x14ac:dyDescent="0.25">
      <c r="E6299" s="9" t="str">
        <f t="shared" si="117"/>
        <v>MRO-50-MONTE</v>
      </c>
      <c r="F6299" s="8" t="s">
        <v>0</v>
      </c>
      <c r="G6299" s="8" t="s">
        <v>41</v>
      </c>
      <c r="H6299" s="12"/>
      <c r="I6299" s="33" cm="1">
        <f t="array" ref="I6299">MAX(($G$2:$G$300000=G6299)*$N$2:$N$300000)</f>
        <v>45931.373807870368</v>
      </c>
      <c r="J6299" s="14"/>
      <c r="N6299" s="7">
        <v>44580.413993055554</v>
      </c>
      <c r="O6299" s="8">
        <v>8</v>
      </c>
      <c r="P6299" t="s">
        <v>12</v>
      </c>
    </row>
    <row r="6300" spans="5:16" x14ac:dyDescent="0.25">
      <c r="E6300" s="9" t="str">
        <f t="shared" si="117"/>
        <v>MRO-50-MONTE</v>
      </c>
      <c r="F6300" s="8" t="s">
        <v>0</v>
      </c>
      <c r="G6300" s="8" t="s">
        <v>41</v>
      </c>
      <c r="H6300" s="12"/>
      <c r="I6300" s="33" cm="1">
        <f t="array" ref="I6300">MAX(($G$2:$G$300000=G6300)*$N$2:$N$300000)</f>
        <v>45931.373807870368</v>
      </c>
      <c r="J6300" s="14"/>
      <c r="N6300" s="7">
        <v>44580.413993055554</v>
      </c>
      <c r="O6300" s="8">
        <v>9</v>
      </c>
      <c r="P6300" t="s">
        <v>12</v>
      </c>
    </row>
    <row r="6301" spans="5:16" x14ac:dyDescent="0.25">
      <c r="E6301" s="9" t="str">
        <f t="shared" si="117"/>
        <v>MRO-50-MONTE</v>
      </c>
      <c r="F6301" s="8" t="s">
        <v>0</v>
      </c>
      <c r="G6301" s="8" t="s">
        <v>41</v>
      </c>
      <c r="H6301" s="12"/>
      <c r="I6301" s="33" cm="1">
        <f t="array" ref="I6301">MAX(($G$2:$G$300000=G6301)*$N$2:$N$300000)</f>
        <v>45931.373807870368</v>
      </c>
      <c r="J6301" s="14"/>
      <c r="N6301" s="7">
        <v>44580.413993055554</v>
      </c>
      <c r="O6301" s="8">
        <v>10</v>
      </c>
      <c r="P6301" t="s">
        <v>12</v>
      </c>
    </row>
    <row r="6302" spans="5:16" x14ac:dyDescent="0.25">
      <c r="E6302" s="9" t="str">
        <f t="shared" si="117"/>
        <v>MRO-50-MONTE</v>
      </c>
      <c r="F6302" s="8" t="s">
        <v>0</v>
      </c>
      <c r="G6302" s="8" t="s">
        <v>41</v>
      </c>
      <c r="H6302" s="12"/>
      <c r="I6302" s="33" cm="1">
        <f t="array" ref="I6302">MAX(($G$2:$G$300000=G6302)*$N$2:$N$300000)</f>
        <v>45931.373807870368</v>
      </c>
      <c r="J6302" s="14"/>
      <c r="N6302" s="7">
        <v>44580.413993055554</v>
      </c>
      <c r="O6302" s="8">
        <v>11</v>
      </c>
      <c r="P6302" t="s">
        <v>12</v>
      </c>
    </row>
    <row r="6303" spans="5:16" x14ac:dyDescent="0.25">
      <c r="E6303" s="9" t="str">
        <f t="shared" si="117"/>
        <v>MRO-50-MONTE</v>
      </c>
      <c r="F6303" s="8" t="s">
        <v>0</v>
      </c>
      <c r="G6303" s="8" t="s">
        <v>41</v>
      </c>
      <c r="H6303" s="12"/>
      <c r="I6303" s="33" cm="1">
        <f t="array" ref="I6303">MAX(($G$2:$G$300000=G6303)*$N$2:$N$300000)</f>
        <v>45931.373807870368</v>
      </c>
      <c r="J6303" s="14"/>
      <c r="N6303" s="7">
        <v>44580.413993055554</v>
      </c>
      <c r="O6303" s="8">
        <v>12</v>
      </c>
      <c r="P6303" t="s">
        <v>12</v>
      </c>
    </row>
    <row r="6304" spans="5:16" x14ac:dyDescent="0.25">
      <c r="E6304" s="9" t="str">
        <f t="shared" si="117"/>
        <v>MRO-50-MONTE</v>
      </c>
      <c r="F6304" s="8" t="s">
        <v>0</v>
      </c>
      <c r="G6304" s="8" t="s">
        <v>41</v>
      </c>
      <c r="H6304" s="12"/>
      <c r="I6304" s="33" cm="1">
        <f t="array" ref="I6304">MAX(($G$2:$G$300000=G6304)*$N$2:$N$300000)</f>
        <v>45931.373807870368</v>
      </c>
      <c r="J6304" s="14"/>
      <c r="N6304" s="7">
        <v>44580.413993055554</v>
      </c>
      <c r="O6304" s="8">
        <v>13</v>
      </c>
      <c r="P6304" t="s">
        <v>12</v>
      </c>
    </row>
    <row r="6305" spans="5:16" x14ac:dyDescent="0.25">
      <c r="E6305" s="9" t="str">
        <f t="shared" si="117"/>
        <v>MRO-50-MONTE</v>
      </c>
      <c r="F6305" s="8" t="s">
        <v>0</v>
      </c>
      <c r="G6305" s="8" t="s">
        <v>41</v>
      </c>
      <c r="H6305" s="12"/>
      <c r="I6305" s="33" cm="1">
        <f t="array" ref="I6305">MAX(($G$2:$G$300000=G6305)*$N$2:$N$300000)</f>
        <v>45931.373807870368</v>
      </c>
      <c r="J6305" s="14"/>
      <c r="N6305" s="7">
        <v>44580.413993055554</v>
      </c>
      <c r="O6305" s="8">
        <v>14</v>
      </c>
      <c r="P6305" t="s">
        <v>12</v>
      </c>
    </row>
    <row r="6306" spans="5:16" x14ac:dyDescent="0.25">
      <c r="E6306" s="9" t="str">
        <f t="shared" si="117"/>
        <v>MRO-50-MONTE</v>
      </c>
      <c r="F6306" s="8" t="s">
        <v>0</v>
      </c>
      <c r="G6306" s="8" t="s">
        <v>41</v>
      </c>
      <c r="H6306" s="12"/>
      <c r="I6306" s="33" cm="1">
        <f t="array" ref="I6306">MAX(($G$2:$G$300000=G6306)*$N$2:$N$300000)</f>
        <v>45931.373807870368</v>
      </c>
      <c r="J6306" s="14"/>
      <c r="N6306" s="7">
        <v>44580.413993055554</v>
      </c>
      <c r="O6306" s="8">
        <v>15</v>
      </c>
      <c r="P6306" t="s">
        <v>12</v>
      </c>
    </row>
    <row r="6307" spans="5:16" x14ac:dyDescent="0.25">
      <c r="E6307" s="9" t="str">
        <f t="shared" si="117"/>
        <v>MRO-50-MONTE</v>
      </c>
      <c r="F6307" s="8" t="s">
        <v>0</v>
      </c>
      <c r="G6307" s="8" t="s">
        <v>41</v>
      </c>
      <c r="H6307" s="12"/>
      <c r="I6307" s="33" cm="1">
        <f t="array" ref="I6307">MAX(($G$2:$G$300000=G6307)*$N$2:$N$300000)</f>
        <v>45931.373807870368</v>
      </c>
      <c r="J6307" s="14"/>
      <c r="N6307" s="7">
        <v>44580.413993055554</v>
      </c>
      <c r="O6307" s="8">
        <v>16</v>
      </c>
      <c r="P6307" t="s">
        <v>12</v>
      </c>
    </row>
    <row r="6308" spans="5:16" x14ac:dyDescent="0.25">
      <c r="E6308" s="9" t="str">
        <f t="shared" si="117"/>
        <v>MRO-50-MONTE</v>
      </c>
      <c r="F6308" s="8" t="s">
        <v>0</v>
      </c>
      <c r="G6308" s="8" t="s">
        <v>41</v>
      </c>
      <c r="H6308" s="12"/>
      <c r="I6308" s="33" cm="1">
        <f t="array" ref="I6308">MAX(($G$2:$G$300000=G6308)*$N$2:$N$300000)</f>
        <v>45931.373807870368</v>
      </c>
      <c r="J6308" s="14"/>
      <c r="N6308" s="7">
        <v>44580.413993055554</v>
      </c>
      <c r="O6308" s="8">
        <v>17</v>
      </c>
      <c r="P6308" t="s">
        <v>12</v>
      </c>
    </row>
    <row r="6309" spans="5:16" x14ac:dyDescent="0.25">
      <c r="E6309" s="9" t="str">
        <f t="shared" si="117"/>
        <v>MRO-50-MONTE</v>
      </c>
      <c r="F6309" s="8" t="s">
        <v>0</v>
      </c>
      <c r="G6309" s="8" t="s">
        <v>41</v>
      </c>
      <c r="H6309" s="12"/>
      <c r="I6309" s="33" cm="1">
        <f t="array" ref="I6309">MAX(($G$2:$G$300000=G6309)*$N$2:$N$300000)</f>
        <v>45931.373807870368</v>
      </c>
      <c r="J6309" s="14"/>
      <c r="N6309" s="7">
        <v>44580.413993055554</v>
      </c>
      <c r="O6309" s="8">
        <v>18</v>
      </c>
      <c r="P6309" t="s">
        <v>12</v>
      </c>
    </row>
    <row r="6310" spans="5:16" x14ac:dyDescent="0.25">
      <c r="E6310" s="9" t="str">
        <f t="shared" si="117"/>
        <v>MRO-50-MONTE</v>
      </c>
      <c r="F6310" s="8" t="s">
        <v>0</v>
      </c>
      <c r="G6310" s="8" t="s">
        <v>41</v>
      </c>
      <c r="H6310" s="12"/>
      <c r="I6310" s="33" cm="1">
        <f t="array" ref="I6310">MAX(($G$2:$G$300000=G6310)*$N$2:$N$300000)</f>
        <v>45931.373807870368</v>
      </c>
      <c r="J6310" s="14"/>
      <c r="N6310" s="7">
        <v>44587.296643518515</v>
      </c>
      <c r="O6310" s="8">
        <v>1</v>
      </c>
      <c r="P6310" t="s">
        <v>12</v>
      </c>
    </row>
    <row r="6311" spans="5:16" x14ac:dyDescent="0.25">
      <c r="E6311" s="9" t="str">
        <f t="shared" si="117"/>
        <v>MRO-50-MONTE</v>
      </c>
      <c r="F6311" s="8" t="s">
        <v>0</v>
      </c>
      <c r="G6311" s="8" t="s">
        <v>41</v>
      </c>
      <c r="H6311" s="12"/>
      <c r="I6311" s="33" cm="1">
        <f t="array" ref="I6311">MAX(($G$2:$G$300000=G6311)*$N$2:$N$300000)</f>
        <v>45931.373807870368</v>
      </c>
      <c r="J6311" s="14"/>
      <c r="N6311" s="7">
        <v>44587.296643518515</v>
      </c>
      <c r="O6311" s="8">
        <v>2</v>
      </c>
      <c r="P6311" t="s">
        <v>12</v>
      </c>
    </row>
    <row r="6312" spans="5:16" x14ac:dyDescent="0.25">
      <c r="E6312" s="9" t="str">
        <f t="shared" si="117"/>
        <v>MRO-50-MONTE</v>
      </c>
      <c r="F6312" s="8" t="s">
        <v>0</v>
      </c>
      <c r="G6312" s="8" t="s">
        <v>41</v>
      </c>
      <c r="H6312" s="12"/>
      <c r="I6312" s="33" cm="1">
        <f t="array" ref="I6312">MAX(($G$2:$G$300000=G6312)*$N$2:$N$300000)</f>
        <v>45931.373807870368</v>
      </c>
      <c r="J6312" s="14"/>
      <c r="N6312" s="7">
        <v>44587.296643518515</v>
      </c>
      <c r="O6312" s="8">
        <v>3</v>
      </c>
      <c r="P6312" t="s">
        <v>12</v>
      </c>
    </row>
    <row r="6313" spans="5:16" x14ac:dyDescent="0.25">
      <c r="E6313" s="9" t="str">
        <f t="shared" si="117"/>
        <v>MRO-50-MONTE</v>
      </c>
      <c r="F6313" s="8" t="s">
        <v>0</v>
      </c>
      <c r="G6313" s="8" t="s">
        <v>41</v>
      </c>
      <c r="H6313" s="12"/>
      <c r="I6313" s="33" cm="1">
        <f t="array" ref="I6313">MAX(($G$2:$G$300000=G6313)*$N$2:$N$300000)</f>
        <v>45931.373807870368</v>
      </c>
      <c r="J6313" s="14"/>
      <c r="N6313" s="7">
        <v>44587.296643518515</v>
      </c>
      <c r="O6313" s="8">
        <v>4</v>
      </c>
      <c r="P6313" t="s">
        <v>12</v>
      </c>
    </row>
    <row r="6314" spans="5:16" x14ac:dyDescent="0.25">
      <c r="E6314" s="9" t="str">
        <f t="shared" si="117"/>
        <v>MRO-50-MONTE</v>
      </c>
      <c r="F6314" s="8" t="s">
        <v>0</v>
      </c>
      <c r="G6314" s="8" t="s">
        <v>41</v>
      </c>
      <c r="H6314" s="12"/>
      <c r="I6314" s="33" cm="1">
        <f t="array" ref="I6314">MAX(($G$2:$G$300000=G6314)*$N$2:$N$300000)</f>
        <v>45931.373807870368</v>
      </c>
      <c r="J6314" s="14"/>
      <c r="N6314" s="7">
        <v>44587.296643518515</v>
      </c>
      <c r="O6314" s="8">
        <v>5</v>
      </c>
      <c r="P6314" t="s">
        <v>12</v>
      </c>
    </row>
    <row r="6315" spans="5:16" x14ac:dyDescent="0.25">
      <c r="E6315" s="9" t="str">
        <f t="shared" si="117"/>
        <v>MRO-50-MONTE</v>
      </c>
      <c r="F6315" s="8" t="s">
        <v>0</v>
      </c>
      <c r="G6315" s="8" t="s">
        <v>41</v>
      </c>
      <c r="H6315" s="12"/>
      <c r="I6315" s="33" cm="1">
        <f t="array" ref="I6315">MAX(($G$2:$G$300000=G6315)*$N$2:$N$300000)</f>
        <v>45931.373807870368</v>
      </c>
      <c r="J6315" s="14"/>
      <c r="N6315" s="7">
        <v>44587.296655092592</v>
      </c>
      <c r="O6315" s="8">
        <v>1</v>
      </c>
      <c r="P6315" t="s">
        <v>12</v>
      </c>
    </row>
    <row r="6316" spans="5:16" x14ac:dyDescent="0.25">
      <c r="E6316" s="9" t="str">
        <f t="shared" si="117"/>
        <v>MRO-50-MONTE</v>
      </c>
      <c r="F6316" s="8" t="s">
        <v>0</v>
      </c>
      <c r="G6316" s="8" t="s">
        <v>41</v>
      </c>
      <c r="H6316" s="12"/>
      <c r="I6316" s="33" cm="1">
        <f t="array" ref="I6316">MAX(($G$2:$G$300000=G6316)*$N$2:$N$300000)</f>
        <v>45931.373807870368</v>
      </c>
      <c r="J6316" s="14"/>
      <c r="N6316" s="7">
        <v>44587.296655092592</v>
      </c>
      <c r="O6316" s="8">
        <v>2</v>
      </c>
      <c r="P6316" t="s">
        <v>12</v>
      </c>
    </row>
    <row r="6317" spans="5:16" x14ac:dyDescent="0.25">
      <c r="E6317" s="9" t="str">
        <f t="shared" si="117"/>
        <v>MRO-50-MONTE</v>
      </c>
      <c r="F6317" s="8" t="s">
        <v>0</v>
      </c>
      <c r="G6317" s="8" t="s">
        <v>41</v>
      </c>
      <c r="H6317" s="12"/>
      <c r="I6317" s="33" cm="1">
        <f t="array" ref="I6317">MAX(($G$2:$G$300000=G6317)*$N$2:$N$300000)</f>
        <v>45931.373807870368</v>
      </c>
      <c r="J6317" s="14"/>
      <c r="N6317" s="7">
        <v>44587.296655092592</v>
      </c>
      <c r="O6317" s="8">
        <v>3</v>
      </c>
      <c r="P6317" t="s">
        <v>12</v>
      </c>
    </row>
    <row r="6318" spans="5:16" x14ac:dyDescent="0.25">
      <c r="E6318" s="9" t="str">
        <f t="shared" si="117"/>
        <v>MRO-50-MONTE</v>
      </c>
      <c r="F6318" s="8" t="s">
        <v>0</v>
      </c>
      <c r="G6318" s="8" t="s">
        <v>41</v>
      </c>
      <c r="H6318" s="12"/>
      <c r="I6318" s="33" cm="1">
        <f t="array" ref="I6318">MAX(($G$2:$G$300000=G6318)*$N$2:$N$300000)</f>
        <v>45931.373807870368</v>
      </c>
      <c r="J6318" s="14"/>
      <c r="N6318" s="7">
        <v>44587.296655092592</v>
      </c>
      <c r="O6318" s="8">
        <v>4</v>
      </c>
      <c r="P6318" t="s">
        <v>12</v>
      </c>
    </row>
    <row r="6319" spans="5:16" x14ac:dyDescent="0.25">
      <c r="E6319" s="9" t="str">
        <f t="shared" si="117"/>
        <v>MRO-50-MONTE</v>
      </c>
      <c r="F6319" s="8" t="s">
        <v>0</v>
      </c>
      <c r="G6319" s="8" t="s">
        <v>41</v>
      </c>
      <c r="H6319" s="12"/>
      <c r="I6319" s="33" cm="1">
        <f t="array" ref="I6319">MAX(($G$2:$G$300000=G6319)*$N$2:$N$300000)</f>
        <v>45931.373807870368</v>
      </c>
      <c r="J6319" s="14"/>
      <c r="N6319" s="7">
        <v>44587.296655092592</v>
      </c>
      <c r="O6319" s="8">
        <v>5</v>
      </c>
      <c r="P6319" t="s">
        <v>12</v>
      </c>
    </row>
    <row r="6320" spans="5:16" x14ac:dyDescent="0.25">
      <c r="E6320" s="9" t="str">
        <f t="shared" si="117"/>
        <v>MRO-50-MONTE</v>
      </c>
      <c r="F6320" s="8" t="s">
        <v>0</v>
      </c>
      <c r="G6320" s="8" t="s">
        <v>41</v>
      </c>
      <c r="H6320" s="12"/>
      <c r="I6320" s="33" cm="1">
        <f t="array" ref="I6320">MAX(($G$2:$G$300000=G6320)*$N$2:$N$300000)</f>
        <v>45931.373807870368</v>
      </c>
      <c r="J6320" s="14"/>
      <c r="N6320" s="7">
        <v>44587.296655092592</v>
      </c>
      <c r="O6320" s="8">
        <v>6</v>
      </c>
      <c r="P6320" t="s">
        <v>12</v>
      </c>
    </row>
    <row r="6321" spans="5:16" x14ac:dyDescent="0.25">
      <c r="E6321" s="9" t="str">
        <f t="shared" si="117"/>
        <v>MRO-50-MONTE</v>
      </c>
      <c r="F6321" s="8" t="s">
        <v>0</v>
      </c>
      <c r="G6321" s="8" t="s">
        <v>41</v>
      </c>
      <c r="H6321" s="12"/>
      <c r="I6321" s="33" cm="1">
        <f t="array" ref="I6321">MAX(($G$2:$G$300000=G6321)*$N$2:$N$300000)</f>
        <v>45931.373807870368</v>
      </c>
      <c r="J6321" s="14"/>
      <c r="N6321" s="7">
        <v>44587.296655092592</v>
      </c>
      <c r="O6321" s="8">
        <v>7</v>
      </c>
      <c r="P6321" t="s">
        <v>12</v>
      </c>
    </row>
    <row r="6322" spans="5:16" x14ac:dyDescent="0.25">
      <c r="E6322" s="9" t="str">
        <f t="shared" ref="E6322:E6385" si="118">+G6322&amp;H6322</f>
        <v>MRO-50-MONTE</v>
      </c>
      <c r="F6322" s="8" t="s">
        <v>0</v>
      </c>
      <c r="G6322" s="8" t="s">
        <v>41</v>
      </c>
      <c r="H6322" s="12"/>
      <c r="I6322" s="33" cm="1">
        <f t="array" ref="I6322">MAX(($G$2:$G$300000=G6322)*$N$2:$N$300000)</f>
        <v>45931.373807870368</v>
      </c>
      <c r="J6322" s="14"/>
      <c r="N6322" s="7">
        <v>44587.296655092592</v>
      </c>
      <c r="O6322" s="8">
        <v>8</v>
      </c>
      <c r="P6322" t="s">
        <v>12</v>
      </c>
    </row>
    <row r="6323" spans="5:16" x14ac:dyDescent="0.25">
      <c r="E6323" s="9" t="str">
        <f t="shared" si="118"/>
        <v>MRO-50-MONTE</v>
      </c>
      <c r="F6323" s="8" t="s">
        <v>0</v>
      </c>
      <c r="G6323" s="8" t="s">
        <v>41</v>
      </c>
      <c r="H6323" s="12"/>
      <c r="I6323" s="33" cm="1">
        <f t="array" ref="I6323">MAX(($G$2:$G$300000=G6323)*$N$2:$N$300000)</f>
        <v>45931.373807870368</v>
      </c>
      <c r="J6323" s="14"/>
      <c r="N6323" s="7">
        <v>44587.296655092592</v>
      </c>
      <c r="O6323" s="8">
        <v>9</v>
      </c>
      <c r="P6323" t="s">
        <v>12</v>
      </c>
    </row>
    <row r="6324" spans="5:16" x14ac:dyDescent="0.25">
      <c r="E6324" s="9" t="str">
        <f t="shared" si="118"/>
        <v>MRO-50-MONTE</v>
      </c>
      <c r="F6324" s="8" t="s">
        <v>0</v>
      </c>
      <c r="G6324" s="8" t="s">
        <v>41</v>
      </c>
      <c r="H6324" s="12"/>
      <c r="I6324" s="33" cm="1">
        <f t="array" ref="I6324">MAX(($G$2:$G$300000=G6324)*$N$2:$N$300000)</f>
        <v>45931.373807870368</v>
      </c>
      <c r="J6324" s="14"/>
      <c r="N6324" s="7">
        <v>44587.296655092592</v>
      </c>
      <c r="O6324" s="8">
        <v>10</v>
      </c>
      <c r="P6324" t="s">
        <v>12</v>
      </c>
    </row>
    <row r="6325" spans="5:16" x14ac:dyDescent="0.25">
      <c r="E6325" s="9" t="str">
        <f t="shared" si="118"/>
        <v>MRO-50-MONTE</v>
      </c>
      <c r="F6325" s="8" t="s">
        <v>0</v>
      </c>
      <c r="G6325" s="8" t="s">
        <v>41</v>
      </c>
      <c r="H6325" s="12"/>
      <c r="I6325" s="33" cm="1">
        <f t="array" ref="I6325">MAX(($G$2:$G$300000=G6325)*$N$2:$N$300000)</f>
        <v>45931.373807870368</v>
      </c>
      <c r="J6325" s="14"/>
      <c r="N6325" s="7">
        <v>44587.296655092592</v>
      </c>
      <c r="O6325" s="8">
        <v>11</v>
      </c>
      <c r="P6325" t="s">
        <v>12</v>
      </c>
    </row>
    <row r="6326" spans="5:16" x14ac:dyDescent="0.25">
      <c r="E6326" s="9" t="str">
        <f t="shared" si="118"/>
        <v>MRO-50-MONTE</v>
      </c>
      <c r="F6326" s="8" t="s">
        <v>0</v>
      </c>
      <c r="G6326" s="8" t="s">
        <v>41</v>
      </c>
      <c r="H6326" s="12"/>
      <c r="I6326" s="33" cm="1">
        <f t="array" ref="I6326">MAX(($G$2:$G$300000=G6326)*$N$2:$N$300000)</f>
        <v>45931.373807870368</v>
      </c>
      <c r="J6326" s="14"/>
      <c r="N6326" s="7">
        <v>44587.296655092592</v>
      </c>
      <c r="O6326" s="8">
        <v>12</v>
      </c>
      <c r="P6326" t="s">
        <v>12</v>
      </c>
    </row>
    <row r="6327" spans="5:16" x14ac:dyDescent="0.25">
      <c r="E6327" s="9" t="str">
        <f t="shared" si="118"/>
        <v>MRO-50-MONTE</v>
      </c>
      <c r="F6327" s="8" t="s">
        <v>0</v>
      </c>
      <c r="G6327" s="8" t="s">
        <v>41</v>
      </c>
      <c r="H6327" s="12"/>
      <c r="I6327" s="33" cm="1">
        <f t="array" ref="I6327">MAX(($G$2:$G$300000=G6327)*$N$2:$N$300000)</f>
        <v>45931.373807870368</v>
      </c>
      <c r="J6327" s="14"/>
      <c r="N6327" s="7">
        <v>44587.296655092592</v>
      </c>
      <c r="O6327" s="8">
        <v>13</v>
      </c>
      <c r="P6327" t="s">
        <v>12</v>
      </c>
    </row>
    <row r="6328" spans="5:16" x14ac:dyDescent="0.25">
      <c r="E6328" s="9" t="str">
        <f t="shared" si="118"/>
        <v>MRO-50-MONTE</v>
      </c>
      <c r="F6328" s="8" t="s">
        <v>0</v>
      </c>
      <c r="G6328" s="8" t="s">
        <v>41</v>
      </c>
      <c r="H6328" s="12"/>
      <c r="I6328" s="33" cm="1">
        <f t="array" ref="I6328">MAX(($G$2:$G$300000=G6328)*$N$2:$N$300000)</f>
        <v>45931.373807870368</v>
      </c>
      <c r="J6328" s="14"/>
      <c r="N6328" s="7">
        <v>44587.296655092592</v>
      </c>
      <c r="O6328" s="8">
        <v>14</v>
      </c>
      <c r="P6328" t="s">
        <v>12</v>
      </c>
    </row>
    <row r="6329" spans="5:16" x14ac:dyDescent="0.25">
      <c r="E6329" s="9" t="str">
        <f t="shared" si="118"/>
        <v>MRO-50-MONTE</v>
      </c>
      <c r="F6329" s="8" t="s">
        <v>0</v>
      </c>
      <c r="G6329" s="8" t="s">
        <v>41</v>
      </c>
      <c r="H6329" s="12"/>
      <c r="I6329" s="33" cm="1">
        <f t="array" ref="I6329">MAX(($G$2:$G$300000=G6329)*$N$2:$N$300000)</f>
        <v>45931.373807870368</v>
      </c>
      <c r="J6329" s="14"/>
      <c r="N6329" s="7">
        <v>44587.296655092592</v>
      </c>
      <c r="O6329" s="8">
        <v>15</v>
      </c>
      <c r="P6329" t="s">
        <v>12</v>
      </c>
    </row>
    <row r="6330" spans="5:16" x14ac:dyDescent="0.25">
      <c r="E6330" s="9" t="str">
        <f t="shared" si="118"/>
        <v>MRO-50-MONTE</v>
      </c>
      <c r="F6330" s="8" t="s">
        <v>0</v>
      </c>
      <c r="G6330" s="8" t="s">
        <v>41</v>
      </c>
      <c r="H6330" s="12"/>
      <c r="I6330" s="33" cm="1">
        <f t="array" ref="I6330">MAX(($G$2:$G$300000=G6330)*$N$2:$N$300000)</f>
        <v>45931.373807870368</v>
      </c>
      <c r="J6330" s="14"/>
      <c r="N6330" s="7">
        <v>44587.296655092592</v>
      </c>
      <c r="O6330" s="8">
        <v>16</v>
      </c>
      <c r="P6330" t="s">
        <v>12</v>
      </c>
    </row>
    <row r="6331" spans="5:16" x14ac:dyDescent="0.25">
      <c r="E6331" s="9" t="str">
        <f t="shared" si="118"/>
        <v>MRO-50-MONTE</v>
      </c>
      <c r="F6331" s="8" t="s">
        <v>0</v>
      </c>
      <c r="G6331" s="8" t="s">
        <v>41</v>
      </c>
      <c r="H6331" s="12"/>
      <c r="I6331" s="33" cm="1">
        <f t="array" ref="I6331">MAX(($G$2:$G$300000=G6331)*$N$2:$N$300000)</f>
        <v>45931.373807870368</v>
      </c>
      <c r="J6331" s="14"/>
      <c r="N6331" s="7">
        <v>44587.296655092592</v>
      </c>
      <c r="O6331" s="8">
        <v>17</v>
      </c>
      <c r="P6331" t="s">
        <v>12</v>
      </c>
    </row>
    <row r="6332" spans="5:16" x14ac:dyDescent="0.25">
      <c r="E6332" s="9" t="str">
        <f t="shared" si="118"/>
        <v>MRO-50-MONTE</v>
      </c>
      <c r="F6332" s="8" t="s">
        <v>0</v>
      </c>
      <c r="G6332" s="8" t="s">
        <v>41</v>
      </c>
      <c r="H6332" s="12"/>
      <c r="I6332" s="33" cm="1">
        <f t="array" ref="I6332">MAX(($G$2:$G$300000=G6332)*$N$2:$N$300000)</f>
        <v>45931.373807870368</v>
      </c>
      <c r="J6332" s="14"/>
      <c r="N6332" s="7">
        <v>44587.296655092592</v>
      </c>
      <c r="O6332" s="8">
        <v>18</v>
      </c>
      <c r="P6332" t="s">
        <v>12</v>
      </c>
    </row>
    <row r="6333" spans="5:16" x14ac:dyDescent="0.25">
      <c r="E6333" s="9" t="str">
        <f t="shared" si="118"/>
        <v>MRO-50-MONTE</v>
      </c>
      <c r="F6333" s="8" t="s">
        <v>0</v>
      </c>
      <c r="G6333" s="8" t="s">
        <v>41</v>
      </c>
      <c r="H6333" s="12"/>
      <c r="I6333" s="33" cm="1">
        <f t="array" ref="I6333">MAX(($G$2:$G$300000=G6333)*$N$2:$N$300000)</f>
        <v>45931.373807870368</v>
      </c>
      <c r="J6333" s="14"/>
      <c r="N6333" s="7">
        <v>44587.296655092592</v>
      </c>
      <c r="O6333" s="8">
        <v>19</v>
      </c>
      <c r="P6333" t="s">
        <v>12</v>
      </c>
    </row>
    <row r="6334" spans="5:16" x14ac:dyDescent="0.25">
      <c r="E6334" s="9" t="str">
        <f t="shared" si="118"/>
        <v>MRO-50-MONTE</v>
      </c>
      <c r="F6334" s="8" t="s">
        <v>0</v>
      </c>
      <c r="G6334" s="8" t="s">
        <v>41</v>
      </c>
      <c r="H6334" s="12"/>
      <c r="I6334" s="33" cm="1">
        <f t="array" ref="I6334">MAX(($G$2:$G$300000=G6334)*$N$2:$N$300000)</f>
        <v>45931.373807870368</v>
      </c>
      <c r="J6334" s="14"/>
      <c r="N6334" s="7">
        <v>44587.296666666669</v>
      </c>
      <c r="O6334" s="8">
        <v>1</v>
      </c>
      <c r="P6334" t="s">
        <v>12</v>
      </c>
    </row>
    <row r="6335" spans="5:16" x14ac:dyDescent="0.25">
      <c r="E6335" s="9" t="str">
        <f t="shared" si="118"/>
        <v>MRO-50-MONTE</v>
      </c>
      <c r="F6335" s="8" t="s">
        <v>0</v>
      </c>
      <c r="G6335" s="8" t="s">
        <v>41</v>
      </c>
      <c r="H6335" s="12"/>
      <c r="I6335" s="33" cm="1">
        <f t="array" ref="I6335">MAX(($G$2:$G$300000=G6335)*$N$2:$N$300000)</f>
        <v>45931.373807870368</v>
      </c>
      <c r="J6335" s="14"/>
      <c r="N6335" s="7">
        <v>44587.296666666669</v>
      </c>
      <c r="O6335" s="8">
        <v>2</v>
      </c>
      <c r="P6335" t="s">
        <v>12</v>
      </c>
    </row>
    <row r="6336" spans="5:16" x14ac:dyDescent="0.25">
      <c r="E6336" s="9" t="str">
        <f t="shared" si="118"/>
        <v>MRO-50-MONTE</v>
      </c>
      <c r="F6336" s="8" t="s">
        <v>0</v>
      </c>
      <c r="G6336" s="8" t="s">
        <v>41</v>
      </c>
      <c r="H6336" s="12"/>
      <c r="I6336" s="33" cm="1">
        <f t="array" ref="I6336">MAX(($G$2:$G$300000=G6336)*$N$2:$N$300000)</f>
        <v>45931.373807870368</v>
      </c>
      <c r="J6336" s="14"/>
      <c r="N6336" s="7">
        <v>44587.296666666669</v>
      </c>
      <c r="O6336" s="8">
        <v>3</v>
      </c>
      <c r="P6336" t="s">
        <v>12</v>
      </c>
    </row>
    <row r="6337" spans="5:16" x14ac:dyDescent="0.25">
      <c r="E6337" s="9" t="str">
        <f t="shared" si="118"/>
        <v>MRO-50-MONTE</v>
      </c>
      <c r="F6337" s="8" t="s">
        <v>0</v>
      </c>
      <c r="G6337" s="8" t="s">
        <v>41</v>
      </c>
      <c r="H6337" s="12"/>
      <c r="I6337" s="33" cm="1">
        <f t="array" ref="I6337">MAX(($G$2:$G$300000=G6337)*$N$2:$N$300000)</f>
        <v>45931.373807870368</v>
      </c>
      <c r="J6337" s="14"/>
      <c r="N6337" s="7">
        <v>44587.296666666669</v>
      </c>
      <c r="O6337" s="8">
        <v>4</v>
      </c>
      <c r="P6337" t="s">
        <v>12</v>
      </c>
    </row>
    <row r="6338" spans="5:16" x14ac:dyDescent="0.25">
      <c r="E6338" s="9" t="str">
        <f t="shared" si="118"/>
        <v>MRO-50-MONTE</v>
      </c>
      <c r="F6338" s="8" t="s">
        <v>0</v>
      </c>
      <c r="G6338" s="8" t="s">
        <v>41</v>
      </c>
      <c r="H6338" s="12"/>
      <c r="I6338" s="33" cm="1">
        <f t="array" ref="I6338">MAX(($G$2:$G$300000=G6338)*$N$2:$N$300000)</f>
        <v>45931.373807870368</v>
      </c>
      <c r="J6338" s="14"/>
      <c r="N6338" s="7">
        <v>44587.296666666669</v>
      </c>
      <c r="O6338" s="8">
        <v>5</v>
      </c>
      <c r="P6338" t="s">
        <v>12</v>
      </c>
    </row>
    <row r="6339" spans="5:16" x14ac:dyDescent="0.25">
      <c r="E6339" s="9" t="str">
        <f t="shared" si="118"/>
        <v>MRO-50-MONTE</v>
      </c>
      <c r="F6339" s="8" t="s">
        <v>0</v>
      </c>
      <c r="G6339" s="8" t="s">
        <v>41</v>
      </c>
      <c r="H6339" s="12"/>
      <c r="I6339" s="33" cm="1">
        <f t="array" ref="I6339">MAX(($G$2:$G$300000=G6339)*$N$2:$N$300000)</f>
        <v>45931.373807870368</v>
      </c>
      <c r="J6339" s="14"/>
      <c r="N6339" s="7">
        <v>44587.296666666669</v>
      </c>
      <c r="O6339" s="8">
        <v>6</v>
      </c>
      <c r="P6339" t="s">
        <v>12</v>
      </c>
    </row>
    <row r="6340" spans="5:16" x14ac:dyDescent="0.25">
      <c r="E6340" s="9" t="str">
        <f t="shared" si="118"/>
        <v>MRO-50-MONTE</v>
      </c>
      <c r="F6340" s="8" t="s">
        <v>0</v>
      </c>
      <c r="G6340" s="8" t="s">
        <v>41</v>
      </c>
      <c r="H6340" s="12"/>
      <c r="I6340" s="33" cm="1">
        <f t="array" ref="I6340">MAX(($G$2:$G$300000=G6340)*$N$2:$N$300000)</f>
        <v>45931.373807870368</v>
      </c>
      <c r="J6340" s="14"/>
      <c r="N6340" s="7">
        <v>44587.296666666669</v>
      </c>
      <c r="O6340" s="8">
        <v>7</v>
      </c>
      <c r="P6340" t="s">
        <v>12</v>
      </c>
    </row>
    <row r="6341" spans="5:16" x14ac:dyDescent="0.25">
      <c r="E6341" s="9" t="str">
        <f t="shared" si="118"/>
        <v>MRO-50-MONTE</v>
      </c>
      <c r="F6341" s="8" t="s">
        <v>0</v>
      </c>
      <c r="G6341" s="8" t="s">
        <v>41</v>
      </c>
      <c r="H6341" s="12"/>
      <c r="I6341" s="33" cm="1">
        <f t="array" ref="I6341">MAX(($G$2:$G$300000=G6341)*$N$2:$N$300000)</f>
        <v>45931.373807870368</v>
      </c>
      <c r="J6341" s="14"/>
      <c r="N6341" s="7">
        <v>44587.296666666669</v>
      </c>
      <c r="O6341" s="8">
        <v>8</v>
      </c>
      <c r="P6341" t="s">
        <v>12</v>
      </c>
    </row>
    <row r="6342" spans="5:16" x14ac:dyDescent="0.25">
      <c r="E6342" s="9" t="str">
        <f t="shared" si="118"/>
        <v>MRO-50-MONTE</v>
      </c>
      <c r="F6342" s="8" t="s">
        <v>0</v>
      </c>
      <c r="G6342" s="8" t="s">
        <v>41</v>
      </c>
      <c r="H6342" s="12"/>
      <c r="I6342" s="33" cm="1">
        <f t="array" ref="I6342">MAX(($G$2:$G$300000=G6342)*$N$2:$N$300000)</f>
        <v>45931.373807870368</v>
      </c>
      <c r="J6342" s="14"/>
      <c r="N6342" s="7">
        <v>44587.296666666669</v>
      </c>
      <c r="O6342" s="8">
        <v>9</v>
      </c>
      <c r="P6342" t="s">
        <v>12</v>
      </c>
    </row>
    <row r="6343" spans="5:16" x14ac:dyDescent="0.25">
      <c r="E6343" s="9" t="str">
        <f t="shared" si="118"/>
        <v>MRO-50-MONTE</v>
      </c>
      <c r="F6343" s="8" t="s">
        <v>0</v>
      </c>
      <c r="G6343" s="8" t="s">
        <v>41</v>
      </c>
      <c r="H6343" s="12"/>
      <c r="I6343" s="33" cm="1">
        <f t="array" ref="I6343">MAX(($G$2:$G$300000=G6343)*$N$2:$N$300000)</f>
        <v>45931.373807870368</v>
      </c>
      <c r="J6343" s="14"/>
      <c r="N6343" s="7">
        <v>44587.296666666669</v>
      </c>
      <c r="O6343" s="8">
        <v>10</v>
      </c>
      <c r="P6343" t="s">
        <v>12</v>
      </c>
    </row>
    <row r="6344" spans="5:16" x14ac:dyDescent="0.25">
      <c r="E6344" s="9" t="str">
        <f t="shared" si="118"/>
        <v>MRO-50-MONTE</v>
      </c>
      <c r="F6344" s="8" t="s">
        <v>0</v>
      </c>
      <c r="G6344" s="8" t="s">
        <v>41</v>
      </c>
      <c r="H6344" s="12"/>
      <c r="I6344" s="33" cm="1">
        <f t="array" ref="I6344">MAX(($G$2:$G$300000=G6344)*$N$2:$N$300000)</f>
        <v>45931.373807870368</v>
      </c>
      <c r="J6344" s="14"/>
      <c r="N6344" s="7">
        <v>44587.296666666669</v>
      </c>
      <c r="O6344" s="8">
        <v>11</v>
      </c>
      <c r="P6344" t="s">
        <v>12</v>
      </c>
    </row>
    <row r="6345" spans="5:16" x14ac:dyDescent="0.25">
      <c r="E6345" s="9" t="str">
        <f t="shared" si="118"/>
        <v>MRO-50-MONTE</v>
      </c>
      <c r="F6345" s="8" t="s">
        <v>0</v>
      </c>
      <c r="G6345" s="8" t="s">
        <v>41</v>
      </c>
      <c r="H6345" s="12"/>
      <c r="I6345" s="33" cm="1">
        <f t="array" ref="I6345">MAX(($G$2:$G$300000=G6345)*$N$2:$N$300000)</f>
        <v>45931.373807870368</v>
      </c>
      <c r="J6345" s="14"/>
      <c r="N6345" s="7">
        <v>44587.296666666669</v>
      </c>
      <c r="O6345" s="8">
        <v>12</v>
      </c>
      <c r="P6345" t="s">
        <v>12</v>
      </c>
    </row>
    <row r="6346" spans="5:16" x14ac:dyDescent="0.25">
      <c r="E6346" s="9" t="str">
        <f t="shared" si="118"/>
        <v>MRO-50-MONTE</v>
      </c>
      <c r="F6346" s="8" t="s">
        <v>0</v>
      </c>
      <c r="G6346" s="8" t="s">
        <v>41</v>
      </c>
      <c r="H6346" s="12"/>
      <c r="I6346" s="33" cm="1">
        <f t="array" ref="I6346">MAX(($G$2:$G$300000=G6346)*$N$2:$N$300000)</f>
        <v>45931.373807870368</v>
      </c>
      <c r="J6346" s="14"/>
      <c r="N6346" s="7">
        <v>44587.296666666669</v>
      </c>
      <c r="O6346" s="8">
        <v>13</v>
      </c>
      <c r="P6346" t="s">
        <v>12</v>
      </c>
    </row>
    <row r="6347" spans="5:16" x14ac:dyDescent="0.25">
      <c r="E6347" s="9" t="str">
        <f t="shared" si="118"/>
        <v>MRO-50-MONTE</v>
      </c>
      <c r="F6347" s="8" t="s">
        <v>0</v>
      </c>
      <c r="G6347" s="8" t="s">
        <v>41</v>
      </c>
      <c r="H6347" s="12"/>
      <c r="I6347" s="33" cm="1">
        <f t="array" ref="I6347">MAX(($G$2:$G$300000=G6347)*$N$2:$N$300000)</f>
        <v>45931.373807870368</v>
      </c>
      <c r="J6347" s="14"/>
      <c r="N6347" s="7">
        <v>44587.296666666669</v>
      </c>
      <c r="O6347" s="8">
        <v>14</v>
      </c>
      <c r="P6347" t="s">
        <v>12</v>
      </c>
    </row>
    <row r="6348" spans="5:16" x14ac:dyDescent="0.25">
      <c r="E6348" s="9" t="str">
        <f t="shared" si="118"/>
        <v>MRO-50-MONTE</v>
      </c>
      <c r="F6348" s="8" t="s">
        <v>0</v>
      </c>
      <c r="G6348" s="8" t="s">
        <v>41</v>
      </c>
      <c r="H6348" s="12"/>
      <c r="I6348" s="33" cm="1">
        <f t="array" ref="I6348">MAX(($G$2:$G$300000=G6348)*$N$2:$N$300000)</f>
        <v>45931.373807870368</v>
      </c>
      <c r="J6348" s="14"/>
      <c r="N6348" s="7">
        <v>44587.296666666669</v>
      </c>
      <c r="O6348" s="8">
        <v>15</v>
      </c>
      <c r="P6348" t="s">
        <v>12</v>
      </c>
    </row>
    <row r="6349" spans="5:16" x14ac:dyDescent="0.25">
      <c r="E6349" s="9" t="str">
        <f t="shared" si="118"/>
        <v>MRO-50-MONTE</v>
      </c>
      <c r="F6349" s="8" t="s">
        <v>0</v>
      </c>
      <c r="G6349" s="8" t="s">
        <v>41</v>
      </c>
      <c r="H6349" s="12"/>
      <c r="I6349" s="33" cm="1">
        <f t="array" ref="I6349">MAX(($G$2:$G$300000=G6349)*$N$2:$N$300000)</f>
        <v>45931.373807870368</v>
      </c>
      <c r="J6349" s="14"/>
      <c r="N6349" s="7">
        <v>44587.296666666669</v>
      </c>
      <c r="O6349" s="8">
        <v>16</v>
      </c>
      <c r="P6349" t="s">
        <v>12</v>
      </c>
    </row>
    <row r="6350" spans="5:16" x14ac:dyDescent="0.25">
      <c r="E6350" s="9" t="str">
        <f t="shared" si="118"/>
        <v>MRO-50-MONTE</v>
      </c>
      <c r="F6350" s="8" t="s">
        <v>0</v>
      </c>
      <c r="G6350" s="8" t="s">
        <v>41</v>
      </c>
      <c r="H6350" s="12"/>
      <c r="I6350" s="33" cm="1">
        <f t="array" ref="I6350">MAX(($G$2:$G$300000=G6350)*$N$2:$N$300000)</f>
        <v>45931.373807870368</v>
      </c>
      <c r="J6350" s="14"/>
      <c r="N6350" s="7">
        <v>44587.296666666669</v>
      </c>
      <c r="O6350" s="8">
        <v>17</v>
      </c>
      <c r="P6350" t="s">
        <v>12</v>
      </c>
    </row>
    <row r="6351" spans="5:16" x14ac:dyDescent="0.25">
      <c r="E6351" s="9" t="str">
        <f t="shared" si="118"/>
        <v>MRO-50-MONTE</v>
      </c>
      <c r="F6351" s="8" t="s">
        <v>0</v>
      </c>
      <c r="G6351" s="8" t="s">
        <v>41</v>
      </c>
      <c r="H6351" s="12"/>
      <c r="I6351" s="33" cm="1">
        <f t="array" ref="I6351">MAX(($G$2:$G$300000=G6351)*$N$2:$N$300000)</f>
        <v>45931.373807870368</v>
      </c>
      <c r="J6351" s="14"/>
      <c r="N6351" s="7">
        <v>44587.296666666669</v>
      </c>
      <c r="O6351" s="8">
        <v>18</v>
      </c>
      <c r="P6351" t="s">
        <v>12</v>
      </c>
    </row>
    <row r="6352" spans="5:16" x14ac:dyDescent="0.25">
      <c r="E6352" s="9" t="str">
        <f t="shared" si="118"/>
        <v>MRO-50-MONTE</v>
      </c>
      <c r="F6352" s="8" t="s">
        <v>0</v>
      </c>
      <c r="G6352" s="8" t="s">
        <v>41</v>
      </c>
      <c r="H6352" s="12"/>
      <c r="I6352" s="33" cm="1">
        <f t="array" ref="I6352">MAX(($G$2:$G$300000=G6352)*$N$2:$N$300000)</f>
        <v>45931.373807870368</v>
      </c>
      <c r="J6352" s="14"/>
      <c r="N6352" s="7">
        <v>44587.296666666669</v>
      </c>
      <c r="O6352" s="8">
        <v>19</v>
      </c>
      <c r="P6352" t="s">
        <v>12</v>
      </c>
    </row>
    <row r="6353" spans="5:16" x14ac:dyDescent="0.25">
      <c r="E6353" s="9" t="str">
        <f t="shared" si="118"/>
        <v>MRO-50-MONTE</v>
      </c>
      <c r="F6353" s="8" t="s">
        <v>0</v>
      </c>
      <c r="G6353" s="8" t="s">
        <v>41</v>
      </c>
      <c r="H6353" s="12"/>
      <c r="I6353" s="33" cm="1">
        <f t="array" ref="I6353">MAX(($G$2:$G$300000=G6353)*$N$2:$N$300000)</f>
        <v>45931.373807870368</v>
      </c>
      <c r="J6353" s="14"/>
      <c r="N6353" s="7">
        <v>44587.296666666669</v>
      </c>
      <c r="O6353" s="8">
        <v>20</v>
      </c>
      <c r="P6353" t="s">
        <v>12</v>
      </c>
    </row>
    <row r="6354" spans="5:16" x14ac:dyDescent="0.25">
      <c r="E6354" s="9" t="str">
        <f t="shared" si="118"/>
        <v>MRO-50-MONTE</v>
      </c>
      <c r="F6354" s="8" t="s">
        <v>0</v>
      </c>
      <c r="G6354" s="8" t="s">
        <v>41</v>
      </c>
      <c r="H6354" s="12"/>
      <c r="I6354" s="33" cm="1">
        <f t="array" ref="I6354">MAX(($G$2:$G$300000=G6354)*$N$2:$N$300000)</f>
        <v>45931.373807870368</v>
      </c>
      <c r="J6354" s="14"/>
      <c r="N6354" s="7">
        <v>44587.296666666669</v>
      </c>
      <c r="O6354" s="8">
        <v>21</v>
      </c>
      <c r="P6354" t="s">
        <v>12</v>
      </c>
    </row>
    <row r="6355" spans="5:16" x14ac:dyDescent="0.25">
      <c r="E6355" s="9" t="str">
        <f t="shared" si="118"/>
        <v>MRO-50-MONTE</v>
      </c>
      <c r="F6355" s="8" t="s">
        <v>0</v>
      </c>
      <c r="G6355" s="8" t="s">
        <v>41</v>
      </c>
      <c r="H6355" s="12"/>
      <c r="I6355" s="33" cm="1">
        <f t="array" ref="I6355">MAX(($G$2:$G$300000=G6355)*$N$2:$N$300000)</f>
        <v>45931.373807870368</v>
      </c>
      <c r="J6355" s="14"/>
      <c r="N6355" s="7">
        <v>44587.296666666669</v>
      </c>
      <c r="O6355" s="8">
        <v>22</v>
      </c>
      <c r="P6355" t="s">
        <v>12</v>
      </c>
    </row>
    <row r="6356" spans="5:16" x14ac:dyDescent="0.25">
      <c r="E6356" s="9" t="str">
        <f t="shared" si="118"/>
        <v>MRO-50-MONTE</v>
      </c>
      <c r="F6356" s="8" t="s">
        <v>0</v>
      </c>
      <c r="G6356" s="8" t="s">
        <v>41</v>
      </c>
      <c r="H6356" s="12"/>
      <c r="I6356" s="33" cm="1">
        <f t="array" ref="I6356">MAX(($G$2:$G$300000=G6356)*$N$2:$N$300000)</f>
        <v>45931.373807870368</v>
      </c>
      <c r="J6356" s="14"/>
      <c r="N6356" s="7">
        <v>44587.296666666669</v>
      </c>
      <c r="O6356" s="8">
        <v>23</v>
      </c>
      <c r="P6356" t="s">
        <v>12</v>
      </c>
    </row>
    <row r="6357" spans="5:16" x14ac:dyDescent="0.25">
      <c r="E6357" s="9" t="str">
        <f t="shared" si="118"/>
        <v>MRO-50-MONTE</v>
      </c>
      <c r="F6357" s="8" t="s">
        <v>0</v>
      </c>
      <c r="G6357" s="8" t="s">
        <v>41</v>
      </c>
      <c r="H6357" s="12"/>
      <c r="I6357" s="33" cm="1">
        <f t="array" ref="I6357">MAX(($G$2:$G$300000=G6357)*$N$2:$N$300000)</f>
        <v>45931.373807870368</v>
      </c>
      <c r="J6357" s="14"/>
      <c r="N6357" s="7">
        <v>44587.296678240738</v>
      </c>
      <c r="O6357" s="8">
        <v>1</v>
      </c>
      <c r="P6357" t="s">
        <v>12</v>
      </c>
    </row>
    <row r="6358" spans="5:16" x14ac:dyDescent="0.25">
      <c r="E6358" s="9" t="str">
        <f t="shared" si="118"/>
        <v>MRO-50-MONTE</v>
      </c>
      <c r="F6358" s="8" t="s">
        <v>0</v>
      </c>
      <c r="G6358" s="8" t="s">
        <v>41</v>
      </c>
      <c r="H6358" s="12"/>
      <c r="I6358" s="33" cm="1">
        <f t="array" ref="I6358">MAX(($G$2:$G$300000=G6358)*$N$2:$N$300000)</f>
        <v>45931.373807870368</v>
      </c>
      <c r="J6358" s="14"/>
      <c r="N6358" s="7">
        <v>44587.296678240738</v>
      </c>
      <c r="O6358" s="8">
        <v>2</v>
      </c>
      <c r="P6358" t="s">
        <v>12</v>
      </c>
    </row>
    <row r="6359" spans="5:16" x14ac:dyDescent="0.25">
      <c r="E6359" s="9" t="str">
        <f t="shared" si="118"/>
        <v>MRO-50-MONTE</v>
      </c>
      <c r="F6359" s="8" t="s">
        <v>0</v>
      </c>
      <c r="G6359" s="8" t="s">
        <v>41</v>
      </c>
      <c r="H6359" s="12"/>
      <c r="I6359" s="33" cm="1">
        <f t="array" ref="I6359">MAX(($G$2:$G$300000=G6359)*$N$2:$N$300000)</f>
        <v>45931.373807870368</v>
      </c>
      <c r="J6359" s="14"/>
      <c r="N6359" s="7">
        <v>44587.296678240738</v>
      </c>
      <c r="O6359" s="8">
        <v>3</v>
      </c>
      <c r="P6359" t="s">
        <v>12</v>
      </c>
    </row>
    <row r="6360" spans="5:16" x14ac:dyDescent="0.25">
      <c r="E6360" s="9" t="str">
        <f t="shared" si="118"/>
        <v>MRO-50-MONTE</v>
      </c>
      <c r="F6360" s="8" t="s">
        <v>0</v>
      </c>
      <c r="G6360" s="8" t="s">
        <v>41</v>
      </c>
      <c r="H6360" s="12"/>
      <c r="I6360" s="33" cm="1">
        <f t="array" ref="I6360">MAX(($G$2:$G$300000=G6360)*$N$2:$N$300000)</f>
        <v>45931.373807870368</v>
      </c>
      <c r="J6360" s="14"/>
      <c r="N6360" s="7">
        <v>44587.296678240738</v>
      </c>
      <c r="O6360" s="8">
        <v>4</v>
      </c>
      <c r="P6360" t="s">
        <v>12</v>
      </c>
    </row>
    <row r="6361" spans="5:16" x14ac:dyDescent="0.25">
      <c r="E6361" s="9" t="str">
        <f t="shared" si="118"/>
        <v>MRO-50-MONTE</v>
      </c>
      <c r="F6361" s="8" t="s">
        <v>0</v>
      </c>
      <c r="G6361" s="8" t="s">
        <v>41</v>
      </c>
      <c r="H6361" s="12"/>
      <c r="I6361" s="33" cm="1">
        <f t="array" ref="I6361">MAX(($G$2:$G$300000=G6361)*$N$2:$N$300000)</f>
        <v>45931.373807870368</v>
      </c>
      <c r="J6361" s="14"/>
      <c r="N6361" s="7">
        <v>44587.296678240738</v>
      </c>
      <c r="O6361" s="8">
        <v>5</v>
      </c>
      <c r="P6361" t="s">
        <v>12</v>
      </c>
    </row>
    <row r="6362" spans="5:16" x14ac:dyDescent="0.25">
      <c r="E6362" s="9" t="str">
        <f t="shared" si="118"/>
        <v>MRO-50-MONTE</v>
      </c>
      <c r="F6362" s="8" t="s">
        <v>0</v>
      </c>
      <c r="G6362" s="8" t="s">
        <v>41</v>
      </c>
      <c r="H6362" s="12"/>
      <c r="I6362" s="33" cm="1">
        <f t="array" ref="I6362">MAX(($G$2:$G$300000=G6362)*$N$2:$N$300000)</f>
        <v>45931.373807870368</v>
      </c>
      <c r="J6362" s="14"/>
      <c r="N6362" s="7">
        <v>44587.296678240738</v>
      </c>
      <c r="O6362" s="8">
        <v>6</v>
      </c>
      <c r="P6362" t="s">
        <v>12</v>
      </c>
    </row>
    <row r="6363" spans="5:16" x14ac:dyDescent="0.25">
      <c r="E6363" s="9" t="str">
        <f t="shared" si="118"/>
        <v>MRO-50-MONTE</v>
      </c>
      <c r="F6363" s="8" t="s">
        <v>0</v>
      </c>
      <c r="G6363" s="8" t="s">
        <v>41</v>
      </c>
      <c r="H6363" s="12"/>
      <c r="I6363" s="33" cm="1">
        <f t="array" ref="I6363">MAX(($G$2:$G$300000=G6363)*$N$2:$N$300000)</f>
        <v>45931.373807870368</v>
      </c>
      <c r="J6363" s="14"/>
      <c r="N6363" s="7">
        <v>44587.296678240738</v>
      </c>
      <c r="O6363" s="8">
        <v>7</v>
      </c>
      <c r="P6363" t="s">
        <v>12</v>
      </c>
    </row>
    <row r="6364" spans="5:16" x14ac:dyDescent="0.25">
      <c r="E6364" s="9" t="str">
        <f t="shared" si="118"/>
        <v>MRO-50-MONTE</v>
      </c>
      <c r="F6364" s="8" t="s">
        <v>0</v>
      </c>
      <c r="G6364" s="8" t="s">
        <v>41</v>
      </c>
      <c r="H6364" s="12"/>
      <c r="I6364" s="33" cm="1">
        <f t="array" ref="I6364">MAX(($G$2:$G$300000=G6364)*$N$2:$N$300000)</f>
        <v>45931.373807870368</v>
      </c>
      <c r="J6364" s="14"/>
      <c r="N6364" s="7">
        <v>44587.296678240738</v>
      </c>
      <c r="O6364" s="8">
        <v>8</v>
      </c>
      <c r="P6364" t="s">
        <v>12</v>
      </c>
    </row>
    <row r="6365" spans="5:16" x14ac:dyDescent="0.25">
      <c r="E6365" s="9" t="str">
        <f t="shared" si="118"/>
        <v>MRO-50-MONTE</v>
      </c>
      <c r="F6365" s="8" t="s">
        <v>0</v>
      </c>
      <c r="G6365" s="8" t="s">
        <v>41</v>
      </c>
      <c r="H6365" s="12"/>
      <c r="I6365" s="33" cm="1">
        <f t="array" ref="I6365">MAX(($G$2:$G$300000=G6365)*$N$2:$N$300000)</f>
        <v>45931.373807870368</v>
      </c>
      <c r="J6365" s="14"/>
      <c r="N6365" s="7">
        <v>44587.296678240738</v>
      </c>
      <c r="O6365" s="8">
        <v>9</v>
      </c>
      <c r="P6365" t="s">
        <v>12</v>
      </c>
    </row>
    <row r="6366" spans="5:16" x14ac:dyDescent="0.25">
      <c r="E6366" s="9" t="str">
        <f t="shared" si="118"/>
        <v>MRO-50-MONTE</v>
      </c>
      <c r="F6366" s="8" t="s">
        <v>0</v>
      </c>
      <c r="G6366" s="8" t="s">
        <v>41</v>
      </c>
      <c r="H6366" s="12"/>
      <c r="I6366" s="33" cm="1">
        <f t="array" ref="I6366">MAX(($G$2:$G$300000=G6366)*$N$2:$N$300000)</f>
        <v>45931.373807870368</v>
      </c>
      <c r="J6366" s="14"/>
      <c r="N6366" s="7">
        <v>44587.296678240738</v>
      </c>
      <c r="O6366" s="8">
        <v>10</v>
      </c>
      <c r="P6366" t="s">
        <v>12</v>
      </c>
    </row>
    <row r="6367" spans="5:16" x14ac:dyDescent="0.25">
      <c r="E6367" s="9" t="str">
        <f t="shared" si="118"/>
        <v>MRO-50-MONTE</v>
      </c>
      <c r="F6367" s="8" t="s">
        <v>0</v>
      </c>
      <c r="G6367" s="8" t="s">
        <v>41</v>
      </c>
      <c r="H6367" s="12"/>
      <c r="I6367" s="33" cm="1">
        <f t="array" ref="I6367">MAX(($G$2:$G$300000=G6367)*$N$2:$N$300000)</f>
        <v>45931.373807870368</v>
      </c>
      <c r="J6367" s="14"/>
      <c r="N6367" s="7">
        <v>44587.296678240738</v>
      </c>
      <c r="O6367" s="8">
        <v>11</v>
      </c>
      <c r="P6367" t="s">
        <v>12</v>
      </c>
    </row>
    <row r="6368" spans="5:16" x14ac:dyDescent="0.25">
      <c r="E6368" s="9" t="str">
        <f t="shared" si="118"/>
        <v>MRO-50-MONTE</v>
      </c>
      <c r="F6368" s="8" t="s">
        <v>0</v>
      </c>
      <c r="G6368" s="8" t="s">
        <v>41</v>
      </c>
      <c r="H6368" s="12"/>
      <c r="I6368" s="33" cm="1">
        <f t="array" ref="I6368">MAX(($G$2:$G$300000=G6368)*$N$2:$N$300000)</f>
        <v>45931.373807870368</v>
      </c>
      <c r="J6368" s="14"/>
      <c r="N6368" s="7">
        <v>44587.296678240738</v>
      </c>
      <c r="O6368" s="8">
        <v>12</v>
      </c>
      <c r="P6368" t="s">
        <v>12</v>
      </c>
    </row>
    <row r="6369" spans="5:16" x14ac:dyDescent="0.25">
      <c r="E6369" s="9" t="str">
        <f t="shared" si="118"/>
        <v>MRO-50-MONTE</v>
      </c>
      <c r="F6369" s="8" t="s">
        <v>0</v>
      </c>
      <c r="G6369" s="8" t="s">
        <v>41</v>
      </c>
      <c r="H6369" s="12"/>
      <c r="I6369" s="33" cm="1">
        <f t="array" ref="I6369">MAX(($G$2:$G$300000=G6369)*$N$2:$N$300000)</f>
        <v>45931.373807870368</v>
      </c>
      <c r="J6369" s="14"/>
      <c r="N6369" s="7">
        <v>44587.296678240738</v>
      </c>
      <c r="O6369" s="8">
        <v>13</v>
      </c>
      <c r="P6369" t="s">
        <v>12</v>
      </c>
    </row>
    <row r="6370" spans="5:16" x14ac:dyDescent="0.25">
      <c r="E6370" s="9" t="str">
        <f t="shared" si="118"/>
        <v>MRO-50-MONTE</v>
      </c>
      <c r="F6370" s="8" t="s">
        <v>0</v>
      </c>
      <c r="G6370" s="8" t="s">
        <v>41</v>
      </c>
      <c r="H6370" s="12"/>
      <c r="I6370" s="33" cm="1">
        <f t="array" ref="I6370">MAX(($G$2:$G$300000=G6370)*$N$2:$N$300000)</f>
        <v>45931.373807870368</v>
      </c>
      <c r="J6370" s="14"/>
      <c r="N6370" s="7">
        <v>44587.296678240738</v>
      </c>
      <c r="O6370" s="8">
        <v>14</v>
      </c>
      <c r="P6370" t="s">
        <v>12</v>
      </c>
    </row>
    <row r="6371" spans="5:16" x14ac:dyDescent="0.25">
      <c r="E6371" s="9" t="str">
        <f t="shared" si="118"/>
        <v>MRO-50-MONTE</v>
      </c>
      <c r="F6371" s="8" t="s">
        <v>0</v>
      </c>
      <c r="G6371" s="8" t="s">
        <v>41</v>
      </c>
      <c r="H6371" s="12"/>
      <c r="I6371" s="33" cm="1">
        <f t="array" ref="I6371">MAX(($G$2:$G$300000=G6371)*$N$2:$N$300000)</f>
        <v>45931.373807870368</v>
      </c>
      <c r="J6371" s="14"/>
      <c r="N6371" s="7">
        <v>44587.296678240738</v>
      </c>
      <c r="O6371" s="8">
        <v>15</v>
      </c>
      <c r="P6371" t="s">
        <v>12</v>
      </c>
    </row>
    <row r="6372" spans="5:16" x14ac:dyDescent="0.25">
      <c r="E6372" s="9" t="str">
        <f t="shared" si="118"/>
        <v>MRO-50-MONTE</v>
      </c>
      <c r="F6372" s="8" t="s">
        <v>0</v>
      </c>
      <c r="G6372" s="8" t="s">
        <v>41</v>
      </c>
      <c r="H6372" s="12"/>
      <c r="I6372" s="33" cm="1">
        <f t="array" ref="I6372">MAX(($G$2:$G$300000=G6372)*$N$2:$N$300000)</f>
        <v>45931.373807870368</v>
      </c>
      <c r="J6372" s="14"/>
      <c r="N6372" s="7">
        <v>44587.296678240738</v>
      </c>
      <c r="O6372" s="8">
        <v>16</v>
      </c>
      <c r="P6372" t="s">
        <v>12</v>
      </c>
    </row>
    <row r="6373" spans="5:16" x14ac:dyDescent="0.25">
      <c r="E6373" s="9" t="str">
        <f t="shared" si="118"/>
        <v>MRO-50-MONTE</v>
      </c>
      <c r="F6373" s="8" t="s">
        <v>0</v>
      </c>
      <c r="G6373" s="8" t="s">
        <v>41</v>
      </c>
      <c r="H6373" s="12"/>
      <c r="I6373" s="33" cm="1">
        <f t="array" ref="I6373">MAX(($G$2:$G$300000=G6373)*$N$2:$N$300000)</f>
        <v>45931.373807870368</v>
      </c>
      <c r="J6373" s="14"/>
      <c r="N6373" s="7">
        <v>44587.296678240738</v>
      </c>
      <c r="O6373" s="8">
        <v>17</v>
      </c>
      <c r="P6373" t="s">
        <v>12</v>
      </c>
    </row>
    <row r="6374" spans="5:16" x14ac:dyDescent="0.25">
      <c r="E6374" s="9" t="str">
        <f t="shared" si="118"/>
        <v>MRO-50-MONTE</v>
      </c>
      <c r="F6374" s="8" t="s">
        <v>0</v>
      </c>
      <c r="G6374" s="8" t="s">
        <v>41</v>
      </c>
      <c r="H6374" s="12"/>
      <c r="I6374" s="33" cm="1">
        <f t="array" ref="I6374">MAX(($G$2:$G$300000=G6374)*$N$2:$N$300000)</f>
        <v>45931.373807870368</v>
      </c>
      <c r="J6374" s="14"/>
      <c r="N6374" s="7">
        <v>44587.296678240738</v>
      </c>
      <c r="O6374" s="8">
        <v>18</v>
      </c>
      <c r="P6374" t="s">
        <v>12</v>
      </c>
    </row>
    <row r="6375" spans="5:16" x14ac:dyDescent="0.25">
      <c r="E6375" s="9" t="str">
        <f t="shared" si="118"/>
        <v>MRO-50-MONTE</v>
      </c>
      <c r="F6375" s="8" t="s">
        <v>0</v>
      </c>
      <c r="G6375" s="8" t="s">
        <v>41</v>
      </c>
      <c r="H6375" s="12"/>
      <c r="I6375" s="33" cm="1">
        <f t="array" ref="I6375">MAX(($G$2:$G$300000=G6375)*$N$2:$N$300000)</f>
        <v>45931.373807870368</v>
      </c>
      <c r="J6375" s="14"/>
      <c r="N6375" s="7">
        <v>44587.296678240738</v>
      </c>
      <c r="O6375" s="8">
        <v>19</v>
      </c>
      <c r="P6375" t="s">
        <v>12</v>
      </c>
    </row>
    <row r="6376" spans="5:16" x14ac:dyDescent="0.25">
      <c r="E6376" s="9" t="str">
        <f t="shared" si="118"/>
        <v>MRO-50-MONTE</v>
      </c>
      <c r="F6376" s="8" t="s">
        <v>0</v>
      </c>
      <c r="G6376" s="8" t="s">
        <v>41</v>
      </c>
      <c r="H6376" s="12"/>
      <c r="I6376" s="33" cm="1">
        <f t="array" ref="I6376">MAX(($G$2:$G$300000=G6376)*$N$2:$N$300000)</f>
        <v>45931.373807870368</v>
      </c>
      <c r="J6376" s="14"/>
      <c r="N6376" s="7">
        <v>44587.296678240738</v>
      </c>
      <c r="O6376" s="8">
        <v>20</v>
      </c>
      <c r="P6376" t="s">
        <v>12</v>
      </c>
    </row>
    <row r="6377" spans="5:16" x14ac:dyDescent="0.25">
      <c r="E6377" s="9" t="str">
        <f t="shared" si="118"/>
        <v>MRO-50-MONTE</v>
      </c>
      <c r="F6377" s="8" t="s">
        <v>0</v>
      </c>
      <c r="G6377" s="8" t="s">
        <v>41</v>
      </c>
      <c r="H6377" s="12"/>
      <c r="I6377" s="33" cm="1">
        <f t="array" ref="I6377">MAX(($G$2:$G$300000=G6377)*$N$2:$N$300000)</f>
        <v>45931.373807870368</v>
      </c>
      <c r="J6377" s="14"/>
      <c r="N6377" s="7">
        <v>44587.296678240738</v>
      </c>
      <c r="O6377" s="8">
        <v>21</v>
      </c>
      <c r="P6377" t="s">
        <v>12</v>
      </c>
    </row>
    <row r="6378" spans="5:16" x14ac:dyDescent="0.25">
      <c r="E6378" s="9" t="str">
        <f t="shared" si="118"/>
        <v>MRO-50-MONTE</v>
      </c>
      <c r="F6378" s="8" t="s">
        <v>0</v>
      </c>
      <c r="G6378" s="8" t="s">
        <v>41</v>
      </c>
      <c r="H6378" s="12"/>
      <c r="I6378" s="33" cm="1">
        <f t="array" ref="I6378">MAX(($G$2:$G$300000=G6378)*$N$2:$N$300000)</f>
        <v>45931.373807870368</v>
      </c>
      <c r="J6378" s="14"/>
      <c r="N6378" s="7">
        <v>44587.296678240738</v>
      </c>
      <c r="O6378" s="8">
        <v>22</v>
      </c>
      <c r="P6378" t="s">
        <v>12</v>
      </c>
    </row>
    <row r="6379" spans="5:16" x14ac:dyDescent="0.25">
      <c r="E6379" s="9" t="str">
        <f t="shared" si="118"/>
        <v>MRO-50-MONTE</v>
      </c>
      <c r="F6379" s="8" t="s">
        <v>0</v>
      </c>
      <c r="G6379" s="8" t="s">
        <v>41</v>
      </c>
      <c r="H6379" s="12"/>
      <c r="I6379" s="33" cm="1">
        <f t="array" ref="I6379">MAX(($G$2:$G$300000=G6379)*$N$2:$N$300000)</f>
        <v>45931.373807870368</v>
      </c>
      <c r="J6379" s="14"/>
      <c r="N6379" s="7">
        <v>44587.296678240738</v>
      </c>
      <c r="O6379" s="8">
        <v>23</v>
      </c>
      <c r="P6379" t="s">
        <v>12</v>
      </c>
    </row>
    <row r="6380" spans="5:16" x14ac:dyDescent="0.25">
      <c r="E6380" s="9" t="str">
        <f t="shared" si="118"/>
        <v>MRO-50-MONTE</v>
      </c>
      <c r="F6380" s="8" t="s">
        <v>0</v>
      </c>
      <c r="G6380" s="8" t="s">
        <v>41</v>
      </c>
      <c r="H6380" s="12"/>
      <c r="I6380" s="33" cm="1">
        <f t="array" ref="I6380">MAX(($G$2:$G$300000=G6380)*$N$2:$N$300000)</f>
        <v>45931.373807870368</v>
      </c>
      <c r="J6380" s="14"/>
      <c r="N6380" s="7">
        <v>44587.296678240738</v>
      </c>
      <c r="O6380" s="8">
        <v>24</v>
      </c>
      <c r="P6380" t="s">
        <v>12</v>
      </c>
    </row>
    <row r="6381" spans="5:16" x14ac:dyDescent="0.25">
      <c r="E6381" s="9" t="str">
        <f t="shared" si="118"/>
        <v>MRO-50-MONTE</v>
      </c>
      <c r="F6381" s="8" t="s">
        <v>0</v>
      </c>
      <c r="G6381" s="8" t="s">
        <v>41</v>
      </c>
      <c r="H6381" s="12"/>
      <c r="I6381" s="33" cm="1">
        <f t="array" ref="I6381">MAX(($G$2:$G$300000=G6381)*$N$2:$N$300000)</f>
        <v>45931.373807870368</v>
      </c>
      <c r="J6381" s="14"/>
      <c r="N6381" s="7">
        <v>44587.296678240738</v>
      </c>
      <c r="O6381" s="8">
        <v>25</v>
      </c>
      <c r="P6381" t="s">
        <v>12</v>
      </c>
    </row>
    <row r="6382" spans="5:16" x14ac:dyDescent="0.25">
      <c r="E6382" s="9" t="str">
        <f t="shared" si="118"/>
        <v>MRO-50-MONTE</v>
      </c>
      <c r="F6382" s="8" t="s">
        <v>0</v>
      </c>
      <c r="G6382" s="8" t="s">
        <v>41</v>
      </c>
      <c r="H6382" s="12"/>
      <c r="I6382" s="33" cm="1">
        <f t="array" ref="I6382">MAX(($G$2:$G$300000=G6382)*$N$2:$N$300000)</f>
        <v>45931.373807870368</v>
      </c>
      <c r="J6382" s="14"/>
      <c r="N6382" s="7">
        <v>44594.733298611114</v>
      </c>
      <c r="O6382" s="8">
        <v>1</v>
      </c>
      <c r="P6382" t="s">
        <v>13</v>
      </c>
    </row>
    <row r="6383" spans="5:16" x14ac:dyDescent="0.25">
      <c r="E6383" s="9" t="str">
        <f t="shared" si="118"/>
        <v>MRO-50-MONTE</v>
      </c>
      <c r="F6383" s="8" t="s">
        <v>0</v>
      </c>
      <c r="G6383" s="8" t="s">
        <v>41</v>
      </c>
      <c r="H6383" s="12"/>
      <c r="I6383" s="33" cm="1">
        <f t="array" ref="I6383">MAX(($G$2:$G$300000=G6383)*$N$2:$N$300000)</f>
        <v>45931.373807870368</v>
      </c>
      <c r="J6383" s="14"/>
      <c r="N6383" s="7">
        <v>44594.73332175926</v>
      </c>
      <c r="O6383" s="8">
        <v>1</v>
      </c>
      <c r="P6383" t="s">
        <v>13</v>
      </c>
    </row>
    <row r="6384" spans="5:16" x14ac:dyDescent="0.25">
      <c r="E6384" s="9" t="str">
        <f t="shared" si="118"/>
        <v>MRO-50-MONTE</v>
      </c>
      <c r="F6384" s="8" t="s">
        <v>0</v>
      </c>
      <c r="G6384" s="8" t="s">
        <v>41</v>
      </c>
      <c r="H6384" s="12"/>
      <c r="I6384" s="33" cm="1">
        <f t="array" ref="I6384">MAX(($G$2:$G$300000=G6384)*$N$2:$N$300000)</f>
        <v>45931.373807870368</v>
      </c>
      <c r="J6384" s="14"/>
      <c r="N6384" s="7">
        <v>44594.73333333333</v>
      </c>
      <c r="O6384" s="8">
        <v>1</v>
      </c>
      <c r="P6384" t="s">
        <v>13</v>
      </c>
    </row>
    <row r="6385" spans="5:16" x14ac:dyDescent="0.25">
      <c r="E6385" s="9" t="str">
        <f t="shared" si="118"/>
        <v>MRO-50-MONTE</v>
      </c>
      <c r="F6385" s="8" t="s">
        <v>0</v>
      </c>
      <c r="G6385" s="8" t="s">
        <v>41</v>
      </c>
      <c r="H6385" s="12"/>
      <c r="I6385" s="33" cm="1">
        <f t="array" ref="I6385">MAX(($G$2:$G$300000=G6385)*$N$2:$N$300000)</f>
        <v>45931.373807870368</v>
      </c>
      <c r="J6385" s="14"/>
      <c r="N6385" s="7">
        <v>44594.733344907407</v>
      </c>
      <c r="O6385" s="8">
        <v>1</v>
      </c>
      <c r="P6385" t="s">
        <v>13</v>
      </c>
    </row>
    <row r="6386" spans="5:16" x14ac:dyDescent="0.25">
      <c r="E6386" s="9" t="str">
        <f t="shared" ref="E6386:E6449" si="119">+G6386&amp;H6386</f>
        <v>MRO-50-MONTE</v>
      </c>
      <c r="F6386" s="8" t="s">
        <v>0</v>
      </c>
      <c r="G6386" s="8" t="s">
        <v>41</v>
      </c>
      <c r="H6386" s="12"/>
      <c r="I6386" s="33" cm="1">
        <f t="array" ref="I6386">MAX(($G$2:$G$300000=G6386)*$N$2:$N$300000)</f>
        <v>45931.373807870368</v>
      </c>
      <c r="J6386" s="14"/>
      <c r="N6386" s="7">
        <v>44594.733368055553</v>
      </c>
      <c r="O6386" s="8">
        <v>1</v>
      </c>
      <c r="P6386" t="s">
        <v>13</v>
      </c>
    </row>
    <row r="6387" spans="5:16" x14ac:dyDescent="0.25">
      <c r="E6387" s="9" t="str">
        <f t="shared" si="119"/>
        <v>MRO-50-MONTE</v>
      </c>
      <c r="F6387" s="8" t="s">
        <v>0</v>
      </c>
      <c r="G6387" s="8" t="s">
        <v>41</v>
      </c>
      <c r="H6387" s="12"/>
      <c r="I6387" s="33" cm="1">
        <f t="array" ref="I6387">MAX(($G$2:$G$300000=G6387)*$N$2:$N$300000)</f>
        <v>45931.373807870368</v>
      </c>
      <c r="J6387" s="14"/>
      <c r="N6387" s="7">
        <v>44594.733368055553</v>
      </c>
      <c r="O6387" s="8">
        <v>2</v>
      </c>
      <c r="P6387" t="s">
        <v>13</v>
      </c>
    </row>
    <row r="6388" spans="5:16" x14ac:dyDescent="0.25">
      <c r="E6388" s="9" t="str">
        <f t="shared" si="119"/>
        <v>MRO-50-MONTE</v>
      </c>
      <c r="F6388" s="8" t="s">
        <v>0</v>
      </c>
      <c r="G6388" s="8" t="s">
        <v>41</v>
      </c>
      <c r="H6388" s="12"/>
      <c r="I6388" s="33" cm="1">
        <f t="array" ref="I6388">MAX(($G$2:$G$300000=G6388)*$N$2:$N$300000)</f>
        <v>45931.373807870368</v>
      </c>
      <c r="J6388" s="14"/>
      <c r="N6388" s="7">
        <v>44594.73337962963</v>
      </c>
      <c r="O6388" s="8">
        <v>1</v>
      </c>
      <c r="P6388" t="s">
        <v>13</v>
      </c>
    </row>
    <row r="6389" spans="5:16" x14ac:dyDescent="0.25">
      <c r="E6389" s="9" t="str">
        <f t="shared" si="119"/>
        <v>MRO-50-MONTE</v>
      </c>
      <c r="F6389" s="8" t="s">
        <v>0</v>
      </c>
      <c r="G6389" s="8" t="s">
        <v>41</v>
      </c>
      <c r="H6389" s="12"/>
      <c r="I6389" s="33" cm="1">
        <f t="array" ref="I6389">MAX(($G$2:$G$300000=G6389)*$N$2:$N$300000)</f>
        <v>45931.373807870368</v>
      </c>
      <c r="J6389" s="14"/>
      <c r="N6389" s="7">
        <v>44594.733391203707</v>
      </c>
      <c r="O6389" s="8">
        <v>1</v>
      </c>
      <c r="P6389" t="s">
        <v>13</v>
      </c>
    </row>
    <row r="6390" spans="5:16" x14ac:dyDescent="0.25">
      <c r="E6390" s="9" t="str">
        <f t="shared" si="119"/>
        <v>MRO-50-MONTE</v>
      </c>
      <c r="F6390" s="8" t="s">
        <v>0</v>
      </c>
      <c r="G6390" s="8" t="s">
        <v>41</v>
      </c>
      <c r="H6390" s="12"/>
      <c r="I6390" s="33" cm="1">
        <f t="array" ref="I6390">MAX(($G$2:$G$300000=G6390)*$N$2:$N$300000)</f>
        <v>45931.373807870368</v>
      </c>
      <c r="J6390" s="14"/>
      <c r="N6390" s="7">
        <v>44594.733414351853</v>
      </c>
      <c r="O6390" s="8">
        <v>1</v>
      </c>
      <c r="P6390" t="s">
        <v>13</v>
      </c>
    </row>
    <row r="6391" spans="5:16" x14ac:dyDescent="0.25">
      <c r="E6391" s="9" t="str">
        <f t="shared" si="119"/>
        <v>MRO-50-MONTE</v>
      </c>
      <c r="F6391" s="8" t="s">
        <v>0</v>
      </c>
      <c r="G6391" s="8" t="s">
        <v>41</v>
      </c>
      <c r="H6391" s="12"/>
      <c r="I6391" s="33" cm="1">
        <f t="array" ref="I6391">MAX(($G$2:$G$300000=G6391)*$N$2:$N$300000)</f>
        <v>45931.373807870368</v>
      </c>
      <c r="J6391" s="14"/>
      <c r="N6391" s="7">
        <v>44594.733425925922</v>
      </c>
      <c r="O6391" s="8">
        <v>1</v>
      </c>
      <c r="P6391" t="s">
        <v>13</v>
      </c>
    </row>
    <row r="6392" spans="5:16" x14ac:dyDescent="0.25">
      <c r="E6392" s="9" t="str">
        <f t="shared" si="119"/>
        <v>MRO-50-MONTE</v>
      </c>
      <c r="F6392" s="8" t="s">
        <v>0</v>
      </c>
      <c r="G6392" s="8" t="s">
        <v>41</v>
      </c>
      <c r="H6392" s="12"/>
      <c r="I6392" s="33" cm="1">
        <f t="array" ref="I6392">MAX(($G$2:$G$300000=G6392)*$N$2:$N$300000)</f>
        <v>45931.373807870368</v>
      </c>
      <c r="J6392" s="14"/>
      <c r="N6392" s="7">
        <v>44594.733437499999</v>
      </c>
      <c r="O6392" s="8">
        <v>1</v>
      </c>
      <c r="P6392" t="s">
        <v>13</v>
      </c>
    </row>
    <row r="6393" spans="5:16" x14ac:dyDescent="0.25">
      <c r="E6393" s="9" t="str">
        <f t="shared" si="119"/>
        <v>MRO-50-MONTE</v>
      </c>
      <c r="F6393" s="8" t="s">
        <v>0</v>
      </c>
      <c r="G6393" s="8" t="s">
        <v>41</v>
      </c>
      <c r="H6393" s="12"/>
      <c r="I6393" s="33" cm="1">
        <f t="array" ref="I6393">MAX(($G$2:$G$300000=G6393)*$N$2:$N$300000)</f>
        <v>45931.373807870368</v>
      </c>
      <c r="J6393" s="14"/>
      <c r="N6393" s="7">
        <v>44594.733449074076</v>
      </c>
      <c r="O6393" s="8">
        <v>1</v>
      </c>
      <c r="P6393" t="s">
        <v>13</v>
      </c>
    </row>
    <row r="6394" spans="5:16" x14ac:dyDescent="0.25">
      <c r="E6394" s="9" t="str">
        <f t="shared" si="119"/>
        <v>MRO-50-MONTE</v>
      </c>
      <c r="F6394" s="8" t="s">
        <v>0</v>
      </c>
      <c r="G6394" s="8" t="s">
        <v>41</v>
      </c>
      <c r="H6394" s="12"/>
      <c r="I6394" s="33" cm="1">
        <f t="array" ref="I6394">MAX(($G$2:$G$300000=G6394)*$N$2:$N$300000)</f>
        <v>45931.373807870368</v>
      </c>
      <c r="J6394" s="14"/>
      <c r="N6394" s="7">
        <v>44594.733460648145</v>
      </c>
      <c r="O6394" s="8">
        <v>1</v>
      </c>
      <c r="P6394" t="s">
        <v>13</v>
      </c>
    </row>
    <row r="6395" spans="5:16" x14ac:dyDescent="0.25">
      <c r="E6395" s="9" t="str">
        <f t="shared" si="119"/>
        <v>MRO-50-MONTE</v>
      </c>
      <c r="F6395" s="8" t="s">
        <v>0</v>
      </c>
      <c r="G6395" s="8" t="s">
        <v>41</v>
      </c>
      <c r="H6395" s="12"/>
      <c r="I6395" s="33" cm="1">
        <f t="array" ref="I6395">MAX(($G$2:$G$300000=G6395)*$N$2:$N$300000)</f>
        <v>45931.373807870368</v>
      </c>
      <c r="J6395" s="14"/>
      <c r="N6395" s="7">
        <v>44594.733472222222</v>
      </c>
      <c r="O6395" s="8">
        <v>1</v>
      </c>
      <c r="P6395" t="s">
        <v>13</v>
      </c>
    </row>
    <row r="6396" spans="5:16" x14ac:dyDescent="0.25">
      <c r="E6396" s="9" t="str">
        <f t="shared" si="119"/>
        <v>MRO-50-MONTE</v>
      </c>
      <c r="F6396" s="8" t="s">
        <v>0</v>
      </c>
      <c r="G6396" s="8" t="s">
        <v>41</v>
      </c>
      <c r="H6396" s="12"/>
      <c r="I6396" s="33" cm="1">
        <f t="array" ref="I6396">MAX(($G$2:$G$300000=G6396)*$N$2:$N$300000)</f>
        <v>45931.373807870368</v>
      </c>
      <c r="J6396" s="14"/>
      <c r="N6396" s="7">
        <v>44594.733483796299</v>
      </c>
      <c r="O6396" s="8">
        <v>1</v>
      </c>
      <c r="P6396" t="s">
        <v>13</v>
      </c>
    </row>
    <row r="6397" spans="5:16" x14ac:dyDescent="0.25">
      <c r="E6397" s="9" t="str">
        <f t="shared" si="119"/>
        <v>MRO-50-MONTE</v>
      </c>
      <c r="F6397" s="8" t="s">
        <v>0</v>
      </c>
      <c r="G6397" s="8" t="s">
        <v>41</v>
      </c>
      <c r="H6397" s="12"/>
      <c r="I6397" s="33" cm="1">
        <f t="array" ref="I6397">MAX(($G$2:$G$300000=G6397)*$N$2:$N$300000)</f>
        <v>45931.373807870368</v>
      </c>
      <c r="J6397" s="14"/>
      <c r="N6397" s="7">
        <v>44594.733495370368</v>
      </c>
      <c r="O6397" s="8">
        <v>1</v>
      </c>
      <c r="P6397" t="s">
        <v>13</v>
      </c>
    </row>
    <row r="6398" spans="5:16" x14ac:dyDescent="0.25">
      <c r="E6398" s="9" t="str">
        <f t="shared" si="119"/>
        <v>MRO-50-MONTE</v>
      </c>
      <c r="F6398" s="8" t="s">
        <v>0</v>
      </c>
      <c r="G6398" s="8" t="s">
        <v>41</v>
      </c>
      <c r="H6398" s="12"/>
      <c r="I6398" s="33" cm="1">
        <f t="array" ref="I6398">MAX(($G$2:$G$300000=G6398)*$N$2:$N$300000)</f>
        <v>45931.373807870368</v>
      </c>
      <c r="J6398" s="14"/>
      <c r="N6398" s="7">
        <v>44594.733506944445</v>
      </c>
      <c r="O6398" s="8">
        <v>1</v>
      </c>
      <c r="P6398" t="s">
        <v>13</v>
      </c>
    </row>
    <row r="6399" spans="5:16" x14ac:dyDescent="0.25">
      <c r="E6399" s="9" t="str">
        <f t="shared" si="119"/>
        <v>MRO-50-MONTE</v>
      </c>
      <c r="F6399" s="8" t="s">
        <v>0</v>
      </c>
      <c r="G6399" s="8" t="s">
        <v>41</v>
      </c>
      <c r="H6399" s="12"/>
      <c r="I6399" s="33" cm="1">
        <f t="array" ref="I6399">MAX(($G$2:$G$300000=G6399)*$N$2:$N$300000)</f>
        <v>45931.373807870368</v>
      </c>
      <c r="J6399" s="14"/>
      <c r="N6399" s="7">
        <v>44594.733518518522</v>
      </c>
      <c r="O6399" s="8">
        <v>1</v>
      </c>
      <c r="P6399" t="s">
        <v>13</v>
      </c>
    </row>
    <row r="6400" spans="5:16" x14ac:dyDescent="0.25">
      <c r="E6400" s="9" t="str">
        <f t="shared" si="119"/>
        <v>MRO-50-MONTE</v>
      </c>
      <c r="F6400" s="8" t="s">
        <v>0</v>
      </c>
      <c r="G6400" s="8" t="s">
        <v>41</v>
      </c>
      <c r="H6400" s="12"/>
      <c r="I6400" s="33" cm="1">
        <f t="array" ref="I6400">MAX(($G$2:$G$300000=G6400)*$N$2:$N$300000)</f>
        <v>45931.373807870368</v>
      </c>
      <c r="J6400" s="14"/>
      <c r="N6400" s="7">
        <v>44594.733530092592</v>
      </c>
      <c r="O6400" s="8">
        <v>1</v>
      </c>
      <c r="P6400" t="s">
        <v>13</v>
      </c>
    </row>
    <row r="6401" spans="5:16" x14ac:dyDescent="0.25">
      <c r="E6401" s="9" t="str">
        <f t="shared" si="119"/>
        <v>MRO-50-MONTE</v>
      </c>
      <c r="F6401" s="8" t="s">
        <v>0</v>
      </c>
      <c r="G6401" s="8" t="s">
        <v>41</v>
      </c>
      <c r="H6401" s="12"/>
      <c r="I6401" s="33" cm="1">
        <f t="array" ref="I6401">MAX(($G$2:$G$300000=G6401)*$N$2:$N$300000)</f>
        <v>45931.373807870368</v>
      </c>
      <c r="J6401" s="14"/>
      <c r="N6401" s="7">
        <v>44594.733541666668</v>
      </c>
      <c r="O6401" s="8">
        <v>1</v>
      </c>
      <c r="P6401" t="s">
        <v>13</v>
      </c>
    </row>
    <row r="6402" spans="5:16" x14ac:dyDescent="0.25">
      <c r="E6402" s="9" t="str">
        <f t="shared" si="119"/>
        <v>MRO-50-MONTE</v>
      </c>
      <c r="F6402" s="8" t="s">
        <v>0</v>
      </c>
      <c r="G6402" s="8" t="s">
        <v>41</v>
      </c>
      <c r="H6402" s="12"/>
      <c r="I6402" s="33" cm="1">
        <f t="array" ref="I6402">MAX(($G$2:$G$300000=G6402)*$N$2:$N$300000)</f>
        <v>45931.373807870368</v>
      </c>
      <c r="J6402" s="14"/>
      <c r="N6402" s="7">
        <v>44594.733553240738</v>
      </c>
      <c r="O6402" s="8">
        <v>1</v>
      </c>
      <c r="P6402" t="s">
        <v>13</v>
      </c>
    </row>
    <row r="6403" spans="5:16" x14ac:dyDescent="0.25">
      <c r="E6403" s="9" t="str">
        <f t="shared" si="119"/>
        <v>MRO-50-MONTE</v>
      </c>
      <c r="F6403" s="8" t="s">
        <v>0</v>
      </c>
      <c r="G6403" s="8" t="s">
        <v>41</v>
      </c>
      <c r="H6403" s="12"/>
      <c r="I6403" s="33" cm="1">
        <f t="array" ref="I6403">MAX(($G$2:$G$300000=G6403)*$N$2:$N$300000)</f>
        <v>45931.373807870368</v>
      </c>
      <c r="J6403" s="14"/>
      <c r="N6403" s="7">
        <v>44594.733564814815</v>
      </c>
      <c r="O6403" s="8">
        <v>1</v>
      </c>
      <c r="P6403" t="s">
        <v>13</v>
      </c>
    </row>
    <row r="6404" spans="5:16" x14ac:dyDescent="0.25">
      <c r="E6404" s="9" t="str">
        <f t="shared" si="119"/>
        <v>MRO-50-MONTE</v>
      </c>
      <c r="F6404" s="8" t="s">
        <v>0</v>
      </c>
      <c r="G6404" s="8" t="s">
        <v>41</v>
      </c>
      <c r="H6404" s="12"/>
      <c r="I6404" s="33" cm="1">
        <f t="array" ref="I6404">MAX(($G$2:$G$300000=G6404)*$N$2:$N$300000)</f>
        <v>45931.373807870368</v>
      </c>
      <c r="J6404" s="14"/>
      <c r="N6404" s="7">
        <v>44594.733576388891</v>
      </c>
      <c r="O6404" s="8">
        <v>1</v>
      </c>
      <c r="P6404" t="s">
        <v>13</v>
      </c>
    </row>
    <row r="6405" spans="5:16" x14ac:dyDescent="0.25">
      <c r="E6405" s="9" t="str">
        <f t="shared" si="119"/>
        <v>MRO-50-MONTE</v>
      </c>
      <c r="F6405" s="8" t="s">
        <v>0</v>
      </c>
      <c r="G6405" s="8" t="s">
        <v>41</v>
      </c>
      <c r="H6405" s="12"/>
      <c r="I6405" s="33" cm="1">
        <f t="array" ref="I6405">MAX(($G$2:$G$300000=G6405)*$N$2:$N$300000)</f>
        <v>45931.373807870368</v>
      </c>
      <c r="J6405" s="14"/>
      <c r="N6405" s="7">
        <v>44594.733587962961</v>
      </c>
      <c r="O6405" s="8">
        <v>1</v>
      </c>
      <c r="P6405" t="s">
        <v>13</v>
      </c>
    </row>
    <row r="6406" spans="5:16" x14ac:dyDescent="0.25">
      <c r="E6406" s="9" t="str">
        <f t="shared" si="119"/>
        <v>MRO-50-MONTE</v>
      </c>
      <c r="F6406" s="8" t="s">
        <v>0</v>
      </c>
      <c r="G6406" s="8" t="s">
        <v>41</v>
      </c>
      <c r="H6406" s="12"/>
      <c r="I6406" s="33" cm="1">
        <f t="array" ref="I6406">MAX(($G$2:$G$300000=G6406)*$N$2:$N$300000)</f>
        <v>45931.373807870368</v>
      </c>
      <c r="J6406" s="14"/>
      <c r="N6406" s="7">
        <v>44594.733587962961</v>
      </c>
      <c r="O6406" s="8">
        <v>2</v>
      </c>
      <c r="P6406" t="s">
        <v>13</v>
      </c>
    </row>
    <row r="6407" spans="5:16" x14ac:dyDescent="0.25">
      <c r="E6407" s="9" t="str">
        <f t="shared" si="119"/>
        <v>MRO-50-MONTE</v>
      </c>
      <c r="F6407" s="8" t="s">
        <v>0</v>
      </c>
      <c r="G6407" s="8" t="s">
        <v>41</v>
      </c>
      <c r="H6407" s="12"/>
      <c r="I6407" s="33" cm="1">
        <f t="array" ref="I6407">MAX(($G$2:$G$300000=G6407)*$N$2:$N$300000)</f>
        <v>45931.373807870368</v>
      </c>
      <c r="J6407" s="14"/>
      <c r="N6407" s="7">
        <v>44596.600925925923</v>
      </c>
      <c r="O6407" s="8">
        <v>1</v>
      </c>
      <c r="P6407" t="s">
        <v>13</v>
      </c>
    </row>
    <row r="6408" spans="5:16" x14ac:dyDescent="0.25">
      <c r="E6408" s="9" t="str">
        <f t="shared" si="119"/>
        <v>MRO-50-MONTE</v>
      </c>
      <c r="F6408" s="8" t="s">
        <v>0</v>
      </c>
      <c r="G6408" s="8" t="s">
        <v>41</v>
      </c>
      <c r="H6408" s="12"/>
      <c r="I6408" s="33" cm="1">
        <f t="array" ref="I6408">MAX(($G$2:$G$300000=G6408)*$N$2:$N$300000)</f>
        <v>45931.373807870368</v>
      </c>
      <c r="J6408" s="14"/>
      <c r="N6408" s="7">
        <v>44602.589155092595</v>
      </c>
      <c r="O6408" s="8">
        <v>1</v>
      </c>
      <c r="P6408" t="s">
        <v>13</v>
      </c>
    </row>
    <row r="6409" spans="5:16" x14ac:dyDescent="0.25">
      <c r="E6409" s="9" t="str">
        <f t="shared" si="119"/>
        <v>MRO-50-MONTE</v>
      </c>
      <c r="F6409" s="8" t="s">
        <v>0</v>
      </c>
      <c r="G6409" s="8" t="s">
        <v>41</v>
      </c>
      <c r="H6409" s="12"/>
      <c r="I6409" s="33" cm="1">
        <f t="array" ref="I6409">MAX(($G$2:$G$300000=G6409)*$N$2:$N$300000)</f>
        <v>45931.373807870368</v>
      </c>
      <c r="J6409" s="14"/>
      <c r="N6409" s="7">
        <v>44602.589166666665</v>
      </c>
      <c r="O6409" s="8">
        <v>1</v>
      </c>
      <c r="P6409" t="s">
        <v>13</v>
      </c>
    </row>
    <row r="6410" spans="5:16" x14ac:dyDescent="0.25">
      <c r="E6410" s="9" t="str">
        <f t="shared" si="119"/>
        <v>MRO-50-MONTE</v>
      </c>
      <c r="F6410" s="8" t="s">
        <v>0</v>
      </c>
      <c r="G6410" s="8" t="s">
        <v>41</v>
      </c>
      <c r="H6410" s="12"/>
      <c r="I6410" s="33" cm="1">
        <f t="array" ref="I6410">MAX(($G$2:$G$300000=G6410)*$N$2:$N$300000)</f>
        <v>45931.373807870368</v>
      </c>
      <c r="J6410" s="14"/>
      <c r="N6410" s="7">
        <v>44602.589178240742</v>
      </c>
      <c r="O6410" s="8">
        <v>1</v>
      </c>
      <c r="P6410" t="s">
        <v>13</v>
      </c>
    </row>
    <row r="6411" spans="5:16" x14ac:dyDescent="0.25">
      <c r="E6411" s="9" t="str">
        <f t="shared" si="119"/>
        <v>MRO-50-MONTE</v>
      </c>
      <c r="F6411" s="8" t="s">
        <v>0</v>
      </c>
      <c r="G6411" s="8" t="s">
        <v>41</v>
      </c>
      <c r="H6411" s="12"/>
      <c r="I6411" s="33" cm="1">
        <f t="array" ref="I6411">MAX(($G$2:$G$300000=G6411)*$N$2:$N$300000)</f>
        <v>45931.373807870368</v>
      </c>
      <c r="J6411" s="14"/>
      <c r="N6411" s="7">
        <v>44602.589189814818</v>
      </c>
      <c r="O6411" s="8">
        <v>1</v>
      </c>
      <c r="P6411" t="s">
        <v>13</v>
      </c>
    </row>
    <row r="6412" spans="5:16" x14ac:dyDescent="0.25">
      <c r="E6412" s="9" t="str">
        <f t="shared" si="119"/>
        <v>MRO-50-MONTE</v>
      </c>
      <c r="F6412" s="8" t="s">
        <v>0</v>
      </c>
      <c r="G6412" s="8" t="s">
        <v>41</v>
      </c>
      <c r="H6412" s="12"/>
      <c r="I6412" s="33" cm="1">
        <f t="array" ref="I6412">MAX(($G$2:$G$300000=G6412)*$N$2:$N$300000)</f>
        <v>45931.373807870368</v>
      </c>
      <c r="J6412" s="14"/>
      <c r="N6412" s="7">
        <v>44602.589189814818</v>
      </c>
      <c r="O6412" s="8">
        <v>2</v>
      </c>
      <c r="P6412" t="s">
        <v>13</v>
      </c>
    </row>
    <row r="6413" spans="5:16" x14ac:dyDescent="0.25">
      <c r="E6413" s="9" t="str">
        <f t="shared" si="119"/>
        <v>MRO-50-MONTE</v>
      </c>
      <c r="F6413" s="8" t="s">
        <v>0</v>
      </c>
      <c r="G6413" s="8" t="s">
        <v>41</v>
      </c>
      <c r="H6413" s="12"/>
      <c r="I6413" s="33" cm="1">
        <f t="array" ref="I6413">MAX(($G$2:$G$300000=G6413)*$N$2:$N$300000)</f>
        <v>45931.373807870368</v>
      </c>
      <c r="J6413" s="14"/>
      <c r="N6413" s="7">
        <v>44602.589201388888</v>
      </c>
      <c r="O6413" s="8">
        <v>1</v>
      </c>
      <c r="P6413" t="s">
        <v>13</v>
      </c>
    </row>
    <row r="6414" spans="5:16" x14ac:dyDescent="0.25">
      <c r="E6414" s="9" t="str">
        <f t="shared" si="119"/>
        <v>MRO-50-MONTE</v>
      </c>
      <c r="F6414" s="8" t="s">
        <v>0</v>
      </c>
      <c r="G6414" s="8" t="s">
        <v>41</v>
      </c>
      <c r="H6414" s="12"/>
      <c r="I6414" s="33" cm="1">
        <f t="array" ref="I6414">MAX(($G$2:$G$300000=G6414)*$N$2:$N$300000)</f>
        <v>45931.373807870368</v>
      </c>
      <c r="J6414" s="14"/>
      <c r="N6414" s="7">
        <v>44602.589212962965</v>
      </c>
      <c r="O6414" s="8">
        <v>1</v>
      </c>
      <c r="P6414" t="s">
        <v>13</v>
      </c>
    </row>
    <row r="6415" spans="5:16" x14ac:dyDescent="0.25">
      <c r="E6415" s="9" t="str">
        <f t="shared" si="119"/>
        <v>MRO-50-MONTE</v>
      </c>
      <c r="F6415" s="8" t="s">
        <v>0</v>
      </c>
      <c r="G6415" s="8" t="s">
        <v>41</v>
      </c>
      <c r="H6415" s="12"/>
      <c r="I6415" s="33" cm="1">
        <f t="array" ref="I6415">MAX(($G$2:$G$300000=G6415)*$N$2:$N$300000)</f>
        <v>45931.373807870368</v>
      </c>
      <c r="J6415" s="14"/>
      <c r="N6415" s="7">
        <v>44602.589224537034</v>
      </c>
      <c r="O6415" s="8">
        <v>1</v>
      </c>
      <c r="P6415" t="s">
        <v>13</v>
      </c>
    </row>
    <row r="6416" spans="5:16" x14ac:dyDescent="0.25">
      <c r="E6416" s="9" t="str">
        <f t="shared" si="119"/>
        <v>MRO-50-MONTE</v>
      </c>
      <c r="F6416" s="8" t="s">
        <v>0</v>
      </c>
      <c r="G6416" s="8" t="s">
        <v>41</v>
      </c>
      <c r="H6416" s="12"/>
      <c r="I6416" s="33" cm="1">
        <f t="array" ref="I6416">MAX(($G$2:$G$300000=G6416)*$N$2:$N$300000)</f>
        <v>45931.373807870368</v>
      </c>
      <c r="J6416" s="14"/>
      <c r="N6416" s="7">
        <v>44602.589224537034</v>
      </c>
      <c r="O6416" s="8">
        <v>2</v>
      </c>
      <c r="P6416" t="s">
        <v>13</v>
      </c>
    </row>
    <row r="6417" spans="5:16" x14ac:dyDescent="0.25">
      <c r="E6417" s="9" t="str">
        <f t="shared" si="119"/>
        <v>MRO-50-MONTE</v>
      </c>
      <c r="F6417" s="8" t="s">
        <v>0</v>
      </c>
      <c r="G6417" s="8" t="s">
        <v>41</v>
      </c>
      <c r="H6417" s="12"/>
      <c r="I6417" s="33" cm="1">
        <f t="array" ref="I6417">MAX(($G$2:$G$300000=G6417)*$N$2:$N$300000)</f>
        <v>45931.373807870368</v>
      </c>
      <c r="J6417" s="14"/>
      <c r="N6417" s="7">
        <v>44615.628750000003</v>
      </c>
      <c r="O6417" s="8">
        <v>1</v>
      </c>
      <c r="P6417" t="s">
        <v>13</v>
      </c>
    </row>
    <row r="6418" spans="5:16" x14ac:dyDescent="0.25">
      <c r="E6418" s="9" t="str">
        <f t="shared" si="119"/>
        <v>MRO-50-MONTE</v>
      </c>
      <c r="F6418" s="8" t="s">
        <v>0</v>
      </c>
      <c r="G6418" s="8" t="s">
        <v>41</v>
      </c>
      <c r="H6418" s="12"/>
      <c r="I6418" s="33" cm="1">
        <f t="array" ref="I6418">MAX(($G$2:$G$300000=G6418)*$N$2:$N$300000)</f>
        <v>45931.373807870368</v>
      </c>
      <c r="J6418" s="14"/>
      <c r="N6418" s="7">
        <v>44615.62877314815</v>
      </c>
      <c r="O6418" s="8">
        <v>1</v>
      </c>
      <c r="P6418" t="s">
        <v>13</v>
      </c>
    </row>
    <row r="6419" spans="5:16" x14ac:dyDescent="0.25">
      <c r="E6419" s="9" t="str">
        <f t="shared" si="119"/>
        <v>MRO-50-MONTE</v>
      </c>
      <c r="F6419" s="8" t="s">
        <v>0</v>
      </c>
      <c r="G6419" s="8" t="s">
        <v>41</v>
      </c>
      <c r="H6419" s="12"/>
      <c r="I6419" s="33" cm="1">
        <f t="array" ref="I6419">MAX(($G$2:$G$300000=G6419)*$N$2:$N$300000)</f>
        <v>45931.373807870368</v>
      </c>
      <c r="J6419" s="14"/>
      <c r="N6419" s="7">
        <v>44617.400740740741</v>
      </c>
      <c r="O6419" s="8">
        <v>1</v>
      </c>
      <c r="P6419" t="s">
        <v>13</v>
      </c>
    </row>
    <row r="6420" spans="5:16" x14ac:dyDescent="0.25">
      <c r="E6420" s="9" t="str">
        <f t="shared" si="119"/>
        <v>MRO-50-MONTE</v>
      </c>
      <c r="F6420" s="8" t="s">
        <v>0</v>
      </c>
      <c r="G6420" s="8" t="s">
        <v>41</v>
      </c>
      <c r="H6420" s="12"/>
      <c r="I6420" s="33" cm="1">
        <f t="array" ref="I6420">MAX(($G$2:$G$300000=G6420)*$N$2:$N$300000)</f>
        <v>45931.373807870368</v>
      </c>
      <c r="J6420" s="14"/>
      <c r="N6420" s="7">
        <v>44617.400763888887</v>
      </c>
      <c r="O6420" s="8">
        <v>1</v>
      </c>
      <c r="P6420" t="s">
        <v>13</v>
      </c>
    </row>
    <row r="6421" spans="5:16" x14ac:dyDescent="0.25">
      <c r="E6421" s="9" t="str">
        <f t="shared" si="119"/>
        <v>MRO-50-MONTE</v>
      </c>
      <c r="F6421" s="8" t="s">
        <v>0</v>
      </c>
      <c r="G6421" s="8" t="s">
        <v>41</v>
      </c>
      <c r="H6421" s="12"/>
      <c r="I6421" s="33" cm="1">
        <f t="array" ref="I6421">MAX(($G$2:$G$300000=G6421)*$N$2:$N$300000)</f>
        <v>45931.373807870368</v>
      </c>
      <c r="J6421" s="14"/>
      <c r="N6421" s="7">
        <v>44617.400775462964</v>
      </c>
      <c r="O6421" s="8">
        <v>1</v>
      </c>
      <c r="P6421" t="s">
        <v>13</v>
      </c>
    </row>
    <row r="6422" spans="5:16" x14ac:dyDescent="0.25">
      <c r="E6422" s="9" t="str">
        <f t="shared" si="119"/>
        <v>MRO-50-MONTE</v>
      </c>
      <c r="F6422" s="8" t="s">
        <v>0</v>
      </c>
      <c r="G6422" s="8" t="s">
        <v>41</v>
      </c>
      <c r="H6422" s="12"/>
      <c r="I6422" s="33" cm="1">
        <f t="array" ref="I6422">MAX(($G$2:$G$300000=G6422)*$N$2:$N$300000)</f>
        <v>45931.373807870368</v>
      </c>
      <c r="J6422" s="14"/>
      <c r="N6422" s="7">
        <v>44617.400787037041</v>
      </c>
      <c r="O6422" s="8">
        <v>1</v>
      </c>
      <c r="P6422" t="s">
        <v>13</v>
      </c>
    </row>
    <row r="6423" spans="5:16" x14ac:dyDescent="0.25">
      <c r="E6423" s="9" t="str">
        <f t="shared" si="119"/>
        <v>MRO-50-MONTE</v>
      </c>
      <c r="F6423" s="8" t="s">
        <v>0</v>
      </c>
      <c r="G6423" s="8" t="s">
        <v>41</v>
      </c>
      <c r="H6423" s="12"/>
      <c r="I6423" s="33" cm="1">
        <f t="array" ref="I6423">MAX(($G$2:$G$300000=G6423)*$N$2:$N$300000)</f>
        <v>45931.373807870368</v>
      </c>
      <c r="J6423" s="14"/>
      <c r="N6423" s="7">
        <v>44617.400787037041</v>
      </c>
      <c r="O6423" s="8">
        <v>2</v>
      </c>
      <c r="P6423" t="s">
        <v>13</v>
      </c>
    </row>
    <row r="6424" spans="5:16" x14ac:dyDescent="0.25">
      <c r="E6424" s="9" t="str">
        <f t="shared" si="119"/>
        <v>MRO-50-MONTE</v>
      </c>
      <c r="F6424" s="8" t="s">
        <v>0</v>
      </c>
      <c r="G6424" s="8" t="s">
        <v>41</v>
      </c>
      <c r="H6424" s="12"/>
      <c r="I6424" s="33" cm="1">
        <f t="array" ref="I6424">MAX(($G$2:$G$300000=G6424)*$N$2:$N$300000)</f>
        <v>45931.373807870368</v>
      </c>
      <c r="J6424" s="14"/>
      <c r="N6424" s="7">
        <v>44623.454398148147</v>
      </c>
      <c r="O6424" s="8">
        <v>1</v>
      </c>
      <c r="P6424" t="s">
        <v>13</v>
      </c>
    </row>
    <row r="6425" spans="5:16" x14ac:dyDescent="0.25">
      <c r="E6425" s="9" t="str">
        <f t="shared" si="119"/>
        <v>MRO-50-MONTE</v>
      </c>
      <c r="F6425" s="8" t="s">
        <v>0</v>
      </c>
      <c r="G6425" s="8" t="s">
        <v>41</v>
      </c>
      <c r="H6425" s="12"/>
      <c r="I6425" s="33" cm="1">
        <f t="array" ref="I6425">MAX(($G$2:$G$300000=G6425)*$N$2:$N$300000)</f>
        <v>45931.373807870368</v>
      </c>
      <c r="J6425" s="14"/>
      <c r="N6425" s="7">
        <v>44623.454421296294</v>
      </c>
      <c r="O6425" s="8">
        <v>1</v>
      </c>
      <c r="P6425" t="s">
        <v>13</v>
      </c>
    </row>
    <row r="6426" spans="5:16" x14ac:dyDescent="0.25">
      <c r="E6426" s="9" t="str">
        <f t="shared" si="119"/>
        <v>MRO-50-MONTE</v>
      </c>
      <c r="F6426" s="8" t="s">
        <v>0</v>
      </c>
      <c r="G6426" s="8" t="s">
        <v>41</v>
      </c>
      <c r="H6426" s="12"/>
      <c r="I6426" s="33" cm="1">
        <f t="array" ref="I6426">MAX(($G$2:$G$300000=G6426)*$N$2:$N$300000)</f>
        <v>45931.373807870368</v>
      </c>
      <c r="J6426" s="14"/>
      <c r="N6426" s="7">
        <v>44624.372187499997</v>
      </c>
      <c r="O6426" s="8">
        <v>1</v>
      </c>
      <c r="P6426" t="s">
        <v>13</v>
      </c>
    </row>
    <row r="6427" spans="5:16" x14ac:dyDescent="0.25">
      <c r="E6427" s="9" t="str">
        <f t="shared" si="119"/>
        <v>MRO-50-MONTE</v>
      </c>
      <c r="F6427" s="8" t="s">
        <v>0</v>
      </c>
      <c r="G6427" s="8" t="s">
        <v>41</v>
      </c>
      <c r="H6427" s="12"/>
      <c r="I6427" s="33" cm="1">
        <f t="array" ref="I6427">MAX(($G$2:$G$300000=G6427)*$N$2:$N$300000)</f>
        <v>45931.373807870368</v>
      </c>
      <c r="J6427" s="14"/>
      <c r="N6427" s="7">
        <v>44624.372199074074</v>
      </c>
      <c r="O6427" s="8">
        <v>1</v>
      </c>
      <c r="P6427" t="s">
        <v>13</v>
      </c>
    </row>
    <row r="6428" spans="5:16" x14ac:dyDescent="0.25">
      <c r="E6428" s="9" t="str">
        <f t="shared" si="119"/>
        <v>MRO-50-MONTE</v>
      </c>
      <c r="F6428" s="8" t="s">
        <v>0</v>
      </c>
      <c r="G6428" s="8" t="s">
        <v>41</v>
      </c>
      <c r="H6428" s="12"/>
      <c r="I6428" s="33" cm="1">
        <f t="array" ref="I6428">MAX(($G$2:$G$300000=G6428)*$N$2:$N$300000)</f>
        <v>45931.373807870368</v>
      </c>
      <c r="J6428" s="14"/>
      <c r="N6428" s="7">
        <v>44624.372210648151</v>
      </c>
      <c r="O6428" s="8">
        <v>1</v>
      </c>
      <c r="P6428" t="s">
        <v>13</v>
      </c>
    </row>
    <row r="6429" spans="5:16" x14ac:dyDescent="0.25">
      <c r="E6429" s="9" t="str">
        <f t="shared" si="119"/>
        <v>MRO-50-MONTE</v>
      </c>
      <c r="F6429" s="8" t="s">
        <v>0</v>
      </c>
      <c r="G6429" s="8" t="s">
        <v>41</v>
      </c>
      <c r="H6429" s="12"/>
      <c r="I6429" s="33" cm="1">
        <f t="array" ref="I6429">MAX(($G$2:$G$300000=G6429)*$N$2:$N$300000)</f>
        <v>45931.373807870368</v>
      </c>
      <c r="J6429" s="14"/>
      <c r="N6429" s="7">
        <v>44624.37222222222</v>
      </c>
      <c r="O6429" s="8">
        <v>1</v>
      </c>
      <c r="P6429" t="s">
        <v>13</v>
      </c>
    </row>
    <row r="6430" spans="5:16" x14ac:dyDescent="0.25">
      <c r="E6430" s="9" t="str">
        <f t="shared" si="119"/>
        <v>MRO-50-MONTE</v>
      </c>
      <c r="F6430" s="8" t="s">
        <v>0</v>
      </c>
      <c r="G6430" s="8" t="s">
        <v>41</v>
      </c>
      <c r="H6430" s="12"/>
      <c r="I6430" s="33" cm="1">
        <f t="array" ref="I6430">MAX(($G$2:$G$300000=G6430)*$N$2:$N$300000)</f>
        <v>45931.373807870368</v>
      </c>
      <c r="J6430" s="14"/>
      <c r="N6430" s="7">
        <v>44624.372233796297</v>
      </c>
      <c r="O6430" s="8">
        <v>1</v>
      </c>
      <c r="P6430" t="s">
        <v>13</v>
      </c>
    </row>
    <row r="6431" spans="5:16" x14ac:dyDescent="0.25">
      <c r="E6431" s="9" t="str">
        <f t="shared" si="119"/>
        <v>MRO-50-MONTE</v>
      </c>
      <c r="F6431" s="8" t="s">
        <v>0</v>
      </c>
      <c r="G6431" s="8" t="s">
        <v>41</v>
      </c>
      <c r="H6431" s="12"/>
      <c r="I6431" s="33" cm="1">
        <f t="array" ref="I6431">MAX(($G$2:$G$300000=G6431)*$N$2:$N$300000)</f>
        <v>45931.373807870368</v>
      </c>
      <c r="J6431" s="14"/>
      <c r="N6431" s="7">
        <v>44624.372233796297</v>
      </c>
      <c r="O6431" s="8">
        <v>2</v>
      </c>
      <c r="P6431" t="s">
        <v>13</v>
      </c>
    </row>
    <row r="6432" spans="5:16" x14ac:dyDescent="0.25">
      <c r="E6432" s="9" t="str">
        <f t="shared" si="119"/>
        <v>MRO-50-MONTE</v>
      </c>
      <c r="F6432" s="8" t="s">
        <v>0</v>
      </c>
      <c r="G6432" s="8" t="s">
        <v>41</v>
      </c>
      <c r="H6432" s="12"/>
      <c r="I6432" s="33" cm="1">
        <f t="array" ref="I6432">MAX(($G$2:$G$300000=G6432)*$N$2:$N$300000)</f>
        <v>45931.373807870368</v>
      </c>
      <c r="J6432" s="14"/>
      <c r="N6432" s="7">
        <v>44624.372245370374</v>
      </c>
      <c r="O6432" s="8">
        <v>1</v>
      </c>
      <c r="P6432" t="s">
        <v>13</v>
      </c>
    </row>
    <row r="6433" spans="5:16" x14ac:dyDescent="0.25">
      <c r="E6433" s="9" t="str">
        <f t="shared" si="119"/>
        <v>MRO-50-MONTE</v>
      </c>
      <c r="F6433" s="8" t="s">
        <v>0</v>
      </c>
      <c r="G6433" s="8" t="s">
        <v>41</v>
      </c>
      <c r="H6433" s="12"/>
      <c r="I6433" s="33" cm="1">
        <f t="array" ref="I6433">MAX(($G$2:$G$300000=G6433)*$N$2:$N$300000)</f>
        <v>45931.373807870368</v>
      </c>
      <c r="J6433" s="14"/>
      <c r="N6433" s="7">
        <v>44624.372256944444</v>
      </c>
      <c r="O6433" s="8">
        <v>1</v>
      </c>
      <c r="P6433" t="s">
        <v>13</v>
      </c>
    </row>
    <row r="6434" spans="5:16" x14ac:dyDescent="0.25">
      <c r="E6434" s="9" t="str">
        <f t="shared" si="119"/>
        <v>MRO-50-MONTE</v>
      </c>
      <c r="F6434" s="8" t="s">
        <v>0</v>
      </c>
      <c r="G6434" s="8" t="s">
        <v>41</v>
      </c>
      <c r="H6434" s="12"/>
      <c r="I6434" s="33" cm="1">
        <f t="array" ref="I6434">MAX(($G$2:$G$300000=G6434)*$N$2:$N$300000)</f>
        <v>45931.373807870368</v>
      </c>
      <c r="J6434" s="14"/>
      <c r="N6434" s="7">
        <v>44624.372256944444</v>
      </c>
      <c r="O6434" s="8">
        <v>2</v>
      </c>
      <c r="P6434" t="s">
        <v>13</v>
      </c>
    </row>
    <row r="6435" spans="5:16" x14ac:dyDescent="0.25">
      <c r="E6435" s="9" t="str">
        <f t="shared" si="119"/>
        <v>MRO-50-MONTE</v>
      </c>
      <c r="F6435" s="8" t="s">
        <v>0</v>
      </c>
      <c r="G6435" s="8" t="s">
        <v>41</v>
      </c>
      <c r="H6435" s="12"/>
      <c r="I6435" s="33" cm="1">
        <f t="array" ref="I6435">MAX(($G$2:$G$300000=G6435)*$N$2:$N$300000)</f>
        <v>45931.373807870368</v>
      </c>
      <c r="J6435" s="14"/>
      <c r="N6435" s="7">
        <v>44624.37226851852</v>
      </c>
      <c r="O6435" s="8">
        <v>1</v>
      </c>
      <c r="P6435" t="s">
        <v>13</v>
      </c>
    </row>
    <row r="6436" spans="5:16" x14ac:dyDescent="0.25">
      <c r="E6436" s="9" t="str">
        <f t="shared" si="119"/>
        <v>MRO-50-MONTE</v>
      </c>
      <c r="F6436" s="8" t="s">
        <v>0</v>
      </c>
      <c r="G6436" s="8" t="s">
        <v>41</v>
      </c>
      <c r="H6436" s="12"/>
      <c r="I6436" s="33" cm="1">
        <f t="array" ref="I6436">MAX(($G$2:$G$300000=G6436)*$N$2:$N$300000)</f>
        <v>45931.373807870368</v>
      </c>
      <c r="J6436" s="14"/>
      <c r="N6436" s="7">
        <v>44624.37228009259</v>
      </c>
      <c r="O6436" s="8">
        <v>1</v>
      </c>
      <c r="P6436" t="s">
        <v>13</v>
      </c>
    </row>
    <row r="6437" spans="5:16" x14ac:dyDescent="0.25">
      <c r="E6437" s="9" t="str">
        <f t="shared" si="119"/>
        <v>MRO-50-MONTE</v>
      </c>
      <c r="F6437" s="8" t="s">
        <v>0</v>
      </c>
      <c r="G6437" s="8" t="s">
        <v>41</v>
      </c>
      <c r="H6437" s="12"/>
      <c r="I6437" s="33" cm="1">
        <f t="array" ref="I6437">MAX(($G$2:$G$300000=G6437)*$N$2:$N$300000)</f>
        <v>45931.373807870368</v>
      </c>
      <c r="J6437" s="14"/>
      <c r="N6437" s="7">
        <v>44624.372291666667</v>
      </c>
      <c r="O6437" s="8">
        <v>1</v>
      </c>
      <c r="P6437" t="s">
        <v>13</v>
      </c>
    </row>
    <row r="6438" spans="5:16" x14ac:dyDescent="0.25">
      <c r="E6438" s="9" t="str">
        <f t="shared" si="119"/>
        <v>MRO-50-MONTE</v>
      </c>
      <c r="F6438" s="8" t="s">
        <v>0</v>
      </c>
      <c r="G6438" s="8" t="s">
        <v>41</v>
      </c>
      <c r="H6438" s="12"/>
      <c r="I6438" s="33" cm="1">
        <f t="array" ref="I6438">MAX(($G$2:$G$300000=G6438)*$N$2:$N$300000)</f>
        <v>45931.373807870368</v>
      </c>
      <c r="J6438" s="14"/>
      <c r="N6438" s="7">
        <v>44629.477407407408</v>
      </c>
      <c r="O6438" s="8">
        <v>1</v>
      </c>
      <c r="P6438" t="s">
        <v>13</v>
      </c>
    </row>
    <row r="6439" spans="5:16" x14ac:dyDescent="0.25">
      <c r="E6439" s="9" t="str">
        <f t="shared" si="119"/>
        <v>MRO-50-MONTE</v>
      </c>
      <c r="F6439" s="8" t="s">
        <v>0</v>
      </c>
      <c r="G6439" s="8" t="s">
        <v>41</v>
      </c>
      <c r="H6439" s="12"/>
      <c r="I6439" s="33" cm="1">
        <f t="array" ref="I6439">MAX(($G$2:$G$300000=G6439)*$N$2:$N$300000)</f>
        <v>45931.373807870368</v>
      </c>
      <c r="J6439" s="14"/>
      <c r="N6439" s="7">
        <v>44629.477453703701</v>
      </c>
      <c r="O6439" s="8">
        <v>1</v>
      </c>
      <c r="P6439" t="s">
        <v>13</v>
      </c>
    </row>
    <row r="6440" spans="5:16" x14ac:dyDescent="0.25">
      <c r="E6440" s="9" t="str">
        <f t="shared" si="119"/>
        <v>MRO-50-MONTE</v>
      </c>
      <c r="F6440" s="8" t="s">
        <v>0</v>
      </c>
      <c r="G6440" s="8" t="s">
        <v>41</v>
      </c>
      <c r="H6440" s="12"/>
      <c r="I6440" s="33" cm="1">
        <f t="array" ref="I6440">MAX(($G$2:$G$300000=G6440)*$N$2:$N$300000)</f>
        <v>45931.373807870368</v>
      </c>
      <c r="J6440" s="14"/>
      <c r="N6440" s="7">
        <v>44629.477465277778</v>
      </c>
      <c r="O6440" s="8">
        <v>1</v>
      </c>
      <c r="P6440" t="s">
        <v>13</v>
      </c>
    </row>
    <row r="6441" spans="5:16" x14ac:dyDescent="0.25">
      <c r="E6441" s="9" t="str">
        <f t="shared" si="119"/>
        <v>MRO-50-MONTE</v>
      </c>
      <c r="F6441" s="8" t="s">
        <v>0</v>
      </c>
      <c r="G6441" s="8" t="s">
        <v>41</v>
      </c>
      <c r="H6441" s="12"/>
      <c r="I6441" s="33" cm="1">
        <f t="array" ref="I6441">MAX(($G$2:$G$300000=G6441)*$N$2:$N$300000)</f>
        <v>45931.373807870368</v>
      </c>
      <c r="J6441" s="14"/>
      <c r="N6441" s="7">
        <v>44629.477476851855</v>
      </c>
      <c r="O6441" s="8">
        <v>1</v>
      </c>
      <c r="P6441" t="s">
        <v>13</v>
      </c>
    </row>
    <row r="6442" spans="5:16" x14ac:dyDescent="0.25">
      <c r="E6442" s="9" t="str">
        <f t="shared" si="119"/>
        <v>MRO-50-MONTE</v>
      </c>
      <c r="F6442" s="8" t="s">
        <v>0</v>
      </c>
      <c r="G6442" s="8" t="s">
        <v>41</v>
      </c>
      <c r="H6442" s="12"/>
      <c r="I6442" s="33" cm="1">
        <f t="array" ref="I6442">MAX(($G$2:$G$300000=G6442)*$N$2:$N$300000)</f>
        <v>45931.373807870368</v>
      </c>
      <c r="J6442" s="14"/>
      <c r="N6442" s="7">
        <v>44629.477488425924</v>
      </c>
      <c r="O6442" s="8">
        <v>1</v>
      </c>
      <c r="P6442" t="s">
        <v>13</v>
      </c>
    </row>
    <row r="6443" spans="5:16" x14ac:dyDescent="0.25">
      <c r="E6443" s="9" t="str">
        <f t="shared" si="119"/>
        <v>MRO-50-MONTE</v>
      </c>
      <c r="F6443" s="8" t="s">
        <v>0</v>
      </c>
      <c r="G6443" s="8" t="s">
        <v>41</v>
      </c>
      <c r="H6443" s="12"/>
      <c r="I6443" s="33" cm="1">
        <f t="array" ref="I6443">MAX(($G$2:$G$300000=G6443)*$N$2:$N$300000)</f>
        <v>45931.373807870368</v>
      </c>
      <c r="J6443" s="14"/>
      <c r="N6443" s="7">
        <v>44629.477500000001</v>
      </c>
      <c r="O6443" s="8">
        <v>1</v>
      </c>
      <c r="P6443" t="s">
        <v>13</v>
      </c>
    </row>
    <row r="6444" spans="5:16" x14ac:dyDescent="0.25">
      <c r="E6444" s="9" t="str">
        <f t="shared" si="119"/>
        <v>MRO-50-MONTE</v>
      </c>
      <c r="F6444" s="8" t="s">
        <v>0</v>
      </c>
      <c r="G6444" s="8" t="s">
        <v>41</v>
      </c>
      <c r="H6444" s="12"/>
      <c r="I6444" s="33" cm="1">
        <f t="array" ref="I6444">MAX(($G$2:$G$300000=G6444)*$N$2:$N$300000)</f>
        <v>45931.373807870368</v>
      </c>
      <c r="J6444" s="14"/>
      <c r="N6444" s="7">
        <v>44629.477511574078</v>
      </c>
      <c r="O6444" s="8">
        <v>1</v>
      </c>
      <c r="P6444" t="s">
        <v>13</v>
      </c>
    </row>
    <row r="6445" spans="5:16" x14ac:dyDescent="0.25">
      <c r="E6445" s="9" t="str">
        <f t="shared" si="119"/>
        <v>MRO-50-MONTE</v>
      </c>
      <c r="F6445" s="8" t="s">
        <v>0</v>
      </c>
      <c r="G6445" s="8" t="s">
        <v>41</v>
      </c>
      <c r="H6445" s="12"/>
      <c r="I6445" s="33" cm="1">
        <f t="array" ref="I6445">MAX(($G$2:$G$300000=G6445)*$N$2:$N$300000)</f>
        <v>45931.373807870368</v>
      </c>
      <c r="J6445" s="14"/>
      <c r="N6445" s="7">
        <v>44629.477523148147</v>
      </c>
      <c r="O6445" s="8">
        <v>1</v>
      </c>
      <c r="P6445" t="s">
        <v>13</v>
      </c>
    </row>
    <row r="6446" spans="5:16" x14ac:dyDescent="0.25">
      <c r="E6446" s="9" t="str">
        <f t="shared" si="119"/>
        <v>MRO-50-MONTE</v>
      </c>
      <c r="F6446" s="8" t="s">
        <v>0</v>
      </c>
      <c r="G6446" s="8" t="s">
        <v>41</v>
      </c>
      <c r="H6446" s="12"/>
      <c r="I6446" s="33" cm="1">
        <f t="array" ref="I6446">MAX(($G$2:$G$300000=G6446)*$N$2:$N$300000)</f>
        <v>45931.373807870368</v>
      </c>
      <c r="J6446" s="14"/>
      <c r="N6446" s="7">
        <v>44645.353217592594</v>
      </c>
      <c r="O6446" s="8">
        <v>1</v>
      </c>
      <c r="P6446" t="s">
        <v>13</v>
      </c>
    </row>
    <row r="6447" spans="5:16" x14ac:dyDescent="0.25">
      <c r="E6447" s="9" t="str">
        <f t="shared" si="119"/>
        <v>MRO-50-MONTE</v>
      </c>
      <c r="F6447" s="8" t="s">
        <v>0</v>
      </c>
      <c r="G6447" s="8" t="s">
        <v>41</v>
      </c>
      <c r="H6447" s="12"/>
      <c r="I6447" s="33" cm="1">
        <f t="array" ref="I6447">MAX(($G$2:$G$300000=G6447)*$N$2:$N$300000)</f>
        <v>45931.373807870368</v>
      </c>
      <c r="J6447" s="14"/>
      <c r="N6447" s="7">
        <v>44645.353229166663</v>
      </c>
      <c r="O6447" s="8">
        <v>1</v>
      </c>
      <c r="P6447" t="s">
        <v>13</v>
      </c>
    </row>
    <row r="6448" spans="5:16" x14ac:dyDescent="0.25">
      <c r="E6448" s="9" t="str">
        <f t="shared" si="119"/>
        <v>MRO-50-MONTE</v>
      </c>
      <c r="F6448" s="8" t="s">
        <v>0</v>
      </c>
      <c r="G6448" s="8" t="s">
        <v>41</v>
      </c>
      <c r="H6448" s="12"/>
      <c r="I6448" s="33" cm="1">
        <f t="array" ref="I6448">MAX(($G$2:$G$300000=G6448)*$N$2:$N$300000)</f>
        <v>45931.373807870368</v>
      </c>
      <c r="J6448" s="14"/>
      <c r="N6448" s="7">
        <v>44645.353229166663</v>
      </c>
      <c r="O6448" s="8">
        <v>2</v>
      </c>
      <c r="P6448" t="s">
        <v>13</v>
      </c>
    </row>
    <row r="6449" spans="5:16" x14ac:dyDescent="0.25">
      <c r="E6449" s="9" t="str">
        <f t="shared" si="119"/>
        <v>MRO-50-MONTE</v>
      </c>
      <c r="F6449" s="8" t="s">
        <v>0</v>
      </c>
      <c r="G6449" s="8" t="s">
        <v>41</v>
      </c>
      <c r="H6449" s="12"/>
      <c r="I6449" s="33" cm="1">
        <f t="array" ref="I6449">MAX(($G$2:$G$300000=G6449)*$N$2:$N$300000)</f>
        <v>45931.373807870368</v>
      </c>
      <c r="J6449" s="14"/>
      <c r="N6449" s="7">
        <v>44645.353229166663</v>
      </c>
      <c r="O6449" s="8">
        <v>3</v>
      </c>
      <c r="P6449" t="s">
        <v>13</v>
      </c>
    </row>
    <row r="6450" spans="5:16" x14ac:dyDescent="0.25">
      <c r="E6450" s="9" t="str">
        <f t="shared" ref="E6450:E6513" si="120">+G6450&amp;H6450</f>
        <v>MRO-50-MONTE</v>
      </c>
      <c r="F6450" s="8" t="s">
        <v>0</v>
      </c>
      <c r="G6450" s="8" t="s">
        <v>41</v>
      </c>
      <c r="H6450" s="12"/>
      <c r="I6450" s="33" cm="1">
        <f t="array" ref="I6450">MAX(($G$2:$G$300000=G6450)*$N$2:$N$300000)</f>
        <v>45931.373807870368</v>
      </c>
      <c r="J6450" s="14"/>
      <c r="N6450" s="7">
        <v>44645.35324074074</v>
      </c>
      <c r="O6450" s="8">
        <v>1</v>
      </c>
      <c r="P6450" t="s">
        <v>13</v>
      </c>
    </row>
    <row r="6451" spans="5:16" x14ac:dyDescent="0.25">
      <c r="E6451" s="9" t="str">
        <f t="shared" si="120"/>
        <v>MRO-50-MONTE</v>
      </c>
      <c r="F6451" s="8" t="s">
        <v>0</v>
      </c>
      <c r="G6451" s="8" t="s">
        <v>41</v>
      </c>
      <c r="H6451" s="12"/>
      <c r="I6451" s="33" cm="1">
        <f t="array" ref="I6451">MAX(($G$2:$G$300000=G6451)*$N$2:$N$300000)</f>
        <v>45931.373807870368</v>
      </c>
      <c r="J6451" s="14"/>
      <c r="N6451" s="7">
        <v>44645.35324074074</v>
      </c>
      <c r="O6451" s="8">
        <v>2</v>
      </c>
      <c r="P6451" t="s">
        <v>13</v>
      </c>
    </row>
    <row r="6452" spans="5:16" x14ac:dyDescent="0.25">
      <c r="E6452" s="9" t="str">
        <f t="shared" si="120"/>
        <v>MRO-50-MONTE</v>
      </c>
      <c r="F6452" s="8" t="s">
        <v>0</v>
      </c>
      <c r="G6452" s="8" t="s">
        <v>41</v>
      </c>
      <c r="H6452" s="12"/>
      <c r="I6452" s="33" cm="1">
        <f t="array" ref="I6452">MAX(($G$2:$G$300000=G6452)*$N$2:$N$300000)</f>
        <v>45931.373807870368</v>
      </c>
      <c r="J6452" s="14"/>
      <c r="N6452" s="7">
        <v>44645.353252314817</v>
      </c>
      <c r="O6452" s="8">
        <v>1</v>
      </c>
      <c r="P6452" t="s">
        <v>13</v>
      </c>
    </row>
    <row r="6453" spans="5:16" x14ac:dyDescent="0.25">
      <c r="E6453" s="9" t="str">
        <f t="shared" si="120"/>
        <v>MRO-50-MONTE</v>
      </c>
      <c r="F6453" s="8" t="s">
        <v>0</v>
      </c>
      <c r="G6453" s="8" t="s">
        <v>41</v>
      </c>
      <c r="H6453" s="12"/>
      <c r="I6453" s="33" cm="1">
        <f t="array" ref="I6453">MAX(($G$2:$G$300000=G6453)*$N$2:$N$300000)</f>
        <v>45931.373807870368</v>
      </c>
      <c r="J6453" s="14"/>
      <c r="N6453" s="7">
        <v>44645.353263888886</v>
      </c>
      <c r="O6453" s="8">
        <v>1</v>
      </c>
      <c r="P6453" t="s">
        <v>13</v>
      </c>
    </row>
    <row r="6454" spans="5:16" x14ac:dyDescent="0.25">
      <c r="E6454" s="9" t="str">
        <f t="shared" si="120"/>
        <v>MRO-50-MONTE</v>
      </c>
      <c r="F6454" s="8" t="s">
        <v>0</v>
      </c>
      <c r="G6454" s="8" t="s">
        <v>41</v>
      </c>
      <c r="H6454" s="12"/>
      <c r="I6454" s="33" cm="1">
        <f t="array" ref="I6454">MAX(($G$2:$G$300000=G6454)*$N$2:$N$300000)</f>
        <v>45931.373807870368</v>
      </c>
      <c r="J6454" s="14"/>
      <c r="N6454" s="7">
        <v>44645.353275462963</v>
      </c>
      <c r="O6454" s="8">
        <v>1</v>
      </c>
      <c r="P6454" t="s">
        <v>13</v>
      </c>
    </row>
    <row r="6455" spans="5:16" x14ac:dyDescent="0.25">
      <c r="E6455" s="9" t="str">
        <f t="shared" si="120"/>
        <v>MRO-50-MONTE</v>
      </c>
      <c r="F6455" s="8" t="s">
        <v>0</v>
      </c>
      <c r="G6455" s="8" t="s">
        <v>41</v>
      </c>
      <c r="H6455" s="12"/>
      <c r="I6455" s="33" cm="1">
        <f t="array" ref="I6455">MAX(($G$2:$G$300000=G6455)*$N$2:$N$300000)</f>
        <v>45931.373807870368</v>
      </c>
      <c r="J6455" s="14"/>
      <c r="N6455" s="7">
        <v>44645.353275462963</v>
      </c>
      <c r="O6455" s="8">
        <v>2</v>
      </c>
      <c r="P6455" t="s">
        <v>13</v>
      </c>
    </row>
    <row r="6456" spans="5:16" x14ac:dyDescent="0.25">
      <c r="E6456" s="9" t="str">
        <f t="shared" si="120"/>
        <v>MRO-50-MONTE</v>
      </c>
      <c r="F6456" s="8" t="s">
        <v>0</v>
      </c>
      <c r="G6456" s="8" t="s">
        <v>41</v>
      </c>
      <c r="H6456" s="12"/>
      <c r="I6456" s="33" cm="1">
        <f t="array" ref="I6456">MAX(($G$2:$G$300000=G6456)*$N$2:$N$300000)</f>
        <v>45931.373807870368</v>
      </c>
      <c r="J6456" s="14"/>
      <c r="N6456" s="7">
        <v>44645.369293981479</v>
      </c>
      <c r="O6456" s="8">
        <v>1</v>
      </c>
      <c r="P6456" t="s">
        <v>13</v>
      </c>
    </row>
    <row r="6457" spans="5:16" x14ac:dyDescent="0.25">
      <c r="E6457" s="9" t="str">
        <f t="shared" si="120"/>
        <v>MRO-50-MONTE</v>
      </c>
      <c r="F6457" s="8" t="s">
        <v>0</v>
      </c>
      <c r="G6457" s="8" t="s">
        <v>41</v>
      </c>
      <c r="H6457" s="12"/>
      <c r="I6457" s="33" cm="1">
        <f t="array" ref="I6457">MAX(($G$2:$G$300000=G6457)*$N$2:$N$300000)</f>
        <v>45931.373807870368</v>
      </c>
      <c r="J6457" s="14"/>
      <c r="N6457" s="7">
        <v>44645.369317129633</v>
      </c>
      <c r="O6457" s="8">
        <v>1</v>
      </c>
      <c r="P6457" t="s">
        <v>13</v>
      </c>
    </row>
    <row r="6458" spans="5:16" x14ac:dyDescent="0.25">
      <c r="E6458" s="9" t="str">
        <f t="shared" si="120"/>
        <v>MRO-50-MONTE</v>
      </c>
      <c r="F6458" s="8" t="s">
        <v>0</v>
      </c>
      <c r="G6458" s="8" t="s">
        <v>41</v>
      </c>
      <c r="H6458" s="12"/>
      <c r="I6458" s="33" cm="1">
        <f t="array" ref="I6458">MAX(($G$2:$G$300000=G6458)*$N$2:$N$300000)</f>
        <v>45931.373807870368</v>
      </c>
      <c r="J6458" s="14"/>
      <c r="N6458" s="7">
        <v>44645.369328703702</v>
      </c>
      <c r="O6458" s="8">
        <v>1</v>
      </c>
      <c r="P6458" t="s">
        <v>13</v>
      </c>
    </row>
    <row r="6459" spans="5:16" x14ac:dyDescent="0.25">
      <c r="E6459" s="9" t="str">
        <f t="shared" si="120"/>
        <v>MRO-50-MONTE</v>
      </c>
      <c r="F6459" s="8" t="s">
        <v>0</v>
      </c>
      <c r="G6459" s="8" t="s">
        <v>41</v>
      </c>
      <c r="H6459" s="12"/>
      <c r="I6459" s="33" cm="1">
        <f t="array" ref="I6459">MAX(($G$2:$G$300000=G6459)*$N$2:$N$300000)</f>
        <v>45931.373807870368</v>
      </c>
      <c r="J6459" s="14"/>
      <c r="N6459" s="7">
        <v>44645.369328703702</v>
      </c>
      <c r="O6459" s="8">
        <v>2</v>
      </c>
      <c r="P6459" t="s">
        <v>13</v>
      </c>
    </row>
    <row r="6460" spans="5:16" x14ac:dyDescent="0.25">
      <c r="E6460" s="9" t="str">
        <f t="shared" si="120"/>
        <v>MRO-50-MONTE</v>
      </c>
      <c r="F6460" s="8" t="s">
        <v>0</v>
      </c>
      <c r="G6460" s="8" t="s">
        <v>41</v>
      </c>
      <c r="H6460" s="12"/>
      <c r="I6460" s="33" cm="1">
        <f t="array" ref="I6460">MAX(($G$2:$G$300000=G6460)*$N$2:$N$300000)</f>
        <v>45931.373807870368</v>
      </c>
      <c r="J6460" s="14"/>
      <c r="N6460" s="7">
        <v>44645.369340277779</v>
      </c>
      <c r="O6460" s="8">
        <v>1</v>
      </c>
      <c r="P6460" t="s">
        <v>13</v>
      </c>
    </row>
    <row r="6461" spans="5:16" x14ac:dyDescent="0.25">
      <c r="E6461" s="9" t="str">
        <f t="shared" si="120"/>
        <v>MRO-50-MONTE</v>
      </c>
      <c r="F6461" s="8" t="s">
        <v>0</v>
      </c>
      <c r="G6461" s="8" t="s">
        <v>41</v>
      </c>
      <c r="H6461" s="12"/>
      <c r="I6461" s="33" cm="1">
        <f t="array" ref="I6461">MAX(($G$2:$G$300000=G6461)*$N$2:$N$300000)</f>
        <v>45931.373807870368</v>
      </c>
      <c r="J6461" s="14"/>
      <c r="N6461" s="7">
        <v>44645.369351851848</v>
      </c>
      <c r="O6461" s="8">
        <v>1</v>
      </c>
      <c r="P6461" t="s">
        <v>13</v>
      </c>
    </row>
    <row r="6462" spans="5:16" x14ac:dyDescent="0.25">
      <c r="E6462" s="9" t="str">
        <f t="shared" si="120"/>
        <v>MRO-50-MONTE</v>
      </c>
      <c r="F6462" s="8" t="s">
        <v>0</v>
      </c>
      <c r="G6462" s="8" t="s">
        <v>41</v>
      </c>
      <c r="H6462" s="12"/>
      <c r="I6462" s="33" cm="1">
        <f t="array" ref="I6462">MAX(($G$2:$G$300000=G6462)*$N$2:$N$300000)</f>
        <v>45931.373807870368</v>
      </c>
      <c r="J6462" s="14"/>
      <c r="N6462" s="7">
        <v>44645.369351851848</v>
      </c>
      <c r="O6462" s="8">
        <v>2</v>
      </c>
      <c r="P6462" t="s">
        <v>13</v>
      </c>
    </row>
    <row r="6463" spans="5:16" x14ac:dyDescent="0.25">
      <c r="E6463" s="9" t="str">
        <f t="shared" si="120"/>
        <v>MRO-50-MONTE</v>
      </c>
      <c r="F6463" s="8" t="s">
        <v>0</v>
      </c>
      <c r="G6463" s="8" t="s">
        <v>41</v>
      </c>
      <c r="H6463" s="12"/>
      <c r="I6463" s="33" cm="1">
        <f t="array" ref="I6463">MAX(($G$2:$G$300000=G6463)*$N$2:$N$300000)</f>
        <v>45931.373807870368</v>
      </c>
      <c r="J6463" s="14"/>
      <c r="N6463" s="7">
        <v>44645.369363425925</v>
      </c>
      <c r="O6463" s="8">
        <v>1</v>
      </c>
      <c r="P6463" t="s">
        <v>13</v>
      </c>
    </row>
    <row r="6464" spans="5:16" x14ac:dyDescent="0.25">
      <c r="E6464" s="9" t="str">
        <f t="shared" si="120"/>
        <v>MRO-50-MONTE</v>
      </c>
      <c r="F6464" s="8" t="s">
        <v>0</v>
      </c>
      <c r="G6464" s="8" t="s">
        <v>41</v>
      </c>
      <c r="H6464" s="12"/>
      <c r="I6464" s="33" cm="1">
        <f t="array" ref="I6464">MAX(($G$2:$G$300000=G6464)*$N$2:$N$300000)</f>
        <v>45931.373807870368</v>
      </c>
      <c r="J6464" s="14"/>
      <c r="N6464" s="7">
        <v>44645.369375000002</v>
      </c>
      <c r="O6464" s="8">
        <v>1</v>
      </c>
      <c r="P6464" t="s">
        <v>13</v>
      </c>
    </row>
    <row r="6465" spans="5:16" x14ac:dyDescent="0.25">
      <c r="E6465" s="9" t="str">
        <f t="shared" si="120"/>
        <v>MRO-50-MONTE</v>
      </c>
      <c r="F6465" s="8" t="s">
        <v>0</v>
      </c>
      <c r="G6465" s="8" t="s">
        <v>41</v>
      </c>
      <c r="H6465" s="12"/>
      <c r="I6465" s="33" cm="1">
        <f t="array" ref="I6465">MAX(($G$2:$G$300000=G6465)*$N$2:$N$300000)</f>
        <v>45931.373807870368</v>
      </c>
      <c r="J6465" s="14"/>
      <c r="N6465" s="7">
        <v>44645.369386574072</v>
      </c>
      <c r="O6465" s="8">
        <v>1</v>
      </c>
      <c r="P6465" t="s">
        <v>13</v>
      </c>
    </row>
    <row r="6466" spans="5:16" x14ac:dyDescent="0.25">
      <c r="E6466" s="9" t="str">
        <f t="shared" si="120"/>
        <v>MRO-50-MONTE</v>
      </c>
      <c r="F6466" s="8" t="s">
        <v>0</v>
      </c>
      <c r="G6466" s="8" t="s">
        <v>41</v>
      </c>
      <c r="H6466" s="12"/>
      <c r="I6466" s="33" cm="1">
        <f t="array" ref="I6466">MAX(($G$2:$G$300000=G6466)*$N$2:$N$300000)</f>
        <v>45931.373807870368</v>
      </c>
      <c r="J6466" s="14"/>
      <c r="N6466" s="7">
        <v>44645.369386574072</v>
      </c>
      <c r="O6466" s="8">
        <v>2</v>
      </c>
      <c r="P6466" t="s">
        <v>13</v>
      </c>
    </row>
    <row r="6467" spans="5:16" x14ac:dyDescent="0.25">
      <c r="E6467" s="9" t="str">
        <f t="shared" si="120"/>
        <v>MRO-50-MONTE</v>
      </c>
      <c r="F6467" s="8" t="s">
        <v>0</v>
      </c>
      <c r="G6467" s="8" t="s">
        <v>41</v>
      </c>
      <c r="H6467" s="12"/>
      <c r="I6467" s="33" cm="1">
        <f t="array" ref="I6467">MAX(($G$2:$G$300000=G6467)*$N$2:$N$300000)</f>
        <v>45931.373807870368</v>
      </c>
      <c r="J6467" s="14"/>
      <c r="N6467" s="7">
        <v>44645.369398148148</v>
      </c>
      <c r="O6467" s="8">
        <v>1</v>
      </c>
      <c r="P6467" t="s">
        <v>13</v>
      </c>
    </row>
    <row r="6468" spans="5:16" x14ac:dyDescent="0.25">
      <c r="E6468" s="9" t="str">
        <f t="shared" si="120"/>
        <v>MRO-50-MONTE</v>
      </c>
      <c r="F6468" s="8" t="s">
        <v>0</v>
      </c>
      <c r="G6468" s="8" t="s">
        <v>41</v>
      </c>
      <c r="H6468" s="12"/>
      <c r="I6468" s="33" cm="1">
        <f t="array" ref="I6468">MAX(($G$2:$G$300000=G6468)*$N$2:$N$300000)</f>
        <v>45931.373807870368</v>
      </c>
      <c r="J6468" s="14"/>
      <c r="N6468" s="7">
        <v>44645.369409722225</v>
      </c>
      <c r="O6468" s="8">
        <v>1</v>
      </c>
      <c r="P6468" t="s">
        <v>13</v>
      </c>
    </row>
    <row r="6469" spans="5:16" x14ac:dyDescent="0.25">
      <c r="E6469" s="9" t="str">
        <f t="shared" si="120"/>
        <v>MRO-50-MONTE</v>
      </c>
      <c r="F6469" s="8" t="s">
        <v>0</v>
      </c>
      <c r="G6469" s="8" t="s">
        <v>41</v>
      </c>
      <c r="H6469" s="12"/>
      <c r="I6469" s="33" cm="1">
        <f t="array" ref="I6469">MAX(($G$2:$G$300000=G6469)*$N$2:$N$300000)</f>
        <v>45931.373807870368</v>
      </c>
      <c r="J6469" s="14"/>
      <c r="N6469" s="7">
        <v>44645.369409722225</v>
      </c>
      <c r="O6469" s="8">
        <v>2</v>
      </c>
      <c r="P6469" t="s">
        <v>13</v>
      </c>
    </row>
    <row r="6470" spans="5:16" x14ac:dyDescent="0.25">
      <c r="E6470" s="9" t="str">
        <f t="shared" si="120"/>
        <v>MRO-50-MONTE</v>
      </c>
      <c r="F6470" s="8" t="s">
        <v>0</v>
      </c>
      <c r="G6470" s="8" t="s">
        <v>41</v>
      </c>
      <c r="H6470" s="12"/>
      <c r="I6470" s="33" cm="1">
        <f t="array" ref="I6470">MAX(($G$2:$G$300000=G6470)*$N$2:$N$300000)</f>
        <v>45931.373807870368</v>
      </c>
      <c r="J6470" s="14"/>
      <c r="N6470" s="7">
        <v>44645.369409722225</v>
      </c>
      <c r="O6470" s="8">
        <v>3</v>
      </c>
      <c r="P6470" t="s">
        <v>13</v>
      </c>
    </row>
    <row r="6471" spans="5:16" x14ac:dyDescent="0.25">
      <c r="E6471" s="9" t="str">
        <f t="shared" si="120"/>
        <v>MRO-50-MONTE</v>
      </c>
      <c r="F6471" s="8" t="s">
        <v>0</v>
      </c>
      <c r="G6471" s="8" t="s">
        <v>41</v>
      </c>
      <c r="H6471" s="12"/>
      <c r="I6471" s="33" cm="1">
        <f t="array" ref="I6471">MAX(($G$2:$G$300000=G6471)*$N$2:$N$300000)</f>
        <v>45931.373807870368</v>
      </c>
      <c r="J6471" s="14"/>
      <c r="N6471" s="7">
        <v>44658.413368055553</v>
      </c>
      <c r="O6471" s="8">
        <v>1</v>
      </c>
      <c r="P6471" t="s">
        <v>13</v>
      </c>
    </row>
    <row r="6472" spans="5:16" x14ac:dyDescent="0.25">
      <c r="E6472" s="9" t="str">
        <f t="shared" si="120"/>
        <v>MRO-50-MONTE</v>
      </c>
      <c r="F6472" s="8" t="s">
        <v>0</v>
      </c>
      <c r="G6472" s="8" t="s">
        <v>41</v>
      </c>
      <c r="H6472" s="12"/>
      <c r="I6472" s="33" cm="1">
        <f t="array" ref="I6472">MAX(($G$2:$G$300000=G6472)*$N$2:$N$300000)</f>
        <v>45931.373807870368</v>
      </c>
      <c r="J6472" s="14"/>
      <c r="N6472" s="7">
        <v>44658.413391203707</v>
      </c>
      <c r="O6472" s="8">
        <v>1</v>
      </c>
      <c r="P6472" t="s">
        <v>13</v>
      </c>
    </row>
    <row r="6473" spans="5:16" x14ac:dyDescent="0.25">
      <c r="E6473" s="9" t="str">
        <f t="shared" si="120"/>
        <v>MRO-50-MONTE</v>
      </c>
      <c r="F6473" s="8" t="s">
        <v>0</v>
      </c>
      <c r="G6473" s="8" t="s">
        <v>41</v>
      </c>
      <c r="H6473" s="12"/>
      <c r="I6473" s="33" cm="1">
        <f t="array" ref="I6473">MAX(($G$2:$G$300000=G6473)*$N$2:$N$300000)</f>
        <v>45931.373807870368</v>
      </c>
      <c r="J6473" s="14"/>
      <c r="N6473" s="7">
        <v>44658.413402777776</v>
      </c>
      <c r="O6473" s="8">
        <v>1</v>
      </c>
      <c r="P6473" t="s">
        <v>13</v>
      </c>
    </row>
    <row r="6474" spans="5:16" x14ac:dyDescent="0.25">
      <c r="E6474" s="9" t="str">
        <f t="shared" si="120"/>
        <v>MRO-50-MONTE</v>
      </c>
      <c r="F6474" s="8" t="s">
        <v>0</v>
      </c>
      <c r="G6474" s="8" t="s">
        <v>41</v>
      </c>
      <c r="H6474" s="12"/>
      <c r="I6474" s="33" cm="1">
        <f t="array" ref="I6474">MAX(($G$2:$G$300000=G6474)*$N$2:$N$300000)</f>
        <v>45931.373807870368</v>
      </c>
      <c r="J6474" s="14"/>
      <c r="N6474" s="7">
        <v>44658.413414351853</v>
      </c>
      <c r="O6474" s="8">
        <v>1</v>
      </c>
      <c r="P6474" t="s">
        <v>13</v>
      </c>
    </row>
    <row r="6475" spans="5:16" x14ac:dyDescent="0.25">
      <c r="E6475" s="9" t="str">
        <f t="shared" si="120"/>
        <v>MRO-50-MONTE</v>
      </c>
      <c r="F6475" s="8" t="s">
        <v>0</v>
      </c>
      <c r="G6475" s="8" t="s">
        <v>41</v>
      </c>
      <c r="H6475" s="12"/>
      <c r="I6475" s="33" cm="1">
        <f t="array" ref="I6475">MAX(($G$2:$G$300000=G6475)*$N$2:$N$300000)</f>
        <v>45931.373807870368</v>
      </c>
      <c r="J6475" s="14"/>
      <c r="N6475" s="7">
        <v>44658.413425925923</v>
      </c>
      <c r="O6475" s="8">
        <v>1</v>
      </c>
      <c r="P6475" t="s">
        <v>13</v>
      </c>
    </row>
    <row r="6476" spans="5:16" x14ac:dyDescent="0.25">
      <c r="E6476" s="9" t="str">
        <f t="shared" si="120"/>
        <v>MRO-50-MONTE</v>
      </c>
      <c r="F6476" s="8" t="s">
        <v>0</v>
      </c>
      <c r="G6476" s="8" t="s">
        <v>41</v>
      </c>
      <c r="H6476" s="12"/>
      <c r="I6476" s="33" cm="1">
        <f t="array" ref="I6476">MAX(($G$2:$G$300000=G6476)*$N$2:$N$300000)</f>
        <v>45931.373807870368</v>
      </c>
      <c r="J6476" s="14"/>
      <c r="N6476" s="7">
        <v>44658.413425925923</v>
      </c>
      <c r="O6476" s="8">
        <v>2</v>
      </c>
      <c r="P6476" t="s">
        <v>13</v>
      </c>
    </row>
    <row r="6477" spans="5:16" x14ac:dyDescent="0.25">
      <c r="E6477" s="9" t="str">
        <f t="shared" si="120"/>
        <v>MRO-50-MONTE</v>
      </c>
      <c r="F6477" s="8" t="s">
        <v>0</v>
      </c>
      <c r="G6477" s="8" t="s">
        <v>41</v>
      </c>
      <c r="H6477" s="12"/>
      <c r="I6477" s="33" cm="1">
        <f t="array" ref="I6477">MAX(($G$2:$G$300000=G6477)*$N$2:$N$300000)</f>
        <v>45931.373807870368</v>
      </c>
      <c r="J6477" s="14"/>
      <c r="N6477" s="7">
        <v>44658.413437499999</v>
      </c>
      <c r="O6477" s="8">
        <v>1</v>
      </c>
      <c r="P6477" t="s">
        <v>13</v>
      </c>
    </row>
    <row r="6478" spans="5:16" x14ac:dyDescent="0.25">
      <c r="E6478" s="9" t="str">
        <f t="shared" si="120"/>
        <v>MRO-50-MONTE</v>
      </c>
      <c r="F6478" s="8" t="s">
        <v>0</v>
      </c>
      <c r="G6478" s="8" t="s">
        <v>41</v>
      </c>
      <c r="H6478" s="12"/>
      <c r="I6478" s="33" cm="1">
        <f t="array" ref="I6478">MAX(($G$2:$G$300000=G6478)*$N$2:$N$300000)</f>
        <v>45931.373807870368</v>
      </c>
      <c r="J6478" s="14"/>
      <c r="N6478" s="7">
        <v>44658.413449074076</v>
      </c>
      <c r="O6478" s="8">
        <v>1</v>
      </c>
      <c r="P6478" t="s">
        <v>13</v>
      </c>
    </row>
    <row r="6479" spans="5:16" x14ac:dyDescent="0.25">
      <c r="E6479" s="9" t="str">
        <f t="shared" si="120"/>
        <v>MRO-50-MONTE</v>
      </c>
      <c r="F6479" s="8" t="s">
        <v>0</v>
      </c>
      <c r="G6479" s="8" t="s">
        <v>41</v>
      </c>
      <c r="H6479" s="12"/>
      <c r="I6479" s="33" cm="1">
        <f t="array" ref="I6479">MAX(($G$2:$G$300000=G6479)*$N$2:$N$300000)</f>
        <v>45931.373807870368</v>
      </c>
      <c r="J6479" s="14"/>
      <c r="N6479" s="7">
        <v>44658.413449074076</v>
      </c>
      <c r="O6479" s="8">
        <v>2</v>
      </c>
      <c r="P6479" t="s">
        <v>13</v>
      </c>
    </row>
    <row r="6480" spans="5:16" x14ac:dyDescent="0.25">
      <c r="E6480" s="9" t="str">
        <f t="shared" si="120"/>
        <v>MRO-50-MONTE</v>
      </c>
      <c r="F6480" s="8" t="s">
        <v>0</v>
      </c>
      <c r="G6480" s="8" t="s">
        <v>41</v>
      </c>
      <c r="H6480" s="12"/>
      <c r="I6480" s="33" cm="1">
        <f t="array" ref="I6480">MAX(($G$2:$G$300000=G6480)*$N$2:$N$300000)</f>
        <v>45931.373807870368</v>
      </c>
      <c r="J6480" s="14"/>
      <c r="N6480" s="7">
        <v>44658.413460648146</v>
      </c>
      <c r="O6480" s="8">
        <v>1</v>
      </c>
      <c r="P6480" t="s">
        <v>13</v>
      </c>
    </row>
    <row r="6481" spans="5:16" x14ac:dyDescent="0.25">
      <c r="E6481" s="9" t="str">
        <f t="shared" si="120"/>
        <v>MRO-50-MONTE</v>
      </c>
      <c r="F6481" s="8" t="s">
        <v>0</v>
      </c>
      <c r="G6481" s="8" t="s">
        <v>41</v>
      </c>
      <c r="H6481" s="12"/>
      <c r="I6481" s="33" cm="1">
        <f t="array" ref="I6481">MAX(($G$2:$G$300000=G6481)*$N$2:$N$300000)</f>
        <v>45931.373807870368</v>
      </c>
      <c r="J6481" s="14"/>
      <c r="N6481" s="7">
        <v>44658.413472222222</v>
      </c>
      <c r="O6481" s="8">
        <v>1</v>
      </c>
      <c r="P6481" t="s">
        <v>13</v>
      </c>
    </row>
    <row r="6482" spans="5:16" x14ac:dyDescent="0.25">
      <c r="E6482" s="9" t="str">
        <f t="shared" si="120"/>
        <v>MRO-50-MONTE</v>
      </c>
      <c r="F6482" s="8" t="s">
        <v>0</v>
      </c>
      <c r="G6482" s="8" t="s">
        <v>41</v>
      </c>
      <c r="H6482" s="12"/>
      <c r="I6482" s="33" cm="1">
        <f t="array" ref="I6482">MAX(($G$2:$G$300000=G6482)*$N$2:$N$300000)</f>
        <v>45931.373807870368</v>
      </c>
      <c r="J6482" s="14"/>
      <c r="N6482" s="7">
        <v>44658.413472222222</v>
      </c>
      <c r="O6482" s="8">
        <v>2</v>
      </c>
      <c r="P6482" t="s">
        <v>13</v>
      </c>
    </row>
    <row r="6483" spans="5:16" x14ac:dyDescent="0.25">
      <c r="E6483" s="9" t="str">
        <f t="shared" si="120"/>
        <v>MRO-50-MONTE</v>
      </c>
      <c r="F6483" s="8" t="s">
        <v>0</v>
      </c>
      <c r="G6483" s="8" t="s">
        <v>41</v>
      </c>
      <c r="H6483" s="12"/>
      <c r="I6483" s="33" cm="1">
        <f t="array" ref="I6483">MAX(($G$2:$G$300000=G6483)*$N$2:$N$300000)</f>
        <v>45931.373807870368</v>
      </c>
      <c r="J6483" s="14"/>
      <c r="N6483" s="7">
        <v>44658.413483796299</v>
      </c>
      <c r="O6483" s="8">
        <v>1</v>
      </c>
      <c r="P6483" t="s">
        <v>13</v>
      </c>
    </row>
    <row r="6484" spans="5:16" x14ac:dyDescent="0.25">
      <c r="E6484" s="9" t="str">
        <f t="shared" si="120"/>
        <v>MRO-50-MONTE</v>
      </c>
      <c r="F6484" s="8" t="s">
        <v>0</v>
      </c>
      <c r="G6484" s="8" t="s">
        <v>41</v>
      </c>
      <c r="H6484" s="12"/>
      <c r="I6484" s="33" cm="1">
        <f t="array" ref="I6484">MAX(($G$2:$G$300000=G6484)*$N$2:$N$300000)</f>
        <v>45931.373807870368</v>
      </c>
      <c r="J6484" s="14"/>
      <c r="N6484" s="7">
        <v>44658.413495370369</v>
      </c>
      <c r="O6484" s="8">
        <v>1</v>
      </c>
      <c r="P6484" t="s">
        <v>13</v>
      </c>
    </row>
    <row r="6485" spans="5:16" x14ac:dyDescent="0.25">
      <c r="E6485" s="9" t="str">
        <f t="shared" si="120"/>
        <v>MRO-50-MONTE</v>
      </c>
      <c r="F6485" s="8" t="s">
        <v>0</v>
      </c>
      <c r="G6485" s="8" t="s">
        <v>41</v>
      </c>
      <c r="H6485" s="12"/>
      <c r="I6485" s="33" cm="1">
        <f t="array" ref="I6485">MAX(($G$2:$G$300000=G6485)*$N$2:$N$300000)</f>
        <v>45931.373807870368</v>
      </c>
      <c r="J6485" s="14"/>
      <c r="N6485" s="7">
        <v>44658.413506944446</v>
      </c>
      <c r="O6485" s="8">
        <v>1</v>
      </c>
      <c r="P6485" t="s">
        <v>13</v>
      </c>
    </row>
    <row r="6486" spans="5:16" x14ac:dyDescent="0.25">
      <c r="E6486" s="9" t="str">
        <f t="shared" si="120"/>
        <v>MRO-50-MONTE</v>
      </c>
      <c r="F6486" s="8" t="s">
        <v>0</v>
      </c>
      <c r="G6486" s="8" t="s">
        <v>41</v>
      </c>
      <c r="H6486" s="12"/>
      <c r="I6486" s="33" cm="1">
        <f t="array" ref="I6486">MAX(($G$2:$G$300000=G6486)*$N$2:$N$300000)</f>
        <v>45931.373807870368</v>
      </c>
      <c r="J6486" s="14"/>
      <c r="N6486" s="7">
        <v>44671.415439814817</v>
      </c>
      <c r="O6486" s="8">
        <v>1</v>
      </c>
      <c r="P6486" t="s">
        <v>12</v>
      </c>
    </row>
    <row r="6487" spans="5:16" x14ac:dyDescent="0.25">
      <c r="E6487" s="9" t="str">
        <f t="shared" si="120"/>
        <v>MRO-50-MONTE</v>
      </c>
      <c r="F6487" s="8" t="s">
        <v>0</v>
      </c>
      <c r="G6487" s="8" t="s">
        <v>41</v>
      </c>
      <c r="H6487" s="12"/>
      <c r="I6487" s="33" cm="1">
        <f t="array" ref="I6487">MAX(($G$2:$G$300000=G6487)*$N$2:$N$300000)</f>
        <v>45931.373807870368</v>
      </c>
      <c r="J6487" s="14"/>
      <c r="N6487" s="7">
        <v>44671.415451388886</v>
      </c>
      <c r="O6487" s="8">
        <v>1</v>
      </c>
      <c r="P6487" t="s">
        <v>12</v>
      </c>
    </row>
    <row r="6488" spans="5:16" x14ac:dyDescent="0.25">
      <c r="E6488" s="9" t="str">
        <f t="shared" si="120"/>
        <v>MRO-50-MONTE</v>
      </c>
      <c r="F6488" s="8" t="s">
        <v>0</v>
      </c>
      <c r="G6488" s="8" t="s">
        <v>41</v>
      </c>
      <c r="H6488" s="12"/>
      <c r="I6488" s="33" cm="1">
        <f t="array" ref="I6488">MAX(($G$2:$G$300000=G6488)*$N$2:$N$300000)</f>
        <v>45931.373807870368</v>
      </c>
      <c r="J6488" s="14"/>
      <c r="N6488" s="7">
        <v>44671.415451388886</v>
      </c>
      <c r="O6488" s="8">
        <v>2</v>
      </c>
      <c r="P6488" t="s">
        <v>12</v>
      </c>
    </row>
    <row r="6489" spans="5:16" x14ac:dyDescent="0.25">
      <c r="E6489" s="9" t="str">
        <f t="shared" si="120"/>
        <v>MRO-50-MONTE</v>
      </c>
      <c r="F6489" s="8" t="s">
        <v>0</v>
      </c>
      <c r="G6489" s="8" t="s">
        <v>41</v>
      </c>
      <c r="H6489" s="12"/>
      <c r="I6489" s="33" cm="1">
        <f t="array" ref="I6489">MAX(($G$2:$G$300000=G6489)*$N$2:$N$300000)</f>
        <v>45931.373807870368</v>
      </c>
      <c r="J6489" s="14"/>
      <c r="N6489" s="7">
        <v>44671.415451388886</v>
      </c>
      <c r="O6489" s="8">
        <v>3</v>
      </c>
      <c r="P6489" t="s">
        <v>12</v>
      </c>
    </row>
    <row r="6490" spans="5:16" x14ac:dyDescent="0.25">
      <c r="E6490" s="9" t="str">
        <f t="shared" si="120"/>
        <v>MRO-50-MONTE</v>
      </c>
      <c r="F6490" s="8" t="s">
        <v>0</v>
      </c>
      <c r="G6490" s="8" t="s">
        <v>41</v>
      </c>
      <c r="H6490" s="12"/>
      <c r="I6490" s="33" cm="1">
        <f t="array" ref="I6490">MAX(($G$2:$G$300000=G6490)*$N$2:$N$300000)</f>
        <v>45931.373807870368</v>
      </c>
      <c r="J6490" s="14"/>
      <c r="N6490" s="7">
        <v>44671.415451388886</v>
      </c>
      <c r="O6490" s="8">
        <v>4</v>
      </c>
      <c r="P6490" t="s">
        <v>12</v>
      </c>
    </row>
    <row r="6491" spans="5:16" x14ac:dyDescent="0.25">
      <c r="E6491" s="9" t="str">
        <f t="shared" si="120"/>
        <v>MRO-50-MONTE</v>
      </c>
      <c r="F6491" s="8" t="s">
        <v>0</v>
      </c>
      <c r="G6491" s="8" t="s">
        <v>41</v>
      </c>
      <c r="H6491" s="12"/>
      <c r="I6491" s="33" cm="1">
        <f t="array" ref="I6491">MAX(($G$2:$G$300000=G6491)*$N$2:$N$300000)</f>
        <v>45931.373807870368</v>
      </c>
      <c r="J6491" s="14"/>
      <c r="N6491" s="7">
        <v>44671.415451388886</v>
      </c>
      <c r="O6491" s="8">
        <v>5</v>
      </c>
      <c r="P6491" t="s">
        <v>12</v>
      </c>
    </row>
    <row r="6492" spans="5:16" x14ac:dyDescent="0.25">
      <c r="E6492" s="9" t="str">
        <f t="shared" si="120"/>
        <v>MRO-50-MONTE</v>
      </c>
      <c r="F6492" s="8" t="s">
        <v>0</v>
      </c>
      <c r="G6492" s="8" t="s">
        <v>41</v>
      </c>
      <c r="H6492" s="12"/>
      <c r="I6492" s="33" cm="1">
        <f t="array" ref="I6492">MAX(($G$2:$G$300000=G6492)*$N$2:$N$300000)</f>
        <v>45931.373807870368</v>
      </c>
      <c r="J6492" s="14"/>
      <c r="N6492" s="7">
        <v>44671.415451388886</v>
      </c>
      <c r="O6492" s="8">
        <v>6</v>
      </c>
      <c r="P6492" t="s">
        <v>12</v>
      </c>
    </row>
    <row r="6493" spans="5:16" x14ac:dyDescent="0.25">
      <c r="E6493" s="9" t="str">
        <f t="shared" si="120"/>
        <v>MRO-50-MONTE</v>
      </c>
      <c r="F6493" s="8" t="s">
        <v>0</v>
      </c>
      <c r="G6493" s="8" t="s">
        <v>41</v>
      </c>
      <c r="H6493" s="12"/>
      <c r="I6493" s="33" cm="1">
        <f t="array" ref="I6493">MAX(($G$2:$G$300000=G6493)*$N$2:$N$300000)</f>
        <v>45931.373807870368</v>
      </c>
      <c r="J6493" s="14"/>
      <c r="N6493" s="7">
        <v>44671.415451388886</v>
      </c>
      <c r="O6493" s="8">
        <v>7</v>
      </c>
      <c r="P6493" t="s">
        <v>12</v>
      </c>
    </row>
    <row r="6494" spans="5:16" x14ac:dyDescent="0.25">
      <c r="E6494" s="9" t="str">
        <f t="shared" si="120"/>
        <v>MRO-50-MONTE</v>
      </c>
      <c r="F6494" s="8" t="s">
        <v>0</v>
      </c>
      <c r="G6494" s="8" t="s">
        <v>41</v>
      </c>
      <c r="H6494" s="12"/>
      <c r="I6494" s="33" cm="1">
        <f t="array" ref="I6494">MAX(($G$2:$G$300000=G6494)*$N$2:$N$300000)</f>
        <v>45931.373807870368</v>
      </c>
      <c r="J6494" s="14"/>
      <c r="N6494" s="7">
        <v>44671.415451388886</v>
      </c>
      <c r="O6494" s="8">
        <v>8</v>
      </c>
      <c r="P6494" t="s">
        <v>12</v>
      </c>
    </row>
    <row r="6495" spans="5:16" x14ac:dyDescent="0.25">
      <c r="E6495" s="9" t="str">
        <f t="shared" si="120"/>
        <v>MRO-50-MONTE</v>
      </c>
      <c r="F6495" s="8" t="s">
        <v>0</v>
      </c>
      <c r="G6495" s="8" t="s">
        <v>41</v>
      </c>
      <c r="H6495" s="12"/>
      <c r="I6495" s="33" cm="1">
        <f t="array" ref="I6495">MAX(($G$2:$G$300000=G6495)*$N$2:$N$300000)</f>
        <v>45931.373807870368</v>
      </c>
      <c r="J6495" s="14"/>
      <c r="N6495" s="7">
        <v>44671.415451388886</v>
      </c>
      <c r="O6495" s="8">
        <v>9</v>
      </c>
      <c r="P6495" t="s">
        <v>12</v>
      </c>
    </row>
    <row r="6496" spans="5:16" x14ac:dyDescent="0.25">
      <c r="E6496" s="9" t="str">
        <f t="shared" si="120"/>
        <v>MRO-50-MONTE</v>
      </c>
      <c r="F6496" s="8" t="s">
        <v>0</v>
      </c>
      <c r="G6496" s="8" t="s">
        <v>41</v>
      </c>
      <c r="H6496" s="12"/>
      <c r="I6496" s="33" cm="1">
        <f t="array" ref="I6496">MAX(($G$2:$G$300000=G6496)*$N$2:$N$300000)</f>
        <v>45931.373807870368</v>
      </c>
      <c r="J6496" s="14"/>
      <c r="N6496" s="7">
        <v>44671.415451388886</v>
      </c>
      <c r="O6496" s="8">
        <v>10</v>
      </c>
      <c r="P6496" t="s">
        <v>12</v>
      </c>
    </row>
    <row r="6497" spans="5:16" x14ac:dyDescent="0.25">
      <c r="E6497" s="9" t="str">
        <f t="shared" si="120"/>
        <v>MRO-50-MONTE</v>
      </c>
      <c r="F6497" s="8" t="s">
        <v>0</v>
      </c>
      <c r="G6497" s="8" t="s">
        <v>41</v>
      </c>
      <c r="H6497" s="12"/>
      <c r="I6497" s="33" cm="1">
        <f t="array" ref="I6497">MAX(($G$2:$G$300000=G6497)*$N$2:$N$300000)</f>
        <v>45931.373807870368</v>
      </c>
      <c r="J6497" s="14"/>
      <c r="N6497" s="7">
        <v>44671.415451388886</v>
      </c>
      <c r="O6497" s="8">
        <v>11</v>
      </c>
      <c r="P6497" t="s">
        <v>12</v>
      </c>
    </row>
    <row r="6498" spans="5:16" x14ac:dyDescent="0.25">
      <c r="E6498" s="9" t="str">
        <f t="shared" si="120"/>
        <v>MRO-50-MONTE</v>
      </c>
      <c r="F6498" s="8" t="s">
        <v>0</v>
      </c>
      <c r="G6498" s="8" t="s">
        <v>41</v>
      </c>
      <c r="H6498" s="12"/>
      <c r="I6498" s="33" cm="1">
        <f t="array" ref="I6498">MAX(($G$2:$G$300000=G6498)*$N$2:$N$300000)</f>
        <v>45931.373807870368</v>
      </c>
      <c r="J6498" s="14"/>
      <c r="N6498" s="7">
        <v>44671.415451388886</v>
      </c>
      <c r="O6498" s="8">
        <v>12</v>
      </c>
      <c r="P6498" t="s">
        <v>12</v>
      </c>
    </row>
    <row r="6499" spans="5:16" x14ac:dyDescent="0.25">
      <c r="E6499" s="9" t="str">
        <f t="shared" si="120"/>
        <v>MRO-50-MONTE</v>
      </c>
      <c r="F6499" s="8" t="s">
        <v>0</v>
      </c>
      <c r="G6499" s="8" t="s">
        <v>41</v>
      </c>
      <c r="H6499" s="12"/>
      <c r="I6499" s="33" cm="1">
        <f t="array" ref="I6499">MAX(($G$2:$G$300000=G6499)*$N$2:$N$300000)</f>
        <v>45931.373807870368</v>
      </c>
      <c r="J6499" s="14"/>
      <c r="N6499" s="7">
        <v>44671.415451388886</v>
      </c>
      <c r="O6499" s="8">
        <v>13</v>
      </c>
      <c r="P6499" t="s">
        <v>12</v>
      </c>
    </row>
    <row r="6500" spans="5:16" x14ac:dyDescent="0.25">
      <c r="E6500" s="9" t="str">
        <f t="shared" si="120"/>
        <v>MRO-50-MONTE</v>
      </c>
      <c r="F6500" s="8" t="s">
        <v>0</v>
      </c>
      <c r="G6500" s="8" t="s">
        <v>41</v>
      </c>
      <c r="H6500" s="12"/>
      <c r="I6500" s="33" cm="1">
        <f t="array" ref="I6500">MAX(($G$2:$G$300000=G6500)*$N$2:$N$300000)</f>
        <v>45931.373807870368</v>
      </c>
      <c r="J6500" s="14"/>
      <c r="N6500" s="7">
        <v>44671.415451388886</v>
      </c>
      <c r="O6500" s="8">
        <v>14</v>
      </c>
      <c r="P6500" t="s">
        <v>12</v>
      </c>
    </row>
    <row r="6501" spans="5:16" x14ac:dyDescent="0.25">
      <c r="E6501" s="9" t="str">
        <f t="shared" si="120"/>
        <v>MRO-50-MONTE</v>
      </c>
      <c r="F6501" s="8" t="s">
        <v>0</v>
      </c>
      <c r="G6501" s="8" t="s">
        <v>41</v>
      </c>
      <c r="H6501" s="12"/>
      <c r="I6501" s="33" cm="1">
        <f t="array" ref="I6501">MAX(($G$2:$G$300000=G6501)*$N$2:$N$300000)</f>
        <v>45931.373807870368</v>
      </c>
      <c r="J6501" s="14"/>
      <c r="N6501" s="7">
        <v>44671.415451388886</v>
      </c>
      <c r="O6501" s="8">
        <v>15</v>
      </c>
      <c r="P6501" t="s">
        <v>12</v>
      </c>
    </row>
    <row r="6502" spans="5:16" x14ac:dyDescent="0.25">
      <c r="E6502" s="9" t="str">
        <f t="shared" si="120"/>
        <v>MRO-50-MONTE</v>
      </c>
      <c r="F6502" s="8" t="s">
        <v>0</v>
      </c>
      <c r="G6502" s="8" t="s">
        <v>41</v>
      </c>
      <c r="H6502" s="12"/>
      <c r="I6502" s="33" cm="1">
        <f t="array" ref="I6502">MAX(($G$2:$G$300000=G6502)*$N$2:$N$300000)</f>
        <v>45931.373807870368</v>
      </c>
      <c r="J6502" s="14"/>
      <c r="N6502" s="7">
        <v>44671.415451388886</v>
      </c>
      <c r="O6502" s="8">
        <v>16</v>
      </c>
      <c r="P6502" t="s">
        <v>12</v>
      </c>
    </row>
    <row r="6503" spans="5:16" x14ac:dyDescent="0.25">
      <c r="E6503" s="9" t="str">
        <f t="shared" si="120"/>
        <v>MRO-50-MONTE</v>
      </c>
      <c r="F6503" s="8" t="s">
        <v>0</v>
      </c>
      <c r="G6503" s="8" t="s">
        <v>41</v>
      </c>
      <c r="H6503" s="12"/>
      <c r="I6503" s="33" cm="1">
        <f t="array" ref="I6503">MAX(($G$2:$G$300000=G6503)*$N$2:$N$300000)</f>
        <v>45931.373807870368</v>
      </c>
      <c r="J6503" s="14"/>
      <c r="N6503" s="7">
        <v>44671.415451388886</v>
      </c>
      <c r="O6503" s="8">
        <v>17</v>
      </c>
      <c r="P6503" t="s">
        <v>12</v>
      </c>
    </row>
    <row r="6504" spans="5:16" x14ac:dyDescent="0.25">
      <c r="E6504" s="9" t="str">
        <f t="shared" si="120"/>
        <v>MRO-50-MONTE</v>
      </c>
      <c r="F6504" s="8" t="s">
        <v>0</v>
      </c>
      <c r="G6504" s="8" t="s">
        <v>41</v>
      </c>
      <c r="H6504" s="12"/>
      <c r="I6504" s="33" cm="1">
        <f t="array" ref="I6504">MAX(($G$2:$G$300000=G6504)*$N$2:$N$300000)</f>
        <v>45931.373807870368</v>
      </c>
      <c r="J6504" s="14"/>
      <c r="N6504" s="7">
        <v>44671.415451388886</v>
      </c>
      <c r="O6504" s="8">
        <v>18</v>
      </c>
      <c r="P6504" t="s">
        <v>12</v>
      </c>
    </row>
    <row r="6505" spans="5:16" x14ac:dyDescent="0.25">
      <c r="E6505" s="9" t="str">
        <f t="shared" si="120"/>
        <v>MRO-50-MONTE</v>
      </c>
      <c r="F6505" s="8" t="s">
        <v>0</v>
      </c>
      <c r="G6505" s="8" t="s">
        <v>41</v>
      </c>
      <c r="H6505" s="12"/>
      <c r="I6505" s="33" cm="1">
        <f t="array" ref="I6505">MAX(($G$2:$G$300000=G6505)*$N$2:$N$300000)</f>
        <v>45931.373807870368</v>
      </c>
      <c r="J6505" s="14"/>
      <c r="N6505" s="7">
        <v>44671.415462962963</v>
      </c>
      <c r="O6505" s="8">
        <v>1</v>
      </c>
      <c r="P6505" t="s">
        <v>12</v>
      </c>
    </row>
    <row r="6506" spans="5:16" x14ac:dyDescent="0.25">
      <c r="E6506" s="9" t="str">
        <f t="shared" si="120"/>
        <v>MRO-50-MONTE</v>
      </c>
      <c r="F6506" s="8" t="s">
        <v>0</v>
      </c>
      <c r="G6506" s="8" t="s">
        <v>41</v>
      </c>
      <c r="H6506" s="12"/>
      <c r="I6506" s="33" cm="1">
        <f t="array" ref="I6506">MAX(($G$2:$G$300000=G6506)*$N$2:$N$300000)</f>
        <v>45931.373807870368</v>
      </c>
      <c r="J6506" s="14"/>
      <c r="N6506" s="7">
        <v>44671.415462962963</v>
      </c>
      <c r="O6506" s="8">
        <v>2</v>
      </c>
      <c r="P6506" t="s">
        <v>12</v>
      </c>
    </row>
    <row r="6507" spans="5:16" x14ac:dyDescent="0.25">
      <c r="E6507" s="9" t="str">
        <f t="shared" si="120"/>
        <v>MRO-50-MONTE</v>
      </c>
      <c r="F6507" s="8" t="s">
        <v>0</v>
      </c>
      <c r="G6507" s="8" t="s">
        <v>41</v>
      </c>
      <c r="H6507" s="12"/>
      <c r="I6507" s="33" cm="1">
        <f t="array" ref="I6507">MAX(($G$2:$G$300000=G6507)*$N$2:$N$300000)</f>
        <v>45931.373807870368</v>
      </c>
      <c r="J6507" s="14"/>
      <c r="N6507" s="7">
        <v>44671.415462962963</v>
      </c>
      <c r="O6507" s="8">
        <v>3</v>
      </c>
      <c r="P6507" t="s">
        <v>12</v>
      </c>
    </row>
    <row r="6508" spans="5:16" x14ac:dyDescent="0.25">
      <c r="E6508" s="9" t="str">
        <f t="shared" si="120"/>
        <v>MRO-50-MONTE</v>
      </c>
      <c r="F6508" s="8" t="s">
        <v>0</v>
      </c>
      <c r="G6508" s="8" t="s">
        <v>41</v>
      </c>
      <c r="H6508" s="12"/>
      <c r="I6508" s="33" cm="1">
        <f t="array" ref="I6508">MAX(($G$2:$G$300000=G6508)*$N$2:$N$300000)</f>
        <v>45931.373807870368</v>
      </c>
      <c r="J6508" s="14"/>
      <c r="N6508" s="7">
        <v>44671.415462962963</v>
      </c>
      <c r="O6508" s="8">
        <v>4</v>
      </c>
      <c r="P6508" t="s">
        <v>12</v>
      </c>
    </row>
    <row r="6509" spans="5:16" x14ac:dyDescent="0.25">
      <c r="E6509" s="9" t="str">
        <f t="shared" si="120"/>
        <v>MRO-50-MONTE</v>
      </c>
      <c r="F6509" s="8" t="s">
        <v>0</v>
      </c>
      <c r="G6509" s="8" t="s">
        <v>41</v>
      </c>
      <c r="H6509" s="12"/>
      <c r="I6509" s="33" cm="1">
        <f t="array" ref="I6509">MAX(($G$2:$G$300000=G6509)*$N$2:$N$300000)</f>
        <v>45931.373807870368</v>
      </c>
      <c r="J6509" s="14"/>
      <c r="N6509" s="7">
        <v>44671.415462962963</v>
      </c>
      <c r="O6509" s="8">
        <v>5</v>
      </c>
      <c r="P6509" t="s">
        <v>12</v>
      </c>
    </row>
    <row r="6510" spans="5:16" x14ac:dyDescent="0.25">
      <c r="E6510" s="9" t="str">
        <f t="shared" si="120"/>
        <v>MRO-50-MONTE</v>
      </c>
      <c r="F6510" s="8" t="s">
        <v>0</v>
      </c>
      <c r="G6510" s="8" t="s">
        <v>41</v>
      </c>
      <c r="H6510" s="12"/>
      <c r="I6510" s="33" cm="1">
        <f t="array" ref="I6510">MAX(($G$2:$G$300000=G6510)*$N$2:$N$300000)</f>
        <v>45931.373807870368</v>
      </c>
      <c r="J6510" s="14"/>
      <c r="N6510" s="7">
        <v>44671.415462962963</v>
      </c>
      <c r="O6510" s="8">
        <v>6</v>
      </c>
      <c r="P6510" t="s">
        <v>12</v>
      </c>
    </row>
    <row r="6511" spans="5:16" x14ac:dyDescent="0.25">
      <c r="E6511" s="9" t="str">
        <f t="shared" si="120"/>
        <v>MRO-50-MONTE</v>
      </c>
      <c r="F6511" s="8" t="s">
        <v>0</v>
      </c>
      <c r="G6511" s="8" t="s">
        <v>41</v>
      </c>
      <c r="H6511" s="12"/>
      <c r="I6511" s="33" cm="1">
        <f t="array" ref="I6511">MAX(($G$2:$G$300000=G6511)*$N$2:$N$300000)</f>
        <v>45931.373807870368</v>
      </c>
      <c r="J6511" s="14"/>
      <c r="N6511" s="7">
        <v>44671.415462962963</v>
      </c>
      <c r="O6511" s="8">
        <v>7</v>
      </c>
      <c r="P6511" t="s">
        <v>12</v>
      </c>
    </row>
    <row r="6512" spans="5:16" x14ac:dyDescent="0.25">
      <c r="E6512" s="9" t="str">
        <f t="shared" si="120"/>
        <v>MRO-50-MONTE</v>
      </c>
      <c r="F6512" s="8" t="s">
        <v>0</v>
      </c>
      <c r="G6512" s="8" t="s">
        <v>41</v>
      </c>
      <c r="H6512" s="12"/>
      <c r="I6512" s="33" cm="1">
        <f t="array" ref="I6512">MAX(($G$2:$G$300000=G6512)*$N$2:$N$300000)</f>
        <v>45931.373807870368</v>
      </c>
      <c r="J6512" s="14"/>
      <c r="N6512" s="7">
        <v>44671.415462962963</v>
      </c>
      <c r="O6512" s="8">
        <v>8</v>
      </c>
      <c r="P6512" t="s">
        <v>12</v>
      </c>
    </row>
    <row r="6513" spans="5:16" x14ac:dyDescent="0.25">
      <c r="E6513" s="9" t="str">
        <f t="shared" si="120"/>
        <v>MRO-50-MONTE</v>
      </c>
      <c r="F6513" s="8" t="s">
        <v>0</v>
      </c>
      <c r="G6513" s="8" t="s">
        <v>41</v>
      </c>
      <c r="H6513" s="12"/>
      <c r="I6513" s="33" cm="1">
        <f t="array" ref="I6513">MAX(($G$2:$G$300000=G6513)*$N$2:$N$300000)</f>
        <v>45931.373807870368</v>
      </c>
      <c r="J6513" s="14"/>
      <c r="N6513" s="7">
        <v>44671.415462962963</v>
      </c>
      <c r="O6513" s="8">
        <v>9</v>
      </c>
      <c r="P6513" t="s">
        <v>12</v>
      </c>
    </row>
    <row r="6514" spans="5:16" x14ac:dyDescent="0.25">
      <c r="E6514" s="9" t="str">
        <f t="shared" ref="E6514:E6577" si="121">+G6514&amp;H6514</f>
        <v>MRO-50-MONTE</v>
      </c>
      <c r="F6514" s="8" t="s">
        <v>0</v>
      </c>
      <c r="G6514" s="8" t="s">
        <v>41</v>
      </c>
      <c r="H6514" s="12"/>
      <c r="I6514" s="33" cm="1">
        <f t="array" ref="I6514">MAX(($G$2:$G$300000=G6514)*$N$2:$N$300000)</f>
        <v>45931.373807870368</v>
      </c>
      <c r="J6514" s="14"/>
      <c r="N6514" s="7">
        <v>44672.57640046296</v>
      </c>
      <c r="O6514" s="8">
        <v>1</v>
      </c>
      <c r="P6514" t="s">
        <v>13</v>
      </c>
    </row>
    <row r="6515" spans="5:16" x14ac:dyDescent="0.25">
      <c r="E6515" s="9" t="str">
        <f t="shared" si="121"/>
        <v>MRO-50-MONTE</v>
      </c>
      <c r="F6515" s="8" t="s">
        <v>0</v>
      </c>
      <c r="G6515" s="8" t="s">
        <v>41</v>
      </c>
      <c r="H6515" s="12"/>
      <c r="I6515" s="33" cm="1">
        <f t="array" ref="I6515">MAX(($G$2:$G$300000=G6515)*$N$2:$N$300000)</f>
        <v>45931.373807870368</v>
      </c>
      <c r="J6515" s="14"/>
      <c r="N6515" s="7">
        <v>44672.576423611114</v>
      </c>
      <c r="O6515" s="8">
        <v>1</v>
      </c>
      <c r="P6515" t="s">
        <v>13</v>
      </c>
    </row>
    <row r="6516" spans="5:16" x14ac:dyDescent="0.25">
      <c r="E6516" s="9" t="str">
        <f t="shared" si="121"/>
        <v>MRO-50-MONTE</v>
      </c>
      <c r="F6516" s="8" t="s">
        <v>0</v>
      </c>
      <c r="G6516" s="8" t="s">
        <v>41</v>
      </c>
      <c r="H6516" s="12"/>
      <c r="I6516" s="33" cm="1">
        <f t="array" ref="I6516">MAX(($G$2:$G$300000=G6516)*$N$2:$N$300000)</f>
        <v>45931.373807870368</v>
      </c>
      <c r="J6516" s="14"/>
      <c r="N6516" s="7">
        <v>44673.343564814815</v>
      </c>
      <c r="O6516" s="8">
        <v>1</v>
      </c>
      <c r="P6516" t="s">
        <v>13</v>
      </c>
    </row>
    <row r="6517" spans="5:16" x14ac:dyDescent="0.25">
      <c r="E6517" s="9" t="str">
        <f t="shared" si="121"/>
        <v>MRO-50-MONTE</v>
      </c>
      <c r="F6517" s="8" t="s">
        <v>0</v>
      </c>
      <c r="G6517" s="8" t="s">
        <v>41</v>
      </c>
      <c r="H6517" s="12"/>
      <c r="I6517" s="33" cm="1">
        <f t="array" ref="I6517">MAX(($G$2:$G$300000=G6517)*$N$2:$N$300000)</f>
        <v>45931.373807870368</v>
      </c>
      <c r="J6517" s="14"/>
      <c r="N6517" s="7">
        <v>44673.343587962961</v>
      </c>
      <c r="O6517" s="8">
        <v>1</v>
      </c>
      <c r="P6517" t="s">
        <v>13</v>
      </c>
    </row>
    <row r="6518" spans="5:16" x14ac:dyDescent="0.25">
      <c r="E6518" s="9" t="str">
        <f t="shared" si="121"/>
        <v>MRO-50-MONTE</v>
      </c>
      <c r="F6518" s="8" t="s">
        <v>0</v>
      </c>
      <c r="G6518" s="8" t="s">
        <v>41</v>
      </c>
      <c r="H6518" s="12"/>
      <c r="I6518" s="33" cm="1">
        <f t="array" ref="I6518">MAX(($G$2:$G$300000=G6518)*$N$2:$N$300000)</f>
        <v>45931.373807870368</v>
      </c>
      <c r="J6518" s="14"/>
      <c r="N6518" s="7">
        <v>44673.343599537038</v>
      </c>
      <c r="O6518" s="8">
        <v>1</v>
      </c>
      <c r="P6518" t="s">
        <v>13</v>
      </c>
    </row>
    <row r="6519" spans="5:16" x14ac:dyDescent="0.25">
      <c r="E6519" s="9" t="str">
        <f t="shared" si="121"/>
        <v>MRO-50-MONTE</v>
      </c>
      <c r="F6519" s="8" t="s">
        <v>0</v>
      </c>
      <c r="G6519" s="8" t="s">
        <v>41</v>
      </c>
      <c r="H6519" s="12"/>
      <c r="I6519" s="33" cm="1">
        <f t="array" ref="I6519">MAX(($G$2:$G$300000=G6519)*$N$2:$N$300000)</f>
        <v>45931.373807870368</v>
      </c>
      <c r="J6519" s="14"/>
      <c r="N6519" s="7">
        <v>44673.343599537038</v>
      </c>
      <c r="O6519" s="8">
        <v>2</v>
      </c>
      <c r="P6519" t="s">
        <v>13</v>
      </c>
    </row>
    <row r="6520" spans="5:16" x14ac:dyDescent="0.25">
      <c r="E6520" s="9" t="str">
        <f t="shared" si="121"/>
        <v>MRO-50-MONTE</v>
      </c>
      <c r="F6520" s="8" t="s">
        <v>0</v>
      </c>
      <c r="G6520" s="8" t="s">
        <v>41</v>
      </c>
      <c r="H6520" s="12"/>
      <c r="I6520" s="33" cm="1">
        <f t="array" ref="I6520">MAX(($G$2:$G$300000=G6520)*$N$2:$N$300000)</f>
        <v>45931.373807870368</v>
      </c>
      <c r="J6520" s="14"/>
      <c r="N6520" s="7">
        <v>44673.343611111108</v>
      </c>
      <c r="O6520" s="8">
        <v>1</v>
      </c>
      <c r="P6520" t="s">
        <v>13</v>
      </c>
    </row>
    <row r="6521" spans="5:16" x14ac:dyDescent="0.25">
      <c r="E6521" s="9" t="str">
        <f t="shared" si="121"/>
        <v>MRO-50-MONTE</v>
      </c>
      <c r="F6521" s="8" t="s">
        <v>0</v>
      </c>
      <c r="G6521" s="8" t="s">
        <v>41</v>
      </c>
      <c r="H6521" s="12"/>
      <c r="I6521" s="33" cm="1">
        <f t="array" ref="I6521">MAX(($G$2:$G$300000=G6521)*$N$2:$N$300000)</f>
        <v>45931.373807870368</v>
      </c>
      <c r="J6521" s="14"/>
      <c r="N6521" s="7">
        <v>44673.343622685185</v>
      </c>
      <c r="O6521" s="8">
        <v>1</v>
      </c>
      <c r="P6521" t="s">
        <v>13</v>
      </c>
    </row>
    <row r="6522" spans="5:16" x14ac:dyDescent="0.25">
      <c r="E6522" s="9" t="str">
        <f t="shared" si="121"/>
        <v>MRO-50-MONTE</v>
      </c>
      <c r="F6522" s="8" t="s">
        <v>0</v>
      </c>
      <c r="G6522" s="8" t="s">
        <v>41</v>
      </c>
      <c r="H6522" s="12"/>
      <c r="I6522" s="33" cm="1">
        <f t="array" ref="I6522">MAX(($G$2:$G$300000=G6522)*$N$2:$N$300000)</f>
        <v>45931.373807870368</v>
      </c>
      <c r="J6522" s="14"/>
      <c r="N6522" s="7">
        <v>44673.343634259261</v>
      </c>
      <c r="O6522" s="8">
        <v>1</v>
      </c>
      <c r="P6522" t="s">
        <v>13</v>
      </c>
    </row>
    <row r="6523" spans="5:16" x14ac:dyDescent="0.25">
      <c r="E6523" s="9" t="str">
        <f t="shared" si="121"/>
        <v>MRO-50-MONTE</v>
      </c>
      <c r="F6523" s="8" t="s">
        <v>0</v>
      </c>
      <c r="G6523" s="8" t="s">
        <v>41</v>
      </c>
      <c r="H6523" s="12"/>
      <c r="I6523" s="33" cm="1">
        <f t="array" ref="I6523">MAX(($G$2:$G$300000=G6523)*$N$2:$N$300000)</f>
        <v>45931.373807870368</v>
      </c>
      <c r="J6523" s="14"/>
      <c r="N6523" s="7">
        <v>44673.343634259261</v>
      </c>
      <c r="O6523" s="8">
        <v>2</v>
      </c>
      <c r="P6523" t="s">
        <v>13</v>
      </c>
    </row>
    <row r="6524" spans="5:16" x14ac:dyDescent="0.25">
      <c r="E6524" s="9" t="str">
        <f t="shared" si="121"/>
        <v>MRO-50-MONTE</v>
      </c>
      <c r="F6524" s="8" t="s">
        <v>0</v>
      </c>
      <c r="G6524" s="8" t="s">
        <v>41</v>
      </c>
      <c r="H6524" s="12"/>
      <c r="I6524" s="33" cm="1">
        <f t="array" ref="I6524">MAX(($G$2:$G$300000=G6524)*$N$2:$N$300000)</f>
        <v>45931.373807870368</v>
      </c>
      <c r="J6524" s="14"/>
      <c r="N6524" s="7">
        <v>44673.343645833331</v>
      </c>
      <c r="O6524" s="8">
        <v>1</v>
      </c>
      <c r="P6524" t="s">
        <v>13</v>
      </c>
    </row>
    <row r="6525" spans="5:16" x14ac:dyDescent="0.25">
      <c r="E6525" s="9" t="str">
        <f t="shared" si="121"/>
        <v>MRO-50-MONTE</v>
      </c>
      <c r="F6525" s="8" t="s">
        <v>0</v>
      </c>
      <c r="G6525" s="8" t="s">
        <v>41</v>
      </c>
      <c r="H6525" s="12"/>
      <c r="I6525" s="33" cm="1">
        <f t="array" ref="I6525">MAX(($G$2:$G$300000=G6525)*$N$2:$N$300000)</f>
        <v>45931.373807870368</v>
      </c>
      <c r="J6525" s="14"/>
      <c r="N6525" s="7">
        <v>44673.343657407408</v>
      </c>
      <c r="O6525" s="8">
        <v>1</v>
      </c>
      <c r="P6525" t="s">
        <v>13</v>
      </c>
    </row>
    <row r="6526" spans="5:16" x14ac:dyDescent="0.25">
      <c r="E6526" s="9" t="str">
        <f t="shared" si="121"/>
        <v>MRO-50-MONTE</v>
      </c>
      <c r="F6526" s="8" t="s">
        <v>0</v>
      </c>
      <c r="G6526" s="8" t="s">
        <v>41</v>
      </c>
      <c r="H6526" s="12"/>
      <c r="I6526" s="33" cm="1">
        <f t="array" ref="I6526">MAX(($G$2:$G$300000=G6526)*$N$2:$N$300000)</f>
        <v>45931.373807870368</v>
      </c>
      <c r="J6526" s="14"/>
      <c r="N6526" s="7">
        <v>44673.343668981484</v>
      </c>
      <c r="O6526" s="8">
        <v>1</v>
      </c>
      <c r="P6526" t="s">
        <v>13</v>
      </c>
    </row>
    <row r="6527" spans="5:16" x14ac:dyDescent="0.25">
      <c r="E6527" s="9" t="str">
        <f t="shared" si="121"/>
        <v>MRO-50-MONTE</v>
      </c>
      <c r="F6527" s="8" t="s">
        <v>0</v>
      </c>
      <c r="G6527" s="8" t="s">
        <v>41</v>
      </c>
      <c r="H6527" s="12"/>
      <c r="I6527" s="33" cm="1">
        <f t="array" ref="I6527">MAX(($G$2:$G$300000=G6527)*$N$2:$N$300000)</f>
        <v>45931.373807870368</v>
      </c>
      <c r="J6527" s="14"/>
      <c r="N6527" s="7">
        <v>44673.343668981484</v>
      </c>
      <c r="O6527" s="8">
        <v>2</v>
      </c>
      <c r="P6527" t="s">
        <v>13</v>
      </c>
    </row>
    <row r="6528" spans="5:16" x14ac:dyDescent="0.25">
      <c r="E6528" s="9" t="str">
        <f t="shared" si="121"/>
        <v>MRO-50-MONTE</v>
      </c>
      <c r="F6528" s="8" t="s">
        <v>0</v>
      </c>
      <c r="G6528" s="8" t="s">
        <v>41</v>
      </c>
      <c r="H6528" s="12"/>
      <c r="I6528" s="33" cm="1">
        <f t="array" ref="I6528">MAX(($G$2:$G$300000=G6528)*$N$2:$N$300000)</f>
        <v>45931.373807870368</v>
      </c>
      <c r="J6528" s="14"/>
      <c r="N6528" s="7">
        <v>44673.343680555554</v>
      </c>
      <c r="O6528" s="8">
        <v>1</v>
      </c>
      <c r="P6528" t="s">
        <v>13</v>
      </c>
    </row>
    <row r="6529" spans="5:16" x14ac:dyDescent="0.25">
      <c r="E6529" s="9" t="str">
        <f t="shared" si="121"/>
        <v>MRO-50-MONTE</v>
      </c>
      <c r="F6529" s="8" t="s">
        <v>0</v>
      </c>
      <c r="G6529" s="8" t="s">
        <v>41</v>
      </c>
      <c r="H6529" s="12"/>
      <c r="I6529" s="33" cm="1">
        <f t="array" ref="I6529">MAX(($G$2:$G$300000=G6529)*$N$2:$N$300000)</f>
        <v>45931.373807870368</v>
      </c>
      <c r="J6529" s="14"/>
      <c r="N6529" s="7">
        <v>44673.343692129631</v>
      </c>
      <c r="O6529" s="8">
        <v>1</v>
      </c>
      <c r="P6529" t="s">
        <v>13</v>
      </c>
    </row>
    <row r="6530" spans="5:16" x14ac:dyDescent="0.25">
      <c r="E6530" s="9" t="str">
        <f t="shared" si="121"/>
        <v>MRO-50-MONTE</v>
      </c>
      <c r="F6530" s="8" t="s">
        <v>0</v>
      </c>
      <c r="G6530" s="8" t="s">
        <v>41</v>
      </c>
      <c r="H6530" s="12"/>
      <c r="I6530" s="33" cm="1">
        <f t="array" ref="I6530">MAX(($G$2:$G$300000=G6530)*$N$2:$N$300000)</f>
        <v>45931.373807870368</v>
      </c>
      <c r="J6530" s="14"/>
      <c r="N6530" s="7">
        <v>44673.3437037037</v>
      </c>
      <c r="O6530" s="8">
        <v>1</v>
      </c>
      <c r="P6530" t="s">
        <v>13</v>
      </c>
    </row>
    <row r="6531" spans="5:16" x14ac:dyDescent="0.25">
      <c r="E6531" s="9" t="str">
        <f t="shared" si="121"/>
        <v>MRO-50-MONTE</v>
      </c>
      <c r="F6531" s="8" t="s">
        <v>0</v>
      </c>
      <c r="G6531" s="8" t="s">
        <v>41</v>
      </c>
      <c r="H6531" s="12"/>
      <c r="I6531" s="33" cm="1">
        <f t="array" ref="I6531">MAX(($G$2:$G$300000=G6531)*$N$2:$N$300000)</f>
        <v>45931.373807870368</v>
      </c>
      <c r="J6531" s="14"/>
      <c r="N6531" s="7">
        <v>44678.420601851853</v>
      </c>
      <c r="O6531" s="8">
        <v>1</v>
      </c>
      <c r="P6531" t="s">
        <v>13</v>
      </c>
    </row>
    <row r="6532" spans="5:16" x14ac:dyDescent="0.25">
      <c r="E6532" s="9" t="str">
        <f t="shared" si="121"/>
        <v>MRO-50-MONTE</v>
      </c>
      <c r="F6532" s="8" t="s">
        <v>0</v>
      </c>
      <c r="G6532" s="8" t="s">
        <v>41</v>
      </c>
      <c r="H6532" s="12"/>
      <c r="I6532" s="33" cm="1">
        <f t="array" ref="I6532">MAX(($G$2:$G$300000=G6532)*$N$2:$N$300000)</f>
        <v>45931.373807870368</v>
      </c>
      <c r="J6532" s="14"/>
      <c r="N6532" s="7">
        <v>44678.420636574076</v>
      </c>
      <c r="O6532" s="8">
        <v>1</v>
      </c>
      <c r="P6532" t="s">
        <v>13</v>
      </c>
    </row>
    <row r="6533" spans="5:16" x14ac:dyDescent="0.25">
      <c r="E6533" s="9" t="str">
        <f t="shared" si="121"/>
        <v>MRO-50-MONTE</v>
      </c>
      <c r="F6533" s="8" t="s">
        <v>0</v>
      </c>
      <c r="G6533" s="8" t="s">
        <v>41</v>
      </c>
      <c r="H6533" s="12"/>
      <c r="I6533" s="33" cm="1">
        <f t="array" ref="I6533">MAX(($G$2:$G$300000=G6533)*$N$2:$N$300000)</f>
        <v>45931.373807870368</v>
      </c>
      <c r="J6533" s="14"/>
      <c r="N6533" s="7">
        <v>44678.420648148145</v>
      </c>
      <c r="O6533" s="8">
        <v>1</v>
      </c>
      <c r="P6533" t="s">
        <v>13</v>
      </c>
    </row>
    <row r="6534" spans="5:16" x14ac:dyDescent="0.25">
      <c r="E6534" s="9" t="str">
        <f t="shared" si="121"/>
        <v>MRO-50-MONTE</v>
      </c>
      <c r="F6534" s="8" t="s">
        <v>0</v>
      </c>
      <c r="G6534" s="8" t="s">
        <v>41</v>
      </c>
      <c r="H6534" s="12"/>
      <c r="I6534" s="33" cm="1">
        <f t="array" ref="I6534">MAX(($G$2:$G$300000=G6534)*$N$2:$N$300000)</f>
        <v>45931.373807870368</v>
      </c>
      <c r="J6534" s="14"/>
      <c r="N6534" s="7">
        <v>44678.420659722222</v>
      </c>
      <c r="O6534" s="8">
        <v>1</v>
      </c>
      <c r="P6534" t="s">
        <v>13</v>
      </c>
    </row>
    <row r="6535" spans="5:16" x14ac:dyDescent="0.25">
      <c r="E6535" s="9" t="str">
        <f t="shared" si="121"/>
        <v>MRO-50-MONTE</v>
      </c>
      <c r="F6535" s="8" t="s">
        <v>0</v>
      </c>
      <c r="G6535" s="8" t="s">
        <v>41</v>
      </c>
      <c r="H6535" s="12"/>
      <c r="I6535" s="33" cm="1">
        <f t="array" ref="I6535">MAX(($G$2:$G$300000=G6535)*$N$2:$N$300000)</f>
        <v>45931.373807870368</v>
      </c>
      <c r="J6535" s="14"/>
      <c r="N6535" s="7">
        <v>44678.420671296299</v>
      </c>
      <c r="O6535" s="8">
        <v>1</v>
      </c>
      <c r="P6535" t="s">
        <v>13</v>
      </c>
    </row>
    <row r="6536" spans="5:16" x14ac:dyDescent="0.25">
      <c r="E6536" s="9" t="str">
        <f t="shared" si="121"/>
        <v>MRO-50-MONTE</v>
      </c>
      <c r="F6536" s="8" t="s">
        <v>0</v>
      </c>
      <c r="G6536" s="8" t="s">
        <v>41</v>
      </c>
      <c r="H6536" s="12"/>
      <c r="I6536" s="33" cm="1">
        <f t="array" ref="I6536">MAX(($G$2:$G$300000=G6536)*$N$2:$N$300000)</f>
        <v>45931.373807870368</v>
      </c>
      <c r="J6536" s="14"/>
      <c r="N6536" s="7">
        <v>44678.420682870368</v>
      </c>
      <c r="O6536" s="8">
        <v>1</v>
      </c>
      <c r="P6536" t="s">
        <v>13</v>
      </c>
    </row>
    <row r="6537" spans="5:16" x14ac:dyDescent="0.25">
      <c r="E6537" s="9" t="str">
        <f t="shared" si="121"/>
        <v>MRO-50-MONTE</v>
      </c>
      <c r="F6537" s="8" t="s">
        <v>0</v>
      </c>
      <c r="G6537" s="8" t="s">
        <v>41</v>
      </c>
      <c r="H6537" s="12"/>
      <c r="I6537" s="33" cm="1">
        <f t="array" ref="I6537">MAX(($G$2:$G$300000=G6537)*$N$2:$N$300000)</f>
        <v>45931.373807870368</v>
      </c>
      <c r="J6537" s="14"/>
      <c r="N6537" s="7">
        <v>44678.420694444445</v>
      </c>
      <c r="O6537" s="8">
        <v>1</v>
      </c>
      <c r="P6537" t="s">
        <v>13</v>
      </c>
    </row>
    <row r="6538" spans="5:16" x14ac:dyDescent="0.25">
      <c r="E6538" s="9" t="str">
        <f t="shared" si="121"/>
        <v>MRO-50-MONTE</v>
      </c>
      <c r="F6538" s="8" t="s">
        <v>0</v>
      </c>
      <c r="G6538" s="8" t="s">
        <v>41</v>
      </c>
      <c r="H6538" s="12"/>
      <c r="I6538" s="33" cm="1">
        <f t="array" ref="I6538">MAX(($G$2:$G$300000=G6538)*$N$2:$N$300000)</f>
        <v>45931.373807870368</v>
      </c>
      <c r="J6538" s="14"/>
      <c r="N6538" s="7">
        <v>44678.420706018522</v>
      </c>
      <c r="O6538" s="8">
        <v>1</v>
      </c>
      <c r="P6538" t="s">
        <v>13</v>
      </c>
    </row>
    <row r="6539" spans="5:16" x14ac:dyDescent="0.25">
      <c r="E6539" s="9" t="str">
        <f t="shared" si="121"/>
        <v>MRO-50-MONTE</v>
      </c>
      <c r="F6539" s="8" t="s">
        <v>0</v>
      </c>
      <c r="G6539" s="8" t="s">
        <v>41</v>
      </c>
      <c r="H6539" s="12"/>
      <c r="I6539" s="33" cm="1">
        <f t="array" ref="I6539">MAX(($G$2:$G$300000=G6539)*$N$2:$N$300000)</f>
        <v>45931.373807870368</v>
      </c>
      <c r="J6539" s="14"/>
      <c r="N6539" s="7">
        <v>44678.420717592591</v>
      </c>
      <c r="O6539" s="8">
        <v>1</v>
      </c>
      <c r="P6539" t="s">
        <v>13</v>
      </c>
    </row>
    <row r="6540" spans="5:16" x14ac:dyDescent="0.25">
      <c r="E6540" s="9" t="str">
        <f t="shared" si="121"/>
        <v>MRO-50-MONTE</v>
      </c>
      <c r="F6540" s="8" t="s">
        <v>0</v>
      </c>
      <c r="G6540" s="8" t="s">
        <v>41</v>
      </c>
      <c r="H6540" s="12"/>
      <c r="I6540" s="33" cm="1">
        <f t="array" ref="I6540">MAX(($G$2:$G$300000=G6540)*$N$2:$N$300000)</f>
        <v>45931.373807870368</v>
      </c>
      <c r="J6540" s="14"/>
      <c r="N6540" s="7">
        <v>44678.420729166668</v>
      </c>
      <c r="O6540" s="8">
        <v>1</v>
      </c>
      <c r="P6540" t="s">
        <v>13</v>
      </c>
    </row>
    <row r="6541" spans="5:16" x14ac:dyDescent="0.25">
      <c r="E6541" s="9" t="str">
        <f t="shared" si="121"/>
        <v>MRO-50-MONTE</v>
      </c>
      <c r="F6541" s="8" t="s">
        <v>0</v>
      </c>
      <c r="G6541" s="8" t="s">
        <v>41</v>
      </c>
      <c r="H6541" s="12"/>
      <c r="I6541" s="33" cm="1">
        <f t="array" ref="I6541">MAX(($G$2:$G$300000=G6541)*$N$2:$N$300000)</f>
        <v>45931.373807870368</v>
      </c>
      <c r="J6541" s="14"/>
      <c r="N6541" s="7">
        <v>44686.411874999998</v>
      </c>
      <c r="O6541" s="8">
        <v>1</v>
      </c>
      <c r="P6541" t="s">
        <v>12</v>
      </c>
    </row>
    <row r="6542" spans="5:16" x14ac:dyDescent="0.25">
      <c r="E6542" s="9" t="str">
        <f t="shared" si="121"/>
        <v>MRO-50-MONTE</v>
      </c>
      <c r="F6542" s="8" t="s">
        <v>0</v>
      </c>
      <c r="G6542" s="8" t="s">
        <v>41</v>
      </c>
      <c r="H6542" s="12"/>
      <c r="I6542" s="33" cm="1">
        <f t="array" ref="I6542">MAX(($G$2:$G$300000=G6542)*$N$2:$N$300000)</f>
        <v>45931.373807870368</v>
      </c>
      <c r="J6542" s="14"/>
      <c r="N6542" s="7">
        <v>44686.411874999998</v>
      </c>
      <c r="O6542" s="8">
        <v>2</v>
      </c>
      <c r="P6542" t="s">
        <v>12</v>
      </c>
    </row>
    <row r="6543" spans="5:16" x14ac:dyDescent="0.25">
      <c r="E6543" s="9" t="str">
        <f t="shared" si="121"/>
        <v>MRO-50-MONTE</v>
      </c>
      <c r="F6543" s="8" t="s">
        <v>0</v>
      </c>
      <c r="G6543" s="8" t="s">
        <v>41</v>
      </c>
      <c r="H6543" s="12"/>
      <c r="I6543" s="33" cm="1">
        <f t="array" ref="I6543">MAX(($G$2:$G$300000=G6543)*$N$2:$N$300000)</f>
        <v>45931.373807870368</v>
      </c>
      <c r="J6543" s="14"/>
      <c r="N6543" s="7">
        <v>44686.411874999998</v>
      </c>
      <c r="O6543" s="8">
        <v>3</v>
      </c>
      <c r="P6543" t="s">
        <v>12</v>
      </c>
    </row>
    <row r="6544" spans="5:16" x14ac:dyDescent="0.25">
      <c r="E6544" s="9" t="str">
        <f t="shared" si="121"/>
        <v>MRO-50-MONTE</v>
      </c>
      <c r="F6544" s="8" t="s">
        <v>0</v>
      </c>
      <c r="G6544" s="8" t="s">
        <v>41</v>
      </c>
      <c r="H6544" s="12"/>
      <c r="I6544" s="33" cm="1">
        <f t="array" ref="I6544">MAX(($G$2:$G$300000=G6544)*$N$2:$N$300000)</f>
        <v>45931.373807870368</v>
      </c>
      <c r="J6544" s="14"/>
      <c r="N6544" s="7">
        <v>44686.411874999998</v>
      </c>
      <c r="O6544" s="8">
        <v>4</v>
      </c>
      <c r="P6544" t="s">
        <v>12</v>
      </c>
    </row>
    <row r="6545" spans="5:16" x14ac:dyDescent="0.25">
      <c r="E6545" s="9" t="str">
        <f t="shared" si="121"/>
        <v>MRO-50-MONTE</v>
      </c>
      <c r="F6545" s="8" t="s">
        <v>0</v>
      </c>
      <c r="G6545" s="8" t="s">
        <v>41</v>
      </c>
      <c r="H6545" s="12"/>
      <c r="I6545" s="33" cm="1">
        <f t="array" ref="I6545">MAX(($G$2:$G$300000=G6545)*$N$2:$N$300000)</f>
        <v>45931.373807870368</v>
      </c>
      <c r="J6545" s="14"/>
      <c r="N6545" s="7">
        <v>44686.411874999998</v>
      </c>
      <c r="O6545" s="8">
        <v>5</v>
      </c>
      <c r="P6545" t="s">
        <v>12</v>
      </c>
    </row>
    <row r="6546" spans="5:16" x14ac:dyDescent="0.25">
      <c r="E6546" s="9" t="str">
        <f t="shared" si="121"/>
        <v>MRO-50-MONTE</v>
      </c>
      <c r="F6546" s="8" t="s">
        <v>0</v>
      </c>
      <c r="G6546" s="8" t="s">
        <v>41</v>
      </c>
      <c r="H6546" s="12"/>
      <c r="I6546" s="33" cm="1">
        <f t="array" ref="I6546">MAX(($G$2:$G$300000=G6546)*$N$2:$N$300000)</f>
        <v>45931.373807870368</v>
      </c>
      <c r="J6546" s="14"/>
      <c r="N6546" s="7">
        <v>44686.411874999998</v>
      </c>
      <c r="O6546" s="8">
        <v>6</v>
      </c>
      <c r="P6546" t="s">
        <v>12</v>
      </c>
    </row>
    <row r="6547" spans="5:16" x14ac:dyDescent="0.25">
      <c r="E6547" s="9" t="str">
        <f t="shared" si="121"/>
        <v>MRO-50-MONTE</v>
      </c>
      <c r="F6547" s="8" t="s">
        <v>0</v>
      </c>
      <c r="G6547" s="8" t="s">
        <v>41</v>
      </c>
      <c r="H6547" s="12"/>
      <c r="I6547" s="33" cm="1">
        <f t="array" ref="I6547">MAX(($G$2:$G$300000=G6547)*$N$2:$N$300000)</f>
        <v>45931.373807870368</v>
      </c>
      <c r="J6547" s="14"/>
      <c r="N6547" s="7">
        <v>44686.411874999998</v>
      </c>
      <c r="O6547" s="8">
        <v>7</v>
      </c>
      <c r="P6547" t="s">
        <v>12</v>
      </c>
    </row>
    <row r="6548" spans="5:16" x14ac:dyDescent="0.25">
      <c r="E6548" s="9" t="str">
        <f t="shared" si="121"/>
        <v>MRO-50-MONTE</v>
      </c>
      <c r="F6548" s="8" t="s">
        <v>0</v>
      </c>
      <c r="G6548" s="8" t="s">
        <v>41</v>
      </c>
      <c r="H6548" s="12"/>
      <c r="I6548" s="33" cm="1">
        <f t="array" ref="I6548">MAX(($G$2:$G$300000=G6548)*$N$2:$N$300000)</f>
        <v>45931.373807870368</v>
      </c>
      <c r="J6548" s="14"/>
      <c r="N6548" s="7">
        <v>44686.411874999998</v>
      </c>
      <c r="O6548" s="8">
        <v>8</v>
      </c>
      <c r="P6548" t="s">
        <v>12</v>
      </c>
    </row>
    <row r="6549" spans="5:16" x14ac:dyDescent="0.25">
      <c r="E6549" s="9" t="str">
        <f t="shared" si="121"/>
        <v>MRO-50-MONTE</v>
      </c>
      <c r="F6549" s="8" t="s">
        <v>0</v>
      </c>
      <c r="G6549" s="8" t="s">
        <v>41</v>
      </c>
      <c r="H6549" s="12"/>
      <c r="I6549" s="33" cm="1">
        <f t="array" ref="I6549">MAX(($G$2:$G$300000=G6549)*$N$2:$N$300000)</f>
        <v>45931.373807870368</v>
      </c>
      <c r="J6549" s="14"/>
      <c r="N6549" s="7">
        <v>44686.411874999998</v>
      </c>
      <c r="O6549" s="8">
        <v>9</v>
      </c>
      <c r="P6549" t="s">
        <v>12</v>
      </c>
    </row>
    <row r="6550" spans="5:16" x14ac:dyDescent="0.25">
      <c r="E6550" s="9" t="str">
        <f t="shared" si="121"/>
        <v>MRO-50-MONTE</v>
      </c>
      <c r="F6550" s="8" t="s">
        <v>0</v>
      </c>
      <c r="G6550" s="8" t="s">
        <v>41</v>
      </c>
      <c r="H6550" s="12"/>
      <c r="I6550" s="33" cm="1">
        <f t="array" ref="I6550">MAX(($G$2:$G$300000=G6550)*$N$2:$N$300000)</f>
        <v>45931.373807870368</v>
      </c>
      <c r="J6550" s="14"/>
      <c r="N6550" s="7">
        <v>44686.411874999998</v>
      </c>
      <c r="O6550" s="8">
        <v>10</v>
      </c>
      <c r="P6550" t="s">
        <v>12</v>
      </c>
    </row>
    <row r="6551" spans="5:16" x14ac:dyDescent="0.25">
      <c r="E6551" s="9" t="str">
        <f t="shared" si="121"/>
        <v>MRO-50-MONTE</v>
      </c>
      <c r="F6551" s="8" t="s">
        <v>0</v>
      </c>
      <c r="G6551" s="8" t="s">
        <v>41</v>
      </c>
      <c r="H6551" s="12"/>
      <c r="I6551" s="33" cm="1">
        <f t="array" ref="I6551">MAX(($G$2:$G$300000=G6551)*$N$2:$N$300000)</f>
        <v>45931.373807870368</v>
      </c>
      <c r="J6551" s="14"/>
      <c r="N6551" s="7">
        <v>44686.411874999998</v>
      </c>
      <c r="O6551" s="8">
        <v>11</v>
      </c>
      <c r="P6551" t="s">
        <v>12</v>
      </c>
    </row>
    <row r="6552" spans="5:16" x14ac:dyDescent="0.25">
      <c r="E6552" s="9" t="str">
        <f t="shared" si="121"/>
        <v>MRO-50-MONTE</v>
      </c>
      <c r="F6552" s="8" t="s">
        <v>0</v>
      </c>
      <c r="G6552" s="8" t="s">
        <v>41</v>
      </c>
      <c r="H6552" s="12"/>
      <c r="I6552" s="33" cm="1">
        <f t="array" ref="I6552">MAX(($G$2:$G$300000=G6552)*$N$2:$N$300000)</f>
        <v>45931.373807870368</v>
      </c>
      <c r="J6552" s="14"/>
      <c r="N6552" s="7">
        <v>44686.411874999998</v>
      </c>
      <c r="O6552" s="8">
        <v>12</v>
      </c>
      <c r="P6552" t="s">
        <v>12</v>
      </c>
    </row>
    <row r="6553" spans="5:16" x14ac:dyDescent="0.25">
      <c r="E6553" s="9" t="str">
        <f t="shared" si="121"/>
        <v>MRO-50-MONTE</v>
      </c>
      <c r="F6553" s="8" t="s">
        <v>0</v>
      </c>
      <c r="G6553" s="8" t="s">
        <v>41</v>
      </c>
      <c r="H6553" s="12"/>
      <c r="I6553" s="33" cm="1">
        <f t="array" ref="I6553">MAX(($G$2:$G$300000=G6553)*$N$2:$N$300000)</f>
        <v>45931.373807870368</v>
      </c>
      <c r="J6553" s="14"/>
      <c r="N6553" s="7">
        <v>44686.411874999998</v>
      </c>
      <c r="O6553" s="8">
        <v>13</v>
      </c>
      <c r="P6553" t="s">
        <v>12</v>
      </c>
    </row>
    <row r="6554" spans="5:16" x14ac:dyDescent="0.25">
      <c r="E6554" s="9" t="str">
        <f t="shared" si="121"/>
        <v>MRO-50-MONTE</v>
      </c>
      <c r="F6554" s="8" t="s">
        <v>0</v>
      </c>
      <c r="G6554" s="8" t="s">
        <v>41</v>
      </c>
      <c r="H6554" s="12"/>
      <c r="I6554" s="33" cm="1">
        <f t="array" ref="I6554">MAX(($G$2:$G$300000=G6554)*$N$2:$N$300000)</f>
        <v>45931.373807870368</v>
      </c>
      <c r="J6554" s="14"/>
      <c r="N6554" s="7">
        <v>44686.411874999998</v>
      </c>
      <c r="O6554" s="8">
        <v>14</v>
      </c>
      <c r="P6554" t="s">
        <v>12</v>
      </c>
    </row>
    <row r="6555" spans="5:16" x14ac:dyDescent="0.25">
      <c r="E6555" s="9" t="str">
        <f t="shared" si="121"/>
        <v>MRO-50-MONTE</v>
      </c>
      <c r="F6555" s="8" t="s">
        <v>0</v>
      </c>
      <c r="G6555" s="8" t="s">
        <v>41</v>
      </c>
      <c r="H6555" s="12"/>
      <c r="I6555" s="33" cm="1">
        <f t="array" ref="I6555">MAX(($G$2:$G$300000=G6555)*$N$2:$N$300000)</f>
        <v>45931.373807870368</v>
      </c>
      <c r="J6555" s="14"/>
      <c r="N6555" s="7">
        <v>44686.411874999998</v>
      </c>
      <c r="O6555" s="8">
        <v>15</v>
      </c>
      <c r="P6555" t="s">
        <v>12</v>
      </c>
    </row>
    <row r="6556" spans="5:16" x14ac:dyDescent="0.25">
      <c r="E6556" s="9" t="str">
        <f t="shared" si="121"/>
        <v>MRO-50-MONTE</v>
      </c>
      <c r="F6556" s="8" t="s">
        <v>0</v>
      </c>
      <c r="G6556" s="8" t="s">
        <v>41</v>
      </c>
      <c r="H6556" s="12"/>
      <c r="I6556" s="33" cm="1">
        <f t="array" ref="I6556">MAX(($G$2:$G$300000=G6556)*$N$2:$N$300000)</f>
        <v>45931.373807870368</v>
      </c>
      <c r="J6556" s="14"/>
      <c r="N6556" s="7">
        <v>44686.411886574075</v>
      </c>
      <c r="O6556" s="8">
        <v>1</v>
      </c>
      <c r="P6556" t="s">
        <v>12</v>
      </c>
    </row>
    <row r="6557" spans="5:16" x14ac:dyDescent="0.25">
      <c r="E6557" s="9" t="str">
        <f t="shared" si="121"/>
        <v>MRO-50-MONTE</v>
      </c>
      <c r="F6557" s="8" t="s">
        <v>0</v>
      </c>
      <c r="G6557" s="8" t="s">
        <v>41</v>
      </c>
      <c r="H6557" s="12"/>
      <c r="I6557" s="33" cm="1">
        <f t="array" ref="I6557">MAX(($G$2:$G$300000=G6557)*$N$2:$N$300000)</f>
        <v>45931.373807870368</v>
      </c>
      <c r="J6557" s="14"/>
      <c r="N6557" s="7">
        <v>44686.411886574075</v>
      </c>
      <c r="O6557" s="8">
        <v>2</v>
      </c>
      <c r="P6557" t="s">
        <v>12</v>
      </c>
    </row>
    <row r="6558" spans="5:16" x14ac:dyDescent="0.25">
      <c r="E6558" s="9" t="str">
        <f t="shared" si="121"/>
        <v>MRO-50-MONTE</v>
      </c>
      <c r="F6558" s="8" t="s">
        <v>0</v>
      </c>
      <c r="G6558" s="8" t="s">
        <v>41</v>
      </c>
      <c r="H6558" s="12"/>
      <c r="I6558" s="33" cm="1">
        <f t="array" ref="I6558">MAX(($G$2:$G$300000=G6558)*$N$2:$N$300000)</f>
        <v>45931.373807870368</v>
      </c>
      <c r="J6558" s="14"/>
      <c r="N6558" s="7">
        <v>44686.411886574075</v>
      </c>
      <c r="O6558" s="8">
        <v>3</v>
      </c>
      <c r="P6558" t="s">
        <v>12</v>
      </c>
    </row>
    <row r="6559" spans="5:16" x14ac:dyDescent="0.25">
      <c r="E6559" s="9" t="str">
        <f t="shared" si="121"/>
        <v>MRO-50-MONTE</v>
      </c>
      <c r="F6559" s="8" t="s">
        <v>0</v>
      </c>
      <c r="G6559" s="8" t="s">
        <v>41</v>
      </c>
      <c r="H6559" s="12"/>
      <c r="I6559" s="33" cm="1">
        <f t="array" ref="I6559">MAX(($G$2:$G$300000=G6559)*$N$2:$N$300000)</f>
        <v>45931.373807870368</v>
      </c>
      <c r="J6559" s="14"/>
      <c r="N6559" s="7">
        <v>44686.411886574075</v>
      </c>
      <c r="O6559" s="8">
        <v>4</v>
      </c>
      <c r="P6559" t="s">
        <v>12</v>
      </c>
    </row>
    <row r="6560" spans="5:16" x14ac:dyDescent="0.25">
      <c r="E6560" s="9" t="str">
        <f t="shared" si="121"/>
        <v>MRO-50-MONTE</v>
      </c>
      <c r="F6560" s="8" t="s">
        <v>0</v>
      </c>
      <c r="G6560" s="8" t="s">
        <v>41</v>
      </c>
      <c r="H6560" s="12"/>
      <c r="I6560" s="33" cm="1">
        <f t="array" ref="I6560">MAX(($G$2:$G$300000=G6560)*$N$2:$N$300000)</f>
        <v>45931.373807870368</v>
      </c>
      <c r="J6560" s="14"/>
      <c r="N6560" s="7">
        <v>44686.411886574075</v>
      </c>
      <c r="O6560" s="8">
        <v>5</v>
      </c>
      <c r="P6560" t="s">
        <v>12</v>
      </c>
    </row>
    <row r="6561" spans="5:16" x14ac:dyDescent="0.25">
      <c r="E6561" s="9" t="str">
        <f t="shared" si="121"/>
        <v>MRO-50-MONTE</v>
      </c>
      <c r="F6561" s="8" t="s">
        <v>0</v>
      </c>
      <c r="G6561" s="8" t="s">
        <v>41</v>
      </c>
      <c r="H6561" s="12"/>
      <c r="I6561" s="33" cm="1">
        <f t="array" ref="I6561">MAX(($G$2:$G$300000=G6561)*$N$2:$N$300000)</f>
        <v>45931.373807870368</v>
      </c>
      <c r="J6561" s="14"/>
      <c r="N6561" s="7">
        <v>44686.411886574075</v>
      </c>
      <c r="O6561" s="8">
        <v>6</v>
      </c>
      <c r="P6561" t="s">
        <v>12</v>
      </c>
    </row>
    <row r="6562" spans="5:16" x14ac:dyDescent="0.25">
      <c r="E6562" s="9" t="str">
        <f t="shared" si="121"/>
        <v>MRO-50-MONTE</v>
      </c>
      <c r="F6562" s="8" t="s">
        <v>0</v>
      </c>
      <c r="G6562" s="8" t="s">
        <v>41</v>
      </c>
      <c r="H6562" s="12"/>
      <c r="I6562" s="33" cm="1">
        <f t="array" ref="I6562">MAX(($G$2:$G$300000=G6562)*$N$2:$N$300000)</f>
        <v>45931.373807870368</v>
      </c>
      <c r="J6562" s="14"/>
      <c r="N6562" s="7">
        <v>44686.411886574075</v>
      </c>
      <c r="O6562" s="8">
        <v>7</v>
      </c>
      <c r="P6562" t="s">
        <v>12</v>
      </c>
    </row>
    <row r="6563" spans="5:16" x14ac:dyDescent="0.25">
      <c r="E6563" s="9" t="str">
        <f t="shared" si="121"/>
        <v>MRO-50-MONTE</v>
      </c>
      <c r="F6563" s="8" t="s">
        <v>0</v>
      </c>
      <c r="G6563" s="8" t="s">
        <v>41</v>
      </c>
      <c r="H6563" s="12"/>
      <c r="I6563" s="33" cm="1">
        <f t="array" ref="I6563">MAX(($G$2:$G$300000=G6563)*$N$2:$N$300000)</f>
        <v>45931.373807870368</v>
      </c>
      <c r="J6563" s="14"/>
      <c r="N6563" s="7">
        <v>44686.411886574075</v>
      </c>
      <c r="O6563" s="8">
        <v>8</v>
      </c>
      <c r="P6563" t="s">
        <v>12</v>
      </c>
    </row>
    <row r="6564" spans="5:16" x14ac:dyDescent="0.25">
      <c r="E6564" s="9" t="str">
        <f t="shared" si="121"/>
        <v>MRO-50-MONTE</v>
      </c>
      <c r="F6564" s="8" t="s">
        <v>0</v>
      </c>
      <c r="G6564" s="8" t="s">
        <v>41</v>
      </c>
      <c r="H6564" s="12"/>
      <c r="I6564" s="33" cm="1">
        <f t="array" ref="I6564">MAX(($G$2:$G$300000=G6564)*$N$2:$N$300000)</f>
        <v>45931.373807870368</v>
      </c>
      <c r="J6564" s="14"/>
      <c r="N6564" s="7">
        <v>44686.411886574075</v>
      </c>
      <c r="O6564" s="8">
        <v>9</v>
      </c>
      <c r="P6564" t="s">
        <v>12</v>
      </c>
    </row>
    <row r="6565" spans="5:16" x14ac:dyDescent="0.25">
      <c r="E6565" s="9" t="str">
        <f t="shared" si="121"/>
        <v>MRO-50-MONTE</v>
      </c>
      <c r="F6565" s="8" t="s">
        <v>0</v>
      </c>
      <c r="G6565" s="8" t="s">
        <v>41</v>
      </c>
      <c r="H6565" s="12"/>
      <c r="I6565" s="33" cm="1">
        <f t="array" ref="I6565">MAX(($G$2:$G$300000=G6565)*$N$2:$N$300000)</f>
        <v>45931.373807870368</v>
      </c>
      <c r="J6565" s="14"/>
      <c r="N6565" s="7">
        <v>44686.411886574075</v>
      </c>
      <c r="O6565" s="8">
        <v>10</v>
      </c>
      <c r="P6565" t="s">
        <v>12</v>
      </c>
    </row>
    <row r="6566" spans="5:16" x14ac:dyDescent="0.25">
      <c r="E6566" s="9" t="str">
        <f t="shared" si="121"/>
        <v>MRO-50-MONTE</v>
      </c>
      <c r="F6566" s="8" t="s">
        <v>0</v>
      </c>
      <c r="G6566" s="8" t="s">
        <v>41</v>
      </c>
      <c r="H6566" s="12"/>
      <c r="I6566" s="33" cm="1">
        <f t="array" ref="I6566">MAX(($G$2:$G$300000=G6566)*$N$2:$N$300000)</f>
        <v>45931.373807870368</v>
      </c>
      <c r="J6566" s="14"/>
      <c r="N6566" s="7">
        <v>44686.411886574075</v>
      </c>
      <c r="O6566" s="8">
        <v>11</v>
      </c>
      <c r="P6566" t="s">
        <v>12</v>
      </c>
    </row>
    <row r="6567" spans="5:16" x14ac:dyDescent="0.25">
      <c r="E6567" s="9" t="str">
        <f t="shared" si="121"/>
        <v>MRO-50-MONTE</v>
      </c>
      <c r="F6567" s="8" t="s">
        <v>0</v>
      </c>
      <c r="G6567" s="8" t="s">
        <v>41</v>
      </c>
      <c r="H6567" s="12"/>
      <c r="I6567" s="33" cm="1">
        <f t="array" ref="I6567">MAX(($G$2:$G$300000=G6567)*$N$2:$N$300000)</f>
        <v>45931.373807870368</v>
      </c>
      <c r="J6567" s="14"/>
      <c r="N6567" s="7">
        <v>44686.411886574075</v>
      </c>
      <c r="O6567" s="8">
        <v>12</v>
      </c>
      <c r="P6567" t="s">
        <v>12</v>
      </c>
    </row>
    <row r="6568" spans="5:16" x14ac:dyDescent="0.25">
      <c r="E6568" s="9" t="str">
        <f t="shared" si="121"/>
        <v>MRO-50-MONTE</v>
      </c>
      <c r="F6568" s="8" t="s">
        <v>0</v>
      </c>
      <c r="G6568" s="8" t="s">
        <v>41</v>
      </c>
      <c r="H6568" s="12"/>
      <c r="I6568" s="33" cm="1">
        <f t="array" ref="I6568">MAX(($G$2:$G$300000=G6568)*$N$2:$N$300000)</f>
        <v>45931.373807870368</v>
      </c>
      <c r="J6568" s="14"/>
      <c r="N6568" s="7">
        <v>44686.411886574075</v>
      </c>
      <c r="O6568" s="8">
        <v>13</v>
      </c>
      <c r="P6568" t="s">
        <v>12</v>
      </c>
    </row>
    <row r="6569" spans="5:16" x14ac:dyDescent="0.25">
      <c r="E6569" s="9" t="str">
        <f t="shared" si="121"/>
        <v>MRO-50-MONTE</v>
      </c>
      <c r="F6569" s="8" t="s">
        <v>0</v>
      </c>
      <c r="G6569" s="8" t="s">
        <v>41</v>
      </c>
      <c r="H6569" s="12"/>
      <c r="I6569" s="33" cm="1">
        <f t="array" ref="I6569">MAX(($G$2:$G$300000=G6569)*$N$2:$N$300000)</f>
        <v>45931.373807870368</v>
      </c>
      <c r="J6569" s="14"/>
      <c r="N6569" s="7">
        <v>44686.411886574075</v>
      </c>
      <c r="O6569" s="8">
        <v>14</v>
      </c>
      <c r="P6569" t="s">
        <v>12</v>
      </c>
    </row>
    <row r="6570" spans="5:16" x14ac:dyDescent="0.25">
      <c r="E6570" s="9" t="str">
        <f t="shared" si="121"/>
        <v>MRO-50-MONTE</v>
      </c>
      <c r="F6570" s="8" t="s">
        <v>0</v>
      </c>
      <c r="G6570" s="8" t="s">
        <v>41</v>
      </c>
      <c r="H6570" s="12"/>
      <c r="I6570" s="33" cm="1">
        <f t="array" ref="I6570">MAX(($G$2:$G$300000=G6570)*$N$2:$N$300000)</f>
        <v>45931.373807870368</v>
      </c>
      <c r="J6570" s="14"/>
      <c r="N6570" s="7">
        <v>44686.411886574075</v>
      </c>
      <c r="O6570" s="8">
        <v>15</v>
      </c>
      <c r="P6570" t="s">
        <v>12</v>
      </c>
    </row>
    <row r="6571" spans="5:16" x14ac:dyDescent="0.25">
      <c r="E6571" s="9" t="str">
        <f t="shared" si="121"/>
        <v>MRO-50-MONTE</v>
      </c>
      <c r="F6571" s="8" t="s">
        <v>0</v>
      </c>
      <c r="G6571" s="8" t="s">
        <v>41</v>
      </c>
      <c r="H6571" s="12"/>
      <c r="I6571" s="33" cm="1">
        <f t="array" ref="I6571">MAX(($G$2:$G$300000=G6571)*$N$2:$N$300000)</f>
        <v>45931.373807870368</v>
      </c>
      <c r="J6571" s="14"/>
      <c r="N6571" s="7">
        <v>44686.411886574075</v>
      </c>
      <c r="O6571" s="8">
        <v>16</v>
      </c>
      <c r="P6571" t="s">
        <v>12</v>
      </c>
    </row>
    <row r="6572" spans="5:16" x14ac:dyDescent="0.25">
      <c r="E6572" s="9" t="str">
        <f t="shared" si="121"/>
        <v>MRO-50-MONTE</v>
      </c>
      <c r="F6572" s="8" t="s">
        <v>0</v>
      </c>
      <c r="G6572" s="8" t="s">
        <v>41</v>
      </c>
      <c r="H6572" s="12"/>
      <c r="I6572" s="33" cm="1">
        <f t="array" ref="I6572">MAX(($G$2:$G$300000=G6572)*$N$2:$N$300000)</f>
        <v>45931.373807870368</v>
      </c>
      <c r="J6572" s="14"/>
      <c r="N6572" s="7">
        <v>44686.411886574075</v>
      </c>
      <c r="O6572" s="8">
        <v>17</v>
      </c>
      <c r="P6572" t="s">
        <v>12</v>
      </c>
    </row>
    <row r="6573" spans="5:16" x14ac:dyDescent="0.25">
      <c r="E6573" s="9" t="str">
        <f t="shared" si="121"/>
        <v>MRO-50-MONTE</v>
      </c>
      <c r="F6573" s="8" t="s">
        <v>0</v>
      </c>
      <c r="G6573" s="8" t="s">
        <v>41</v>
      </c>
      <c r="H6573" s="12"/>
      <c r="I6573" s="33" cm="1">
        <f t="array" ref="I6573">MAX(($G$2:$G$300000=G6573)*$N$2:$N$300000)</f>
        <v>45931.373807870368</v>
      </c>
      <c r="J6573" s="14"/>
      <c r="N6573" s="7">
        <v>44686.411886574075</v>
      </c>
      <c r="O6573" s="8">
        <v>18</v>
      </c>
      <c r="P6573" t="s">
        <v>12</v>
      </c>
    </row>
    <row r="6574" spans="5:16" x14ac:dyDescent="0.25">
      <c r="E6574" s="9" t="str">
        <f t="shared" si="121"/>
        <v>MRO-50-MONTE</v>
      </c>
      <c r="F6574" s="8" t="s">
        <v>0</v>
      </c>
      <c r="G6574" s="8" t="s">
        <v>41</v>
      </c>
      <c r="H6574" s="12"/>
      <c r="I6574" s="33" cm="1">
        <f t="array" ref="I6574">MAX(($G$2:$G$300000=G6574)*$N$2:$N$300000)</f>
        <v>45931.373807870368</v>
      </c>
      <c r="J6574" s="14"/>
      <c r="N6574" s="7">
        <v>44686.411886574075</v>
      </c>
      <c r="O6574" s="8">
        <v>19</v>
      </c>
      <c r="P6574" t="s">
        <v>12</v>
      </c>
    </row>
    <row r="6575" spans="5:16" x14ac:dyDescent="0.25">
      <c r="E6575" s="9" t="str">
        <f t="shared" si="121"/>
        <v>MRO-50-MONTE</v>
      </c>
      <c r="F6575" s="8" t="s">
        <v>0</v>
      </c>
      <c r="G6575" s="8" t="s">
        <v>41</v>
      </c>
      <c r="H6575" s="12"/>
      <c r="I6575" s="33" cm="1">
        <f t="array" ref="I6575">MAX(($G$2:$G$300000=G6575)*$N$2:$N$300000)</f>
        <v>45931.373807870368</v>
      </c>
      <c r="J6575" s="14"/>
      <c r="N6575" s="7">
        <v>44686.411886574075</v>
      </c>
      <c r="O6575" s="8">
        <v>20</v>
      </c>
      <c r="P6575" t="s">
        <v>12</v>
      </c>
    </row>
    <row r="6576" spans="5:16" x14ac:dyDescent="0.25">
      <c r="E6576" s="9" t="str">
        <f t="shared" si="121"/>
        <v>MRO-50-MONTE</v>
      </c>
      <c r="F6576" s="8" t="s">
        <v>0</v>
      </c>
      <c r="G6576" s="8" t="s">
        <v>41</v>
      </c>
      <c r="H6576" s="12"/>
      <c r="I6576" s="33" cm="1">
        <f t="array" ref="I6576">MAX(($G$2:$G$300000=G6576)*$N$2:$N$300000)</f>
        <v>45931.373807870368</v>
      </c>
      <c r="J6576" s="14"/>
      <c r="N6576" s="7">
        <v>44686.411886574075</v>
      </c>
      <c r="O6576" s="8">
        <v>21</v>
      </c>
      <c r="P6576" t="s">
        <v>12</v>
      </c>
    </row>
    <row r="6577" spans="5:16" x14ac:dyDescent="0.25">
      <c r="E6577" s="9" t="str">
        <f t="shared" si="121"/>
        <v>MRO-50-MONTE</v>
      </c>
      <c r="F6577" s="8" t="s">
        <v>0</v>
      </c>
      <c r="G6577" s="8" t="s">
        <v>41</v>
      </c>
      <c r="H6577" s="12"/>
      <c r="I6577" s="33" cm="1">
        <f t="array" ref="I6577">MAX(($G$2:$G$300000=G6577)*$N$2:$N$300000)</f>
        <v>45931.373807870368</v>
      </c>
      <c r="J6577" s="14"/>
      <c r="N6577" s="7">
        <v>44686.411898148152</v>
      </c>
      <c r="O6577" s="8">
        <v>1</v>
      </c>
      <c r="P6577" t="s">
        <v>12</v>
      </c>
    </row>
    <row r="6578" spans="5:16" x14ac:dyDescent="0.25">
      <c r="E6578" s="9" t="str">
        <f t="shared" ref="E6578:E6641" si="122">+G6578&amp;H6578</f>
        <v>MRO-50-MONTE</v>
      </c>
      <c r="F6578" s="8" t="s">
        <v>0</v>
      </c>
      <c r="G6578" s="8" t="s">
        <v>41</v>
      </c>
      <c r="H6578" s="12"/>
      <c r="I6578" s="33" cm="1">
        <f t="array" ref="I6578">MAX(($G$2:$G$300000=G6578)*$N$2:$N$300000)</f>
        <v>45931.373807870368</v>
      </c>
      <c r="J6578" s="14"/>
      <c r="N6578" s="7">
        <v>44686.411898148152</v>
      </c>
      <c r="O6578" s="8">
        <v>2</v>
      </c>
      <c r="P6578" t="s">
        <v>12</v>
      </c>
    </row>
    <row r="6579" spans="5:16" x14ac:dyDescent="0.25">
      <c r="E6579" s="9" t="str">
        <f t="shared" si="122"/>
        <v>MRO-50-MONTE</v>
      </c>
      <c r="F6579" s="8" t="s">
        <v>0</v>
      </c>
      <c r="G6579" s="8" t="s">
        <v>41</v>
      </c>
      <c r="H6579" s="12"/>
      <c r="I6579" s="33" cm="1">
        <f t="array" ref="I6579">MAX(($G$2:$G$300000=G6579)*$N$2:$N$300000)</f>
        <v>45931.373807870368</v>
      </c>
      <c r="J6579" s="14"/>
      <c r="N6579" s="7">
        <v>44686.411898148152</v>
      </c>
      <c r="O6579" s="8">
        <v>3</v>
      </c>
      <c r="P6579" t="s">
        <v>12</v>
      </c>
    </row>
    <row r="6580" spans="5:16" x14ac:dyDescent="0.25">
      <c r="E6580" s="9" t="str">
        <f t="shared" si="122"/>
        <v>MRO-50-MONTE</v>
      </c>
      <c r="F6580" s="8" t="s">
        <v>0</v>
      </c>
      <c r="G6580" s="8" t="s">
        <v>41</v>
      </c>
      <c r="H6580" s="12"/>
      <c r="I6580" s="33" cm="1">
        <f t="array" ref="I6580">MAX(($G$2:$G$300000=G6580)*$N$2:$N$300000)</f>
        <v>45931.373807870368</v>
      </c>
      <c r="J6580" s="14"/>
      <c r="N6580" s="7">
        <v>44686.411898148152</v>
      </c>
      <c r="O6580" s="8">
        <v>4</v>
      </c>
      <c r="P6580" t="s">
        <v>12</v>
      </c>
    </row>
    <row r="6581" spans="5:16" x14ac:dyDescent="0.25">
      <c r="E6581" s="9" t="str">
        <f t="shared" si="122"/>
        <v>MRO-50-MONTE</v>
      </c>
      <c r="F6581" s="8" t="s">
        <v>0</v>
      </c>
      <c r="G6581" s="8" t="s">
        <v>41</v>
      </c>
      <c r="H6581" s="12"/>
      <c r="I6581" s="33" cm="1">
        <f t="array" ref="I6581">MAX(($G$2:$G$300000=G6581)*$N$2:$N$300000)</f>
        <v>45931.373807870368</v>
      </c>
      <c r="J6581" s="14"/>
      <c r="N6581" s="7">
        <v>44686.411898148152</v>
      </c>
      <c r="O6581" s="8">
        <v>5</v>
      </c>
      <c r="P6581" t="s">
        <v>12</v>
      </c>
    </row>
    <row r="6582" spans="5:16" x14ac:dyDescent="0.25">
      <c r="E6582" s="9" t="str">
        <f t="shared" si="122"/>
        <v>MRO-50-MONTE</v>
      </c>
      <c r="F6582" s="8" t="s">
        <v>0</v>
      </c>
      <c r="G6582" s="8" t="s">
        <v>41</v>
      </c>
      <c r="H6582" s="12"/>
      <c r="I6582" s="33" cm="1">
        <f t="array" ref="I6582">MAX(($G$2:$G$300000=G6582)*$N$2:$N$300000)</f>
        <v>45931.373807870368</v>
      </c>
      <c r="J6582" s="14"/>
      <c r="N6582" s="7">
        <v>44686.411898148152</v>
      </c>
      <c r="O6582" s="8">
        <v>6</v>
      </c>
      <c r="P6582" t="s">
        <v>12</v>
      </c>
    </row>
    <row r="6583" spans="5:16" x14ac:dyDescent="0.25">
      <c r="E6583" s="9" t="str">
        <f t="shared" si="122"/>
        <v>MRO-50-MONTE</v>
      </c>
      <c r="F6583" s="8" t="s">
        <v>0</v>
      </c>
      <c r="G6583" s="8" t="s">
        <v>41</v>
      </c>
      <c r="H6583" s="12"/>
      <c r="I6583" s="33" cm="1">
        <f t="array" ref="I6583">MAX(($G$2:$G$300000=G6583)*$N$2:$N$300000)</f>
        <v>45931.373807870368</v>
      </c>
      <c r="J6583" s="14"/>
      <c r="N6583" s="7">
        <v>44686.411898148152</v>
      </c>
      <c r="O6583" s="8">
        <v>7</v>
      </c>
      <c r="P6583" t="s">
        <v>12</v>
      </c>
    </row>
    <row r="6584" spans="5:16" x14ac:dyDescent="0.25">
      <c r="E6584" s="9" t="str">
        <f t="shared" si="122"/>
        <v>MRO-50-MONTE</v>
      </c>
      <c r="F6584" s="8" t="s">
        <v>0</v>
      </c>
      <c r="G6584" s="8" t="s">
        <v>41</v>
      </c>
      <c r="H6584" s="12"/>
      <c r="I6584" s="33" cm="1">
        <f t="array" ref="I6584">MAX(($G$2:$G$300000=G6584)*$N$2:$N$300000)</f>
        <v>45931.373807870368</v>
      </c>
      <c r="J6584" s="14"/>
      <c r="N6584" s="7">
        <v>44686.411898148152</v>
      </c>
      <c r="O6584" s="8">
        <v>8</v>
      </c>
      <c r="P6584" t="s">
        <v>12</v>
      </c>
    </row>
    <row r="6585" spans="5:16" x14ac:dyDescent="0.25">
      <c r="E6585" s="9" t="str">
        <f t="shared" si="122"/>
        <v>MRO-50-MONTE</v>
      </c>
      <c r="F6585" s="8" t="s">
        <v>0</v>
      </c>
      <c r="G6585" s="8" t="s">
        <v>41</v>
      </c>
      <c r="H6585" s="12"/>
      <c r="I6585" s="33" cm="1">
        <f t="array" ref="I6585">MAX(($G$2:$G$300000=G6585)*$N$2:$N$300000)</f>
        <v>45931.373807870368</v>
      </c>
      <c r="J6585" s="14"/>
      <c r="N6585" s="7">
        <v>44686.411898148152</v>
      </c>
      <c r="O6585" s="8">
        <v>9</v>
      </c>
      <c r="P6585" t="s">
        <v>12</v>
      </c>
    </row>
    <row r="6586" spans="5:16" x14ac:dyDescent="0.25">
      <c r="E6586" s="9" t="str">
        <f t="shared" si="122"/>
        <v>MRO-50-MONTE</v>
      </c>
      <c r="F6586" s="8" t="s">
        <v>0</v>
      </c>
      <c r="G6586" s="8" t="s">
        <v>41</v>
      </c>
      <c r="H6586" s="12"/>
      <c r="I6586" s="33" cm="1">
        <f t="array" ref="I6586">MAX(($G$2:$G$300000=G6586)*$N$2:$N$300000)</f>
        <v>45931.373807870368</v>
      </c>
      <c r="J6586" s="14"/>
      <c r="N6586" s="7">
        <v>44686.411898148152</v>
      </c>
      <c r="O6586" s="8">
        <v>10</v>
      </c>
      <c r="P6586" t="s">
        <v>12</v>
      </c>
    </row>
    <row r="6587" spans="5:16" x14ac:dyDescent="0.25">
      <c r="E6587" s="9" t="str">
        <f t="shared" si="122"/>
        <v>MRO-50-MONTE</v>
      </c>
      <c r="F6587" s="8" t="s">
        <v>0</v>
      </c>
      <c r="G6587" s="8" t="s">
        <v>41</v>
      </c>
      <c r="H6587" s="12"/>
      <c r="I6587" s="33" cm="1">
        <f t="array" ref="I6587">MAX(($G$2:$G$300000=G6587)*$N$2:$N$300000)</f>
        <v>45931.373807870368</v>
      </c>
      <c r="J6587" s="14"/>
      <c r="N6587" s="7">
        <v>44686.411898148152</v>
      </c>
      <c r="O6587" s="8">
        <v>11</v>
      </c>
      <c r="P6587" t="s">
        <v>12</v>
      </c>
    </row>
    <row r="6588" spans="5:16" x14ac:dyDescent="0.25">
      <c r="E6588" s="9" t="str">
        <f t="shared" si="122"/>
        <v>MRO-50-MONTE</v>
      </c>
      <c r="F6588" s="8" t="s">
        <v>0</v>
      </c>
      <c r="G6588" s="8" t="s">
        <v>41</v>
      </c>
      <c r="H6588" s="12"/>
      <c r="I6588" s="33" cm="1">
        <f t="array" ref="I6588">MAX(($G$2:$G$300000=G6588)*$N$2:$N$300000)</f>
        <v>45931.373807870368</v>
      </c>
      <c r="J6588" s="14"/>
      <c r="N6588" s="7">
        <v>44686.411898148152</v>
      </c>
      <c r="O6588" s="8">
        <v>12</v>
      </c>
      <c r="P6588" t="s">
        <v>12</v>
      </c>
    </row>
    <row r="6589" spans="5:16" x14ac:dyDescent="0.25">
      <c r="E6589" s="9" t="str">
        <f t="shared" si="122"/>
        <v>MRO-50-MONTE</v>
      </c>
      <c r="F6589" s="8" t="s">
        <v>0</v>
      </c>
      <c r="G6589" s="8" t="s">
        <v>41</v>
      </c>
      <c r="H6589" s="12"/>
      <c r="I6589" s="33" cm="1">
        <f t="array" ref="I6589">MAX(($G$2:$G$300000=G6589)*$N$2:$N$300000)</f>
        <v>45931.373807870368</v>
      </c>
      <c r="J6589" s="14"/>
      <c r="N6589" s="7">
        <v>44686.411898148152</v>
      </c>
      <c r="O6589" s="8">
        <v>13</v>
      </c>
      <c r="P6589" t="s">
        <v>12</v>
      </c>
    </row>
    <row r="6590" spans="5:16" x14ac:dyDescent="0.25">
      <c r="E6590" s="9" t="str">
        <f t="shared" si="122"/>
        <v>MRO-50-MONTE</v>
      </c>
      <c r="F6590" s="8" t="s">
        <v>0</v>
      </c>
      <c r="G6590" s="8" t="s">
        <v>41</v>
      </c>
      <c r="H6590" s="12"/>
      <c r="I6590" s="33" cm="1">
        <f t="array" ref="I6590">MAX(($G$2:$G$300000=G6590)*$N$2:$N$300000)</f>
        <v>45931.373807870368</v>
      </c>
      <c r="J6590" s="14"/>
      <c r="N6590" s="7">
        <v>44686.411898148152</v>
      </c>
      <c r="O6590" s="8">
        <v>14</v>
      </c>
      <c r="P6590" t="s">
        <v>12</v>
      </c>
    </row>
    <row r="6591" spans="5:16" x14ac:dyDescent="0.25">
      <c r="E6591" s="9" t="str">
        <f t="shared" si="122"/>
        <v>MRO-50-MONTE</v>
      </c>
      <c r="F6591" s="8" t="s">
        <v>0</v>
      </c>
      <c r="G6591" s="8" t="s">
        <v>41</v>
      </c>
      <c r="H6591" s="12"/>
      <c r="I6591" s="33" cm="1">
        <f t="array" ref="I6591">MAX(($G$2:$G$300000=G6591)*$N$2:$N$300000)</f>
        <v>45931.373807870368</v>
      </c>
      <c r="J6591" s="14"/>
      <c r="N6591" s="7">
        <v>44686.411898148152</v>
      </c>
      <c r="O6591" s="8">
        <v>15</v>
      </c>
      <c r="P6591" t="s">
        <v>12</v>
      </c>
    </row>
    <row r="6592" spans="5:16" x14ac:dyDescent="0.25">
      <c r="E6592" s="9" t="str">
        <f t="shared" si="122"/>
        <v>MRO-50-MONTE</v>
      </c>
      <c r="F6592" s="8" t="s">
        <v>0</v>
      </c>
      <c r="G6592" s="8" t="s">
        <v>41</v>
      </c>
      <c r="H6592" s="12"/>
      <c r="I6592" s="33" cm="1">
        <f t="array" ref="I6592">MAX(($G$2:$G$300000=G6592)*$N$2:$N$300000)</f>
        <v>45931.373807870368</v>
      </c>
      <c r="J6592" s="14"/>
      <c r="N6592" s="7">
        <v>44686.411898148152</v>
      </c>
      <c r="O6592" s="8">
        <v>16</v>
      </c>
      <c r="P6592" t="s">
        <v>12</v>
      </c>
    </row>
    <row r="6593" spans="5:16" x14ac:dyDescent="0.25">
      <c r="E6593" s="9" t="str">
        <f t="shared" si="122"/>
        <v>MRO-50-MONTE</v>
      </c>
      <c r="F6593" s="8" t="s">
        <v>0</v>
      </c>
      <c r="G6593" s="8" t="s">
        <v>41</v>
      </c>
      <c r="H6593" s="12"/>
      <c r="I6593" s="33" cm="1">
        <f t="array" ref="I6593">MAX(($G$2:$G$300000=G6593)*$N$2:$N$300000)</f>
        <v>45931.373807870368</v>
      </c>
      <c r="J6593" s="14"/>
      <c r="N6593" s="7">
        <v>44686.411898148152</v>
      </c>
      <c r="O6593" s="8">
        <v>17</v>
      </c>
      <c r="P6593" t="s">
        <v>12</v>
      </c>
    </row>
    <row r="6594" spans="5:16" x14ac:dyDescent="0.25">
      <c r="E6594" s="9" t="str">
        <f t="shared" si="122"/>
        <v>MRO-50-MONTE</v>
      </c>
      <c r="F6594" s="8" t="s">
        <v>0</v>
      </c>
      <c r="G6594" s="8" t="s">
        <v>41</v>
      </c>
      <c r="H6594" s="12"/>
      <c r="I6594" s="33" cm="1">
        <f t="array" ref="I6594">MAX(($G$2:$G$300000=G6594)*$N$2:$N$300000)</f>
        <v>45931.373807870368</v>
      </c>
      <c r="J6594" s="14"/>
      <c r="N6594" s="7">
        <v>44686.411898148152</v>
      </c>
      <c r="O6594" s="8">
        <v>18</v>
      </c>
      <c r="P6594" t="s">
        <v>12</v>
      </c>
    </row>
    <row r="6595" spans="5:16" x14ac:dyDescent="0.25">
      <c r="E6595" s="9" t="str">
        <f t="shared" si="122"/>
        <v>MRO-50-MONTE</v>
      </c>
      <c r="F6595" s="8" t="s">
        <v>0</v>
      </c>
      <c r="G6595" s="8" t="s">
        <v>41</v>
      </c>
      <c r="H6595" s="12"/>
      <c r="I6595" s="33" cm="1">
        <f t="array" ref="I6595">MAX(($G$2:$G$300000=G6595)*$N$2:$N$300000)</f>
        <v>45931.373807870368</v>
      </c>
      <c r="J6595" s="14"/>
      <c r="N6595" s="7">
        <v>44686.411898148152</v>
      </c>
      <c r="O6595" s="8">
        <v>19</v>
      </c>
      <c r="P6595" t="s">
        <v>12</v>
      </c>
    </row>
    <row r="6596" spans="5:16" x14ac:dyDescent="0.25">
      <c r="E6596" s="9" t="str">
        <f t="shared" si="122"/>
        <v>MRO-50-MONTE</v>
      </c>
      <c r="F6596" s="8" t="s">
        <v>0</v>
      </c>
      <c r="G6596" s="8" t="s">
        <v>41</v>
      </c>
      <c r="H6596" s="12"/>
      <c r="I6596" s="33" cm="1">
        <f t="array" ref="I6596">MAX(($G$2:$G$300000=G6596)*$N$2:$N$300000)</f>
        <v>45931.373807870368</v>
      </c>
      <c r="J6596" s="14"/>
      <c r="N6596" s="7">
        <v>44686.411898148152</v>
      </c>
      <c r="O6596" s="8">
        <v>20</v>
      </c>
      <c r="P6596" t="s">
        <v>12</v>
      </c>
    </row>
    <row r="6597" spans="5:16" x14ac:dyDescent="0.25">
      <c r="E6597" s="9" t="str">
        <f t="shared" si="122"/>
        <v>MRO-50-MONTE</v>
      </c>
      <c r="F6597" s="8" t="s">
        <v>0</v>
      </c>
      <c r="G6597" s="8" t="s">
        <v>41</v>
      </c>
      <c r="H6597" s="12"/>
      <c r="I6597" s="33" cm="1">
        <f t="array" ref="I6597">MAX(($G$2:$G$300000=G6597)*$N$2:$N$300000)</f>
        <v>45931.373807870368</v>
      </c>
      <c r="J6597" s="14"/>
      <c r="N6597" s="7">
        <v>44686.411898148152</v>
      </c>
      <c r="O6597" s="8">
        <v>21</v>
      </c>
      <c r="P6597" t="s">
        <v>12</v>
      </c>
    </row>
    <row r="6598" spans="5:16" x14ac:dyDescent="0.25">
      <c r="E6598" s="9" t="str">
        <f t="shared" si="122"/>
        <v>MRO-50-MONTE</v>
      </c>
      <c r="F6598" s="8" t="s">
        <v>0</v>
      </c>
      <c r="G6598" s="8" t="s">
        <v>41</v>
      </c>
      <c r="H6598" s="12"/>
      <c r="I6598" s="33" cm="1">
        <f t="array" ref="I6598">MAX(($G$2:$G$300000=G6598)*$N$2:$N$300000)</f>
        <v>45931.373807870368</v>
      </c>
      <c r="J6598" s="14"/>
      <c r="N6598" s="7">
        <v>44686.411898148152</v>
      </c>
      <c r="O6598" s="8">
        <v>22</v>
      </c>
      <c r="P6598" t="s">
        <v>12</v>
      </c>
    </row>
    <row r="6599" spans="5:16" x14ac:dyDescent="0.25">
      <c r="E6599" s="9" t="str">
        <f t="shared" si="122"/>
        <v>MRO-50-MONTE</v>
      </c>
      <c r="F6599" s="8" t="s">
        <v>0</v>
      </c>
      <c r="G6599" s="8" t="s">
        <v>41</v>
      </c>
      <c r="H6599" s="12"/>
      <c r="I6599" s="33" cm="1">
        <f t="array" ref="I6599">MAX(($G$2:$G$300000=G6599)*$N$2:$N$300000)</f>
        <v>45931.373807870368</v>
      </c>
      <c r="J6599" s="14"/>
      <c r="N6599" s="7">
        <v>44686.411898148152</v>
      </c>
      <c r="O6599" s="8">
        <v>23</v>
      </c>
      <c r="P6599" t="s">
        <v>12</v>
      </c>
    </row>
    <row r="6600" spans="5:16" x14ac:dyDescent="0.25">
      <c r="E6600" s="9" t="str">
        <f t="shared" si="122"/>
        <v>MRO-50-MONTE</v>
      </c>
      <c r="F6600" s="8" t="s">
        <v>0</v>
      </c>
      <c r="G6600" s="8" t="s">
        <v>41</v>
      </c>
      <c r="H6600" s="12"/>
      <c r="I6600" s="33" cm="1">
        <f t="array" ref="I6600">MAX(($G$2:$G$300000=G6600)*$N$2:$N$300000)</f>
        <v>45931.373807870368</v>
      </c>
      <c r="J6600" s="14"/>
      <c r="N6600" s="7">
        <v>44686.411898148152</v>
      </c>
      <c r="O6600" s="8">
        <v>24</v>
      </c>
      <c r="P6600" t="s">
        <v>12</v>
      </c>
    </row>
    <row r="6601" spans="5:16" x14ac:dyDescent="0.25">
      <c r="E6601" s="9" t="str">
        <f t="shared" si="122"/>
        <v>MRO-50-MONTE</v>
      </c>
      <c r="F6601" s="8" t="s">
        <v>0</v>
      </c>
      <c r="G6601" s="8" t="s">
        <v>41</v>
      </c>
      <c r="H6601" s="12"/>
      <c r="I6601" s="33" cm="1">
        <f t="array" ref="I6601">MAX(($G$2:$G$300000=G6601)*$N$2:$N$300000)</f>
        <v>45931.373807870368</v>
      </c>
      <c r="J6601" s="14"/>
      <c r="N6601" s="7">
        <v>44686.411898148152</v>
      </c>
      <c r="O6601" s="8">
        <v>25</v>
      </c>
      <c r="P6601" t="s">
        <v>12</v>
      </c>
    </row>
    <row r="6602" spans="5:16" x14ac:dyDescent="0.25">
      <c r="E6602" s="9" t="str">
        <f t="shared" si="122"/>
        <v>MRO-50-MONTE</v>
      </c>
      <c r="F6602" s="8" t="s">
        <v>0</v>
      </c>
      <c r="G6602" s="8" t="s">
        <v>41</v>
      </c>
      <c r="H6602" s="12"/>
      <c r="I6602" s="33" cm="1">
        <f t="array" ref="I6602">MAX(($G$2:$G$300000=G6602)*$N$2:$N$300000)</f>
        <v>45931.373807870368</v>
      </c>
      <c r="J6602" s="14"/>
      <c r="N6602" s="7">
        <v>44686.411898148152</v>
      </c>
      <c r="O6602" s="8">
        <v>26</v>
      </c>
      <c r="P6602" t="s">
        <v>12</v>
      </c>
    </row>
    <row r="6603" spans="5:16" x14ac:dyDescent="0.25">
      <c r="E6603" s="9" t="str">
        <f t="shared" si="122"/>
        <v>MRO-50-MONTE</v>
      </c>
      <c r="F6603" s="8" t="s">
        <v>0</v>
      </c>
      <c r="G6603" s="8" t="s">
        <v>41</v>
      </c>
      <c r="H6603" s="12"/>
      <c r="I6603" s="33" cm="1">
        <f t="array" ref="I6603">MAX(($G$2:$G$300000=G6603)*$N$2:$N$300000)</f>
        <v>45931.373807870368</v>
      </c>
      <c r="J6603" s="14"/>
      <c r="N6603" s="7">
        <v>44686.411898148152</v>
      </c>
      <c r="O6603" s="8">
        <v>27</v>
      </c>
      <c r="P6603" t="s">
        <v>12</v>
      </c>
    </row>
    <row r="6604" spans="5:16" x14ac:dyDescent="0.25">
      <c r="E6604" s="9" t="str">
        <f t="shared" si="122"/>
        <v>MRO-50-MONTE</v>
      </c>
      <c r="F6604" s="8" t="s">
        <v>0</v>
      </c>
      <c r="G6604" s="8" t="s">
        <v>41</v>
      </c>
      <c r="H6604" s="12"/>
      <c r="I6604" s="33" cm="1">
        <f t="array" ref="I6604">MAX(($G$2:$G$300000=G6604)*$N$2:$N$300000)</f>
        <v>45931.373807870368</v>
      </c>
      <c r="J6604" s="14"/>
      <c r="N6604" s="7">
        <v>44686.411898148152</v>
      </c>
      <c r="O6604" s="8">
        <v>28</v>
      </c>
      <c r="P6604" t="s">
        <v>12</v>
      </c>
    </row>
    <row r="6605" spans="5:16" x14ac:dyDescent="0.25">
      <c r="E6605" s="9" t="str">
        <f t="shared" si="122"/>
        <v>MRO-50-MONTE</v>
      </c>
      <c r="F6605" s="8" t="s">
        <v>0</v>
      </c>
      <c r="G6605" s="8" t="s">
        <v>41</v>
      </c>
      <c r="H6605" s="12"/>
      <c r="I6605" s="33" cm="1">
        <f t="array" ref="I6605">MAX(($G$2:$G$300000=G6605)*$N$2:$N$300000)</f>
        <v>45931.373807870368</v>
      </c>
      <c r="J6605" s="14"/>
      <c r="N6605" s="7">
        <v>44686.411909722221</v>
      </c>
      <c r="O6605" s="8">
        <v>1</v>
      </c>
      <c r="P6605" t="s">
        <v>12</v>
      </c>
    </row>
    <row r="6606" spans="5:16" x14ac:dyDescent="0.25">
      <c r="E6606" s="9" t="str">
        <f t="shared" si="122"/>
        <v>MRO-50-MONTE</v>
      </c>
      <c r="F6606" s="8" t="s">
        <v>0</v>
      </c>
      <c r="G6606" s="8" t="s">
        <v>41</v>
      </c>
      <c r="H6606" s="12"/>
      <c r="I6606" s="33" cm="1">
        <f t="array" ref="I6606">MAX(($G$2:$G$300000=G6606)*$N$2:$N$300000)</f>
        <v>45931.373807870368</v>
      </c>
      <c r="J6606" s="14"/>
      <c r="N6606" s="7">
        <v>44686.411909722221</v>
      </c>
      <c r="O6606" s="8">
        <v>2</v>
      </c>
      <c r="P6606" t="s">
        <v>12</v>
      </c>
    </row>
    <row r="6607" spans="5:16" x14ac:dyDescent="0.25">
      <c r="E6607" s="9" t="str">
        <f t="shared" si="122"/>
        <v>MRO-50-MONTE</v>
      </c>
      <c r="F6607" s="8" t="s">
        <v>0</v>
      </c>
      <c r="G6607" s="8" t="s">
        <v>41</v>
      </c>
      <c r="H6607" s="12"/>
      <c r="I6607" s="33" cm="1">
        <f t="array" ref="I6607">MAX(($G$2:$G$300000=G6607)*$N$2:$N$300000)</f>
        <v>45931.373807870368</v>
      </c>
      <c r="J6607" s="14"/>
      <c r="N6607" s="7">
        <v>44686.411909722221</v>
      </c>
      <c r="O6607" s="8">
        <v>3</v>
      </c>
      <c r="P6607" t="s">
        <v>12</v>
      </c>
    </row>
    <row r="6608" spans="5:16" x14ac:dyDescent="0.25">
      <c r="E6608" s="9" t="str">
        <f t="shared" si="122"/>
        <v>MRO-50-MONTE</v>
      </c>
      <c r="F6608" s="8" t="s">
        <v>0</v>
      </c>
      <c r="G6608" s="8" t="s">
        <v>41</v>
      </c>
      <c r="H6608" s="12"/>
      <c r="I6608" s="33" cm="1">
        <f t="array" ref="I6608">MAX(($G$2:$G$300000=G6608)*$N$2:$N$300000)</f>
        <v>45931.373807870368</v>
      </c>
      <c r="J6608" s="14"/>
      <c r="N6608" s="7">
        <v>44686.411909722221</v>
      </c>
      <c r="O6608" s="8">
        <v>4</v>
      </c>
      <c r="P6608" t="s">
        <v>12</v>
      </c>
    </row>
    <row r="6609" spans="5:16" x14ac:dyDescent="0.25">
      <c r="E6609" s="9" t="str">
        <f t="shared" si="122"/>
        <v>MRO-50-MONTE</v>
      </c>
      <c r="F6609" s="8" t="s">
        <v>0</v>
      </c>
      <c r="G6609" s="8" t="s">
        <v>41</v>
      </c>
      <c r="H6609" s="12"/>
      <c r="I6609" s="33" cm="1">
        <f t="array" ref="I6609">MAX(($G$2:$G$300000=G6609)*$N$2:$N$300000)</f>
        <v>45931.373807870368</v>
      </c>
      <c r="J6609" s="14"/>
      <c r="N6609" s="7">
        <v>44686.411909722221</v>
      </c>
      <c r="O6609" s="8">
        <v>5</v>
      </c>
      <c r="P6609" t="s">
        <v>12</v>
      </c>
    </row>
    <row r="6610" spans="5:16" x14ac:dyDescent="0.25">
      <c r="E6610" s="9" t="str">
        <f t="shared" si="122"/>
        <v>MRO-50-MONTE</v>
      </c>
      <c r="F6610" s="8" t="s">
        <v>0</v>
      </c>
      <c r="G6610" s="8" t="s">
        <v>41</v>
      </c>
      <c r="H6610" s="12"/>
      <c r="I6610" s="33" cm="1">
        <f t="array" ref="I6610">MAX(($G$2:$G$300000=G6610)*$N$2:$N$300000)</f>
        <v>45931.373807870368</v>
      </c>
      <c r="J6610" s="14"/>
      <c r="N6610" s="7">
        <v>44687.38590277778</v>
      </c>
      <c r="O6610" s="8">
        <v>1</v>
      </c>
      <c r="P6610" t="s">
        <v>13</v>
      </c>
    </row>
    <row r="6611" spans="5:16" x14ac:dyDescent="0.25">
      <c r="E6611" s="9" t="str">
        <f t="shared" si="122"/>
        <v>MRO-50-MONTE</v>
      </c>
      <c r="F6611" s="8" t="s">
        <v>0</v>
      </c>
      <c r="G6611" s="8" t="s">
        <v>41</v>
      </c>
      <c r="H6611" s="12"/>
      <c r="I6611" s="33" cm="1">
        <f t="array" ref="I6611">MAX(($G$2:$G$300000=G6611)*$N$2:$N$300000)</f>
        <v>45931.373807870368</v>
      </c>
      <c r="J6611" s="14"/>
      <c r="N6611" s="7">
        <v>44687.385925925926</v>
      </c>
      <c r="O6611" s="8">
        <v>1</v>
      </c>
      <c r="P6611" t="s">
        <v>13</v>
      </c>
    </row>
    <row r="6612" spans="5:16" x14ac:dyDescent="0.25">
      <c r="E6612" s="9" t="str">
        <f t="shared" si="122"/>
        <v>MRO-50-MONTE</v>
      </c>
      <c r="F6612" s="8" t="s">
        <v>0</v>
      </c>
      <c r="G6612" s="8" t="s">
        <v>41</v>
      </c>
      <c r="H6612" s="12"/>
      <c r="I6612" s="33" cm="1">
        <f t="array" ref="I6612">MAX(($G$2:$G$300000=G6612)*$N$2:$N$300000)</f>
        <v>45931.373807870368</v>
      </c>
      <c r="J6612" s="14"/>
      <c r="N6612" s="7">
        <v>44687.385937500003</v>
      </c>
      <c r="O6612" s="8">
        <v>1</v>
      </c>
      <c r="P6612" t="s">
        <v>13</v>
      </c>
    </row>
    <row r="6613" spans="5:16" x14ac:dyDescent="0.25">
      <c r="E6613" s="9" t="str">
        <f t="shared" si="122"/>
        <v>MRO-50-MONTE</v>
      </c>
      <c r="F6613" s="8" t="s">
        <v>0</v>
      </c>
      <c r="G6613" s="8" t="s">
        <v>41</v>
      </c>
      <c r="H6613" s="12"/>
      <c r="I6613" s="33" cm="1">
        <f t="array" ref="I6613">MAX(($G$2:$G$300000=G6613)*$N$2:$N$300000)</f>
        <v>45931.373807870368</v>
      </c>
      <c r="J6613" s="14"/>
      <c r="N6613" s="7">
        <v>44687.385949074072</v>
      </c>
      <c r="O6613" s="8">
        <v>1</v>
      </c>
      <c r="P6613" t="s">
        <v>13</v>
      </c>
    </row>
    <row r="6614" spans="5:16" x14ac:dyDescent="0.25">
      <c r="E6614" s="9" t="str">
        <f t="shared" si="122"/>
        <v>MRO-50-MONTE</v>
      </c>
      <c r="F6614" s="8" t="s">
        <v>0</v>
      </c>
      <c r="G6614" s="8" t="s">
        <v>41</v>
      </c>
      <c r="H6614" s="12"/>
      <c r="I6614" s="33" cm="1">
        <f t="array" ref="I6614">MAX(($G$2:$G$300000=G6614)*$N$2:$N$300000)</f>
        <v>45931.373807870368</v>
      </c>
      <c r="J6614" s="14"/>
      <c r="N6614" s="7">
        <v>44687.385960648149</v>
      </c>
      <c r="O6614" s="8">
        <v>1</v>
      </c>
      <c r="P6614" t="s">
        <v>13</v>
      </c>
    </row>
    <row r="6615" spans="5:16" x14ac:dyDescent="0.25">
      <c r="E6615" s="9" t="str">
        <f t="shared" si="122"/>
        <v>MRO-50-MONTE</v>
      </c>
      <c r="F6615" s="8" t="s">
        <v>0</v>
      </c>
      <c r="G6615" s="8" t="s">
        <v>41</v>
      </c>
      <c r="H6615" s="12"/>
      <c r="I6615" s="33" cm="1">
        <f t="array" ref="I6615">MAX(($G$2:$G$300000=G6615)*$N$2:$N$300000)</f>
        <v>45931.373807870368</v>
      </c>
      <c r="J6615" s="14"/>
      <c r="N6615" s="7">
        <v>44687.385972222219</v>
      </c>
      <c r="O6615" s="8">
        <v>1</v>
      </c>
      <c r="P6615" t="s">
        <v>13</v>
      </c>
    </row>
    <row r="6616" spans="5:16" x14ac:dyDescent="0.25">
      <c r="E6616" s="9" t="str">
        <f t="shared" si="122"/>
        <v>MRO-50-MONTE</v>
      </c>
      <c r="F6616" s="8" t="s">
        <v>0</v>
      </c>
      <c r="G6616" s="8" t="s">
        <v>41</v>
      </c>
      <c r="H6616" s="12"/>
      <c r="I6616" s="33" cm="1">
        <f t="array" ref="I6616">MAX(($G$2:$G$300000=G6616)*$N$2:$N$300000)</f>
        <v>45931.373807870368</v>
      </c>
      <c r="J6616" s="14"/>
      <c r="N6616" s="7">
        <v>44687.385983796295</v>
      </c>
      <c r="O6616" s="8">
        <v>1</v>
      </c>
      <c r="P6616" t="s">
        <v>13</v>
      </c>
    </row>
    <row r="6617" spans="5:16" x14ac:dyDescent="0.25">
      <c r="E6617" s="9" t="str">
        <f t="shared" si="122"/>
        <v>MRO-50-MONTE</v>
      </c>
      <c r="F6617" s="8" t="s">
        <v>0</v>
      </c>
      <c r="G6617" s="8" t="s">
        <v>41</v>
      </c>
      <c r="H6617" s="12"/>
      <c r="I6617" s="33" cm="1">
        <f t="array" ref="I6617">MAX(($G$2:$G$300000=G6617)*$N$2:$N$300000)</f>
        <v>45931.373807870368</v>
      </c>
      <c r="J6617" s="14"/>
      <c r="N6617" s="7">
        <v>44687.385995370372</v>
      </c>
      <c r="O6617" s="8">
        <v>1</v>
      </c>
      <c r="P6617" t="s">
        <v>13</v>
      </c>
    </row>
    <row r="6618" spans="5:16" x14ac:dyDescent="0.25">
      <c r="E6618" s="9" t="str">
        <f t="shared" si="122"/>
        <v>MRO-50-MONTE</v>
      </c>
      <c r="F6618" s="8" t="s">
        <v>0</v>
      </c>
      <c r="G6618" s="8" t="s">
        <v>41</v>
      </c>
      <c r="H6618" s="12"/>
      <c r="I6618" s="33" cm="1">
        <f t="array" ref="I6618">MAX(($G$2:$G$300000=G6618)*$N$2:$N$300000)</f>
        <v>45931.373807870368</v>
      </c>
      <c r="J6618" s="14"/>
      <c r="N6618" s="7">
        <v>44687.386006944442</v>
      </c>
      <c r="O6618" s="8">
        <v>1</v>
      </c>
      <c r="P6618" t="s">
        <v>13</v>
      </c>
    </row>
    <row r="6619" spans="5:16" x14ac:dyDescent="0.25">
      <c r="E6619" s="9" t="str">
        <f t="shared" si="122"/>
        <v>MRO-50-MONTE</v>
      </c>
      <c r="F6619" s="8" t="s">
        <v>0</v>
      </c>
      <c r="G6619" s="8" t="s">
        <v>41</v>
      </c>
      <c r="H6619" s="12"/>
      <c r="I6619" s="33" cm="1">
        <f t="array" ref="I6619">MAX(($G$2:$G$300000=G6619)*$N$2:$N$300000)</f>
        <v>45931.373807870368</v>
      </c>
      <c r="J6619" s="14"/>
      <c r="N6619" s="7">
        <v>44687.386006944442</v>
      </c>
      <c r="O6619" s="8">
        <v>2</v>
      </c>
      <c r="P6619" t="s">
        <v>13</v>
      </c>
    </row>
    <row r="6620" spans="5:16" x14ac:dyDescent="0.25">
      <c r="E6620" s="9" t="str">
        <f t="shared" si="122"/>
        <v>MRO-50-MONTE</v>
      </c>
      <c r="F6620" s="8" t="s">
        <v>0</v>
      </c>
      <c r="G6620" s="8" t="s">
        <v>41</v>
      </c>
      <c r="H6620" s="12"/>
      <c r="I6620" s="33" cm="1">
        <f t="array" ref="I6620">MAX(($G$2:$G$300000=G6620)*$N$2:$N$300000)</f>
        <v>45931.373807870368</v>
      </c>
      <c r="J6620" s="14"/>
      <c r="N6620" s="7">
        <v>44687.386018518519</v>
      </c>
      <c r="O6620" s="8">
        <v>1</v>
      </c>
      <c r="P6620" t="s">
        <v>13</v>
      </c>
    </row>
    <row r="6621" spans="5:16" x14ac:dyDescent="0.25">
      <c r="E6621" s="9" t="str">
        <f t="shared" si="122"/>
        <v>MRO-50-MONTE</v>
      </c>
      <c r="F6621" s="8" t="s">
        <v>0</v>
      </c>
      <c r="G6621" s="8" t="s">
        <v>41</v>
      </c>
      <c r="H6621" s="12"/>
      <c r="I6621" s="33" cm="1">
        <f t="array" ref="I6621">MAX(($G$2:$G$300000=G6621)*$N$2:$N$300000)</f>
        <v>45931.373807870368</v>
      </c>
      <c r="J6621" s="14"/>
      <c r="N6621" s="7">
        <v>44687.386030092595</v>
      </c>
      <c r="O6621" s="8">
        <v>1</v>
      </c>
      <c r="P6621" t="s">
        <v>13</v>
      </c>
    </row>
    <row r="6622" spans="5:16" x14ac:dyDescent="0.25">
      <c r="E6622" s="9" t="str">
        <f t="shared" si="122"/>
        <v>MRO-50-MONTE</v>
      </c>
      <c r="F6622" s="8" t="s">
        <v>0</v>
      </c>
      <c r="G6622" s="8" t="s">
        <v>41</v>
      </c>
      <c r="H6622" s="12"/>
      <c r="I6622" s="33" cm="1">
        <f t="array" ref="I6622">MAX(($G$2:$G$300000=G6622)*$N$2:$N$300000)</f>
        <v>45931.373807870368</v>
      </c>
      <c r="J6622" s="14"/>
      <c r="N6622" s="7">
        <v>44687.386041666665</v>
      </c>
      <c r="O6622" s="8">
        <v>1</v>
      </c>
      <c r="P6622" t="s">
        <v>13</v>
      </c>
    </row>
    <row r="6623" spans="5:16" x14ac:dyDescent="0.25">
      <c r="E6623" s="9" t="str">
        <f t="shared" si="122"/>
        <v>MRO-50-MONTE</v>
      </c>
      <c r="F6623" s="8" t="s">
        <v>0</v>
      </c>
      <c r="G6623" s="8" t="s">
        <v>41</v>
      </c>
      <c r="H6623" s="12"/>
      <c r="I6623" s="33" cm="1">
        <f t="array" ref="I6623">MAX(($G$2:$G$300000=G6623)*$N$2:$N$300000)</f>
        <v>45931.373807870368</v>
      </c>
      <c r="J6623" s="14"/>
      <c r="N6623" s="7">
        <v>44687.386053240742</v>
      </c>
      <c r="O6623" s="8">
        <v>1</v>
      </c>
      <c r="P6623" t="s">
        <v>13</v>
      </c>
    </row>
    <row r="6624" spans="5:16" x14ac:dyDescent="0.25">
      <c r="E6624" s="9" t="str">
        <f t="shared" si="122"/>
        <v>MRO-50-MONTE</v>
      </c>
      <c r="F6624" s="8" t="s">
        <v>0</v>
      </c>
      <c r="G6624" s="8" t="s">
        <v>41</v>
      </c>
      <c r="H6624" s="12"/>
      <c r="I6624" s="33" cm="1">
        <f t="array" ref="I6624">MAX(($G$2:$G$300000=G6624)*$N$2:$N$300000)</f>
        <v>45931.373807870368</v>
      </c>
      <c r="J6624" s="14"/>
      <c r="N6624" s="7">
        <v>44687.386064814818</v>
      </c>
      <c r="O6624" s="8">
        <v>1</v>
      </c>
      <c r="P6624" t="s">
        <v>13</v>
      </c>
    </row>
    <row r="6625" spans="5:16" x14ac:dyDescent="0.25">
      <c r="E6625" s="9" t="str">
        <f t="shared" si="122"/>
        <v>MRO-50-MONTE</v>
      </c>
      <c r="F6625" s="8" t="s">
        <v>0</v>
      </c>
      <c r="G6625" s="8" t="s">
        <v>41</v>
      </c>
      <c r="H6625" s="12"/>
      <c r="I6625" s="33" cm="1">
        <f t="array" ref="I6625">MAX(($G$2:$G$300000=G6625)*$N$2:$N$300000)</f>
        <v>45931.373807870368</v>
      </c>
      <c r="J6625" s="14"/>
      <c r="N6625" s="7">
        <v>44692.541134259256</v>
      </c>
      <c r="O6625" s="8">
        <v>1</v>
      </c>
      <c r="P6625" t="s">
        <v>13</v>
      </c>
    </row>
    <row r="6626" spans="5:16" x14ac:dyDescent="0.25">
      <c r="E6626" s="9" t="str">
        <f t="shared" si="122"/>
        <v>MRO-50-MONTE</v>
      </c>
      <c r="F6626" s="8" t="s">
        <v>0</v>
      </c>
      <c r="G6626" s="8" t="s">
        <v>41</v>
      </c>
      <c r="H6626" s="12"/>
      <c r="I6626" s="33" cm="1">
        <f t="array" ref="I6626">MAX(($G$2:$G$300000=G6626)*$N$2:$N$300000)</f>
        <v>45931.373807870368</v>
      </c>
      <c r="J6626" s="14"/>
      <c r="N6626" s="7">
        <v>44692.541145833333</v>
      </c>
      <c r="O6626" s="8">
        <v>1</v>
      </c>
      <c r="P6626" t="s">
        <v>13</v>
      </c>
    </row>
    <row r="6627" spans="5:16" x14ac:dyDescent="0.25">
      <c r="E6627" s="9" t="str">
        <f t="shared" si="122"/>
        <v>MRO-50-MONTE</v>
      </c>
      <c r="F6627" s="8" t="s">
        <v>0</v>
      </c>
      <c r="G6627" s="8" t="s">
        <v>41</v>
      </c>
      <c r="H6627" s="12"/>
      <c r="I6627" s="33" cm="1">
        <f t="array" ref="I6627">MAX(($G$2:$G$300000=G6627)*$N$2:$N$300000)</f>
        <v>45931.373807870368</v>
      </c>
      <c r="J6627" s="14"/>
      <c r="N6627" s="7">
        <v>44692.54115740741</v>
      </c>
      <c r="O6627" s="8">
        <v>1</v>
      </c>
      <c r="P6627" t="s">
        <v>13</v>
      </c>
    </row>
    <row r="6628" spans="5:16" x14ac:dyDescent="0.25">
      <c r="E6628" s="9" t="str">
        <f t="shared" si="122"/>
        <v>MRO-50-MONTE</v>
      </c>
      <c r="F6628" s="8" t="s">
        <v>0</v>
      </c>
      <c r="G6628" s="8" t="s">
        <v>41</v>
      </c>
      <c r="H6628" s="12"/>
      <c r="I6628" s="33" cm="1">
        <f t="array" ref="I6628">MAX(($G$2:$G$300000=G6628)*$N$2:$N$300000)</f>
        <v>45931.373807870368</v>
      </c>
      <c r="J6628" s="14"/>
      <c r="N6628" s="7">
        <v>44692.54115740741</v>
      </c>
      <c r="O6628" s="8">
        <v>2</v>
      </c>
      <c r="P6628" t="s">
        <v>13</v>
      </c>
    </row>
    <row r="6629" spans="5:16" x14ac:dyDescent="0.25">
      <c r="E6629" s="9" t="str">
        <f t="shared" si="122"/>
        <v>MRO-50-MONTE</v>
      </c>
      <c r="F6629" s="8" t="s">
        <v>0</v>
      </c>
      <c r="G6629" s="8" t="s">
        <v>41</v>
      </c>
      <c r="H6629" s="12"/>
      <c r="I6629" s="33" cm="1">
        <f t="array" ref="I6629">MAX(($G$2:$G$300000=G6629)*$N$2:$N$300000)</f>
        <v>45931.373807870368</v>
      </c>
      <c r="J6629" s="14"/>
      <c r="N6629" s="7">
        <v>44692.541168981479</v>
      </c>
      <c r="O6629" s="8">
        <v>1</v>
      </c>
      <c r="P6629" t="s">
        <v>13</v>
      </c>
    </row>
    <row r="6630" spans="5:16" x14ac:dyDescent="0.25">
      <c r="E6630" s="9" t="str">
        <f t="shared" si="122"/>
        <v>MRO-50-MONTE</v>
      </c>
      <c r="F6630" s="8" t="s">
        <v>0</v>
      </c>
      <c r="G6630" s="8" t="s">
        <v>41</v>
      </c>
      <c r="H6630" s="12"/>
      <c r="I6630" s="33" cm="1">
        <f t="array" ref="I6630">MAX(($G$2:$G$300000=G6630)*$N$2:$N$300000)</f>
        <v>45931.373807870368</v>
      </c>
      <c r="J6630" s="14"/>
      <c r="N6630" s="7">
        <v>44694.369189814817</v>
      </c>
      <c r="O6630" s="8">
        <v>1</v>
      </c>
      <c r="P6630" t="s">
        <v>13</v>
      </c>
    </row>
    <row r="6631" spans="5:16" x14ac:dyDescent="0.25">
      <c r="E6631" s="9" t="str">
        <f t="shared" si="122"/>
        <v>MRO-50-MONTE</v>
      </c>
      <c r="F6631" s="8" t="s">
        <v>0</v>
      </c>
      <c r="G6631" s="8" t="s">
        <v>41</v>
      </c>
      <c r="H6631" s="12"/>
      <c r="I6631" s="33" cm="1">
        <f t="array" ref="I6631">MAX(($G$2:$G$300000=G6631)*$N$2:$N$300000)</f>
        <v>45931.373807870368</v>
      </c>
      <c r="J6631" s="14"/>
      <c r="N6631" s="7">
        <v>44694.36922453704</v>
      </c>
      <c r="O6631" s="8">
        <v>1</v>
      </c>
      <c r="P6631" t="s">
        <v>13</v>
      </c>
    </row>
    <row r="6632" spans="5:16" x14ac:dyDescent="0.25">
      <c r="E6632" s="9" t="str">
        <f t="shared" si="122"/>
        <v>MRO-50-MONTE</v>
      </c>
      <c r="F6632" s="8" t="s">
        <v>0</v>
      </c>
      <c r="G6632" s="8" t="s">
        <v>41</v>
      </c>
      <c r="H6632" s="12"/>
      <c r="I6632" s="33" cm="1">
        <f t="array" ref="I6632">MAX(($G$2:$G$300000=G6632)*$N$2:$N$300000)</f>
        <v>45931.373807870368</v>
      </c>
      <c r="J6632" s="14"/>
      <c r="N6632" s="7">
        <v>44694.36922453704</v>
      </c>
      <c r="O6632" s="8">
        <v>2</v>
      </c>
      <c r="P6632" t="s">
        <v>13</v>
      </c>
    </row>
    <row r="6633" spans="5:16" x14ac:dyDescent="0.25">
      <c r="E6633" s="9" t="str">
        <f t="shared" si="122"/>
        <v>MRO-50-MONTE</v>
      </c>
      <c r="F6633" s="8" t="s">
        <v>0</v>
      </c>
      <c r="G6633" s="8" t="s">
        <v>41</v>
      </c>
      <c r="H6633" s="12"/>
      <c r="I6633" s="33" cm="1">
        <f t="array" ref="I6633">MAX(($G$2:$G$300000=G6633)*$N$2:$N$300000)</f>
        <v>45931.373807870368</v>
      </c>
      <c r="J6633" s="14"/>
      <c r="N6633" s="7">
        <v>44694.36923611111</v>
      </c>
      <c r="O6633" s="8">
        <v>1</v>
      </c>
      <c r="P6633" t="s">
        <v>13</v>
      </c>
    </row>
    <row r="6634" spans="5:16" x14ac:dyDescent="0.25">
      <c r="E6634" s="9" t="str">
        <f t="shared" si="122"/>
        <v>MRO-50-MONTE</v>
      </c>
      <c r="F6634" s="8" t="s">
        <v>0</v>
      </c>
      <c r="G6634" s="8" t="s">
        <v>41</v>
      </c>
      <c r="H6634" s="12"/>
      <c r="I6634" s="33" cm="1">
        <f t="array" ref="I6634">MAX(($G$2:$G$300000=G6634)*$N$2:$N$300000)</f>
        <v>45931.373807870368</v>
      </c>
      <c r="J6634" s="14"/>
      <c r="N6634" s="7">
        <v>44700.560370370367</v>
      </c>
      <c r="O6634" s="8">
        <v>1</v>
      </c>
      <c r="P6634" t="s">
        <v>13</v>
      </c>
    </row>
    <row r="6635" spans="5:16" x14ac:dyDescent="0.25">
      <c r="E6635" s="9" t="str">
        <f t="shared" si="122"/>
        <v>MRO-50-MONTE</v>
      </c>
      <c r="F6635" s="8" t="s">
        <v>0</v>
      </c>
      <c r="G6635" s="8" t="s">
        <v>41</v>
      </c>
      <c r="H6635" s="12"/>
      <c r="I6635" s="33" cm="1">
        <f t="array" ref="I6635">MAX(($G$2:$G$300000=G6635)*$N$2:$N$300000)</f>
        <v>45931.373807870368</v>
      </c>
      <c r="J6635" s="14"/>
      <c r="N6635" s="7">
        <v>44700.56040509259</v>
      </c>
      <c r="O6635" s="8">
        <v>1</v>
      </c>
      <c r="P6635" t="s">
        <v>13</v>
      </c>
    </row>
    <row r="6636" spans="5:16" x14ac:dyDescent="0.25">
      <c r="E6636" s="9" t="str">
        <f t="shared" si="122"/>
        <v>MRO-50-MONTE</v>
      </c>
      <c r="F6636" s="8" t="s">
        <v>0</v>
      </c>
      <c r="G6636" s="8" t="s">
        <v>41</v>
      </c>
      <c r="H6636" s="12"/>
      <c r="I6636" s="33" cm="1">
        <f t="array" ref="I6636">MAX(($G$2:$G$300000=G6636)*$N$2:$N$300000)</f>
        <v>45931.373807870368</v>
      </c>
      <c r="J6636" s="14"/>
      <c r="N6636" s="7">
        <v>44700.56040509259</v>
      </c>
      <c r="O6636" s="8">
        <v>2</v>
      </c>
      <c r="P6636" t="s">
        <v>13</v>
      </c>
    </row>
    <row r="6637" spans="5:16" x14ac:dyDescent="0.25">
      <c r="E6637" s="9" t="str">
        <f t="shared" si="122"/>
        <v>MRO-50-MONTE</v>
      </c>
      <c r="F6637" s="8" t="s">
        <v>0</v>
      </c>
      <c r="G6637" s="8" t="s">
        <v>41</v>
      </c>
      <c r="H6637" s="12"/>
      <c r="I6637" s="33" cm="1">
        <f t="array" ref="I6637">MAX(($G$2:$G$300000=G6637)*$N$2:$N$300000)</f>
        <v>45931.373807870368</v>
      </c>
      <c r="J6637" s="14"/>
      <c r="N6637" s="7">
        <v>44700.560416666667</v>
      </c>
      <c r="O6637" s="8">
        <v>1</v>
      </c>
      <c r="P6637" t="s">
        <v>13</v>
      </c>
    </row>
    <row r="6638" spans="5:16" x14ac:dyDescent="0.25">
      <c r="E6638" s="9" t="str">
        <f t="shared" si="122"/>
        <v>MRO-50-MONTE</v>
      </c>
      <c r="F6638" s="8" t="s">
        <v>0</v>
      </c>
      <c r="G6638" s="8" t="s">
        <v>41</v>
      </c>
      <c r="H6638" s="12"/>
      <c r="I6638" s="33" cm="1">
        <f t="array" ref="I6638">MAX(($G$2:$G$300000=G6638)*$N$2:$N$300000)</f>
        <v>45931.373807870368</v>
      </c>
      <c r="J6638" s="14"/>
      <c r="N6638" s="7">
        <v>44700.560416666667</v>
      </c>
      <c r="O6638" s="8">
        <v>2</v>
      </c>
      <c r="P6638" t="s">
        <v>13</v>
      </c>
    </row>
    <row r="6639" spans="5:16" x14ac:dyDescent="0.25">
      <c r="E6639" s="9" t="str">
        <f t="shared" si="122"/>
        <v>MRO-50-MONTE</v>
      </c>
      <c r="F6639" s="8" t="s">
        <v>0</v>
      </c>
      <c r="G6639" s="8" t="s">
        <v>41</v>
      </c>
      <c r="H6639" s="12"/>
      <c r="I6639" s="33" cm="1">
        <f t="array" ref="I6639">MAX(($G$2:$G$300000=G6639)*$N$2:$N$300000)</f>
        <v>45931.373807870368</v>
      </c>
      <c r="J6639" s="14"/>
      <c r="N6639" s="7">
        <v>44700.560428240744</v>
      </c>
      <c r="O6639" s="8">
        <v>1</v>
      </c>
      <c r="P6639" t="s">
        <v>13</v>
      </c>
    </row>
    <row r="6640" spans="5:16" x14ac:dyDescent="0.25">
      <c r="E6640" s="9" t="str">
        <f t="shared" si="122"/>
        <v>MRO-50-MONTE</v>
      </c>
      <c r="F6640" s="8" t="s">
        <v>0</v>
      </c>
      <c r="G6640" s="8" t="s">
        <v>41</v>
      </c>
      <c r="H6640" s="12"/>
      <c r="I6640" s="33" cm="1">
        <f t="array" ref="I6640">MAX(($G$2:$G$300000=G6640)*$N$2:$N$300000)</f>
        <v>45931.373807870368</v>
      </c>
      <c r="J6640" s="14"/>
      <c r="N6640" s="7">
        <v>44706.421666666669</v>
      </c>
      <c r="O6640" s="8">
        <v>1</v>
      </c>
      <c r="P6640" t="s">
        <v>12</v>
      </c>
    </row>
    <row r="6641" spans="5:16" x14ac:dyDescent="0.25">
      <c r="E6641" s="9" t="str">
        <f t="shared" si="122"/>
        <v>MRO-50-MONTE</v>
      </c>
      <c r="F6641" s="8" t="s">
        <v>0</v>
      </c>
      <c r="G6641" s="8" t="s">
        <v>41</v>
      </c>
      <c r="H6641" s="12"/>
      <c r="I6641" s="33" cm="1">
        <f t="array" ref="I6641">MAX(($G$2:$G$300000=G6641)*$N$2:$N$300000)</f>
        <v>45931.373807870368</v>
      </c>
      <c r="J6641" s="14"/>
      <c r="N6641" s="7">
        <v>44706.421666666669</v>
      </c>
      <c r="O6641" s="8">
        <v>2</v>
      </c>
      <c r="P6641" t="s">
        <v>12</v>
      </c>
    </row>
    <row r="6642" spans="5:16" x14ac:dyDescent="0.25">
      <c r="E6642" s="9" t="str">
        <f t="shared" ref="E6642:E6705" si="123">+G6642&amp;H6642</f>
        <v>MRO-50-MONTE</v>
      </c>
      <c r="F6642" s="8" t="s">
        <v>0</v>
      </c>
      <c r="G6642" s="8" t="s">
        <v>41</v>
      </c>
      <c r="H6642" s="12"/>
      <c r="I6642" s="33" cm="1">
        <f t="array" ref="I6642">MAX(($G$2:$G$300000=G6642)*$N$2:$N$300000)</f>
        <v>45931.373807870368</v>
      </c>
      <c r="J6642" s="14"/>
      <c r="N6642" s="7">
        <v>44706.421666666669</v>
      </c>
      <c r="O6642" s="8">
        <v>3</v>
      </c>
      <c r="P6642" t="s">
        <v>12</v>
      </c>
    </row>
    <row r="6643" spans="5:16" x14ac:dyDescent="0.25">
      <c r="E6643" s="9" t="str">
        <f t="shared" si="123"/>
        <v>MRO-50-MONTE</v>
      </c>
      <c r="F6643" s="8" t="s">
        <v>0</v>
      </c>
      <c r="G6643" s="8" t="s">
        <v>41</v>
      </c>
      <c r="H6643" s="12"/>
      <c r="I6643" s="33" cm="1">
        <f t="array" ref="I6643">MAX(($G$2:$G$300000=G6643)*$N$2:$N$300000)</f>
        <v>45931.373807870368</v>
      </c>
      <c r="J6643" s="14"/>
      <c r="N6643" s="7">
        <v>44706.421666666669</v>
      </c>
      <c r="O6643" s="8">
        <v>4</v>
      </c>
      <c r="P6643" t="s">
        <v>12</v>
      </c>
    </row>
    <row r="6644" spans="5:16" x14ac:dyDescent="0.25">
      <c r="E6644" s="9" t="str">
        <f t="shared" si="123"/>
        <v>MRO-50-MONTE</v>
      </c>
      <c r="F6644" s="8" t="s">
        <v>0</v>
      </c>
      <c r="G6644" s="8" t="s">
        <v>41</v>
      </c>
      <c r="H6644" s="12"/>
      <c r="I6644" s="33" cm="1">
        <f t="array" ref="I6644">MAX(($G$2:$G$300000=G6644)*$N$2:$N$300000)</f>
        <v>45931.373807870368</v>
      </c>
      <c r="J6644" s="14"/>
      <c r="N6644" s="7">
        <v>44706.421666666669</v>
      </c>
      <c r="O6644" s="8">
        <v>5</v>
      </c>
      <c r="P6644" t="s">
        <v>12</v>
      </c>
    </row>
    <row r="6645" spans="5:16" x14ac:dyDescent="0.25">
      <c r="E6645" s="9" t="str">
        <f t="shared" si="123"/>
        <v>MRO-50-MONTE</v>
      </c>
      <c r="F6645" s="8" t="s">
        <v>0</v>
      </c>
      <c r="G6645" s="8" t="s">
        <v>41</v>
      </c>
      <c r="H6645" s="12"/>
      <c r="I6645" s="33" cm="1">
        <f t="array" ref="I6645">MAX(($G$2:$G$300000=G6645)*$N$2:$N$300000)</f>
        <v>45931.373807870368</v>
      </c>
      <c r="J6645" s="14"/>
      <c r="N6645" s="7">
        <v>44706.421666666669</v>
      </c>
      <c r="O6645" s="8">
        <v>6</v>
      </c>
      <c r="P6645" t="s">
        <v>12</v>
      </c>
    </row>
    <row r="6646" spans="5:16" x14ac:dyDescent="0.25">
      <c r="E6646" s="9" t="str">
        <f t="shared" si="123"/>
        <v>MRO-50-MONTE</v>
      </c>
      <c r="F6646" s="8" t="s">
        <v>0</v>
      </c>
      <c r="G6646" s="8" t="s">
        <v>41</v>
      </c>
      <c r="H6646" s="12"/>
      <c r="I6646" s="33" cm="1">
        <f t="array" ref="I6646">MAX(($G$2:$G$300000=G6646)*$N$2:$N$300000)</f>
        <v>45931.373807870368</v>
      </c>
      <c r="J6646" s="14"/>
      <c r="N6646" s="7">
        <v>44706.421666666669</v>
      </c>
      <c r="O6646" s="8">
        <v>7</v>
      </c>
      <c r="P6646" t="s">
        <v>12</v>
      </c>
    </row>
    <row r="6647" spans="5:16" x14ac:dyDescent="0.25">
      <c r="E6647" s="9" t="str">
        <f t="shared" si="123"/>
        <v>MRO-50-MONTE</v>
      </c>
      <c r="F6647" s="8" t="s">
        <v>0</v>
      </c>
      <c r="G6647" s="8" t="s">
        <v>41</v>
      </c>
      <c r="H6647" s="12"/>
      <c r="I6647" s="33" cm="1">
        <f t="array" ref="I6647">MAX(($G$2:$G$300000=G6647)*$N$2:$N$300000)</f>
        <v>45931.373807870368</v>
      </c>
      <c r="J6647" s="14"/>
      <c r="N6647" s="7">
        <v>44706.421666666669</v>
      </c>
      <c r="O6647" s="8">
        <v>8</v>
      </c>
      <c r="P6647" t="s">
        <v>12</v>
      </c>
    </row>
    <row r="6648" spans="5:16" x14ac:dyDescent="0.25">
      <c r="E6648" s="9" t="str">
        <f t="shared" si="123"/>
        <v>MRO-50-MONTE</v>
      </c>
      <c r="F6648" s="8" t="s">
        <v>0</v>
      </c>
      <c r="G6648" s="8" t="s">
        <v>41</v>
      </c>
      <c r="H6648" s="12"/>
      <c r="I6648" s="33" cm="1">
        <f t="array" ref="I6648">MAX(($G$2:$G$300000=G6648)*$N$2:$N$300000)</f>
        <v>45931.373807870368</v>
      </c>
      <c r="J6648" s="14"/>
      <c r="N6648" s="7">
        <v>44706.421666666669</v>
      </c>
      <c r="O6648" s="8">
        <v>9</v>
      </c>
      <c r="P6648" t="s">
        <v>12</v>
      </c>
    </row>
    <row r="6649" spans="5:16" x14ac:dyDescent="0.25">
      <c r="E6649" s="9" t="str">
        <f t="shared" si="123"/>
        <v>MRO-50-MONTE</v>
      </c>
      <c r="F6649" s="8" t="s">
        <v>0</v>
      </c>
      <c r="G6649" s="8" t="s">
        <v>41</v>
      </c>
      <c r="H6649" s="12"/>
      <c r="I6649" s="33" cm="1">
        <f t="array" ref="I6649">MAX(($G$2:$G$300000=G6649)*$N$2:$N$300000)</f>
        <v>45931.373807870368</v>
      </c>
      <c r="J6649" s="14"/>
      <c r="N6649" s="7">
        <v>44706.421666666669</v>
      </c>
      <c r="O6649" s="8">
        <v>10</v>
      </c>
      <c r="P6649" t="s">
        <v>12</v>
      </c>
    </row>
    <row r="6650" spans="5:16" x14ac:dyDescent="0.25">
      <c r="E6650" s="9" t="str">
        <f t="shared" si="123"/>
        <v>MRO-50-MONTE</v>
      </c>
      <c r="F6650" s="8" t="s">
        <v>0</v>
      </c>
      <c r="G6650" s="8" t="s">
        <v>41</v>
      </c>
      <c r="H6650" s="12"/>
      <c r="I6650" s="33" cm="1">
        <f t="array" ref="I6650">MAX(($G$2:$G$300000=G6650)*$N$2:$N$300000)</f>
        <v>45931.373807870368</v>
      </c>
      <c r="J6650" s="14"/>
      <c r="N6650" s="7">
        <v>44706.421666666669</v>
      </c>
      <c r="O6650" s="8">
        <v>11</v>
      </c>
      <c r="P6650" t="s">
        <v>12</v>
      </c>
    </row>
    <row r="6651" spans="5:16" x14ac:dyDescent="0.25">
      <c r="E6651" s="9" t="str">
        <f t="shared" si="123"/>
        <v>MRO-50-MONTE</v>
      </c>
      <c r="F6651" s="8" t="s">
        <v>0</v>
      </c>
      <c r="G6651" s="8" t="s">
        <v>41</v>
      </c>
      <c r="H6651" s="12"/>
      <c r="I6651" s="33" cm="1">
        <f t="array" ref="I6651">MAX(($G$2:$G$300000=G6651)*$N$2:$N$300000)</f>
        <v>45931.373807870368</v>
      </c>
      <c r="J6651" s="14"/>
      <c r="N6651" s="7">
        <v>44706.421666666669</v>
      </c>
      <c r="O6651" s="8">
        <v>12</v>
      </c>
      <c r="P6651" t="s">
        <v>12</v>
      </c>
    </row>
    <row r="6652" spans="5:16" x14ac:dyDescent="0.25">
      <c r="E6652" s="9" t="str">
        <f t="shared" si="123"/>
        <v>MRO-50-MONTE</v>
      </c>
      <c r="F6652" s="8" t="s">
        <v>0</v>
      </c>
      <c r="G6652" s="8" t="s">
        <v>41</v>
      </c>
      <c r="H6652" s="12"/>
      <c r="I6652" s="33" cm="1">
        <f t="array" ref="I6652">MAX(($G$2:$G$300000=G6652)*$N$2:$N$300000)</f>
        <v>45931.373807870368</v>
      </c>
      <c r="J6652" s="14"/>
      <c r="N6652" s="7">
        <v>44706.421666666669</v>
      </c>
      <c r="O6652" s="8">
        <v>13</v>
      </c>
      <c r="P6652" t="s">
        <v>12</v>
      </c>
    </row>
    <row r="6653" spans="5:16" x14ac:dyDescent="0.25">
      <c r="E6653" s="9" t="str">
        <f t="shared" si="123"/>
        <v>MRO-50-MONTE</v>
      </c>
      <c r="F6653" s="8" t="s">
        <v>0</v>
      </c>
      <c r="G6653" s="8" t="s">
        <v>41</v>
      </c>
      <c r="H6653" s="12"/>
      <c r="I6653" s="33" cm="1">
        <f t="array" ref="I6653">MAX(($G$2:$G$300000=G6653)*$N$2:$N$300000)</f>
        <v>45931.373807870368</v>
      </c>
      <c r="J6653" s="14"/>
      <c r="N6653" s="7">
        <v>44706.421666666669</v>
      </c>
      <c r="O6653" s="8">
        <v>14</v>
      </c>
      <c r="P6653" t="s">
        <v>12</v>
      </c>
    </row>
    <row r="6654" spans="5:16" x14ac:dyDescent="0.25">
      <c r="E6654" s="9" t="str">
        <f t="shared" si="123"/>
        <v>MRO-50-MONTE</v>
      </c>
      <c r="F6654" s="8" t="s">
        <v>0</v>
      </c>
      <c r="G6654" s="8" t="s">
        <v>41</v>
      </c>
      <c r="H6654" s="12"/>
      <c r="I6654" s="33" cm="1">
        <f t="array" ref="I6654">MAX(($G$2:$G$300000=G6654)*$N$2:$N$300000)</f>
        <v>45931.373807870368</v>
      </c>
      <c r="J6654" s="14"/>
      <c r="N6654" s="7">
        <v>44706.421666666669</v>
      </c>
      <c r="O6654" s="8">
        <v>15</v>
      </c>
      <c r="P6654" t="s">
        <v>12</v>
      </c>
    </row>
    <row r="6655" spans="5:16" x14ac:dyDescent="0.25">
      <c r="E6655" s="9" t="str">
        <f t="shared" si="123"/>
        <v>MRO-50-MONTE</v>
      </c>
      <c r="F6655" s="8" t="s">
        <v>0</v>
      </c>
      <c r="G6655" s="8" t="s">
        <v>41</v>
      </c>
      <c r="H6655" s="12"/>
      <c r="I6655" s="33" cm="1">
        <f t="array" ref="I6655">MAX(($G$2:$G$300000=G6655)*$N$2:$N$300000)</f>
        <v>45931.373807870368</v>
      </c>
      <c r="J6655" s="14"/>
      <c r="N6655" s="7">
        <v>44706.421666666669</v>
      </c>
      <c r="O6655" s="8">
        <v>16</v>
      </c>
      <c r="P6655" t="s">
        <v>12</v>
      </c>
    </row>
    <row r="6656" spans="5:16" x14ac:dyDescent="0.25">
      <c r="E6656" s="9" t="str">
        <f t="shared" si="123"/>
        <v>MRO-50-MONTE</v>
      </c>
      <c r="F6656" s="8" t="s">
        <v>0</v>
      </c>
      <c r="G6656" s="8" t="s">
        <v>41</v>
      </c>
      <c r="H6656" s="12"/>
      <c r="I6656" s="33" cm="1">
        <f t="array" ref="I6656">MAX(($G$2:$G$300000=G6656)*$N$2:$N$300000)</f>
        <v>45931.373807870368</v>
      </c>
      <c r="J6656" s="14"/>
      <c r="N6656" s="7">
        <v>44706.421666666669</v>
      </c>
      <c r="O6656" s="8">
        <v>17</v>
      </c>
      <c r="P6656" t="s">
        <v>12</v>
      </c>
    </row>
    <row r="6657" spans="5:16" x14ac:dyDescent="0.25">
      <c r="E6657" s="9" t="str">
        <f t="shared" si="123"/>
        <v>MRO-50-MONTE</v>
      </c>
      <c r="F6657" s="8" t="s">
        <v>0</v>
      </c>
      <c r="G6657" s="8" t="s">
        <v>41</v>
      </c>
      <c r="H6657" s="12"/>
      <c r="I6657" s="33" cm="1">
        <f t="array" ref="I6657">MAX(($G$2:$G$300000=G6657)*$N$2:$N$300000)</f>
        <v>45931.373807870368</v>
      </c>
      <c r="J6657" s="14"/>
      <c r="N6657" s="7">
        <v>44706.421666666669</v>
      </c>
      <c r="O6657" s="8">
        <v>18</v>
      </c>
      <c r="P6657" t="s">
        <v>12</v>
      </c>
    </row>
    <row r="6658" spans="5:16" x14ac:dyDescent="0.25">
      <c r="E6658" s="9" t="str">
        <f t="shared" si="123"/>
        <v>MRO-50-MONTE</v>
      </c>
      <c r="F6658" s="8" t="s">
        <v>0</v>
      </c>
      <c r="G6658" s="8" t="s">
        <v>41</v>
      </c>
      <c r="H6658" s="12"/>
      <c r="I6658" s="33" cm="1">
        <f t="array" ref="I6658">MAX(($G$2:$G$300000=G6658)*$N$2:$N$300000)</f>
        <v>45931.373807870368</v>
      </c>
      <c r="J6658" s="14"/>
      <c r="N6658" s="7">
        <v>44706.421666666669</v>
      </c>
      <c r="O6658" s="8">
        <v>19</v>
      </c>
      <c r="P6658" t="s">
        <v>12</v>
      </c>
    </row>
    <row r="6659" spans="5:16" x14ac:dyDescent="0.25">
      <c r="E6659" s="9" t="str">
        <f t="shared" si="123"/>
        <v>MRO-50-MONTE</v>
      </c>
      <c r="F6659" s="8" t="s">
        <v>0</v>
      </c>
      <c r="G6659" s="8" t="s">
        <v>41</v>
      </c>
      <c r="H6659" s="12"/>
      <c r="I6659" s="33" cm="1">
        <f t="array" ref="I6659">MAX(($G$2:$G$300000=G6659)*$N$2:$N$300000)</f>
        <v>45931.373807870368</v>
      </c>
      <c r="J6659" s="14"/>
      <c r="N6659" s="7">
        <v>44706.421666666669</v>
      </c>
      <c r="O6659" s="8">
        <v>20</v>
      </c>
      <c r="P6659" t="s">
        <v>12</v>
      </c>
    </row>
    <row r="6660" spans="5:16" x14ac:dyDescent="0.25">
      <c r="E6660" s="9" t="str">
        <f t="shared" si="123"/>
        <v>MRO-50-MONTE</v>
      </c>
      <c r="F6660" s="8" t="s">
        <v>0</v>
      </c>
      <c r="G6660" s="8" t="s">
        <v>41</v>
      </c>
      <c r="H6660" s="12"/>
      <c r="I6660" s="33" cm="1">
        <f t="array" ref="I6660">MAX(($G$2:$G$300000=G6660)*$N$2:$N$300000)</f>
        <v>45931.373807870368</v>
      </c>
      <c r="J6660" s="14"/>
      <c r="N6660" s="7">
        <v>44706.421666666669</v>
      </c>
      <c r="O6660" s="8">
        <v>21</v>
      </c>
      <c r="P6660" t="s">
        <v>12</v>
      </c>
    </row>
    <row r="6661" spans="5:16" x14ac:dyDescent="0.25">
      <c r="E6661" s="9" t="str">
        <f t="shared" si="123"/>
        <v>MRO-50-MONTE</v>
      </c>
      <c r="F6661" s="8" t="s">
        <v>0</v>
      </c>
      <c r="G6661" s="8" t="s">
        <v>41</v>
      </c>
      <c r="H6661" s="12"/>
      <c r="I6661" s="33" cm="1">
        <f t="array" ref="I6661">MAX(($G$2:$G$300000=G6661)*$N$2:$N$300000)</f>
        <v>45931.373807870368</v>
      </c>
      <c r="J6661" s="14"/>
      <c r="N6661" s="7">
        <v>44706.421666666669</v>
      </c>
      <c r="O6661" s="8">
        <v>22</v>
      </c>
      <c r="P6661" t="s">
        <v>12</v>
      </c>
    </row>
    <row r="6662" spans="5:16" x14ac:dyDescent="0.25">
      <c r="E6662" s="9" t="str">
        <f t="shared" si="123"/>
        <v>MRO-50-MONTE</v>
      </c>
      <c r="F6662" s="8" t="s">
        <v>0</v>
      </c>
      <c r="G6662" s="8" t="s">
        <v>41</v>
      </c>
      <c r="H6662" s="12"/>
      <c r="I6662" s="33" cm="1">
        <f t="array" ref="I6662">MAX(($G$2:$G$300000=G6662)*$N$2:$N$300000)</f>
        <v>45931.373807870368</v>
      </c>
      <c r="J6662" s="14"/>
      <c r="N6662" s="7">
        <v>44706.421666666669</v>
      </c>
      <c r="O6662" s="8">
        <v>23</v>
      </c>
      <c r="P6662" t="s">
        <v>12</v>
      </c>
    </row>
    <row r="6663" spans="5:16" x14ac:dyDescent="0.25">
      <c r="E6663" s="9" t="str">
        <f t="shared" si="123"/>
        <v>MRO-50-MONTE</v>
      </c>
      <c r="F6663" s="8" t="s">
        <v>0</v>
      </c>
      <c r="G6663" s="8" t="s">
        <v>41</v>
      </c>
      <c r="H6663" s="12"/>
      <c r="I6663" s="33" cm="1">
        <f t="array" ref="I6663">MAX(($G$2:$G$300000=G6663)*$N$2:$N$300000)</f>
        <v>45931.373807870368</v>
      </c>
      <c r="J6663" s="14"/>
      <c r="N6663" s="7">
        <v>44706.421666666669</v>
      </c>
      <c r="O6663" s="8">
        <v>24</v>
      </c>
      <c r="P6663" t="s">
        <v>12</v>
      </c>
    </row>
    <row r="6664" spans="5:16" x14ac:dyDescent="0.25">
      <c r="E6664" s="9" t="str">
        <f t="shared" si="123"/>
        <v>MRO-50-MONTE</v>
      </c>
      <c r="F6664" s="8" t="s">
        <v>0</v>
      </c>
      <c r="G6664" s="8" t="s">
        <v>41</v>
      </c>
      <c r="H6664" s="12"/>
      <c r="I6664" s="33" cm="1">
        <f t="array" ref="I6664">MAX(($G$2:$G$300000=G6664)*$N$2:$N$300000)</f>
        <v>45931.373807870368</v>
      </c>
      <c r="J6664" s="14"/>
      <c r="N6664" s="7">
        <v>44706.421666666669</v>
      </c>
      <c r="O6664" s="8">
        <v>25</v>
      </c>
      <c r="P6664" t="s">
        <v>12</v>
      </c>
    </row>
    <row r="6665" spans="5:16" x14ac:dyDescent="0.25">
      <c r="E6665" s="9" t="str">
        <f t="shared" si="123"/>
        <v>MRO-50-MONTE</v>
      </c>
      <c r="F6665" s="8" t="s">
        <v>0</v>
      </c>
      <c r="G6665" s="8" t="s">
        <v>41</v>
      </c>
      <c r="H6665" s="12"/>
      <c r="I6665" s="33" cm="1">
        <f t="array" ref="I6665">MAX(($G$2:$G$300000=G6665)*$N$2:$N$300000)</f>
        <v>45931.373807870368</v>
      </c>
      <c r="J6665" s="14"/>
      <c r="N6665" s="7">
        <v>44706.421666666669</v>
      </c>
      <c r="O6665" s="8">
        <v>26</v>
      </c>
      <c r="P6665" t="s">
        <v>12</v>
      </c>
    </row>
    <row r="6666" spans="5:16" x14ac:dyDescent="0.25">
      <c r="E6666" s="9" t="str">
        <f t="shared" si="123"/>
        <v>MRO-50-MONTE</v>
      </c>
      <c r="F6666" s="8" t="s">
        <v>0</v>
      </c>
      <c r="G6666" s="8" t="s">
        <v>41</v>
      </c>
      <c r="H6666" s="12"/>
      <c r="I6666" s="33" cm="1">
        <f t="array" ref="I6666">MAX(($G$2:$G$300000=G6666)*$N$2:$N$300000)</f>
        <v>45931.373807870368</v>
      </c>
      <c r="J6666" s="14"/>
      <c r="N6666" s="7">
        <v>44706.421666666669</v>
      </c>
      <c r="O6666" s="8">
        <v>27</v>
      </c>
      <c r="P6666" t="s">
        <v>12</v>
      </c>
    </row>
    <row r="6667" spans="5:16" x14ac:dyDescent="0.25">
      <c r="E6667" s="9" t="str">
        <f t="shared" si="123"/>
        <v>MRO-50-MONTE</v>
      </c>
      <c r="F6667" s="8" t="s">
        <v>0</v>
      </c>
      <c r="G6667" s="8" t="s">
        <v>41</v>
      </c>
      <c r="H6667" s="12"/>
      <c r="I6667" s="33" cm="1">
        <f t="array" ref="I6667">MAX(($G$2:$G$300000=G6667)*$N$2:$N$300000)</f>
        <v>45931.373807870368</v>
      </c>
      <c r="J6667" s="14"/>
      <c r="N6667" s="7">
        <v>44706.421678240738</v>
      </c>
      <c r="O6667" s="8">
        <v>1</v>
      </c>
      <c r="P6667" t="s">
        <v>12</v>
      </c>
    </row>
    <row r="6668" spans="5:16" x14ac:dyDescent="0.25">
      <c r="E6668" s="9" t="str">
        <f t="shared" si="123"/>
        <v>MRO-50-MONTE</v>
      </c>
      <c r="F6668" s="8" t="s">
        <v>0</v>
      </c>
      <c r="G6668" s="8" t="s">
        <v>41</v>
      </c>
      <c r="H6668" s="12"/>
      <c r="I6668" s="33" cm="1">
        <f t="array" ref="I6668">MAX(($G$2:$G$300000=G6668)*$N$2:$N$300000)</f>
        <v>45931.373807870368</v>
      </c>
      <c r="J6668" s="14"/>
      <c r="N6668" s="7">
        <v>44706.421678240738</v>
      </c>
      <c r="O6668" s="8">
        <v>2</v>
      </c>
      <c r="P6668" t="s">
        <v>12</v>
      </c>
    </row>
    <row r="6669" spans="5:16" x14ac:dyDescent="0.25">
      <c r="E6669" s="9" t="str">
        <f t="shared" si="123"/>
        <v>MRO-50-MONTE</v>
      </c>
      <c r="F6669" s="8" t="s">
        <v>0</v>
      </c>
      <c r="G6669" s="8" t="s">
        <v>41</v>
      </c>
      <c r="H6669" s="12"/>
      <c r="I6669" s="33" cm="1">
        <f t="array" ref="I6669">MAX(($G$2:$G$300000=G6669)*$N$2:$N$300000)</f>
        <v>45931.373807870368</v>
      </c>
      <c r="J6669" s="14"/>
      <c r="N6669" s="7">
        <v>44706.421678240738</v>
      </c>
      <c r="O6669" s="8">
        <v>3</v>
      </c>
      <c r="P6669" t="s">
        <v>12</v>
      </c>
    </row>
    <row r="6670" spans="5:16" x14ac:dyDescent="0.25">
      <c r="E6670" s="9" t="str">
        <f t="shared" si="123"/>
        <v>MRO-50-MONTE</v>
      </c>
      <c r="F6670" s="8" t="s">
        <v>0</v>
      </c>
      <c r="G6670" s="8" t="s">
        <v>41</v>
      </c>
      <c r="H6670" s="12"/>
      <c r="I6670" s="33" cm="1">
        <f t="array" ref="I6670">MAX(($G$2:$G$300000=G6670)*$N$2:$N$300000)</f>
        <v>45931.373807870368</v>
      </c>
      <c r="J6670" s="14"/>
      <c r="N6670" s="7">
        <v>44706.421678240738</v>
      </c>
      <c r="O6670" s="8">
        <v>4</v>
      </c>
      <c r="P6670" t="s">
        <v>12</v>
      </c>
    </row>
    <row r="6671" spans="5:16" x14ac:dyDescent="0.25">
      <c r="E6671" s="9" t="str">
        <f t="shared" si="123"/>
        <v>MRO-50-MONTE</v>
      </c>
      <c r="F6671" s="8" t="s">
        <v>0</v>
      </c>
      <c r="G6671" s="8" t="s">
        <v>41</v>
      </c>
      <c r="H6671" s="12"/>
      <c r="I6671" s="33" cm="1">
        <f t="array" ref="I6671">MAX(($G$2:$G$300000=G6671)*$N$2:$N$300000)</f>
        <v>45931.373807870368</v>
      </c>
      <c r="J6671" s="14"/>
      <c r="N6671" s="7">
        <v>44706.421678240738</v>
      </c>
      <c r="O6671" s="8">
        <v>5</v>
      </c>
      <c r="P6671" t="s">
        <v>12</v>
      </c>
    </row>
    <row r="6672" spans="5:16" x14ac:dyDescent="0.25">
      <c r="E6672" s="9" t="str">
        <f t="shared" si="123"/>
        <v>MRO-50-MONTE</v>
      </c>
      <c r="F6672" s="8" t="s">
        <v>0</v>
      </c>
      <c r="G6672" s="8" t="s">
        <v>41</v>
      </c>
      <c r="H6672" s="12"/>
      <c r="I6672" s="33" cm="1">
        <f t="array" ref="I6672">MAX(($G$2:$G$300000=G6672)*$N$2:$N$300000)</f>
        <v>45931.373807870368</v>
      </c>
      <c r="J6672" s="14"/>
      <c r="N6672" s="7">
        <v>44706.421678240738</v>
      </c>
      <c r="O6672" s="8">
        <v>6</v>
      </c>
      <c r="P6672" t="s">
        <v>12</v>
      </c>
    </row>
    <row r="6673" spans="5:16" x14ac:dyDescent="0.25">
      <c r="E6673" s="9" t="str">
        <f t="shared" si="123"/>
        <v>MRO-50-MONTE</v>
      </c>
      <c r="F6673" s="8" t="s">
        <v>0</v>
      </c>
      <c r="G6673" s="8" t="s">
        <v>41</v>
      </c>
      <c r="H6673" s="12"/>
      <c r="I6673" s="33" cm="1">
        <f t="array" ref="I6673">MAX(($G$2:$G$300000=G6673)*$N$2:$N$300000)</f>
        <v>45931.373807870368</v>
      </c>
      <c r="J6673" s="14"/>
      <c r="N6673" s="7">
        <v>44706.421678240738</v>
      </c>
      <c r="O6673" s="8">
        <v>7</v>
      </c>
      <c r="P6673" t="s">
        <v>12</v>
      </c>
    </row>
    <row r="6674" spans="5:16" x14ac:dyDescent="0.25">
      <c r="E6674" s="9" t="str">
        <f t="shared" si="123"/>
        <v>MRO-50-MONTE</v>
      </c>
      <c r="F6674" s="8" t="s">
        <v>0</v>
      </c>
      <c r="G6674" s="8" t="s">
        <v>41</v>
      </c>
      <c r="H6674" s="12"/>
      <c r="I6674" s="33" cm="1">
        <f t="array" ref="I6674">MAX(($G$2:$G$300000=G6674)*$N$2:$N$300000)</f>
        <v>45931.373807870368</v>
      </c>
      <c r="J6674" s="14"/>
      <c r="N6674" s="7">
        <v>44706.421678240738</v>
      </c>
      <c r="O6674" s="8">
        <v>8</v>
      </c>
      <c r="P6674" t="s">
        <v>12</v>
      </c>
    </row>
    <row r="6675" spans="5:16" x14ac:dyDescent="0.25">
      <c r="E6675" s="9" t="str">
        <f t="shared" si="123"/>
        <v>MRO-50-MONTE</v>
      </c>
      <c r="F6675" s="8" t="s">
        <v>0</v>
      </c>
      <c r="G6675" s="8" t="s">
        <v>41</v>
      </c>
      <c r="H6675" s="12"/>
      <c r="I6675" s="33" cm="1">
        <f t="array" ref="I6675">MAX(($G$2:$G$300000=G6675)*$N$2:$N$300000)</f>
        <v>45931.373807870368</v>
      </c>
      <c r="J6675" s="14"/>
      <c r="N6675" s="7">
        <v>44706.421678240738</v>
      </c>
      <c r="O6675" s="8">
        <v>9</v>
      </c>
      <c r="P6675" t="s">
        <v>12</v>
      </c>
    </row>
    <row r="6676" spans="5:16" x14ac:dyDescent="0.25">
      <c r="E6676" s="9" t="str">
        <f t="shared" si="123"/>
        <v>MRO-50-MONTE</v>
      </c>
      <c r="F6676" s="8" t="s">
        <v>0</v>
      </c>
      <c r="G6676" s="8" t="s">
        <v>41</v>
      </c>
      <c r="H6676" s="12"/>
      <c r="I6676" s="33" cm="1">
        <f t="array" ref="I6676">MAX(($G$2:$G$300000=G6676)*$N$2:$N$300000)</f>
        <v>45931.373807870368</v>
      </c>
      <c r="J6676" s="14"/>
      <c r="N6676" s="7">
        <v>44706.421678240738</v>
      </c>
      <c r="O6676" s="8">
        <v>10</v>
      </c>
      <c r="P6676" t="s">
        <v>12</v>
      </c>
    </row>
    <row r="6677" spans="5:16" x14ac:dyDescent="0.25">
      <c r="E6677" s="9" t="str">
        <f t="shared" si="123"/>
        <v>MRO-50-MONTE</v>
      </c>
      <c r="F6677" s="8" t="s">
        <v>0</v>
      </c>
      <c r="G6677" s="8" t="s">
        <v>41</v>
      </c>
      <c r="H6677" s="12"/>
      <c r="I6677" s="33" cm="1">
        <f t="array" ref="I6677">MAX(($G$2:$G$300000=G6677)*$N$2:$N$300000)</f>
        <v>45931.373807870368</v>
      </c>
      <c r="J6677" s="14"/>
      <c r="N6677" s="7">
        <v>44706.421678240738</v>
      </c>
      <c r="O6677" s="8">
        <v>11</v>
      </c>
      <c r="P6677" t="s">
        <v>12</v>
      </c>
    </row>
    <row r="6678" spans="5:16" x14ac:dyDescent="0.25">
      <c r="E6678" s="9" t="str">
        <f t="shared" si="123"/>
        <v>MRO-50-MONTE</v>
      </c>
      <c r="F6678" s="8" t="s">
        <v>0</v>
      </c>
      <c r="G6678" s="8" t="s">
        <v>41</v>
      </c>
      <c r="H6678" s="12"/>
      <c r="I6678" s="33" cm="1">
        <f t="array" ref="I6678">MAX(($G$2:$G$300000=G6678)*$N$2:$N$300000)</f>
        <v>45931.373807870368</v>
      </c>
      <c r="J6678" s="14"/>
      <c r="N6678" s="7">
        <v>44706.421678240738</v>
      </c>
      <c r="O6678" s="8">
        <v>12</v>
      </c>
      <c r="P6678" t="s">
        <v>12</v>
      </c>
    </row>
    <row r="6679" spans="5:16" x14ac:dyDescent="0.25">
      <c r="E6679" s="9" t="str">
        <f t="shared" si="123"/>
        <v>MRO-50-MONTE</v>
      </c>
      <c r="F6679" s="8" t="s">
        <v>0</v>
      </c>
      <c r="G6679" s="8" t="s">
        <v>41</v>
      </c>
      <c r="H6679" s="12"/>
      <c r="I6679" s="33" cm="1">
        <f t="array" ref="I6679">MAX(($G$2:$G$300000=G6679)*$N$2:$N$300000)</f>
        <v>45931.373807870368</v>
      </c>
      <c r="J6679" s="14"/>
      <c r="N6679" s="7">
        <v>44706.421678240738</v>
      </c>
      <c r="O6679" s="8">
        <v>13</v>
      </c>
      <c r="P6679" t="s">
        <v>12</v>
      </c>
    </row>
    <row r="6680" spans="5:16" x14ac:dyDescent="0.25">
      <c r="E6680" s="9" t="str">
        <f t="shared" si="123"/>
        <v>MRO-50-MONTE</v>
      </c>
      <c r="F6680" s="8" t="s">
        <v>0</v>
      </c>
      <c r="G6680" s="8" t="s">
        <v>41</v>
      </c>
      <c r="H6680" s="12"/>
      <c r="I6680" s="33" cm="1">
        <f t="array" ref="I6680">MAX(($G$2:$G$300000=G6680)*$N$2:$N$300000)</f>
        <v>45931.373807870368</v>
      </c>
      <c r="J6680" s="14"/>
      <c r="N6680" s="7">
        <v>44706.421678240738</v>
      </c>
      <c r="O6680" s="8">
        <v>14</v>
      </c>
      <c r="P6680" t="s">
        <v>12</v>
      </c>
    </row>
    <row r="6681" spans="5:16" x14ac:dyDescent="0.25">
      <c r="E6681" s="9" t="str">
        <f t="shared" si="123"/>
        <v>MRO-50-MONTE</v>
      </c>
      <c r="F6681" s="8" t="s">
        <v>0</v>
      </c>
      <c r="G6681" s="8" t="s">
        <v>41</v>
      </c>
      <c r="H6681" s="12"/>
      <c r="I6681" s="33" cm="1">
        <f t="array" ref="I6681">MAX(($G$2:$G$300000=G6681)*$N$2:$N$300000)</f>
        <v>45931.373807870368</v>
      </c>
      <c r="J6681" s="14"/>
      <c r="N6681" s="7">
        <v>44706.421678240738</v>
      </c>
      <c r="O6681" s="8">
        <v>15</v>
      </c>
      <c r="P6681" t="s">
        <v>12</v>
      </c>
    </row>
    <row r="6682" spans="5:16" x14ac:dyDescent="0.25">
      <c r="E6682" s="9" t="str">
        <f t="shared" si="123"/>
        <v>MRO-50-MONTE</v>
      </c>
      <c r="F6682" s="8" t="s">
        <v>0</v>
      </c>
      <c r="G6682" s="8" t="s">
        <v>41</v>
      </c>
      <c r="H6682" s="12"/>
      <c r="I6682" s="33" cm="1">
        <f t="array" ref="I6682">MAX(($G$2:$G$300000=G6682)*$N$2:$N$300000)</f>
        <v>45931.373807870368</v>
      </c>
      <c r="J6682" s="14"/>
      <c r="N6682" s="7">
        <v>44706.421678240738</v>
      </c>
      <c r="O6682" s="8">
        <v>16</v>
      </c>
      <c r="P6682" t="s">
        <v>12</v>
      </c>
    </row>
    <row r="6683" spans="5:16" x14ac:dyDescent="0.25">
      <c r="E6683" s="9" t="str">
        <f t="shared" si="123"/>
        <v>MRO-50-MONTE</v>
      </c>
      <c r="F6683" s="8" t="s">
        <v>0</v>
      </c>
      <c r="G6683" s="8" t="s">
        <v>41</v>
      </c>
      <c r="H6683" s="12"/>
      <c r="I6683" s="33" cm="1">
        <f t="array" ref="I6683">MAX(($G$2:$G$300000=G6683)*$N$2:$N$300000)</f>
        <v>45931.373807870368</v>
      </c>
      <c r="J6683" s="14"/>
      <c r="N6683" s="7">
        <v>44706.421678240738</v>
      </c>
      <c r="O6683" s="8">
        <v>17</v>
      </c>
      <c r="P6683" t="s">
        <v>12</v>
      </c>
    </row>
    <row r="6684" spans="5:16" x14ac:dyDescent="0.25">
      <c r="E6684" s="9" t="str">
        <f t="shared" si="123"/>
        <v>MRO-50-MONTE</v>
      </c>
      <c r="F6684" s="8" t="s">
        <v>0</v>
      </c>
      <c r="G6684" s="8" t="s">
        <v>41</v>
      </c>
      <c r="H6684" s="12"/>
      <c r="I6684" s="33" cm="1">
        <f t="array" ref="I6684">MAX(($G$2:$G$300000=G6684)*$N$2:$N$300000)</f>
        <v>45931.373807870368</v>
      </c>
      <c r="J6684" s="14"/>
      <c r="N6684" s="7">
        <v>44706.421678240738</v>
      </c>
      <c r="O6684" s="8">
        <v>18</v>
      </c>
      <c r="P6684" t="s">
        <v>12</v>
      </c>
    </row>
    <row r="6685" spans="5:16" x14ac:dyDescent="0.25">
      <c r="E6685" s="9" t="str">
        <f t="shared" si="123"/>
        <v>MRO-50-MONTE</v>
      </c>
      <c r="F6685" s="8" t="s">
        <v>0</v>
      </c>
      <c r="G6685" s="8" t="s">
        <v>41</v>
      </c>
      <c r="H6685" s="12"/>
      <c r="I6685" s="33" cm="1">
        <f t="array" ref="I6685">MAX(($G$2:$G$300000=G6685)*$N$2:$N$300000)</f>
        <v>45931.373807870368</v>
      </c>
      <c r="J6685" s="14"/>
      <c r="N6685" s="7">
        <v>44706.421678240738</v>
      </c>
      <c r="O6685" s="8">
        <v>19</v>
      </c>
      <c r="P6685" t="s">
        <v>12</v>
      </c>
    </row>
    <row r="6686" spans="5:16" x14ac:dyDescent="0.25">
      <c r="E6686" s="9" t="str">
        <f t="shared" si="123"/>
        <v>MRO-50-MONTE</v>
      </c>
      <c r="F6686" s="8" t="s">
        <v>0</v>
      </c>
      <c r="G6686" s="8" t="s">
        <v>41</v>
      </c>
      <c r="H6686" s="12"/>
      <c r="I6686" s="33" cm="1">
        <f t="array" ref="I6686">MAX(($G$2:$G$300000=G6686)*$N$2:$N$300000)</f>
        <v>45931.373807870368</v>
      </c>
      <c r="J6686" s="14"/>
      <c r="N6686" s="7">
        <v>44706.421678240738</v>
      </c>
      <c r="O6686" s="8">
        <v>20</v>
      </c>
      <c r="P6686" t="s">
        <v>12</v>
      </c>
    </row>
    <row r="6687" spans="5:16" x14ac:dyDescent="0.25">
      <c r="E6687" s="9" t="str">
        <f t="shared" si="123"/>
        <v>MRO-50-MONTE</v>
      </c>
      <c r="F6687" s="8" t="s">
        <v>0</v>
      </c>
      <c r="G6687" s="8" t="s">
        <v>41</v>
      </c>
      <c r="H6687" s="12"/>
      <c r="I6687" s="33" cm="1">
        <f t="array" ref="I6687">MAX(($G$2:$G$300000=G6687)*$N$2:$N$300000)</f>
        <v>45931.373807870368</v>
      </c>
      <c r="J6687" s="14"/>
      <c r="N6687" s="7">
        <v>44706.421678240738</v>
      </c>
      <c r="O6687" s="8">
        <v>21</v>
      </c>
      <c r="P6687" t="s">
        <v>12</v>
      </c>
    </row>
    <row r="6688" spans="5:16" x14ac:dyDescent="0.25">
      <c r="E6688" s="9" t="str">
        <f t="shared" si="123"/>
        <v>MRO-50-MONTE</v>
      </c>
      <c r="F6688" s="8" t="s">
        <v>0</v>
      </c>
      <c r="G6688" s="8" t="s">
        <v>41</v>
      </c>
      <c r="H6688" s="12"/>
      <c r="I6688" s="33" cm="1">
        <f t="array" ref="I6688">MAX(($G$2:$G$300000=G6688)*$N$2:$N$300000)</f>
        <v>45931.373807870368</v>
      </c>
      <c r="J6688" s="14"/>
      <c r="N6688" s="7">
        <v>44706.421678240738</v>
      </c>
      <c r="O6688" s="8">
        <v>22</v>
      </c>
      <c r="P6688" t="s">
        <v>12</v>
      </c>
    </row>
    <row r="6689" spans="5:16" x14ac:dyDescent="0.25">
      <c r="E6689" s="9" t="str">
        <f t="shared" si="123"/>
        <v>MRO-50-MONTE</v>
      </c>
      <c r="F6689" s="8" t="s">
        <v>0</v>
      </c>
      <c r="G6689" s="8" t="s">
        <v>41</v>
      </c>
      <c r="H6689" s="12"/>
      <c r="I6689" s="33" cm="1">
        <f t="array" ref="I6689">MAX(($G$2:$G$300000=G6689)*$N$2:$N$300000)</f>
        <v>45931.373807870368</v>
      </c>
      <c r="J6689" s="14"/>
      <c r="N6689" s="7">
        <v>44706.421678240738</v>
      </c>
      <c r="O6689" s="8">
        <v>23</v>
      </c>
      <c r="P6689" t="s">
        <v>12</v>
      </c>
    </row>
    <row r="6690" spans="5:16" x14ac:dyDescent="0.25">
      <c r="E6690" s="9" t="str">
        <f t="shared" si="123"/>
        <v>MRO-50-MONTE</v>
      </c>
      <c r="F6690" s="8" t="s">
        <v>0</v>
      </c>
      <c r="G6690" s="8" t="s">
        <v>41</v>
      </c>
      <c r="H6690" s="12"/>
      <c r="I6690" s="33" cm="1">
        <f t="array" ref="I6690">MAX(($G$2:$G$300000=G6690)*$N$2:$N$300000)</f>
        <v>45931.373807870368</v>
      </c>
      <c r="J6690" s="14"/>
      <c r="N6690" s="7">
        <v>44706.421678240738</v>
      </c>
      <c r="O6690" s="8">
        <v>24</v>
      </c>
      <c r="P6690" t="s">
        <v>12</v>
      </c>
    </row>
    <row r="6691" spans="5:16" x14ac:dyDescent="0.25">
      <c r="E6691" s="9" t="str">
        <f t="shared" si="123"/>
        <v>MRO-50-MONTE</v>
      </c>
      <c r="F6691" s="8" t="s">
        <v>0</v>
      </c>
      <c r="G6691" s="8" t="s">
        <v>41</v>
      </c>
      <c r="H6691" s="12"/>
      <c r="I6691" s="33" cm="1">
        <f t="array" ref="I6691">MAX(($G$2:$G$300000=G6691)*$N$2:$N$300000)</f>
        <v>45931.373807870368</v>
      </c>
      <c r="J6691" s="14"/>
      <c r="N6691" s="7">
        <v>44706.421678240738</v>
      </c>
      <c r="O6691" s="8">
        <v>25</v>
      </c>
      <c r="P6691" t="s">
        <v>12</v>
      </c>
    </row>
    <row r="6692" spans="5:16" x14ac:dyDescent="0.25">
      <c r="E6692" s="9" t="str">
        <f t="shared" si="123"/>
        <v>MRO-50-MONTE</v>
      </c>
      <c r="F6692" s="8" t="s">
        <v>0</v>
      </c>
      <c r="G6692" s="8" t="s">
        <v>41</v>
      </c>
      <c r="H6692" s="12"/>
      <c r="I6692" s="33" cm="1">
        <f t="array" ref="I6692">MAX(($G$2:$G$300000=G6692)*$N$2:$N$300000)</f>
        <v>45931.373807870368</v>
      </c>
      <c r="J6692" s="14"/>
      <c r="N6692" s="7">
        <v>44706.421678240738</v>
      </c>
      <c r="O6692" s="8">
        <v>26</v>
      </c>
      <c r="P6692" t="s">
        <v>12</v>
      </c>
    </row>
    <row r="6693" spans="5:16" x14ac:dyDescent="0.25">
      <c r="E6693" s="9" t="str">
        <f t="shared" si="123"/>
        <v>MRO-50-MONTE</v>
      </c>
      <c r="F6693" s="8" t="s">
        <v>0</v>
      </c>
      <c r="G6693" s="8" t="s">
        <v>41</v>
      </c>
      <c r="H6693" s="12"/>
      <c r="I6693" s="33" cm="1">
        <f t="array" ref="I6693">MAX(($G$2:$G$300000=G6693)*$N$2:$N$300000)</f>
        <v>45931.373807870368</v>
      </c>
      <c r="J6693" s="14"/>
      <c r="N6693" s="7">
        <v>44706.421678240738</v>
      </c>
      <c r="O6693" s="8">
        <v>27</v>
      </c>
      <c r="P6693" t="s">
        <v>12</v>
      </c>
    </row>
    <row r="6694" spans="5:16" x14ac:dyDescent="0.25">
      <c r="E6694" s="9" t="str">
        <f t="shared" si="123"/>
        <v>MRO-50-MONTE</v>
      </c>
      <c r="F6694" s="8" t="s">
        <v>0</v>
      </c>
      <c r="G6694" s="8" t="s">
        <v>41</v>
      </c>
      <c r="H6694" s="12"/>
      <c r="I6694" s="33" cm="1">
        <f t="array" ref="I6694">MAX(($G$2:$G$300000=G6694)*$N$2:$N$300000)</f>
        <v>45931.373807870368</v>
      </c>
      <c r="J6694" s="14"/>
      <c r="N6694" s="7">
        <v>44706.421678240738</v>
      </c>
      <c r="O6694" s="8">
        <v>28</v>
      </c>
      <c r="P6694" t="s">
        <v>12</v>
      </c>
    </row>
    <row r="6695" spans="5:16" x14ac:dyDescent="0.25">
      <c r="E6695" s="9" t="str">
        <f t="shared" si="123"/>
        <v>MRO-50-MONTE</v>
      </c>
      <c r="F6695" s="8" t="s">
        <v>0</v>
      </c>
      <c r="G6695" s="8" t="s">
        <v>41</v>
      </c>
      <c r="H6695" s="12"/>
      <c r="I6695" s="33" cm="1">
        <f t="array" ref="I6695">MAX(($G$2:$G$300000=G6695)*$N$2:$N$300000)</f>
        <v>45931.373807870368</v>
      </c>
      <c r="J6695" s="14"/>
      <c r="N6695" s="7">
        <v>44706.421678240738</v>
      </c>
      <c r="O6695" s="8">
        <v>29</v>
      </c>
      <c r="P6695" t="s">
        <v>12</v>
      </c>
    </row>
    <row r="6696" spans="5:16" x14ac:dyDescent="0.25">
      <c r="E6696" s="9" t="str">
        <f t="shared" si="123"/>
        <v>MRO-50-MONTE</v>
      </c>
      <c r="F6696" s="8" t="s">
        <v>0</v>
      </c>
      <c r="G6696" s="8" t="s">
        <v>41</v>
      </c>
      <c r="H6696" s="12"/>
      <c r="I6696" s="33" cm="1">
        <f t="array" ref="I6696">MAX(($G$2:$G$300000=G6696)*$N$2:$N$300000)</f>
        <v>45931.373807870368</v>
      </c>
      <c r="J6696" s="14"/>
      <c r="N6696" s="7">
        <v>44714.494525462964</v>
      </c>
      <c r="O6696" s="8">
        <v>1</v>
      </c>
      <c r="P6696" t="s">
        <v>13</v>
      </c>
    </row>
    <row r="6697" spans="5:16" x14ac:dyDescent="0.25">
      <c r="E6697" s="9" t="str">
        <f t="shared" si="123"/>
        <v>MRO-50-MONTE</v>
      </c>
      <c r="F6697" s="8" t="s">
        <v>0</v>
      </c>
      <c r="G6697" s="8" t="s">
        <v>41</v>
      </c>
      <c r="H6697" s="12"/>
      <c r="I6697" s="33" cm="1">
        <f t="array" ref="I6697">MAX(($G$2:$G$300000=G6697)*$N$2:$N$300000)</f>
        <v>45931.373807870368</v>
      </c>
      <c r="J6697" s="14"/>
      <c r="N6697" s="7">
        <v>44714.494571759256</v>
      </c>
      <c r="O6697" s="8">
        <v>1</v>
      </c>
      <c r="P6697" t="s">
        <v>13</v>
      </c>
    </row>
    <row r="6698" spans="5:16" x14ac:dyDescent="0.25">
      <c r="E6698" s="9" t="str">
        <f t="shared" si="123"/>
        <v>MRO-50-MONTE</v>
      </c>
      <c r="F6698" s="8" t="s">
        <v>0</v>
      </c>
      <c r="G6698" s="8" t="s">
        <v>41</v>
      </c>
      <c r="H6698" s="12"/>
      <c r="I6698" s="33" cm="1">
        <f t="array" ref="I6698">MAX(($G$2:$G$300000=G6698)*$N$2:$N$300000)</f>
        <v>45931.373807870368</v>
      </c>
      <c r="J6698" s="14"/>
      <c r="N6698" s="7">
        <v>44714.494583333333</v>
      </c>
      <c r="O6698" s="8">
        <v>1</v>
      </c>
      <c r="P6698" t="s">
        <v>13</v>
      </c>
    </row>
    <row r="6699" spans="5:16" x14ac:dyDescent="0.25">
      <c r="E6699" s="9" t="str">
        <f t="shared" si="123"/>
        <v>MRO-50-MONTE</v>
      </c>
      <c r="F6699" s="8" t="s">
        <v>0</v>
      </c>
      <c r="G6699" s="8" t="s">
        <v>41</v>
      </c>
      <c r="H6699" s="12"/>
      <c r="I6699" s="33" cm="1">
        <f t="array" ref="I6699">MAX(($G$2:$G$300000=G6699)*$N$2:$N$300000)</f>
        <v>45931.373807870368</v>
      </c>
      <c r="J6699" s="14"/>
      <c r="N6699" s="7">
        <v>44714.49459490741</v>
      </c>
      <c r="O6699" s="8">
        <v>1</v>
      </c>
      <c r="P6699" t="s">
        <v>13</v>
      </c>
    </row>
    <row r="6700" spans="5:16" x14ac:dyDescent="0.25">
      <c r="E6700" s="9" t="str">
        <f t="shared" si="123"/>
        <v>MRO-50-MONTE</v>
      </c>
      <c r="F6700" s="8" t="s">
        <v>0</v>
      </c>
      <c r="G6700" s="8" t="s">
        <v>41</v>
      </c>
      <c r="H6700" s="12"/>
      <c r="I6700" s="33" cm="1">
        <f t="array" ref="I6700">MAX(($G$2:$G$300000=G6700)*$N$2:$N$300000)</f>
        <v>45931.373807870368</v>
      </c>
      <c r="J6700" s="14"/>
      <c r="N6700" s="7">
        <v>44714.494606481479</v>
      </c>
      <c r="O6700" s="8">
        <v>1</v>
      </c>
      <c r="P6700" t="s">
        <v>13</v>
      </c>
    </row>
    <row r="6701" spans="5:16" x14ac:dyDescent="0.25">
      <c r="E6701" s="9" t="str">
        <f t="shared" si="123"/>
        <v>MRO-50-MONTE</v>
      </c>
      <c r="F6701" s="8" t="s">
        <v>0</v>
      </c>
      <c r="G6701" s="8" t="s">
        <v>41</v>
      </c>
      <c r="H6701" s="12"/>
      <c r="I6701" s="33" cm="1">
        <f t="array" ref="I6701">MAX(($G$2:$G$300000=G6701)*$N$2:$N$300000)</f>
        <v>45931.373807870368</v>
      </c>
      <c r="J6701" s="14"/>
      <c r="N6701" s="7">
        <v>44714.494606481479</v>
      </c>
      <c r="O6701" s="8">
        <v>2</v>
      </c>
      <c r="P6701" t="s">
        <v>13</v>
      </c>
    </row>
    <row r="6702" spans="5:16" x14ac:dyDescent="0.25">
      <c r="E6702" s="9" t="str">
        <f t="shared" si="123"/>
        <v>MRO-50-MONTE</v>
      </c>
      <c r="F6702" s="8" t="s">
        <v>0</v>
      </c>
      <c r="G6702" s="8" t="s">
        <v>41</v>
      </c>
      <c r="H6702" s="12"/>
      <c r="I6702" s="33" cm="1">
        <f t="array" ref="I6702">MAX(($G$2:$G$300000=G6702)*$N$2:$N$300000)</f>
        <v>45931.373807870368</v>
      </c>
      <c r="J6702" s="14"/>
      <c r="N6702" s="7">
        <v>44714.494618055556</v>
      </c>
      <c r="O6702" s="8">
        <v>1</v>
      </c>
      <c r="P6702" t="s">
        <v>13</v>
      </c>
    </row>
    <row r="6703" spans="5:16" x14ac:dyDescent="0.25">
      <c r="E6703" s="9" t="str">
        <f t="shared" si="123"/>
        <v>MRO-50-MONTE</v>
      </c>
      <c r="F6703" s="8" t="s">
        <v>0</v>
      </c>
      <c r="G6703" s="8" t="s">
        <v>41</v>
      </c>
      <c r="H6703" s="12"/>
      <c r="I6703" s="33" cm="1">
        <f t="array" ref="I6703">MAX(($G$2:$G$300000=G6703)*$N$2:$N$300000)</f>
        <v>45931.373807870368</v>
      </c>
      <c r="J6703" s="14"/>
      <c r="N6703" s="7">
        <v>44714.494629629633</v>
      </c>
      <c r="O6703" s="8">
        <v>1</v>
      </c>
      <c r="P6703" t="s">
        <v>13</v>
      </c>
    </row>
    <row r="6704" spans="5:16" x14ac:dyDescent="0.25">
      <c r="E6704" s="9" t="str">
        <f t="shared" si="123"/>
        <v>MRO-50-MONTE</v>
      </c>
      <c r="F6704" s="8" t="s">
        <v>0</v>
      </c>
      <c r="G6704" s="8" t="s">
        <v>41</v>
      </c>
      <c r="H6704" s="12"/>
      <c r="I6704" s="33" cm="1">
        <f t="array" ref="I6704">MAX(($G$2:$G$300000=G6704)*$N$2:$N$300000)</f>
        <v>45931.373807870368</v>
      </c>
      <c r="J6704" s="14"/>
      <c r="N6704" s="7">
        <v>44714.494641203702</v>
      </c>
      <c r="O6704" s="8">
        <v>1</v>
      </c>
      <c r="P6704" t="s">
        <v>13</v>
      </c>
    </row>
    <row r="6705" spans="5:16" x14ac:dyDescent="0.25">
      <c r="E6705" s="9" t="str">
        <f t="shared" si="123"/>
        <v>MRO-50-MONTE</v>
      </c>
      <c r="F6705" s="8" t="s">
        <v>0</v>
      </c>
      <c r="G6705" s="8" t="s">
        <v>41</v>
      </c>
      <c r="H6705" s="12"/>
      <c r="I6705" s="33" cm="1">
        <f t="array" ref="I6705">MAX(($G$2:$G$300000=G6705)*$N$2:$N$300000)</f>
        <v>45931.373807870368</v>
      </c>
      <c r="J6705" s="14"/>
      <c r="N6705" s="7">
        <v>44714.494652777779</v>
      </c>
      <c r="O6705" s="8">
        <v>1</v>
      </c>
      <c r="P6705" t="s">
        <v>13</v>
      </c>
    </row>
    <row r="6706" spans="5:16" x14ac:dyDescent="0.25">
      <c r="E6706" s="9" t="str">
        <f t="shared" ref="E6706:E6769" si="124">+G6706&amp;H6706</f>
        <v>MRO-50-MONTE</v>
      </c>
      <c r="F6706" s="8" t="s">
        <v>0</v>
      </c>
      <c r="G6706" s="8" t="s">
        <v>41</v>
      </c>
      <c r="H6706" s="12"/>
      <c r="I6706" s="33" cm="1">
        <f t="array" ref="I6706">MAX(($G$2:$G$300000=G6706)*$N$2:$N$300000)</f>
        <v>45931.373807870368</v>
      </c>
      <c r="J6706" s="14"/>
      <c r="N6706" s="7">
        <v>44714.494664351849</v>
      </c>
      <c r="O6706" s="8">
        <v>1</v>
      </c>
      <c r="P6706" t="s">
        <v>13</v>
      </c>
    </row>
    <row r="6707" spans="5:16" x14ac:dyDescent="0.25">
      <c r="E6707" s="9" t="str">
        <f t="shared" si="124"/>
        <v>MRO-50-MONTE</v>
      </c>
      <c r="F6707" s="8" t="s">
        <v>0</v>
      </c>
      <c r="G6707" s="8" t="s">
        <v>41</v>
      </c>
      <c r="H6707" s="12"/>
      <c r="I6707" s="33" cm="1">
        <f t="array" ref="I6707">MAX(($G$2:$G$300000=G6707)*$N$2:$N$300000)</f>
        <v>45931.373807870368</v>
      </c>
      <c r="J6707" s="14"/>
      <c r="N6707" s="7">
        <v>44714.494664351849</v>
      </c>
      <c r="O6707" s="8">
        <v>2</v>
      </c>
      <c r="P6707" t="s">
        <v>13</v>
      </c>
    </row>
    <row r="6708" spans="5:16" x14ac:dyDescent="0.25">
      <c r="E6708" s="9" t="str">
        <f t="shared" si="124"/>
        <v>MRO-50-MONTE</v>
      </c>
      <c r="F6708" s="8" t="s">
        <v>0</v>
      </c>
      <c r="G6708" s="8" t="s">
        <v>41</v>
      </c>
      <c r="H6708" s="12"/>
      <c r="I6708" s="33" cm="1">
        <f t="array" ref="I6708">MAX(($G$2:$G$300000=G6708)*$N$2:$N$300000)</f>
        <v>45931.373807870368</v>
      </c>
      <c r="J6708" s="14"/>
      <c r="N6708" s="7">
        <v>44714.494675925926</v>
      </c>
      <c r="O6708" s="8">
        <v>1</v>
      </c>
      <c r="P6708" t="s">
        <v>13</v>
      </c>
    </row>
    <row r="6709" spans="5:16" x14ac:dyDescent="0.25">
      <c r="E6709" s="9" t="str">
        <f t="shared" si="124"/>
        <v>MRO-50-MONTE</v>
      </c>
      <c r="F6709" s="8" t="s">
        <v>0</v>
      </c>
      <c r="G6709" s="8" t="s">
        <v>41</v>
      </c>
      <c r="H6709" s="12"/>
      <c r="I6709" s="33" cm="1">
        <f t="array" ref="I6709">MAX(($G$2:$G$300000=G6709)*$N$2:$N$300000)</f>
        <v>45931.373807870368</v>
      </c>
      <c r="J6709" s="14"/>
      <c r="N6709" s="7">
        <v>44714.494687500002</v>
      </c>
      <c r="O6709" s="8">
        <v>1</v>
      </c>
      <c r="P6709" t="s">
        <v>13</v>
      </c>
    </row>
    <row r="6710" spans="5:16" x14ac:dyDescent="0.25">
      <c r="E6710" s="9" t="str">
        <f t="shared" si="124"/>
        <v>MRO-50-MONTE</v>
      </c>
      <c r="F6710" s="8" t="s">
        <v>0</v>
      </c>
      <c r="G6710" s="8" t="s">
        <v>41</v>
      </c>
      <c r="H6710" s="12"/>
      <c r="I6710" s="33" cm="1">
        <f t="array" ref="I6710">MAX(($G$2:$G$300000=G6710)*$N$2:$N$300000)</f>
        <v>45931.373807870368</v>
      </c>
      <c r="J6710" s="14"/>
      <c r="N6710" s="7">
        <v>44714.494699074072</v>
      </c>
      <c r="O6710" s="8">
        <v>1</v>
      </c>
      <c r="P6710" t="s">
        <v>13</v>
      </c>
    </row>
    <row r="6711" spans="5:16" x14ac:dyDescent="0.25">
      <c r="E6711" s="9" t="str">
        <f t="shared" si="124"/>
        <v>MRO-50-MONTE</v>
      </c>
      <c r="F6711" s="8" t="s">
        <v>0</v>
      </c>
      <c r="G6711" s="8" t="s">
        <v>41</v>
      </c>
      <c r="H6711" s="12"/>
      <c r="I6711" s="33" cm="1">
        <f t="array" ref="I6711">MAX(($G$2:$G$300000=G6711)*$N$2:$N$300000)</f>
        <v>45931.373807870368</v>
      </c>
      <c r="J6711" s="14"/>
      <c r="N6711" s="7">
        <v>44729.402858796297</v>
      </c>
      <c r="O6711" s="8">
        <v>1</v>
      </c>
      <c r="P6711" t="s">
        <v>13</v>
      </c>
    </row>
    <row r="6712" spans="5:16" x14ac:dyDescent="0.25">
      <c r="E6712" s="9" t="str">
        <f t="shared" si="124"/>
        <v>MRO-50-MONTE</v>
      </c>
      <c r="F6712" s="8" t="s">
        <v>0</v>
      </c>
      <c r="G6712" s="8" t="s">
        <v>41</v>
      </c>
      <c r="H6712" s="12"/>
      <c r="I6712" s="33" cm="1">
        <f t="array" ref="I6712">MAX(($G$2:$G$300000=G6712)*$N$2:$N$300000)</f>
        <v>45931.373807870368</v>
      </c>
      <c r="J6712" s="14"/>
      <c r="N6712" s="7">
        <v>44729.40289351852</v>
      </c>
      <c r="O6712" s="8">
        <v>1</v>
      </c>
      <c r="P6712" t="s">
        <v>13</v>
      </c>
    </row>
    <row r="6713" spans="5:16" x14ac:dyDescent="0.25">
      <c r="E6713" s="9" t="str">
        <f t="shared" si="124"/>
        <v>MRO-50-MONTE</v>
      </c>
      <c r="F6713" s="8" t="s">
        <v>0</v>
      </c>
      <c r="G6713" s="8" t="s">
        <v>41</v>
      </c>
      <c r="H6713" s="12"/>
      <c r="I6713" s="33" cm="1">
        <f t="array" ref="I6713">MAX(($G$2:$G$300000=G6713)*$N$2:$N$300000)</f>
        <v>45931.373807870368</v>
      </c>
      <c r="J6713" s="14"/>
      <c r="N6713" s="7">
        <v>44729.402905092589</v>
      </c>
      <c r="O6713" s="8">
        <v>1</v>
      </c>
      <c r="P6713" t="s">
        <v>13</v>
      </c>
    </row>
    <row r="6714" spans="5:16" x14ac:dyDescent="0.25">
      <c r="E6714" s="9" t="str">
        <f t="shared" si="124"/>
        <v>MRO-50-MONTE</v>
      </c>
      <c r="F6714" s="8" t="s">
        <v>0</v>
      </c>
      <c r="G6714" s="8" t="s">
        <v>41</v>
      </c>
      <c r="H6714" s="12"/>
      <c r="I6714" s="33" cm="1">
        <f t="array" ref="I6714">MAX(($G$2:$G$300000=G6714)*$N$2:$N$300000)</f>
        <v>45931.373807870368</v>
      </c>
      <c r="J6714" s="14"/>
      <c r="N6714" s="7">
        <v>44729.402916666666</v>
      </c>
      <c r="O6714" s="8">
        <v>1</v>
      </c>
      <c r="P6714" t="s">
        <v>13</v>
      </c>
    </row>
    <row r="6715" spans="5:16" x14ac:dyDescent="0.25">
      <c r="E6715" s="9" t="str">
        <f t="shared" si="124"/>
        <v>MRO-50-MONTE</v>
      </c>
      <c r="F6715" s="8" t="s">
        <v>0</v>
      </c>
      <c r="G6715" s="8" t="s">
        <v>41</v>
      </c>
      <c r="H6715" s="12"/>
      <c r="I6715" s="33" cm="1">
        <f t="array" ref="I6715">MAX(($G$2:$G$300000=G6715)*$N$2:$N$300000)</f>
        <v>45931.373807870368</v>
      </c>
      <c r="J6715" s="14"/>
      <c r="N6715" s="7">
        <v>44729.402928240743</v>
      </c>
      <c r="O6715" s="8">
        <v>1</v>
      </c>
      <c r="P6715" t="s">
        <v>13</v>
      </c>
    </row>
    <row r="6716" spans="5:16" x14ac:dyDescent="0.25">
      <c r="E6716" s="9" t="str">
        <f t="shared" si="124"/>
        <v>MRO-50-MONTE</v>
      </c>
      <c r="F6716" s="8" t="s">
        <v>0</v>
      </c>
      <c r="G6716" s="8" t="s">
        <v>41</v>
      </c>
      <c r="H6716" s="12"/>
      <c r="I6716" s="33" cm="1">
        <f t="array" ref="I6716">MAX(($G$2:$G$300000=G6716)*$N$2:$N$300000)</f>
        <v>45931.373807870368</v>
      </c>
      <c r="J6716" s="14"/>
      <c r="N6716" s="7">
        <v>44729.402939814812</v>
      </c>
      <c r="O6716" s="8">
        <v>1</v>
      </c>
      <c r="P6716" t="s">
        <v>13</v>
      </c>
    </row>
    <row r="6717" spans="5:16" x14ac:dyDescent="0.25">
      <c r="E6717" s="9" t="str">
        <f t="shared" si="124"/>
        <v>MRO-50-MONTE</v>
      </c>
      <c r="F6717" s="8" t="s">
        <v>0</v>
      </c>
      <c r="G6717" s="8" t="s">
        <v>41</v>
      </c>
      <c r="H6717" s="12"/>
      <c r="I6717" s="33" cm="1">
        <f t="array" ref="I6717">MAX(($G$2:$G$300000=G6717)*$N$2:$N$300000)</f>
        <v>45931.373807870368</v>
      </c>
      <c r="J6717" s="14"/>
      <c r="N6717" s="7">
        <v>44729.402951388889</v>
      </c>
      <c r="O6717" s="8">
        <v>1</v>
      </c>
      <c r="P6717" t="s">
        <v>13</v>
      </c>
    </row>
    <row r="6718" spans="5:16" x14ac:dyDescent="0.25">
      <c r="E6718" s="9" t="str">
        <f t="shared" si="124"/>
        <v>MRO-50-MONTE</v>
      </c>
      <c r="F6718" s="8" t="s">
        <v>0</v>
      </c>
      <c r="G6718" s="8" t="s">
        <v>41</v>
      </c>
      <c r="H6718" s="12"/>
      <c r="I6718" s="33" cm="1">
        <f t="array" ref="I6718">MAX(($G$2:$G$300000=G6718)*$N$2:$N$300000)</f>
        <v>45931.373807870368</v>
      </c>
      <c r="J6718" s="14"/>
      <c r="N6718" s="7">
        <v>44729.402962962966</v>
      </c>
      <c r="O6718" s="8">
        <v>1</v>
      </c>
      <c r="P6718" t="s">
        <v>13</v>
      </c>
    </row>
    <row r="6719" spans="5:16" x14ac:dyDescent="0.25">
      <c r="E6719" s="9" t="str">
        <f t="shared" si="124"/>
        <v>MRO-50-MONTE</v>
      </c>
      <c r="F6719" s="8" t="s">
        <v>0</v>
      </c>
      <c r="G6719" s="8" t="s">
        <v>41</v>
      </c>
      <c r="H6719" s="12"/>
      <c r="I6719" s="33" cm="1">
        <f t="array" ref="I6719">MAX(($G$2:$G$300000=G6719)*$N$2:$N$300000)</f>
        <v>45931.373807870368</v>
      </c>
      <c r="J6719" s="14"/>
      <c r="N6719" s="7">
        <v>44729.402962962966</v>
      </c>
      <c r="O6719" s="8">
        <v>2</v>
      </c>
      <c r="P6719" t="s">
        <v>13</v>
      </c>
    </row>
    <row r="6720" spans="5:16" x14ac:dyDescent="0.25">
      <c r="E6720" s="9" t="str">
        <f t="shared" si="124"/>
        <v>MRO-50-MONTE</v>
      </c>
      <c r="F6720" s="8" t="s">
        <v>0</v>
      </c>
      <c r="G6720" s="8" t="s">
        <v>41</v>
      </c>
      <c r="H6720" s="12"/>
      <c r="I6720" s="33" cm="1">
        <f t="array" ref="I6720">MAX(($G$2:$G$300000=G6720)*$N$2:$N$300000)</f>
        <v>45931.373807870368</v>
      </c>
      <c r="J6720" s="14"/>
      <c r="N6720" s="7">
        <v>44729.402974537035</v>
      </c>
      <c r="O6720" s="8">
        <v>1</v>
      </c>
      <c r="P6720" t="s">
        <v>13</v>
      </c>
    </row>
    <row r="6721" spans="5:16" x14ac:dyDescent="0.25">
      <c r="E6721" s="9" t="str">
        <f t="shared" si="124"/>
        <v>MRO-50-MONTE</v>
      </c>
      <c r="F6721" s="8" t="s">
        <v>0</v>
      </c>
      <c r="G6721" s="8" t="s">
        <v>41</v>
      </c>
      <c r="H6721" s="12"/>
      <c r="I6721" s="33" cm="1">
        <f t="array" ref="I6721">MAX(($G$2:$G$300000=G6721)*$N$2:$N$300000)</f>
        <v>45931.373807870368</v>
      </c>
      <c r="J6721" s="14"/>
      <c r="N6721" s="7">
        <v>44729.402986111112</v>
      </c>
      <c r="O6721" s="8">
        <v>1</v>
      </c>
      <c r="P6721" t="s">
        <v>13</v>
      </c>
    </row>
    <row r="6722" spans="5:16" x14ac:dyDescent="0.25">
      <c r="E6722" s="9" t="str">
        <f t="shared" si="124"/>
        <v>MRO-50-MONTE</v>
      </c>
      <c r="F6722" s="8" t="s">
        <v>0</v>
      </c>
      <c r="G6722" s="8" t="s">
        <v>41</v>
      </c>
      <c r="H6722" s="12"/>
      <c r="I6722" s="33" cm="1">
        <f t="array" ref="I6722">MAX(($G$2:$G$300000=G6722)*$N$2:$N$300000)</f>
        <v>45931.373807870368</v>
      </c>
      <c r="J6722" s="14"/>
      <c r="N6722" s="7">
        <v>44729.402997685182</v>
      </c>
      <c r="O6722" s="8">
        <v>1</v>
      </c>
      <c r="P6722" t="s">
        <v>13</v>
      </c>
    </row>
    <row r="6723" spans="5:16" x14ac:dyDescent="0.25">
      <c r="E6723" s="9" t="str">
        <f t="shared" si="124"/>
        <v>MRO-50-MONTE</v>
      </c>
      <c r="F6723" s="8" t="s">
        <v>0</v>
      </c>
      <c r="G6723" s="8" t="s">
        <v>41</v>
      </c>
      <c r="H6723" s="12"/>
      <c r="I6723" s="33" cm="1">
        <f t="array" ref="I6723">MAX(($G$2:$G$300000=G6723)*$N$2:$N$300000)</f>
        <v>45931.373807870368</v>
      </c>
      <c r="J6723" s="14"/>
      <c r="N6723" s="7">
        <v>44729.403009259258</v>
      </c>
      <c r="O6723" s="8">
        <v>1</v>
      </c>
      <c r="P6723" t="s">
        <v>13</v>
      </c>
    </row>
    <row r="6724" spans="5:16" x14ac:dyDescent="0.25">
      <c r="E6724" s="9" t="str">
        <f t="shared" si="124"/>
        <v>MRO-50-MONTE</v>
      </c>
      <c r="F6724" s="8" t="s">
        <v>0</v>
      </c>
      <c r="G6724" s="8" t="s">
        <v>41</v>
      </c>
      <c r="H6724" s="12"/>
      <c r="I6724" s="33" cm="1">
        <f t="array" ref="I6724">MAX(($G$2:$G$300000=G6724)*$N$2:$N$300000)</f>
        <v>45931.373807870368</v>
      </c>
      <c r="J6724" s="14"/>
      <c r="N6724" s="7">
        <v>44729.403009259258</v>
      </c>
      <c r="O6724" s="8">
        <v>2</v>
      </c>
      <c r="P6724" t="s">
        <v>13</v>
      </c>
    </row>
    <row r="6725" spans="5:16" x14ac:dyDescent="0.25">
      <c r="E6725" s="9" t="str">
        <f t="shared" si="124"/>
        <v>MRO-50-MONTE</v>
      </c>
      <c r="F6725" s="8" t="s">
        <v>0</v>
      </c>
      <c r="G6725" s="8" t="s">
        <v>41</v>
      </c>
      <c r="H6725" s="12"/>
      <c r="I6725" s="33" cm="1">
        <f t="array" ref="I6725">MAX(($G$2:$G$300000=G6725)*$N$2:$N$300000)</f>
        <v>45931.373807870368</v>
      </c>
      <c r="J6725" s="14"/>
      <c r="N6725" s="7">
        <v>44729.403020833335</v>
      </c>
      <c r="O6725" s="8">
        <v>1</v>
      </c>
      <c r="P6725" t="s">
        <v>13</v>
      </c>
    </row>
    <row r="6726" spans="5:16" x14ac:dyDescent="0.25">
      <c r="E6726" s="9" t="str">
        <f t="shared" si="124"/>
        <v>MRO-50-MONTE</v>
      </c>
      <c r="F6726" s="8" t="s">
        <v>0</v>
      </c>
      <c r="G6726" s="8" t="s">
        <v>41</v>
      </c>
      <c r="H6726" s="12"/>
      <c r="I6726" s="33" cm="1">
        <f t="array" ref="I6726">MAX(($G$2:$G$300000=G6726)*$N$2:$N$300000)</f>
        <v>45931.373807870368</v>
      </c>
      <c r="J6726" s="14"/>
      <c r="N6726" s="7">
        <v>44742.482627314814</v>
      </c>
      <c r="O6726" s="8">
        <v>1</v>
      </c>
      <c r="P6726" t="s">
        <v>13</v>
      </c>
    </row>
    <row r="6727" spans="5:16" x14ac:dyDescent="0.25">
      <c r="E6727" s="9" t="str">
        <f t="shared" si="124"/>
        <v>MRO-50-MONTE</v>
      </c>
      <c r="F6727" s="8" t="s">
        <v>0</v>
      </c>
      <c r="G6727" s="8" t="s">
        <v>41</v>
      </c>
      <c r="H6727" s="12"/>
      <c r="I6727" s="33" cm="1">
        <f t="array" ref="I6727">MAX(($G$2:$G$300000=G6727)*$N$2:$N$300000)</f>
        <v>45931.373807870368</v>
      </c>
      <c r="J6727" s="14"/>
      <c r="N6727" s="7">
        <v>44742.482673611114</v>
      </c>
      <c r="O6727" s="8">
        <v>1</v>
      </c>
      <c r="P6727" t="s">
        <v>13</v>
      </c>
    </row>
    <row r="6728" spans="5:16" x14ac:dyDescent="0.25">
      <c r="E6728" s="9" t="str">
        <f t="shared" si="124"/>
        <v>MRO-50-MONTE</v>
      </c>
      <c r="F6728" s="8" t="s">
        <v>0</v>
      </c>
      <c r="G6728" s="8" t="s">
        <v>41</v>
      </c>
      <c r="H6728" s="12"/>
      <c r="I6728" s="33" cm="1">
        <f t="array" ref="I6728">MAX(($G$2:$G$300000=G6728)*$N$2:$N$300000)</f>
        <v>45931.373807870368</v>
      </c>
      <c r="J6728" s="14"/>
      <c r="N6728" s="7">
        <v>44747.488969907405</v>
      </c>
      <c r="O6728" s="8">
        <v>1</v>
      </c>
      <c r="P6728" t="s">
        <v>13</v>
      </c>
    </row>
    <row r="6729" spans="5:16" x14ac:dyDescent="0.25">
      <c r="E6729" s="9" t="str">
        <f t="shared" si="124"/>
        <v>MRO-50-MONTE</v>
      </c>
      <c r="F6729" s="8" t="s">
        <v>0</v>
      </c>
      <c r="G6729" s="8" t="s">
        <v>41</v>
      </c>
      <c r="H6729" s="12"/>
      <c r="I6729" s="33" cm="1">
        <f t="array" ref="I6729">MAX(($G$2:$G$300000=G6729)*$N$2:$N$300000)</f>
        <v>45931.373807870368</v>
      </c>
      <c r="J6729" s="14"/>
      <c r="N6729" s="7">
        <v>44747.505069444444</v>
      </c>
      <c r="O6729" s="8">
        <v>1</v>
      </c>
      <c r="P6729" t="s">
        <v>13</v>
      </c>
    </row>
    <row r="6730" spans="5:16" x14ac:dyDescent="0.25">
      <c r="E6730" s="9" t="str">
        <f t="shared" si="124"/>
        <v>MRO-50-MONTE</v>
      </c>
      <c r="F6730" s="8" t="s">
        <v>0</v>
      </c>
      <c r="G6730" s="8" t="s">
        <v>41</v>
      </c>
      <c r="H6730" s="12"/>
      <c r="I6730" s="33" cm="1">
        <f t="array" ref="I6730">MAX(($G$2:$G$300000=G6730)*$N$2:$N$300000)</f>
        <v>45931.373807870368</v>
      </c>
      <c r="J6730" s="14"/>
      <c r="N6730" s="7">
        <v>44747.505300925928</v>
      </c>
      <c r="O6730" s="8">
        <v>1</v>
      </c>
      <c r="P6730" t="s">
        <v>13</v>
      </c>
    </row>
    <row r="6731" spans="5:16" x14ac:dyDescent="0.25">
      <c r="E6731" s="9" t="str">
        <f t="shared" si="124"/>
        <v>MRO-50-MONTE</v>
      </c>
      <c r="F6731" s="8" t="s">
        <v>0</v>
      </c>
      <c r="G6731" s="8" t="s">
        <v>41</v>
      </c>
      <c r="H6731" s="12"/>
      <c r="I6731" s="33" cm="1">
        <f t="array" ref="I6731">MAX(($G$2:$G$300000=G6731)*$N$2:$N$300000)</f>
        <v>45931.373807870368</v>
      </c>
      <c r="J6731" s="14"/>
      <c r="N6731" s="7">
        <v>44747.505312499998</v>
      </c>
      <c r="O6731" s="8">
        <v>1</v>
      </c>
      <c r="P6731" t="s">
        <v>13</v>
      </c>
    </row>
    <row r="6732" spans="5:16" x14ac:dyDescent="0.25">
      <c r="E6732" s="9" t="str">
        <f t="shared" si="124"/>
        <v>MRO-50-MONTE</v>
      </c>
      <c r="F6732" s="8" t="s">
        <v>0</v>
      </c>
      <c r="G6732" s="8" t="s">
        <v>41</v>
      </c>
      <c r="H6732" s="12"/>
      <c r="I6732" s="33" cm="1">
        <f t="array" ref="I6732">MAX(($G$2:$G$300000=G6732)*$N$2:$N$300000)</f>
        <v>45931.373807870368</v>
      </c>
      <c r="J6732" s="14"/>
      <c r="N6732" s="7">
        <v>44747.505324074074</v>
      </c>
      <c r="O6732" s="8">
        <v>1</v>
      </c>
      <c r="P6732" t="s">
        <v>13</v>
      </c>
    </row>
    <row r="6733" spans="5:16" x14ac:dyDescent="0.25">
      <c r="E6733" s="9" t="str">
        <f t="shared" si="124"/>
        <v>MRO-50-MONTE</v>
      </c>
      <c r="F6733" s="8" t="s">
        <v>0</v>
      </c>
      <c r="G6733" s="8" t="s">
        <v>41</v>
      </c>
      <c r="H6733" s="12"/>
      <c r="I6733" s="33" cm="1">
        <f t="array" ref="I6733">MAX(($G$2:$G$300000=G6733)*$N$2:$N$300000)</f>
        <v>45931.373807870368</v>
      </c>
      <c r="J6733" s="14"/>
      <c r="N6733" s="7">
        <v>44763.607407407406</v>
      </c>
      <c r="O6733" s="8">
        <v>1</v>
      </c>
      <c r="P6733" t="s">
        <v>13</v>
      </c>
    </row>
    <row r="6734" spans="5:16" x14ac:dyDescent="0.25">
      <c r="E6734" s="9" t="str">
        <f t="shared" si="124"/>
        <v>MRO-50-MONTE</v>
      </c>
      <c r="F6734" s="8" t="s">
        <v>0</v>
      </c>
      <c r="G6734" s="8" t="s">
        <v>41</v>
      </c>
      <c r="H6734" s="12"/>
      <c r="I6734" s="33" cm="1">
        <f t="array" ref="I6734">MAX(($G$2:$G$300000=G6734)*$N$2:$N$300000)</f>
        <v>45931.373807870368</v>
      </c>
      <c r="J6734" s="14"/>
      <c r="N6734" s="7">
        <v>44763.607418981483</v>
      </c>
      <c r="O6734" s="8">
        <v>1</v>
      </c>
      <c r="P6734" t="s">
        <v>13</v>
      </c>
    </row>
    <row r="6735" spans="5:16" x14ac:dyDescent="0.25">
      <c r="E6735" s="9" t="str">
        <f t="shared" si="124"/>
        <v>MRO-50-MONTE</v>
      </c>
      <c r="F6735" s="8" t="s">
        <v>0</v>
      </c>
      <c r="G6735" s="8" t="s">
        <v>41</v>
      </c>
      <c r="H6735" s="12"/>
      <c r="I6735" s="33" cm="1">
        <f t="array" ref="I6735">MAX(($G$2:$G$300000=G6735)*$N$2:$N$300000)</f>
        <v>45931.373807870368</v>
      </c>
      <c r="J6735" s="14"/>
      <c r="N6735" s="7">
        <v>44763.607418981483</v>
      </c>
      <c r="O6735" s="8">
        <v>2</v>
      </c>
      <c r="P6735" t="s">
        <v>13</v>
      </c>
    </row>
    <row r="6736" spans="5:16" x14ac:dyDescent="0.25">
      <c r="E6736" s="9" t="str">
        <f t="shared" si="124"/>
        <v>MRO-50-MONTE</v>
      </c>
      <c r="F6736" s="8" t="s">
        <v>0</v>
      </c>
      <c r="G6736" s="8" t="s">
        <v>41</v>
      </c>
      <c r="H6736" s="12"/>
      <c r="I6736" s="33" cm="1">
        <f t="array" ref="I6736">MAX(($G$2:$G$300000=G6736)*$N$2:$N$300000)</f>
        <v>45931.373807870368</v>
      </c>
      <c r="J6736" s="14"/>
      <c r="N6736" s="7">
        <v>44763.607430555552</v>
      </c>
      <c r="O6736" s="8">
        <v>1</v>
      </c>
      <c r="P6736" t="s">
        <v>13</v>
      </c>
    </row>
    <row r="6737" spans="5:16" x14ac:dyDescent="0.25">
      <c r="E6737" s="9" t="str">
        <f t="shared" si="124"/>
        <v>MRO-50-MONTE</v>
      </c>
      <c r="F6737" s="8" t="s">
        <v>0</v>
      </c>
      <c r="G6737" s="8" t="s">
        <v>41</v>
      </c>
      <c r="H6737" s="12"/>
      <c r="I6737" s="33" cm="1">
        <f t="array" ref="I6737">MAX(($G$2:$G$300000=G6737)*$N$2:$N$300000)</f>
        <v>45931.373807870368</v>
      </c>
      <c r="J6737" s="14"/>
      <c r="N6737" s="7">
        <v>44763.607430555552</v>
      </c>
      <c r="O6737" s="8">
        <v>2</v>
      </c>
      <c r="P6737" t="s">
        <v>13</v>
      </c>
    </row>
    <row r="6738" spans="5:16" x14ac:dyDescent="0.25">
      <c r="E6738" s="9" t="str">
        <f t="shared" si="124"/>
        <v>MRO-50-MONTE</v>
      </c>
      <c r="F6738" s="8" t="s">
        <v>0</v>
      </c>
      <c r="G6738" s="8" t="s">
        <v>41</v>
      </c>
      <c r="H6738" s="12"/>
      <c r="I6738" s="33" cm="1">
        <f t="array" ref="I6738">MAX(($G$2:$G$300000=G6738)*$N$2:$N$300000)</f>
        <v>45931.373807870368</v>
      </c>
      <c r="J6738" s="14"/>
      <c r="N6738" s="7">
        <v>44763.607442129629</v>
      </c>
      <c r="O6738" s="8">
        <v>1</v>
      </c>
      <c r="P6738" t="s">
        <v>13</v>
      </c>
    </row>
    <row r="6739" spans="5:16" x14ac:dyDescent="0.25">
      <c r="E6739" s="9" t="str">
        <f t="shared" si="124"/>
        <v>MRO-50-MONTE</v>
      </c>
      <c r="F6739" s="8" t="s">
        <v>0</v>
      </c>
      <c r="G6739" s="8" t="s">
        <v>41</v>
      </c>
      <c r="H6739" s="12"/>
      <c r="I6739" s="33" cm="1">
        <f t="array" ref="I6739">MAX(($G$2:$G$300000=G6739)*$N$2:$N$300000)</f>
        <v>45931.373807870368</v>
      </c>
      <c r="J6739" s="14"/>
      <c r="N6739" s="7">
        <v>44763.607453703706</v>
      </c>
      <c r="O6739" s="8">
        <v>1</v>
      </c>
      <c r="P6739" t="s">
        <v>13</v>
      </c>
    </row>
    <row r="6740" spans="5:16" x14ac:dyDescent="0.25">
      <c r="E6740" s="9" t="str">
        <f t="shared" si="124"/>
        <v>MRO-50-MONTE</v>
      </c>
      <c r="F6740" s="8" t="s">
        <v>0</v>
      </c>
      <c r="G6740" s="8" t="s">
        <v>41</v>
      </c>
      <c r="H6740" s="12"/>
      <c r="I6740" s="33" cm="1">
        <f t="array" ref="I6740">MAX(($G$2:$G$300000=G6740)*$N$2:$N$300000)</f>
        <v>45931.373807870368</v>
      </c>
      <c r="J6740" s="14"/>
      <c r="N6740" s="7">
        <v>44763.607453703706</v>
      </c>
      <c r="O6740" s="8">
        <v>2</v>
      </c>
      <c r="P6740" t="s">
        <v>13</v>
      </c>
    </row>
    <row r="6741" spans="5:16" x14ac:dyDescent="0.25">
      <c r="E6741" s="9" t="str">
        <f t="shared" si="124"/>
        <v>MRO-50-MONTE</v>
      </c>
      <c r="F6741" s="8" t="s">
        <v>0</v>
      </c>
      <c r="G6741" s="8" t="s">
        <v>41</v>
      </c>
      <c r="H6741" s="12"/>
      <c r="I6741" s="33" cm="1">
        <f t="array" ref="I6741">MAX(($G$2:$G$300000=G6741)*$N$2:$N$300000)</f>
        <v>45931.373807870368</v>
      </c>
      <c r="J6741" s="14"/>
      <c r="N6741" s="7">
        <v>44763.607465277775</v>
      </c>
      <c r="O6741" s="8">
        <v>1</v>
      </c>
      <c r="P6741" t="s">
        <v>13</v>
      </c>
    </row>
    <row r="6742" spans="5:16" x14ac:dyDescent="0.25">
      <c r="E6742" s="9" t="str">
        <f t="shared" si="124"/>
        <v>MRO-50-MONTE</v>
      </c>
      <c r="F6742" s="8" t="s">
        <v>0</v>
      </c>
      <c r="G6742" s="8" t="s">
        <v>41</v>
      </c>
      <c r="H6742" s="12"/>
      <c r="I6742" s="33" cm="1">
        <f t="array" ref="I6742">MAX(($G$2:$G$300000=G6742)*$N$2:$N$300000)</f>
        <v>45931.373807870368</v>
      </c>
      <c r="J6742" s="14"/>
      <c r="N6742" s="7">
        <v>44763.607476851852</v>
      </c>
      <c r="O6742" s="8">
        <v>1</v>
      </c>
      <c r="P6742" t="s">
        <v>13</v>
      </c>
    </row>
    <row r="6743" spans="5:16" x14ac:dyDescent="0.25">
      <c r="E6743" s="9" t="str">
        <f t="shared" si="124"/>
        <v>MRO-50-MONTE</v>
      </c>
      <c r="F6743" s="8" t="s">
        <v>0</v>
      </c>
      <c r="G6743" s="8" t="s">
        <v>41</v>
      </c>
      <c r="H6743" s="12"/>
      <c r="I6743" s="33" cm="1">
        <f t="array" ref="I6743">MAX(($G$2:$G$300000=G6743)*$N$2:$N$300000)</f>
        <v>45931.373807870368</v>
      </c>
      <c r="J6743" s="14"/>
      <c r="N6743" s="7">
        <v>44763.607476851852</v>
      </c>
      <c r="O6743" s="8">
        <v>2</v>
      </c>
      <c r="P6743" t="s">
        <v>13</v>
      </c>
    </row>
    <row r="6744" spans="5:16" x14ac:dyDescent="0.25">
      <c r="E6744" s="9" t="str">
        <f t="shared" si="124"/>
        <v>MRO-50-MONTE</v>
      </c>
      <c r="F6744" s="8" t="s">
        <v>0</v>
      </c>
      <c r="G6744" s="8" t="s">
        <v>41</v>
      </c>
      <c r="H6744" s="12"/>
      <c r="I6744" s="33" cm="1">
        <f t="array" ref="I6744">MAX(($G$2:$G$300000=G6744)*$N$2:$N$300000)</f>
        <v>45931.373807870368</v>
      </c>
      <c r="J6744" s="14"/>
      <c r="N6744" s="7">
        <v>44763.607488425929</v>
      </c>
      <c r="O6744" s="8">
        <v>1</v>
      </c>
      <c r="P6744" t="s">
        <v>13</v>
      </c>
    </row>
    <row r="6745" spans="5:16" x14ac:dyDescent="0.25">
      <c r="E6745" s="9" t="str">
        <f t="shared" si="124"/>
        <v>MRO-50-MONTE</v>
      </c>
      <c r="F6745" s="8" t="s">
        <v>0</v>
      </c>
      <c r="G6745" s="8" t="s">
        <v>41</v>
      </c>
      <c r="H6745" s="12"/>
      <c r="I6745" s="33" cm="1">
        <f t="array" ref="I6745">MAX(($G$2:$G$300000=G6745)*$N$2:$N$300000)</f>
        <v>45931.373807870368</v>
      </c>
      <c r="J6745" s="14"/>
      <c r="N6745" s="7">
        <v>44763.607488425929</v>
      </c>
      <c r="O6745" s="8">
        <v>2</v>
      </c>
      <c r="P6745" t="s">
        <v>13</v>
      </c>
    </row>
    <row r="6746" spans="5:16" x14ac:dyDescent="0.25">
      <c r="E6746" s="9" t="str">
        <f t="shared" si="124"/>
        <v>MRO-50-MONTE</v>
      </c>
      <c r="F6746" s="8" t="s">
        <v>0</v>
      </c>
      <c r="G6746" s="8" t="s">
        <v>41</v>
      </c>
      <c r="H6746" s="12"/>
      <c r="I6746" s="33" cm="1">
        <f t="array" ref="I6746">MAX(($G$2:$G$300000=G6746)*$N$2:$N$300000)</f>
        <v>45931.373807870368</v>
      </c>
      <c r="J6746" s="14"/>
      <c r="N6746" s="7">
        <v>44763.607499999998</v>
      </c>
      <c r="O6746" s="8">
        <v>1</v>
      </c>
      <c r="P6746" t="s">
        <v>13</v>
      </c>
    </row>
    <row r="6747" spans="5:16" x14ac:dyDescent="0.25">
      <c r="E6747" s="9" t="str">
        <f t="shared" si="124"/>
        <v>MRO-50-MONTE</v>
      </c>
      <c r="F6747" s="8" t="s">
        <v>0</v>
      </c>
      <c r="G6747" s="8" t="s">
        <v>41</v>
      </c>
      <c r="H6747" s="12"/>
      <c r="I6747" s="33" cm="1">
        <f t="array" ref="I6747">MAX(($G$2:$G$300000=G6747)*$N$2:$N$300000)</f>
        <v>45931.373807870368</v>
      </c>
      <c r="J6747" s="14"/>
      <c r="N6747" s="7">
        <v>44763.607499999998</v>
      </c>
      <c r="O6747" s="8">
        <v>2</v>
      </c>
      <c r="P6747" t="s">
        <v>13</v>
      </c>
    </row>
    <row r="6748" spans="5:16" x14ac:dyDescent="0.25">
      <c r="E6748" s="9" t="str">
        <f t="shared" si="124"/>
        <v>MRO-50-MONTE</v>
      </c>
      <c r="F6748" s="8" t="s">
        <v>0</v>
      </c>
      <c r="G6748" s="8" t="s">
        <v>41</v>
      </c>
      <c r="H6748" s="12"/>
      <c r="I6748" s="33" cm="1">
        <f t="array" ref="I6748">MAX(($G$2:$G$300000=G6748)*$N$2:$N$300000)</f>
        <v>45931.373807870368</v>
      </c>
      <c r="J6748" s="14"/>
      <c r="N6748" s="7">
        <v>44768.552106481482</v>
      </c>
      <c r="O6748" s="8">
        <v>1</v>
      </c>
      <c r="P6748" t="s">
        <v>13</v>
      </c>
    </row>
    <row r="6749" spans="5:16" x14ac:dyDescent="0.25">
      <c r="E6749" s="9" t="str">
        <f t="shared" si="124"/>
        <v>MRO-50-MONTE</v>
      </c>
      <c r="F6749" s="8" t="s">
        <v>0</v>
      </c>
      <c r="G6749" s="8" t="s">
        <v>41</v>
      </c>
      <c r="H6749" s="12"/>
      <c r="I6749" s="33" cm="1">
        <f t="array" ref="I6749">MAX(($G$2:$G$300000=G6749)*$N$2:$N$300000)</f>
        <v>45931.373807870368</v>
      </c>
      <c r="J6749" s="14"/>
      <c r="N6749" s="7">
        <v>44768.552118055559</v>
      </c>
      <c r="O6749" s="8">
        <v>1</v>
      </c>
      <c r="P6749" t="s">
        <v>13</v>
      </c>
    </row>
    <row r="6750" spans="5:16" x14ac:dyDescent="0.25">
      <c r="E6750" s="9" t="str">
        <f t="shared" si="124"/>
        <v>MRO-50-MONTE</v>
      </c>
      <c r="F6750" s="8" t="s">
        <v>0</v>
      </c>
      <c r="G6750" s="8" t="s">
        <v>41</v>
      </c>
      <c r="H6750" s="12"/>
      <c r="I6750" s="33" cm="1">
        <f t="array" ref="I6750">MAX(($G$2:$G$300000=G6750)*$N$2:$N$300000)</f>
        <v>45931.373807870368</v>
      </c>
      <c r="J6750" s="14"/>
      <c r="N6750" s="7">
        <v>44768.552118055559</v>
      </c>
      <c r="O6750" s="8">
        <v>2</v>
      </c>
      <c r="P6750" t="s">
        <v>13</v>
      </c>
    </row>
    <row r="6751" spans="5:16" x14ac:dyDescent="0.25">
      <c r="E6751" s="9" t="str">
        <f t="shared" si="124"/>
        <v>MRO-50-MONTE</v>
      </c>
      <c r="F6751" s="8" t="s">
        <v>0</v>
      </c>
      <c r="G6751" s="8" t="s">
        <v>41</v>
      </c>
      <c r="H6751" s="12"/>
      <c r="I6751" s="33" cm="1">
        <f t="array" ref="I6751">MAX(($G$2:$G$300000=G6751)*$N$2:$N$300000)</f>
        <v>45931.373807870368</v>
      </c>
      <c r="J6751" s="14"/>
      <c r="N6751" s="7">
        <v>44768.552129629628</v>
      </c>
      <c r="O6751" s="8">
        <v>1</v>
      </c>
      <c r="P6751" t="s">
        <v>13</v>
      </c>
    </row>
    <row r="6752" spans="5:16" x14ac:dyDescent="0.25">
      <c r="E6752" s="9" t="str">
        <f t="shared" si="124"/>
        <v>MRO-50-MONTE</v>
      </c>
      <c r="F6752" s="8" t="s">
        <v>0</v>
      </c>
      <c r="G6752" s="8" t="s">
        <v>41</v>
      </c>
      <c r="H6752" s="12"/>
      <c r="I6752" s="33" cm="1">
        <f t="array" ref="I6752">MAX(($G$2:$G$300000=G6752)*$N$2:$N$300000)</f>
        <v>45931.373807870368</v>
      </c>
      <c r="J6752" s="14"/>
      <c r="N6752" s="7">
        <v>44768.552141203705</v>
      </c>
      <c r="O6752" s="8">
        <v>1</v>
      </c>
      <c r="P6752" t="s">
        <v>13</v>
      </c>
    </row>
    <row r="6753" spans="5:16" x14ac:dyDescent="0.25">
      <c r="E6753" s="9" t="str">
        <f t="shared" si="124"/>
        <v>MRO-50-MONTE</v>
      </c>
      <c r="F6753" s="8" t="s">
        <v>0</v>
      </c>
      <c r="G6753" s="8" t="s">
        <v>41</v>
      </c>
      <c r="H6753" s="12"/>
      <c r="I6753" s="33" cm="1">
        <f t="array" ref="I6753">MAX(($G$2:$G$300000=G6753)*$N$2:$N$300000)</f>
        <v>45931.373807870368</v>
      </c>
      <c r="J6753" s="14"/>
      <c r="N6753" s="7">
        <v>44768.552141203705</v>
      </c>
      <c r="O6753" s="8">
        <v>2</v>
      </c>
      <c r="P6753" t="s">
        <v>13</v>
      </c>
    </row>
    <row r="6754" spans="5:16" x14ac:dyDescent="0.25">
      <c r="E6754" s="9" t="str">
        <f t="shared" si="124"/>
        <v>MRO-50-MONTE</v>
      </c>
      <c r="F6754" s="8" t="s">
        <v>0</v>
      </c>
      <c r="G6754" s="8" t="s">
        <v>41</v>
      </c>
      <c r="H6754" s="12"/>
      <c r="I6754" s="33" cm="1">
        <f t="array" ref="I6754">MAX(($G$2:$G$300000=G6754)*$N$2:$N$300000)</f>
        <v>45931.373807870368</v>
      </c>
      <c r="J6754" s="14"/>
      <c r="N6754" s="7">
        <v>44768.552152777775</v>
      </c>
      <c r="O6754" s="8">
        <v>1</v>
      </c>
      <c r="P6754" t="s">
        <v>13</v>
      </c>
    </row>
    <row r="6755" spans="5:16" x14ac:dyDescent="0.25">
      <c r="E6755" s="9" t="str">
        <f t="shared" si="124"/>
        <v>MRO-50-MONTE</v>
      </c>
      <c r="F6755" s="8" t="s">
        <v>0</v>
      </c>
      <c r="G6755" s="8" t="s">
        <v>41</v>
      </c>
      <c r="H6755" s="12"/>
      <c r="I6755" s="33" cm="1">
        <f t="array" ref="I6755">MAX(($G$2:$G$300000=G6755)*$N$2:$N$300000)</f>
        <v>45931.373807870368</v>
      </c>
      <c r="J6755" s="14"/>
      <c r="N6755" s="7">
        <v>44768.552164351851</v>
      </c>
      <c r="O6755" s="8">
        <v>1</v>
      </c>
      <c r="P6755" t="s">
        <v>13</v>
      </c>
    </row>
    <row r="6756" spans="5:16" x14ac:dyDescent="0.25">
      <c r="E6756" s="9" t="str">
        <f t="shared" si="124"/>
        <v>MRO-50-MONTE</v>
      </c>
      <c r="F6756" s="8" t="s">
        <v>0</v>
      </c>
      <c r="G6756" s="8" t="s">
        <v>41</v>
      </c>
      <c r="H6756" s="12"/>
      <c r="I6756" s="33" cm="1">
        <f t="array" ref="I6756">MAX(($G$2:$G$300000=G6756)*$N$2:$N$300000)</f>
        <v>45931.373807870368</v>
      </c>
      <c r="J6756" s="14"/>
      <c r="N6756" s="7">
        <v>44768.552164351851</v>
      </c>
      <c r="O6756" s="8">
        <v>2</v>
      </c>
      <c r="P6756" t="s">
        <v>13</v>
      </c>
    </row>
    <row r="6757" spans="5:16" x14ac:dyDescent="0.25">
      <c r="E6757" s="9" t="str">
        <f t="shared" si="124"/>
        <v>MRO-50-MONTE</v>
      </c>
      <c r="F6757" s="8" t="s">
        <v>0</v>
      </c>
      <c r="G6757" s="8" t="s">
        <v>41</v>
      </c>
      <c r="H6757" s="12"/>
      <c r="I6757" s="33" cm="1">
        <f t="array" ref="I6757">MAX(($G$2:$G$300000=G6757)*$N$2:$N$300000)</f>
        <v>45931.373807870368</v>
      </c>
      <c r="J6757" s="14"/>
      <c r="N6757" s="7">
        <v>44768.552175925928</v>
      </c>
      <c r="O6757" s="8">
        <v>1</v>
      </c>
      <c r="P6757" t="s">
        <v>13</v>
      </c>
    </row>
    <row r="6758" spans="5:16" x14ac:dyDescent="0.25">
      <c r="E6758" s="9" t="str">
        <f t="shared" si="124"/>
        <v>MRO-50-MONTE</v>
      </c>
      <c r="F6758" s="8" t="s">
        <v>0</v>
      </c>
      <c r="G6758" s="8" t="s">
        <v>41</v>
      </c>
      <c r="H6758" s="12"/>
      <c r="I6758" s="33" cm="1">
        <f t="array" ref="I6758">MAX(($G$2:$G$300000=G6758)*$N$2:$N$300000)</f>
        <v>45931.373807870368</v>
      </c>
      <c r="J6758" s="14"/>
      <c r="N6758" s="7">
        <v>44776.608113425929</v>
      </c>
      <c r="O6758" s="8">
        <v>1</v>
      </c>
      <c r="P6758" t="s">
        <v>13</v>
      </c>
    </row>
    <row r="6759" spans="5:16" x14ac:dyDescent="0.25">
      <c r="E6759" s="9" t="str">
        <f t="shared" si="124"/>
        <v>MRO-50-MONTE</v>
      </c>
      <c r="F6759" s="8" t="s">
        <v>0</v>
      </c>
      <c r="G6759" s="8" t="s">
        <v>41</v>
      </c>
      <c r="H6759" s="12"/>
      <c r="I6759" s="33" cm="1">
        <f t="array" ref="I6759">MAX(($G$2:$G$300000=G6759)*$N$2:$N$300000)</f>
        <v>45931.373807870368</v>
      </c>
      <c r="J6759" s="14"/>
      <c r="N6759" s="7">
        <v>44776.608148148145</v>
      </c>
      <c r="O6759" s="8">
        <v>1</v>
      </c>
      <c r="P6759" t="s">
        <v>13</v>
      </c>
    </row>
    <row r="6760" spans="5:16" x14ac:dyDescent="0.25">
      <c r="E6760" s="9" t="str">
        <f t="shared" si="124"/>
        <v>MRO-50-MONTE</v>
      </c>
      <c r="F6760" s="8" t="s">
        <v>0</v>
      </c>
      <c r="G6760" s="8" t="s">
        <v>41</v>
      </c>
      <c r="H6760" s="12"/>
      <c r="I6760" s="33" cm="1">
        <f t="array" ref="I6760">MAX(($G$2:$G$300000=G6760)*$N$2:$N$300000)</f>
        <v>45931.373807870368</v>
      </c>
      <c r="J6760" s="14"/>
      <c r="N6760" s="7">
        <v>44776.608159722222</v>
      </c>
      <c r="O6760" s="8">
        <v>1</v>
      </c>
      <c r="P6760" t="s">
        <v>13</v>
      </c>
    </row>
    <row r="6761" spans="5:16" x14ac:dyDescent="0.25">
      <c r="E6761" s="9" t="str">
        <f t="shared" si="124"/>
        <v>MRO-50-MONTE</v>
      </c>
      <c r="F6761" s="8" t="s">
        <v>0</v>
      </c>
      <c r="G6761" s="8" t="s">
        <v>41</v>
      </c>
      <c r="H6761" s="12"/>
      <c r="I6761" s="33" cm="1">
        <f t="array" ref="I6761">MAX(($G$2:$G$300000=G6761)*$N$2:$N$300000)</f>
        <v>45931.373807870368</v>
      </c>
      <c r="J6761" s="14"/>
      <c r="N6761" s="7">
        <v>44776.608171296299</v>
      </c>
      <c r="O6761" s="8">
        <v>1</v>
      </c>
      <c r="P6761" t="s">
        <v>13</v>
      </c>
    </row>
    <row r="6762" spans="5:16" x14ac:dyDescent="0.25">
      <c r="E6762" s="9" t="str">
        <f t="shared" si="124"/>
        <v>MRO-50-MONTE</v>
      </c>
      <c r="F6762" s="8" t="s">
        <v>0</v>
      </c>
      <c r="G6762" s="8" t="s">
        <v>41</v>
      </c>
      <c r="H6762" s="12"/>
      <c r="I6762" s="33" cm="1">
        <f t="array" ref="I6762">MAX(($G$2:$G$300000=G6762)*$N$2:$N$300000)</f>
        <v>45931.373807870368</v>
      </c>
      <c r="J6762" s="14"/>
      <c r="N6762" s="7">
        <v>44776.608171296299</v>
      </c>
      <c r="O6762" s="8">
        <v>2</v>
      </c>
      <c r="P6762" t="s">
        <v>13</v>
      </c>
    </row>
    <row r="6763" spans="5:16" x14ac:dyDescent="0.25">
      <c r="E6763" s="9" t="str">
        <f t="shared" si="124"/>
        <v>MRO-50-MONTE</v>
      </c>
      <c r="F6763" s="8" t="s">
        <v>0</v>
      </c>
      <c r="G6763" s="8" t="s">
        <v>41</v>
      </c>
      <c r="H6763" s="12"/>
      <c r="I6763" s="33" cm="1">
        <f t="array" ref="I6763">MAX(($G$2:$G$300000=G6763)*$N$2:$N$300000)</f>
        <v>45931.373807870368</v>
      </c>
      <c r="J6763" s="14"/>
      <c r="N6763" s="7">
        <v>44776.608182870368</v>
      </c>
      <c r="O6763" s="8">
        <v>1</v>
      </c>
      <c r="P6763" t="s">
        <v>13</v>
      </c>
    </row>
    <row r="6764" spans="5:16" x14ac:dyDescent="0.25">
      <c r="E6764" s="9" t="str">
        <f t="shared" si="124"/>
        <v>MRO-50-MONTE</v>
      </c>
      <c r="F6764" s="8" t="s">
        <v>0</v>
      </c>
      <c r="G6764" s="8" t="s">
        <v>41</v>
      </c>
      <c r="H6764" s="12"/>
      <c r="I6764" s="33" cm="1">
        <f t="array" ref="I6764">MAX(($G$2:$G$300000=G6764)*$N$2:$N$300000)</f>
        <v>45931.373807870368</v>
      </c>
      <c r="J6764" s="14"/>
      <c r="N6764" s="7">
        <v>44776.608194444445</v>
      </c>
      <c r="O6764" s="8">
        <v>1</v>
      </c>
      <c r="P6764" t="s">
        <v>13</v>
      </c>
    </row>
    <row r="6765" spans="5:16" x14ac:dyDescent="0.25">
      <c r="E6765" s="9" t="str">
        <f t="shared" si="124"/>
        <v>MRO-50-MONTE</v>
      </c>
      <c r="F6765" s="8" t="s">
        <v>0</v>
      </c>
      <c r="G6765" s="8" t="s">
        <v>41</v>
      </c>
      <c r="H6765" s="12"/>
      <c r="I6765" s="33" cm="1">
        <f t="array" ref="I6765">MAX(($G$2:$G$300000=G6765)*$N$2:$N$300000)</f>
        <v>45931.373807870368</v>
      </c>
      <c r="J6765" s="14"/>
      <c r="N6765" s="7">
        <v>44776.608206018522</v>
      </c>
      <c r="O6765" s="8">
        <v>1</v>
      </c>
      <c r="P6765" t="s">
        <v>13</v>
      </c>
    </row>
    <row r="6766" spans="5:16" x14ac:dyDescent="0.25">
      <c r="E6766" s="9" t="str">
        <f t="shared" si="124"/>
        <v>MRO-50-MONTE</v>
      </c>
      <c r="F6766" s="8" t="s">
        <v>0</v>
      </c>
      <c r="G6766" s="8" t="s">
        <v>41</v>
      </c>
      <c r="H6766" s="12"/>
      <c r="I6766" s="33" cm="1">
        <f t="array" ref="I6766">MAX(($G$2:$G$300000=G6766)*$N$2:$N$300000)</f>
        <v>45931.373807870368</v>
      </c>
      <c r="J6766" s="14"/>
      <c r="N6766" s="7">
        <v>44776.608217592591</v>
      </c>
      <c r="O6766" s="8">
        <v>1</v>
      </c>
      <c r="P6766" t="s">
        <v>13</v>
      </c>
    </row>
    <row r="6767" spans="5:16" x14ac:dyDescent="0.25">
      <c r="E6767" s="9" t="str">
        <f t="shared" si="124"/>
        <v>MRO-50-MONTE</v>
      </c>
      <c r="F6767" s="8" t="s">
        <v>0</v>
      </c>
      <c r="G6767" s="8" t="s">
        <v>41</v>
      </c>
      <c r="H6767" s="12"/>
      <c r="I6767" s="33" cm="1">
        <f t="array" ref="I6767">MAX(($G$2:$G$300000=G6767)*$N$2:$N$300000)</f>
        <v>45931.373807870368</v>
      </c>
      <c r="J6767" s="14"/>
      <c r="N6767" s="7">
        <v>44776.608229166668</v>
      </c>
      <c r="O6767" s="8">
        <v>1</v>
      </c>
      <c r="P6767" t="s">
        <v>13</v>
      </c>
    </row>
    <row r="6768" spans="5:16" x14ac:dyDescent="0.25">
      <c r="E6768" s="9" t="str">
        <f t="shared" si="124"/>
        <v>MRO-50-MONTE</v>
      </c>
      <c r="F6768" s="8" t="s">
        <v>0</v>
      </c>
      <c r="G6768" s="8" t="s">
        <v>41</v>
      </c>
      <c r="H6768" s="12"/>
      <c r="I6768" s="33" cm="1">
        <f t="array" ref="I6768">MAX(($G$2:$G$300000=G6768)*$N$2:$N$300000)</f>
        <v>45931.373807870368</v>
      </c>
      <c r="J6768" s="14"/>
      <c r="N6768" s="7">
        <v>44776.608240740738</v>
      </c>
      <c r="O6768" s="8">
        <v>1</v>
      </c>
      <c r="P6768" t="s">
        <v>13</v>
      </c>
    </row>
    <row r="6769" spans="5:16" x14ac:dyDescent="0.25">
      <c r="E6769" s="9" t="str">
        <f t="shared" si="124"/>
        <v>MRO-50-MONTE</v>
      </c>
      <c r="F6769" s="8" t="s">
        <v>0</v>
      </c>
      <c r="G6769" s="8" t="s">
        <v>41</v>
      </c>
      <c r="H6769" s="12"/>
      <c r="I6769" s="33" cm="1">
        <f t="array" ref="I6769">MAX(($G$2:$G$300000=G6769)*$N$2:$N$300000)</f>
        <v>45931.373807870368</v>
      </c>
      <c r="J6769" s="14"/>
      <c r="N6769" s="7">
        <v>44776.608252314814</v>
      </c>
      <c r="O6769" s="8">
        <v>1</v>
      </c>
      <c r="P6769" t="s">
        <v>13</v>
      </c>
    </row>
    <row r="6770" spans="5:16" x14ac:dyDescent="0.25">
      <c r="E6770" s="9" t="str">
        <f t="shared" ref="E6770:E6833" si="125">+G6770&amp;H6770</f>
        <v>MRO-50-MONTE</v>
      </c>
      <c r="F6770" s="8" t="s">
        <v>0</v>
      </c>
      <c r="G6770" s="8" t="s">
        <v>41</v>
      </c>
      <c r="H6770" s="12"/>
      <c r="I6770" s="33" cm="1">
        <f t="array" ref="I6770">MAX(($G$2:$G$300000=G6770)*$N$2:$N$300000)</f>
        <v>45931.373807870368</v>
      </c>
      <c r="J6770" s="14"/>
      <c r="N6770" s="7">
        <v>44776.608263888891</v>
      </c>
      <c r="O6770" s="8">
        <v>1</v>
      </c>
      <c r="P6770" t="s">
        <v>13</v>
      </c>
    </row>
    <row r="6771" spans="5:16" x14ac:dyDescent="0.25">
      <c r="E6771" s="9" t="str">
        <f t="shared" si="125"/>
        <v>MRO-50-MONTE</v>
      </c>
      <c r="F6771" s="8" t="s">
        <v>0</v>
      </c>
      <c r="G6771" s="8" t="s">
        <v>41</v>
      </c>
      <c r="H6771" s="12"/>
      <c r="I6771" s="33" cm="1">
        <f t="array" ref="I6771">MAX(($G$2:$G$300000=G6771)*$N$2:$N$300000)</f>
        <v>45931.373807870368</v>
      </c>
      <c r="J6771" s="14"/>
      <c r="N6771" s="7">
        <v>44776.608263888891</v>
      </c>
      <c r="O6771" s="8">
        <v>2</v>
      </c>
      <c r="P6771" t="s">
        <v>13</v>
      </c>
    </row>
    <row r="6772" spans="5:16" x14ac:dyDescent="0.25">
      <c r="E6772" s="9" t="str">
        <f t="shared" si="125"/>
        <v>MRO-50-MONTE</v>
      </c>
      <c r="F6772" s="8" t="s">
        <v>0</v>
      </c>
      <c r="G6772" s="8" t="s">
        <v>41</v>
      </c>
      <c r="H6772" s="12"/>
      <c r="I6772" s="33" cm="1">
        <f t="array" ref="I6772">MAX(($G$2:$G$300000=G6772)*$N$2:$N$300000)</f>
        <v>45931.373807870368</v>
      </c>
      <c r="J6772" s="14"/>
      <c r="N6772" s="7">
        <v>44776.608275462961</v>
      </c>
      <c r="O6772" s="8">
        <v>1</v>
      </c>
      <c r="P6772" t="s">
        <v>13</v>
      </c>
    </row>
    <row r="6773" spans="5:16" x14ac:dyDescent="0.25">
      <c r="E6773" s="9" t="str">
        <f t="shared" si="125"/>
        <v>MRO-50-MONTE</v>
      </c>
      <c r="F6773" s="8" t="s">
        <v>0</v>
      </c>
      <c r="G6773" s="8" t="s">
        <v>41</v>
      </c>
      <c r="H6773" s="12"/>
      <c r="I6773" s="33" cm="1">
        <f t="array" ref="I6773">MAX(($G$2:$G$300000=G6773)*$N$2:$N$300000)</f>
        <v>45931.373807870368</v>
      </c>
      <c r="J6773" s="14"/>
      <c r="N6773" s="7">
        <v>44778.441203703704</v>
      </c>
      <c r="O6773" s="8">
        <v>1</v>
      </c>
      <c r="P6773" t="s">
        <v>13</v>
      </c>
    </row>
    <row r="6774" spans="5:16" x14ac:dyDescent="0.25">
      <c r="E6774" s="9" t="str">
        <f t="shared" si="125"/>
        <v>MRO-50-MONTE</v>
      </c>
      <c r="F6774" s="8" t="s">
        <v>0</v>
      </c>
      <c r="G6774" s="8" t="s">
        <v>41</v>
      </c>
      <c r="H6774" s="12"/>
      <c r="I6774" s="33" cm="1">
        <f t="array" ref="I6774">MAX(($G$2:$G$300000=G6774)*$N$2:$N$300000)</f>
        <v>45931.373807870368</v>
      </c>
      <c r="J6774" s="14"/>
      <c r="N6774" s="7">
        <v>44778.44121527778</v>
      </c>
      <c r="O6774" s="8">
        <v>1</v>
      </c>
      <c r="P6774" t="s">
        <v>13</v>
      </c>
    </row>
    <row r="6775" spans="5:16" x14ac:dyDescent="0.25">
      <c r="E6775" s="9" t="str">
        <f t="shared" si="125"/>
        <v>MRO-50-MONTE</v>
      </c>
      <c r="F6775" s="8" t="s">
        <v>0</v>
      </c>
      <c r="G6775" s="8" t="s">
        <v>41</v>
      </c>
      <c r="H6775" s="12"/>
      <c r="I6775" s="33" cm="1">
        <f t="array" ref="I6775">MAX(($G$2:$G$300000=G6775)*$N$2:$N$300000)</f>
        <v>45931.373807870368</v>
      </c>
      <c r="J6775" s="14"/>
      <c r="N6775" s="7">
        <v>44778.451273148145</v>
      </c>
      <c r="O6775" s="8">
        <v>1</v>
      </c>
      <c r="P6775" t="s">
        <v>13</v>
      </c>
    </row>
    <row r="6776" spans="5:16" x14ac:dyDescent="0.25">
      <c r="E6776" s="9" t="str">
        <f t="shared" si="125"/>
        <v>MRO-50-MONTE</v>
      </c>
      <c r="F6776" s="8" t="s">
        <v>0</v>
      </c>
      <c r="G6776" s="8" t="s">
        <v>41</v>
      </c>
      <c r="H6776" s="12"/>
      <c r="I6776" s="33" cm="1">
        <f t="array" ref="I6776">MAX(($G$2:$G$300000=G6776)*$N$2:$N$300000)</f>
        <v>45931.373807870368</v>
      </c>
      <c r="J6776" s="14"/>
      <c r="N6776" s="7">
        <v>44778.451284722221</v>
      </c>
      <c r="O6776" s="8">
        <v>1</v>
      </c>
      <c r="P6776" t="s">
        <v>13</v>
      </c>
    </row>
    <row r="6777" spans="5:16" x14ac:dyDescent="0.25">
      <c r="E6777" s="9" t="str">
        <f t="shared" si="125"/>
        <v>MRO-50-MONTE</v>
      </c>
      <c r="F6777" s="8" t="s">
        <v>0</v>
      </c>
      <c r="G6777" s="8" t="s">
        <v>41</v>
      </c>
      <c r="H6777" s="12"/>
      <c r="I6777" s="33" cm="1">
        <f t="array" ref="I6777">MAX(($G$2:$G$300000=G6777)*$N$2:$N$300000)</f>
        <v>45931.373807870368</v>
      </c>
      <c r="J6777" s="14"/>
      <c r="N6777" s="7">
        <v>44778.451296296298</v>
      </c>
      <c r="O6777" s="8">
        <v>1</v>
      </c>
      <c r="P6777" t="s">
        <v>13</v>
      </c>
    </row>
    <row r="6778" spans="5:16" x14ac:dyDescent="0.25">
      <c r="E6778" s="9" t="str">
        <f t="shared" si="125"/>
        <v>MRO-50-MONTE</v>
      </c>
      <c r="F6778" s="8" t="s">
        <v>0</v>
      </c>
      <c r="G6778" s="8" t="s">
        <v>41</v>
      </c>
      <c r="H6778" s="12"/>
      <c r="I6778" s="33" cm="1">
        <f t="array" ref="I6778">MAX(($G$2:$G$300000=G6778)*$N$2:$N$300000)</f>
        <v>45931.373807870368</v>
      </c>
      <c r="J6778" s="14"/>
      <c r="N6778" s="7">
        <v>44781.555879629632</v>
      </c>
      <c r="O6778" s="8">
        <v>1</v>
      </c>
      <c r="P6778" t="s">
        <v>13</v>
      </c>
    </row>
    <row r="6779" spans="5:16" x14ac:dyDescent="0.25">
      <c r="E6779" s="9" t="str">
        <f t="shared" si="125"/>
        <v>MRO-50-MONTE</v>
      </c>
      <c r="F6779" s="8" t="s">
        <v>0</v>
      </c>
      <c r="G6779" s="8" t="s">
        <v>41</v>
      </c>
      <c r="H6779" s="12"/>
      <c r="I6779" s="33" cm="1">
        <f t="array" ref="I6779">MAX(($G$2:$G$300000=G6779)*$N$2:$N$300000)</f>
        <v>45931.373807870368</v>
      </c>
      <c r="J6779" s="14"/>
      <c r="N6779" s="7">
        <v>44781.555891203701</v>
      </c>
      <c r="O6779" s="8">
        <v>1</v>
      </c>
      <c r="P6779" t="s">
        <v>13</v>
      </c>
    </row>
    <row r="6780" spans="5:16" x14ac:dyDescent="0.25">
      <c r="E6780" s="9" t="str">
        <f t="shared" si="125"/>
        <v>MRO-50-MONTE</v>
      </c>
      <c r="F6780" s="8" t="s">
        <v>0</v>
      </c>
      <c r="G6780" s="8" t="s">
        <v>41</v>
      </c>
      <c r="H6780" s="12"/>
      <c r="I6780" s="33" cm="1">
        <f t="array" ref="I6780">MAX(($G$2:$G$300000=G6780)*$N$2:$N$300000)</f>
        <v>45931.373807870368</v>
      </c>
      <c r="J6780" s="14"/>
      <c r="N6780" s="7">
        <v>44781.555902777778</v>
      </c>
      <c r="O6780" s="8">
        <v>1</v>
      </c>
      <c r="P6780" t="s">
        <v>13</v>
      </c>
    </row>
    <row r="6781" spans="5:16" x14ac:dyDescent="0.25">
      <c r="E6781" s="9" t="str">
        <f t="shared" si="125"/>
        <v>MRO-50-MONTE</v>
      </c>
      <c r="F6781" s="8" t="s">
        <v>0</v>
      </c>
      <c r="G6781" s="8" t="s">
        <v>41</v>
      </c>
      <c r="H6781" s="12"/>
      <c r="I6781" s="33" cm="1">
        <f t="array" ref="I6781">MAX(($G$2:$G$300000=G6781)*$N$2:$N$300000)</f>
        <v>45931.373807870368</v>
      </c>
      <c r="J6781" s="14"/>
      <c r="N6781" s="7">
        <v>44781.555914351855</v>
      </c>
      <c r="O6781" s="8">
        <v>1</v>
      </c>
      <c r="P6781" t="s">
        <v>13</v>
      </c>
    </row>
    <row r="6782" spans="5:16" x14ac:dyDescent="0.25">
      <c r="E6782" s="9" t="str">
        <f t="shared" si="125"/>
        <v>MRO-50-MONTE</v>
      </c>
      <c r="F6782" s="8" t="s">
        <v>0</v>
      </c>
      <c r="G6782" s="8" t="s">
        <v>41</v>
      </c>
      <c r="H6782" s="12"/>
      <c r="I6782" s="33" cm="1">
        <f t="array" ref="I6782">MAX(($G$2:$G$300000=G6782)*$N$2:$N$300000)</f>
        <v>45931.373807870368</v>
      </c>
      <c r="J6782" s="14"/>
      <c r="N6782" s="7">
        <v>44781.555925925924</v>
      </c>
      <c r="O6782" s="8">
        <v>1</v>
      </c>
      <c r="P6782" t="s">
        <v>13</v>
      </c>
    </row>
    <row r="6783" spans="5:16" x14ac:dyDescent="0.25">
      <c r="E6783" s="9" t="str">
        <f t="shared" si="125"/>
        <v>MRO-50-MONTE</v>
      </c>
      <c r="F6783" s="8" t="s">
        <v>0</v>
      </c>
      <c r="G6783" s="8" t="s">
        <v>41</v>
      </c>
      <c r="H6783" s="12"/>
      <c r="I6783" s="33" cm="1">
        <f t="array" ref="I6783">MAX(($G$2:$G$300000=G6783)*$N$2:$N$300000)</f>
        <v>45931.373807870368</v>
      </c>
      <c r="J6783" s="14"/>
      <c r="N6783" s="7">
        <v>44781.555937500001</v>
      </c>
      <c r="O6783" s="8">
        <v>1</v>
      </c>
      <c r="P6783" t="s">
        <v>13</v>
      </c>
    </row>
    <row r="6784" spans="5:16" x14ac:dyDescent="0.25">
      <c r="E6784" s="9" t="str">
        <f t="shared" si="125"/>
        <v>MRO-50-MONTE</v>
      </c>
      <c r="F6784" s="8" t="s">
        <v>0</v>
      </c>
      <c r="G6784" s="8" t="s">
        <v>41</v>
      </c>
      <c r="H6784" s="12"/>
      <c r="I6784" s="33" cm="1">
        <f t="array" ref="I6784">MAX(($G$2:$G$300000=G6784)*$N$2:$N$300000)</f>
        <v>45931.373807870368</v>
      </c>
      <c r="J6784" s="14"/>
      <c r="N6784" s="7">
        <v>44781.555937500001</v>
      </c>
      <c r="O6784" s="8">
        <v>2</v>
      </c>
      <c r="P6784" t="s">
        <v>13</v>
      </c>
    </row>
    <row r="6785" spans="5:16" x14ac:dyDescent="0.25">
      <c r="E6785" s="9" t="str">
        <f t="shared" si="125"/>
        <v>MRO-50-MONTE</v>
      </c>
      <c r="F6785" s="8" t="s">
        <v>0</v>
      </c>
      <c r="G6785" s="8" t="s">
        <v>41</v>
      </c>
      <c r="H6785" s="12"/>
      <c r="I6785" s="33" cm="1">
        <f t="array" ref="I6785">MAX(($G$2:$G$300000=G6785)*$N$2:$N$300000)</f>
        <v>45931.373807870368</v>
      </c>
      <c r="J6785" s="14"/>
      <c r="N6785" s="7">
        <v>44781.555949074071</v>
      </c>
      <c r="O6785" s="8">
        <v>1</v>
      </c>
      <c r="P6785" t="s">
        <v>13</v>
      </c>
    </row>
    <row r="6786" spans="5:16" x14ac:dyDescent="0.25">
      <c r="E6786" s="9" t="str">
        <f t="shared" si="125"/>
        <v>MRO-50-MONTE</v>
      </c>
      <c r="F6786" s="8" t="s">
        <v>0</v>
      </c>
      <c r="G6786" s="8" t="s">
        <v>41</v>
      </c>
      <c r="H6786" s="12"/>
      <c r="I6786" s="33" cm="1">
        <f t="array" ref="I6786">MAX(($G$2:$G$300000=G6786)*$N$2:$N$300000)</f>
        <v>45931.373807870368</v>
      </c>
      <c r="J6786" s="14"/>
      <c r="N6786" s="7">
        <v>44781.555960648147</v>
      </c>
      <c r="O6786" s="8">
        <v>1</v>
      </c>
      <c r="P6786" t="s">
        <v>13</v>
      </c>
    </row>
    <row r="6787" spans="5:16" x14ac:dyDescent="0.25">
      <c r="E6787" s="9" t="str">
        <f t="shared" si="125"/>
        <v>MRO-50-MONTE</v>
      </c>
      <c r="F6787" s="8" t="s">
        <v>0</v>
      </c>
      <c r="G6787" s="8" t="s">
        <v>41</v>
      </c>
      <c r="H6787" s="12"/>
      <c r="I6787" s="33" cm="1">
        <f t="array" ref="I6787">MAX(($G$2:$G$300000=G6787)*$N$2:$N$300000)</f>
        <v>45931.373807870368</v>
      </c>
      <c r="J6787" s="14"/>
      <c r="N6787" s="7">
        <v>44781.555960648147</v>
      </c>
      <c r="O6787" s="8">
        <v>2</v>
      </c>
      <c r="P6787" t="s">
        <v>13</v>
      </c>
    </row>
    <row r="6788" spans="5:16" x14ac:dyDescent="0.25">
      <c r="E6788" s="9" t="str">
        <f t="shared" si="125"/>
        <v>MRO-50-MONTE</v>
      </c>
      <c r="F6788" s="8" t="s">
        <v>0</v>
      </c>
      <c r="G6788" s="8" t="s">
        <v>41</v>
      </c>
      <c r="H6788" s="12"/>
      <c r="I6788" s="33" cm="1">
        <f t="array" ref="I6788">MAX(($G$2:$G$300000=G6788)*$N$2:$N$300000)</f>
        <v>45931.373807870368</v>
      </c>
      <c r="J6788" s="14"/>
      <c r="N6788" s="7">
        <v>44781.555972222224</v>
      </c>
      <c r="O6788" s="8">
        <v>1</v>
      </c>
      <c r="P6788" t="s">
        <v>13</v>
      </c>
    </row>
    <row r="6789" spans="5:16" x14ac:dyDescent="0.25">
      <c r="E6789" s="9" t="str">
        <f t="shared" si="125"/>
        <v>MRO-50-MONTE</v>
      </c>
      <c r="F6789" s="8" t="s">
        <v>0</v>
      </c>
      <c r="G6789" s="8" t="s">
        <v>41</v>
      </c>
      <c r="H6789" s="12"/>
      <c r="I6789" s="33" cm="1">
        <f t="array" ref="I6789">MAX(($G$2:$G$300000=G6789)*$N$2:$N$300000)</f>
        <v>45931.373807870368</v>
      </c>
      <c r="J6789" s="14"/>
      <c r="N6789" s="7">
        <v>44781.555983796294</v>
      </c>
      <c r="O6789" s="8">
        <v>1</v>
      </c>
      <c r="P6789" t="s">
        <v>13</v>
      </c>
    </row>
    <row r="6790" spans="5:16" x14ac:dyDescent="0.25">
      <c r="E6790" s="9" t="str">
        <f t="shared" si="125"/>
        <v>MRO-50-MONTE</v>
      </c>
      <c r="F6790" s="8" t="s">
        <v>0</v>
      </c>
      <c r="G6790" s="8" t="s">
        <v>41</v>
      </c>
      <c r="H6790" s="12"/>
      <c r="I6790" s="33" cm="1">
        <f t="array" ref="I6790">MAX(($G$2:$G$300000=G6790)*$N$2:$N$300000)</f>
        <v>45931.373807870368</v>
      </c>
      <c r="J6790" s="14"/>
      <c r="N6790" s="7">
        <v>44781.555995370371</v>
      </c>
      <c r="O6790" s="8">
        <v>1</v>
      </c>
      <c r="P6790" t="s">
        <v>13</v>
      </c>
    </row>
    <row r="6791" spans="5:16" x14ac:dyDescent="0.25">
      <c r="E6791" s="9" t="str">
        <f t="shared" si="125"/>
        <v>MRO-50-MONTE</v>
      </c>
      <c r="F6791" s="8" t="s">
        <v>0</v>
      </c>
      <c r="G6791" s="8" t="s">
        <v>41</v>
      </c>
      <c r="H6791" s="12"/>
      <c r="I6791" s="33" cm="1">
        <f t="array" ref="I6791">MAX(($G$2:$G$300000=G6791)*$N$2:$N$300000)</f>
        <v>45931.373807870368</v>
      </c>
      <c r="J6791" s="14"/>
      <c r="N6791" s="7">
        <v>44781.555995370371</v>
      </c>
      <c r="O6791" s="8">
        <v>2</v>
      </c>
      <c r="P6791" t="s">
        <v>13</v>
      </c>
    </row>
    <row r="6792" spans="5:16" x14ac:dyDescent="0.25">
      <c r="E6792" s="9" t="str">
        <f t="shared" si="125"/>
        <v>MRO-50-MONTE</v>
      </c>
      <c r="F6792" s="8" t="s">
        <v>0</v>
      </c>
      <c r="G6792" s="8" t="s">
        <v>41</v>
      </c>
      <c r="H6792" s="12"/>
      <c r="I6792" s="33" cm="1">
        <f t="array" ref="I6792">MAX(($G$2:$G$300000=G6792)*$N$2:$N$300000)</f>
        <v>45931.373807870368</v>
      </c>
      <c r="J6792" s="14"/>
      <c r="N6792" s="7">
        <v>44781.556006944447</v>
      </c>
      <c r="O6792" s="8">
        <v>1</v>
      </c>
      <c r="P6792" t="s">
        <v>13</v>
      </c>
    </row>
    <row r="6793" spans="5:16" x14ac:dyDescent="0.25">
      <c r="E6793" s="9" t="str">
        <f t="shared" si="125"/>
        <v>MRO-50-MONTE</v>
      </c>
      <c r="F6793" s="8" t="s">
        <v>0</v>
      </c>
      <c r="G6793" s="8" t="s">
        <v>41</v>
      </c>
      <c r="H6793" s="12"/>
      <c r="I6793" s="33" cm="1">
        <f t="array" ref="I6793">MAX(($G$2:$G$300000=G6793)*$N$2:$N$300000)</f>
        <v>45931.373807870368</v>
      </c>
      <c r="J6793" s="14"/>
      <c r="N6793" s="7">
        <v>44783.532534722224</v>
      </c>
      <c r="O6793" s="8">
        <v>1</v>
      </c>
      <c r="P6793" t="s">
        <v>12</v>
      </c>
    </row>
    <row r="6794" spans="5:16" x14ac:dyDescent="0.25">
      <c r="E6794" s="9" t="str">
        <f t="shared" si="125"/>
        <v>MRO-50-MONTE</v>
      </c>
      <c r="F6794" s="8" t="s">
        <v>0</v>
      </c>
      <c r="G6794" s="8" t="s">
        <v>41</v>
      </c>
      <c r="H6794" s="12"/>
      <c r="I6794" s="33" cm="1">
        <f t="array" ref="I6794">MAX(($G$2:$G$300000=G6794)*$N$2:$N$300000)</f>
        <v>45931.373807870368</v>
      </c>
      <c r="J6794" s="14"/>
      <c r="N6794" s="7">
        <v>44783.532546296294</v>
      </c>
      <c r="O6794" s="8">
        <v>1</v>
      </c>
      <c r="P6794" t="s">
        <v>12</v>
      </c>
    </row>
    <row r="6795" spans="5:16" x14ac:dyDescent="0.25">
      <c r="E6795" s="9" t="str">
        <f t="shared" si="125"/>
        <v>MRO-50-MONTE</v>
      </c>
      <c r="F6795" s="8" t="s">
        <v>0</v>
      </c>
      <c r="G6795" s="8" t="s">
        <v>41</v>
      </c>
      <c r="H6795" s="12"/>
      <c r="I6795" s="33" cm="1">
        <f t="array" ref="I6795">MAX(($G$2:$G$300000=G6795)*$N$2:$N$300000)</f>
        <v>45931.373807870368</v>
      </c>
      <c r="J6795" s="14"/>
      <c r="N6795" s="7">
        <v>44783.532546296294</v>
      </c>
      <c r="O6795" s="8">
        <v>2</v>
      </c>
      <c r="P6795" t="s">
        <v>12</v>
      </c>
    </row>
    <row r="6796" spans="5:16" x14ac:dyDescent="0.25">
      <c r="E6796" s="9" t="str">
        <f t="shared" si="125"/>
        <v>MRO-50-MONTE</v>
      </c>
      <c r="F6796" s="8" t="s">
        <v>0</v>
      </c>
      <c r="G6796" s="8" t="s">
        <v>41</v>
      </c>
      <c r="H6796" s="12"/>
      <c r="I6796" s="33" cm="1">
        <f t="array" ref="I6796">MAX(($G$2:$G$300000=G6796)*$N$2:$N$300000)</f>
        <v>45931.373807870368</v>
      </c>
      <c r="J6796" s="14"/>
      <c r="N6796" s="7">
        <v>44783.532546296294</v>
      </c>
      <c r="O6796" s="8">
        <v>3</v>
      </c>
      <c r="P6796" t="s">
        <v>12</v>
      </c>
    </row>
    <row r="6797" spans="5:16" x14ac:dyDescent="0.25">
      <c r="E6797" s="9" t="str">
        <f t="shared" si="125"/>
        <v>MRO-50-MONTE</v>
      </c>
      <c r="F6797" s="8" t="s">
        <v>0</v>
      </c>
      <c r="G6797" s="8" t="s">
        <v>41</v>
      </c>
      <c r="H6797" s="12"/>
      <c r="I6797" s="33" cm="1">
        <f t="array" ref="I6797">MAX(($G$2:$G$300000=G6797)*$N$2:$N$300000)</f>
        <v>45931.373807870368</v>
      </c>
      <c r="J6797" s="14"/>
      <c r="N6797" s="7">
        <v>44783.532546296294</v>
      </c>
      <c r="O6797" s="8">
        <v>4</v>
      </c>
      <c r="P6797" t="s">
        <v>12</v>
      </c>
    </row>
    <row r="6798" spans="5:16" x14ac:dyDescent="0.25">
      <c r="E6798" s="9" t="str">
        <f t="shared" si="125"/>
        <v>MRO-50-MONTE</v>
      </c>
      <c r="F6798" s="8" t="s">
        <v>0</v>
      </c>
      <c r="G6798" s="8" t="s">
        <v>41</v>
      </c>
      <c r="H6798" s="12"/>
      <c r="I6798" s="33" cm="1">
        <f t="array" ref="I6798">MAX(($G$2:$G$300000=G6798)*$N$2:$N$300000)</f>
        <v>45931.373807870368</v>
      </c>
      <c r="J6798" s="14"/>
      <c r="N6798" s="7">
        <v>44783.532546296294</v>
      </c>
      <c r="O6798" s="8">
        <v>5</v>
      </c>
      <c r="P6798" t="s">
        <v>12</v>
      </c>
    </row>
    <row r="6799" spans="5:16" x14ac:dyDescent="0.25">
      <c r="E6799" s="9" t="str">
        <f t="shared" si="125"/>
        <v>MRO-50-MONTE</v>
      </c>
      <c r="F6799" s="8" t="s">
        <v>0</v>
      </c>
      <c r="G6799" s="8" t="s">
        <v>41</v>
      </c>
      <c r="H6799" s="12"/>
      <c r="I6799" s="33" cm="1">
        <f t="array" ref="I6799">MAX(($G$2:$G$300000=G6799)*$N$2:$N$300000)</f>
        <v>45931.373807870368</v>
      </c>
      <c r="J6799" s="14"/>
      <c r="N6799" s="7">
        <v>44783.532546296294</v>
      </c>
      <c r="O6799" s="8">
        <v>6</v>
      </c>
      <c r="P6799" t="s">
        <v>12</v>
      </c>
    </row>
    <row r="6800" spans="5:16" x14ac:dyDescent="0.25">
      <c r="E6800" s="9" t="str">
        <f t="shared" si="125"/>
        <v>MRO-50-MONTE</v>
      </c>
      <c r="F6800" s="8" t="s">
        <v>0</v>
      </c>
      <c r="G6800" s="8" t="s">
        <v>41</v>
      </c>
      <c r="H6800" s="12"/>
      <c r="I6800" s="33" cm="1">
        <f t="array" ref="I6800">MAX(($G$2:$G$300000=G6800)*$N$2:$N$300000)</f>
        <v>45931.373807870368</v>
      </c>
      <c r="J6800" s="14"/>
      <c r="N6800" s="7">
        <v>44783.532546296294</v>
      </c>
      <c r="O6800" s="8">
        <v>7</v>
      </c>
      <c r="P6800" t="s">
        <v>12</v>
      </c>
    </row>
    <row r="6801" spans="5:16" x14ac:dyDescent="0.25">
      <c r="E6801" s="9" t="str">
        <f t="shared" si="125"/>
        <v>MRO-50-MONTE</v>
      </c>
      <c r="F6801" s="8" t="s">
        <v>0</v>
      </c>
      <c r="G6801" s="8" t="s">
        <v>41</v>
      </c>
      <c r="H6801" s="12"/>
      <c r="I6801" s="33" cm="1">
        <f t="array" ref="I6801">MAX(($G$2:$G$300000=G6801)*$N$2:$N$300000)</f>
        <v>45931.373807870368</v>
      </c>
      <c r="J6801" s="14"/>
      <c r="N6801" s="7">
        <v>44783.532546296294</v>
      </c>
      <c r="O6801" s="8">
        <v>8</v>
      </c>
      <c r="P6801" t="s">
        <v>12</v>
      </c>
    </row>
    <row r="6802" spans="5:16" x14ac:dyDescent="0.25">
      <c r="E6802" s="9" t="str">
        <f t="shared" si="125"/>
        <v>MRO-50-MONTE</v>
      </c>
      <c r="F6802" s="8" t="s">
        <v>0</v>
      </c>
      <c r="G6802" s="8" t="s">
        <v>41</v>
      </c>
      <c r="H6802" s="12"/>
      <c r="I6802" s="33" cm="1">
        <f t="array" ref="I6802">MAX(($G$2:$G$300000=G6802)*$N$2:$N$300000)</f>
        <v>45931.373807870368</v>
      </c>
      <c r="J6802" s="14"/>
      <c r="N6802" s="7">
        <v>44783.532546296294</v>
      </c>
      <c r="O6802" s="8">
        <v>9</v>
      </c>
      <c r="P6802" t="s">
        <v>12</v>
      </c>
    </row>
    <row r="6803" spans="5:16" x14ac:dyDescent="0.25">
      <c r="E6803" s="9" t="str">
        <f t="shared" si="125"/>
        <v>MRO-50-MONTE</v>
      </c>
      <c r="F6803" s="8" t="s">
        <v>0</v>
      </c>
      <c r="G6803" s="8" t="s">
        <v>41</v>
      </c>
      <c r="H6803" s="12"/>
      <c r="I6803" s="33" cm="1">
        <f t="array" ref="I6803">MAX(($G$2:$G$300000=G6803)*$N$2:$N$300000)</f>
        <v>45931.373807870368</v>
      </c>
      <c r="J6803" s="14"/>
      <c r="N6803" s="7">
        <v>44783.532546296294</v>
      </c>
      <c r="O6803" s="8">
        <v>10</v>
      </c>
      <c r="P6803" t="s">
        <v>12</v>
      </c>
    </row>
    <row r="6804" spans="5:16" x14ac:dyDescent="0.25">
      <c r="E6804" s="9" t="str">
        <f t="shared" si="125"/>
        <v>MRO-50-MONTE</v>
      </c>
      <c r="F6804" s="8" t="s">
        <v>0</v>
      </c>
      <c r="G6804" s="8" t="s">
        <v>41</v>
      </c>
      <c r="H6804" s="12"/>
      <c r="I6804" s="33" cm="1">
        <f t="array" ref="I6804">MAX(($G$2:$G$300000=G6804)*$N$2:$N$300000)</f>
        <v>45931.373807870368</v>
      </c>
      <c r="J6804" s="14"/>
      <c r="N6804" s="7">
        <v>44783.532546296294</v>
      </c>
      <c r="O6804" s="8">
        <v>11</v>
      </c>
      <c r="P6804" t="s">
        <v>12</v>
      </c>
    </row>
    <row r="6805" spans="5:16" x14ac:dyDescent="0.25">
      <c r="E6805" s="9" t="str">
        <f t="shared" si="125"/>
        <v>MRO-50-MONTE</v>
      </c>
      <c r="F6805" s="8" t="s">
        <v>0</v>
      </c>
      <c r="G6805" s="8" t="s">
        <v>41</v>
      </c>
      <c r="H6805" s="12"/>
      <c r="I6805" s="33" cm="1">
        <f t="array" ref="I6805">MAX(($G$2:$G$300000=G6805)*$N$2:$N$300000)</f>
        <v>45931.373807870368</v>
      </c>
      <c r="J6805" s="14"/>
      <c r="N6805" s="7">
        <v>44783.532546296294</v>
      </c>
      <c r="O6805" s="8">
        <v>12</v>
      </c>
      <c r="P6805" t="s">
        <v>12</v>
      </c>
    </row>
    <row r="6806" spans="5:16" x14ac:dyDescent="0.25">
      <c r="E6806" s="9" t="str">
        <f t="shared" si="125"/>
        <v>MRO-50-MONTE</v>
      </c>
      <c r="F6806" s="8" t="s">
        <v>0</v>
      </c>
      <c r="G6806" s="8" t="s">
        <v>41</v>
      </c>
      <c r="H6806" s="12"/>
      <c r="I6806" s="33" cm="1">
        <f t="array" ref="I6806">MAX(($G$2:$G$300000=G6806)*$N$2:$N$300000)</f>
        <v>45931.373807870368</v>
      </c>
      <c r="J6806" s="14"/>
      <c r="N6806" s="7">
        <v>44783.532546296294</v>
      </c>
      <c r="O6806" s="8">
        <v>13</v>
      </c>
      <c r="P6806" t="s">
        <v>12</v>
      </c>
    </row>
    <row r="6807" spans="5:16" x14ac:dyDescent="0.25">
      <c r="E6807" s="9" t="str">
        <f t="shared" si="125"/>
        <v>MRO-50-MONTE</v>
      </c>
      <c r="F6807" s="8" t="s">
        <v>0</v>
      </c>
      <c r="G6807" s="8" t="s">
        <v>41</v>
      </c>
      <c r="H6807" s="12"/>
      <c r="I6807" s="33" cm="1">
        <f t="array" ref="I6807">MAX(($G$2:$G$300000=G6807)*$N$2:$N$300000)</f>
        <v>45931.373807870368</v>
      </c>
      <c r="J6807" s="14"/>
      <c r="N6807" s="7">
        <v>44783.532546296294</v>
      </c>
      <c r="O6807" s="8">
        <v>14</v>
      </c>
      <c r="P6807" t="s">
        <v>12</v>
      </c>
    </row>
    <row r="6808" spans="5:16" x14ac:dyDescent="0.25">
      <c r="E6808" s="9" t="str">
        <f t="shared" si="125"/>
        <v>MRO-50-MONTE</v>
      </c>
      <c r="F6808" s="8" t="s">
        <v>0</v>
      </c>
      <c r="G6808" s="8" t="s">
        <v>41</v>
      </c>
      <c r="H6808" s="12"/>
      <c r="I6808" s="33" cm="1">
        <f t="array" ref="I6808">MAX(($G$2:$G$300000=G6808)*$N$2:$N$300000)</f>
        <v>45931.373807870368</v>
      </c>
      <c r="J6808" s="14"/>
      <c r="N6808" s="7">
        <v>44783.532546296294</v>
      </c>
      <c r="O6808" s="8">
        <v>15</v>
      </c>
      <c r="P6808" t="s">
        <v>12</v>
      </c>
    </row>
    <row r="6809" spans="5:16" x14ac:dyDescent="0.25">
      <c r="E6809" s="9" t="str">
        <f t="shared" si="125"/>
        <v>MRO-50-MONTE</v>
      </c>
      <c r="F6809" s="8" t="s">
        <v>0</v>
      </c>
      <c r="G6809" s="8" t="s">
        <v>41</v>
      </c>
      <c r="H6809" s="12"/>
      <c r="I6809" s="33" cm="1">
        <f t="array" ref="I6809">MAX(($G$2:$G$300000=G6809)*$N$2:$N$300000)</f>
        <v>45931.373807870368</v>
      </c>
      <c r="J6809" s="14"/>
      <c r="N6809" s="7">
        <v>44783.532546296294</v>
      </c>
      <c r="O6809" s="8">
        <v>16</v>
      </c>
      <c r="P6809" t="s">
        <v>12</v>
      </c>
    </row>
    <row r="6810" spans="5:16" x14ac:dyDescent="0.25">
      <c r="E6810" s="9" t="str">
        <f t="shared" si="125"/>
        <v>MRO-50-MONTE</v>
      </c>
      <c r="F6810" s="8" t="s">
        <v>0</v>
      </c>
      <c r="G6810" s="8" t="s">
        <v>41</v>
      </c>
      <c r="H6810" s="12"/>
      <c r="I6810" s="33" cm="1">
        <f t="array" ref="I6810">MAX(($G$2:$G$300000=G6810)*$N$2:$N$300000)</f>
        <v>45931.373807870368</v>
      </c>
      <c r="J6810" s="14"/>
      <c r="N6810" s="7">
        <v>44783.532546296294</v>
      </c>
      <c r="O6810" s="8">
        <v>17</v>
      </c>
      <c r="P6810" t="s">
        <v>12</v>
      </c>
    </row>
    <row r="6811" spans="5:16" x14ac:dyDescent="0.25">
      <c r="E6811" s="9" t="str">
        <f t="shared" si="125"/>
        <v>MRO-50-MONTE</v>
      </c>
      <c r="F6811" s="8" t="s">
        <v>0</v>
      </c>
      <c r="G6811" s="8" t="s">
        <v>41</v>
      </c>
      <c r="H6811" s="12"/>
      <c r="I6811" s="33" cm="1">
        <f t="array" ref="I6811">MAX(($G$2:$G$300000=G6811)*$N$2:$N$300000)</f>
        <v>45931.373807870368</v>
      </c>
      <c r="J6811" s="14"/>
      <c r="N6811" s="7">
        <v>44783.532557870371</v>
      </c>
      <c r="O6811" s="8">
        <v>1</v>
      </c>
      <c r="P6811" t="s">
        <v>12</v>
      </c>
    </row>
    <row r="6812" spans="5:16" x14ac:dyDescent="0.25">
      <c r="E6812" s="9" t="str">
        <f t="shared" si="125"/>
        <v>MRO-50-MONTE</v>
      </c>
      <c r="F6812" s="8" t="s">
        <v>0</v>
      </c>
      <c r="G6812" s="8" t="s">
        <v>41</v>
      </c>
      <c r="H6812" s="12"/>
      <c r="I6812" s="33" cm="1">
        <f t="array" ref="I6812">MAX(($G$2:$G$300000=G6812)*$N$2:$N$300000)</f>
        <v>45931.373807870368</v>
      </c>
      <c r="J6812" s="14"/>
      <c r="N6812" s="7">
        <v>44783.532557870371</v>
      </c>
      <c r="O6812" s="8">
        <v>2</v>
      </c>
      <c r="P6812" t="s">
        <v>12</v>
      </c>
    </row>
    <row r="6813" spans="5:16" x14ac:dyDescent="0.25">
      <c r="E6813" s="9" t="str">
        <f t="shared" si="125"/>
        <v>MRO-50-MONTE</v>
      </c>
      <c r="F6813" s="8" t="s">
        <v>0</v>
      </c>
      <c r="G6813" s="8" t="s">
        <v>41</v>
      </c>
      <c r="H6813" s="12"/>
      <c r="I6813" s="33" cm="1">
        <f t="array" ref="I6813">MAX(($G$2:$G$300000=G6813)*$N$2:$N$300000)</f>
        <v>45931.373807870368</v>
      </c>
      <c r="J6813" s="14"/>
      <c r="N6813" s="7">
        <v>44783.532557870371</v>
      </c>
      <c r="O6813" s="8">
        <v>3</v>
      </c>
      <c r="P6813" t="s">
        <v>12</v>
      </c>
    </row>
    <row r="6814" spans="5:16" x14ac:dyDescent="0.25">
      <c r="E6814" s="9" t="str">
        <f t="shared" si="125"/>
        <v>MRO-50-MONTE</v>
      </c>
      <c r="F6814" s="8" t="s">
        <v>0</v>
      </c>
      <c r="G6814" s="8" t="s">
        <v>41</v>
      </c>
      <c r="H6814" s="12"/>
      <c r="I6814" s="33" cm="1">
        <f t="array" ref="I6814">MAX(($G$2:$G$300000=G6814)*$N$2:$N$300000)</f>
        <v>45931.373807870368</v>
      </c>
      <c r="J6814" s="14"/>
      <c r="N6814" s="7">
        <v>44783.532557870371</v>
      </c>
      <c r="O6814" s="8">
        <v>4</v>
      </c>
      <c r="P6814" t="s">
        <v>12</v>
      </c>
    </row>
    <row r="6815" spans="5:16" x14ac:dyDescent="0.25">
      <c r="E6815" s="9" t="str">
        <f t="shared" si="125"/>
        <v>MRO-50-MONTE</v>
      </c>
      <c r="F6815" s="8" t="s">
        <v>0</v>
      </c>
      <c r="G6815" s="8" t="s">
        <v>41</v>
      </c>
      <c r="H6815" s="12"/>
      <c r="I6815" s="33" cm="1">
        <f t="array" ref="I6815">MAX(($G$2:$G$300000=G6815)*$N$2:$N$300000)</f>
        <v>45931.373807870368</v>
      </c>
      <c r="J6815" s="14"/>
      <c r="N6815" s="7">
        <v>44783.532557870371</v>
      </c>
      <c r="O6815" s="8">
        <v>5</v>
      </c>
      <c r="P6815" t="s">
        <v>12</v>
      </c>
    </row>
    <row r="6816" spans="5:16" x14ac:dyDescent="0.25">
      <c r="E6816" s="9" t="str">
        <f t="shared" si="125"/>
        <v>MRO-50-MONTE</v>
      </c>
      <c r="F6816" s="8" t="s">
        <v>0</v>
      </c>
      <c r="G6816" s="8" t="s">
        <v>41</v>
      </c>
      <c r="H6816" s="12"/>
      <c r="I6816" s="33" cm="1">
        <f t="array" ref="I6816">MAX(($G$2:$G$300000=G6816)*$N$2:$N$300000)</f>
        <v>45931.373807870368</v>
      </c>
      <c r="J6816" s="14"/>
      <c r="N6816" s="7">
        <v>44783.532557870371</v>
      </c>
      <c r="O6816" s="8">
        <v>6</v>
      </c>
      <c r="P6816" t="s">
        <v>12</v>
      </c>
    </row>
    <row r="6817" spans="5:16" x14ac:dyDescent="0.25">
      <c r="E6817" s="9" t="str">
        <f t="shared" si="125"/>
        <v>MRO-50-MONTE</v>
      </c>
      <c r="F6817" s="8" t="s">
        <v>0</v>
      </c>
      <c r="G6817" s="8" t="s">
        <v>41</v>
      </c>
      <c r="H6817" s="12"/>
      <c r="I6817" s="33" cm="1">
        <f t="array" ref="I6817">MAX(($G$2:$G$300000=G6817)*$N$2:$N$300000)</f>
        <v>45931.373807870368</v>
      </c>
      <c r="J6817" s="14"/>
      <c r="N6817" s="7">
        <v>44783.532557870371</v>
      </c>
      <c r="O6817" s="8">
        <v>7</v>
      </c>
      <c r="P6817" t="s">
        <v>12</v>
      </c>
    </row>
    <row r="6818" spans="5:16" x14ac:dyDescent="0.25">
      <c r="E6818" s="9" t="str">
        <f t="shared" si="125"/>
        <v>MRO-50-MONTE</v>
      </c>
      <c r="F6818" s="8" t="s">
        <v>0</v>
      </c>
      <c r="G6818" s="8" t="s">
        <v>41</v>
      </c>
      <c r="H6818" s="12"/>
      <c r="I6818" s="33" cm="1">
        <f t="array" ref="I6818">MAX(($G$2:$G$300000=G6818)*$N$2:$N$300000)</f>
        <v>45931.373807870368</v>
      </c>
      <c r="J6818" s="14"/>
      <c r="N6818" s="7">
        <v>44783.532557870371</v>
      </c>
      <c r="O6818" s="8">
        <v>8</v>
      </c>
      <c r="P6818" t="s">
        <v>12</v>
      </c>
    </row>
    <row r="6819" spans="5:16" x14ac:dyDescent="0.25">
      <c r="E6819" s="9" t="str">
        <f t="shared" si="125"/>
        <v>MRO-50-MONTE</v>
      </c>
      <c r="F6819" s="8" t="s">
        <v>0</v>
      </c>
      <c r="G6819" s="8" t="s">
        <v>41</v>
      </c>
      <c r="H6819" s="12"/>
      <c r="I6819" s="33" cm="1">
        <f t="array" ref="I6819">MAX(($G$2:$G$300000=G6819)*$N$2:$N$300000)</f>
        <v>45931.373807870368</v>
      </c>
      <c r="J6819" s="14"/>
      <c r="N6819" s="7">
        <v>44783.532557870371</v>
      </c>
      <c r="O6819" s="8">
        <v>9</v>
      </c>
      <c r="P6819" t="s">
        <v>12</v>
      </c>
    </row>
    <row r="6820" spans="5:16" x14ac:dyDescent="0.25">
      <c r="E6820" s="9" t="str">
        <f t="shared" si="125"/>
        <v>MRO-50-MONTE</v>
      </c>
      <c r="F6820" s="8" t="s">
        <v>0</v>
      </c>
      <c r="G6820" s="8" t="s">
        <v>41</v>
      </c>
      <c r="H6820" s="12"/>
      <c r="I6820" s="33" cm="1">
        <f t="array" ref="I6820">MAX(($G$2:$G$300000=G6820)*$N$2:$N$300000)</f>
        <v>45931.373807870368</v>
      </c>
      <c r="J6820" s="14"/>
      <c r="N6820" s="7">
        <v>44783.532557870371</v>
      </c>
      <c r="O6820" s="8">
        <v>10</v>
      </c>
      <c r="P6820" t="s">
        <v>12</v>
      </c>
    </row>
    <row r="6821" spans="5:16" x14ac:dyDescent="0.25">
      <c r="E6821" s="9" t="str">
        <f t="shared" si="125"/>
        <v>MRO-50-MONTE</v>
      </c>
      <c r="F6821" s="8" t="s">
        <v>0</v>
      </c>
      <c r="G6821" s="8" t="s">
        <v>41</v>
      </c>
      <c r="H6821" s="12"/>
      <c r="I6821" s="33" cm="1">
        <f t="array" ref="I6821">MAX(($G$2:$G$300000=G6821)*$N$2:$N$300000)</f>
        <v>45931.373807870368</v>
      </c>
      <c r="J6821" s="14"/>
      <c r="N6821" s="7">
        <v>44783.532557870371</v>
      </c>
      <c r="O6821" s="8">
        <v>11</v>
      </c>
      <c r="P6821" t="s">
        <v>12</v>
      </c>
    </row>
    <row r="6822" spans="5:16" x14ac:dyDescent="0.25">
      <c r="E6822" s="9" t="str">
        <f t="shared" si="125"/>
        <v>MRO-50-MONTE</v>
      </c>
      <c r="F6822" s="8" t="s">
        <v>0</v>
      </c>
      <c r="G6822" s="8" t="s">
        <v>41</v>
      </c>
      <c r="H6822" s="12"/>
      <c r="I6822" s="33" cm="1">
        <f t="array" ref="I6822">MAX(($G$2:$G$300000=G6822)*$N$2:$N$300000)</f>
        <v>45931.373807870368</v>
      </c>
      <c r="J6822" s="14"/>
      <c r="N6822" s="7">
        <v>44783.532557870371</v>
      </c>
      <c r="O6822" s="8">
        <v>12</v>
      </c>
      <c r="P6822" t="s">
        <v>12</v>
      </c>
    </row>
    <row r="6823" spans="5:16" x14ac:dyDescent="0.25">
      <c r="E6823" s="9" t="str">
        <f t="shared" si="125"/>
        <v>MRO-50-MONTE</v>
      </c>
      <c r="F6823" s="8" t="s">
        <v>0</v>
      </c>
      <c r="G6823" s="8" t="s">
        <v>41</v>
      </c>
      <c r="H6823" s="12"/>
      <c r="I6823" s="33" cm="1">
        <f t="array" ref="I6823">MAX(($G$2:$G$300000=G6823)*$N$2:$N$300000)</f>
        <v>45931.373807870368</v>
      </c>
      <c r="J6823" s="14"/>
      <c r="N6823" s="7">
        <v>44783.532557870371</v>
      </c>
      <c r="O6823" s="8">
        <v>13</v>
      </c>
      <c r="P6823" t="s">
        <v>12</v>
      </c>
    </row>
    <row r="6824" spans="5:16" x14ac:dyDescent="0.25">
      <c r="E6824" s="9" t="str">
        <f t="shared" si="125"/>
        <v>MRO-50-MONTE</v>
      </c>
      <c r="F6824" s="8" t="s">
        <v>0</v>
      </c>
      <c r="G6824" s="8" t="s">
        <v>41</v>
      </c>
      <c r="H6824" s="12"/>
      <c r="I6824" s="33" cm="1">
        <f t="array" ref="I6824">MAX(($G$2:$G$300000=G6824)*$N$2:$N$300000)</f>
        <v>45931.373807870368</v>
      </c>
      <c r="J6824" s="14"/>
      <c r="N6824" s="7">
        <v>44783.532557870371</v>
      </c>
      <c r="O6824" s="8">
        <v>14</v>
      </c>
      <c r="P6824" t="s">
        <v>12</v>
      </c>
    </row>
    <row r="6825" spans="5:16" x14ac:dyDescent="0.25">
      <c r="E6825" s="9" t="str">
        <f t="shared" si="125"/>
        <v>MRO-50-MONTE</v>
      </c>
      <c r="F6825" s="8" t="s">
        <v>0</v>
      </c>
      <c r="G6825" s="8" t="s">
        <v>41</v>
      </c>
      <c r="H6825" s="12"/>
      <c r="I6825" s="33" cm="1">
        <f t="array" ref="I6825">MAX(($G$2:$G$300000=G6825)*$N$2:$N$300000)</f>
        <v>45931.373807870368</v>
      </c>
      <c r="J6825" s="14"/>
      <c r="N6825" s="7">
        <v>44783.532557870371</v>
      </c>
      <c r="O6825" s="8">
        <v>15</v>
      </c>
      <c r="P6825" t="s">
        <v>12</v>
      </c>
    </row>
    <row r="6826" spans="5:16" x14ac:dyDescent="0.25">
      <c r="E6826" s="9" t="str">
        <f t="shared" si="125"/>
        <v>MRO-50-MONTE</v>
      </c>
      <c r="F6826" s="8" t="s">
        <v>0</v>
      </c>
      <c r="G6826" s="8" t="s">
        <v>41</v>
      </c>
      <c r="H6826" s="12"/>
      <c r="I6826" s="33" cm="1">
        <f t="array" ref="I6826">MAX(($G$2:$G$300000=G6826)*$N$2:$N$300000)</f>
        <v>45931.373807870368</v>
      </c>
      <c r="J6826" s="14"/>
      <c r="N6826" s="7">
        <v>44783.532557870371</v>
      </c>
      <c r="O6826" s="8">
        <v>16</v>
      </c>
      <c r="P6826" t="s">
        <v>12</v>
      </c>
    </row>
    <row r="6827" spans="5:16" x14ac:dyDescent="0.25">
      <c r="E6827" s="9" t="str">
        <f t="shared" si="125"/>
        <v>MRO-50-MONTE</v>
      </c>
      <c r="F6827" s="8" t="s">
        <v>0</v>
      </c>
      <c r="G6827" s="8" t="s">
        <v>41</v>
      </c>
      <c r="H6827" s="12"/>
      <c r="I6827" s="33" cm="1">
        <f t="array" ref="I6827">MAX(($G$2:$G$300000=G6827)*$N$2:$N$300000)</f>
        <v>45931.373807870368</v>
      </c>
      <c r="J6827" s="14"/>
      <c r="N6827" s="7">
        <v>44783.532557870371</v>
      </c>
      <c r="O6827" s="8">
        <v>17</v>
      </c>
      <c r="P6827" t="s">
        <v>12</v>
      </c>
    </row>
    <row r="6828" spans="5:16" x14ac:dyDescent="0.25">
      <c r="E6828" s="9" t="str">
        <f t="shared" si="125"/>
        <v>MRO-50-MONTE</v>
      </c>
      <c r="F6828" s="8" t="s">
        <v>0</v>
      </c>
      <c r="G6828" s="8" t="s">
        <v>41</v>
      </c>
      <c r="H6828" s="12"/>
      <c r="I6828" s="33" cm="1">
        <f t="array" ref="I6828">MAX(($G$2:$G$300000=G6828)*$N$2:$N$300000)</f>
        <v>45931.373807870368</v>
      </c>
      <c r="J6828" s="14"/>
      <c r="N6828" s="7">
        <v>44783.532557870371</v>
      </c>
      <c r="O6828" s="8">
        <v>18</v>
      </c>
      <c r="P6828" t="s">
        <v>12</v>
      </c>
    </row>
    <row r="6829" spans="5:16" x14ac:dyDescent="0.25">
      <c r="E6829" s="9" t="str">
        <f t="shared" si="125"/>
        <v>MRO-50-MONTE</v>
      </c>
      <c r="F6829" s="8" t="s">
        <v>0</v>
      </c>
      <c r="G6829" s="8" t="s">
        <v>41</v>
      </c>
      <c r="H6829" s="12"/>
      <c r="I6829" s="33" cm="1">
        <f t="array" ref="I6829">MAX(($G$2:$G$300000=G6829)*$N$2:$N$300000)</f>
        <v>45931.373807870368</v>
      </c>
      <c r="J6829" s="14"/>
      <c r="N6829" s="7">
        <v>44783.532557870371</v>
      </c>
      <c r="O6829" s="8">
        <v>19</v>
      </c>
      <c r="P6829" t="s">
        <v>12</v>
      </c>
    </row>
    <row r="6830" spans="5:16" x14ac:dyDescent="0.25">
      <c r="E6830" s="9" t="str">
        <f t="shared" si="125"/>
        <v>MRO-50-MONTE</v>
      </c>
      <c r="F6830" s="8" t="s">
        <v>0</v>
      </c>
      <c r="G6830" s="8" t="s">
        <v>41</v>
      </c>
      <c r="H6830" s="12"/>
      <c r="I6830" s="33" cm="1">
        <f t="array" ref="I6830">MAX(($G$2:$G$300000=G6830)*$N$2:$N$300000)</f>
        <v>45931.373807870368</v>
      </c>
      <c r="J6830" s="14"/>
      <c r="N6830" s="7">
        <v>44783.532557870371</v>
      </c>
      <c r="O6830" s="8">
        <v>20</v>
      </c>
      <c r="P6830" t="s">
        <v>12</v>
      </c>
    </row>
    <row r="6831" spans="5:16" x14ac:dyDescent="0.25">
      <c r="E6831" s="9" t="str">
        <f t="shared" si="125"/>
        <v>MRO-50-MONTE</v>
      </c>
      <c r="F6831" s="8" t="s">
        <v>0</v>
      </c>
      <c r="G6831" s="8" t="s">
        <v>41</v>
      </c>
      <c r="H6831" s="12"/>
      <c r="I6831" s="33" cm="1">
        <f t="array" ref="I6831">MAX(($G$2:$G$300000=G6831)*$N$2:$N$300000)</f>
        <v>45931.373807870368</v>
      </c>
      <c r="J6831" s="14"/>
      <c r="N6831" s="7">
        <v>44783.532569444447</v>
      </c>
      <c r="O6831" s="8">
        <v>1</v>
      </c>
      <c r="P6831" t="s">
        <v>12</v>
      </c>
    </row>
    <row r="6832" spans="5:16" x14ac:dyDescent="0.25">
      <c r="E6832" s="9" t="str">
        <f t="shared" si="125"/>
        <v>MRO-50-MONTE</v>
      </c>
      <c r="F6832" s="8" t="s">
        <v>0</v>
      </c>
      <c r="G6832" s="8" t="s">
        <v>41</v>
      </c>
      <c r="H6832" s="12"/>
      <c r="I6832" s="33" cm="1">
        <f t="array" ref="I6832">MAX(($G$2:$G$300000=G6832)*$N$2:$N$300000)</f>
        <v>45931.373807870368</v>
      </c>
      <c r="J6832" s="14"/>
      <c r="N6832" s="7">
        <v>44783.532569444447</v>
      </c>
      <c r="O6832" s="8">
        <v>2</v>
      </c>
      <c r="P6832" t="s">
        <v>12</v>
      </c>
    </row>
    <row r="6833" spans="5:16" x14ac:dyDescent="0.25">
      <c r="E6833" s="9" t="str">
        <f t="shared" si="125"/>
        <v>MRO-50-MONTE</v>
      </c>
      <c r="F6833" s="8" t="s">
        <v>0</v>
      </c>
      <c r="G6833" s="8" t="s">
        <v>41</v>
      </c>
      <c r="H6833" s="12"/>
      <c r="I6833" s="33" cm="1">
        <f t="array" ref="I6833">MAX(($G$2:$G$300000=G6833)*$N$2:$N$300000)</f>
        <v>45931.373807870368</v>
      </c>
      <c r="J6833" s="14"/>
      <c r="N6833" s="7">
        <v>44783.532569444447</v>
      </c>
      <c r="O6833" s="8">
        <v>3</v>
      </c>
      <c r="P6833" t="s">
        <v>12</v>
      </c>
    </row>
    <row r="6834" spans="5:16" x14ac:dyDescent="0.25">
      <c r="E6834" s="9" t="str">
        <f t="shared" ref="E6834:E6897" si="126">+G6834&amp;H6834</f>
        <v>MRO-50-MONTE</v>
      </c>
      <c r="F6834" s="8" t="s">
        <v>0</v>
      </c>
      <c r="G6834" s="8" t="s">
        <v>41</v>
      </c>
      <c r="H6834" s="12"/>
      <c r="I6834" s="33" cm="1">
        <f t="array" ref="I6834">MAX(($G$2:$G$300000=G6834)*$N$2:$N$300000)</f>
        <v>45931.373807870368</v>
      </c>
      <c r="J6834" s="14"/>
      <c r="N6834" s="7">
        <v>44783.532569444447</v>
      </c>
      <c r="O6834" s="8">
        <v>4</v>
      </c>
      <c r="P6834" t="s">
        <v>12</v>
      </c>
    </row>
    <row r="6835" spans="5:16" x14ac:dyDescent="0.25">
      <c r="E6835" s="9" t="str">
        <f t="shared" si="126"/>
        <v>MRO-50-MONTE</v>
      </c>
      <c r="F6835" s="8" t="s">
        <v>0</v>
      </c>
      <c r="G6835" s="8" t="s">
        <v>41</v>
      </c>
      <c r="H6835" s="12"/>
      <c r="I6835" s="33" cm="1">
        <f t="array" ref="I6835">MAX(($G$2:$G$300000=G6835)*$N$2:$N$300000)</f>
        <v>45931.373807870368</v>
      </c>
      <c r="J6835" s="14"/>
      <c r="N6835" s="7">
        <v>44783.532569444447</v>
      </c>
      <c r="O6835" s="8">
        <v>5</v>
      </c>
      <c r="P6835" t="s">
        <v>12</v>
      </c>
    </row>
    <row r="6836" spans="5:16" x14ac:dyDescent="0.25">
      <c r="E6836" s="9" t="str">
        <f t="shared" si="126"/>
        <v>MRO-50-MONTE</v>
      </c>
      <c r="F6836" s="8" t="s">
        <v>0</v>
      </c>
      <c r="G6836" s="8" t="s">
        <v>41</v>
      </c>
      <c r="H6836" s="12"/>
      <c r="I6836" s="33" cm="1">
        <f t="array" ref="I6836">MAX(($G$2:$G$300000=G6836)*$N$2:$N$300000)</f>
        <v>45931.373807870368</v>
      </c>
      <c r="J6836" s="14"/>
      <c r="N6836" s="7">
        <v>44783.532569444447</v>
      </c>
      <c r="O6836" s="8">
        <v>6</v>
      </c>
      <c r="P6836" t="s">
        <v>12</v>
      </c>
    </row>
    <row r="6837" spans="5:16" x14ac:dyDescent="0.25">
      <c r="E6837" s="9" t="str">
        <f t="shared" si="126"/>
        <v>MRO-50-MONTE</v>
      </c>
      <c r="F6837" s="8" t="s">
        <v>0</v>
      </c>
      <c r="G6837" s="8" t="s">
        <v>41</v>
      </c>
      <c r="H6837" s="12"/>
      <c r="I6837" s="33" cm="1">
        <f t="array" ref="I6837">MAX(($G$2:$G$300000=G6837)*$N$2:$N$300000)</f>
        <v>45931.373807870368</v>
      </c>
      <c r="J6837" s="14"/>
      <c r="N6837" s="7">
        <v>44783.532569444447</v>
      </c>
      <c r="O6837" s="8">
        <v>7</v>
      </c>
      <c r="P6837" t="s">
        <v>12</v>
      </c>
    </row>
    <row r="6838" spans="5:16" x14ac:dyDescent="0.25">
      <c r="E6838" s="9" t="str">
        <f t="shared" si="126"/>
        <v>MRO-50-MONTE</v>
      </c>
      <c r="F6838" s="8" t="s">
        <v>0</v>
      </c>
      <c r="G6838" s="8" t="s">
        <v>41</v>
      </c>
      <c r="H6838" s="12"/>
      <c r="I6838" s="33" cm="1">
        <f t="array" ref="I6838">MAX(($G$2:$G$300000=G6838)*$N$2:$N$300000)</f>
        <v>45931.373807870368</v>
      </c>
      <c r="J6838" s="14"/>
      <c r="N6838" s="7">
        <v>44783.532569444447</v>
      </c>
      <c r="O6838" s="8">
        <v>8</v>
      </c>
      <c r="P6838" t="s">
        <v>12</v>
      </c>
    </row>
    <row r="6839" spans="5:16" x14ac:dyDescent="0.25">
      <c r="E6839" s="9" t="str">
        <f t="shared" si="126"/>
        <v>MRO-50-MONTE</v>
      </c>
      <c r="F6839" s="8" t="s">
        <v>0</v>
      </c>
      <c r="G6839" s="8" t="s">
        <v>41</v>
      </c>
      <c r="H6839" s="12"/>
      <c r="I6839" s="33" cm="1">
        <f t="array" ref="I6839">MAX(($G$2:$G$300000=G6839)*$N$2:$N$300000)</f>
        <v>45931.373807870368</v>
      </c>
      <c r="J6839" s="14"/>
      <c r="N6839" s="7">
        <v>44783.532569444447</v>
      </c>
      <c r="O6839" s="8">
        <v>9</v>
      </c>
      <c r="P6839" t="s">
        <v>12</v>
      </c>
    </row>
    <row r="6840" spans="5:16" x14ac:dyDescent="0.25">
      <c r="E6840" s="9" t="str">
        <f t="shared" si="126"/>
        <v>MRO-50-MONTE</v>
      </c>
      <c r="F6840" s="8" t="s">
        <v>0</v>
      </c>
      <c r="G6840" s="8" t="s">
        <v>41</v>
      </c>
      <c r="H6840" s="12"/>
      <c r="I6840" s="33" cm="1">
        <f t="array" ref="I6840">MAX(($G$2:$G$300000=G6840)*$N$2:$N$300000)</f>
        <v>45931.373807870368</v>
      </c>
      <c r="J6840" s="14"/>
      <c r="N6840" s="7">
        <v>44783.532569444447</v>
      </c>
      <c r="O6840" s="8">
        <v>10</v>
      </c>
      <c r="P6840" t="s">
        <v>12</v>
      </c>
    </row>
    <row r="6841" spans="5:16" x14ac:dyDescent="0.25">
      <c r="E6841" s="9" t="str">
        <f t="shared" si="126"/>
        <v>MRO-50-MONTE</v>
      </c>
      <c r="F6841" s="8" t="s">
        <v>0</v>
      </c>
      <c r="G6841" s="8" t="s">
        <v>41</v>
      </c>
      <c r="H6841" s="12"/>
      <c r="I6841" s="33" cm="1">
        <f t="array" ref="I6841">MAX(($G$2:$G$300000=G6841)*$N$2:$N$300000)</f>
        <v>45931.373807870368</v>
      </c>
      <c r="J6841" s="14"/>
      <c r="N6841" s="7">
        <v>44783.532569444447</v>
      </c>
      <c r="O6841" s="8">
        <v>11</v>
      </c>
      <c r="P6841" t="s">
        <v>12</v>
      </c>
    </row>
    <row r="6842" spans="5:16" x14ac:dyDescent="0.25">
      <c r="E6842" s="9" t="str">
        <f t="shared" si="126"/>
        <v>MRO-50-MONTE</v>
      </c>
      <c r="F6842" s="8" t="s">
        <v>0</v>
      </c>
      <c r="G6842" s="8" t="s">
        <v>41</v>
      </c>
      <c r="H6842" s="12"/>
      <c r="I6842" s="33" cm="1">
        <f t="array" ref="I6842">MAX(($G$2:$G$300000=G6842)*$N$2:$N$300000)</f>
        <v>45931.373807870368</v>
      </c>
      <c r="J6842" s="14"/>
      <c r="N6842" s="7">
        <v>44783.532569444447</v>
      </c>
      <c r="O6842" s="8">
        <v>12</v>
      </c>
      <c r="P6842" t="s">
        <v>12</v>
      </c>
    </row>
    <row r="6843" spans="5:16" x14ac:dyDescent="0.25">
      <c r="E6843" s="9" t="str">
        <f t="shared" si="126"/>
        <v>MRO-50-MONTE</v>
      </c>
      <c r="F6843" s="8" t="s">
        <v>0</v>
      </c>
      <c r="G6843" s="8" t="s">
        <v>41</v>
      </c>
      <c r="H6843" s="12"/>
      <c r="I6843" s="33" cm="1">
        <f t="array" ref="I6843">MAX(($G$2:$G$300000=G6843)*$N$2:$N$300000)</f>
        <v>45931.373807870368</v>
      </c>
      <c r="J6843" s="14"/>
      <c r="N6843" s="7">
        <v>44783.532569444447</v>
      </c>
      <c r="O6843" s="8">
        <v>13</v>
      </c>
      <c r="P6843" t="s">
        <v>12</v>
      </c>
    </row>
    <row r="6844" spans="5:16" x14ac:dyDescent="0.25">
      <c r="E6844" s="9" t="str">
        <f t="shared" si="126"/>
        <v>MRO-50-MONTE</v>
      </c>
      <c r="F6844" s="8" t="s">
        <v>0</v>
      </c>
      <c r="G6844" s="8" t="s">
        <v>41</v>
      </c>
      <c r="H6844" s="12"/>
      <c r="I6844" s="33" cm="1">
        <f t="array" ref="I6844">MAX(($G$2:$G$300000=G6844)*$N$2:$N$300000)</f>
        <v>45931.373807870368</v>
      </c>
      <c r="J6844" s="14"/>
      <c r="N6844" s="7">
        <v>44783.532569444447</v>
      </c>
      <c r="O6844" s="8">
        <v>14</v>
      </c>
      <c r="P6844" t="s">
        <v>12</v>
      </c>
    </row>
    <row r="6845" spans="5:16" x14ac:dyDescent="0.25">
      <c r="E6845" s="9" t="str">
        <f t="shared" si="126"/>
        <v>MRO-50-MONTE</v>
      </c>
      <c r="F6845" s="8" t="s">
        <v>0</v>
      </c>
      <c r="G6845" s="8" t="s">
        <v>41</v>
      </c>
      <c r="H6845" s="12"/>
      <c r="I6845" s="33" cm="1">
        <f t="array" ref="I6845">MAX(($G$2:$G$300000=G6845)*$N$2:$N$300000)</f>
        <v>45931.373807870368</v>
      </c>
      <c r="J6845" s="14"/>
      <c r="N6845" s="7">
        <v>44783.532569444447</v>
      </c>
      <c r="O6845" s="8">
        <v>15</v>
      </c>
      <c r="P6845" t="s">
        <v>12</v>
      </c>
    </row>
    <row r="6846" spans="5:16" x14ac:dyDescent="0.25">
      <c r="E6846" s="9" t="str">
        <f t="shared" si="126"/>
        <v>MRO-50-MONTE</v>
      </c>
      <c r="F6846" s="8" t="s">
        <v>0</v>
      </c>
      <c r="G6846" s="8" t="s">
        <v>41</v>
      </c>
      <c r="H6846" s="12"/>
      <c r="I6846" s="33" cm="1">
        <f t="array" ref="I6846">MAX(($G$2:$G$300000=G6846)*$N$2:$N$300000)</f>
        <v>45931.373807870368</v>
      </c>
      <c r="J6846" s="14"/>
      <c r="N6846" s="7">
        <v>44783.532569444447</v>
      </c>
      <c r="O6846" s="8">
        <v>16</v>
      </c>
      <c r="P6846" t="s">
        <v>12</v>
      </c>
    </row>
    <row r="6847" spans="5:16" x14ac:dyDescent="0.25">
      <c r="E6847" s="9" t="str">
        <f t="shared" si="126"/>
        <v>MRO-50-MONTE</v>
      </c>
      <c r="F6847" s="8" t="s">
        <v>0</v>
      </c>
      <c r="G6847" s="8" t="s">
        <v>41</v>
      </c>
      <c r="H6847" s="12"/>
      <c r="I6847" s="33" cm="1">
        <f t="array" ref="I6847">MAX(($G$2:$G$300000=G6847)*$N$2:$N$300000)</f>
        <v>45931.373807870368</v>
      </c>
      <c r="J6847" s="14"/>
      <c r="N6847" s="7">
        <v>44783.532569444447</v>
      </c>
      <c r="O6847" s="8">
        <v>17</v>
      </c>
      <c r="P6847" t="s">
        <v>12</v>
      </c>
    </row>
    <row r="6848" spans="5:16" x14ac:dyDescent="0.25">
      <c r="E6848" s="9" t="str">
        <f t="shared" si="126"/>
        <v>MRO-50-MONTE</v>
      </c>
      <c r="F6848" s="8" t="s">
        <v>0</v>
      </c>
      <c r="G6848" s="8" t="s">
        <v>41</v>
      </c>
      <c r="H6848" s="12"/>
      <c r="I6848" s="33" cm="1">
        <f t="array" ref="I6848">MAX(($G$2:$G$300000=G6848)*$N$2:$N$300000)</f>
        <v>45931.373807870368</v>
      </c>
      <c r="J6848" s="14"/>
      <c r="N6848" s="7">
        <v>44783.532569444447</v>
      </c>
      <c r="O6848" s="8">
        <v>18</v>
      </c>
      <c r="P6848" t="s">
        <v>12</v>
      </c>
    </row>
    <row r="6849" spans="5:16" x14ac:dyDescent="0.25">
      <c r="E6849" s="9" t="str">
        <f t="shared" si="126"/>
        <v>MRO-50-MONTE</v>
      </c>
      <c r="F6849" s="8" t="s">
        <v>0</v>
      </c>
      <c r="G6849" s="8" t="s">
        <v>41</v>
      </c>
      <c r="H6849" s="12"/>
      <c r="I6849" s="33" cm="1">
        <f t="array" ref="I6849">MAX(($G$2:$G$300000=G6849)*$N$2:$N$300000)</f>
        <v>45931.373807870368</v>
      </c>
      <c r="J6849" s="14"/>
      <c r="N6849" s="7">
        <v>44783.532569444447</v>
      </c>
      <c r="O6849" s="8">
        <v>19</v>
      </c>
      <c r="P6849" t="s">
        <v>12</v>
      </c>
    </row>
    <row r="6850" spans="5:16" x14ac:dyDescent="0.25">
      <c r="E6850" s="9" t="str">
        <f t="shared" si="126"/>
        <v>MRO-50-MONTE</v>
      </c>
      <c r="F6850" s="8" t="s">
        <v>0</v>
      </c>
      <c r="G6850" s="8" t="s">
        <v>41</v>
      </c>
      <c r="H6850" s="12"/>
      <c r="I6850" s="33" cm="1">
        <f t="array" ref="I6850">MAX(($G$2:$G$300000=G6850)*$N$2:$N$300000)</f>
        <v>45931.373807870368</v>
      </c>
      <c r="J6850" s="14"/>
      <c r="N6850" s="7">
        <v>44783.532569444447</v>
      </c>
      <c r="O6850" s="8">
        <v>20</v>
      </c>
      <c r="P6850" t="s">
        <v>12</v>
      </c>
    </row>
    <row r="6851" spans="5:16" x14ac:dyDescent="0.25">
      <c r="E6851" s="9" t="str">
        <f t="shared" si="126"/>
        <v>MRO-50-MONTE</v>
      </c>
      <c r="F6851" s="8" t="s">
        <v>0</v>
      </c>
      <c r="G6851" s="8" t="s">
        <v>41</v>
      </c>
      <c r="H6851" s="12"/>
      <c r="I6851" s="33" cm="1">
        <f t="array" ref="I6851">MAX(($G$2:$G$300000=G6851)*$N$2:$N$300000)</f>
        <v>45931.373807870368</v>
      </c>
      <c r="J6851" s="14"/>
      <c r="N6851" s="7">
        <v>44783.532569444447</v>
      </c>
      <c r="O6851" s="8">
        <v>21</v>
      </c>
      <c r="P6851" t="s">
        <v>12</v>
      </c>
    </row>
    <row r="6852" spans="5:16" x14ac:dyDescent="0.25">
      <c r="E6852" s="9" t="str">
        <f t="shared" si="126"/>
        <v>MRO-50-MONTE</v>
      </c>
      <c r="F6852" s="8" t="s">
        <v>0</v>
      </c>
      <c r="G6852" s="8" t="s">
        <v>41</v>
      </c>
      <c r="H6852" s="12"/>
      <c r="I6852" s="33" cm="1">
        <f t="array" ref="I6852">MAX(($G$2:$G$300000=G6852)*$N$2:$N$300000)</f>
        <v>45931.373807870368</v>
      </c>
      <c r="J6852" s="14"/>
      <c r="N6852" s="7">
        <v>44783.532569444447</v>
      </c>
      <c r="O6852" s="8">
        <v>22</v>
      </c>
      <c r="P6852" t="s">
        <v>12</v>
      </c>
    </row>
    <row r="6853" spans="5:16" x14ac:dyDescent="0.25">
      <c r="E6853" s="9" t="str">
        <f t="shared" si="126"/>
        <v>MRO-50-MONTE</v>
      </c>
      <c r="F6853" s="8" t="s">
        <v>0</v>
      </c>
      <c r="G6853" s="8" t="s">
        <v>41</v>
      </c>
      <c r="H6853" s="12"/>
      <c r="I6853" s="33" cm="1">
        <f t="array" ref="I6853">MAX(($G$2:$G$300000=G6853)*$N$2:$N$300000)</f>
        <v>45931.373807870368</v>
      </c>
      <c r="J6853" s="14"/>
      <c r="N6853" s="7">
        <v>44783.532569444447</v>
      </c>
      <c r="O6853" s="8">
        <v>23</v>
      </c>
      <c r="P6853" t="s">
        <v>12</v>
      </c>
    </row>
    <row r="6854" spans="5:16" x14ac:dyDescent="0.25">
      <c r="E6854" s="9" t="str">
        <f t="shared" si="126"/>
        <v>MRO-50-MONTE</v>
      </c>
      <c r="F6854" s="8" t="s">
        <v>0</v>
      </c>
      <c r="G6854" s="8" t="s">
        <v>41</v>
      </c>
      <c r="H6854" s="12"/>
      <c r="I6854" s="33" cm="1">
        <f t="array" ref="I6854">MAX(($G$2:$G$300000=G6854)*$N$2:$N$300000)</f>
        <v>45931.373807870368</v>
      </c>
      <c r="J6854" s="14"/>
      <c r="N6854" s="7">
        <v>44783.532569444447</v>
      </c>
      <c r="O6854" s="8">
        <v>24</v>
      </c>
      <c r="P6854" t="s">
        <v>12</v>
      </c>
    </row>
    <row r="6855" spans="5:16" x14ac:dyDescent="0.25">
      <c r="E6855" s="9" t="str">
        <f t="shared" si="126"/>
        <v>MRO-50-MONTE</v>
      </c>
      <c r="F6855" s="8" t="s">
        <v>0</v>
      </c>
      <c r="G6855" s="8" t="s">
        <v>41</v>
      </c>
      <c r="H6855" s="12"/>
      <c r="I6855" s="33" cm="1">
        <f t="array" ref="I6855">MAX(($G$2:$G$300000=G6855)*$N$2:$N$300000)</f>
        <v>45931.373807870368</v>
      </c>
      <c r="J6855" s="14"/>
      <c r="N6855" s="7">
        <v>44783.532569444447</v>
      </c>
      <c r="O6855" s="8">
        <v>25</v>
      </c>
      <c r="P6855" t="s">
        <v>12</v>
      </c>
    </row>
    <row r="6856" spans="5:16" x14ac:dyDescent="0.25">
      <c r="E6856" s="9" t="str">
        <f t="shared" si="126"/>
        <v>MRO-50-MONTE</v>
      </c>
      <c r="F6856" s="8" t="s">
        <v>0</v>
      </c>
      <c r="G6856" s="8" t="s">
        <v>41</v>
      </c>
      <c r="H6856" s="12"/>
      <c r="I6856" s="33" cm="1">
        <f t="array" ref="I6856">MAX(($G$2:$G$300000=G6856)*$N$2:$N$300000)</f>
        <v>45931.373807870368</v>
      </c>
      <c r="J6856" s="14"/>
      <c r="N6856" s="7">
        <v>44783.532569444447</v>
      </c>
      <c r="O6856" s="8">
        <v>26</v>
      </c>
      <c r="P6856" t="s">
        <v>12</v>
      </c>
    </row>
    <row r="6857" spans="5:16" x14ac:dyDescent="0.25">
      <c r="E6857" s="9" t="str">
        <f t="shared" si="126"/>
        <v>MRO-50-MONTE</v>
      </c>
      <c r="F6857" s="8" t="s">
        <v>0</v>
      </c>
      <c r="G6857" s="8" t="s">
        <v>41</v>
      </c>
      <c r="H6857" s="12"/>
      <c r="I6857" s="33" cm="1">
        <f t="array" ref="I6857">MAX(($G$2:$G$300000=G6857)*$N$2:$N$300000)</f>
        <v>45931.373807870368</v>
      </c>
      <c r="J6857" s="14"/>
      <c r="N6857" s="7">
        <v>44783.532569444447</v>
      </c>
      <c r="O6857" s="8">
        <v>27</v>
      </c>
      <c r="P6857" t="s">
        <v>12</v>
      </c>
    </row>
    <row r="6858" spans="5:16" x14ac:dyDescent="0.25">
      <c r="E6858" s="9" t="str">
        <f t="shared" si="126"/>
        <v>MRO-50-MONTE</v>
      </c>
      <c r="F6858" s="8" t="s">
        <v>0</v>
      </c>
      <c r="G6858" s="8" t="s">
        <v>41</v>
      </c>
      <c r="H6858" s="12"/>
      <c r="I6858" s="33" cm="1">
        <f t="array" ref="I6858">MAX(($G$2:$G$300000=G6858)*$N$2:$N$300000)</f>
        <v>45931.373807870368</v>
      </c>
      <c r="J6858" s="14"/>
      <c r="N6858" s="7">
        <v>44783.532569444447</v>
      </c>
      <c r="O6858" s="8">
        <v>28</v>
      </c>
      <c r="P6858" t="s">
        <v>12</v>
      </c>
    </row>
    <row r="6859" spans="5:16" x14ac:dyDescent="0.25">
      <c r="E6859" s="9" t="str">
        <f t="shared" si="126"/>
        <v>MRO-50-MONTE</v>
      </c>
      <c r="F6859" s="8" t="s">
        <v>0</v>
      </c>
      <c r="G6859" s="8" t="s">
        <v>41</v>
      </c>
      <c r="H6859" s="12"/>
      <c r="I6859" s="33" cm="1">
        <f t="array" ref="I6859">MAX(($G$2:$G$300000=G6859)*$N$2:$N$300000)</f>
        <v>45931.373807870368</v>
      </c>
      <c r="J6859" s="14"/>
      <c r="N6859" s="7">
        <v>44783.532581018517</v>
      </c>
      <c r="O6859" s="8">
        <v>1</v>
      </c>
      <c r="P6859" t="s">
        <v>12</v>
      </c>
    </row>
    <row r="6860" spans="5:16" x14ac:dyDescent="0.25">
      <c r="E6860" s="9" t="str">
        <f t="shared" si="126"/>
        <v>MRO-50-MONTE</v>
      </c>
      <c r="F6860" s="8" t="s">
        <v>0</v>
      </c>
      <c r="G6860" s="8" t="s">
        <v>41</v>
      </c>
      <c r="H6860" s="12"/>
      <c r="I6860" s="33" cm="1">
        <f t="array" ref="I6860">MAX(($G$2:$G$300000=G6860)*$N$2:$N$300000)</f>
        <v>45931.373807870368</v>
      </c>
      <c r="J6860" s="14"/>
      <c r="N6860" s="7">
        <v>44783.532581018517</v>
      </c>
      <c r="O6860" s="8">
        <v>2</v>
      </c>
      <c r="P6860" t="s">
        <v>12</v>
      </c>
    </row>
    <row r="6861" spans="5:16" x14ac:dyDescent="0.25">
      <c r="E6861" s="9" t="str">
        <f t="shared" si="126"/>
        <v>MRO-50-MONTE</v>
      </c>
      <c r="F6861" s="8" t="s">
        <v>0</v>
      </c>
      <c r="G6861" s="8" t="s">
        <v>41</v>
      </c>
      <c r="H6861" s="12"/>
      <c r="I6861" s="33" cm="1">
        <f t="array" ref="I6861">MAX(($G$2:$G$300000=G6861)*$N$2:$N$300000)</f>
        <v>45931.373807870368</v>
      </c>
      <c r="J6861" s="14"/>
      <c r="N6861" s="7">
        <v>44783.532581018517</v>
      </c>
      <c r="O6861" s="8">
        <v>3</v>
      </c>
      <c r="P6861" t="s">
        <v>12</v>
      </c>
    </row>
    <row r="6862" spans="5:16" x14ac:dyDescent="0.25">
      <c r="E6862" s="9" t="str">
        <f t="shared" si="126"/>
        <v>MRO-50-MONTE</v>
      </c>
      <c r="F6862" s="8" t="s">
        <v>0</v>
      </c>
      <c r="G6862" s="8" t="s">
        <v>41</v>
      </c>
      <c r="H6862" s="12"/>
      <c r="I6862" s="33" cm="1">
        <f t="array" ref="I6862">MAX(($G$2:$G$300000=G6862)*$N$2:$N$300000)</f>
        <v>45931.373807870368</v>
      </c>
      <c r="J6862" s="14"/>
      <c r="N6862" s="7">
        <v>44783.532581018517</v>
      </c>
      <c r="O6862" s="8">
        <v>4</v>
      </c>
      <c r="P6862" t="s">
        <v>12</v>
      </c>
    </row>
    <row r="6863" spans="5:16" x14ac:dyDescent="0.25">
      <c r="E6863" s="9" t="str">
        <f t="shared" si="126"/>
        <v>MRO-50-MONTE</v>
      </c>
      <c r="F6863" s="8" t="s">
        <v>0</v>
      </c>
      <c r="G6863" s="8" t="s">
        <v>41</v>
      </c>
      <c r="H6863" s="12"/>
      <c r="I6863" s="33" cm="1">
        <f t="array" ref="I6863">MAX(($G$2:$G$300000=G6863)*$N$2:$N$300000)</f>
        <v>45931.373807870368</v>
      </c>
      <c r="J6863" s="14"/>
      <c r="N6863" s="7">
        <v>44783.532581018517</v>
      </c>
      <c r="O6863" s="8">
        <v>5</v>
      </c>
      <c r="P6863" t="s">
        <v>12</v>
      </c>
    </row>
    <row r="6864" spans="5:16" x14ac:dyDescent="0.25">
      <c r="E6864" s="9" t="str">
        <f t="shared" si="126"/>
        <v>MRO-50-MONTE</v>
      </c>
      <c r="F6864" s="8" t="s">
        <v>0</v>
      </c>
      <c r="G6864" s="8" t="s">
        <v>41</v>
      </c>
      <c r="H6864" s="12"/>
      <c r="I6864" s="33" cm="1">
        <f t="array" ref="I6864">MAX(($G$2:$G$300000=G6864)*$N$2:$N$300000)</f>
        <v>45931.373807870368</v>
      </c>
      <c r="J6864" s="14"/>
      <c r="N6864" s="7">
        <v>44783.532581018517</v>
      </c>
      <c r="O6864" s="8">
        <v>6</v>
      </c>
      <c r="P6864" t="s">
        <v>12</v>
      </c>
    </row>
    <row r="6865" spans="5:16" x14ac:dyDescent="0.25">
      <c r="E6865" s="9" t="str">
        <f t="shared" si="126"/>
        <v>MRO-50-MONTE</v>
      </c>
      <c r="F6865" s="8" t="s">
        <v>0</v>
      </c>
      <c r="G6865" s="8" t="s">
        <v>41</v>
      </c>
      <c r="H6865" s="12"/>
      <c r="I6865" s="33" cm="1">
        <f t="array" ref="I6865">MAX(($G$2:$G$300000=G6865)*$N$2:$N$300000)</f>
        <v>45931.373807870368</v>
      </c>
      <c r="J6865" s="14"/>
      <c r="N6865" s="7">
        <v>44783.532581018517</v>
      </c>
      <c r="O6865" s="8">
        <v>7</v>
      </c>
      <c r="P6865" t="s">
        <v>12</v>
      </c>
    </row>
    <row r="6866" spans="5:16" x14ac:dyDescent="0.25">
      <c r="E6866" s="9" t="str">
        <f t="shared" si="126"/>
        <v>MRO-50-MONTE</v>
      </c>
      <c r="F6866" s="8" t="s">
        <v>0</v>
      </c>
      <c r="G6866" s="8" t="s">
        <v>41</v>
      </c>
      <c r="H6866" s="12"/>
      <c r="I6866" s="33" cm="1">
        <f t="array" ref="I6866">MAX(($G$2:$G$300000=G6866)*$N$2:$N$300000)</f>
        <v>45931.373807870368</v>
      </c>
      <c r="J6866" s="14"/>
      <c r="N6866" s="7">
        <v>44783.532581018517</v>
      </c>
      <c r="O6866" s="8">
        <v>8</v>
      </c>
      <c r="P6866" t="s">
        <v>12</v>
      </c>
    </row>
    <row r="6867" spans="5:16" x14ac:dyDescent="0.25">
      <c r="E6867" s="9" t="str">
        <f t="shared" si="126"/>
        <v>MRO-50-MONTE</v>
      </c>
      <c r="F6867" s="8" t="s">
        <v>0</v>
      </c>
      <c r="G6867" s="8" t="s">
        <v>41</v>
      </c>
      <c r="H6867" s="12"/>
      <c r="I6867" s="33" cm="1">
        <f t="array" ref="I6867">MAX(($G$2:$G$300000=G6867)*$N$2:$N$300000)</f>
        <v>45931.373807870368</v>
      </c>
      <c r="J6867" s="14"/>
      <c r="N6867" s="7">
        <v>44783.532581018517</v>
      </c>
      <c r="O6867" s="8">
        <v>9</v>
      </c>
      <c r="P6867" t="s">
        <v>12</v>
      </c>
    </row>
    <row r="6868" spans="5:16" x14ac:dyDescent="0.25">
      <c r="E6868" s="9" t="str">
        <f t="shared" si="126"/>
        <v>MRO-50-MONTE</v>
      </c>
      <c r="F6868" s="8" t="s">
        <v>0</v>
      </c>
      <c r="G6868" s="8" t="s">
        <v>41</v>
      </c>
      <c r="H6868" s="12"/>
      <c r="I6868" s="33" cm="1">
        <f t="array" ref="I6868">MAX(($G$2:$G$300000=G6868)*$N$2:$N$300000)</f>
        <v>45931.373807870368</v>
      </c>
      <c r="J6868" s="14"/>
      <c r="N6868" s="7">
        <v>44788.709502314814</v>
      </c>
      <c r="O6868" s="8">
        <v>1</v>
      </c>
      <c r="P6868" t="s">
        <v>13</v>
      </c>
    </row>
    <row r="6869" spans="5:16" x14ac:dyDescent="0.25">
      <c r="E6869" s="9" t="str">
        <f t="shared" si="126"/>
        <v>MRO-50-MONTE</v>
      </c>
      <c r="F6869" s="8" t="s">
        <v>0</v>
      </c>
      <c r="G6869" s="8" t="s">
        <v>41</v>
      </c>
      <c r="H6869" s="12"/>
      <c r="I6869" s="33" cm="1">
        <f t="array" ref="I6869">MAX(($G$2:$G$300000=G6869)*$N$2:$N$300000)</f>
        <v>45931.373807870368</v>
      </c>
      <c r="J6869" s="14"/>
      <c r="N6869" s="7">
        <v>44796.345532407409</v>
      </c>
      <c r="O6869" s="8">
        <v>1</v>
      </c>
      <c r="P6869" t="s">
        <v>12</v>
      </c>
    </row>
    <row r="6870" spans="5:16" x14ac:dyDescent="0.25">
      <c r="E6870" s="9" t="str">
        <f t="shared" si="126"/>
        <v>MRO-50-MONTE</v>
      </c>
      <c r="F6870" s="8" t="s">
        <v>0</v>
      </c>
      <c r="G6870" s="8" t="s">
        <v>41</v>
      </c>
      <c r="H6870" s="12"/>
      <c r="I6870" s="33" cm="1">
        <f t="array" ref="I6870">MAX(($G$2:$G$300000=G6870)*$N$2:$N$300000)</f>
        <v>45931.373807870368</v>
      </c>
      <c r="J6870" s="14"/>
      <c r="N6870" s="7">
        <v>44796.345532407409</v>
      </c>
      <c r="O6870" s="8">
        <v>2</v>
      </c>
      <c r="P6870" t="s">
        <v>12</v>
      </c>
    </row>
    <row r="6871" spans="5:16" x14ac:dyDescent="0.25">
      <c r="E6871" s="9" t="str">
        <f t="shared" si="126"/>
        <v>MRO-50-MONTE</v>
      </c>
      <c r="F6871" s="8" t="s">
        <v>0</v>
      </c>
      <c r="G6871" s="8" t="s">
        <v>41</v>
      </c>
      <c r="H6871" s="12"/>
      <c r="I6871" s="33" cm="1">
        <f t="array" ref="I6871">MAX(($G$2:$G$300000=G6871)*$N$2:$N$300000)</f>
        <v>45931.373807870368</v>
      </c>
      <c r="J6871" s="14"/>
      <c r="N6871" s="7">
        <v>44796.345532407409</v>
      </c>
      <c r="O6871" s="8">
        <v>3</v>
      </c>
      <c r="P6871" t="s">
        <v>12</v>
      </c>
    </row>
    <row r="6872" spans="5:16" x14ac:dyDescent="0.25">
      <c r="E6872" s="9" t="str">
        <f t="shared" si="126"/>
        <v>MRO-50-MONTE</v>
      </c>
      <c r="F6872" s="8" t="s">
        <v>0</v>
      </c>
      <c r="G6872" s="8" t="s">
        <v>41</v>
      </c>
      <c r="H6872" s="12"/>
      <c r="I6872" s="33" cm="1">
        <f t="array" ref="I6872">MAX(($G$2:$G$300000=G6872)*$N$2:$N$300000)</f>
        <v>45931.373807870368</v>
      </c>
      <c r="J6872" s="14"/>
      <c r="N6872" s="7">
        <v>44796.345532407409</v>
      </c>
      <c r="O6872" s="8">
        <v>4</v>
      </c>
      <c r="P6872" t="s">
        <v>12</v>
      </c>
    </row>
    <row r="6873" spans="5:16" x14ac:dyDescent="0.25">
      <c r="E6873" s="9" t="str">
        <f t="shared" si="126"/>
        <v>MRO-50-MONTE</v>
      </c>
      <c r="F6873" s="8" t="s">
        <v>0</v>
      </c>
      <c r="G6873" s="8" t="s">
        <v>41</v>
      </c>
      <c r="H6873" s="12"/>
      <c r="I6873" s="33" cm="1">
        <f t="array" ref="I6873">MAX(($G$2:$G$300000=G6873)*$N$2:$N$300000)</f>
        <v>45931.373807870368</v>
      </c>
      <c r="J6873" s="14"/>
      <c r="N6873" s="7">
        <v>44796.345543981479</v>
      </c>
      <c r="O6873" s="8">
        <v>1</v>
      </c>
      <c r="P6873" t="s">
        <v>12</v>
      </c>
    </row>
    <row r="6874" spans="5:16" x14ac:dyDescent="0.25">
      <c r="E6874" s="9" t="str">
        <f t="shared" si="126"/>
        <v>MRO-50-MONTE</v>
      </c>
      <c r="F6874" s="8" t="s">
        <v>0</v>
      </c>
      <c r="G6874" s="8" t="s">
        <v>41</v>
      </c>
      <c r="H6874" s="12"/>
      <c r="I6874" s="33" cm="1">
        <f t="array" ref="I6874">MAX(($G$2:$G$300000=G6874)*$N$2:$N$300000)</f>
        <v>45931.373807870368</v>
      </c>
      <c r="J6874" s="14"/>
      <c r="N6874" s="7">
        <v>44796.345543981479</v>
      </c>
      <c r="O6874" s="8">
        <v>2</v>
      </c>
      <c r="P6874" t="s">
        <v>12</v>
      </c>
    </row>
    <row r="6875" spans="5:16" x14ac:dyDescent="0.25">
      <c r="E6875" s="9" t="str">
        <f t="shared" si="126"/>
        <v>MRO-50-MONTE</v>
      </c>
      <c r="F6875" s="8" t="s">
        <v>0</v>
      </c>
      <c r="G6875" s="8" t="s">
        <v>41</v>
      </c>
      <c r="H6875" s="12"/>
      <c r="I6875" s="33" cm="1">
        <f t="array" ref="I6875">MAX(($G$2:$G$300000=G6875)*$N$2:$N$300000)</f>
        <v>45931.373807870368</v>
      </c>
      <c r="J6875" s="14"/>
      <c r="N6875" s="7">
        <v>44796.345543981479</v>
      </c>
      <c r="O6875" s="8">
        <v>3</v>
      </c>
      <c r="P6875" t="s">
        <v>12</v>
      </c>
    </row>
    <row r="6876" spans="5:16" x14ac:dyDescent="0.25">
      <c r="E6876" s="9" t="str">
        <f t="shared" si="126"/>
        <v>MRO-50-MONTE</v>
      </c>
      <c r="F6876" s="8" t="s">
        <v>0</v>
      </c>
      <c r="G6876" s="8" t="s">
        <v>41</v>
      </c>
      <c r="H6876" s="12"/>
      <c r="I6876" s="33" cm="1">
        <f t="array" ref="I6876">MAX(($G$2:$G$300000=G6876)*$N$2:$N$300000)</f>
        <v>45931.373807870368</v>
      </c>
      <c r="J6876" s="14"/>
      <c r="N6876" s="7">
        <v>44796.345543981479</v>
      </c>
      <c r="O6876" s="8">
        <v>4</v>
      </c>
      <c r="P6876" t="s">
        <v>12</v>
      </c>
    </row>
    <row r="6877" spans="5:16" x14ac:dyDescent="0.25">
      <c r="E6877" s="9" t="str">
        <f t="shared" si="126"/>
        <v>MRO-50-MONTE</v>
      </c>
      <c r="F6877" s="8" t="s">
        <v>0</v>
      </c>
      <c r="G6877" s="8" t="s">
        <v>41</v>
      </c>
      <c r="H6877" s="12"/>
      <c r="I6877" s="33" cm="1">
        <f t="array" ref="I6877">MAX(($G$2:$G$300000=G6877)*$N$2:$N$300000)</f>
        <v>45931.373807870368</v>
      </c>
      <c r="J6877" s="14"/>
      <c r="N6877" s="7">
        <v>44796.345543981479</v>
      </c>
      <c r="O6877" s="8">
        <v>5</v>
      </c>
      <c r="P6877" t="s">
        <v>12</v>
      </c>
    </row>
    <row r="6878" spans="5:16" x14ac:dyDescent="0.25">
      <c r="E6878" s="9" t="str">
        <f t="shared" si="126"/>
        <v>MRO-50-MONTE</v>
      </c>
      <c r="F6878" s="8" t="s">
        <v>0</v>
      </c>
      <c r="G6878" s="8" t="s">
        <v>41</v>
      </c>
      <c r="H6878" s="12"/>
      <c r="I6878" s="33" cm="1">
        <f t="array" ref="I6878">MAX(($G$2:$G$300000=G6878)*$N$2:$N$300000)</f>
        <v>45931.373807870368</v>
      </c>
      <c r="J6878" s="14"/>
      <c r="N6878" s="7">
        <v>44796.345543981479</v>
      </c>
      <c r="O6878" s="8">
        <v>6</v>
      </c>
      <c r="P6878" t="s">
        <v>12</v>
      </c>
    </row>
    <row r="6879" spans="5:16" x14ac:dyDescent="0.25">
      <c r="E6879" s="9" t="str">
        <f t="shared" si="126"/>
        <v>MRO-50-MONTE</v>
      </c>
      <c r="F6879" s="8" t="s">
        <v>0</v>
      </c>
      <c r="G6879" s="8" t="s">
        <v>41</v>
      </c>
      <c r="H6879" s="12"/>
      <c r="I6879" s="33" cm="1">
        <f t="array" ref="I6879">MAX(($G$2:$G$300000=G6879)*$N$2:$N$300000)</f>
        <v>45931.373807870368</v>
      </c>
      <c r="J6879" s="14"/>
      <c r="N6879" s="7">
        <v>44796.345543981479</v>
      </c>
      <c r="O6879" s="8">
        <v>7</v>
      </c>
      <c r="P6879" t="s">
        <v>12</v>
      </c>
    </row>
    <row r="6880" spans="5:16" x14ac:dyDescent="0.25">
      <c r="E6880" s="9" t="str">
        <f t="shared" si="126"/>
        <v>MRO-50-MONTE</v>
      </c>
      <c r="F6880" s="8" t="s">
        <v>0</v>
      </c>
      <c r="G6880" s="8" t="s">
        <v>41</v>
      </c>
      <c r="H6880" s="12"/>
      <c r="I6880" s="33" cm="1">
        <f t="array" ref="I6880">MAX(($G$2:$G$300000=G6880)*$N$2:$N$300000)</f>
        <v>45931.373807870368</v>
      </c>
      <c r="J6880" s="14"/>
      <c r="N6880" s="7">
        <v>44796.345543981479</v>
      </c>
      <c r="O6880" s="8">
        <v>8</v>
      </c>
      <c r="P6880" t="s">
        <v>12</v>
      </c>
    </row>
    <row r="6881" spans="5:16" x14ac:dyDescent="0.25">
      <c r="E6881" s="9" t="str">
        <f t="shared" si="126"/>
        <v>MRO-50-MONTE</v>
      </c>
      <c r="F6881" s="8" t="s">
        <v>0</v>
      </c>
      <c r="G6881" s="8" t="s">
        <v>41</v>
      </c>
      <c r="H6881" s="12"/>
      <c r="I6881" s="33" cm="1">
        <f t="array" ref="I6881">MAX(($G$2:$G$300000=G6881)*$N$2:$N$300000)</f>
        <v>45931.373807870368</v>
      </c>
      <c r="J6881" s="14"/>
      <c r="N6881" s="7">
        <v>44796.345543981479</v>
      </c>
      <c r="O6881" s="8">
        <v>9</v>
      </c>
      <c r="P6881" t="s">
        <v>12</v>
      </c>
    </row>
    <row r="6882" spans="5:16" x14ac:dyDescent="0.25">
      <c r="E6882" s="9" t="str">
        <f t="shared" si="126"/>
        <v>MRO-50-MONTE</v>
      </c>
      <c r="F6882" s="8" t="s">
        <v>0</v>
      </c>
      <c r="G6882" s="8" t="s">
        <v>41</v>
      </c>
      <c r="H6882" s="12"/>
      <c r="I6882" s="33" cm="1">
        <f t="array" ref="I6882">MAX(($G$2:$G$300000=G6882)*$N$2:$N$300000)</f>
        <v>45931.373807870368</v>
      </c>
      <c r="J6882" s="14"/>
      <c r="N6882" s="7">
        <v>44796.345543981479</v>
      </c>
      <c r="O6882" s="8">
        <v>10</v>
      </c>
      <c r="P6882" t="s">
        <v>12</v>
      </c>
    </row>
    <row r="6883" spans="5:16" x14ac:dyDescent="0.25">
      <c r="E6883" s="9" t="str">
        <f t="shared" si="126"/>
        <v>MRO-50-MONTE</v>
      </c>
      <c r="F6883" s="8" t="s">
        <v>0</v>
      </c>
      <c r="G6883" s="8" t="s">
        <v>41</v>
      </c>
      <c r="H6883" s="12"/>
      <c r="I6883" s="33" cm="1">
        <f t="array" ref="I6883">MAX(($G$2:$G$300000=G6883)*$N$2:$N$300000)</f>
        <v>45931.373807870368</v>
      </c>
      <c r="J6883" s="14"/>
      <c r="N6883" s="7">
        <v>44796.345543981479</v>
      </c>
      <c r="O6883" s="8">
        <v>11</v>
      </c>
      <c r="P6883" t="s">
        <v>12</v>
      </c>
    </row>
    <row r="6884" spans="5:16" x14ac:dyDescent="0.25">
      <c r="E6884" s="9" t="str">
        <f t="shared" si="126"/>
        <v>MRO-50-MONTE</v>
      </c>
      <c r="F6884" s="8" t="s">
        <v>0</v>
      </c>
      <c r="G6884" s="8" t="s">
        <v>41</v>
      </c>
      <c r="H6884" s="12"/>
      <c r="I6884" s="33" cm="1">
        <f t="array" ref="I6884">MAX(($G$2:$G$300000=G6884)*$N$2:$N$300000)</f>
        <v>45931.373807870368</v>
      </c>
      <c r="J6884" s="14"/>
      <c r="N6884" s="7">
        <v>44796.345543981479</v>
      </c>
      <c r="O6884" s="8">
        <v>12</v>
      </c>
      <c r="P6884" t="s">
        <v>12</v>
      </c>
    </row>
    <row r="6885" spans="5:16" x14ac:dyDescent="0.25">
      <c r="E6885" s="9" t="str">
        <f t="shared" si="126"/>
        <v>MRO-50-MONTE</v>
      </c>
      <c r="F6885" s="8" t="s">
        <v>0</v>
      </c>
      <c r="G6885" s="8" t="s">
        <v>41</v>
      </c>
      <c r="H6885" s="12"/>
      <c r="I6885" s="33" cm="1">
        <f t="array" ref="I6885">MAX(($G$2:$G$300000=G6885)*$N$2:$N$300000)</f>
        <v>45931.373807870368</v>
      </c>
      <c r="J6885" s="14"/>
      <c r="N6885" s="7">
        <v>44796.345543981479</v>
      </c>
      <c r="O6885" s="8">
        <v>13</v>
      </c>
      <c r="P6885" t="s">
        <v>12</v>
      </c>
    </row>
    <row r="6886" spans="5:16" x14ac:dyDescent="0.25">
      <c r="E6886" s="9" t="str">
        <f t="shared" si="126"/>
        <v>MRO-50-MONTE</v>
      </c>
      <c r="F6886" s="8" t="s">
        <v>0</v>
      </c>
      <c r="G6886" s="8" t="s">
        <v>41</v>
      </c>
      <c r="H6886" s="12"/>
      <c r="I6886" s="33" cm="1">
        <f t="array" ref="I6886">MAX(($G$2:$G$300000=G6886)*$N$2:$N$300000)</f>
        <v>45931.373807870368</v>
      </c>
      <c r="J6886" s="14"/>
      <c r="N6886" s="7">
        <v>44796.345543981479</v>
      </c>
      <c r="O6886" s="8">
        <v>14</v>
      </c>
      <c r="P6886" t="s">
        <v>12</v>
      </c>
    </row>
    <row r="6887" spans="5:16" x14ac:dyDescent="0.25">
      <c r="E6887" s="9" t="str">
        <f t="shared" si="126"/>
        <v>MRO-50-MONTE</v>
      </c>
      <c r="F6887" s="8" t="s">
        <v>0</v>
      </c>
      <c r="G6887" s="8" t="s">
        <v>41</v>
      </c>
      <c r="H6887" s="12"/>
      <c r="I6887" s="33" cm="1">
        <f t="array" ref="I6887">MAX(($G$2:$G$300000=G6887)*$N$2:$N$300000)</f>
        <v>45931.373807870368</v>
      </c>
      <c r="J6887" s="14"/>
      <c r="N6887" s="7">
        <v>44796.345543981479</v>
      </c>
      <c r="O6887" s="8">
        <v>15</v>
      </c>
      <c r="P6887" t="s">
        <v>12</v>
      </c>
    </row>
    <row r="6888" spans="5:16" x14ac:dyDescent="0.25">
      <c r="E6888" s="9" t="str">
        <f t="shared" si="126"/>
        <v>MRO-50-MONTE</v>
      </c>
      <c r="F6888" s="8" t="s">
        <v>0</v>
      </c>
      <c r="G6888" s="8" t="s">
        <v>41</v>
      </c>
      <c r="H6888" s="12"/>
      <c r="I6888" s="33" cm="1">
        <f t="array" ref="I6888">MAX(($G$2:$G$300000=G6888)*$N$2:$N$300000)</f>
        <v>45931.373807870368</v>
      </c>
      <c r="J6888" s="14"/>
      <c r="N6888" s="7">
        <v>44796.345543981479</v>
      </c>
      <c r="O6888" s="8">
        <v>16</v>
      </c>
      <c r="P6888" t="s">
        <v>12</v>
      </c>
    </row>
    <row r="6889" spans="5:16" x14ac:dyDescent="0.25">
      <c r="E6889" s="9" t="str">
        <f t="shared" si="126"/>
        <v>MRO-50-MONTE</v>
      </c>
      <c r="F6889" s="8" t="s">
        <v>0</v>
      </c>
      <c r="G6889" s="8" t="s">
        <v>41</v>
      </c>
      <c r="H6889" s="12"/>
      <c r="I6889" s="33" cm="1">
        <f t="array" ref="I6889">MAX(($G$2:$G$300000=G6889)*$N$2:$N$300000)</f>
        <v>45931.373807870368</v>
      </c>
      <c r="J6889" s="14"/>
      <c r="N6889" s="7">
        <v>44796.345555555556</v>
      </c>
      <c r="O6889" s="8">
        <v>1</v>
      </c>
      <c r="P6889" t="s">
        <v>12</v>
      </c>
    </row>
    <row r="6890" spans="5:16" x14ac:dyDescent="0.25">
      <c r="E6890" s="9" t="str">
        <f t="shared" si="126"/>
        <v>MRO-50-MONTE</v>
      </c>
      <c r="F6890" s="8" t="s">
        <v>0</v>
      </c>
      <c r="G6890" s="8" t="s">
        <v>41</v>
      </c>
      <c r="H6890" s="12"/>
      <c r="I6890" s="33" cm="1">
        <f t="array" ref="I6890">MAX(($G$2:$G$300000=G6890)*$N$2:$N$300000)</f>
        <v>45931.373807870368</v>
      </c>
      <c r="J6890" s="14"/>
      <c r="N6890" s="7">
        <v>44796.345555555556</v>
      </c>
      <c r="O6890" s="8">
        <v>2</v>
      </c>
      <c r="P6890" t="s">
        <v>12</v>
      </c>
    </row>
    <row r="6891" spans="5:16" x14ac:dyDescent="0.25">
      <c r="E6891" s="9" t="str">
        <f t="shared" si="126"/>
        <v>MRO-50-MONTE</v>
      </c>
      <c r="F6891" s="8" t="s">
        <v>0</v>
      </c>
      <c r="G6891" s="8" t="s">
        <v>41</v>
      </c>
      <c r="H6891" s="12"/>
      <c r="I6891" s="33" cm="1">
        <f t="array" ref="I6891">MAX(($G$2:$G$300000=G6891)*$N$2:$N$300000)</f>
        <v>45931.373807870368</v>
      </c>
      <c r="J6891" s="14"/>
      <c r="N6891" s="7">
        <v>44796.345555555556</v>
      </c>
      <c r="O6891" s="8">
        <v>3</v>
      </c>
      <c r="P6891" t="s">
        <v>12</v>
      </c>
    </row>
    <row r="6892" spans="5:16" x14ac:dyDescent="0.25">
      <c r="E6892" s="9" t="str">
        <f t="shared" si="126"/>
        <v>MRO-50-MONTE</v>
      </c>
      <c r="F6892" s="8" t="s">
        <v>0</v>
      </c>
      <c r="G6892" s="8" t="s">
        <v>41</v>
      </c>
      <c r="H6892" s="12"/>
      <c r="I6892" s="33" cm="1">
        <f t="array" ref="I6892">MAX(($G$2:$G$300000=G6892)*$N$2:$N$300000)</f>
        <v>45931.373807870368</v>
      </c>
      <c r="J6892" s="14"/>
      <c r="N6892" s="7">
        <v>44796.345555555556</v>
      </c>
      <c r="O6892" s="8">
        <v>4</v>
      </c>
      <c r="P6892" t="s">
        <v>12</v>
      </c>
    </row>
    <row r="6893" spans="5:16" x14ac:dyDescent="0.25">
      <c r="E6893" s="9" t="str">
        <f t="shared" si="126"/>
        <v>MRO-50-MONTE</v>
      </c>
      <c r="F6893" s="8" t="s">
        <v>0</v>
      </c>
      <c r="G6893" s="8" t="s">
        <v>41</v>
      </c>
      <c r="H6893" s="12"/>
      <c r="I6893" s="33" cm="1">
        <f t="array" ref="I6893">MAX(($G$2:$G$300000=G6893)*$N$2:$N$300000)</f>
        <v>45931.373807870368</v>
      </c>
      <c r="J6893" s="14"/>
      <c r="N6893" s="7">
        <v>44796.345555555556</v>
      </c>
      <c r="O6893" s="8">
        <v>5</v>
      </c>
      <c r="P6893" t="s">
        <v>12</v>
      </c>
    </row>
    <row r="6894" spans="5:16" x14ac:dyDescent="0.25">
      <c r="E6894" s="9" t="str">
        <f t="shared" si="126"/>
        <v>MRO-50-MONTE</v>
      </c>
      <c r="F6894" s="8" t="s">
        <v>0</v>
      </c>
      <c r="G6894" s="8" t="s">
        <v>41</v>
      </c>
      <c r="H6894" s="12"/>
      <c r="I6894" s="33" cm="1">
        <f t="array" ref="I6894">MAX(($G$2:$G$300000=G6894)*$N$2:$N$300000)</f>
        <v>45931.373807870368</v>
      </c>
      <c r="J6894" s="14"/>
      <c r="N6894" s="7">
        <v>44796.345555555556</v>
      </c>
      <c r="O6894" s="8">
        <v>6</v>
      </c>
      <c r="P6894" t="s">
        <v>12</v>
      </c>
    </row>
    <row r="6895" spans="5:16" x14ac:dyDescent="0.25">
      <c r="E6895" s="9" t="str">
        <f t="shared" si="126"/>
        <v>MRO-50-MONTE</v>
      </c>
      <c r="F6895" s="8" t="s">
        <v>0</v>
      </c>
      <c r="G6895" s="8" t="s">
        <v>41</v>
      </c>
      <c r="H6895" s="12"/>
      <c r="I6895" s="33" cm="1">
        <f t="array" ref="I6895">MAX(($G$2:$G$300000=G6895)*$N$2:$N$300000)</f>
        <v>45931.373807870368</v>
      </c>
      <c r="J6895" s="14"/>
      <c r="N6895" s="7">
        <v>44796.345555555556</v>
      </c>
      <c r="O6895" s="8">
        <v>7</v>
      </c>
      <c r="P6895" t="s">
        <v>12</v>
      </c>
    </row>
    <row r="6896" spans="5:16" x14ac:dyDescent="0.25">
      <c r="E6896" s="9" t="str">
        <f t="shared" si="126"/>
        <v>MRO-50-MONTE</v>
      </c>
      <c r="F6896" s="8" t="s">
        <v>0</v>
      </c>
      <c r="G6896" s="8" t="s">
        <v>41</v>
      </c>
      <c r="H6896" s="12"/>
      <c r="I6896" s="33" cm="1">
        <f t="array" ref="I6896">MAX(($G$2:$G$300000=G6896)*$N$2:$N$300000)</f>
        <v>45931.373807870368</v>
      </c>
      <c r="J6896" s="14"/>
      <c r="N6896" s="7">
        <v>44796.345555555556</v>
      </c>
      <c r="O6896" s="8">
        <v>8</v>
      </c>
      <c r="P6896" t="s">
        <v>12</v>
      </c>
    </row>
    <row r="6897" spans="5:16" x14ac:dyDescent="0.25">
      <c r="E6897" s="9" t="str">
        <f t="shared" si="126"/>
        <v>MRO-50-MONTE</v>
      </c>
      <c r="F6897" s="8" t="s">
        <v>0</v>
      </c>
      <c r="G6897" s="8" t="s">
        <v>41</v>
      </c>
      <c r="H6897" s="12"/>
      <c r="I6897" s="33" cm="1">
        <f t="array" ref="I6897">MAX(($G$2:$G$300000=G6897)*$N$2:$N$300000)</f>
        <v>45931.373807870368</v>
      </c>
      <c r="J6897" s="14"/>
      <c r="N6897" s="7">
        <v>44796.345555555556</v>
      </c>
      <c r="O6897" s="8">
        <v>9</v>
      </c>
      <c r="P6897" t="s">
        <v>12</v>
      </c>
    </row>
    <row r="6898" spans="5:16" x14ac:dyDescent="0.25">
      <c r="E6898" s="9" t="str">
        <f t="shared" ref="E6898:E6961" si="127">+G6898&amp;H6898</f>
        <v>MRO-50-MONTE</v>
      </c>
      <c r="F6898" s="8" t="s">
        <v>0</v>
      </c>
      <c r="G6898" s="8" t="s">
        <v>41</v>
      </c>
      <c r="H6898" s="12"/>
      <c r="I6898" s="33" cm="1">
        <f t="array" ref="I6898">MAX(($G$2:$G$300000=G6898)*$N$2:$N$300000)</f>
        <v>45931.373807870368</v>
      </c>
      <c r="J6898" s="14"/>
      <c r="N6898" s="7">
        <v>44796.345555555556</v>
      </c>
      <c r="O6898" s="8">
        <v>10</v>
      </c>
      <c r="P6898" t="s">
        <v>12</v>
      </c>
    </row>
    <row r="6899" spans="5:16" x14ac:dyDescent="0.25">
      <c r="E6899" s="9" t="str">
        <f t="shared" si="127"/>
        <v>MRO-50-MONTE</v>
      </c>
      <c r="F6899" s="8" t="s">
        <v>0</v>
      </c>
      <c r="G6899" s="8" t="s">
        <v>41</v>
      </c>
      <c r="H6899" s="12"/>
      <c r="I6899" s="33" cm="1">
        <f t="array" ref="I6899">MAX(($G$2:$G$300000=G6899)*$N$2:$N$300000)</f>
        <v>45931.373807870368</v>
      </c>
      <c r="J6899" s="14"/>
      <c r="N6899" s="7">
        <v>44796.345555555556</v>
      </c>
      <c r="O6899" s="8">
        <v>11</v>
      </c>
      <c r="P6899" t="s">
        <v>12</v>
      </c>
    </row>
    <row r="6900" spans="5:16" x14ac:dyDescent="0.25">
      <c r="E6900" s="9" t="str">
        <f t="shared" si="127"/>
        <v>MRO-50-MONTE</v>
      </c>
      <c r="F6900" s="8" t="s">
        <v>0</v>
      </c>
      <c r="G6900" s="8" t="s">
        <v>41</v>
      </c>
      <c r="H6900" s="12"/>
      <c r="I6900" s="33" cm="1">
        <f t="array" ref="I6900">MAX(($G$2:$G$300000=G6900)*$N$2:$N$300000)</f>
        <v>45931.373807870368</v>
      </c>
      <c r="J6900" s="14"/>
      <c r="N6900" s="7">
        <v>44796.345555555556</v>
      </c>
      <c r="O6900" s="8">
        <v>12</v>
      </c>
      <c r="P6900" t="s">
        <v>12</v>
      </c>
    </row>
    <row r="6901" spans="5:16" x14ac:dyDescent="0.25">
      <c r="E6901" s="9" t="str">
        <f t="shared" si="127"/>
        <v>MRO-50-MONTE</v>
      </c>
      <c r="F6901" s="8" t="s">
        <v>0</v>
      </c>
      <c r="G6901" s="8" t="s">
        <v>41</v>
      </c>
      <c r="H6901" s="12"/>
      <c r="I6901" s="33" cm="1">
        <f t="array" ref="I6901">MAX(($G$2:$G$300000=G6901)*$N$2:$N$300000)</f>
        <v>45931.373807870368</v>
      </c>
      <c r="J6901" s="14"/>
      <c r="N6901" s="7">
        <v>44796.345555555556</v>
      </c>
      <c r="O6901" s="8">
        <v>13</v>
      </c>
      <c r="P6901" t="s">
        <v>12</v>
      </c>
    </row>
    <row r="6902" spans="5:16" x14ac:dyDescent="0.25">
      <c r="E6902" s="9" t="str">
        <f t="shared" si="127"/>
        <v>MRO-50-MONTE</v>
      </c>
      <c r="F6902" s="8" t="s">
        <v>0</v>
      </c>
      <c r="G6902" s="8" t="s">
        <v>41</v>
      </c>
      <c r="H6902" s="12"/>
      <c r="I6902" s="33" cm="1">
        <f t="array" ref="I6902">MAX(($G$2:$G$300000=G6902)*$N$2:$N$300000)</f>
        <v>45931.373807870368</v>
      </c>
      <c r="J6902" s="14"/>
      <c r="N6902" s="7">
        <v>44796.345555555556</v>
      </c>
      <c r="O6902" s="8">
        <v>14</v>
      </c>
      <c r="P6902" t="s">
        <v>12</v>
      </c>
    </row>
    <row r="6903" spans="5:16" x14ac:dyDescent="0.25">
      <c r="E6903" s="9" t="str">
        <f t="shared" si="127"/>
        <v>MRO-50-MONTE</v>
      </c>
      <c r="F6903" s="8" t="s">
        <v>0</v>
      </c>
      <c r="G6903" s="8" t="s">
        <v>41</v>
      </c>
      <c r="H6903" s="12"/>
      <c r="I6903" s="33" cm="1">
        <f t="array" ref="I6903">MAX(($G$2:$G$300000=G6903)*$N$2:$N$300000)</f>
        <v>45931.373807870368</v>
      </c>
      <c r="J6903" s="14"/>
      <c r="N6903" s="7">
        <v>44796.345555555556</v>
      </c>
      <c r="O6903" s="8">
        <v>15</v>
      </c>
      <c r="P6903" t="s">
        <v>12</v>
      </c>
    </row>
    <row r="6904" spans="5:16" x14ac:dyDescent="0.25">
      <c r="E6904" s="9" t="str">
        <f t="shared" si="127"/>
        <v>MRO-50-MONTE</v>
      </c>
      <c r="F6904" s="8" t="s">
        <v>0</v>
      </c>
      <c r="G6904" s="8" t="s">
        <v>41</v>
      </c>
      <c r="H6904" s="12"/>
      <c r="I6904" s="33" cm="1">
        <f t="array" ref="I6904">MAX(($G$2:$G$300000=G6904)*$N$2:$N$300000)</f>
        <v>45931.373807870368</v>
      </c>
      <c r="J6904" s="14"/>
      <c r="N6904" s="7">
        <v>44796.345555555556</v>
      </c>
      <c r="O6904" s="8">
        <v>16</v>
      </c>
      <c r="P6904" t="s">
        <v>12</v>
      </c>
    </row>
    <row r="6905" spans="5:16" x14ac:dyDescent="0.25">
      <c r="E6905" s="9" t="str">
        <f t="shared" si="127"/>
        <v>MRO-50-MONTE</v>
      </c>
      <c r="F6905" s="8" t="s">
        <v>0</v>
      </c>
      <c r="G6905" s="8" t="s">
        <v>41</v>
      </c>
      <c r="H6905" s="12"/>
      <c r="I6905" s="33" cm="1">
        <f t="array" ref="I6905">MAX(($G$2:$G$300000=G6905)*$N$2:$N$300000)</f>
        <v>45931.373807870368</v>
      </c>
      <c r="J6905" s="14"/>
      <c r="N6905" s="7">
        <v>44796.345555555556</v>
      </c>
      <c r="O6905" s="8">
        <v>17</v>
      </c>
      <c r="P6905" t="s">
        <v>12</v>
      </c>
    </row>
    <row r="6906" spans="5:16" x14ac:dyDescent="0.25">
      <c r="E6906" s="9" t="str">
        <f t="shared" si="127"/>
        <v>MRO-50-MONTE</v>
      </c>
      <c r="F6906" s="8" t="s">
        <v>0</v>
      </c>
      <c r="G6906" s="8" t="s">
        <v>41</v>
      </c>
      <c r="H6906" s="12"/>
      <c r="I6906" s="33" cm="1">
        <f t="array" ref="I6906">MAX(($G$2:$G$300000=G6906)*$N$2:$N$300000)</f>
        <v>45931.373807870368</v>
      </c>
      <c r="J6906" s="14"/>
      <c r="N6906" s="7">
        <v>44796.345555555556</v>
      </c>
      <c r="O6906" s="8">
        <v>18</v>
      </c>
      <c r="P6906" t="s">
        <v>12</v>
      </c>
    </row>
    <row r="6907" spans="5:16" x14ac:dyDescent="0.25">
      <c r="E6907" s="9" t="str">
        <f t="shared" si="127"/>
        <v>MRO-50-MONTE</v>
      </c>
      <c r="F6907" s="8" t="s">
        <v>0</v>
      </c>
      <c r="G6907" s="8" t="s">
        <v>41</v>
      </c>
      <c r="H6907" s="12"/>
      <c r="I6907" s="33" cm="1">
        <f t="array" ref="I6907">MAX(($G$2:$G$300000=G6907)*$N$2:$N$300000)</f>
        <v>45931.373807870368</v>
      </c>
      <c r="J6907" s="14"/>
      <c r="N6907" s="7">
        <v>44796.345555555556</v>
      </c>
      <c r="O6907" s="8">
        <v>19</v>
      </c>
      <c r="P6907" t="s">
        <v>12</v>
      </c>
    </row>
    <row r="6908" spans="5:16" x14ac:dyDescent="0.25">
      <c r="E6908" s="9" t="str">
        <f t="shared" si="127"/>
        <v>MRO-50-MONTE</v>
      </c>
      <c r="F6908" s="8" t="s">
        <v>0</v>
      </c>
      <c r="G6908" s="8" t="s">
        <v>41</v>
      </c>
      <c r="H6908" s="12"/>
      <c r="I6908" s="33" cm="1">
        <f t="array" ref="I6908">MAX(($G$2:$G$300000=G6908)*$N$2:$N$300000)</f>
        <v>45931.373807870368</v>
      </c>
      <c r="J6908" s="14"/>
      <c r="N6908" s="7">
        <v>44796.345555555556</v>
      </c>
      <c r="O6908" s="8">
        <v>20</v>
      </c>
      <c r="P6908" t="s">
        <v>12</v>
      </c>
    </row>
    <row r="6909" spans="5:16" x14ac:dyDescent="0.25">
      <c r="E6909" s="9" t="str">
        <f t="shared" si="127"/>
        <v>MRO-50-MONTE</v>
      </c>
      <c r="F6909" s="8" t="s">
        <v>0</v>
      </c>
      <c r="G6909" s="8" t="s">
        <v>41</v>
      </c>
      <c r="H6909" s="12"/>
      <c r="I6909" s="33" cm="1">
        <f t="array" ref="I6909">MAX(($G$2:$G$300000=G6909)*$N$2:$N$300000)</f>
        <v>45931.373807870368</v>
      </c>
      <c r="J6909" s="14"/>
      <c r="N6909" s="7">
        <v>44796.345567129632</v>
      </c>
      <c r="O6909" s="8">
        <v>1</v>
      </c>
      <c r="P6909" t="s">
        <v>12</v>
      </c>
    </row>
    <row r="6910" spans="5:16" x14ac:dyDescent="0.25">
      <c r="E6910" s="9" t="str">
        <f t="shared" si="127"/>
        <v>MRO-50-MONTE</v>
      </c>
      <c r="F6910" s="8" t="s">
        <v>0</v>
      </c>
      <c r="G6910" s="8" t="s">
        <v>41</v>
      </c>
      <c r="H6910" s="12"/>
      <c r="I6910" s="33" cm="1">
        <f t="array" ref="I6910">MAX(($G$2:$G$300000=G6910)*$N$2:$N$300000)</f>
        <v>45931.373807870368</v>
      </c>
      <c r="J6910" s="14"/>
      <c r="N6910" s="7">
        <v>44796.345567129632</v>
      </c>
      <c r="O6910" s="8">
        <v>2</v>
      </c>
      <c r="P6910" t="s">
        <v>12</v>
      </c>
    </row>
    <row r="6911" spans="5:16" x14ac:dyDescent="0.25">
      <c r="E6911" s="9" t="str">
        <f t="shared" si="127"/>
        <v>MRO-50-MONTE</v>
      </c>
      <c r="F6911" s="8" t="s">
        <v>0</v>
      </c>
      <c r="G6911" s="8" t="s">
        <v>41</v>
      </c>
      <c r="H6911" s="12"/>
      <c r="I6911" s="33" cm="1">
        <f t="array" ref="I6911">MAX(($G$2:$G$300000=G6911)*$N$2:$N$300000)</f>
        <v>45931.373807870368</v>
      </c>
      <c r="J6911" s="14"/>
      <c r="N6911" s="7">
        <v>44796.345567129632</v>
      </c>
      <c r="O6911" s="8">
        <v>3</v>
      </c>
      <c r="P6911" t="s">
        <v>12</v>
      </c>
    </row>
    <row r="6912" spans="5:16" x14ac:dyDescent="0.25">
      <c r="E6912" s="9" t="str">
        <f t="shared" si="127"/>
        <v>MRO-50-MONTE</v>
      </c>
      <c r="F6912" s="8" t="s">
        <v>0</v>
      </c>
      <c r="G6912" s="8" t="s">
        <v>41</v>
      </c>
      <c r="H6912" s="12"/>
      <c r="I6912" s="33" cm="1">
        <f t="array" ref="I6912">MAX(($G$2:$G$300000=G6912)*$N$2:$N$300000)</f>
        <v>45931.373807870368</v>
      </c>
      <c r="J6912" s="14"/>
      <c r="N6912" s="7">
        <v>44796.345567129632</v>
      </c>
      <c r="O6912" s="8">
        <v>4</v>
      </c>
      <c r="P6912" t="s">
        <v>12</v>
      </c>
    </row>
    <row r="6913" spans="5:16" x14ac:dyDescent="0.25">
      <c r="E6913" s="9" t="str">
        <f t="shared" si="127"/>
        <v>MRO-50-MONTE</v>
      </c>
      <c r="F6913" s="8" t="s">
        <v>0</v>
      </c>
      <c r="G6913" s="8" t="s">
        <v>41</v>
      </c>
      <c r="H6913" s="12"/>
      <c r="I6913" s="33" cm="1">
        <f t="array" ref="I6913">MAX(($G$2:$G$300000=G6913)*$N$2:$N$300000)</f>
        <v>45931.373807870368</v>
      </c>
      <c r="J6913" s="14"/>
      <c r="N6913" s="7">
        <v>44796.345567129632</v>
      </c>
      <c r="O6913" s="8">
        <v>5</v>
      </c>
      <c r="P6913" t="s">
        <v>12</v>
      </c>
    </row>
    <row r="6914" spans="5:16" x14ac:dyDescent="0.25">
      <c r="E6914" s="9" t="str">
        <f t="shared" si="127"/>
        <v>MRO-50-MONTE</v>
      </c>
      <c r="F6914" s="8" t="s">
        <v>0</v>
      </c>
      <c r="G6914" s="8" t="s">
        <v>41</v>
      </c>
      <c r="H6914" s="12"/>
      <c r="I6914" s="33" cm="1">
        <f t="array" ref="I6914">MAX(($G$2:$G$300000=G6914)*$N$2:$N$300000)</f>
        <v>45931.373807870368</v>
      </c>
      <c r="J6914" s="14"/>
      <c r="N6914" s="7">
        <v>44796.345567129632</v>
      </c>
      <c r="O6914" s="8">
        <v>6</v>
      </c>
      <c r="P6914" t="s">
        <v>12</v>
      </c>
    </row>
    <row r="6915" spans="5:16" x14ac:dyDescent="0.25">
      <c r="E6915" s="9" t="str">
        <f t="shared" si="127"/>
        <v>MRO-50-MONTE</v>
      </c>
      <c r="F6915" s="8" t="s">
        <v>0</v>
      </c>
      <c r="G6915" s="8" t="s">
        <v>41</v>
      </c>
      <c r="H6915" s="12"/>
      <c r="I6915" s="33" cm="1">
        <f t="array" ref="I6915">MAX(($G$2:$G$300000=G6915)*$N$2:$N$300000)</f>
        <v>45931.373807870368</v>
      </c>
      <c r="J6915" s="14"/>
      <c r="N6915" s="7">
        <v>44796.345567129632</v>
      </c>
      <c r="O6915" s="8">
        <v>7</v>
      </c>
      <c r="P6915" t="s">
        <v>12</v>
      </c>
    </row>
    <row r="6916" spans="5:16" x14ac:dyDescent="0.25">
      <c r="E6916" s="9" t="str">
        <f t="shared" si="127"/>
        <v>MRO-50-MONTE</v>
      </c>
      <c r="F6916" s="8" t="s">
        <v>0</v>
      </c>
      <c r="G6916" s="8" t="s">
        <v>41</v>
      </c>
      <c r="H6916" s="12"/>
      <c r="I6916" s="33" cm="1">
        <f t="array" ref="I6916">MAX(($G$2:$G$300000=G6916)*$N$2:$N$300000)</f>
        <v>45931.373807870368</v>
      </c>
      <c r="J6916" s="14"/>
      <c r="N6916" s="7">
        <v>44796.345567129632</v>
      </c>
      <c r="O6916" s="8">
        <v>8</v>
      </c>
      <c r="P6916" t="s">
        <v>12</v>
      </c>
    </row>
    <row r="6917" spans="5:16" x14ac:dyDescent="0.25">
      <c r="E6917" s="9" t="str">
        <f t="shared" si="127"/>
        <v>MRO-50-MONTE</v>
      </c>
      <c r="F6917" s="8" t="s">
        <v>0</v>
      </c>
      <c r="G6917" s="8" t="s">
        <v>41</v>
      </c>
      <c r="H6917" s="12"/>
      <c r="I6917" s="33" cm="1">
        <f t="array" ref="I6917">MAX(($G$2:$G$300000=G6917)*$N$2:$N$300000)</f>
        <v>45931.373807870368</v>
      </c>
      <c r="J6917" s="14"/>
      <c r="N6917" s="7">
        <v>44796.345567129632</v>
      </c>
      <c r="O6917" s="8">
        <v>9</v>
      </c>
      <c r="P6917" t="s">
        <v>12</v>
      </c>
    </row>
    <row r="6918" spans="5:16" x14ac:dyDescent="0.25">
      <c r="E6918" s="9" t="str">
        <f t="shared" si="127"/>
        <v>MRO-50-MONTE</v>
      </c>
      <c r="F6918" s="8" t="s">
        <v>0</v>
      </c>
      <c r="G6918" s="8" t="s">
        <v>41</v>
      </c>
      <c r="H6918" s="12"/>
      <c r="I6918" s="33" cm="1">
        <f t="array" ref="I6918">MAX(($G$2:$G$300000=G6918)*$N$2:$N$300000)</f>
        <v>45931.373807870368</v>
      </c>
      <c r="J6918" s="14"/>
      <c r="N6918" s="7">
        <v>44796.345567129632</v>
      </c>
      <c r="O6918" s="8">
        <v>10</v>
      </c>
      <c r="P6918" t="s">
        <v>12</v>
      </c>
    </row>
    <row r="6919" spans="5:16" x14ac:dyDescent="0.25">
      <c r="E6919" s="9" t="str">
        <f t="shared" si="127"/>
        <v>MRO-50-MONTE</v>
      </c>
      <c r="F6919" s="8" t="s">
        <v>0</v>
      </c>
      <c r="G6919" s="8" t="s">
        <v>41</v>
      </c>
      <c r="H6919" s="12"/>
      <c r="I6919" s="33" cm="1">
        <f t="array" ref="I6919">MAX(($G$2:$G$300000=G6919)*$N$2:$N$300000)</f>
        <v>45931.373807870368</v>
      </c>
      <c r="J6919" s="14"/>
      <c r="N6919" s="7">
        <v>44796.345567129632</v>
      </c>
      <c r="O6919" s="8">
        <v>11</v>
      </c>
      <c r="P6919" t="s">
        <v>12</v>
      </c>
    </row>
    <row r="6920" spans="5:16" x14ac:dyDescent="0.25">
      <c r="E6920" s="9" t="str">
        <f t="shared" si="127"/>
        <v>MRO-50-MONTE</v>
      </c>
      <c r="F6920" s="8" t="s">
        <v>0</v>
      </c>
      <c r="G6920" s="8" t="s">
        <v>41</v>
      </c>
      <c r="H6920" s="12"/>
      <c r="I6920" s="33" cm="1">
        <f t="array" ref="I6920">MAX(($G$2:$G$300000=G6920)*$N$2:$N$300000)</f>
        <v>45931.373807870368</v>
      </c>
      <c r="J6920" s="14"/>
      <c r="N6920" s="7">
        <v>44796.345567129632</v>
      </c>
      <c r="O6920" s="8">
        <v>12</v>
      </c>
      <c r="P6920" t="s">
        <v>12</v>
      </c>
    </row>
    <row r="6921" spans="5:16" x14ac:dyDescent="0.25">
      <c r="E6921" s="9" t="str">
        <f t="shared" si="127"/>
        <v>MRO-50-MONTE</v>
      </c>
      <c r="F6921" s="8" t="s">
        <v>0</v>
      </c>
      <c r="G6921" s="8" t="s">
        <v>41</v>
      </c>
      <c r="H6921" s="12"/>
      <c r="I6921" s="33" cm="1">
        <f t="array" ref="I6921">MAX(($G$2:$G$300000=G6921)*$N$2:$N$300000)</f>
        <v>45931.373807870368</v>
      </c>
      <c r="J6921" s="14"/>
      <c r="N6921" s="7">
        <v>44796.345567129632</v>
      </c>
      <c r="O6921" s="8">
        <v>13</v>
      </c>
      <c r="P6921" t="s">
        <v>12</v>
      </c>
    </row>
    <row r="6922" spans="5:16" x14ac:dyDescent="0.25">
      <c r="E6922" s="9" t="str">
        <f t="shared" si="127"/>
        <v>MRO-50-MONTE</v>
      </c>
      <c r="F6922" s="8" t="s">
        <v>0</v>
      </c>
      <c r="G6922" s="8" t="s">
        <v>41</v>
      </c>
      <c r="H6922" s="12"/>
      <c r="I6922" s="33" cm="1">
        <f t="array" ref="I6922">MAX(($G$2:$G$300000=G6922)*$N$2:$N$300000)</f>
        <v>45931.373807870368</v>
      </c>
      <c r="J6922" s="14"/>
      <c r="N6922" s="7">
        <v>44796.345567129632</v>
      </c>
      <c r="O6922" s="8">
        <v>14</v>
      </c>
      <c r="P6922" t="s">
        <v>12</v>
      </c>
    </row>
    <row r="6923" spans="5:16" x14ac:dyDescent="0.25">
      <c r="E6923" s="9" t="str">
        <f t="shared" si="127"/>
        <v>MRO-50-MONTE</v>
      </c>
      <c r="F6923" s="8" t="s">
        <v>0</v>
      </c>
      <c r="G6923" s="8" t="s">
        <v>41</v>
      </c>
      <c r="H6923" s="12"/>
      <c r="I6923" s="33" cm="1">
        <f t="array" ref="I6923">MAX(($G$2:$G$300000=G6923)*$N$2:$N$300000)</f>
        <v>45931.373807870368</v>
      </c>
      <c r="J6923" s="14"/>
      <c r="N6923" s="7">
        <v>44796.345567129632</v>
      </c>
      <c r="O6923" s="8">
        <v>15</v>
      </c>
      <c r="P6923" t="s">
        <v>12</v>
      </c>
    </row>
    <row r="6924" spans="5:16" x14ac:dyDescent="0.25">
      <c r="E6924" s="9" t="str">
        <f t="shared" si="127"/>
        <v>MRO-50-MONTE</v>
      </c>
      <c r="F6924" s="8" t="s">
        <v>0</v>
      </c>
      <c r="G6924" s="8" t="s">
        <v>41</v>
      </c>
      <c r="H6924" s="12"/>
      <c r="I6924" s="33" cm="1">
        <f t="array" ref="I6924">MAX(($G$2:$G$300000=G6924)*$N$2:$N$300000)</f>
        <v>45931.373807870368</v>
      </c>
      <c r="J6924" s="14"/>
      <c r="N6924" s="7">
        <v>44796.345567129632</v>
      </c>
      <c r="O6924" s="8">
        <v>16</v>
      </c>
      <c r="P6924" t="s">
        <v>12</v>
      </c>
    </row>
    <row r="6925" spans="5:16" x14ac:dyDescent="0.25">
      <c r="E6925" s="9" t="str">
        <f t="shared" si="127"/>
        <v>MRO-50-MONTE</v>
      </c>
      <c r="F6925" s="8" t="s">
        <v>0</v>
      </c>
      <c r="G6925" s="8" t="s">
        <v>41</v>
      </c>
      <c r="H6925" s="12"/>
      <c r="I6925" s="33" cm="1">
        <f t="array" ref="I6925">MAX(($G$2:$G$300000=G6925)*$N$2:$N$300000)</f>
        <v>45931.373807870368</v>
      </c>
      <c r="J6925" s="14"/>
      <c r="N6925" s="7">
        <v>44796.345567129632</v>
      </c>
      <c r="O6925" s="8">
        <v>17</v>
      </c>
      <c r="P6925" t="s">
        <v>12</v>
      </c>
    </row>
    <row r="6926" spans="5:16" x14ac:dyDescent="0.25">
      <c r="E6926" s="9" t="str">
        <f t="shared" si="127"/>
        <v>MRO-50-MONTE</v>
      </c>
      <c r="F6926" s="8" t="s">
        <v>0</v>
      </c>
      <c r="G6926" s="8" t="s">
        <v>41</v>
      </c>
      <c r="H6926" s="12"/>
      <c r="I6926" s="33" cm="1">
        <f t="array" ref="I6926">MAX(($G$2:$G$300000=G6926)*$N$2:$N$300000)</f>
        <v>45931.373807870368</v>
      </c>
      <c r="J6926" s="14"/>
      <c r="N6926" s="7">
        <v>44796.345567129632</v>
      </c>
      <c r="O6926" s="8">
        <v>18</v>
      </c>
      <c r="P6926" t="s">
        <v>12</v>
      </c>
    </row>
    <row r="6927" spans="5:16" x14ac:dyDescent="0.25">
      <c r="E6927" s="9" t="str">
        <f t="shared" si="127"/>
        <v>MRO-50-MONTE</v>
      </c>
      <c r="F6927" s="8" t="s">
        <v>0</v>
      </c>
      <c r="G6927" s="8" t="s">
        <v>41</v>
      </c>
      <c r="H6927" s="12"/>
      <c r="I6927" s="33" cm="1">
        <f t="array" ref="I6927">MAX(($G$2:$G$300000=G6927)*$N$2:$N$300000)</f>
        <v>45931.373807870368</v>
      </c>
      <c r="J6927" s="14"/>
      <c r="N6927" s="7">
        <v>44796.345567129632</v>
      </c>
      <c r="O6927" s="8">
        <v>19</v>
      </c>
      <c r="P6927" t="s">
        <v>12</v>
      </c>
    </row>
    <row r="6928" spans="5:16" x14ac:dyDescent="0.25">
      <c r="E6928" s="9" t="str">
        <f t="shared" si="127"/>
        <v>MRO-50-MONTE</v>
      </c>
      <c r="F6928" s="8" t="s">
        <v>0</v>
      </c>
      <c r="G6928" s="8" t="s">
        <v>41</v>
      </c>
      <c r="H6928" s="12"/>
      <c r="I6928" s="33" cm="1">
        <f t="array" ref="I6928">MAX(($G$2:$G$300000=G6928)*$N$2:$N$300000)</f>
        <v>45931.373807870368</v>
      </c>
      <c r="J6928" s="14"/>
      <c r="N6928" s="7">
        <v>44796.345567129632</v>
      </c>
      <c r="O6928" s="8">
        <v>20</v>
      </c>
      <c r="P6928" t="s">
        <v>12</v>
      </c>
    </row>
    <row r="6929" spans="5:16" x14ac:dyDescent="0.25">
      <c r="E6929" s="9" t="str">
        <f t="shared" si="127"/>
        <v>MRO-50-MONTE</v>
      </c>
      <c r="F6929" s="8" t="s">
        <v>0</v>
      </c>
      <c r="G6929" s="8" t="s">
        <v>41</v>
      </c>
      <c r="H6929" s="12"/>
      <c r="I6929" s="33" cm="1">
        <f t="array" ref="I6929">MAX(($G$2:$G$300000=G6929)*$N$2:$N$300000)</f>
        <v>45931.373807870368</v>
      </c>
      <c r="J6929" s="14"/>
      <c r="N6929" s="7">
        <v>44796.345567129632</v>
      </c>
      <c r="O6929" s="8">
        <v>21</v>
      </c>
      <c r="P6929" t="s">
        <v>12</v>
      </c>
    </row>
    <row r="6930" spans="5:16" x14ac:dyDescent="0.25">
      <c r="E6930" s="9" t="str">
        <f t="shared" si="127"/>
        <v>MRO-50-MONTE</v>
      </c>
      <c r="F6930" s="8" t="s">
        <v>0</v>
      </c>
      <c r="G6930" s="8" t="s">
        <v>41</v>
      </c>
      <c r="H6930" s="12"/>
      <c r="I6930" s="33" cm="1">
        <f t="array" ref="I6930">MAX(($G$2:$G$300000=G6930)*$N$2:$N$300000)</f>
        <v>45931.373807870368</v>
      </c>
      <c r="J6930" s="14"/>
      <c r="N6930" s="7">
        <v>44796.345567129632</v>
      </c>
      <c r="O6930" s="8">
        <v>22</v>
      </c>
      <c r="P6930" t="s">
        <v>12</v>
      </c>
    </row>
    <row r="6931" spans="5:16" x14ac:dyDescent="0.25">
      <c r="E6931" s="9" t="str">
        <f t="shared" si="127"/>
        <v>MRO-50-MONTE</v>
      </c>
      <c r="F6931" s="8" t="s">
        <v>0</v>
      </c>
      <c r="G6931" s="8" t="s">
        <v>41</v>
      </c>
      <c r="H6931" s="12"/>
      <c r="I6931" s="33" cm="1">
        <f t="array" ref="I6931">MAX(($G$2:$G$300000=G6931)*$N$2:$N$300000)</f>
        <v>45931.373807870368</v>
      </c>
      <c r="J6931" s="14"/>
      <c r="N6931" s="7">
        <v>44796.345567129632</v>
      </c>
      <c r="O6931" s="8">
        <v>23</v>
      </c>
      <c r="P6931" t="s">
        <v>12</v>
      </c>
    </row>
    <row r="6932" spans="5:16" x14ac:dyDescent="0.25">
      <c r="E6932" s="9" t="str">
        <f t="shared" si="127"/>
        <v>MRO-50-MONTE</v>
      </c>
      <c r="F6932" s="8" t="s">
        <v>0</v>
      </c>
      <c r="G6932" s="8" t="s">
        <v>41</v>
      </c>
      <c r="H6932" s="12"/>
      <c r="I6932" s="33" cm="1">
        <f t="array" ref="I6932">MAX(($G$2:$G$300000=G6932)*$N$2:$N$300000)</f>
        <v>45931.373807870368</v>
      </c>
      <c r="J6932" s="14"/>
      <c r="N6932" s="7">
        <v>44796.345567129632</v>
      </c>
      <c r="O6932" s="8">
        <v>24</v>
      </c>
      <c r="P6932" t="s">
        <v>12</v>
      </c>
    </row>
    <row r="6933" spans="5:16" x14ac:dyDescent="0.25">
      <c r="E6933" s="9" t="str">
        <f t="shared" si="127"/>
        <v>MRO-50-MONTE</v>
      </c>
      <c r="F6933" s="8" t="s">
        <v>0</v>
      </c>
      <c r="G6933" s="8" t="s">
        <v>41</v>
      </c>
      <c r="H6933" s="12"/>
      <c r="I6933" s="33" cm="1">
        <f t="array" ref="I6933">MAX(($G$2:$G$300000=G6933)*$N$2:$N$300000)</f>
        <v>45931.373807870368</v>
      </c>
      <c r="J6933" s="14"/>
      <c r="N6933" s="7">
        <v>44796.345567129632</v>
      </c>
      <c r="O6933" s="8">
        <v>25</v>
      </c>
      <c r="P6933" t="s">
        <v>12</v>
      </c>
    </row>
    <row r="6934" spans="5:16" x14ac:dyDescent="0.25">
      <c r="E6934" s="9" t="str">
        <f t="shared" si="127"/>
        <v>MRO-50-MONTE</v>
      </c>
      <c r="F6934" s="8" t="s">
        <v>0</v>
      </c>
      <c r="G6934" s="8" t="s">
        <v>41</v>
      </c>
      <c r="H6934" s="12"/>
      <c r="I6934" s="33" cm="1">
        <f t="array" ref="I6934">MAX(($G$2:$G$300000=G6934)*$N$2:$N$300000)</f>
        <v>45931.373807870368</v>
      </c>
      <c r="J6934" s="14"/>
      <c r="N6934" s="7">
        <v>44796.345578703702</v>
      </c>
      <c r="O6934" s="8">
        <v>1</v>
      </c>
      <c r="P6934" t="s">
        <v>12</v>
      </c>
    </row>
    <row r="6935" spans="5:16" x14ac:dyDescent="0.25">
      <c r="E6935" s="9" t="str">
        <f t="shared" si="127"/>
        <v>MRO-50-MONTE</v>
      </c>
      <c r="F6935" s="8" t="s">
        <v>0</v>
      </c>
      <c r="G6935" s="8" t="s">
        <v>41</v>
      </c>
      <c r="H6935" s="12"/>
      <c r="I6935" s="33" cm="1">
        <f t="array" ref="I6935">MAX(($G$2:$G$300000=G6935)*$N$2:$N$300000)</f>
        <v>45931.373807870368</v>
      </c>
      <c r="J6935" s="14"/>
      <c r="N6935" s="7">
        <v>44796.345578703702</v>
      </c>
      <c r="O6935" s="8">
        <v>2</v>
      </c>
      <c r="P6935" t="s">
        <v>12</v>
      </c>
    </row>
    <row r="6936" spans="5:16" x14ac:dyDescent="0.25">
      <c r="E6936" s="9" t="str">
        <f t="shared" si="127"/>
        <v>MRO-50-MONTE</v>
      </c>
      <c r="F6936" s="8" t="s">
        <v>0</v>
      </c>
      <c r="G6936" s="8" t="s">
        <v>41</v>
      </c>
      <c r="H6936" s="12"/>
      <c r="I6936" s="33" cm="1">
        <f t="array" ref="I6936">MAX(($G$2:$G$300000=G6936)*$N$2:$N$300000)</f>
        <v>45931.373807870368</v>
      </c>
      <c r="J6936" s="14"/>
      <c r="N6936" s="7">
        <v>44796.345578703702</v>
      </c>
      <c r="O6936" s="8">
        <v>3</v>
      </c>
      <c r="P6936" t="s">
        <v>12</v>
      </c>
    </row>
    <row r="6937" spans="5:16" x14ac:dyDescent="0.25">
      <c r="E6937" s="9" t="str">
        <f t="shared" si="127"/>
        <v>MRO-50-MONTE</v>
      </c>
      <c r="F6937" s="8" t="s">
        <v>0</v>
      </c>
      <c r="G6937" s="8" t="s">
        <v>41</v>
      </c>
      <c r="H6937" s="12"/>
      <c r="I6937" s="33" cm="1">
        <f t="array" ref="I6937">MAX(($G$2:$G$300000=G6937)*$N$2:$N$300000)</f>
        <v>45931.373807870368</v>
      </c>
      <c r="J6937" s="14"/>
      <c r="N6937" s="7">
        <v>44796.345578703702</v>
      </c>
      <c r="O6937" s="8">
        <v>4</v>
      </c>
      <c r="P6937" t="s">
        <v>12</v>
      </c>
    </row>
    <row r="6938" spans="5:16" x14ac:dyDescent="0.25">
      <c r="E6938" s="9" t="str">
        <f t="shared" si="127"/>
        <v>MRO-50-MONTE</v>
      </c>
      <c r="F6938" s="8" t="s">
        <v>0</v>
      </c>
      <c r="G6938" s="8" t="s">
        <v>41</v>
      </c>
      <c r="H6938" s="12"/>
      <c r="I6938" s="33" cm="1">
        <f t="array" ref="I6938">MAX(($G$2:$G$300000=G6938)*$N$2:$N$300000)</f>
        <v>45931.373807870368</v>
      </c>
      <c r="J6938" s="14"/>
      <c r="N6938" s="7">
        <v>44796.345578703702</v>
      </c>
      <c r="O6938" s="8">
        <v>5</v>
      </c>
      <c r="P6938" t="s">
        <v>12</v>
      </c>
    </row>
    <row r="6939" spans="5:16" x14ac:dyDescent="0.25">
      <c r="E6939" s="9" t="str">
        <f t="shared" si="127"/>
        <v>MRO-50-MONTE</v>
      </c>
      <c r="F6939" s="8" t="s">
        <v>0</v>
      </c>
      <c r="G6939" s="8" t="s">
        <v>41</v>
      </c>
      <c r="H6939" s="12"/>
      <c r="I6939" s="33" cm="1">
        <f t="array" ref="I6939">MAX(($G$2:$G$300000=G6939)*$N$2:$N$300000)</f>
        <v>45931.373807870368</v>
      </c>
      <c r="J6939" s="14"/>
      <c r="N6939" s="7">
        <v>44796.345578703702</v>
      </c>
      <c r="O6939" s="8">
        <v>6</v>
      </c>
      <c r="P6939" t="s">
        <v>12</v>
      </c>
    </row>
    <row r="6940" spans="5:16" x14ac:dyDescent="0.25">
      <c r="E6940" s="9" t="str">
        <f t="shared" si="127"/>
        <v>MRO-50-MONTE</v>
      </c>
      <c r="F6940" s="8" t="s">
        <v>0</v>
      </c>
      <c r="G6940" s="8" t="s">
        <v>41</v>
      </c>
      <c r="H6940" s="12"/>
      <c r="I6940" s="33" cm="1">
        <f t="array" ref="I6940">MAX(($G$2:$G$300000=G6940)*$N$2:$N$300000)</f>
        <v>45931.373807870368</v>
      </c>
      <c r="J6940" s="14"/>
      <c r="N6940" s="7">
        <v>44796.345578703702</v>
      </c>
      <c r="O6940" s="8">
        <v>7</v>
      </c>
      <c r="P6940" t="s">
        <v>12</v>
      </c>
    </row>
    <row r="6941" spans="5:16" x14ac:dyDescent="0.25">
      <c r="E6941" s="9" t="str">
        <f t="shared" si="127"/>
        <v>MRO-50-MONTE</v>
      </c>
      <c r="F6941" s="8" t="s">
        <v>0</v>
      </c>
      <c r="G6941" s="8" t="s">
        <v>41</v>
      </c>
      <c r="H6941" s="12"/>
      <c r="I6941" s="33" cm="1">
        <f t="array" ref="I6941">MAX(($G$2:$G$300000=G6941)*$N$2:$N$300000)</f>
        <v>45931.373807870368</v>
      </c>
      <c r="J6941" s="14"/>
      <c r="N6941" s="7">
        <v>44796.345578703702</v>
      </c>
      <c r="O6941" s="8">
        <v>8</v>
      </c>
      <c r="P6941" t="s">
        <v>12</v>
      </c>
    </row>
    <row r="6942" spans="5:16" x14ac:dyDescent="0.25">
      <c r="E6942" s="9" t="str">
        <f t="shared" si="127"/>
        <v>MRO-50-MONTE</v>
      </c>
      <c r="F6942" s="8" t="s">
        <v>0</v>
      </c>
      <c r="G6942" s="8" t="s">
        <v>41</v>
      </c>
      <c r="H6942" s="12"/>
      <c r="I6942" s="33" cm="1">
        <f t="array" ref="I6942">MAX(($G$2:$G$300000=G6942)*$N$2:$N$300000)</f>
        <v>45931.373807870368</v>
      </c>
      <c r="J6942" s="14"/>
      <c r="N6942" s="7">
        <v>44796.345578703702</v>
      </c>
      <c r="O6942" s="8">
        <v>9</v>
      </c>
      <c r="P6942" t="s">
        <v>12</v>
      </c>
    </row>
    <row r="6943" spans="5:16" x14ac:dyDescent="0.25">
      <c r="E6943" s="9" t="str">
        <f t="shared" si="127"/>
        <v>MRO-50-MONTE</v>
      </c>
      <c r="F6943" s="8" t="s">
        <v>0</v>
      </c>
      <c r="G6943" s="8" t="s">
        <v>41</v>
      </c>
      <c r="H6943" s="12"/>
      <c r="I6943" s="33" cm="1">
        <f t="array" ref="I6943">MAX(($G$2:$G$300000=G6943)*$N$2:$N$300000)</f>
        <v>45931.373807870368</v>
      </c>
      <c r="J6943" s="14"/>
      <c r="N6943" s="7">
        <v>44796.345578703702</v>
      </c>
      <c r="O6943" s="8">
        <v>10</v>
      </c>
      <c r="P6943" t="s">
        <v>12</v>
      </c>
    </row>
    <row r="6944" spans="5:16" x14ac:dyDescent="0.25">
      <c r="E6944" s="9" t="str">
        <f t="shared" si="127"/>
        <v>MRO-50-MONTE</v>
      </c>
      <c r="F6944" s="8" t="s">
        <v>0</v>
      </c>
      <c r="G6944" s="8" t="s">
        <v>41</v>
      </c>
      <c r="H6944" s="12"/>
      <c r="I6944" s="33" cm="1">
        <f t="array" ref="I6944">MAX(($G$2:$G$300000=G6944)*$N$2:$N$300000)</f>
        <v>45931.373807870368</v>
      </c>
      <c r="J6944" s="14"/>
      <c r="N6944" s="7">
        <v>44796.345578703702</v>
      </c>
      <c r="O6944" s="8">
        <v>11</v>
      </c>
      <c r="P6944" t="s">
        <v>12</v>
      </c>
    </row>
    <row r="6945" spans="5:16" x14ac:dyDescent="0.25">
      <c r="E6945" s="9" t="str">
        <f t="shared" si="127"/>
        <v>MRO-50-MONTE</v>
      </c>
      <c r="F6945" s="8" t="s">
        <v>0</v>
      </c>
      <c r="G6945" s="8" t="s">
        <v>41</v>
      </c>
      <c r="H6945" s="12"/>
      <c r="I6945" s="33" cm="1">
        <f t="array" ref="I6945">MAX(($G$2:$G$300000=G6945)*$N$2:$N$300000)</f>
        <v>45931.373807870368</v>
      </c>
      <c r="J6945" s="14"/>
      <c r="N6945" s="7">
        <v>44796.345578703702</v>
      </c>
      <c r="O6945" s="8">
        <v>12</v>
      </c>
      <c r="P6945" t="s">
        <v>12</v>
      </c>
    </row>
    <row r="6946" spans="5:16" x14ac:dyDescent="0.25">
      <c r="E6946" s="9" t="str">
        <f t="shared" si="127"/>
        <v>MRO-50-MONTE</v>
      </c>
      <c r="F6946" s="8" t="s">
        <v>0</v>
      </c>
      <c r="G6946" s="8" t="s">
        <v>41</v>
      </c>
      <c r="H6946" s="12"/>
      <c r="I6946" s="33" cm="1">
        <f t="array" ref="I6946">MAX(($G$2:$G$300000=G6946)*$N$2:$N$300000)</f>
        <v>45931.373807870368</v>
      </c>
      <c r="J6946" s="14"/>
      <c r="N6946" s="7">
        <v>44796.345578703702</v>
      </c>
      <c r="O6946" s="8">
        <v>13</v>
      </c>
      <c r="P6946" t="s">
        <v>12</v>
      </c>
    </row>
    <row r="6947" spans="5:16" x14ac:dyDescent="0.25">
      <c r="E6947" s="9" t="str">
        <f t="shared" si="127"/>
        <v>MRO-50-MONTE</v>
      </c>
      <c r="F6947" s="8" t="s">
        <v>0</v>
      </c>
      <c r="G6947" s="8" t="s">
        <v>41</v>
      </c>
      <c r="H6947" s="12"/>
      <c r="I6947" s="33" cm="1">
        <f t="array" ref="I6947">MAX(($G$2:$G$300000=G6947)*$N$2:$N$300000)</f>
        <v>45931.373807870368</v>
      </c>
      <c r="J6947" s="14"/>
      <c r="N6947" s="7">
        <v>44796.345578703702</v>
      </c>
      <c r="O6947" s="8">
        <v>14</v>
      </c>
      <c r="P6947" t="s">
        <v>12</v>
      </c>
    </row>
    <row r="6948" spans="5:16" x14ac:dyDescent="0.25">
      <c r="E6948" s="9" t="str">
        <f t="shared" si="127"/>
        <v>MRO-50-MONTE</v>
      </c>
      <c r="F6948" s="8" t="s">
        <v>0</v>
      </c>
      <c r="G6948" s="8" t="s">
        <v>41</v>
      </c>
      <c r="H6948" s="12"/>
      <c r="I6948" s="33" cm="1">
        <f t="array" ref="I6948">MAX(($G$2:$G$300000=G6948)*$N$2:$N$300000)</f>
        <v>45931.373807870368</v>
      </c>
      <c r="J6948" s="14"/>
      <c r="N6948" s="7">
        <v>44796.345578703702</v>
      </c>
      <c r="O6948" s="8">
        <v>15</v>
      </c>
      <c r="P6948" t="s">
        <v>12</v>
      </c>
    </row>
    <row r="6949" spans="5:16" x14ac:dyDescent="0.25">
      <c r="E6949" s="9" t="str">
        <f t="shared" si="127"/>
        <v>MRO-50-MONTE</v>
      </c>
      <c r="F6949" s="8" t="s">
        <v>0</v>
      </c>
      <c r="G6949" s="8" t="s">
        <v>41</v>
      </c>
      <c r="H6949" s="12"/>
      <c r="I6949" s="33" cm="1">
        <f t="array" ref="I6949">MAX(($G$2:$G$300000=G6949)*$N$2:$N$300000)</f>
        <v>45931.373807870368</v>
      </c>
      <c r="J6949" s="14"/>
      <c r="N6949" s="7">
        <v>44796.345578703702</v>
      </c>
      <c r="O6949" s="8">
        <v>16</v>
      </c>
      <c r="P6949" t="s">
        <v>12</v>
      </c>
    </row>
    <row r="6950" spans="5:16" x14ac:dyDescent="0.25">
      <c r="E6950" s="9" t="str">
        <f t="shared" si="127"/>
        <v>MRO-50-MONTE</v>
      </c>
      <c r="F6950" s="8" t="s">
        <v>0</v>
      </c>
      <c r="G6950" s="8" t="s">
        <v>41</v>
      </c>
      <c r="H6950" s="12"/>
      <c r="I6950" s="33" cm="1">
        <f t="array" ref="I6950">MAX(($G$2:$G$300000=G6950)*$N$2:$N$300000)</f>
        <v>45931.373807870368</v>
      </c>
      <c r="J6950" s="14"/>
      <c r="N6950" s="7">
        <v>44796.345578703702</v>
      </c>
      <c r="O6950" s="8">
        <v>17</v>
      </c>
      <c r="P6950" t="s">
        <v>12</v>
      </c>
    </row>
    <row r="6951" spans="5:16" x14ac:dyDescent="0.25">
      <c r="E6951" s="9" t="str">
        <f t="shared" si="127"/>
        <v>MRO-50-MONTE</v>
      </c>
      <c r="F6951" s="8" t="s">
        <v>0</v>
      </c>
      <c r="G6951" s="8" t="s">
        <v>41</v>
      </c>
      <c r="H6951" s="12"/>
      <c r="I6951" s="33" cm="1">
        <f t="array" ref="I6951">MAX(($G$2:$G$300000=G6951)*$N$2:$N$300000)</f>
        <v>45931.373807870368</v>
      </c>
      <c r="J6951" s="14"/>
      <c r="N6951" s="7">
        <v>44796.345578703702</v>
      </c>
      <c r="O6951" s="8">
        <v>18</v>
      </c>
      <c r="P6951" t="s">
        <v>12</v>
      </c>
    </row>
    <row r="6952" spans="5:16" x14ac:dyDescent="0.25">
      <c r="E6952" s="9" t="str">
        <f t="shared" si="127"/>
        <v>MRO-50-MONTE</v>
      </c>
      <c r="F6952" s="8" t="s">
        <v>0</v>
      </c>
      <c r="G6952" s="8" t="s">
        <v>41</v>
      </c>
      <c r="H6952" s="12"/>
      <c r="I6952" s="33" cm="1">
        <f t="array" ref="I6952">MAX(($G$2:$G$300000=G6952)*$N$2:$N$300000)</f>
        <v>45931.373807870368</v>
      </c>
      <c r="J6952" s="14"/>
      <c r="N6952" s="7">
        <v>44797.427245370367</v>
      </c>
      <c r="O6952" s="8">
        <v>1</v>
      </c>
      <c r="P6952" t="s">
        <v>13</v>
      </c>
    </row>
    <row r="6953" spans="5:16" x14ac:dyDescent="0.25">
      <c r="E6953" s="9" t="str">
        <f t="shared" si="127"/>
        <v>MRO-50-MONTE</v>
      </c>
      <c r="F6953" s="8" t="s">
        <v>0</v>
      </c>
      <c r="G6953" s="8" t="s">
        <v>41</v>
      </c>
      <c r="H6953" s="12"/>
      <c r="I6953" s="33" cm="1">
        <f t="array" ref="I6953">MAX(($G$2:$G$300000=G6953)*$N$2:$N$300000)</f>
        <v>45931.373807870368</v>
      </c>
      <c r="J6953" s="14"/>
      <c r="N6953" s="7">
        <v>44797.427268518521</v>
      </c>
      <c r="O6953" s="8">
        <v>1</v>
      </c>
      <c r="P6953" t="s">
        <v>13</v>
      </c>
    </row>
    <row r="6954" spans="5:16" x14ac:dyDescent="0.25">
      <c r="E6954" s="9" t="str">
        <f t="shared" si="127"/>
        <v>MRO-50-MONTE</v>
      </c>
      <c r="F6954" s="8" t="s">
        <v>0</v>
      </c>
      <c r="G6954" s="8" t="s">
        <v>41</v>
      </c>
      <c r="H6954" s="12"/>
      <c r="I6954" s="33" cm="1">
        <f t="array" ref="I6954">MAX(($G$2:$G$300000=G6954)*$N$2:$N$300000)</f>
        <v>45931.373807870368</v>
      </c>
      <c r="J6954" s="14"/>
      <c r="N6954" s="7">
        <v>44797.42728009259</v>
      </c>
      <c r="O6954" s="8">
        <v>1</v>
      </c>
      <c r="P6954" t="s">
        <v>13</v>
      </c>
    </row>
    <row r="6955" spans="5:16" x14ac:dyDescent="0.25">
      <c r="E6955" s="9" t="str">
        <f t="shared" si="127"/>
        <v>MRO-50-MONTE</v>
      </c>
      <c r="F6955" s="8" t="s">
        <v>0</v>
      </c>
      <c r="G6955" s="8" t="s">
        <v>41</v>
      </c>
      <c r="H6955" s="12"/>
      <c r="I6955" s="33" cm="1">
        <f t="array" ref="I6955">MAX(($G$2:$G$300000=G6955)*$N$2:$N$300000)</f>
        <v>45931.373807870368</v>
      </c>
      <c r="J6955" s="14"/>
      <c r="N6955" s="7">
        <v>44805.415833333333</v>
      </c>
      <c r="O6955" s="8">
        <v>1</v>
      </c>
      <c r="P6955" t="s">
        <v>13</v>
      </c>
    </row>
    <row r="6956" spans="5:16" x14ac:dyDescent="0.25">
      <c r="E6956" s="9" t="str">
        <f t="shared" si="127"/>
        <v>MRO-50-MONTE</v>
      </c>
      <c r="F6956" s="8" t="s">
        <v>0</v>
      </c>
      <c r="G6956" s="8" t="s">
        <v>41</v>
      </c>
      <c r="H6956" s="12"/>
      <c r="I6956" s="33" cm="1">
        <f t="array" ref="I6956">MAX(($G$2:$G$300000=G6956)*$N$2:$N$300000)</f>
        <v>45931.373807870368</v>
      </c>
      <c r="J6956" s="14"/>
      <c r="N6956" s="7">
        <v>44805.415868055556</v>
      </c>
      <c r="O6956" s="8">
        <v>1</v>
      </c>
      <c r="P6956" t="s">
        <v>13</v>
      </c>
    </row>
    <row r="6957" spans="5:16" x14ac:dyDescent="0.25">
      <c r="E6957" s="9" t="str">
        <f t="shared" si="127"/>
        <v>MRO-50-MONTE</v>
      </c>
      <c r="F6957" s="8" t="s">
        <v>0</v>
      </c>
      <c r="G6957" s="8" t="s">
        <v>41</v>
      </c>
      <c r="H6957" s="12"/>
      <c r="I6957" s="33" cm="1">
        <f t="array" ref="I6957">MAX(($G$2:$G$300000=G6957)*$N$2:$N$300000)</f>
        <v>45931.373807870368</v>
      </c>
      <c r="J6957" s="14"/>
      <c r="N6957" s="7">
        <v>44805.415868055556</v>
      </c>
      <c r="O6957" s="8">
        <v>2</v>
      </c>
      <c r="P6957" t="s">
        <v>13</v>
      </c>
    </row>
    <row r="6958" spans="5:16" x14ac:dyDescent="0.25">
      <c r="E6958" s="9" t="str">
        <f t="shared" si="127"/>
        <v>MRO-50-MONTE</v>
      </c>
      <c r="F6958" s="8" t="s">
        <v>0</v>
      </c>
      <c r="G6958" s="8" t="s">
        <v>41</v>
      </c>
      <c r="H6958" s="12"/>
      <c r="I6958" s="33" cm="1">
        <f t="array" ref="I6958">MAX(($G$2:$G$300000=G6958)*$N$2:$N$300000)</f>
        <v>45931.373807870368</v>
      </c>
      <c r="J6958" s="14"/>
      <c r="N6958" s="7">
        <v>44805.415879629632</v>
      </c>
      <c r="O6958" s="8">
        <v>1</v>
      </c>
      <c r="P6958" t="s">
        <v>13</v>
      </c>
    </row>
    <row r="6959" spans="5:16" x14ac:dyDescent="0.25">
      <c r="E6959" s="9" t="str">
        <f t="shared" si="127"/>
        <v>MRO-50-MONTE</v>
      </c>
      <c r="F6959" s="8" t="s">
        <v>0</v>
      </c>
      <c r="G6959" s="8" t="s">
        <v>41</v>
      </c>
      <c r="H6959" s="12"/>
      <c r="I6959" s="33" cm="1">
        <f t="array" ref="I6959">MAX(($G$2:$G$300000=G6959)*$N$2:$N$300000)</f>
        <v>45931.373807870368</v>
      </c>
      <c r="J6959" s="14"/>
      <c r="N6959" s="7">
        <v>44805.415891203702</v>
      </c>
      <c r="O6959" s="8">
        <v>1</v>
      </c>
      <c r="P6959" t="s">
        <v>13</v>
      </c>
    </row>
    <row r="6960" spans="5:16" x14ac:dyDescent="0.25">
      <c r="E6960" s="9" t="str">
        <f t="shared" si="127"/>
        <v>MRO-50-MONTE</v>
      </c>
      <c r="F6960" s="8" t="s">
        <v>0</v>
      </c>
      <c r="G6960" s="8" t="s">
        <v>41</v>
      </c>
      <c r="H6960" s="12"/>
      <c r="I6960" s="33" cm="1">
        <f t="array" ref="I6960">MAX(($G$2:$G$300000=G6960)*$N$2:$N$300000)</f>
        <v>45931.373807870368</v>
      </c>
      <c r="J6960" s="14"/>
      <c r="N6960" s="7">
        <v>44805.415902777779</v>
      </c>
      <c r="O6960" s="8">
        <v>1</v>
      </c>
      <c r="P6960" t="s">
        <v>13</v>
      </c>
    </row>
    <row r="6961" spans="5:16" x14ac:dyDescent="0.25">
      <c r="E6961" s="9" t="str">
        <f t="shared" si="127"/>
        <v>MRO-50-MONTE</v>
      </c>
      <c r="F6961" s="8" t="s">
        <v>0</v>
      </c>
      <c r="G6961" s="8" t="s">
        <v>41</v>
      </c>
      <c r="H6961" s="12"/>
      <c r="I6961" s="33" cm="1">
        <f t="array" ref="I6961">MAX(($G$2:$G$300000=G6961)*$N$2:$N$300000)</f>
        <v>45931.373807870368</v>
      </c>
      <c r="J6961" s="14"/>
      <c r="N6961" s="7">
        <v>44805.415914351855</v>
      </c>
      <c r="O6961" s="8">
        <v>1</v>
      </c>
      <c r="P6961" t="s">
        <v>13</v>
      </c>
    </row>
    <row r="6962" spans="5:16" x14ac:dyDescent="0.25">
      <c r="E6962" s="9" t="str">
        <f t="shared" ref="E6962:E7025" si="128">+G6962&amp;H6962</f>
        <v>MRO-50-MONTE</v>
      </c>
      <c r="F6962" s="8" t="s">
        <v>0</v>
      </c>
      <c r="G6962" s="8" t="s">
        <v>41</v>
      </c>
      <c r="H6962" s="12"/>
      <c r="I6962" s="33" cm="1">
        <f t="array" ref="I6962">MAX(($G$2:$G$300000=G6962)*$N$2:$N$300000)</f>
        <v>45931.373807870368</v>
      </c>
      <c r="J6962" s="14"/>
      <c r="N6962" s="7">
        <v>44805.415925925925</v>
      </c>
      <c r="O6962" s="8">
        <v>1</v>
      </c>
      <c r="P6962" t="s">
        <v>13</v>
      </c>
    </row>
    <row r="6963" spans="5:16" x14ac:dyDescent="0.25">
      <c r="E6963" s="9" t="str">
        <f t="shared" si="128"/>
        <v>MRO-50-MONTE</v>
      </c>
      <c r="F6963" s="8" t="s">
        <v>0</v>
      </c>
      <c r="G6963" s="8" t="s">
        <v>41</v>
      </c>
      <c r="H6963" s="12"/>
      <c r="I6963" s="33" cm="1">
        <f t="array" ref="I6963">MAX(($G$2:$G$300000=G6963)*$N$2:$N$300000)</f>
        <v>45931.373807870368</v>
      </c>
      <c r="J6963" s="14"/>
      <c r="N6963" s="7">
        <v>44805.415937500002</v>
      </c>
      <c r="O6963" s="8">
        <v>1</v>
      </c>
      <c r="P6963" t="s">
        <v>13</v>
      </c>
    </row>
    <row r="6964" spans="5:16" x14ac:dyDescent="0.25">
      <c r="E6964" s="9" t="str">
        <f t="shared" si="128"/>
        <v>MRO-50-MONTE</v>
      </c>
      <c r="F6964" s="8" t="s">
        <v>0</v>
      </c>
      <c r="G6964" s="8" t="s">
        <v>41</v>
      </c>
      <c r="H6964" s="12"/>
      <c r="I6964" s="33" cm="1">
        <f t="array" ref="I6964">MAX(($G$2:$G$300000=G6964)*$N$2:$N$300000)</f>
        <v>45931.373807870368</v>
      </c>
      <c r="J6964" s="14"/>
      <c r="N6964" s="7">
        <v>44805.415937500002</v>
      </c>
      <c r="O6964" s="8">
        <v>2</v>
      </c>
      <c r="P6964" t="s">
        <v>13</v>
      </c>
    </row>
    <row r="6965" spans="5:16" x14ac:dyDescent="0.25">
      <c r="E6965" s="9" t="str">
        <f t="shared" si="128"/>
        <v>MRO-50-MONTE</v>
      </c>
      <c r="F6965" s="8" t="s">
        <v>0</v>
      </c>
      <c r="G6965" s="8" t="s">
        <v>41</v>
      </c>
      <c r="H6965" s="12"/>
      <c r="I6965" s="33" cm="1">
        <f t="array" ref="I6965">MAX(($G$2:$G$300000=G6965)*$N$2:$N$300000)</f>
        <v>45931.373807870368</v>
      </c>
      <c r="J6965" s="14"/>
      <c r="N6965" s="7">
        <v>44805.415949074071</v>
      </c>
      <c r="O6965" s="8">
        <v>1</v>
      </c>
      <c r="P6965" t="s">
        <v>13</v>
      </c>
    </row>
    <row r="6966" spans="5:16" x14ac:dyDescent="0.25">
      <c r="E6966" s="9" t="str">
        <f t="shared" si="128"/>
        <v>MRO-50-MONTE</v>
      </c>
      <c r="F6966" s="8" t="s">
        <v>0</v>
      </c>
      <c r="G6966" s="8" t="s">
        <v>41</v>
      </c>
      <c r="H6966" s="12"/>
      <c r="I6966" s="33" cm="1">
        <f t="array" ref="I6966">MAX(($G$2:$G$300000=G6966)*$N$2:$N$300000)</f>
        <v>45931.373807870368</v>
      </c>
      <c r="J6966" s="14"/>
      <c r="N6966" s="7">
        <v>44805.415960648148</v>
      </c>
      <c r="O6966" s="8">
        <v>1</v>
      </c>
      <c r="P6966" t="s">
        <v>13</v>
      </c>
    </row>
    <row r="6967" spans="5:16" x14ac:dyDescent="0.25">
      <c r="E6967" s="9" t="str">
        <f t="shared" si="128"/>
        <v>MRO-50-MONTE</v>
      </c>
      <c r="F6967" s="8" t="s">
        <v>0</v>
      </c>
      <c r="G6967" s="8" t="s">
        <v>41</v>
      </c>
      <c r="H6967" s="12"/>
      <c r="I6967" s="33" cm="1">
        <f t="array" ref="I6967">MAX(($G$2:$G$300000=G6967)*$N$2:$N$300000)</f>
        <v>45931.373807870368</v>
      </c>
      <c r="J6967" s="14"/>
      <c r="N6967" s="7">
        <v>44805.415972222225</v>
      </c>
      <c r="O6967" s="8">
        <v>1</v>
      </c>
      <c r="P6967" t="s">
        <v>13</v>
      </c>
    </row>
    <row r="6968" spans="5:16" x14ac:dyDescent="0.25">
      <c r="E6968" s="9" t="str">
        <f t="shared" si="128"/>
        <v>MRO-50-MONTE</v>
      </c>
      <c r="F6968" s="8" t="s">
        <v>0</v>
      </c>
      <c r="G6968" s="8" t="s">
        <v>41</v>
      </c>
      <c r="H6968" s="12"/>
      <c r="I6968" s="33" cm="1">
        <f t="array" ref="I6968">MAX(($G$2:$G$300000=G6968)*$N$2:$N$300000)</f>
        <v>45931.373807870368</v>
      </c>
      <c r="J6968" s="14"/>
      <c r="N6968" s="7">
        <v>44805.415983796294</v>
      </c>
      <c r="O6968" s="8">
        <v>1</v>
      </c>
      <c r="P6968" t="s">
        <v>13</v>
      </c>
    </row>
    <row r="6969" spans="5:16" x14ac:dyDescent="0.25">
      <c r="E6969" s="9" t="str">
        <f t="shared" si="128"/>
        <v>MRO-50-MONTE</v>
      </c>
      <c r="F6969" s="8" t="s">
        <v>0</v>
      </c>
      <c r="G6969" s="8" t="s">
        <v>41</v>
      </c>
      <c r="H6969" s="12"/>
      <c r="I6969" s="33" cm="1">
        <f t="array" ref="I6969">MAX(($G$2:$G$300000=G6969)*$N$2:$N$300000)</f>
        <v>45931.373807870368</v>
      </c>
      <c r="J6969" s="14"/>
      <c r="N6969" s="7">
        <v>44805.415995370371</v>
      </c>
      <c r="O6969" s="8">
        <v>1</v>
      </c>
      <c r="P6969" t="s">
        <v>13</v>
      </c>
    </row>
    <row r="6970" spans="5:16" x14ac:dyDescent="0.25">
      <c r="E6970" s="9" t="str">
        <f t="shared" si="128"/>
        <v>MRO-50-MONTE</v>
      </c>
      <c r="F6970" s="8" t="s">
        <v>0</v>
      </c>
      <c r="G6970" s="8" t="s">
        <v>41</v>
      </c>
      <c r="H6970" s="12"/>
      <c r="I6970" s="33" cm="1">
        <f t="array" ref="I6970">MAX(($G$2:$G$300000=G6970)*$N$2:$N$300000)</f>
        <v>45931.373807870368</v>
      </c>
      <c r="J6970" s="14"/>
      <c r="N6970" s="7">
        <v>44810.413356481484</v>
      </c>
      <c r="O6970" s="8">
        <v>1</v>
      </c>
      <c r="P6970" t="s">
        <v>13</v>
      </c>
    </row>
    <row r="6971" spans="5:16" x14ac:dyDescent="0.25">
      <c r="E6971" s="9" t="str">
        <f t="shared" si="128"/>
        <v>MRO-50-MONTE</v>
      </c>
      <c r="F6971" s="8" t="s">
        <v>0</v>
      </c>
      <c r="G6971" s="8" t="s">
        <v>41</v>
      </c>
      <c r="H6971" s="12"/>
      <c r="I6971" s="33" cm="1">
        <f t="array" ref="I6971">MAX(($G$2:$G$300000=G6971)*$N$2:$N$300000)</f>
        <v>45931.373807870368</v>
      </c>
      <c r="J6971" s="14"/>
      <c r="N6971" s="7">
        <v>44810.41337962963</v>
      </c>
      <c r="O6971" s="8">
        <v>1</v>
      </c>
      <c r="P6971" t="s">
        <v>13</v>
      </c>
    </row>
    <row r="6972" spans="5:16" x14ac:dyDescent="0.25">
      <c r="E6972" s="9" t="str">
        <f t="shared" si="128"/>
        <v>MRO-50-MONTE</v>
      </c>
      <c r="F6972" s="8" t="s">
        <v>0</v>
      </c>
      <c r="G6972" s="8" t="s">
        <v>41</v>
      </c>
      <c r="H6972" s="12"/>
      <c r="I6972" s="33" cm="1">
        <f t="array" ref="I6972">MAX(($G$2:$G$300000=G6972)*$N$2:$N$300000)</f>
        <v>45931.373807870368</v>
      </c>
      <c r="J6972" s="14"/>
      <c r="N6972" s="7">
        <v>44810.413391203707</v>
      </c>
      <c r="O6972" s="8">
        <v>1</v>
      </c>
      <c r="P6972" t="s">
        <v>13</v>
      </c>
    </row>
    <row r="6973" spans="5:16" x14ac:dyDescent="0.25">
      <c r="E6973" s="9" t="str">
        <f t="shared" si="128"/>
        <v>MRO-50-MONTE</v>
      </c>
      <c r="F6973" s="8" t="s">
        <v>0</v>
      </c>
      <c r="G6973" s="8" t="s">
        <v>41</v>
      </c>
      <c r="H6973" s="12"/>
      <c r="I6973" s="33" cm="1">
        <f t="array" ref="I6973">MAX(($G$2:$G$300000=G6973)*$N$2:$N$300000)</f>
        <v>45931.373807870368</v>
      </c>
      <c r="J6973" s="14"/>
      <c r="N6973" s="7">
        <v>44810.413391203707</v>
      </c>
      <c r="O6973" s="8">
        <v>2</v>
      </c>
      <c r="P6973" t="s">
        <v>13</v>
      </c>
    </row>
    <row r="6974" spans="5:16" x14ac:dyDescent="0.25">
      <c r="E6974" s="9" t="str">
        <f t="shared" si="128"/>
        <v>MRO-50-MONTE</v>
      </c>
      <c r="F6974" s="8" t="s">
        <v>0</v>
      </c>
      <c r="G6974" s="8" t="s">
        <v>41</v>
      </c>
      <c r="H6974" s="12"/>
      <c r="I6974" s="33" cm="1">
        <f t="array" ref="I6974">MAX(($G$2:$G$300000=G6974)*$N$2:$N$300000)</f>
        <v>45931.373807870368</v>
      </c>
      <c r="J6974" s="14"/>
      <c r="N6974" s="7">
        <v>44810.413402777776</v>
      </c>
      <c r="O6974" s="8">
        <v>1</v>
      </c>
      <c r="P6974" t="s">
        <v>13</v>
      </c>
    </row>
    <row r="6975" spans="5:16" x14ac:dyDescent="0.25">
      <c r="E6975" s="9" t="str">
        <f t="shared" si="128"/>
        <v>MRO-50-MONTE</v>
      </c>
      <c r="F6975" s="8" t="s">
        <v>0</v>
      </c>
      <c r="G6975" s="8" t="s">
        <v>41</v>
      </c>
      <c r="H6975" s="12"/>
      <c r="I6975" s="33" cm="1">
        <f t="array" ref="I6975">MAX(($G$2:$G$300000=G6975)*$N$2:$N$300000)</f>
        <v>45931.373807870368</v>
      </c>
      <c r="J6975" s="14"/>
      <c r="N6975" s="7">
        <v>44810.413414351853</v>
      </c>
      <c r="O6975" s="8">
        <v>1</v>
      </c>
      <c r="P6975" t="s">
        <v>13</v>
      </c>
    </row>
    <row r="6976" spans="5:16" x14ac:dyDescent="0.25">
      <c r="E6976" s="9" t="str">
        <f t="shared" si="128"/>
        <v>MRO-50-MONTE</v>
      </c>
      <c r="F6976" s="8" t="s">
        <v>0</v>
      </c>
      <c r="G6976" s="8" t="s">
        <v>41</v>
      </c>
      <c r="H6976" s="12"/>
      <c r="I6976" s="33" cm="1">
        <f t="array" ref="I6976">MAX(($G$2:$G$300000=G6976)*$N$2:$N$300000)</f>
        <v>45931.373807870368</v>
      </c>
      <c r="J6976" s="14"/>
      <c r="N6976" s="7">
        <v>44810.413425925923</v>
      </c>
      <c r="O6976" s="8">
        <v>1</v>
      </c>
      <c r="P6976" t="s">
        <v>13</v>
      </c>
    </row>
    <row r="6977" spans="5:16" x14ac:dyDescent="0.25">
      <c r="E6977" s="9" t="str">
        <f t="shared" si="128"/>
        <v>MRO-50-MONTE</v>
      </c>
      <c r="F6977" s="8" t="s">
        <v>0</v>
      </c>
      <c r="G6977" s="8" t="s">
        <v>41</v>
      </c>
      <c r="H6977" s="12"/>
      <c r="I6977" s="33" cm="1">
        <f t="array" ref="I6977">MAX(($G$2:$G$300000=G6977)*$N$2:$N$300000)</f>
        <v>45931.373807870368</v>
      </c>
      <c r="J6977" s="14"/>
      <c r="N6977" s="7">
        <v>44810.443726851852</v>
      </c>
      <c r="O6977" s="8">
        <v>1</v>
      </c>
      <c r="P6977" t="s">
        <v>13</v>
      </c>
    </row>
    <row r="6978" spans="5:16" x14ac:dyDescent="0.25">
      <c r="E6978" s="9" t="str">
        <f t="shared" si="128"/>
        <v>MRO-50-MONTE</v>
      </c>
      <c r="F6978" s="8" t="s">
        <v>0</v>
      </c>
      <c r="G6978" s="8" t="s">
        <v>41</v>
      </c>
      <c r="H6978" s="12"/>
      <c r="I6978" s="33" cm="1">
        <f t="array" ref="I6978">MAX(($G$2:$G$300000=G6978)*$N$2:$N$300000)</f>
        <v>45931.373807870368</v>
      </c>
      <c r="J6978" s="14"/>
      <c r="N6978" s="7">
        <v>44810.443738425929</v>
      </c>
      <c r="O6978" s="8">
        <v>1</v>
      </c>
      <c r="P6978" t="s">
        <v>13</v>
      </c>
    </row>
    <row r="6979" spans="5:16" x14ac:dyDescent="0.25">
      <c r="E6979" s="9" t="str">
        <f t="shared" si="128"/>
        <v>MRO-50-MONTE</v>
      </c>
      <c r="F6979" s="8" t="s">
        <v>0</v>
      </c>
      <c r="G6979" s="8" t="s">
        <v>41</v>
      </c>
      <c r="H6979" s="12"/>
      <c r="I6979" s="33" cm="1">
        <f t="array" ref="I6979">MAX(($G$2:$G$300000=G6979)*$N$2:$N$300000)</f>
        <v>45931.373807870368</v>
      </c>
      <c r="J6979" s="14"/>
      <c r="N6979" s="7">
        <v>44810.446446759262</v>
      </c>
      <c r="O6979" s="8">
        <v>1</v>
      </c>
      <c r="P6979" t="s">
        <v>13</v>
      </c>
    </row>
    <row r="6980" spans="5:16" x14ac:dyDescent="0.25">
      <c r="E6980" s="9" t="str">
        <f t="shared" si="128"/>
        <v>MRO-50-MONTE</v>
      </c>
      <c r="F6980" s="8" t="s">
        <v>0</v>
      </c>
      <c r="G6980" s="8" t="s">
        <v>41</v>
      </c>
      <c r="H6980" s="12"/>
      <c r="I6980" s="33" cm="1">
        <f t="array" ref="I6980">MAX(($G$2:$G$300000=G6980)*$N$2:$N$300000)</f>
        <v>45931.373807870368</v>
      </c>
      <c r="J6980" s="14"/>
      <c r="N6980" s="7">
        <v>44810.446458333332</v>
      </c>
      <c r="O6980" s="8">
        <v>1</v>
      </c>
      <c r="P6980" t="s">
        <v>13</v>
      </c>
    </row>
    <row r="6981" spans="5:16" x14ac:dyDescent="0.25">
      <c r="E6981" s="9" t="str">
        <f t="shared" si="128"/>
        <v>MRO-50-MONTE</v>
      </c>
      <c r="F6981" s="8" t="s">
        <v>0</v>
      </c>
      <c r="G6981" s="8" t="s">
        <v>41</v>
      </c>
      <c r="H6981" s="12"/>
      <c r="I6981" s="33" cm="1">
        <f t="array" ref="I6981">MAX(($G$2:$G$300000=G6981)*$N$2:$N$300000)</f>
        <v>45931.373807870368</v>
      </c>
      <c r="J6981" s="14"/>
      <c r="N6981" s="7">
        <v>44810.446458333332</v>
      </c>
      <c r="O6981" s="8">
        <v>2</v>
      </c>
      <c r="P6981" t="s">
        <v>13</v>
      </c>
    </row>
    <row r="6982" spans="5:16" x14ac:dyDescent="0.25">
      <c r="E6982" s="9" t="str">
        <f t="shared" si="128"/>
        <v>MRO-50-MONTE</v>
      </c>
      <c r="F6982" s="8" t="s">
        <v>0</v>
      </c>
      <c r="G6982" s="8" t="s">
        <v>41</v>
      </c>
      <c r="H6982" s="12"/>
      <c r="I6982" s="33" cm="1">
        <f t="array" ref="I6982">MAX(($G$2:$G$300000=G6982)*$N$2:$N$300000)</f>
        <v>45931.373807870368</v>
      </c>
      <c r="J6982" s="14"/>
      <c r="N6982" s="7">
        <v>44810.446469907409</v>
      </c>
      <c r="O6982" s="8">
        <v>1</v>
      </c>
      <c r="P6982" t="s">
        <v>13</v>
      </c>
    </row>
    <row r="6983" spans="5:16" x14ac:dyDescent="0.25">
      <c r="E6983" s="9" t="str">
        <f t="shared" si="128"/>
        <v>MRO-50-MONTE</v>
      </c>
      <c r="F6983" s="8" t="s">
        <v>0</v>
      </c>
      <c r="G6983" s="8" t="s">
        <v>41</v>
      </c>
      <c r="H6983" s="12"/>
      <c r="I6983" s="33" cm="1">
        <f t="array" ref="I6983">MAX(($G$2:$G$300000=G6983)*$N$2:$N$300000)</f>
        <v>45931.373807870368</v>
      </c>
      <c r="J6983" s="14"/>
      <c r="N6983" s="7">
        <v>44810.448981481481</v>
      </c>
      <c r="O6983" s="8">
        <v>1</v>
      </c>
      <c r="P6983" t="s">
        <v>13</v>
      </c>
    </row>
    <row r="6984" spans="5:16" x14ac:dyDescent="0.25">
      <c r="E6984" s="9" t="str">
        <f t="shared" si="128"/>
        <v>MRO-50-MONTE</v>
      </c>
      <c r="F6984" s="8" t="s">
        <v>0</v>
      </c>
      <c r="G6984" s="8" t="s">
        <v>41</v>
      </c>
      <c r="H6984" s="12"/>
      <c r="I6984" s="33" cm="1">
        <f t="array" ref="I6984">MAX(($G$2:$G$300000=G6984)*$N$2:$N$300000)</f>
        <v>45931.373807870368</v>
      </c>
      <c r="J6984" s="14"/>
      <c r="N6984" s="7">
        <v>44810.448993055557</v>
      </c>
      <c r="O6984" s="8">
        <v>1</v>
      </c>
      <c r="P6984" t="s">
        <v>13</v>
      </c>
    </row>
    <row r="6985" spans="5:16" x14ac:dyDescent="0.25">
      <c r="E6985" s="9" t="str">
        <f t="shared" si="128"/>
        <v>MRO-50-MONTE</v>
      </c>
      <c r="F6985" s="8" t="s">
        <v>0</v>
      </c>
      <c r="G6985" s="8" t="s">
        <v>41</v>
      </c>
      <c r="H6985" s="12"/>
      <c r="I6985" s="33" cm="1">
        <f t="array" ref="I6985">MAX(($G$2:$G$300000=G6985)*$N$2:$N$300000)</f>
        <v>45931.373807870368</v>
      </c>
      <c r="J6985" s="14"/>
      <c r="N6985" s="7">
        <v>44811.680833333332</v>
      </c>
      <c r="O6985" s="8">
        <v>1</v>
      </c>
      <c r="P6985" t="s">
        <v>13</v>
      </c>
    </row>
    <row r="6986" spans="5:16" x14ac:dyDescent="0.25">
      <c r="E6986" s="9" t="str">
        <f t="shared" si="128"/>
        <v>MRO-50-MONTE</v>
      </c>
      <c r="F6986" s="8" t="s">
        <v>0</v>
      </c>
      <c r="G6986" s="8" t="s">
        <v>41</v>
      </c>
      <c r="H6986" s="12"/>
      <c r="I6986" s="33" cm="1">
        <f t="array" ref="I6986">MAX(($G$2:$G$300000=G6986)*$N$2:$N$300000)</f>
        <v>45931.373807870368</v>
      </c>
      <c r="J6986" s="14"/>
      <c r="N6986" s="7">
        <v>44811.680856481478</v>
      </c>
      <c r="O6986" s="8">
        <v>1</v>
      </c>
      <c r="P6986" t="s">
        <v>13</v>
      </c>
    </row>
    <row r="6987" spans="5:16" x14ac:dyDescent="0.25">
      <c r="E6987" s="9" t="str">
        <f t="shared" si="128"/>
        <v>MRO-50-MONTE</v>
      </c>
      <c r="F6987" s="8" t="s">
        <v>0</v>
      </c>
      <c r="G6987" s="8" t="s">
        <v>41</v>
      </c>
      <c r="H6987" s="12"/>
      <c r="I6987" s="33" cm="1">
        <f t="array" ref="I6987">MAX(($G$2:$G$300000=G6987)*$N$2:$N$300000)</f>
        <v>45931.373807870368</v>
      </c>
      <c r="J6987" s="14"/>
      <c r="N6987" s="7">
        <v>44824.498287037037</v>
      </c>
      <c r="O6987" s="8">
        <v>1</v>
      </c>
      <c r="P6987" t="s">
        <v>13</v>
      </c>
    </row>
    <row r="6988" spans="5:16" x14ac:dyDescent="0.25">
      <c r="E6988" s="9" t="str">
        <f t="shared" si="128"/>
        <v>MRO-50-MONTE</v>
      </c>
      <c r="F6988" s="8" t="s">
        <v>0</v>
      </c>
      <c r="G6988" s="8" t="s">
        <v>41</v>
      </c>
      <c r="H6988" s="12"/>
      <c r="I6988" s="33" cm="1">
        <f t="array" ref="I6988">MAX(($G$2:$G$300000=G6988)*$N$2:$N$300000)</f>
        <v>45931.373807870368</v>
      </c>
      <c r="J6988" s="14"/>
      <c r="N6988" s="7">
        <v>44824.498310185183</v>
      </c>
      <c r="O6988" s="8">
        <v>1</v>
      </c>
      <c r="P6988" t="s">
        <v>13</v>
      </c>
    </row>
    <row r="6989" spans="5:16" x14ac:dyDescent="0.25">
      <c r="E6989" s="9" t="str">
        <f t="shared" si="128"/>
        <v>MRO-50-MONTE</v>
      </c>
      <c r="F6989" s="8" t="s">
        <v>0</v>
      </c>
      <c r="G6989" s="8" t="s">
        <v>41</v>
      </c>
      <c r="H6989" s="12"/>
      <c r="I6989" s="33" cm="1">
        <f t="array" ref="I6989">MAX(($G$2:$G$300000=G6989)*$N$2:$N$300000)</f>
        <v>45931.373807870368</v>
      </c>
      <c r="J6989" s="14"/>
      <c r="N6989" s="7">
        <v>44824.573738425926</v>
      </c>
      <c r="O6989" s="8">
        <v>1</v>
      </c>
      <c r="P6989" t="s">
        <v>13</v>
      </c>
    </row>
    <row r="6990" spans="5:16" x14ac:dyDescent="0.25">
      <c r="E6990" s="9" t="str">
        <f t="shared" si="128"/>
        <v>MRO-50-MONTE</v>
      </c>
      <c r="F6990" s="8" t="s">
        <v>0</v>
      </c>
      <c r="G6990" s="8" t="s">
        <v>41</v>
      </c>
      <c r="H6990" s="12"/>
      <c r="I6990" s="33" cm="1">
        <f t="array" ref="I6990">MAX(($G$2:$G$300000=G6990)*$N$2:$N$300000)</f>
        <v>45931.373807870368</v>
      </c>
      <c r="J6990" s="14"/>
      <c r="N6990" s="7">
        <v>44824.573761574073</v>
      </c>
      <c r="O6990" s="8">
        <v>1</v>
      </c>
      <c r="P6990" t="s">
        <v>13</v>
      </c>
    </row>
    <row r="6991" spans="5:16" x14ac:dyDescent="0.25">
      <c r="E6991" s="9" t="str">
        <f t="shared" si="128"/>
        <v>MRO-50-MONTE</v>
      </c>
      <c r="F6991" s="8" t="s">
        <v>0</v>
      </c>
      <c r="G6991" s="8" t="s">
        <v>41</v>
      </c>
      <c r="H6991" s="12"/>
      <c r="I6991" s="33" cm="1">
        <f t="array" ref="I6991">MAX(($G$2:$G$300000=G6991)*$N$2:$N$300000)</f>
        <v>45931.373807870368</v>
      </c>
      <c r="J6991" s="14"/>
      <c r="N6991" s="7">
        <v>44824.573773148149</v>
      </c>
      <c r="O6991" s="8">
        <v>1</v>
      </c>
      <c r="P6991" t="s">
        <v>13</v>
      </c>
    </row>
    <row r="6992" spans="5:16" x14ac:dyDescent="0.25">
      <c r="E6992" s="9" t="str">
        <f t="shared" si="128"/>
        <v>MRO-50-MONTE</v>
      </c>
      <c r="F6992" s="8" t="s">
        <v>0</v>
      </c>
      <c r="G6992" s="8" t="s">
        <v>41</v>
      </c>
      <c r="H6992" s="12"/>
      <c r="I6992" s="33" cm="1">
        <f t="array" ref="I6992">MAX(($G$2:$G$300000=G6992)*$N$2:$N$300000)</f>
        <v>45931.373807870368</v>
      </c>
      <c r="J6992" s="14"/>
      <c r="N6992" s="7">
        <v>44824.573773148149</v>
      </c>
      <c r="O6992" s="8">
        <v>2</v>
      </c>
      <c r="P6992" t="s">
        <v>13</v>
      </c>
    </row>
    <row r="6993" spans="5:16" x14ac:dyDescent="0.25">
      <c r="E6993" s="9" t="str">
        <f t="shared" si="128"/>
        <v>MRO-50-MONTE</v>
      </c>
      <c r="F6993" s="8" t="s">
        <v>0</v>
      </c>
      <c r="G6993" s="8" t="s">
        <v>41</v>
      </c>
      <c r="H6993" s="12"/>
      <c r="I6993" s="33" cm="1">
        <f t="array" ref="I6993">MAX(($G$2:$G$300000=G6993)*$N$2:$N$300000)</f>
        <v>45931.373807870368</v>
      </c>
      <c r="J6993" s="14"/>
      <c r="N6993" s="7">
        <v>44824.573784722219</v>
      </c>
      <c r="O6993" s="8">
        <v>1</v>
      </c>
      <c r="P6993" t="s">
        <v>13</v>
      </c>
    </row>
    <row r="6994" spans="5:16" x14ac:dyDescent="0.25">
      <c r="E6994" s="9" t="str">
        <f t="shared" si="128"/>
        <v>MRO-50-MONTE</v>
      </c>
      <c r="F6994" s="8" t="s">
        <v>0</v>
      </c>
      <c r="G6994" s="8" t="s">
        <v>41</v>
      </c>
      <c r="H6994" s="12"/>
      <c r="I6994" s="33" cm="1">
        <f t="array" ref="I6994">MAX(($G$2:$G$300000=G6994)*$N$2:$N$300000)</f>
        <v>45931.373807870368</v>
      </c>
      <c r="J6994" s="14"/>
      <c r="N6994" s="7">
        <v>44824.573796296296</v>
      </c>
      <c r="O6994" s="8">
        <v>1</v>
      </c>
      <c r="P6994" t="s">
        <v>13</v>
      </c>
    </row>
    <row r="6995" spans="5:16" x14ac:dyDescent="0.25">
      <c r="E6995" s="9" t="str">
        <f t="shared" si="128"/>
        <v>MRO-50-MONTE</v>
      </c>
      <c r="F6995" s="8" t="s">
        <v>0</v>
      </c>
      <c r="G6995" s="8" t="s">
        <v>41</v>
      </c>
      <c r="H6995" s="12"/>
      <c r="I6995" s="33" cm="1">
        <f t="array" ref="I6995">MAX(($G$2:$G$300000=G6995)*$N$2:$N$300000)</f>
        <v>45931.373807870368</v>
      </c>
      <c r="J6995" s="14"/>
      <c r="N6995" s="7">
        <v>44824.573807870373</v>
      </c>
      <c r="O6995" s="8">
        <v>1</v>
      </c>
      <c r="P6995" t="s">
        <v>13</v>
      </c>
    </row>
    <row r="6996" spans="5:16" x14ac:dyDescent="0.25">
      <c r="E6996" s="9" t="str">
        <f t="shared" si="128"/>
        <v>MRO-50-MONTE</v>
      </c>
      <c r="F6996" s="8" t="s">
        <v>0</v>
      </c>
      <c r="G6996" s="8" t="s">
        <v>41</v>
      </c>
      <c r="H6996" s="12"/>
      <c r="I6996" s="33" cm="1">
        <f t="array" ref="I6996">MAX(($G$2:$G$300000=G6996)*$N$2:$N$300000)</f>
        <v>45931.373807870368</v>
      </c>
      <c r="J6996" s="14"/>
      <c r="N6996" s="7">
        <v>44824.573807870373</v>
      </c>
      <c r="O6996" s="8">
        <v>2</v>
      </c>
      <c r="P6996" t="s">
        <v>13</v>
      </c>
    </row>
    <row r="6997" spans="5:16" x14ac:dyDescent="0.25">
      <c r="E6997" s="9" t="str">
        <f t="shared" si="128"/>
        <v>MRO-50-MONTE</v>
      </c>
      <c r="F6997" s="8" t="s">
        <v>0</v>
      </c>
      <c r="G6997" s="8" t="s">
        <v>41</v>
      </c>
      <c r="H6997" s="12"/>
      <c r="I6997" s="33" cm="1">
        <f t="array" ref="I6997">MAX(($G$2:$G$300000=G6997)*$N$2:$N$300000)</f>
        <v>45931.373807870368</v>
      </c>
      <c r="J6997" s="14"/>
      <c r="N6997" s="7">
        <v>44824.573819444442</v>
      </c>
      <c r="O6997" s="8">
        <v>1</v>
      </c>
      <c r="P6997" t="s">
        <v>13</v>
      </c>
    </row>
    <row r="6998" spans="5:16" x14ac:dyDescent="0.25">
      <c r="E6998" s="9" t="str">
        <f t="shared" si="128"/>
        <v>MRO-50-MONTE</v>
      </c>
      <c r="F6998" s="8" t="s">
        <v>0</v>
      </c>
      <c r="G6998" s="8" t="s">
        <v>41</v>
      </c>
      <c r="H6998" s="12"/>
      <c r="I6998" s="33" cm="1">
        <f t="array" ref="I6998">MAX(($G$2:$G$300000=G6998)*$N$2:$N$300000)</f>
        <v>45931.373807870368</v>
      </c>
      <c r="J6998" s="14"/>
      <c r="N6998" s="7">
        <v>44824.573831018519</v>
      </c>
      <c r="O6998" s="8">
        <v>1</v>
      </c>
      <c r="P6998" t="s">
        <v>13</v>
      </c>
    </row>
    <row r="6999" spans="5:16" x14ac:dyDescent="0.25">
      <c r="E6999" s="9" t="str">
        <f t="shared" si="128"/>
        <v>MRO-50-MONTE</v>
      </c>
      <c r="F6999" s="8" t="s">
        <v>0</v>
      </c>
      <c r="G6999" s="8" t="s">
        <v>41</v>
      </c>
      <c r="H6999" s="12"/>
      <c r="I6999" s="33" cm="1">
        <f t="array" ref="I6999">MAX(($G$2:$G$300000=G6999)*$N$2:$N$300000)</f>
        <v>45931.373807870368</v>
      </c>
      <c r="J6999" s="14"/>
      <c r="N6999" s="7">
        <v>44824.573831018519</v>
      </c>
      <c r="O6999" s="8">
        <v>2</v>
      </c>
      <c r="P6999" t="s">
        <v>13</v>
      </c>
    </row>
    <row r="7000" spans="5:16" x14ac:dyDescent="0.25">
      <c r="E7000" s="9" t="str">
        <f t="shared" si="128"/>
        <v>MRO-50-MONTE</v>
      </c>
      <c r="F7000" s="8" t="s">
        <v>0</v>
      </c>
      <c r="G7000" s="8" t="s">
        <v>41</v>
      </c>
      <c r="H7000" s="12"/>
      <c r="I7000" s="33" cm="1">
        <f t="array" ref="I7000">MAX(($G$2:$G$300000=G7000)*$N$2:$N$300000)</f>
        <v>45931.373807870368</v>
      </c>
      <c r="J7000" s="14"/>
      <c r="N7000" s="7">
        <v>44824.573842592596</v>
      </c>
      <c r="O7000" s="8">
        <v>1</v>
      </c>
      <c r="P7000" t="s">
        <v>13</v>
      </c>
    </row>
    <row r="7001" spans="5:16" x14ac:dyDescent="0.25">
      <c r="E7001" s="9" t="str">
        <f t="shared" si="128"/>
        <v>MRO-50-MONTE</v>
      </c>
      <c r="F7001" s="8" t="s">
        <v>0</v>
      </c>
      <c r="G7001" s="8" t="s">
        <v>41</v>
      </c>
      <c r="H7001" s="12"/>
      <c r="I7001" s="33" cm="1">
        <f t="array" ref="I7001">MAX(($G$2:$G$300000=G7001)*$N$2:$N$300000)</f>
        <v>45931.373807870368</v>
      </c>
      <c r="J7001" s="14"/>
      <c r="N7001" s="7">
        <v>44824.573842592596</v>
      </c>
      <c r="O7001" s="8">
        <v>2</v>
      </c>
      <c r="P7001" t="s">
        <v>13</v>
      </c>
    </row>
    <row r="7002" spans="5:16" x14ac:dyDescent="0.25">
      <c r="E7002" s="9" t="str">
        <f t="shared" si="128"/>
        <v>MRO-50-MONTE</v>
      </c>
      <c r="F7002" s="8" t="s">
        <v>0</v>
      </c>
      <c r="G7002" s="8" t="s">
        <v>41</v>
      </c>
      <c r="H7002" s="12"/>
      <c r="I7002" s="33" cm="1">
        <f t="array" ref="I7002">MAX(($G$2:$G$300000=G7002)*$N$2:$N$300000)</f>
        <v>45931.373807870368</v>
      </c>
      <c r="J7002" s="14"/>
      <c r="N7002" s="7">
        <v>44824.573854166665</v>
      </c>
      <c r="O7002" s="8">
        <v>1</v>
      </c>
      <c r="P7002" t="s">
        <v>13</v>
      </c>
    </row>
    <row r="7003" spans="5:16" x14ac:dyDescent="0.25">
      <c r="E7003" s="9" t="str">
        <f t="shared" si="128"/>
        <v>MRO-50-MONTE</v>
      </c>
      <c r="F7003" s="8" t="s">
        <v>0</v>
      </c>
      <c r="G7003" s="8" t="s">
        <v>41</v>
      </c>
      <c r="H7003" s="12"/>
      <c r="I7003" s="33" cm="1">
        <f t="array" ref="I7003">MAX(($G$2:$G$300000=G7003)*$N$2:$N$300000)</f>
        <v>45931.373807870368</v>
      </c>
      <c r="J7003" s="14"/>
      <c r="N7003" s="7">
        <v>44824.573865740742</v>
      </c>
      <c r="O7003" s="8">
        <v>1</v>
      </c>
      <c r="P7003" t="s">
        <v>13</v>
      </c>
    </row>
    <row r="7004" spans="5:16" x14ac:dyDescent="0.25">
      <c r="E7004" s="9" t="str">
        <f t="shared" si="128"/>
        <v>MRO-50-MONTE</v>
      </c>
      <c r="F7004" s="8" t="s">
        <v>0</v>
      </c>
      <c r="G7004" s="8" t="s">
        <v>41</v>
      </c>
      <c r="H7004" s="12"/>
      <c r="I7004" s="33" cm="1">
        <f t="array" ref="I7004">MAX(($G$2:$G$300000=G7004)*$N$2:$N$300000)</f>
        <v>45931.373807870368</v>
      </c>
      <c r="J7004" s="14"/>
      <c r="N7004" s="7">
        <v>44827.339687500003</v>
      </c>
      <c r="O7004" s="8">
        <v>1</v>
      </c>
      <c r="P7004" t="s">
        <v>13</v>
      </c>
    </row>
    <row r="7005" spans="5:16" x14ac:dyDescent="0.25">
      <c r="E7005" s="9" t="str">
        <f t="shared" si="128"/>
        <v>MRO-50-MONTE</v>
      </c>
      <c r="F7005" s="8" t="s">
        <v>0</v>
      </c>
      <c r="G7005" s="8" t="s">
        <v>41</v>
      </c>
      <c r="H7005" s="12"/>
      <c r="I7005" s="33" cm="1">
        <f t="array" ref="I7005">MAX(($G$2:$G$300000=G7005)*$N$2:$N$300000)</f>
        <v>45931.373807870368</v>
      </c>
      <c r="J7005" s="14"/>
      <c r="N7005" s="7">
        <v>44827.339722222219</v>
      </c>
      <c r="O7005" s="8">
        <v>1</v>
      </c>
      <c r="P7005" t="s">
        <v>13</v>
      </c>
    </row>
    <row r="7006" spans="5:16" x14ac:dyDescent="0.25">
      <c r="E7006" s="9" t="str">
        <f t="shared" si="128"/>
        <v>MRO-50-MONTE</v>
      </c>
      <c r="F7006" s="8" t="s">
        <v>0</v>
      </c>
      <c r="G7006" s="8" t="s">
        <v>41</v>
      </c>
      <c r="H7006" s="12"/>
      <c r="I7006" s="33" cm="1">
        <f t="array" ref="I7006">MAX(($G$2:$G$300000=G7006)*$N$2:$N$300000)</f>
        <v>45931.373807870368</v>
      </c>
      <c r="J7006" s="14"/>
      <c r="N7006" s="7">
        <v>44827.339733796296</v>
      </c>
      <c r="O7006" s="8">
        <v>1</v>
      </c>
      <c r="P7006" t="s">
        <v>13</v>
      </c>
    </row>
    <row r="7007" spans="5:16" x14ac:dyDescent="0.25">
      <c r="E7007" s="9" t="str">
        <f t="shared" si="128"/>
        <v>MRO-50-MONTE</v>
      </c>
      <c r="F7007" s="8" t="s">
        <v>0</v>
      </c>
      <c r="G7007" s="8" t="s">
        <v>41</v>
      </c>
      <c r="H7007" s="12"/>
      <c r="I7007" s="33" cm="1">
        <f t="array" ref="I7007">MAX(($G$2:$G$300000=G7007)*$N$2:$N$300000)</f>
        <v>45931.373807870368</v>
      </c>
      <c r="J7007" s="14"/>
      <c r="N7007" s="7">
        <v>44827.339756944442</v>
      </c>
      <c r="O7007" s="8">
        <v>1</v>
      </c>
      <c r="P7007" t="s">
        <v>13</v>
      </c>
    </row>
    <row r="7008" spans="5:16" x14ac:dyDescent="0.25">
      <c r="E7008" s="9" t="str">
        <f t="shared" si="128"/>
        <v>MRO-50-MONTE</v>
      </c>
      <c r="F7008" s="8" t="s">
        <v>0</v>
      </c>
      <c r="G7008" s="8" t="s">
        <v>41</v>
      </c>
      <c r="H7008" s="12"/>
      <c r="I7008" s="33" cm="1">
        <f t="array" ref="I7008">MAX(($G$2:$G$300000=G7008)*$N$2:$N$300000)</f>
        <v>45931.373807870368</v>
      </c>
      <c r="J7008" s="14"/>
      <c r="N7008" s="7">
        <v>44827.339768518519</v>
      </c>
      <c r="O7008" s="8">
        <v>1</v>
      </c>
      <c r="P7008" t="s">
        <v>13</v>
      </c>
    </row>
    <row r="7009" spans="5:16" x14ac:dyDescent="0.25">
      <c r="E7009" s="9" t="str">
        <f t="shared" si="128"/>
        <v>MRO-50-MONTE</v>
      </c>
      <c r="F7009" s="8" t="s">
        <v>0</v>
      </c>
      <c r="G7009" s="8" t="s">
        <v>41</v>
      </c>
      <c r="H7009" s="12"/>
      <c r="I7009" s="33" cm="1">
        <f t="array" ref="I7009">MAX(($G$2:$G$300000=G7009)*$N$2:$N$300000)</f>
        <v>45931.373807870368</v>
      </c>
      <c r="J7009" s="14"/>
      <c r="N7009" s="7">
        <v>44827.339768518519</v>
      </c>
      <c r="O7009" s="8">
        <v>2</v>
      </c>
      <c r="P7009" t="s">
        <v>13</v>
      </c>
    </row>
    <row r="7010" spans="5:16" x14ac:dyDescent="0.25">
      <c r="E7010" s="9" t="str">
        <f t="shared" si="128"/>
        <v>MRO-50-MONTE</v>
      </c>
      <c r="F7010" s="8" t="s">
        <v>0</v>
      </c>
      <c r="G7010" s="8" t="s">
        <v>41</v>
      </c>
      <c r="H7010" s="12"/>
      <c r="I7010" s="33" cm="1">
        <f t="array" ref="I7010">MAX(($G$2:$G$300000=G7010)*$N$2:$N$300000)</f>
        <v>45931.373807870368</v>
      </c>
      <c r="J7010" s="14"/>
      <c r="N7010" s="7">
        <v>44827.339780092596</v>
      </c>
      <c r="O7010" s="8">
        <v>1</v>
      </c>
      <c r="P7010" t="s">
        <v>13</v>
      </c>
    </row>
    <row r="7011" spans="5:16" x14ac:dyDescent="0.25">
      <c r="E7011" s="9" t="str">
        <f t="shared" si="128"/>
        <v>MRO-50-MONTE</v>
      </c>
      <c r="F7011" s="8" t="s">
        <v>0</v>
      </c>
      <c r="G7011" s="8" t="s">
        <v>41</v>
      </c>
      <c r="H7011" s="12"/>
      <c r="I7011" s="33" cm="1">
        <f t="array" ref="I7011">MAX(($G$2:$G$300000=G7011)*$N$2:$N$300000)</f>
        <v>45931.373807870368</v>
      </c>
      <c r="J7011" s="14"/>
      <c r="N7011" s="7">
        <v>44827.339791666665</v>
      </c>
      <c r="O7011" s="8">
        <v>1</v>
      </c>
      <c r="P7011" t="s">
        <v>13</v>
      </c>
    </row>
    <row r="7012" spans="5:16" x14ac:dyDescent="0.25">
      <c r="E7012" s="9" t="str">
        <f t="shared" si="128"/>
        <v>MRO-50-MONTE</v>
      </c>
      <c r="F7012" s="8" t="s">
        <v>0</v>
      </c>
      <c r="G7012" s="8" t="s">
        <v>41</v>
      </c>
      <c r="H7012" s="12"/>
      <c r="I7012" s="33" cm="1">
        <f t="array" ref="I7012">MAX(($G$2:$G$300000=G7012)*$N$2:$N$300000)</f>
        <v>45931.373807870368</v>
      </c>
      <c r="J7012" s="14"/>
      <c r="N7012" s="7">
        <v>44827.339803240742</v>
      </c>
      <c r="O7012" s="8">
        <v>1</v>
      </c>
      <c r="P7012" t="s">
        <v>13</v>
      </c>
    </row>
    <row r="7013" spans="5:16" x14ac:dyDescent="0.25">
      <c r="E7013" s="9" t="str">
        <f t="shared" si="128"/>
        <v>MRO-50-MONTE</v>
      </c>
      <c r="F7013" s="8" t="s">
        <v>0</v>
      </c>
      <c r="G7013" s="8" t="s">
        <v>41</v>
      </c>
      <c r="H7013" s="12"/>
      <c r="I7013" s="33" cm="1">
        <f t="array" ref="I7013">MAX(($G$2:$G$300000=G7013)*$N$2:$N$300000)</f>
        <v>45931.373807870368</v>
      </c>
      <c r="J7013" s="14"/>
      <c r="N7013" s="7">
        <v>44827.339814814812</v>
      </c>
      <c r="O7013" s="8">
        <v>1</v>
      </c>
      <c r="P7013" t="s">
        <v>13</v>
      </c>
    </row>
    <row r="7014" spans="5:16" x14ac:dyDescent="0.25">
      <c r="E7014" s="9" t="str">
        <f t="shared" si="128"/>
        <v>MRO-50-MONTE</v>
      </c>
      <c r="F7014" s="8" t="s">
        <v>0</v>
      </c>
      <c r="G7014" s="8" t="s">
        <v>41</v>
      </c>
      <c r="H7014" s="12"/>
      <c r="I7014" s="33" cm="1">
        <f t="array" ref="I7014">MAX(($G$2:$G$300000=G7014)*$N$2:$N$300000)</f>
        <v>45931.373807870368</v>
      </c>
      <c r="J7014" s="14"/>
      <c r="N7014" s="7">
        <v>44827.388842592591</v>
      </c>
      <c r="O7014" s="8">
        <v>1</v>
      </c>
      <c r="P7014" t="s">
        <v>13</v>
      </c>
    </row>
    <row r="7015" spans="5:16" x14ac:dyDescent="0.25">
      <c r="E7015" s="9" t="str">
        <f t="shared" si="128"/>
        <v>MRO-50-MONTE</v>
      </c>
      <c r="F7015" s="8" t="s">
        <v>0</v>
      </c>
      <c r="G7015" s="8" t="s">
        <v>41</v>
      </c>
      <c r="H7015" s="12"/>
      <c r="I7015" s="33" cm="1">
        <f t="array" ref="I7015">MAX(($G$2:$G$300000=G7015)*$N$2:$N$300000)</f>
        <v>45931.373807870368</v>
      </c>
      <c r="J7015" s="14"/>
      <c r="N7015" s="7">
        <v>44827.388854166667</v>
      </c>
      <c r="O7015" s="8">
        <v>1</v>
      </c>
      <c r="P7015" t="s">
        <v>13</v>
      </c>
    </row>
    <row r="7016" spans="5:16" x14ac:dyDescent="0.25">
      <c r="E7016" s="9" t="str">
        <f t="shared" si="128"/>
        <v>MRO-50-MONTE</v>
      </c>
      <c r="F7016" s="8" t="s">
        <v>0</v>
      </c>
      <c r="G7016" s="8" t="s">
        <v>41</v>
      </c>
      <c r="H7016" s="12"/>
      <c r="I7016" s="33" cm="1">
        <f t="array" ref="I7016">MAX(($G$2:$G$300000=G7016)*$N$2:$N$300000)</f>
        <v>45931.373807870368</v>
      </c>
      <c r="J7016" s="14"/>
      <c r="N7016" s="7">
        <v>44827.42659722222</v>
      </c>
      <c r="O7016" s="8">
        <v>1</v>
      </c>
      <c r="P7016" t="s">
        <v>13</v>
      </c>
    </row>
    <row r="7017" spans="5:16" x14ac:dyDescent="0.25">
      <c r="E7017" s="9" t="str">
        <f t="shared" si="128"/>
        <v>MRO-50-MONTE</v>
      </c>
      <c r="F7017" s="8" t="s">
        <v>0</v>
      </c>
      <c r="G7017" s="8" t="s">
        <v>41</v>
      </c>
      <c r="H7017" s="12"/>
      <c r="I7017" s="33" cm="1">
        <f t="array" ref="I7017">MAX(($G$2:$G$300000=G7017)*$N$2:$N$300000)</f>
        <v>45931.373807870368</v>
      </c>
      <c r="J7017" s="14"/>
      <c r="N7017" s="7">
        <v>44833.401805555557</v>
      </c>
      <c r="O7017" s="8">
        <v>1</v>
      </c>
      <c r="P7017" t="s">
        <v>13</v>
      </c>
    </row>
    <row r="7018" spans="5:16" x14ac:dyDescent="0.25">
      <c r="E7018" s="9" t="str">
        <f t="shared" si="128"/>
        <v>MRO-50-MONTE</v>
      </c>
      <c r="F7018" s="8" t="s">
        <v>0</v>
      </c>
      <c r="G7018" s="8" t="s">
        <v>41</v>
      </c>
      <c r="H7018" s="12"/>
      <c r="I7018" s="33" cm="1">
        <f t="array" ref="I7018">MAX(($G$2:$G$300000=G7018)*$N$2:$N$300000)</f>
        <v>45931.373807870368</v>
      </c>
      <c r="J7018" s="14"/>
      <c r="N7018" s="7">
        <v>44833.401817129627</v>
      </c>
      <c r="O7018" s="8">
        <v>1</v>
      </c>
      <c r="P7018" t="s">
        <v>13</v>
      </c>
    </row>
    <row r="7019" spans="5:16" x14ac:dyDescent="0.25">
      <c r="E7019" s="9" t="str">
        <f t="shared" si="128"/>
        <v>MRO-50-MONTE</v>
      </c>
      <c r="F7019" s="8" t="s">
        <v>0</v>
      </c>
      <c r="G7019" s="8" t="s">
        <v>41</v>
      </c>
      <c r="H7019" s="12"/>
      <c r="I7019" s="33" cm="1">
        <f t="array" ref="I7019">MAX(($G$2:$G$300000=G7019)*$N$2:$N$300000)</f>
        <v>45931.373807870368</v>
      </c>
      <c r="J7019" s="14"/>
      <c r="N7019" s="7">
        <v>44833.401828703703</v>
      </c>
      <c r="O7019" s="8">
        <v>1</v>
      </c>
      <c r="P7019" t="s">
        <v>13</v>
      </c>
    </row>
    <row r="7020" spans="5:16" x14ac:dyDescent="0.25">
      <c r="E7020" s="9" t="str">
        <f t="shared" si="128"/>
        <v>MRO-50-MONTE</v>
      </c>
      <c r="F7020" s="8" t="s">
        <v>0</v>
      </c>
      <c r="G7020" s="8" t="s">
        <v>41</v>
      </c>
      <c r="H7020" s="12"/>
      <c r="I7020" s="33" cm="1">
        <f t="array" ref="I7020">MAX(($G$2:$G$300000=G7020)*$N$2:$N$300000)</f>
        <v>45931.373807870368</v>
      </c>
      <c r="J7020" s="14"/>
      <c r="N7020" s="7">
        <v>44833.40184027778</v>
      </c>
      <c r="O7020" s="8">
        <v>1</v>
      </c>
      <c r="P7020" t="s">
        <v>13</v>
      </c>
    </row>
    <row r="7021" spans="5:16" x14ac:dyDescent="0.25">
      <c r="E7021" s="9" t="str">
        <f t="shared" si="128"/>
        <v>MRO-50-MONTE</v>
      </c>
      <c r="F7021" s="8" t="s">
        <v>0</v>
      </c>
      <c r="G7021" s="8" t="s">
        <v>41</v>
      </c>
      <c r="H7021" s="12"/>
      <c r="I7021" s="33" cm="1">
        <f t="array" ref="I7021">MAX(($G$2:$G$300000=G7021)*$N$2:$N$300000)</f>
        <v>45931.373807870368</v>
      </c>
      <c r="J7021" s="14"/>
      <c r="N7021" s="7">
        <v>44833.40185185185</v>
      </c>
      <c r="O7021" s="8">
        <v>1</v>
      </c>
      <c r="P7021" t="s">
        <v>13</v>
      </c>
    </row>
    <row r="7022" spans="5:16" x14ac:dyDescent="0.25">
      <c r="E7022" s="9" t="str">
        <f t="shared" si="128"/>
        <v>MRO-50-MONTE</v>
      </c>
      <c r="F7022" s="8" t="s">
        <v>0</v>
      </c>
      <c r="G7022" s="8" t="s">
        <v>41</v>
      </c>
      <c r="H7022" s="12"/>
      <c r="I7022" s="33" cm="1">
        <f t="array" ref="I7022">MAX(($G$2:$G$300000=G7022)*$N$2:$N$300000)</f>
        <v>45931.373807870368</v>
      </c>
      <c r="J7022" s="14"/>
      <c r="N7022" s="7">
        <v>44833.401863425926</v>
      </c>
      <c r="O7022" s="8">
        <v>1</v>
      </c>
      <c r="P7022" t="s">
        <v>13</v>
      </c>
    </row>
    <row r="7023" spans="5:16" x14ac:dyDescent="0.25">
      <c r="E7023" s="9" t="str">
        <f t="shared" si="128"/>
        <v>MRO-50-MONTE</v>
      </c>
      <c r="F7023" s="8" t="s">
        <v>0</v>
      </c>
      <c r="G7023" s="8" t="s">
        <v>41</v>
      </c>
      <c r="H7023" s="12"/>
      <c r="I7023" s="33" cm="1">
        <f t="array" ref="I7023">MAX(($G$2:$G$300000=G7023)*$N$2:$N$300000)</f>
        <v>45931.373807870368</v>
      </c>
      <c r="J7023" s="14"/>
      <c r="N7023" s="7">
        <v>44833.401875000003</v>
      </c>
      <c r="O7023" s="8">
        <v>1</v>
      </c>
      <c r="P7023" t="s">
        <v>13</v>
      </c>
    </row>
    <row r="7024" spans="5:16" x14ac:dyDescent="0.25">
      <c r="E7024" s="9" t="str">
        <f t="shared" si="128"/>
        <v>MRO-50-MONTE</v>
      </c>
      <c r="F7024" s="8" t="s">
        <v>0</v>
      </c>
      <c r="G7024" s="8" t="s">
        <v>41</v>
      </c>
      <c r="H7024" s="12"/>
      <c r="I7024" s="33" cm="1">
        <f t="array" ref="I7024">MAX(($G$2:$G$300000=G7024)*$N$2:$N$300000)</f>
        <v>45931.373807870368</v>
      </c>
      <c r="J7024" s="14"/>
      <c r="N7024" s="7">
        <v>44833.401875000003</v>
      </c>
      <c r="O7024" s="8">
        <v>2</v>
      </c>
      <c r="P7024" t="s">
        <v>13</v>
      </c>
    </row>
    <row r="7025" spans="5:16" x14ac:dyDescent="0.25">
      <c r="E7025" s="9" t="str">
        <f t="shared" si="128"/>
        <v>MRO-50-MONTE</v>
      </c>
      <c r="F7025" s="8" t="s">
        <v>0</v>
      </c>
      <c r="G7025" s="8" t="s">
        <v>41</v>
      </c>
      <c r="H7025" s="12"/>
      <c r="I7025" s="33" cm="1">
        <f t="array" ref="I7025">MAX(($G$2:$G$300000=G7025)*$N$2:$N$300000)</f>
        <v>45931.373807870368</v>
      </c>
      <c r="J7025" s="14"/>
      <c r="N7025" s="7">
        <v>44833.401886574073</v>
      </c>
      <c r="O7025" s="8">
        <v>1</v>
      </c>
      <c r="P7025" t="s">
        <v>13</v>
      </c>
    </row>
    <row r="7026" spans="5:16" x14ac:dyDescent="0.25">
      <c r="E7026" s="9" t="str">
        <f t="shared" ref="E7026:E7089" si="129">+G7026&amp;H7026</f>
        <v>MRO-50-MONTE</v>
      </c>
      <c r="F7026" s="8" t="s">
        <v>0</v>
      </c>
      <c r="G7026" s="8" t="s">
        <v>41</v>
      </c>
      <c r="H7026" s="12"/>
      <c r="I7026" s="33" cm="1">
        <f t="array" ref="I7026">MAX(($G$2:$G$300000=G7026)*$N$2:$N$300000)</f>
        <v>45931.373807870368</v>
      </c>
      <c r="J7026" s="14"/>
      <c r="N7026" s="7">
        <v>44833.401898148149</v>
      </c>
      <c r="O7026" s="8">
        <v>1</v>
      </c>
      <c r="P7026" t="s">
        <v>13</v>
      </c>
    </row>
    <row r="7027" spans="5:16" x14ac:dyDescent="0.25">
      <c r="E7027" s="9" t="str">
        <f t="shared" si="129"/>
        <v>MRO-50-MONTE</v>
      </c>
      <c r="F7027" s="8" t="s">
        <v>0</v>
      </c>
      <c r="G7027" s="8" t="s">
        <v>41</v>
      </c>
      <c r="H7027" s="12"/>
      <c r="I7027" s="33" cm="1">
        <f t="array" ref="I7027">MAX(($G$2:$G$300000=G7027)*$N$2:$N$300000)</f>
        <v>45931.373807870368</v>
      </c>
      <c r="J7027" s="14"/>
      <c r="N7027" s="7">
        <v>44833.401909722219</v>
      </c>
      <c r="O7027" s="8">
        <v>1</v>
      </c>
      <c r="P7027" t="s">
        <v>13</v>
      </c>
    </row>
    <row r="7028" spans="5:16" x14ac:dyDescent="0.25">
      <c r="E7028" s="9" t="str">
        <f t="shared" si="129"/>
        <v>MRO-50-MONTE</v>
      </c>
      <c r="F7028" s="8" t="s">
        <v>0</v>
      </c>
      <c r="G7028" s="8" t="s">
        <v>41</v>
      </c>
      <c r="H7028" s="12"/>
      <c r="I7028" s="33" cm="1">
        <f t="array" ref="I7028">MAX(($G$2:$G$300000=G7028)*$N$2:$N$300000)</f>
        <v>45931.373807870368</v>
      </c>
      <c r="J7028" s="14"/>
      <c r="N7028" s="7">
        <v>44833.401921296296</v>
      </c>
      <c r="O7028" s="8">
        <v>1</v>
      </c>
      <c r="P7028" t="s">
        <v>13</v>
      </c>
    </row>
    <row r="7029" spans="5:16" x14ac:dyDescent="0.25">
      <c r="E7029" s="9" t="str">
        <f t="shared" si="129"/>
        <v>MRO-50-MONTE</v>
      </c>
      <c r="F7029" s="8" t="s">
        <v>0</v>
      </c>
      <c r="G7029" s="8" t="s">
        <v>41</v>
      </c>
      <c r="H7029" s="12"/>
      <c r="I7029" s="33" cm="1">
        <f t="array" ref="I7029">MAX(($G$2:$G$300000=G7029)*$N$2:$N$300000)</f>
        <v>45931.373807870368</v>
      </c>
      <c r="J7029" s="14"/>
      <c r="N7029" s="7">
        <v>44833.401921296296</v>
      </c>
      <c r="O7029" s="8">
        <v>2</v>
      </c>
      <c r="P7029" t="s">
        <v>13</v>
      </c>
    </row>
    <row r="7030" spans="5:16" x14ac:dyDescent="0.25">
      <c r="E7030" s="9" t="str">
        <f t="shared" si="129"/>
        <v>MRO-50-MONTE</v>
      </c>
      <c r="F7030" s="8" t="s">
        <v>0</v>
      </c>
      <c r="G7030" s="8" t="s">
        <v>41</v>
      </c>
      <c r="H7030" s="12"/>
      <c r="I7030" s="33" cm="1">
        <f t="array" ref="I7030">MAX(($G$2:$G$300000=G7030)*$N$2:$N$300000)</f>
        <v>45931.373807870368</v>
      </c>
      <c r="J7030" s="14"/>
      <c r="N7030" s="7">
        <v>44833.401932870373</v>
      </c>
      <c r="O7030" s="8">
        <v>1</v>
      </c>
      <c r="P7030" t="s">
        <v>13</v>
      </c>
    </row>
    <row r="7031" spans="5:16" x14ac:dyDescent="0.25">
      <c r="E7031" s="9" t="str">
        <f t="shared" si="129"/>
        <v>MRO-50-MONTE</v>
      </c>
      <c r="F7031" s="8" t="s">
        <v>0</v>
      </c>
      <c r="G7031" s="8" t="s">
        <v>41</v>
      </c>
      <c r="H7031" s="12"/>
      <c r="I7031" s="33" cm="1">
        <f t="array" ref="I7031">MAX(($G$2:$G$300000=G7031)*$N$2:$N$300000)</f>
        <v>45931.373807870368</v>
      </c>
      <c r="J7031" s="14"/>
      <c r="N7031" s="7">
        <v>44833.401944444442</v>
      </c>
      <c r="O7031" s="8">
        <v>1</v>
      </c>
      <c r="P7031" t="s">
        <v>13</v>
      </c>
    </row>
    <row r="7032" spans="5:16" x14ac:dyDescent="0.25">
      <c r="E7032" s="9" t="str">
        <f t="shared" si="129"/>
        <v>MRO-50-MONTE</v>
      </c>
      <c r="F7032" s="8" t="s">
        <v>0</v>
      </c>
      <c r="G7032" s="8" t="s">
        <v>41</v>
      </c>
      <c r="H7032" s="12"/>
      <c r="I7032" s="33" cm="1">
        <f t="array" ref="I7032">MAX(($G$2:$G$300000=G7032)*$N$2:$N$300000)</f>
        <v>45931.373807870368</v>
      </c>
      <c r="J7032" s="14"/>
      <c r="N7032" s="7">
        <v>44833.401956018519</v>
      </c>
      <c r="O7032" s="8">
        <v>1</v>
      </c>
      <c r="P7032" t="s">
        <v>13</v>
      </c>
    </row>
    <row r="7033" spans="5:16" x14ac:dyDescent="0.25">
      <c r="E7033" s="9" t="str">
        <f t="shared" si="129"/>
        <v>MRO-50-MONTE</v>
      </c>
      <c r="F7033" s="8" t="s">
        <v>0</v>
      </c>
      <c r="G7033" s="8" t="s">
        <v>41</v>
      </c>
      <c r="H7033" s="12"/>
      <c r="I7033" s="33" cm="1">
        <f t="array" ref="I7033">MAX(($G$2:$G$300000=G7033)*$N$2:$N$300000)</f>
        <v>45931.373807870368</v>
      </c>
      <c r="J7033" s="14"/>
      <c r="N7033" s="7">
        <v>44833.401956018519</v>
      </c>
      <c r="O7033" s="8">
        <v>2</v>
      </c>
      <c r="P7033" t="s">
        <v>13</v>
      </c>
    </row>
    <row r="7034" spans="5:16" x14ac:dyDescent="0.25">
      <c r="E7034" s="9" t="str">
        <f t="shared" si="129"/>
        <v>MRO-50-MONTE</v>
      </c>
      <c r="F7034" s="8" t="s">
        <v>0</v>
      </c>
      <c r="G7034" s="8" t="s">
        <v>41</v>
      </c>
      <c r="H7034" s="12"/>
      <c r="I7034" s="33" cm="1">
        <f t="array" ref="I7034">MAX(($G$2:$G$300000=G7034)*$N$2:$N$300000)</f>
        <v>45931.373807870368</v>
      </c>
      <c r="J7034" s="14"/>
      <c r="N7034" s="7">
        <v>44833.401967592596</v>
      </c>
      <c r="O7034" s="8">
        <v>1</v>
      </c>
      <c r="P7034" t="s">
        <v>13</v>
      </c>
    </row>
    <row r="7035" spans="5:16" x14ac:dyDescent="0.25">
      <c r="E7035" s="9" t="str">
        <f t="shared" si="129"/>
        <v>MRO-50-MONTE</v>
      </c>
      <c r="F7035" s="8" t="s">
        <v>0</v>
      </c>
      <c r="G7035" s="8" t="s">
        <v>41</v>
      </c>
      <c r="H7035" s="12"/>
      <c r="I7035" s="33" cm="1">
        <f t="array" ref="I7035">MAX(($G$2:$G$300000=G7035)*$N$2:$N$300000)</f>
        <v>45931.373807870368</v>
      </c>
      <c r="J7035" s="14"/>
      <c r="N7035" s="7">
        <v>44833.401979166665</v>
      </c>
      <c r="O7035" s="8">
        <v>1</v>
      </c>
      <c r="P7035" t="s">
        <v>13</v>
      </c>
    </row>
    <row r="7036" spans="5:16" x14ac:dyDescent="0.25">
      <c r="E7036" s="9" t="str">
        <f t="shared" si="129"/>
        <v>MRO-50-MONTE</v>
      </c>
      <c r="F7036" s="8" t="s">
        <v>0</v>
      </c>
      <c r="G7036" s="8" t="s">
        <v>41</v>
      </c>
      <c r="H7036" s="12"/>
      <c r="I7036" s="33" cm="1">
        <f t="array" ref="I7036">MAX(($G$2:$G$300000=G7036)*$N$2:$N$300000)</f>
        <v>45931.373807870368</v>
      </c>
      <c r="J7036" s="14"/>
      <c r="N7036" s="7">
        <v>44833.401979166665</v>
      </c>
      <c r="O7036" s="8">
        <v>2</v>
      </c>
      <c r="P7036" t="s">
        <v>13</v>
      </c>
    </row>
    <row r="7037" spans="5:16" x14ac:dyDescent="0.25">
      <c r="E7037" s="9" t="str">
        <f t="shared" si="129"/>
        <v>MRO-50-MONTE</v>
      </c>
      <c r="F7037" s="8" t="s">
        <v>0</v>
      </c>
      <c r="G7037" s="8" t="s">
        <v>41</v>
      </c>
      <c r="H7037" s="12"/>
      <c r="I7037" s="33" cm="1">
        <f t="array" ref="I7037">MAX(($G$2:$G$300000=G7037)*$N$2:$N$300000)</f>
        <v>45931.373807870368</v>
      </c>
      <c r="J7037" s="14"/>
      <c r="N7037" s="7">
        <v>44833.401990740742</v>
      </c>
      <c r="O7037" s="8">
        <v>1</v>
      </c>
      <c r="P7037" t="s">
        <v>13</v>
      </c>
    </row>
    <row r="7038" spans="5:16" x14ac:dyDescent="0.25">
      <c r="E7038" s="9" t="str">
        <f t="shared" si="129"/>
        <v>MRO-50-MONTE</v>
      </c>
      <c r="F7038" s="8" t="s">
        <v>0</v>
      </c>
      <c r="G7038" s="8" t="s">
        <v>41</v>
      </c>
      <c r="H7038" s="12"/>
      <c r="I7038" s="33" cm="1">
        <f t="array" ref="I7038">MAX(($G$2:$G$300000=G7038)*$N$2:$N$300000)</f>
        <v>45931.373807870368</v>
      </c>
      <c r="J7038" s="14"/>
      <c r="N7038" s="7">
        <v>44833.402002314811</v>
      </c>
      <c r="O7038" s="8">
        <v>1</v>
      </c>
      <c r="P7038" t="s">
        <v>13</v>
      </c>
    </row>
    <row r="7039" spans="5:16" x14ac:dyDescent="0.25">
      <c r="E7039" s="9" t="str">
        <f t="shared" si="129"/>
        <v>MRO-50-MONTE</v>
      </c>
      <c r="F7039" s="8" t="s">
        <v>0</v>
      </c>
      <c r="G7039" s="8" t="s">
        <v>41</v>
      </c>
      <c r="H7039" s="12"/>
      <c r="I7039" s="33" cm="1">
        <f t="array" ref="I7039">MAX(($G$2:$G$300000=G7039)*$N$2:$N$300000)</f>
        <v>45931.373807870368</v>
      </c>
      <c r="J7039" s="14"/>
      <c r="N7039" s="7">
        <v>44833.402013888888</v>
      </c>
      <c r="O7039" s="8">
        <v>1</v>
      </c>
      <c r="P7039" t="s">
        <v>13</v>
      </c>
    </row>
    <row r="7040" spans="5:16" x14ac:dyDescent="0.25">
      <c r="E7040" s="9" t="str">
        <f t="shared" si="129"/>
        <v>MRO-50-MONTE</v>
      </c>
      <c r="F7040" s="8" t="s">
        <v>0</v>
      </c>
      <c r="G7040" s="8" t="s">
        <v>41</v>
      </c>
      <c r="H7040" s="12"/>
      <c r="I7040" s="33" cm="1">
        <f t="array" ref="I7040">MAX(($G$2:$G$300000=G7040)*$N$2:$N$300000)</f>
        <v>45931.373807870368</v>
      </c>
      <c r="J7040" s="14"/>
      <c r="N7040" s="7">
        <v>44833.402025462965</v>
      </c>
      <c r="O7040" s="8">
        <v>1</v>
      </c>
      <c r="P7040" t="s">
        <v>13</v>
      </c>
    </row>
    <row r="7041" spans="5:16" x14ac:dyDescent="0.25">
      <c r="E7041" s="9" t="str">
        <f t="shared" si="129"/>
        <v>MRO-50-MONTE</v>
      </c>
      <c r="F7041" s="8" t="s">
        <v>0</v>
      </c>
      <c r="G7041" s="8" t="s">
        <v>41</v>
      </c>
      <c r="H7041" s="12"/>
      <c r="I7041" s="33" cm="1">
        <f t="array" ref="I7041">MAX(($G$2:$G$300000=G7041)*$N$2:$N$300000)</f>
        <v>45931.373807870368</v>
      </c>
      <c r="J7041" s="14"/>
      <c r="N7041" s="7">
        <v>44833.402025462965</v>
      </c>
      <c r="O7041" s="8">
        <v>2</v>
      </c>
      <c r="P7041" t="s">
        <v>13</v>
      </c>
    </row>
    <row r="7042" spans="5:16" x14ac:dyDescent="0.25">
      <c r="E7042" s="9" t="str">
        <f t="shared" si="129"/>
        <v>MRO-50-MONTE</v>
      </c>
      <c r="F7042" s="8" t="s">
        <v>0</v>
      </c>
      <c r="G7042" s="8" t="s">
        <v>41</v>
      </c>
      <c r="H7042" s="12"/>
      <c r="I7042" s="33" cm="1">
        <f t="array" ref="I7042">MAX(($G$2:$G$300000=G7042)*$N$2:$N$300000)</f>
        <v>45931.373807870368</v>
      </c>
      <c r="J7042" s="14"/>
      <c r="N7042" s="7">
        <v>44833.402037037034</v>
      </c>
      <c r="O7042" s="8">
        <v>1</v>
      </c>
      <c r="P7042" t="s">
        <v>13</v>
      </c>
    </row>
    <row r="7043" spans="5:16" x14ac:dyDescent="0.25">
      <c r="E7043" s="9" t="str">
        <f t="shared" si="129"/>
        <v>MRO-50-MONTE</v>
      </c>
      <c r="F7043" s="8" t="s">
        <v>0</v>
      </c>
      <c r="G7043" s="8" t="s">
        <v>41</v>
      </c>
      <c r="H7043" s="12"/>
      <c r="I7043" s="33" cm="1">
        <f t="array" ref="I7043">MAX(($G$2:$G$300000=G7043)*$N$2:$N$300000)</f>
        <v>45931.373807870368</v>
      </c>
      <c r="J7043" s="14"/>
      <c r="N7043" s="7">
        <v>44833.402048611111</v>
      </c>
      <c r="O7043" s="8">
        <v>1</v>
      </c>
      <c r="P7043" t="s">
        <v>13</v>
      </c>
    </row>
    <row r="7044" spans="5:16" x14ac:dyDescent="0.25">
      <c r="E7044" s="9" t="str">
        <f t="shared" si="129"/>
        <v>MRO-50-MONTE</v>
      </c>
      <c r="F7044" s="8" t="s">
        <v>0</v>
      </c>
      <c r="G7044" s="8" t="s">
        <v>41</v>
      </c>
      <c r="H7044" s="12"/>
      <c r="I7044" s="33" cm="1">
        <f t="array" ref="I7044">MAX(($G$2:$G$300000=G7044)*$N$2:$N$300000)</f>
        <v>45931.373807870368</v>
      </c>
      <c r="J7044" s="14"/>
      <c r="N7044" s="7">
        <v>44833.402060185188</v>
      </c>
      <c r="O7044" s="8">
        <v>1</v>
      </c>
      <c r="P7044" t="s">
        <v>13</v>
      </c>
    </row>
    <row r="7045" spans="5:16" x14ac:dyDescent="0.25">
      <c r="E7045" s="9" t="str">
        <f t="shared" si="129"/>
        <v>MRO-50-MONTE</v>
      </c>
      <c r="F7045" s="8" t="s">
        <v>0</v>
      </c>
      <c r="G7045" s="8" t="s">
        <v>41</v>
      </c>
      <c r="H7045" s="12"/>
      <c r="I7045" s="33" cm="1">
        <f t="array" ref="I7045">MAX(($G$2:$G$300000=G7045)*$N$2:$N$300000)</f>
        <v>45931.373807870368</v>
      </c>
      <c r="J7045" s="14"/>
      <c r="N7045" s="7">
        <v>44833.402071759258</v>
      </c>
      <c r="O7045" s="8">
        <v>1</v>
      </c>
      <c r="P7045" t="s">
        <v>13</v>
      </c>
    </row>
    <row r="7046" spans="5:16" x14ac:dyDescent="0.25">
      <c r="E7046" s="9" t="str">
        <f t="shared" si="129"/>
        <v>MRO-50-MONTE</v>
      </c>
      <c r="F7046" s="8" t="s">
        <v>0</v>
      </c>
      <c r="G7046" s="8" t="s">
        <v>41</v>
      </c>
      <c r="H7046" s="12"/>
      <c r="I7046" s="33" cm="1">
        <f t="array" ref="I7046">MAX(($G$2:$G$300000=G7046)*$N$2:$N$300000)</f>
        <v>45931.373807870368</v>
      </c>
      <c r="J7046" s="14"/>
      <c r="N7046" s="7">
        <v>44833.402071759258</v>
      </c>
      <c r="O7046" s="8">
        <v>2</v>
      </c>
      <c r="P7046" t="s">
        <v>13</v>
      </c>
    </row>
    <row r="7047" spans="5:16" x14ac:dyDescent="0.25">
      <c r="E7047" s="9" t="str">
        <f t="shared" si="129"/>
        <v>MRO-50-MONTE</v>
      </c>
      <c r="F7047" s="8" t="s">
        <v>0</v>
      </c>
      <c r="G7047" s="8" t="s">
        <v>41</v>
      </c>
      <c r="H7047" s="12"/>
      <c r="I7047" s="33" cm="1">
        <f t="array" ref="I7047">MAX(($G$2:$G$300000=G7047)*$N$2:$N$300000)</f>
        <v>45931.373807870368</v>
      </c>
      <c r="J7047" s="14"/>
      <c r="N7047" s="7">
        <v>44833.402083333334</v>
      </c>
      <c r="O7047" s="8">
        <v>1</v>
      </c>
      <c r="P7047" t="s">
        <v>13</v>
      </c>
    </row>
    <row r="7048" spans="5:16" x14ac:dyDescent="0.25">
      <c r="E7048" s="9" t="str">
        <f t="shared" si="129"/>
        <v>MRO-50-MONTE</v>
      </c>
      <c r="F7048" s="8" t="s">
        <v>0</v>
      </c>
      <c r="G7048" s="8" t="s">
        <v>41</v>
      </c>
      <c r="H7048" s="12"/>
      <c r="I7048" s="33" cm="1">
        <f t="array" ref="I7048">MAX(($G$2:$G$300000=G7048)*$N$2:$N$300000)</f>
        <v>45931.373807870368</v>
      </c>
      <c r="J7048" s="14"/>
      <c r="N7048" s="7">
        <v>44833.402094907404</v>
      </c>
      <c r="O7048" s="8">
        <v>1</v>
      </c>
      <c r="P7048" t="s">
        <v>13</v>
      </c>
    </row>
    <row r="7049" spans="5:16" x14ac:dyDescent="0.25">
      <c r="E7049" s="9" t="str">
        <f t="shared" si="129"/>
        <v>MRO-50-MONTE</v>
      </c>
      <c r="F7049" s="8" t="s">
        <v>0</v>
      </c>
      <c r="G7049" s="8" t="s">
        <v>41</v>
      </c>
      <c r="H7049" s="12"/>
      <c r="I7049" s="33" cm="1">
        <f t="array" ref="I7049">MAX(($G$2:$G$300000=G7049)*$N$2:$N$300000)</f>
        <v>45931.373807870368</v>
      </c>
      <c r="J7049" s="14"/>
      <c r="N7049" s="7">
        <v>44833.402106481481</v>
      </c>
      <c r="O7049" s="8">
        <v>1</v>
      </c>
      <c r="P7049" t="s">
        <v>13</v>
      </c>
    </row>
    <row r="7050" spans="5:16" x14ac:dyDescent="0.25">
      <c r="E7050" s="9" t="str">
        <f t="shared" si="129"/>
        <v>MRO-50-MONTE</v>
      </c>
      <c r="F7050" s="8" t="s">
        <v>0</v>
      </c>
      <c r="G7050" s="8" t="s">
        <v>41</v>
      </c>
      <c r="H7050" s="12"/>
      <c r="I7050" s="33" cm="1">
        <f t="array" ref="I7050">MAX(($G$2:$G$300000=G7050)*$N$2:$N$300000)</f>
        <v>45931.373807870368</v>
      </c>
      <c r="J7050" s="14"/>
      <c r="N7050" s="7">
        <v>44833.402118055557</v>
      </c>
      <c r="O7050" s="8">
        <v>1</v>
      </c>
      <c r="P7050" t="s">
        <v>13</v>
      </c>
    </row>
    <row r="7051" spans="5:16" x14ac:dyDescent="0.25">
      <c r="E7051" s="9" t="str">
        <f t="shared" si="129"/>
        <v>MRO-50-MONTE</v>
      </c>
      <c r="F7051" s="8" t="s">
        <v>0</v>
      </c>
      <c r="G7051" s="8" t="s">
        <v>41</v>
      </c>
      <c r="H7051" s="12"/>
      <c r="I7051" s="33" cm="1">
        <f t="array" ref="I7051">MAX(($G$2:$G$300000=G7051)*$N$2:$N$300000)</f>
        <v>45931.373807870368</v>
      </c>
      <c r="J7051" s="14"/>
      <c r="N7051" s="7">
        <v>44833.402118055557</v>
      </c>
      <c r="O7051" s="8">
        <v>2</v>
      </c>
      <c r="P7051" t="s">
        <v>13</v>
      </c>
    </row>
    <row r="7052" spans="5:16" x14ac:dyDescent="0.25">
      <c r="E7052" s="9" t="str">
        <f t="shared" si="129"/>
        <v>MRO-50-MONTE</v>
      </c>
      <c r="F7052" s="8" t="s">
        <v>0</v>
      </c>
      <c r="G7052" s="8" t="s">
        <v>41</v>
      </c>
      <c r="H7052" s="12"/>
      <c r="I7052" s="33" cm="1">
        <f t="array" ref="I7052">MAX(($G$2:$G$300000=G7052)*$N$2:$N$300000)</f>
        <v>45931.373807870368</v>
      </c>
      <c r="J7052" s="14"/>
      <c r="N7052" s="7">
        <v>44833.402129629627</v>
      </c>
      <c r="O7052" s="8">
        <v>1</v>
      </c>
      <c r="P7052" t="s">
        <v>13</v>
      </c>
    </row>
    <row r="7053" spans="5:16" x14ac:dyDescent="0.25">
      <c r="E7053" s="9" t="str">
        <f t="shared" si="129"/>
        <v>MRO-50-MONTE</v>
      </c>
      <c r="F7053" s="8" t="s">
        <v>0</v>
      </c>
      <c r="G7053" s="8" t="s">
        <v>41</v>
      </c>
      <c r="H7053" s="12"/>
      <c r="I7053" s="33" cm="1">
        <f t="array" ref="I7053">MAX(($G$2:$G$300000=G7053)*$N$2:$N$300000)</f>
        <v>45931.373807870368</v>
      </c>
      <c r="J7053" s="14"/>
      <c r="N7053" s="7">
        <v>44833.402141203704</v>
      </c>
      <c r="O7053" s="8">
        <v>1</v>
      </c>
      <c r="P7053" t="s">
        <v>13</v>
      </c>
    </row>
    <row r="7054" spans="5:16" x14ac:dyDescent="0.25">
      <c r="E7054" s="9" t="str">
        <f t="shared" si="129"/>
        <v>MRO-50-MONTE</v>
      </c>
      <c r="F7054" s="8" t="s">
        <v>0</v>
      </c>
      <c r="G7054" s="8" t="s">
        <v>41</v>
      </c>
      <c r="H7054" s="12"/>
      <c r="I7054" s="33" cm="1">
        <f t="array" ref="I7054">MAX(($G$2:$G$300000=G7054)*$N$2:$N$300000)</f>
        <v>45931.373807870368</v>
      </c>
      <c r="J7054" s="14"/>
      <c r="N7054" s="7">
        <v>44833.40216435185</v>
      </c>
      <c r="O7054" s="8">
        <v>1</v>
      </c>
      <c r="P7054" t="s">
        <v>13</v>
      </c>
    </row>
    <row r="7055" spans="5:16" x14ac:dyDescent="0.25">
      <c r="E7055" s="9" t="str">
        <f t="shared" si="129"/>
        <v>MRO-50-MONTE</v>
      </c>
      <c r="F7055" s="8" t="s">
        <v>0</v>
      </c>
      <c r="G7055" s="8" t="s">
        <v>41</v>
      </c>
      <c r="H7055" s="12"/>
      <c r="I7055" s="33" cm="1">
        <f t="array" ref="I7055">MAX(($G$2:$G$300000=G7055)*$N$2:$N$300000)</f>
        <v>45931.373807870368</v>
      </c>
      <c r="J7055" s="14"/>
      <c r="N7055" s="7">
        <v>44833.402175925927</v>
      </c>
      <c r="O7055" s="8">
        <v>1</v>
      </c>
      <c r="P7055" t="s">
        <v>13</v>
      </c>
    </row>
    <row r="7056" spans="5:16" x14ac:dyDescent="0.25">
      <c r="E7056" s="9" t="str">
        <f t="shared" si="129"/>
        <v>MRO-50-MONTE</v>
      </c>
      <c r="F7056" s="8" t="s">
        <v>0</v>
      </c>
      <c r="G7056" s="8" t="s">
        <v>41</v>
      </c>
      <c r="H7056" s="12"/>
      <c r="I7056" s="33" cm="1">
        <f t="array" ref="I7056">MAX(($G$2:$G$300000=G7056)*$N$2:$N$300000)</f>
        <v>45931.373807870368</v>
      </c>
      <c r="J7056" s="14"/>
      <c r="N7056" s="7">
        <v>44833.402175925927</v>
      </c>
      <c r="O7056" s="8">
        <v>2</v>
      </c>
      <c r="P7056" t="s">
        <v>13</v>
      </c>
    </row>
    <row r="7057" spans="5:16" x14ac:dyDescent="0.25">
      <c r="E7057" s="9" t="str">
        <f t="shared" si="129"/>
        <v>MRO-50-MONTE</v>
      </c>
      <c r="F7057" s="8" t="s">
        <v>0</v>
      </c>
      <c r="G7057" s="8" t="s">
        <v>41</v>
      </c>
      <c r="H7057" s="12"/>
      <c r="I7057" s="33" cm="1">
        <f t="array" ref="I7057">MAX(($G$2:$G$300000=G7057)*$N$2:$N$300000)</f>
        <v>45931.373807870368</v>
      </c>
      <c r="J7057" s="14"/>
      <c r="N7057" s="7">
        <v>44837.654224537036</v>
      </c>
      <c r="O7057" s="8">
        <v>1</v>
      </c>
      <c r="P7057" t="s">
        <v>13</v>
      </c>
    </row>
    <row r="7058" spans="5:16" x14ac:dyDescent="0.25">
      <c r="E7058" s="9" t="str">
        <f t="shared" si="129"/>
        <v>MRO-50-MONTE</v>
      </c>
      <c r="F7058" s="8" t="s">
        <v>0</v>
      </c>
      <c r="G7058" s="8" t="s">
        <v>41</v>
      </c>
      <c r="H7058" s="12"/>
      <c r="I7058" s="33" cm="1">
        <f t="array" ref="I7058">MAX(($G$2:$G$300000=G7058)*$N$2:$N$300000)</f>
        <v>45931.373807870368</v>
      </c>
      <c r="J7058" s="14"/>
      <c r="N7058" s="7">
        <v>44837.654247685183</v>
      </c>
      <c r="O7058" s="8">
        <v>1</v>
      </c>
      <c r="P7058" t="s">
        <v>13</v>
      </c>
    </row>
    <row r="7059" spans="5:16" x14ac:dyDescent="0.25">
      <c r="E7059" s="9" t="str">
        <f t="shared" si="129"/>
        <v>MRO-50-MONTE</v>
      </c>
      <c r="F7059" s="8" t="s">
        <v>0</v>
      </c>
      <c r="G7059" s="8" t="s">
        <v>41</v>
      </c>
      <c r="H7059" s="12"/>
      <c r="I7059" s="33" cm="1">
        <f t="array" ref="I7059">MAX(($G$2:$G$300000=G7059)*$N$2:$N$300000)</f>
        <v>45931.373807870368</v>
      </c>
      <c r="J7059" s="14"/>
      <c r="N7059" s="7">
        <v>44837.65425925926</v>
      </c>
      <c r="O7059" s="8">
        <v>1</v>
      </c>
      <c r="P7059" t="s">
        <v>13</v>
      </c>
    </row>
    <row r="7060" spans="5:16" x14ac:dyDescent="0.25">
      <c r="E7060" s="9" t="str">
        <f t="shared" si="129"/>
        <v>MRO-50-MONTE</v>
      </c>
      <c r="F7060" s="8" t="s">
        <v>0</v>
      </c>
      <c r="G7060" s="8" t="s">
        <v>41</v>
      </c>
      <c r="H7060" s="12"/>
      <c r="I7060" s="33" cm="1">
        <f t="array" ref="I7060">MAX(($G$2:$G$300000=G7060)*$N$2:$N$300000)</f>
        <v>45931.373807870368</v>
      </c>
      <c r="J7060" s="14"/>
      <c r="N7060" s="7">
        <v>44837.654270833336</v>
      </c>
      <c r="O7060" s="8">
        <v>1</v>
      </c>
      <c r="P7060" t="s">
        <v>13</v>
      </c>
    </row>
    <row r="7061" spans="5:16" x14ac:dyDescent="0.25">
      <c r="E7061" s="9" t="str">
        <f t="shared" si="129"/>
        <v>MRO-50-MONTE</v>
      </c>
      <c r="F7061" s="8" t="s">
        <v>0</v>
      </c>
      <c r="G7061" s="8" t="s">
        <v>41</v>
      </c>
      <c r="H7061" s="12"/>
      <c r="I7061" s="33" cm="1">
        <f t="array" ref="I7061">MAX(($G$2:$G$300000=G7061)*$N$2:$N$300000)</f>
        <v>45931.373807870368</v>
      </c>
      <c r="J7061" s="14"/>
      <c r="N7061" s="7">
        <v>44837.654270833336</v>
      </c>
      <c r="O7061" s="8">
        <v>2</v>
      </c>
      <c r="P7061" t="s">
        <v>13</v>
      </c>
    </row>
    <row r="7062" spans="5:16" x14ac:dyDescent="0.25">
      <c r="E7062" s="9" t="str">
        <f t="shared" si="129"/>
        <v>MRO-50-MONTE</v>
      </c>
      <c r="F7062" s="8" t="s">
        <v>0</v>
      </c>
      <c r="G7062" s="8" t="s">
        <v>41</v>
      </c>
      <c r="H7062" s="12"/>
      <c r="I7062" s="33" cm="1">
        <f t="array" ref="I7062">MAX(($G$2:$G$300000=G7062)*$N$2:$N$300000)</f>
        <v>45931.373807870368</v>
      </c>
      <c r="J7062" s="14"/>
      <c r="N7062" s="7">
        <v>44837.654282407406</v>
      </c>
      <c r="O7062" s="8">
        <v>1</v>
      </c>
      <c r="P7062" t="s">
        <v>13</v>
      </c>
    </row>
    <row r="7063" spans="5:16" x14ac:dyDescent="0.25">
      <c r="E7063" s="9" t="str">
        <f t="shared" si="129"/>
        <v>MRO-50-MONTE</v>
      </c>
      <c r="F7063" s="8" t="s">
        <v>0</v>
      </c>
      <c r="G7063" s="8" t="s">
        <v>41</v>
      </c>
      <c r="H7063" s="12"/>
      <c r="I7063" s="33" cm="1">
        <f t="array" ref="I7063">MAX(($G$2:$G$300000=G7063)*$N$2:$N$300000)</f>
        <v>45931.373807870368</v>
      </c>
      <c r="J7063" s="14"/>
      <c r="N7063" s="7">
        <v>44837.654293981483</v>
      </c>
      <c r="O7063" s="8">
        <v>1</v>
      </c>
      <c r="P7063" t="s">
        <v>13</v>
      </c>
    </row>
    <row r="7064" spans="5:16" x14ac:dyDescent="0.25">
      <c r="E7064" s="9" t="str">
        <f t="shared" si="129"/>
        <v>MRO-50-MONTE</v>
      </c>
      <c r="F7064" s="8" t="s">
        <v>0</v>
      </c>
      <c r="G7064" s="8" t="s">
        <v>41</v>
      </c>
      <c r="H7064" s="12"/>
      <c r="I7064" s="33" cm="1">
        <f t="array" ref="I7064">MAX(($G$2:$G$300000=G7064)*$N$2:$N$300000)</f>
        <v>45931.373807870368</v>
      </c>
      <c r="J7064" s="14"/>
      <c r="N7064" s="7">
        <v>44837.654305555552</v>
      </c>
      <c r="O7064" s="8">
        <v>1</v>
      </c>
      <c r="P7064" t="s">
        <v>13</v>
      </c>
    </row>
    <row r="7065" spans="5:16" x14ac:dyDescent="0.25">
      <c r="E7065" s="9" t="str">
        <f t="shared" si="129"/>
        <v>MRO-50-MONTE</v>
      </c>
      <c r="F7065" s="8" t="s">
        <v>0</v>
      </c>
      <c r="G7065" s="8" t="s">
        <v>41</v>
      </c>
      <c r="H7065" s="12"/>
      <c r="I7065" s="33" cm="1">
        <f t="array" ref="I7065">MAX(($G$2:$G$300000=G7065)*$N$2:$N$300000)</f>
        <v>45931.373807870368</v>
      </c>
      <c r="J7065" s="14"/>
      <c r="N7065" s="7">
        <v>44837.654317129629</v>
      </c>
      <c r="O7065" s="8">
        <v>1</v>
      </c>
      <c r="P7065" t="s">
        <v>13</v>
      </c>
    </row>
    <row r="7066" spans="5:16" x14ac:dyDescent="0.25">
      <c r="E7066" s="9" t="str">
        <f t="shared" si="129"/>
        <v>MRO-50-MONTE</v>
      </c>
      <c r="F7066" s="8" t="s">
        <v>0</v>
      </c>
      <c r="G7066" s="8" t="s">
        <v>41</v>
      </c>
      <c r="H7066" s="12"/>
      <c r="I7066" s="33" cm="1">
        <f t="array" ref="I7066">MAX(($G$2:$G$300000=G7066)*$N$2:$N$300000)</f>
        <v>45931.373807870368</v>
      </c>
      <c r="J7066" s="14"/>
      <c r="N7066" s="7">
        <v>44837.654317129629</v>
      </c>
      <c r="O7066" s="8">
        <v>2</v>
      </c>
      <c r="P7066" t="s">
        <v>13</v>
      </c>
    </row>
    <row r="7067" spans="5:16" x14ac:dyDescent="0.25">
      <c r="E7067" s="9" t="str">
        <f t="shared" si="129"/>
        <v>MRO-50-MONTE</v>
      </c>
      <c r="F7067" s="8" t="s">
        <v>0</v>
      </c>
      <c r="G7067" s="8" t="s">
        <v>41</v>
      </c>
      <c r="H7067" s="12"/>
      <c r="I7067" s="33" cm="1">
        <f t="array" ref="I7067">MAX(($G$2:$G$300000=G7067)*$N$2:$N$300000)</f>
        <v>45931.373807870368</v>
      </c>
      <c r="J7067" s="14"/>
      <c r="N7067" s="7">
        <v>44837.654328703706</v>
      </c>
      <c r="O7067" s="8">
        <v>1</v>
      </c>
      <c r="P7067" t="s">
        <v>13</v>
      </c>
    </row>
    <row r="7068" spans="5:16" x14ac:dyDescent="0.25">
      <c r="E7068" s="9" t="str">
        <f t="shared" si="129"/>
        <v>MRO-50-MONTE</v>
      </c>
      <c r="F7068" s="8" t="s">
        <v>0</v>
      </c>
      <c r="G7068" s="8" t="s">
        <v>41</v>
      </c>
      <c r="H7068" s="12"/>
      <c r="I7068" s="33" cm="1">
        <f t="array" ref="I7068">MAX(($G$2:$G$300000=G7068)*$N$2:$N$300000)</f>
        <v>45931.373807870368</v>
      </c>
      <c r="J7068" s="14"/>
      <c r="N7068" s="7">
        <v>44837.654340277775</v>
      </c>
      <c r="O7068" s="8">
        <v>1</v>
      </c>
      <c r="P7068" t="s">
        <v>13</v>
      </c>
    </row>
    <row r="7069" spans="5:16" x14ac:dyDescent="0.25">
      <c r="E7069" s="9" t="str">
        <f t="shared" si="129"/>
        <v>MRO-50-MONTE</v>
      </c>
      <c r="F7069" s="8" t="s">
        <v>0</v>
      </c>
      <c r="G7069" s="8" t="s">
        <v>41</v>
      </c>
      <c r="H7069" s="12"/>
      <c r="I7069" s="33" cm="1">
        <f t="array" ref="I7069">MAX(($G$2:$G$300000=G7069)*$N$2:$N$300000)</f>
        <v>45931.373807870368</v>
      </c>
      <c r="J7069" s="14"/>
      <c r="N7069" s="7">
        <v>44837.654340277775</v>
      </c>
      <c r="O7069" s="8">
        <v>2</v>
      </c>
      <c r="P7069" t="s">
        <v>13</v>
      </c>
    </row>
    <row r="7070" spans="5:16" x14ac:dyDescent="0.25">
      <c r="E7070" s="9" t="str">
        <f t="shared" si="129"/>
        <v>MRO-50-MONTE</v>
      </c>
      <c r="F7070" s="8" t="s">
        <v>0</v>
      </c>
      <c r="G7070" s="8" t="s">
        <v>41</v>
      </c>
      <c r="H7070" s="12"/>
      <c r="I7070" s="33" cm="1">
        <f t="array" ref="I7070">MAX(($G$2:$G$300000=G7070)*$N$2:$N$300000)</f>
        <v>45931.373807870368</v>
      </c>
      <c r="J7070" s="14"/>
      <c r="N7070" s="7">
        <v>44837.654351851852</v>
      </c>
      <c r="O7070" s="8">
        <v>1</v>
      </c>
      <c r="P7070" t="s">
        <v>13</v>
      </c>
    </row>
    <row r="7071" spans="5:16" x14ac:dyDescent="0.25">
      <c r="E7071" s="9" t="str">
        <f t="shared" si="129"/>
        <v>MRO-50-MONTE</v>
      </c>
      <c r="F7071" s="8" t="s">
        <v>0</v>
      </c>
      <c r="G7071" s="8" t="s">
        <v>41</v>
      </c>
      <c r="H7071" s="12"/>
      <c r="I7071" s="33" cm="1">
        <f t="array" ref="I7071">MAX(($G$2:$G$300000=G7071)*$N$2:$N$300000)</f>
        <v>45931.373807870368</v>
      </c>
      <c r="J7071" s="14"/>
      <c r="N7071" s="7">
        <v>44837.654351851852</v>
      </c>
      <c r="O7071" s="8">
        <v>2</v>
      </c>
      <c r="P7071" t="s">
        <v>13</v>
      </c>
    </row>
    <row r="7072" spans="5:16" x14ac:dyDescent="0.25">
      <c r="E7072" s="9" t="str">
        <f t="shared" si="129"/>
        <v>MRO-50-MONTE</v>
      </c>
      <c r="F7072" s="8" t="s">
        <v>0</v>
      </c>
      <c r="G7072" s="8" t="s">
        <v>41</v>
      </c>
      <c r="H7072" s="12"/>
      <c r="I7072" s="33" cm="1">
        <f t="array" ref="I7072">MAX(($G$2:$G$300000=G7072)*$N$2:$N$300000)</f>
        <v>45931.373807870368</v>
      </c>
      <c r="J7072" s="14"/>
      <c r="N7072" s="7">
        <v>44848.346724537034</v>
      </c>
      <c r="O7072" s="8">
        <v>1</v>
      </c>
      <c r="P7072" t="s">
        <v>13</v>
      </c>
    </row>
    <row r="7073" spans="5:16" x14ac:dyDescent="0.25">
      <c r="E7073" s="9" t="str">
        <f t="shared" si="129"/>
        <v>MRO-50-MONTE</v>
      </c>
      <c r="F7073" s="8" t="s">
        <v>0</v>
      </c>
      <c r="G7073" s="8" t="s">
        <v>41</v>
      </c>
      <c r="H7073" s="12"/>
      <c r="I7073" s="33" cm="1">
        <f t="array" ref="I7073">MAX(($G$2:$G$300000=G7073)*$N$2:$N$300000)</f>
        <v>45931.373807870368</v>
      </c>
      <c r="J7073" s="14"/>
      <c r="N7073" s="7">
        <v>44848.346747685187</v>
      </c>
      <c r="O7073" s="8">
        <v>1</v>
      </c>
      <c r="P7073" t="s">
        <v>13</v>
      </c>
    </row>
    <row r="7074" spans="5:16" x14ac:dyDescent="0.25">
      <c r="E7074" s="9" t="str">
        <f t="shared" si="129"/>
        <v>MRO-50-MONTE</v>
      </c>
      <c r="F7074" s="8" t="s">
        <v>0</v>
      </c>
      <c r="G7074" s="8" t="s">
        <v>41</v>
      </c>
      <c r="H7074" s="12"/>
      <c r="I7074" s="33" cm="1">
        <f t="array" ref="I7074">MAX(($G$2:$G$300000=G7074)*$N$2:$N$300000)</f>
        <v>45931.373807870368</v>
      </c>
      <c r="J7074" s="14"/>
      <c r="N7074" s="7">
        <v>44848.346759259257</v>
      </c>
      <c r="O7074" s="8">
        <v>1</v>
      </c>
      <c r="P7074" t="s">
        <v>13</v>
      </c>
    </row>
    <row r="7075" spans="5:16" x14ac:dyDescent="0.25">
      <c r="E7075" s="9" t="str">
        <f t="shared" si="129"/>
        <v>MRO-50-MONTE</v>
      </c>
      <c r="F7075" s="8" t="s">
        <v>0</v>
      </c>
      <c r="G7075" s="8" t="s">
        <v>41</v>
      </c>
      <c r="H7075" s="12"/>
      <c r="I7075" s="33" cm="1">
        <f t="array" ref="I7075">MAX(($G$2:$G$300000=G7075)*$N$2:$N$300000)</f>
        <v>45931.373807870368</v>
      </c>
      <c r="J7075" s="14"/>
      <c r="N7075" s="7">
        <v>44848.346759259257</v>
      </c>
      <c r="O7075" s="8">
        <v>2</v>
      </c>
      <c r="P7075" t="s">
        <v>13</v>
      </c>
    </row>
    <row r="7076" spans="5:16" x14ac:dyDescent="0.25">
      <c r="E7076" s="9" t="str">
        <f t="shared" si="129"/>
        <v>MRO-50-MONTE</v>
      </c>
      <c r="F7076" s="8" t="s">
        <v>0</v>
      </c>
      <c r="G7076" s="8" t="s">
        <v>41</v>
      </c>
      <c r="H7076" s="12"/>
      <c r="I7076" s="33" cm="1">
        <f t="array" ref="I7076">MAX(($G$2:$G$300000=G7076)*$N$2:$N$300000)</f>
        <v>45931.373807870368</v>
      </c>
      <c r="J7076" s="14"/>
      <c r="N7076" s="7">
        <v>44848.346770833334</v>
      </c>
      <c r="O7076" s="8">
        <v>1</v>
      </c>
      <c r="P7076" t="s">
        <v>13</v>
      </c>
    </row>
    <row r="7077" spans="5:16" x14ac:dyDescent="0.25">
      <c r="E7077" s="9" t="str">
        <f t="shared" si="129"/>
        <v>MRO-50-MONTE</v>
      </c>
      <c r="F7077" s="8" t="s">
        <v>0</v>
      </c>
      <c r="G7077" s="8" t="s">
        <v>41</v>
      </c>
      <c r="H7077" s="12"/>
      <c r="I7077" s="33" cm="1">
        <f t="array" ref="I7077">MAX(($G$2:$G$300000=G7077)*$N$2:$N$300000)</f>
        <v>45931.373807870368</v>
      </c>
      <c r="J7077" s="14"/>
      <c r="N7077" s="7">
        <v>44848.346770833334</v>
      </c>
      <c r="O7077" s="8">
        <v>2</v>
      </c>
      <c r="P7077" t="s">
        <v>13</v>
      </c>
    </row>
    <row r="7078" spans="5:16" x14ac:dyDescent="0.25">
      <c r="E7078" s="9" t="str">
        <f t="shared" si="129"/>
        <v>MRO-50-MONTE</v>
      </c>
      <c r="F7078" s="8" t="s">
        <v>0</v>
      </c>
      <c r="G7078" s="8" t="s">
        <v>41</v>
      </c>
      <c r="H7078" s="12"/>
      <c r="I7078" s="33" cm="1">
        <f t="array" ref="I7078">MAX(($G$2:$G$300000=G7078)*$N$2:$N$300000)</f>
        <v>45931.373807870368</v>
      </c>
      <c r="J7078" s="14"/>
      <c r="N7078" s="7">
        <v>44848.346782407411</v>
      </c>
      <c r="O7078" s="8">
        <v>1</v>
      </c>
      <c r="P7078" t="s">
        <v>13</v>
      </c>
    </row>
    <row r="7079" spans="5:16" x14ac:dyDescent="0.25">
      <c r="E7079" s="9" t="str">
        <f t="shared" si="129"/>
        <v>MRO-50-MONTE</v>
      </c>
      <c r="F7079" s="8" t="s">
        <v>0</v>
      </c>
      <c r="G7079" s="8" t="s">
        <v>41</v>
      </c>
      <c r="H7079" s="12"/>
      <c r="I7079" s="33" cm="1">
        <f t="array" ref="I7079">MAX(($G$2:$G$300000=G7079)*$N$2:$N$300000)</f>
        <v>45931.373807870368</v>
      </c>
      <c r="J7079" s="14"/>
      <c r="N7079" s="7">
        <v>44848.34679398148</v>
      </c>
      <c r="O7079" s="8">
        <v>1</v>
      </c>
      <c r="P7079" t="s">
        <v>13</v>
      </c>
    </row>
    <row r="7080" spans="5:16" x14ac:dyDescent="0.25">
      <c r="E7080" s="9" t="str">
        <f t="shared" si="129"/>
        <v>MRO-50-MONTE</v>
      </c>
      <c r="F7080" s="8" t="s">
        <v>0</v>
      </c>
      <c r="G7080" s="8" t="s">
        <v>41</v>
      </c>
      <c r="H7080" s="12"/>
      <c r="I7080" s="33" cm="1">
        <f t="array" ref="I7080">MAX(($G$2:$G$300000=G7080)*$N$2:$N$300000)</f>
        <v>45931.373807870368</v>
      </c>
      <c r="J7080" s="14"/>
      <c r="N7080" s="7">
        <v>44848.346805555557</v>
      </c>
      <c r="O7080" s="8">
        <v>1</v>
      </c>
      <c r="P7080" t="s">
        <v>13</v>
      </c>
    </row>
    <row r="7081" spans="5:16" x14ac:dyDescent="0.25">
      <c r="E7081" s="9" t="str">
        <f t="shared" si="129"/>
        <v>MRO-50-MONTE</v>
      </c>
      <c r="F7081" s="8" t="s">
        <v>0</v>
      </c>
      <c r="G7081" s="8" t="s">
        <v>41</v>
      </c>
      <c r="H7081" s="12"/>
      <c r="I7081" s="33" cm="1">
        <f t="array" ref="I7081">MAX(($G$2:$G$300000=G7081)*$N$2:$N$300000)</f>
        <v>45931.373807870368</v>
      </c>
      <c r="J7081" s="14"/>
      <c r="N7081" s="7">
        <v>44848.346805555557</v>
      </c>
      <c r="O7081" s="8">
        <v>2</v>
      </c>
      <c r="P7081" t="s">
        <v>13</v>
      </c>
    </row>
    <row r="7082" spans="5:16" x14ac:dyDescent="0.25">
      <c r="E7082" s="9" t="str">
        <f t="shared" si="129"/>
        <v>MRO-50-MONTE</v>
      </c>
      <c r="F7082" s="8" t="s">
        <v>0</v>
      </c>
      <c r="G7082" s="8" t="s">
        <v>41</v>
      </c>
      <c r="H7082" s="12"/>
      <c r="I7082" s="33" cm="1">
        <f t="array" ref="I7082">MAX(($G$2:$G$300000=G7082)*$N$2:$N$300000)</f>
        <v>45931.373807870368</v>
      </c>
      <c r="J7082" s="14"/>
      <c r="N7082" s="7">
        <v>44848.346817129626</v>
      </c>
      <c r="O7082" s="8">
        <v>1</v>
      </c>
      <c r="P7082" t="s">
        <v>13</v>
      </c>
    </row>
    <row r="7083" spans="5:16" x14ac:dyDescent="0.25">
      <c r="E7083" s="9" t="str">
        <f t="shared" si="129"/>
        <v>MRO-50-MONTE</v>
      </c>
      <c r="F7083" s="8" t="s">
        <v>0</v>
      </c>
      <c r="G7083" s="8" t="s">
        <v>41</v>
      </c>
      <c r="H7083" s="12"/>
      <c r="I7083" s="33" cm="1">
        <f t="array" ref="I7083">MAX(($G$2:$G$300000=G7083)*$N$2:$N$300000)</f>
        <v>45931.373807870368</v>
      </c>
      <c r="J7083" s="14"/>
      <c r="N7083" s="7">
        <v>44848.346817129626</v>
      </c>
      <c r="O7083" s="8">
        <v>2</v>
      </c>
      <c r="P7083" t="s">
        <v>13</v>
      </c>
    </row>
    <row r="7084" spans="5:16" x14ac:dyDescent="0.25">
      <c r="E7084" s="9" t="str">
        <f t="shared" si="129"/>
        <v>MRO-50-MONTE</v>
      </c>
      <c r="F7084" s="8" t="s">
        <v>0</v>
      </c>
      <c r="G7084" s="8" t="s">
        <v>41</v>
      </c>
      <c r="H7084" s="12"/>
      <c r="I7084" s="33" cm="1">
        <f t="array" ref="I7084">MAX(($G$2:$G$300000=G7084)*$N$2:$N$300000)</f>
        <v>45931.373807870368</v>
      </c>
      <c r="J7084" s="14"/>
      <c r="N7084" s="7">
        <v>44848.346828703703</v>
      </c>
      <c r="O7084" s="8">
        <v>1</v>
      </c>
      <c r="P7084" t="s">
        <v>13</v>
      </c>
    </row>
    <row r="7085" spans="5:16" x14ac:dyDescent="0.25">
      <c r="E7085" s="9" t="str">
        <f t="shared" si="129"/>
        <v>MRO-50-MONTE</v>
      </c>
      <c r="F7085" s="8" t="s">
        <v>0</v>
      </c>
      <c r="G7085" s="8" t="s">
        <v>41</v>
      </c>
      <c r="H7085" s="12"/>
      <c r="I7085" s="33" cm="1">
        <f t="array" ref="I7085">MAX(($G$2:$G$300000=G7085)*$N$2:$N$300000)</f>
        <v>45931.373807870368</v>
      </c>
      <c r="J7085" s="14"/>
      <c r="N7085" s="7">
        <v>44848.34684027778</v>
      </c>
      <c r="O7085" s="8">
        <v>1</v>
      </c>
      <c r="P7085" t="s">
        <v>13</v>
      </c>
    </row>
    <row r="7086" spans="5:16" x14ac:dyDescent="0.25">
      <c r="E7086" s="9" t="str">
        <f t="shared" si="129"/>
        <v>MRO-50-MONTE</v>
      </c>
      <c r="F7086" s="8" t="s">
        <v>0</v>
      </c>
      <c r="G7086" s="8" t="s">
        <v>41</v>
      </c>
      <c r="H7086" s="12"/>
      <c r="I7086" s="33" cm="1">
        <f t="array" ref="I7086">MAX(($G$2:$G$300000=G7086)*$N$2:$N$300000)</f>
        <v>45931.373807870368</v>
      </c>
      <c r="J7086" s="14"/>
      <c r="N7086" s="7">
        <v>44848.346851851849</v>
      </c>
      <c r="O7086" s="8">
        <v>1</v>
      </c>
      <c r="P7086" t="s">
        <v>13</v>
      </c>
    </row>
    <row r="7087" spans="5:16" x14ac:dyDescent="0.25">
      <c r="E7087" s="9" t="str">
        <f t="shared" si="129"/>
        <v>MRO-50-MONTE</v>
      </c>
      <c r="F7087" s="8" t="s">
        <v>0</v>
      </c>
      <c r="G7087" s="8" t="s">
        <v>41</v>
      </c>
      <c r="H7087" s="12"/>
      <c r="I7087" s="33" cm="1">
        <f t="array" ref="I7087">MAX(($G$2:$G$300000=G7087)*$N$2:$N$300000)</f>
        <v>45931.373807870368</v>
      </c>
      <c r="J7087" s="14"/>
      <c r="N7087" s="7">
        <v>44858.692847222221</v>
      </c>
      <c r="O7087" s="8">
        <v>1</v>
      </c>
      <c r="P7087" t="s">
        <v>13</v>
      </c>
    </row>
    <row r="7088" spans="5:16" x14ac:dyDescent="0.25">
      <c r="E7088" s="9" t="str">
        <f t="shared" si="129"/>
        <v>MRO-50-MONTE</v>
      </c>
      <c r="F7088" s="8" t="s">
        <v>0</v>
      </c>
      <c r="G7088" s="8" t="s">
        <v>41</v>
      </c>
      <c r="H7088" s="12"/>
      <c r="I7088" s="33" cm="1">
        <f t="array" ref="I7088">MAX(($G$2:$G$300000=G7088)*$N$2:$N$300000)</f>
        <v>45931.373807870368</v>
      </c>
      <c r="J7088" s="14"/>
      <c r="N7088" s="7">
        <v>44858.692858796298</v>
      </c>
      <c r="O7088" s="8">
        <v>1</v>
      </c>
      <c r="P7088" t="s">
        <v>13</v>
      </c>
    </row>
    <row r="7089" spans="5:16" x14ac:dyDescent="0.25">
      <c r="E7089" s="9" t="str">
        <f t="shared" si="129"/>
        <v>MRO-50-MONTE</v>
      </c>
      <c r="F7089" s="8" t="s">
        <v>0</v>
      </c>
      <c r="G7089" s="8" t="s">
        <v>41</v>
      </c>
      <c r="H7089" s="12"/>
      <c r="I7089" s="33" cm="1">
        <f t="array" ref="I7089">MAX(($G$2:$G$300000=G7089)*$N$2:$N$300000)</f>
        <v>45931.373807870368</v>
      </c>
      <c r="J7089" s="14"/>
      <c r="N7089" s="7">
        <v>44858.692870370367</v>
      </c>
      <c r="O7089" s="8">
        <v>1</v>
      </c>
      <c r="P7089" t="s">
        <v>13</v>
      </c>
    </row>
    <row r="7090" spans="5:16" x14ac:dyDescent="0.25">
      <c r="E7090" s="9" t="str">
        <f t="shared" ref="E7090:E7153" si="130">+G7090&amp;H7090</f>
        <v>MRO-50-MONTE</v>
      </c>
      <c r="F7090" s="8" t="s">
        <v>0</v>
      </c>
      <c r="G7090" s="8" t="s">
        <v>41</v>
      </c>
      <c r="H7090" s="12"/>
      <c r="I7090" s="33" cm="1">
        <f t="array" ref="I7090">MAX(($G$2:$G$300000=G7090)*$N$2:$N$300000)</f>
        <v>45931.373807870368</v>
      </c>
      <c r="J7090" s="14"/>
      <c r="N7090" s="7">
        <v>44858.692881944444</v>
      </c>
      <c r="O7090" s="8">
        <v>1</v>
      </c>
      <c r="P7090" t="s">
        <v>13</v>
      </c>
    </row>
    <row r="7091" spans="5:16" x14ac:dyDescent="0.25">
      <c r="E7091" s="9" t="str">
        <f t="shared" si="130"/>
        <v>MRO-50-MONTE</v>
      </c>
      <c r="F7091" s="8" t="s">
        <v>0</v>
      </c>
      <c r="G7091" s="8" t="s">
        <v>41</v>
      </c>
      <c r="H7091" s="12"/>
      <c r="I7091" s="33" cm="1">
        <f t="array" ref="I7091">MAX(($G$2:$G$300000=G7091)*$N$2:$N$300000)</f>
        <v>45931.373807870368</v>
      </c>
      <c r="J7091" s="14"/>
      <c r="N7091" s="7">
        <v>44858.692893518521</v>
      </c>
      <c r="O7091" s="8">
        <v>1</v>
      </c>
      <c r="P7091" t="s">
        <v>13</v>
      </c>
    </row>
    <row r="7092" spans="5:16" x14ac:dyDescent="0.25">
      <c r="E7092" s="9" t="str">
        <f t="shared" si="130"/>
        <v>MRO-50-MONTE</v>
      </c>
      <c r="F7092" s="8" t="s">
        <v>0</v>
      </c>
      <c r="G7092" s="8" t="s">
        <v>41</v>
      </c>
      <c r="H7092" s="12"/>
      <c r="I7092" s="33" cm="1">
        <f t="array" ref="I7092">MAX(($G$2:$G$300000=G7092)*$N$2:$N$300000)</f>
        <v>45931.373807870368</v>
      </c>
      <c r="J7092" s="14"/>
      <c r="N7092" s="7">
        <v>44858.692893518521</v>
      </c>
      <c r="O7092" s="8">
        <v>2</v>
      </c>
      <c r="P7092" t="s">
        <v>13</v>
      </c>
    </row>
    <row r="7093" spans="5:16" x14ac:dyDescent="0.25">
      <c r="E7093" s="9" t="str">
        <f t="shared" si="130"/>
        <v>MRO-50-MONTE</v>
      </c>
      <c r="F7093" s="8" t="s">
        <v>0</v>
      </c>
      <c r="G7093" s="8" t="s">
        <v>41</v>
      </c>
      <c r="H7093" s="12"/>
      <c r="I7093" s="33" cm="1">
        <f t="array" ref="I7093">MAX(($G$2:$G$300000=G7093)*$N$2:$N$300000)</f>
        <v>45931.373807870368</v>
      </c>
      <c r="J7093" s="14"/>
      <c r="N7093" s="7">
        <v>44858.69290509259</v>
      </c>
      <c r="O7093" s="8">
        <v>1</v>
      </c>
      <c r="P7093" t="s">
        <v>13</v>
      </c>
    </row>
    <row r="7094" spans="5:16" x14ac:dyDescent="0.25">
      <c r="E7094" s="9" t="str">
        <f t="shared" si="130"/>
        <v>MRO-50-MONTE</v>
      </c>
      <c r="F7094" s="8" t="s">
        <v>0</v>
      </c>
      <c r="G7094" s="8" t="s">
        <v>41</v>
      </c>
      <c r="H7094" s="12"/>
      <c r="I7094" s="33" cm="1">
        <f t="array" ref="I7094">MAX(($G$2:$G$300000=G7094)*$N$2:$N$300000)</f>
        <v>45931.373807870368</v>
      </c>
      <c r="J7094" s="14"/>
      <c r="N7094" s="7">
        <v>44858.692916666667</v>
      </c>
      <c r="O7094" s="8">
        <v>1</v>
      </c>
      <c r="P7094" t="s">
        <v>13</v>
      </c>
    </row>
    <row r="7095" spans="5:16" x14ac:dyDescent="0.25">
      <c r="E7095" s="9" t="str">
        <f t="shared" si="130"/>
        <v>MRO-50-MONTE</v>
      </c>
      <c r="F7095" s="8" t="s">
        <v>0</v>
      </c>
      <c r="G7095" s="8" t="s">
        <v>41</v>
      </c>
      <c r="H7095" s="12"/>
      <c r="I7095" s="33" cm="1">
        <f t="array" ref="I7095">MAX(($G$2:$G$300000=G7095)*$N$2:$N$300000)</f>
        <v>45931.373807870368</v>
      </c>
      <c r="J7095" s="14"/>
      <c r="N7095" s="7">
        <v>44858.692916666667</v>
      </c>
      <c r="O7095" s="8">
        <v>2</v>
      </c>
      <c r="P7095" t="s">
        <v>13</v>
      </c>
    </row>
    <row r="7096" spans="5:16" x14ac:dyDescent="0.25">
      <c r="E7096" s="9" t="str">
        <f t="shared" si="130"/>
        <v>MRO-50-MONTE</v>
      </c>
      <c r="F7096" s="8" t="s">
        <v>0</v>
      </c>
      <c r="G7096" s="8" t="s">
        <v>41</v>
      </c>
      <c r="H7096" s="12"/>
      <c r="I7096" s="33" cm="1">
        <f t="array" ref="I7096">MAX(($G$2:$G$300000=G7096)*$N$2:$N$300000)</f>
        <v>45931.373807870368</v>
      </c>
      <c r="J7096" s="14"/>
      <c r="N7096" s="7">
        <v>44858.692928240744</v>
      </c>
      <c r="O7096" s="8">
        <v>1</v>
      </c>
      <c r="P7096" t="s">
        <v>13</v>
      </c>
    </row>
    <row r="7097" spans="5:16" x14ac:dyDescent="0.25">
      <c r="E7097" s="9" t="str">
        <f t="shared" si="130"/>
        <v>MRO-50-MONTE</v>
      </c>
      <c r="F7097" s="8" t="s">
        <v>0</v>
      </c>
      <c r="G7097" s="8" t="s">
        <v>41</v>
      </c>
      <c r="H7097" s="12"/>
      <c r="I7097" s="33" cm="1">
        <f t="array" ref="I7097">MAX(($G$2:$G$300000=G7097)*$N$2:$N$300000)</f>
        <v>45931.373807870368</v>
      </c>
      <c r="J7097" s="14"/>
      <c r="N7097" s="7">
        <v>44858.692939814813</v>
      </c>
      <c r="O7097" s="8">
        <v>1</v>
      </c>
      <c r="P7097" t="s">
        <v>13</v>
      </c>
    </row>
    <row r="7098" spans="5:16" x14ac:dyDescent="0.25">
      <c r="E7098" s="9" t="str">
        <f t="shared" si="130"/>
        <v>MRO-50-MONTE</v>
      </c>
      <c r="F7098" s="8" t="s">
        <v>0</v>
      </c>
      <c r="G7098" s="8" t="s">
        <v>41</v>
      </c>
      <c r="H7098" s="12"/>
      <c r="I7098" s="33" cm="1">
        <f t="array" ref="I7098">MAX(($G$2:$G$300000=G7098)*$N$2:$N$300000)</f>
        <v>45931.373807870368</v>
      </c>
      <c r="J7098" s="14"/>
      <c r="N7098" s="7">
        <v>44858.69295138889</v>
      </c>
      <c r="O7098" s="8">
        <v>1</v>
      </c>
      <c r="P7098" t="s">
        <v>13</v>
      </c>
    </row>
    <row r="7099" spans="5:16" x14ac:dyDescent="0.25">
      <c r="E7099" s="9" t="str">
        <f t="shared" si="130"/>
        <v>MRO-50-MONTE</v>
      </c>
      <c r="F7099" s="8" t="s">
        <v>0</v>
      </c>
      <c r="G7099" s="8" t="s">
        <v>41</v>
      </c>
      <c r="H7099" s="12"/>
      <c r="I7099" s="33" cm="1">
        <f t="array" ref="I7099">MAX(($G$2:$G$300000=G7099)*$N$2:$N$300000)</f>
        <v>45931.373807870368</v>
      </c>
      <c r="J7099" s="14"/>
      <c r="N7099" s="7">
        <v>44858.69295138889</v>
      </c>
      <c r="O7099" s="8">
        <v>2</v>
      </c>
      <c r="P7099" t="s">
        <v>13</v>
      </c>
    </row>
    <row r="7100" spans="5:16" x14ac:dyDescent="0.25">
      <c r="E7100" s="9" t="str">
        <f t="shared" si="130"/>
        <v>MRO-50-MONTE</v>
      </c>
      <c r="F7100" s="8" t="s">
        <v>0</v>
      </c>
      <c r="G7100" s="8" t="s">
        <v>41</v>
      </c>
      <c r="H7100" s="12"/>
      <c r="I7100" s="33" cm="1">
        <f t="array" ref="I7100">MAX(($G$2:$G$300000=G7100)*$N$2:$N$300000)</f>
        <v>45931.373807870368</v>
      </c>
      <c r="J7100" s="14"/>
      <c r="N7100" s="7">
        <v>44858.692962962959</v>
      </c>
      <c r="O7100" s="8">
        <v>1</v>
      </c>
      <c r="P7100" t="s">
        <v>13</v>
      </c>
    </row>
    <row r="7101" spans="5:16" x14ac:dyDescent="0.25">
      <c r="E7101" s="9" t="str">
        <f t="shared" si="130"/>
        <v>MRO-50-MONTE</v>
      </c>
      <c r="F7101" s="8" t="s">
        <v>0</v>
      </c>
      <c r="G7101" s="8" t="s">
        <v>41</v>
      </c>
      <c r="H7101" s="12"/>
      <c r="I7101" s="33" cm="1">
        <f t="array" ref="I7101">MAX(($G$2:$G$300000=G7101)*$N$2:$N$300000)</f>
        <v>45931.373807870368</v>
      </c>
      <c r="J7101" s="14"/>
      <c r="N7101" s="7">
        <v>44858.692974537036</v>
      </c>
      <c r="O7101" s="8">
        <v>1</v>
      </c>
      <c r="P7101" t="s">
        <v>13</v>
      </c>
    </row>
    <row r="7102" spans="5:16" x14ac:dyDescent="0.25">
      <c r="E7102" s="9" t="str">
        <f t="shared" si="130"/>
        <v>MRO-50-MONTE</v>
      </c>
      <c r="F7102" s="8" t="s">
        <v>0</v>
      </c>
      <c r="G7102" s="8" t="s">
        <v>41</v>
      </c>
      <c r="H7102" s="12"/>
      <c r="I7102" s="33" cm="1">
        <f t="array" ref="I7102">MAX(($G$2:$G$300000=G7102)*$N$2:$N$300000)</f>
        <v>45931.373807870368</v>
      </c>
      <c r="J7102" s="14"/>
      <c r="N7102" s="7">
        <v>44859.477592592593</v>
      </c>
      <c r="O7102" s="8">
        <v>1</v>
      </c>
      <c r="P7102" t="s">
        <v>13</v>
      </c>
    </row>
    <row r="7103" spans="5:16" x14ac:dyDescent="0.25">
      <c r="E7103" s="9" t="str">
        <f t="shared" si="130"/>
        <v>MRO-50-MONTE</v>
      </c>
      <c r="F7103" s="8" t="s">
        <v>0</v>
      </c>
      <c r="G7103" s="8" t="s">
        <v>41</v>
      </c>
      <c r="H7103" s="12"/>
      <c r="I7103" s="33" cm="1">
        <f t="array" ref="I7103">MAX(($G$2:$G$300000=G7103)*$N$2:$N$300000)</f>
        <v>45931.373807870368</v>
      </c>
      <c r="J7103" s="14"/>
      <c r="N7103" s="7">
        <v>44859.477627314816</v>
      </c>
      <c r="O7103" s="8">
        <v>1</v>
      </c>
      <c r="P7103" t="s">
        <v>13</v>
      </c>
    </row>
    <row r="7104" spans="5:16" x14ac:dyDescent="0.25">
      <c r="E7104" s="9" t="str">
        <f t="shared" si="130"/>
        <v>MRO-50-MONTE</v>
      </c>
      <c r="F7104" s="8" t="s">
        <v>0</v>
      </c>
      <c r="G7104" s="8" t="s">
        <v>41</v>
      </c>
      <c r="H7104" s="12"/>
      <c r="I7104" s="33" cm="1">
        <f t="array" ref="I7104">MAX(($G$2:$G$300000=G7104)*$N$2:$N$300000)</f>
        <v>45931.373807870368</v>
      </c>
      <c r="J7104" s="14"/>
      <c r="N7104" s="7">
        <v>44859.477638888886</v>
      </c>
      <c r="O7104" s="8">
        <v>1</v>
      </c>
      <c r="P7104" t="s">
        <v>13</v>
      </c>
    </row>
    <row r="7105" spans="5:16" x14ac:dyDescent="0.25">
      <c r="E7105" s="9" t="str">
        <f t="shared" si="130"/>
        <v>MRO-50-MONTE</v>
      </c>
      <c r="F7105" s="8" t="s">
        <v>0</v>
      </c>
      <c r="G7105" s="8" t="s">
        <v>41</v>
      </c>
      <c r="H7105" s="12"/>
      <c r="I7105" s="33" cm="1">
        <f t="array" ref="I7105">MAX(($G$2:$G$300000=G7105)*$N$2:$N$300000)</f>
        <v>45931.373807870368</v>
      </c>
      <c r="J7105" s="14"/>
      <c r="N7105" s="7">
        <v>44859.477650462963</v>
      </c>
      <c r="O7105" s="8">
        <v>1</v>
      </c>
      <c r="P7105" t="s">
        <v>13</v>
      </c>
    </row>
    <row r="7106" spans="5:16" x14ac:dyDescent="0.25">
      <c r="E7106" s="9" t="str">
        <f t="shared" si="130"/>
        <v>MRO-50-MONTE</v>
      </c>
      <c r="F7106" s="8" t="s">
        <v>0</v>
      </c>
      <c r="G7106" s="8" t="s">
        <v>41</v>
      </c>
      <c r="H7106" s="12"/>
      <c r="I7106" s="33" cm="1">
        <f t="array" ref="I7106">MAX(($G$2:$G$300000=G7106)*$N$2:$N$300000)</f>
        <v>45931.373807870368</v>
      </c>
      <c r="J7106" s="14"/>
      <c r="N7106" s="7">
        <v>44859.477662037039</v>
      </c>
      <c r="O7106" s="8">
        <v>1</v>
      </c>
      <c r="P7106" t="s">
        <v>13</v>
      </c>
    </row>
    <row r="7107" spans="5:16" x14ac:dyDescent="0.25">
      <c r="E7107" s="9" t="str">
        <f t="shared" si="130"/>
        <v>MRO-50-MONTE</v>
      </c>
      <c r="F7107" s="8" t="s">
        <v>0</v>
      </c>
      <c r="G7107" s="8" t="s">
        <v>41</v>
      </c>
      <c r="H7107" s="12"/>
      <c r="I7107" s="33" cm="1">
        <f t="array" ref="I7107">MAX(($G$2:$G$300000=G7107)*$N$2:$N$300000)</f>
        <v>45931.373807870368</v>
      </c>
      <c r="J7107" s="14"/>
      <c r="N7107" s="7">
        <v>44859.477673611109</v>
      </c>
      <c r="O7107" s="8">
        <v>1</v>
      </c>
      <c r="P7107" t="s">
        <v>13</v>
      </c>
    </row>
    <row r="7108" spans="5:16" x14ac:dyDescent="0.25">
      <c r="E7108" s="9" t="str">
        <f t="shared" si="130"/>
        <v>MRO-50-MONTE</v>
      </c>
      <c r="F7108" s="8" t="s">
        <v>0</v>
      </c>
      <c r="G7108" s="8" t="s">
        <v>41</v>
      </c>
      <c r="H7108" s="12"/>
      <c r="I7108" s="33" cm="1">
        <f t="array" ref="I7108">MAX(($G$2:$G$300000=G7108)*$N$2:$N$300000)</f>
        <v>45931.373807870368</v>
      </c>
      <c r="J7108" s="14"/>
      <c r="N7108" s="7">
        <v>44859.477685185186</v>
      </c>
      <c r="O7108" s="8">
        <v>1</v>
      </c>
      <c r="P7108" t="s">
        <v>13</v>
      </c>
    </row>
    <row r="7109" spans="5:16" x14ac:dyDescent="0.25">
      <c r="E7109" s="9" t="str">
        <f t="shared" si="130"/>
        <v>MRO-50-MONTE</v>
      </c>
      <c r="F7109" s="8" t="s">
        <v>0</v>
      </c>
      <c r="G7109" s="8" t="s">
        <v>41</v>
      </c>
      <c r="H7109" s="12"/>
      <c r="I7109" s="33" cm="1">
        <f t="array" ref="I7109">MAX(($G$2:$G$300000=G7109)*$N$2:$N$300000)</f>
        <v>45931.373807870368</v>
      </c>
      <c r="J7109" s="14"/>
      <c r="N7109" s="7">
        <v>44859.477696759262</v>
      </c>
      <c r="O7109" s="8">
        <v>1</v>
      </c>
      <c r="P7109" t="s">
        <v>13</v>
      </c>
    </row>
    <row r="7110" spans="5:16" x14ac:dyDescent="0.25">
      <c r="E7110" s="9" t="str">
        <f t="shared" si="130"/>
        <v>MRO-50-MONTE</v>
      </c>
      <c r="F7110" s="8" t="s">
        <v>0</v>
      </c>
      <c r="G7110" s="8" t="s">
        <v>41</v>
      </c>
      <c r="H7110" s="12"/>
      <c r="I7110" s="33" cm="1">
        <f t="array" ref="I7110">MAX(($G$2:$G$300000=G7110)*$N$2:$N$300000)</f>
        <v>45931.373807870368</v>
      </c>
      <c r="J7110" s="14"/>
      <c r="N7110" s="7">
        <v>44859.477708333332</v>
      </c>
      <c r="O7110" s="8">
        <v>1</v>
      </c>
      <c r="P7110" t="s">
        <v>13</v>
      </c>
    </row>
    <row r="7111" spans="5:16" x14ac:dyDescent="0.25">
      <c r="E7111" s="9" t="str">
        <f t="shared" si="130"/>
        <v>MRO-50-MONTE</v>
      </c>
      <c r="F7111" s="8" t="s">
        <v>0</v>
      </c>
      <c r="G7111" s="8" t="s">
        <v>41</v>
      </c>
      <c r="H7111" s="12"/>
      <c r="I7111" s="33" cm="1">
        <f t="array" ref="I7111">MAX(($G$2:$G$300000=G7111)*$N$2:$N$300000)</f>
        <v>45931.373807870368</v>
      </c>
      <c r="J7111" s="14"/>
      <c r="N7111" s="7">
        <v>44859.477719907409</v>
      </c>
      <c r="O7111" s="8">
        <v>1</v>
      </c>
      <c r="P7111" t="s">
        <v>13</v>
      </c>
    </row>
    <row r="7112" spans="5:16" x14ac:dyDescent="0.25">
      <c r="E7112" s="9" t="str">
        <f t="shared" si="130"/>
        <v>MRO-50-MONTE</v>
      </c>
      <c r="F7112" s="8" t="s">
        <v>0</v>
      </c>
      <c r="G7112" s="8" t="s">
        <v>41</v>
      </c>
      <c r="H7112" s="12"/>
      <c r="I7112" s="33" cm="1">
        <f t="array" ref="I7112">MAX(($G$2:$G$300000=G7112)*$N$2:$N$300000)</f>
        <v>45931.373807870368</v>
      </c>
      <c r="J7112" s="14"/>
      <c r="N7112" s="7">
        <v>44862.405069444445</v>
      </c>
      <c r="O7112" s="8">
        <v>1</v>
      </c>
      <c r="P7112" t="s">
        <v>12</v>
      </c>
    </row>
    <row r="7113" spans="5:16" x14ac:dyDescent="0.25">
      <c r="E7113" s="9" t="str">
        <f t="shared" si="130"/>
        <v>MRO-50-MONTE</v>
      </c>
      <c r="F7113" s="8" t="s">
        <v>0</v>
      </c>
      <c r="G7113" s="8" t="s">
        <v>41</v>
      </c>
      <c r="H7113" s="12"/>
      <c r="I7113" s="33" cm="1">
        <f t="array" ref="I7113">MAX(($G$2:$G$300000=G7113)*$N$2:$N$300000)</f>
        <v>45931.373807870368</v>
      </c>
      <c r="J7113" s="14"/>
      <c r="N7113" s="7">
        <v>44862.405069444445</v>
      </c>
      <c r="O7113" s="8">
        <v>2</v>
      </c>
      <c r="P7113" t="s">
        <v>12</v>
      </c>
    </row>
    <row r="7114" spans="5:16" x14ac:dyDescent="0.25">
      <c r="E7114" s="9" t="str">
        <f t="shared" si="130"/>
        <v>MRO-50-MONTE</v>
      </c>
      <c r="F7114" s="8" t="s">
        <v>0</v>
      </c>
      <c r="G7114" s="8" t="s">
        <v>41</v>
      </c>
      <c r="H7114" s="12"/>
      <c r="I7114" s="33" cm="1">
        <f t="array" ref="I7114">MAX(($G$2:$G$300000=G7114)*$N$2:$N$300000)</f>
        <v>45931.373807870368</v>
      </c>
      <c r="J7114" s="14"/>
      <c r="N7114" s="7">
        <v>44862.405069444445</v>
      </c>
      <c r="O7114" s="8">
        <v>3</v>
      </c>
      <c r="P7114" t="s">
        <v>12</v>
      </c>
    </row>
    <row r="7115" spans="5:16" x14ac:dyDescent="0.25">
      <c r="E7115" s="9" t="str">
        <f t="shared" si="130"/>
        <v>MRO-50-MONTE</v>
      </c>
      <c r="F7115" s="8" t="s">
        <v>0</v>
      </c>
      <c r="G7115" s="8" t="s">
        <v>41</v>
      </c>
      <c r="H7115" s="12"/>
      <c r="I7115" s="33" cm="1">
        <f t="array" ref="I7115">MAX(($G$2:$G$300000=G7115)*$N$2:$N$300000)</f>
        <v>45931.373807870368</v>
      </c>
      <c r="J7115" s="14"/>
      <c r="N7115" s="7">
        <v>44862.405069444445</v>
      </c>
      <c r="O7115" s="8">
        <v>4</v>
      </c>
      <c r="P7115" t="s">
        <v>12</v>
      </c>
    </row>
    <row r="7116" spans="5:16" x14ac:dyDescent="0.25">
      <c r="E7116" s="9" t="str">
        <f t="shared" si="130"/>
        <v>MRO-50-MONTE</v>
      </c>
      <c r="F7116" s="8" t="s">
        <v>0</v>
      </c>
      <c r="G7116" s="8" t="s">
        <v>41</v>
      </c>
      <c r="H7116" s="12"/>
      <c r="I7116" s="33" cm="1">
        <f t="array" ref="I7116">MAX(($G$2:$G$300000=G7116)*$N$2:$N$300000)</f>
        <v>45931.373807870368</v>
      </c>
      <c r="J7116" s="14"/>
      <c r="N7116" s="7">
        <v>44862.405069444445</v>
      </c>
      <c r="O7116" s="8">
        <v>5</v>
      </c>
      <c r="P7116" t="s">
        <v>12</v>
      </c>
    </row>
    <row r="7117" spans="5:16" x14ac:dyDescent="0.25">
      <c r="E7117" s="9" t="str">
        <f t="shared" si="130"/>
        <v>MRO-50-MONTE</v>
      </c>
      <c r="F7117" s="8" t="s">
        <v>0</v>
      </c>
      <c r="G7117" s="8" t="s">
        <v>41</v>
      </c>
      <c r="H7117" s="12"/>
      <c r="I7117" s="33" cm="1">
        <f t="array" ref="I7117">MAX(($G$2:$G$300000=G7117)*$N$2:$N$300000)</f>
        <v>45931.373807870368</v>
      </c>
      <c r="J7117" s="14"/>
      <c r="N7117" s="7">
        <v>44862.405069444445</v>
      </c>
      <c r="O7117" s="8">
        <v>6</v>
      </c>
      <c r="P7117" t="s">
        <v>12</v>
      </c>
    </row>
    <row r="7118" spans="5:16" x14ac:dyDescent="0.25">
      <c r="E7118" s="9" t="str">
        <f t="shared" si="130"/>
        <v>MRO-50-MONTE</v>
      </c>
      <c r="F7118" s="8" t="s">
        <v>0</v>
      </c>
      <c r="G7118" s="8" t="s">
        <v>41</v>
      </c>
      <c r="H7118" s="12"/>
      <c r="I7118" s="33" cm="1">
        <f t="array" ref="I7118">MAX(($G$2:$G$300000=G7118)*$N$2:$N$300000)</f>
        <v>45931.373807870368</v>
      </c>
      <c r="J7118" s="14"/>
      <c r="N7118" s="7">
        <v>44862.405069444445</v>
      </c>
      <c r="O7118" s="8">
        <v>7</v>
      </c>
      <c r="P7118" t="s">
        <v>12</v>
      </c>
    </row>
    <row r="7119" spans="5:16" x14ac:dyDescent="0.25">
      <c r="E7119" s="9" t="str">
        <f t="shared" si="130"/>
        <v>MRO-50-MONTE</v>
      </c>
      <c r="F7119" s="8" t="s">
        <v>0</v>
      </c>
      <c r="G7119" s="8" t="s">
        <v>41</v>
      </c>
      <c r="H7119" s="12"/>
      <c r="I7119" s="33" cm="1">
        <f t="array" ref="I7119">MAX(($G$2:$G$300000=G7119)*$N$2:$N$300000)</f>
        <v>45931.373807870368</v>
      </c>
      <c r="J7119" s="14"/>
      <c r="N7119" s="7">
        <v>44862.405069444445</v>
      </c>
      <c r="O7119" s="8">
        <v>8</v>
      </c>
      <c r="P7119" t="s">
        <v>12</v>
      </c>
    </row>
    <row r="7120" spans="5:16" x14ac:dyDescent="0.25">
      <c r="E7120" s="9" t="str">
        <f t="shared" si="130"/>
        <v>MRO-50-MONTE</v>
      </c>
      <c r="F7120" s="8" t="s">
        <v>0</v>
      </c>
      <c r="G7120" s="8" t="s">
        <v>41</v>
      </c>
      <c r="H7120" s="12"/>
      <c r="I7120" s="33" cm="1">
        <f t="array" ref="I7120">MAX(($G$2:$G$300000=G7120)*$N$2:$N$300000)</f>
        <v>45931.373807870368</v>
      </c>
      <c r="J7120" s="14"/>
      <c r="N7120" s="7">
        <v>44862.405069444445</v>
      </c>
      <c r="O7120" s="8">
        <v>9</v>
      </c>
      <c r="P7120" t="s">
        <v>12</v>
      </c>
    </row>
    <row r="7121" spans="5:16" x14ac:dyDescent="0.25">
      <c r="E7121" s="9" t="str">
        <f t="shared" si="130"/>
        <v>MRO-50-MONTE</v>
      </c>
      <c r="F7121" s="8" t="s">
        <v>0</v>
      </c>
      <c r="G7121" s="8" t="s">
        <v>41</v>
      </c>
      <c r="H7121" s="12"/>
      <c r="I7121" s="33" cm="1">
        <f t="array" ref="I7121">MAX(($G$2:$G$300000=G7121)*$N$2:$N$300000)</f>
        <v>45931.373807870368</v>
      </c>
      <c r="J7121" s="14"/>
      <c r="N7121" s="7">
        <v>44862.405081018522</v>
      </c>
      <c r="O7121" s="8">
        <v>1</v>
      </c>
      <c r="P7121" t="s">
        <v>12</v>
      </c>
    </row>
    <row r="7122" spans="5:16" x14ac:dyDescent="0.25">
      <c r="E7122" s="9" t="str">
        <f t="shared" si="130"/>
        <v>MRO-50-MONTE</v>
      </c>
      <c r="F7122" s="8" t="s">
        <v>0</v>
      </c>
      <c r="G7122" s="8" t="s">
        <v>41</v>
      </c>
      <c r="H7122" s="12"/>
      <c r="I7122" s="33" cm="1">
        <f t="array" ref="I7122">MAX(($G$2:$G$300000=G7122)*$N$2:$N$300000)</f>
        <v>45931.373807870368</v>
      </c>
      <c r="J7122" s="14"/>
      <c r="N7122" s="7">
        <v>44862.405081018522</v>
      </c>
      <c r="O7122" s="8">
        <v>2</v>
      </c>
      <c r="P7122" t="s">
        <v>12</v>
      </c>
    </row>
    <row r="7123" spans="5:16" x14ac:dyDescent="0.25">
      <c r="E7123" s="9" t="str">
        <f t="shared" si="130"/>
        <v>MRO-50-MONTE</v>
      </c>
      <c r="F7123" s="8" t="s">
        <v>0</v>
      </c>
      <c r="G7123" s="8" t="s">
        <v>41</v>
      </c>
      <c r="H7123" s="12"/>
      <c r="I7123" s="33" cm="1">
        <f t="array" ref="I7123">MAX(($G$2:$G$300000=G7123)*$N$2:$N$300000)</f>
        <v>45931.373807870368</v>
      </c>
      <c r="J7123" s="14"/>
      <c r="N7123" s="7">
        <v>44862.405081018522</v>
      </c>
      <c r="O7123" s="8">
        <v>3</v>
      </c>
      <c r="P7123" t="s">
        <v>12</v>
      </c>
    </row>
    <row r="7124" spans="5:16" x14ac:dyDescent="0.25">
      <c r="E7124" s="9" t="str">
        <f t="shared" si="130"/>
        <v>MRO-50-MONTE</v>
      </c>
      <c r="F7124" s="8" t="s">
        <v>0</v>
      </c>
      <c r="G7124" s="8" t="s">
        <v>41</v>
      </c>
      <c r="H7124" s="12"/>
      <c r="I7124" s="33" cm="1">
        <f t="array" ref="I7124">MAX(($G$2:$G$300000=G7124)*$N$2:$N$300000)</f>
        <v>45931.373807870368</v>
      </c>
      <c r="J7124" s="14"/>
      <c r="N7124" s="7">
        <v>44862.405081018522</v>
      </c>
      <c r="O7124" s="8">
        <v>4</v>
      </c>
      <c r="P7124" t="s">
        <v>12</v>
      </c>
    </row>
    <row r="7125" spans="5:16" x14ac:dyDescent="0.25">
      <c r="E7125" s="9" t="str">
        <f t="shared" si="130"/>
        <v>MRO-50-MONTE</v>
      </c>
      <c r="F7125" s="8" t="s">
        <v>0</v>
      </c>
      <c r="G7125" s="8" t="s">
        <v>41</v>
      </c>
      <c r="H7125" s="12"/>
      <c r="I7125" s="33" cm="1">
        <f t="array" ref="I7125">MAX(($G$2:$G$300000=G7125)*$N$2:$N$300000)</f>
        <v>45931.373807870368</v>
      </c>
      <c r="J7125" s="14"/>
      <c r="N7125" s="7">
        <v>44862.405081018522</v>
      </c>
      <c r="O7125" s="8">
        <v>5</v>
      </c>
      <c r="P7125" t="s">
        <v>12</v>
      </c>
    </row>
    <row r="7126" spans="5:16" x14ac:dyDescent="0.25">
      <c r="E7126" s="9" t="str">
        <f t="shared" si="130"/>
        <v>MRO-50-MONTE</v>
      </c>
      <c r="F7126" s="8" t="s">
        <v>0</v>
      </c>
      <c r="G7126" s="8" t="s">
        <v>41</v>
      </c>
      <c r="H7126" s="12"/>
      <c r="I7126" s="33" cm="1">
        <f t="array" ref="I7126">MAX(($G$2:$G$300000=G7126)*$N$2:$N$300000)</f>
        <v>45931.373807870368</v>
      </c>
      <c r="J7126" s="14"/>
      <c r="N7126" s="7">
        <v>44862.405081018522</v>
      </c>
      <c r="O7126" s="8">
        <v>6</v>
      </c>
      <c r="P7126" t="s">
        <v>12</v>
      </c>
    </row>
    <row r="7127" spans="5:16" x14ac:dyDescent="0.25">
      <c r="E7127" s="9" t="str">
        <f t="shared" si="130"/>
        <v>MRO-50-MONTE</v>
      </c>
      <c r="F7127" s="8" t="s">
        <v>0</v>
      </c>
      <c r="G7127" s="8" t="s">
        <v>41</v>
      </c>
      <c r="H7127" s="12"/>
      <c r="I7127" s="33" cm="1">
        <f t="array" ref="I7127">MAX(($G$2:$G$300000=G7127)*$N$2:$N$300000)</f>
        <v>45931.373807870368</v>
      </c>
      <c r="J7127" s="14"/>
      <c r="N7127" s="7">
        <v>44862.405081018522</v>
      </c>
      <c r="O7127" s="8">
        <v>7</v>
      </c>
      <c r="P7127" t="s">
        <v>12</v>
      </c>
    </row>
    <row r="7128" spans="5:16" x14ac:dyDescent="0.25">
      <c r="E7128" s="9" t="str">
        <f t="shared" si="130"/>
        <v>MRO-50-MONTE</v>
      </c>
      <c r="F7128" s="8" t="s">
        <v>0</v>
      </c>
      <c r="G7128" s="8" t="s">
        <v>41</v>
      </c>
      <c r="H7128" s="12"/>
      <c r="I7128" s="33" cm="1">
        <f t="array" ref="I7128">MAX(($G$2:$G$300000=G7128)*$N$2:$N$300000)</f>
        <v>45931.373807870368</v>
      </c>
      <c r="J7128" s="14"/>
      <c r="N7128" s="7">
        <v>44862.405081018522</v>
      </c>
      <c r="O7128" s="8">
        <v>8</v>
      </c>
      <c r="P7128" t="s">
        <v>12</v>
      </c>
    </row>
    <row r="7129" spans="5:16" x14ac:dyDescent="0.25">
      <c r="E7129" s="9" t="str">
        <f t="shared" si="130"/>
        <v>MRO-50-MONTE</v>
      </c>
      <c r="F7129" s="8" t="s">
        <v>0</v>
      </c>
      <c r="G7129" s="8" t="s">
        <v>41</v>
      </c>
      <c r="H7129" s="12"/>
      <c r="I7129" s="33" cm="1">
        <f t="array" ref="I7129">MAX(($G$2:$G$300000=G7129)*$N$2:$N$300000)</f>
        <v>45931.373807870368</v>
      </c>
      <c r="J7129" s="14"/>
      <c r="N7129" s="7">
        <v>44862.405081018522</v>
      </c>
      <c r="O7129" s="8">
        <v>9</v>
      </c>
      <c r="P7129" t="s">
        <v>12</v>
      </c>
    </row>
    <row r="7130" spans="5:16" x14ac:dyDescent="0.25">
      <c r="E7130" s="9" t="str">
        <f t="shared" si="130"/>
        <v>MRO-50-MONTE</v>
      </c>
      <c r="F7130" s="8" t="s">
        <v>0</v>
      </c>
      <c r="G7130" s="8" t="s">
        <v>41</v>
      </c>
      <c r="H7130" s="12"/>
      <c r="I7130" s="33" cm="1">
        <f t="array" ref="I7130">MAX(($G$2:$G$300000=G7130)*$N$2:$N$300000)</f>
        <v>45931.373807870368</v>
      </c>
      <c r="J7130" s="14"/>
      <c r="N7130" s="7">
        <v>44862.405081018522</v>
      </c>
      <c r="O7130" s="8">
        <v>10</v>
      </c>
      <c r="P7130" t="s">
        <v>12</v>
      </c>
    </row>
    <row r="7131" spans="5:16" x14ac:dyDescent="0.25">
      <c r="E7131" s="9" t="str">
        <f t="shared" si="130"/>
        <v>MRO-50-MONTE</v>
      </c>
      <c r="F7131" s="8" t="s">
        <v>0</v>
      </c>
      <c r="G7131" s="8" t="s">
        <v>41</v>
      </c>
      <c r="H7131" s="12"/>
      <c r="I7131" s="33" cm="1">
        <f t="array" ref="I7131">MAX(($G$2:$G$300000=G7131)*$N$2:$N$300000)</f>
        <v>45931.373807870368</v>
      </c>
      <c r="J7131" s="14"/>
      <c r="N7131" s="7">
        <v>44862.405081018522</v>
      </c>
      <c r="O7131" s="8">
        <v>11</v>
      </c>
      <c r="P7131" t="s">
        <v>12</v>
      </c>
    </row>
    <row r="7132" spans="5:16" x14ac:dyDescent="0.25">
      <c r="E7132" s="9" t="str">
        <f t="shared" si="130"/>
        <v>MRO-50-MONTE</v>
      </c>
      <c r="F7132" s="8" t="s">
        <v>0</v>
      </c>
      <c r="G7132" s="8" t="s">
        <v>41</v>
      </c>
      <c r="H7132" s="12"/>
      <c r="I7132" s="33" cm="1">
        <f t="array" ref="I7132">MAX(($G$2:$G$300000=G7132)*$N$2:$N$300000)</f>
        <v>45931.373807870368</v>
      </c>
      <c r="J7132" s="14"/>
      <c r="N7132" s="7">
        <v>44862.405081018522</v>
      </c>
      <c r="O7132" s="8">
        <v>12</v>
      </c>
      <c r="P7132" t="s">
        <v>12</v>
      </c>
    </row>
    <row r="7133" spans="5:16" x14ac:dyDescent="0.25">
      <c r="E7133" s="9" t="str">
        <f t="shared" si="130"/>
        <v>MRO-50-MONTE</v>
      </c>
      <c r="F7133" s="8" t="s">
        <v>0</v>
      </c>
      <c r="G7133" s="8" t="s">
        <v>41</v>
      </c>
      <c r="H7133" s="12"/>
      <c r="I7133" s="33" cm="1">
        <f t="array" ref="I7133">MAX(($G$2:$G$300000=G7133)*$N$2:$N$300000)</f>
        <v>45931.373807870368</v>
      </c>
      <c r="J7133" s="14"/>
      <c r="N7133" s="7">
        <v>44862.405081018522</v>
      </c>
      <c r="O7133" s="8">
        <v>13</v>
      </c>
      <c r="P7133" t="s">
        <v>12</v>
      </c>
    </row>
    <row r="7134" spans="5:16" x14ac:dyDescent="0.25">
      <c r="E7134" s="9" t="str">
        <f t="shared" si="130"/>
        <v>MRO-50-MONTE</v>
      </c>
      <c r="F7134" s="8" t="s">
        <v>0</v>
      </c>
      <c r="G7134" s="8" t="s">
        <v>41</v>
      </c>
      <c r="H7134" s="12"/>
      <c r="I7134" s="33" cm="1">
        <f t="array" ref="I7134">MAX(($G$2:$G$300000=G7134)*$N$2:$N$300000)</f>
        <v>45931.373807870368</v>
      </c>
      <c r="J7134" s="14"/>
      <c r="N7134" s="7">
        <v>44862.405081018522</v>
      </c>
      <c r="O7134" s="8">
        <v>14</v>
      </c>
      <c r="P7134" t="s">
        <v>12</v>
      </c>
    </row>
    <row r="7135" spans="5:16" x14ac:dyDescent="0.25">
      <c r="E7135" s="9" t="str">
        <f t="shared" si="130"/>
        <v>MRO-50-MONTE</v>
      </c>
      <c r="F7135" s="8" t="s">
        <v>0</v>
      </c>
      <c r="G7135" s="8" t="s">
        <v>41</v>
      </c>
      <c r="H7135" s="12"/>
      <c r="I7135" s="33" cm="1">
        <f t="array" ref="I7135">MAX(($G$2:$G$300000=G7135)*$N$2:$N$300000)</f>
        <v>45931.373807870368</v>
      </c>
      <c r="J7135" s="14"/>
      <c r="N7135" s="7">
        <v>44862.405081018522</v>
      </c>
      <c r="O7135" s="8">
        <v>15</v>
      </c>
      <c r="P7135" t="s">
        <v>12</v>
      </c>
    </row>
    <row r="7136" spans="5:16" x14ac:dyDescent="0.25">
      <c r="E7136" s="9" t="str">
        <f t="shared" si="130"/>
        <v>MRO-50-MONTE</v>
      </c>
      <c r="F7136" s="8" t="s">
        <v>0</v>
      </c>
      <c r="G7136" s="8" t="s">
        <v>41</v>
      </c>
      <c r="H7136" s="12"/>
      <c r="I7136" s="33" cm="1">
        <f t="array" ref="I7136">MAX(($G$2:$G$300000=G7136)*$N$2:$N$300000)</f>
        <v>45931.373807870368</v>
      </c>
      <c r="J7136" s="14"/>
      <c r="N7136" s="7">
        <v>44862.405081018522</v>
      </c>
      <c r="O7136" s="8">
        <v>16</v>
      </c>
      <c r="P7136" t="s">
        <v>12</v>
      </c>
    </row>
    <row r="7137" spans="5:16" x14ac:dyDescent="0.25">
      <c r="E7137" s="9" t="str">
        <f t="shared" si="130"/>
        <v>MRO-50-MONTE</v>
      </c>
      <c r="F7137" s="8" t="s">
        <v>0</v>
      </c>
      <c r="G7137" s="8" t="s">
        <v>41</v>
      </c>
      <c r="H7137" s="12"/>
      <c r="I7137" s="33" cm="1">
        <f t="array" ref="I7137">MAX(($G$2:$G$300000=G7137)*$N$2:$N$300000)</f>
        <v>45931.373807870368</v>
      </c>
      <c r="J7137" s="14"/>
      <c r="N7137" s="7">
        <v>44862.405081018522</v>
      </c>
      <c r="O7137" s="8">
        <v>17</v>
      </c>
      <c r="P7137" t="s">
        <v>12</v>
      </c>
    </row>
    <row r="7138" spans="5:16" x14ac:dyDescent="0.25">
      <c r="E7138" s="9" t="str">
        <f t="shared" si="130"/>
        <v>MRO-50-MONTE</v>
      </c>
      <c r="F7138" s="8" t="s">
        <v>0</v>
      </c>
      <c r="G7138" s="8" t="s">
        <v>41</v>
      </c>
      <c r="H7138" s="12"/>
      <c r="I7138" s="33" cm="1">
        <f t="array" ref="I7138">MAX(($G$2:$G$300000=G7138)*$N$2:$N$300000)</f>
        <v>45931.373807870368</v>
      </c>
      <c r="J7138" s="14"/>
      <c r="N7138" s="7">
        <v>44862.405081018522</v>
      </c>
      <c r="O7138" s="8">
        <v>18</v>
      </c>
      <c r="P7138" t="s">
        <v>12</v>
      </c>
    </row>
    <row r="7139" spans="5:16" x14ac:dyDescent="0.25">
      <c r="E7139" s="9" t="str">
        <f t="shared" si="130"/>
        <v>MRO-50-MONTE</v>
      </c>
      <c r="F7139" s="8" t="s">
        <v>0</v>
      </c>
      <c r="G7139" s="8" t="s">
        <v>41</v>
      </c>
      <c r="H7139" s="12"/>
      <c r="I7139" s="33" cm="1">
        <f t="array" ref="I7139">MAX(($G$2:$G$300000=G7139)*$N$2:$N$300000)</f>
        <v>45931.373807870368</v>
      </c>
      <c r="J7139" s="14"/>
      <c r="N7139" s="7">
        <v>44862.405081018522</v>
      </c>
      <c r="O7139" s="8">
        <v>19</v>
      </c>
      <c r="P7139" t="s">
        <v>12</v>
      </c>
    </row>
    <row r="7140" spans="5:16" x14ac:dyDescent="0.25">
      <c r="E7140" s="9" t="str">
        <f t="shared" si="130"/>
        <v>MRO-50-MONTE</v>
      </c>
      <c r="F7140" s="8" t="s">
        <v>0</v>
      </c>
      <c r="G7140" s="8" t="s">
        <v>41</v>
      </c>
      <c r="H7140" s="12"/>
      <c r="I7140" s="33" cm="1">
        <f t="array" ref="I7140">MAX(($G$2:$G$300000=G7140)*$N$2:$N$300000)</f>
        <v>45931.373807870368</v>
      </c>
      <c r="J7140" s="14"/>
      <c r="N7140" s="7">
        <v>44862.405081018522</v>
      </c>
      <c r="O7140" s="8">
        <v>20</v>
      </c>
      <c r="P7140" t="s">
        <v>12</v>
      </c>
    </row>
    <row r="7141" spans="5:16" x14ac:dyDescent="0.25">
      <c r="E7141" s="9" t="str">
        <f t="shared" si="130"/>
        <v>MRO-50-MONTE</v>
      </c>
      <c r="F7141" s="8" t="s">
        <v>0</v>
      </c>
      <c r="G7141" s="8" t="s">
        <v>41</v>
      </c>
      <c r="H7141" s="12"/>
      <c r="I7141" s="33" cm="1">
        <f t="array" ref="I7141">MAX(($G$2:$G$300000=G7141)*$N$2:$N$300000)</f>
        <v>45931.373807870368</v>
      </c>
      <c r="J7141" s="14"/>
      <c r="N7141" s="7">
        <v>44862.405081018522</v>
      </c>
      <c r="O7141" s="8">
        <v>21</v>
      </c>
      <c r="P7141" t="s">
        <v>12</v>
      </c>
    </row>
    <row r="7142" spans="5:16" x14ac:dyDescent="0.25">
      <c r="E7142" s="9" t="str">
        <f t="shared" si="130"/>
        <v>MRO-50-MONTE</v>
      </c>
      <c r="F7142" s="8" t="s">
        <v>0</v>
      </c>
      <c r="G7142" s="8" t="s">
        <v>41</v>
      </c>
      <c r="H7142" s="12"/>
      <c r="I7142" s="33" cm="1">
        <f t="array" ref="I7142">MAX(($G$2:$G$300000=G7142)*$N$2:$N$300000)</f>
        <v>45931.373807870368</v>
      </c>
      <c r="J7142" s="14"/>
      <c r="N7142" s="7">
        <v>44862.405081018522</v>
      </c>
      <c r="O7142" s="8">
        <v>22</v>
      </c>
      <c r="P7142" t="s">
        <v>12</v>
      </c>
    </row>
    <row r="7143" spans="5:16" x14ac:dyDescent="0.25">
      <c r="E7143" s="9" t="str">
        <f t="shared" si="130"/>
        <v>MRO-50-MONTE</v>
      </c>
      <c r="F7143" s="8" t="s">
        <v>0</v>
      </c>
      <c r="G7143" s="8" t="s">
        <v>41</v>
      </c>
      <c r="H7143" s="12"/>
      <c r="I7143" s="33" cm="1">
        <f t="array" ref="I7143">MAX(($G$2:$G$300000=G7143)*$N$2:$N$300000)</f>
        <v>45931.373807870368</v>
      </c>
      <c r="J7143" s="14"/>
      <c r="N7143" s="7">
        <v>44862.405081018522</v>
      </c>
      <c r="O7143" s="8">
        <v>23</v>
      </c>
      <c r="P7143" t="s">
        <v>12</v>
      </c>
    </row>
    <row r="7144" spans="5:16" x14ac:dyDescent="0.25">
      <c r="E7144" s="9" t="str">
        <f t="shared" si="130"/>
        <v>MRO-50-MONTE</v>
      </c>
      <c r="F7144" s="8" t="s">
        <v>0</v>
      </c>
      <c r="G7144" s="8" t="s">
        <v>41</v>
      </c>
      <c r="H7144" s="12"/>
      <c r="I7144" s="33" cm="1">
        <f t="array" ref="I7144">MAX(($G$2:$G$300000=G7144)*$N$2:$N$300000)</f>
        <v>45931.373807870368</v>
      </c>
      <c r="J7144" s="14"/>
      <c r="N7144" s="7">
        <v>44862.405081018522</v>
      </c>
      <c r="O7144" s="8">
        <v>24</v>
      </c>
      <c r="P7144" t="s">
        <v>12</v>
      </c>
    </row>
    <row r="7145" spans="5:16" x14ac:dyDescent="0.25">
      <c r="E7145" s="9" t="str">
        <f t="shared" si="130"/>
        <v>MRO-50-MONTE</v>
      </c>
      <c r="F7145" s="8" t="s">
        <v>0</v>
      </c>
      <c r="G7145" s="8" t="s">
        <v>41</v>
      </c>
      <c r="H7145" s="12"/>
      <c r="I7145" s="33" cm="1">
        <f t="array" ref="I7145">MAX(($G$2:$G$300000=G7145)*$N$2:$N$300000)</f>
        <v>45931.373807870368</v>
      </c>
      <c r="J7145" s="14"/>
      <c r="N7145" s="7">
        <v>44862.405081018522</v>
      </c>
      <c r="O7145" s="8">
        <v>25</v>
      </c>
      <c r="P7145" t="s">
        <v>12</v>
      </c>
    </row>
    <row r="7146" spans="5:16" x14ac:dyDescent="0.25">
      <c r="E7146" s="9" t="str">
        <f t="shared" si="130"/>
        <v>MRO-50-MONTE</v>
      </c>
      <c r="F7146" s="8" t="s">
        <v>0</v>
      </c>
      <c r="G7146" s="8" t="s">
        <v>41</v>
      </c>
      <c r="H7146" s="12"/>
      <c r="I7146" s="33" cm="1">
        <f t="array" ref="I7146">MAX(($G$2:$G$300000=G7146)*$N$2:$N$300000)</f>
        <v>45931.373807870368</v>
      </c>
      <c r="J7146" s="14"/>
      <c r="N7146" s="7">
        <v>44862.405081018522</v>
      </c>
      <c r="O7146" s="8">
        <v>26</v>
      </c>
      <c r="P7146" t="s">
        <v>12</v>
      </c>
    </row>
    <row r="7147" spans="5:16" x14ac:dyDescent="0.25">
      <c r="E7147" s="9" t="str">
        <f t="shared" si="130"/>
        <v>MRO-50-MONTE</v>
      </c>
      <c r="F7147" s="8" t="s">
        <v>0</v>
      </c>
      <c r="G7147" s="8" t="s">
        <v>41</v>
      </c>
      <c r="H7147" s="12"/>
      <c r="I7147" s="33" cm="1">
        <f t="array" ref="I7147">MAX(($G$2:$G$300000=G7147)*$N$2:$N$300000)</f>
        <v>45931.373807870368</v>
      </c>
      <c r="J7147" s="14"/>
      <c r="N7147" s="7">
        <v>44862.405092592591</v>
      </c>
      <c r="O7147" s="8">
        <v>1</v>
      </c>
      <c r="P7147" t="s">
        <v>12</v>
      </c>
    </row>
    <row r="7148" spans="5:16" x14ac:dyDescent="0.25">
      <c r="E7148" s="9" t="str">
        <f t="shared" si="130"/>
        <v>MRO-50-MONTE</v>
      </c>
      <c r="F7148" s="8" t="s">
        <v>0</v>
      </c>
      <c r="G7148" s="8" t="s">
        <v>41</v>
      </c>
      <c r="H7148" s="12"/>
      <c r="I7148" s="33" cm="1">
        <f t="array" ref="I7148">MAX(($G$2:$G$300000=G7148)*$N$2:$N$300000)</f>
        <v>45931.373807870368</v>
      </c>
      <c r="J7148" s="14"/>
      <c r="N7148" s="7">
        <v>44862.405092592591</v>
      </c>
      <c r="O7148" s="8">
        <v>2</v>
      </c>
      <c r="P7148" t="s">
        <v>12</v>
      </c>
    </row>
    <row r="7149" spans="5:16" x14ac:dyDescent="0.25">
      <c r="E7149" s="9" t="str">
        <f t="shared" si="130"/>
        <v>MRO-50-MONTE</v>
      </c>
      <c r="F7149" s="8" t="s">
        <v>0</v>
      </c>
      <c r="G7149" s="8" t="s">
        <v>41</v>
      </c>
      <c r="H7149" s="12"/>
      <c r="I7149" s="33" cm="1">
        <f t="array" ref="I7149">MAX(($G$2:$G$300000=G7149)*$N$2:$N$300000)</f>
        <v>45931.373807870368</v>
      </c>
      <c r="J7149" s="14"/>
      <c r="N7149" s="7">
        <v>44862.405092592591</v>
      </c>
      <c r="O7149" s="8">
        <v>3</v>
      </c>
      <c r="P7149" t="s">
        <v>12</v>
      </c>
    </row>
    <row r="7150" spans="5:16" x14ac:dyDescent="0.25">
      <c r="E7150" s="9" t="str">
        <f t="shared" si="130"/>
        <v>MRO-50-MONTE</v>
      </c>
      <c r="F7150" s="8" t="s">
        <v>0</v>
      </c>
      <c r="G7150" s="8" t="s">
        <v>41</v>
      </c>
      <c r="H7150" s="12"/>
      <c r="I7150" s="33" cm="1">
        <f t="array" ref="I7150">MAX(($G$2:$G$300000=G7150)*$N$2:$N$300000)</f>
        <v>45931.373807870368</v>
      </c>
      <c r="J7150" s="14"/>
      <c r="N7150" s="7">
        <v>44862.405092592591</v>
      </c>
      <c r="O7150" s="8">
        <v>4</v>
      </c>
      <c r="P7150" t="s">
        <v>12</v>
      </c>
    </row>
    <row r="7151" spans="5:16" x14ac:dyDescent="0.25">
      <c r="E7151" s="9" t="str">
        <f t="shared" si="130"/>
        <v>MRO-50-MONTE</v>
      </c>
      <c r="F7151" s="8" t="s">
        <v>0</v>
      </c>
      <c r="G7151" s="8" t="s">
        <v>41</v>
      </c>
      <c r="H7151" s="12"/>
      <c r="I7151" s="33" cm="1">
        <f t="array" ref="I7151">MAX(($G$2:$G$300000=G7151)*$N$2:$N$300000)</f>
        <v>45931.373807870368</v>
      </c>
      <c r="J7151" s="14"/>
      <c r="N7151" s="7">
        <v>44862.405092592591</v>
      </c>
      <c r="O7151" s="8">
        <v>5</v>
      </c>
      <c r="P7151" t="s">
        <v>12</v>
      </c>
    </row>
    <row r="7152" spans="5:16" x14ac:dyDescent="0.25">
      <c r="E7152" s="9" t="str">
        <f t="shared" si="130"/>
        <v>MRO-50-MONTE</v>
      </c>
      <c r="F7152" s="8" t="s">
        <v>0</v>
      </c>
      <c r="G7152" s="8" t="s">
        <v>41</v>
      </c>
      <c r="H7152" s="12"/>
      <c r="I7152" s="33" cm="1">
        <f t="array" ref="I7152">MAX(($G$2:$G$300000=G7152)*$N$2:$N$300000)</f>
        <v>45931.373807870368</v>
      </c>
      <c r="J7152" s="14"/>
      <c r="N7152" s="7">
        <v>44862.405092592591</v>
      </c>
      <c r="O7152" s="8">
        <v>6</v>
      </c>
      <c r="P7152" t="s">
        <v>12</v>
      </c>
    </row>
    <row r="7153" spans="5:16" x14ac:dyDescent="0.25">
      <c r="E7153" s="9" t="str">
        <f t="shared" si="130"/>
        <v>MRO-50-MONTE</v>
      </c>
      <c r="F7153" s="8" t="s">
        <v>0</v>
      </c>
      <c r="G7153" s="8" t="s">
        <v>41</v>
      </c>
      <c r="H7153" s="12"/>
      <c r="I7153" s="33" cm="1">
        <f t="array" ref="I7153">MAX(($G$2:$G$300000=G7153)*$N$2:$N$300000)</f>
        <v>45931.373807870368</v>
      </c>
      <c r="J7153" s="14"/>
      <c r="N7153" s="7">
        <v>44862.405092592591</v>
      </c>
      <c r="O7153" s="8">
        <v>7</v>
      </c>
      <c r="P7153" t="s">
        <v>12</v>
      </c>
    </row>
    <row r="7154" spans="5:16" x14ac:dyDescent="0.25">
      <c r="E7154" s="9" t="str">
        <f t="shared" ref="E7154:E7217" si="131">+G7154&amp;H7154</f>
        <v>MRO-50-MONTE</v>
      </c>
      <c r="F7154" s="8" t="s">
        <v>0</v>
      </c>
      <c r="G7154" s="8" t="s">
        <v>41</v>
      </c>
      <c r="H7154" s="12"/>
      <c r="I7154" s="33" cm="1">
        <f t="array" ref="I7154">MAX(($G$2:$G$300000=G7154)*$N$2:$N$300000)</f>
        <v>45931.373807870368</v>
      </c>
      <c r="J7154" s="14"/>
      <c r="N7154" s="7">
        <v>44873.642453703702</v>
      </c>
      <c r="O7154" s="8">
        <v>1</v>
      </c>
      <c r="P7154" t="s">
        <v>12</v>
      </c>
    </row>
    <row r="7155" spans="5:16" x14ac:dyDescent="0.25">
      <c r="E7155" s="9" t="str">
        <f t="shared" si="131"/>
        <v>MRO-50-MONTE</v>
      </c>
      <c r="F7155" s="8" t="s">
        <v>0</v>
      </c>
      <c r="G7155" s="8" t="s">
        <v>41</v>
      </c>
      <c r="H7155" s="12"/>
      <c r="I7155" s="33" cm="1">
        <f t="array" ref="I7155">MAX(($G$2:$G$300000=G7155)*$N$2:$N$300000)</f>
        <v>45931.373807870368</v>
      </c>
      <c r="J7155" s="14"/>
      <c r="N7155" s="7">
        <v>44873.642453703702</v>
      </c>
      <c r="O7155" s="8">
        <v>2</v>
      </c>
      <c r="P7155" t="s">
        <v>12</v>
      </c>
    </row>
    <row r="7156" spans="5:16" x14ac:dyDescent="0.25">
      <c r="E7156" s="9" t="str">
        <f t="shared" si="131"/>
        <v>MRO-50-MONTE</v>
      </c>
      <c r="F7156" s="8" t="s">
        <v>0</v>
      </c>
      <c r="G7156" s="8" t="s">
        <v>41</v>
      </c>
      <c r="H7156" s="12"/>
      <c r="I7156" s="33" cm="1">
        <f t="array" ref="I7156">MAX(($G$2:$G$300000=G7156)*$N$2:$N$300000)</f>
        <v>45931.373807870368</v>
      </c>
      <c r="J7156" s="14"/>
      <c r="N7156" s="7">
        <v>44873.642453703702</v>
      </c>
      <c r="O7156" s="8">
        <v>3</v>
      </c>
      <c r="P7156" t="s">
        <v>12</v>
      </c>
    </row>
    <row r="7157" spans="5:16" x14ac:dyDescent="0.25">
      <c r="E7157" s="9" t="str">
        <f t="shared" si="131"/>
        <v>MRO-50-MONTE</v>
      </c>
      <c r="F7157" s="8" t="s">
        <v>0</v>
      </c>
      <c r="G7157" s="8" t="s">
        <v>41</v>
      </c>
      <c r="H7157" s="12"/>
      <c r="I7157" s="33" cm="1">
        <f t="array" ref="I7157">MAX(($G$2:$G$300000=G7157)*$N$2:$N$300000)</f>
        <v>45931.373807870368</v>
      </c>
      <c r="J7157" s="14"/>
      <c r="N7157" s="7">
        <v>44873.642453703702</v>
      </c>
      <c r="O7157" s="8">
        <v>4</v>
      </c>
      <c r="P7157" t="s">
        <v>12</v>
      </c>
    </row>
    <row r="7158" spans="5:16" x14ac:dyDescent="0.25">
      <c r="E7158" s="9" t="str">
        <f t="shared" si="131"/>
        <v>MRO-50-MONTE</v>
      </c>
      <c r="F7158" s="8" t="s">
        <v>0</v>
      </c>
      <c r="G7158" s="8" t="s">
        <v>41</v>
      </c>
      <c r="H7158" s="12"/>
      <c r="I7158" s="33" cm="1">
        <f t="array" ref="I7158">MAX(($G$2:$G$300000=G7158)*$N$2:$N$300000)</f>
        <v>45931.373807870368</v>
      </c>
      <c r="J7158" s="14"/>
      <c r="N7158" s="7">
        <v>44873.642453703702</v>
      </c>
      <c r="O7158" s="8">
        <v>5</v>
      </c>
      <c r="P7158" t="s">
        <v>12</v>
      </c>
    </row>
    <row r="7159" spans="5:16" x14ac:dyDescent="0.25">
      <c r="E7159" s="9" t="str">
        <f t="shared" si="131"/>
        <v>MRO-50-MONTE</v>
      </c>
      <c r="F7159" s="8" t="s">
        <v>0</v>
      </c>
      <c r="G7159" s="8" t="s">
        <v>41</v>
      </c>
      <c r="H7159" s="12"/>
      <c r="I7159" s="33" cm="1">
        <f t="array" ref="I7159">MAX(($G$2:$G$300000=G7159)*$N$2:$N$300000)</f>
        <v>45931.373807870368</v>
      </c>
      <c r="J7159" s="14"/>
      <c r="N7159" s="7">
        <v>44873.642453703702</v>
      </c>
      <c r="O7159" s="8">
        <v>6</v>
      </c>
      <c r="P7159" t="s">
        <v>12</v>
      </c>
    </row>
    <row r="7160" spans="5:16" x14ac:dyDescent="0.25">
      <c r="E7160" s="9" t="str">
        <f t="shared" si="131"/>
        <v>MRO-50-MONTE</v>
      </c>
      <c r="F7160" s="8" t="s">
        <v>0</v>
      </c>
      <c r="G7160" s="8" t="s">
        <v>41</v>
      </c>
      <c r="H7160" s="12"/>
      <c r="I7160" s="33" cm="1">
        <f t="array" ref="I7160">MAX(($G$2:$G$300000=G7160)*$N$2:$N$300000)</f>
        <v>45931.373807870368</v>
      </c>
      <c r="J7160" s="14"/>
      <c r="N7160" s="7">
        <v>44873.642453703702</v>
      </c>
      <c r="O7160" s="8">
        <v>7</v>
      </c>
      <c r="P7160" t="s">
        <v>12</v>
      </c>
    </row>
    <row r="7161" spans="5:16" x14ac:dyDescent="0.25">
      <c r="E7161" s="9" t="str">
        <f t="shared" si="131"/>
        <v>MRO-50-MONTE</v>
      </c>
      <c r="F7161" s="8" t="s">
        <v>0</v>
      </c>
      <c r="G7161" s="8" t="s">
        <v>41</v>
      </c>
      <c r="H7161" s="12"/>
      <c r="I7161" s="33" cm="1">
        <f t="array" ref="I7161">MAX(($G$2:$G$300000=G7161)*$N$2:$N$300000)</f>
        <v>45931.373807870368</v>
      </c>
      <c r="J7161" s="14"/>
      <c r="N7161" s="7">
        <v>44873.642453703702</v>
      </c>
      <c r="O7161" s="8">
        <v>8</v>
      </c>
      <c r="P7161" t="s">
        <v>12</v>
      </c>
    </row>
    <row r="7162" spans="5:16" x14ac:dyDescent="0.25">
      <c r="E7162" s="9" t="str">
        <f t="shared" si="131"/>
        <v>MRO-50-MONTE</v>
      </c>
      <c r="F7162" s="8" t="s">
        <v>0</v>
      </c>
      <c r="G7162" s="8" t="s">
        <v>41</v>
      </c>
      <c r="H7162" s="12"/>
      <c r="I7162" s="33" cm="1">
        <f t="array" ref="I7162">MAX(($G$2:$G$300000=G7162)*$N$2:$N$300000)</f>
        <v>45931.373807870368</v>
      </c>
      <c r="J7162" s="14"/>
      <c r="N7162" s="7">
        <v>44873.642453703702</v>
      </c>
      <c r="O7162" s="8">
        <v>9</v>
      </c>
      <c r="P7162" t="s">
        <v>12</v>
      </c>
    </row>
    <row r="7163" spans="5:16" x14ac:dyDescent="0.25">
      <c r="E7163" s="9" t="str">
        <f t="shared" si="131"/>
        <v>MRO-50-MONTE</v>
      </c>
      <c r="F7163" s="8" t="s">
        <v>0</v>
      </c>
      <c r="G7163" s="8" t="s">
        <v>41</v>
      </c>
      <c r="H7163" s="12"/>
      <c r="I7163" s="33" cm="1">
        <f t="array" ref="I7163">MAX(($G$2:$G$300000=G7163)*$N$2:$N$300000)</f>
        <v>45931.373807870368</v>
      </c>
      <c r="J7163" s="14"/>
      <c r="N7163" s="7">
        <v>44873.642453703702</v>
      </c>
      <c r="O7163" s="8">
        <v>10</v>
      </c>
      <c r="P7163" t="s">
        <v>12</v>
      </c>
    </row>
    <row r="7164" spans="5:16" x14ac:dyDescent="0.25">
      <c r="E7164" s="9" t="str">
        <f t="shared" si="131"/>
        <v>MRO-50-MONTE</v>
      </c>
      <c r="F7164" s="8" t="s">
        <v>0</v>
      </c>
      <c r="G7164" s="8" t="s">
        <v>41</v>
      </c>
      <c r="H7164" s="12"/>
      <c r="I7164" s="33" cm="1">
        <f t="array" ref="I7164">MAX(($G$2:$G$300000=G7164)*$N$2:$N$300000)</f>
        <v>45931.373807870368</v>
      </c>
      <c r="J7164" s="14"/>
      <c r="N7164" s="7">
        <v>44873.642453703702</v>
      </c>
      <c r="O7164" s="8">
        <v>11</v>
      </c>
      <c r="P7164" t="s">
        <v>12</v>
      </c>
    </row>
    <row r="7165" spans="5:16" x14ac:dyDescent="0.25">
      <c r="E7165" s="9" t="str">
        <f t="shared" si="131"/>
        <v>MRO-50-MONTE</v>
      </c>
      <c r="F7165" s="8" t="s">
        <v>0</v>
      </c>
      <c r="G7165" s="8" t="s">
        <v>41</v>
      </c>
      <c r="H7165" s="12"/>
      <c r="I7165" s="33" cm="1">
        <f t="array" ref="I7165">MAX(($G$2:$G$300000=G7165)*$N$2:$N$300000)</f>
        <v>45931.373807870368</v>
      </c>
      <c r="J7165" s="14"/>
      <c r="N7165" s="7">
        <v>44873.642465277779</v>
      </c>
      <c r="O7165" s="8">
        <v>1</v>
      </c>
      <c r="P7165" t="s">
        <v>12</v>
      </c>
    </row>
    <row r="7166" spans="5:16" x14ac:dyDescent="0.25">
      <c r="E7166" s="9" t="str">
        <f t="shared" si="131"/>
        <v>MRO-50-MONTE</v>
      </c>
      <c r="F7166" s="8" t="s">
        <v>0</v>
      </c>
      <c r="G7166" s="8" t="s">
        <v>41</v>
      </c>
      <c r="H7166" s="12"/>
      <c r="I7166" s="33" cm="1">
        <f t="array" ref="I7166">MAX(($G$2:$G$300000=G7166)*$N$2:$N$300000)</f>
        <v>45931.373807870368</v>
      </c>
      <c r="J7166" s="14"/>
      <c r="N7166" s="7">
        <v>44873.642465277779</v>
      </c>
      <c r="O7166" s="8">
        <v>2</v>
      </c>
      <c r="P7166" t="s">
        <v>12</v>
      </c>
    </row>
    <row r="7167" spans="5:16" x14ac:dyDescent="0.25">
      <c r="E7167" s="9" t="str">
        <f t="shared" si="131"/>
        <v>MRO-50-MONTE</v>
      </c>
      <c r="F7167" s="8" t="s">
        <v>0</v>
      </c>
      <c r="G7167" s="8" t="s">
        <v>41</v>
      </c>
      <c r="H7167" s="12"/>
      <c r="I7167" s="33" cm="1">
        <f t="array" ref="I7167">MAX(($G$2:$G$300000=G7167)*$N$2:$N$300000)</f>
        <v>45931.373807870368</v>
      </c>
      <c r="J7167" s="14"/>
      <c r="N7167" s="7">
        <v>44873.642465277779</v>
      </c>
      <c r="O7167" s="8">
        <v>3</v>
      </c>
      <c r="P7167" t="s">
        <v>12</v>
      </c>
    </row>
    <row r="7168" spans="5:16" x14ac:dyDescent="0.25">
      <c r="E7168" s="9" t="str">
        <f t="shared" si="131"/>
        <v>MRO-50-MONTE</v>
      </c>
      <c r="F7168" s="8" t="s">
        <v>0</v>
      </c>
      <c r="G7168" s="8" t="s">
        <v>41</v>
      </c>
      <c r="H7168" s="12"/>
      <c r="I7168" s="33" cm="1">
        <f t="array" ref="I7168">MAX(($G$2:$G$300000=G7168)*$N$2:$N$300000)</f>
        <v>45931.373807870368</v>
      </c>
      <c r="J7168" s="14"/>
      <c r="N7168" s="7">
        <v>44873.642465277779</v>
      </c>
      <c r="O7168" s="8">
        <v>4</v>
      </c>
      <c r="P7168" t="s">
        <v>12</v>
      </c>
    </row>
    <row r="7169" spans="5:16" x14ac:dyDescent="0.25">
      <c r="E7169" s="9" t="str">
        <f t="shared" si="131"/>
        <v>MRO-50-MONTE</v>
      </c>
      <c r="F7169" s="8" t="s">
        <v>0</v>
      </c>
      <c r="G7169" s="8" t="s">
        <v>41</v>
      </c>
      <c r="H7169" s="12"/>
      <c r="I7169" s="33" cm="1">
        <f t="array" ref="I7169">MAX(($G$2:$G$300000=G7169)*$N$2:$N$300000)</f>
        <v>45931.373807870368</v>
      </c>
      <c r="J7169" s="14"/>
      <c r="N7169" s="7">
        <v>44873.642465277779</v>
      </c>
      <c r="O7169" s="8">
        <v>5</v>
      </c>
      <c r="P7169" t="s">
        <v>12</v>
      </c>
    </row>
    <row r="7170" spans="5:16" x14ac:dyDescent="0.25">
      <c r="E7170" s="9" t="str">
        <f t="shared" si="131"/>
        <v>MRO-50-MONTE</v>
      </c>
      <c r="F7170" s="8" t="s">
        <v>0</v>
      </c>
      <c r="G7170" s="8" t="s">
        <v>41</v>
      </c>
      <c r="H7170" s="12"/>
      <c r="I7170" s="33" cm="1">
        <f t="array" ref="I7170">MAX(($G$2:$G$300000=G7170)*$N$2:$N$300000)</f>
        <v>45931.373807870368</v>
      </c>
      <c r="J7170" s="14"/>
      <c r="N7170" s="7">
        <v>44873.642465277779</v>
      </c>
      <c r="O7170" s="8">
        <v>6</v>
      </c>
      <c r="P7170" t="s">
        <v>12</v>
      </c>
    </row>
    <row r="7171" spans="5:16" x14ac:dyDescent="0.25">
      <c r="E7171" s="9" t="str">
        <f t="shared" si="131"/>
        <v>MRO-50-MONTE</v>
      </c>
      <c r="F7171" s="8" t="s">
        <v>0</v>
      </c>
      <c r="G7171" s="8" t="s">
        <v>41</v>
      </c>
      <c r="H7171" s="12"/>
      <c r="I7171" s="33" cm="1">
        <f t="array" ref="I7171">MAX(($G$2:$G$300000=G7171)*$N$2:$N$300000)</f>
        <v>45931.373807870368</v>
      </c>
      <c r="J7171" s="14"/>
      <c r="N7171" s="7">
        <v>44873.642465277779</v>
      </c>
      <c r="O7171" s="8">
        <v>7</v>
      </c>
      <c r="P7171" t="s">
        <v>12</v>
      </c>
    </row>
    <row r="7172" spans="5:16" x14ac:dyDescent="0.25">
      <c r="E7172" s="9" t="str">
        <f t="shared" si="131"/>
        <v>MRO-50-MONTE</v>
      </c>
      <c r="F7172" s="8" t="s">
        <v>0</v>
      </c>
      <c r="G7172" s="8" t="s">
        <v>41</v>
      </c>
      <c r="H7172" s="12"/>
      <c r="I7172" s="33" cm="1">
        <f t="array" ref="I7172">MAX(($G$2:$G$300000=G7172)*$N$2:$N$300000)</f>
        <v>45931.373807870368</v>
      </c>
      <c r="J7172" s="14"/>
      <c r="N7172" s="7">
        <v>44873.642465277779</v>
      </c>
      <c r="O7172" s="8">
        <v>8</v>
      </c>
      <c r="P7172" t="s">
        <v>12</v>
      </c>
    </row>
    <row r="7173" spans="5:16" x14ac:dyDescent="0.25">
      <c r="E7173" s="9" t="str">
        <f t="shared" si="131"/>
        <v>MRO-50-MONTE</v>
      </c>
      <c r="F7173" s="8" t="s">
        <v>0</v>
      </c>
      <c r="G7173" s="8" t="s">
        <v>41</v>
      </c>
      <c r="H7173" s="12"/>
      <c r="I7173" s="33" cm="1">
        <f t="array" ref="I7173">MAX(($G$2:$G$300000=G7173)*$N$2:$N$300000)</f>
        <v>45931.373807870368</v>
      </c>
      <c r="J7173" s="14"/>
      <c r="N7173" s="7">
        <v>44873.642465277779</v>
      </c>
      <c r="O7173" s="8">
        <v>9</v>
      </c>
      <c r="P7173" t="s">
        <v>12</v>
      </c>
    </row>
    <row r="7174" spans="5:16" x14ac:dyDescent="0.25">
      <c r="E7174" s="9" t="str">
        <f t="shared" si="131"/>
        <v>MRO-50-MONTE</v>
      </c>
      <c r="F7174" s="8" t="s">
        <v>0</v>
      </c>
      <c r="G7174" s="8" t="s">
        <v>41</v>
      </c>
      <c r="H7174" s="12"/>
      <c r="I7174" s="33" cm="1">
        <f t="array" ref="I7174">MAX(($G$2:$G$300000=G7174)*$N$2:$N$300000)</f>
        <v>45931.373807870368</v>
      </c>
      <c r="J7174" s="14"/>
      <c r="N7174" s="7">
        <v>44873.642465277779</v>
      </c>
      <c r="O7174" s="8">
        <v>10</v>
      </c>
      <c r="P7174" t="s">
        <v>12</v>
      </c>
    </row>
    <row r="7175" spans="5:16" x14ac:dyDescent="0.25">
      <c r="E7175" s="9" t="str">
        <f t="shared" si="131"/>
        <v>MRO-50-MONTE</v>
      </c>
      <c r="F7175" s="8" t="s">
        <v>0</v>
      </c>
      <c r="G7175" s="8" t="s">
        <v>41</v>
      </c>
      <c r="H7175" s="12"/>
      <c r="I7175" s="33" cm="1">
        <f t="array" ref="I7175">MAX(($G$2:$G$300000=G7175)*$N$2:$N$300000)</f>
        <v>45931.373807870368</v>
      </c>
      <c r="J7175" s="14"/>
      <c r="N7175" s="7">
        <v>44873.642465277779</v>
      </c>
      <c r="O7175" s="8">
        <v>11</v>
      </c>
      <c r="P7175" t="s">
        <v>12</v>
      </c>
    </row>
    <row r="7176" spans="5:16" x14ac:dyDescent="0.25">
      <c r="E7176" s="9" t="str">
        <f t="shared" si="131"/>
        <v>MRO-50-MONTE</v>
      </c>
      <c r="F7176" s="8" t="s">
        <v>0</v>
      </c>
      <c r="G7176" s="8" t="s">
        <v>41</v>
      </c>
      <c r="H7176" s="12"/>
      <c r="I7176" s="33" cm="1">
        <f t="array" ref="I7176">MAX(($G$2:$G$300000=G7176)*$N$2:$N$300000)</f>
        <v>45931.373807870368</v>
      </c>
      <c r="J7176" s="14"/>
      <c r="N7176" s="7">
        <v>44873.642465277779</v>
      </c>
      <c r="O7176" s="8">
        <v>12</v>
      </c>
      <c r="P7176" t="s">
        <v>12</v>
      </c>
    </row>
    <row r="7177" spans="5:16" x14ac:dyDescent="0.25">
      <c r="E7177" s="9" t="str">
        <f t="shared" si="131"/>
        <v>MRO-50-MONTE</v>
      </c>
      <c r="F7177" s="8" t="s">
        <v>0</v>
      </c>
      <c r="G7177" s="8" t="s">
        <v>41</v>
      </c>
      <c r="H7177" s="12"/>
      <c r="I7177" s="33" cm="1">
        <f t="array" ref="I7177">MAX(($G$2:$G$300000=G7177)*$N$2:$N$300000)</f>
        <v>45931.373807870368</v>
      </c>
      <c r="J7177" s="14"/>
      <c r="N7177" s="7">
        <v>44873.642465277779</v>
      </c>
      <c r="O7177" s="8">
        <v>13</v>
      </c>
      <c r="P7177" t="s">
        <v>12</v>
      </c>
    </row>
    <row r="7178" spans="5:16" x14ac:dyDescent="0.25">
      <c r="E7178" s="9" t="str">
        <f t="shared" si="131"/>
        <v>MRO-50-MONTE</v>
      </c>
      <c r="F7178" s="8" t="s">
        <v>0</v>
      </c>
      <c r="G7178" s="8" t="s">
        <v>41</v>
      </c>
      <c r="H7178" s="12"/>
      <c r="I7178" s="33" cm="1">
        <f t="array" ref="I7178">MAX(($G$2:$G$300000=G7178)*$N$2:$N$300000)</f>
        <v>45931.373807870368</v>
      </c>
      <c r="J7178" s="14"/>
      <c r="N7178" s="7">
        <v>44873.642465277779</v>
      </c>
      <c r="O7178" s="8">
        <v>14</v>
      </c>
      <c r="P7178" t="s">
        <v>12</v>
      </c>
    </row>
    <row r="7179" spans="5:16" x14ac:dyDescent="0.25">
      <c r="E7179" s="9" t="str">
        <f t="shared" si="131"/>
        <v>MRO-50-MONTE</v>
      </c>
      <c r="F7179" s="8" t="s">
        <v>0</v>
      </c>
      <c r="G7179" s="8" t="s">
        <v>41</v>
      </c>
      <c r="H7179" s="12"/>
      <c r="I7179" s="33" cm="1">
        <f t="array" ref="I7179">MAX(($G$2:$G$300000=G7179)*$N$2:$N$300000)</f>
        <v>45931.373807870368</v>
      </c>
      <c r="J7179" s="14"/>
      <c r="N7179" s="7">
        <v>44873.642465277779</v>
      </c>
      <c r="O7179" s="8">
        <v>15</v>
      </c>
      <c r="P7179" t="s">
        <v>12</v>
      </c>
    </row>
    <row r="7180" spans="5:16" x14ac:dyDescent="0.25">
      <c r="E7180" s="9" t="str">
        <f t="shared" si="131"/>
        <v>MRO-50-MONTE</v>
      </c>
      <c r="F7180" s="8" t="s">
        <v>0</v>
      </c>
      <c r="G7180" s="8" t="s">
        <v>41</v>
      </c>
      <c r="H7180" s="12"/>
      <c r="I7180" s="33" cm="1">
        <f t="array" ref="I7180">MAX(($G$2:$G$300000=G7180)*$N$2:$N$300000)</f>
        <v>45931.373807870368</v>
      </c>
      <c r="J7180" s="14"/>
      <c r="N7180" s="7">
        <v>44873.642465277779</v>
      </c>
      <c r="O7180" s="8">
        <v>16</v>
      </c>
      <c r="P7180" t="s">
        <v>12</v>
      </c>
    </row>
    <row r="7181" spans="5:16" x14ac:dyDescent="0.25">
      <c r="E7181" s="9" t="str">
        <f t="shared" si="131"/>
        <v>MRO-50-MONTE</v>
      </c>
      <c r="F7181" s="8" t="s">
        <v>0</v>
      </c>
      <c r="G7181" s="8" t="s">
        <v>41</v>
      </c>
      <c r="H7181" s="12"/>
      <c r="I7181" s="33" cm="1">
        <f t="array" ref="I7181">MAX(($G$2:$G$300000=G7181)*$N$2:$N$300000)</f>
        <v>45931.373807870368</v>
      </c>
      <c r="J7181" s="14"/>
      <c r="N7181" s="7">
        <v>44873.642465277779</v>
      </c>
      <c r="O7181" s="8">
        <v>17</v>
      </c>
      <c r="P7181" t="s">
        <v>12</v>
      </c>
    </row>
    <row r="7182" spans="5:16" x14ac:dyDescent="0.25">
      <c r="E7182" s="9" t="str">
        <f t="shared" si="131"/>
        <v>MRO-50-MONTE</v>
      </c>
      <c r="F7182" s="8" t="s">
        <v>0</v>
      </c>
      <c r="G7182" s="8" t="s">
        <v>41</v>
      </c>
      <c r="H7182" s="12"/>
      <c r="I7182" s="33" cm="1">
        <f t="array" ref="I7182">MAX(($G$2:$G$300000=G7182)*$N$2:$N$300000)</f>
        <v>45931.373807870368</v>
      </c>
      <c r="J7182" s="14"/>
      <c r="N7182" s="7">
        <v>44873.642465277779</v>
      </c>
      <c r="O7182" s="8">
        <v>18</v>
      </c>
      <c r="P7182" t="s">
        <v>12</v>
      </c>
    </row>
    <row r="7183" spans="5:16" x14ac:dyDescent="0.25">
      <c r="E7183" s="9" t="str">
        <f t="shared" si="131"/>
        <v>MRO-50-MONTE</v>
      </c>
      <c r="F7183" s="8" t="s">
        <v>0</v>
      </c>
      <c r="G7183" s="8" t="s">
        <v>41</v>
      </c>
      <c r="H7183" s="12"/>
      <c r="I7183" s="33" cm="1">
        <f t="array" ref="I7183">MAX(($G$2:$G$300000=G7183)*$N$2:$N$300000)</f>
        <v>45931.373807870368</v>
      </c>
      <c r="J7183" s="14"/>
      <c r="N7183" s="7">
        <v>44873.642465277779</v>
      </c>
      <c r="O7183" s="8">
        <v>19</v>
      </c>
      <c r="P7183" t="s">
        <v>12</v>
      </c>
    </row>
    <row r="7184" spans="5:16" x14ac:dyDescent="0.25">
      <c r="E7184" s="9" t="str">
        <f t="shared" si="131"/>
        <v>MRO-50-MONTE</v>
      </c>
      <c r="F7184" s="8" t="s">
        <v>0</v>
      </c>
      <c r="G7184" s="8" t="s">
        <v>41</v>
      </c>
      <c r="H7184" s="12"/>
      <c r="I7184" s="33" cm="1">
        <f t="array" ref="I7184">MAX(($G$2:$G$300000=G7184)*$N$2:$N$300000)</f>
        <v>45931.373807870368</v>
      </c>
      <c r="J7184" s="14"/>
      <c r="N7184" s="7">
        <v>44873.642465277779</v>
      </c>
      <c r="O7184" s="8">
        <v>20</v>
      </c>
      <c r="P7184" t="s">
        <v>12</v>
      </c>
    </row>
    <row r="7185" spans="5:16" x14ac:dyDescent="0.25">
      <c r="E7185" s="9" t="str">
        <f t="shared" si="131"/>
        <v>MRO-50-MONTE</v>
      </c>
      <c r="F7185" s="8" t="s">
        <v>0</v>
      </c>
      <c r="G7185" s="8" t="s">
        <v>41</v>
      </c>
      <c r="H7185" s="12"/>
      <c r="I7185" s="33" cm="1">
        <f t="array" ref="I7185">MAX(($G$2:$G$300000=G7185)*$N$2:$N$300000)</f>
        <v>45931.373807870368</v>
      </c>
      <c r="J7185" s="14"/>
      <c r="N7185" s="7">
        <v>44873.642465277779</v>
      </c>
      <c r="O7185" s="8">
        <v>21</v>
      </c>
      <c r="P7185" t="s">
        <v>12</v>
      </c>
    </row>
    <row r="7186" spans="5:16" x14ac:dyDescent="0.25">
      <c r="E7186" s="9" t="str">
        <f t="shared" si="131"/>
        <v>MRO-50-MONTE</v>
      </c>
      <c r="F7186" s="8" t="s">
        <v>0</v>
      </c>
      <c r="G7186" s="8" t="s">
        <v>41</v>
      </c>
      <c r="H7186" s="12"/>
      <c r="I7186" s="33" cm="1">
        <f t="array" ref="I7186">MAX(($G$2:$G$300000=G7186)*$N$2:$N$300000)</f>
        <v>45931.373807870368</v>
      </c>
      <c r="J7186" s="14"/>
      <c r="N7186" s="7">
        <v>44873.642465277779</v>
      </c>
      <c r="O7186" s="8">
        <v>22</v>
      </c>
      <c r="P7186" t="s">
        <v>12</v>
      </c>
    </row>
    <row r="7187" spans="5:16" x14ac:dyDescent="0.25">
      <c r="E7187" s="9" t="str">
        <f t="shared" si="131"/>
        <v>MRO-50-MONTE</v>
      </c>
      <c r="F7187" s="8" t="s">
        <v>0</v>
      </c>
      <c r="G7187" s="8" t="s">
        <v>41</v>
      </c>
      <c r="H7187" s="12"/>
      <c r="I7187" s="33" cm="1">
        <f t="array" ref="I7187">MAX(($G$2:$G$300000=G7187)*$N$2:$N$300000)</f>
        <v>45931.373807870368</v>
      </c>
      <c r="J7187" s="14"/>
      <c r="N7187" s="7">
        <v>44873.642465277779</v>
      </c>
      <c r="O7187" s="8">
        <v>23</v>
      </c>
      <c r="P7187" t="s">
        <v>12</v>
      </c>
    </row>
    <row r="7188" spans="5:16" x14ac:dyDescent="0.25">
      <c r="E7188" s="9" t="str">
        <f t="shared" si="131"/>
        <v>MRO-50-MONTE</v>
      </c>
      <c r="F7188" s="8" t="s">
        <v>0</v>
      </c>
      <c r="G7188" s="8" t="s">
        <v>41</v>
      </c>
      <c r="H7188" s="12"/>
      <c r="I7188" s="33" cm="1">
        <f t="array" ref="I7188">MAX(($G$2:$G$300000=G7188)*$N$2:$N$300000)</f>
        <v>45931.373807870368</v>
      </c>
      <c r="J7188" s="14"/>
      <c r="N7188" s="7">
        <v>44873.642476851855</v>
      </c>
      <c r="O7188" s="8">
        <v>1</v>
      </c>
      <c r="P7188" t="s">
        <v>12</v>
      </c>
    </row>
    <row r="7189" spans="5:16" x14ac:dyDescent="0.25">
      <c r="E7189" s="9" t="str">
        <f t="shared" si="131"/>
        <v>MRO-50-MONTE</v>
      </c>
      <c r="F7189" s="8" t="s">
        <v>0</v>
      </c>
      <c r="G7189" s="8" t="s">
        <v>41</v>
      </c>
      <c r="H7189" s="12"/>
      <c r="I7189" s="33" cm="1">
        <f t="array" ref="I7189">MAX(($G$2:$G$300000=G7189)*$N$2:$N$300000)</f>
        <v>45931.373807870368</v>
      </c>
      <c r="J7189" s="14"/>
      <c r="N7189" s="7">
        <v>44873.642476851855</v>
      </c>
      <c r="O7189" s="8">
        <v>2</v>
      </c>
      <c r="P7189" t="s">
        <v>12</v>
      </c>
    </row>
    <row r="7190" spans="5:16" x14ac:dyDescent="0.25">
      <c r="E7190" s="9" t="str">
        <f t="shared" si="131"/>
        <v>MRO-50-MONTE</v>
      </c>
      <c r="F7190" s="8" t="s">
        <v>0</v>
      </c>
      <c r="G7190" s="8" t="s">
        <v>41</v>
      </c>
      <c r="H7190" s="12"/>
      <c r="I7190" s="33" cm="1">
        <f t="array" ref="I7190">MAX(($G$2:$G$300000=G7190)*$N$2:$N$300000)</f>
        <v>45931.373807870368</v>
      </c>
      <c r="J7190" s="14"/>
      <c r="N7190" s="7">
        <v>44873.642476851855</v>
      </c>
      <c r="O7190" s="8">
        <v>3</v>
      </c>
      <c r="P7190" t="s">
        <v>12</v>
      </c>
    </row>
    <row r="7191" spans="5:16" x14ac:dyDescent="0.25">
      <c r="E7191" s="9" t="str">
        <f t="shared" si="131"/>
        <v>MRO-50-MONTE</v>
      </c>
      <c r="F7191" s="8" t="s">
        <v>0</v>
      </c>
      <c r="G7191" s="8" t="s">
        <v>41</v>
      </c>
      <c r="H7191" s="12"/>
      <c r="I7191" s="33" cm="1">
        <f t="array" ref="I7191">MAX(($G$2:$G$300000=G7191)*$N$2:$N$300000)</f>
        <v>45931.373807870368</v>
      </c>
      <c r="J7191" s="14"/>
      <c r="N7191" s="7">
        <v>44873.642476851855</v>
      </c>
      <c r="O7191" s="8">
        <v>4</v>
      </c>
      <c r="P7191" t="s">
        <v>12</v>
      </c>
    </row>
    <row r="7192" spans="5:16" x14ac:dyDescent="0.25">
      <c r="E7192" s="9" t="str">
        <f t="shared" si="131"/>
        <v>MRO-50-MONTE</v>
      </c>
      <c r="F7192" s="8" t="s">
        <v>0</v>
      </c>
      <c r="G7192" s="8" t="s">
        <v>41</v>
      </c>
      <c r="H7192" s="12"/>
      <c r="I7192" s="33" cm="1">
        <f t="array" ref="I7192">MAX(($G$2:$G$300000=G7192)*$N$2:$N$300000)</f>
        <v>45931.373807870368</v>
      </c>
      <c r="J7192" s="14"/>
      <c r="N7192" s="7">
        <v>44873.642476851855</v>
      </c>
      <c r="O7192" s="8">
        <v>5</v>
      </c>
      <c r="P7192" t="s">
        <v>12</v>
      </c>
    </row>
    <row r="7193" spans="5:16" x14ac:dyDescent="0.25">
      <c r="E7193" s="9" t="str">
        <f t="shared" si="131"/>
        <v>MRO-50-MONTE</v>
      </c>
      <c r="F7193" s="8" t="s">
        <v>0</v>
      </c>
      <c r="G7193" s="8" t="s">
        <v>41</v>
      </c>
      <c r="H7193" s="12"/>
      <c r="I7193" s="33" cm="1">
        <f t="array" ref="I7193">MAX(($G$2:$G$300000=G7193)*$N$2:$N$300000)</f>
        <v>45931.373807870368</v>
      </c>
      <c r="J7193" s="14"/>
      <c r="N7193" s="7">
        <v>44873.642476851855</v>
      </c>
      <c r="O7193" s="8">
        <v>6</v>
      </c>
      <c r="P7193" t="s">
        <v>12</v>
      </c>
    </row>
    <row r="7194" spans="5:16" x14ac:dyDescent="0.25">
      <c r="E7194" s="9" t="str">
        <f t="shared" si="131"/>
        <v>MRO-50-MONTE</v>
      </c>
      <c r="F7194" s="8" t="s">
        <v>0</v>
      </c>
      <c r="G7194" s="8" t="s">
        <v>41</v>
      </c>
      <c r="H7194" s="12"/>
      <c r="I7194" s="33" cm="1">
        <f t="array" ref="I7194">MAX(($G$2:$G$300000=G7194)*$N$2:$N$300000)</f>
        <v>45931.373807870368</v>
      </c>
      <c r="J7194" s="14"/>
      <c r="N7194" s="7">
        <v>44873.642476851855</v>
      </c>
      <c r="O7194" s="8">
        <v>7</v>
      </c>
      <c r="P7194" t="s">
        <v>12</v>
      </c>
    </row>
    <row r="7195" spans="5:16" x14ac:dyDescent="0.25">
      <c r="E7195" s="9" t="str">
        <f t="shared" si="131"/>
        <v>MRO-50-MONTE</v>
      </c>
      <c r="F7195" s="8" t="s">
        <v>0</v>
      </c>
      <c r="G7195" s="8" t="s">
        <v>41</v>
      </c>
      <c r="H7195" s="12"/>
      <c r="I7195" s="33" cm="1">
        <f t="array" ref="I7195">MAX(($G$2:$G$300000=G7195)*$N$2:$N$300000)</f>
        <v>45931.373807870368</v>
      </c>
      <c r="J7195" s="14"/>
      <c r="N7195" s="7">
        <v>44873.642476851855</v>
      </c>
      <c r="O7195" s="8">
        <v>8</v>
      </c>
      <c r="P7195" t="s">
        <v>12</v>
      </c>
    </row>
    <row r="7196" spans="5:16" x14ac:dyDescent="0.25">
      <c r="E7196" s="9" t="str">
        <f t="shared" si="131"/>
        <v>MRO-50-MONTE</v>
      </c>
      <c r="F7196" s="8" t="s">
        <v>0</v>
      </c>
      <c r="G7196" s="8" t="s">
        <v>41</v>
      </c>
      <c r="H7196" s="12"/>
      <c r="I7196" s="33" cm="1">
        <f t="array" ref="I7196">MAX(($G$2:$G$300000=G7196)*$N$2:$N$300000)</f>
        <v>45931.373807870368</v>
      </c>
      <c r="J7196" s="14"/>
      <c r="N7196" s="7">
        <v>44873.642476851855</v>
      </c>
      <c r="O7196" s="8">
        <v>9</v>
      </c>
      <c r="P7196" t="s">
        <v>12</v>
      </c>
    </row>
    <row r="7197" spans="5:16" x14ac:dyDescent="0.25">
      <c r="E7197" s="9" t="str">
        <f t="shared" si="131"/>
        <v>MRO-50-MONTE</v>
      </c>
      <c r="F7197" s="8" t="s">
        <v>0</v>
      </c>
      <c r="G7197" s="8" t="s">
        <v>41</v>
      </c>
      <c r="H7197" s="12"/>
      <c r="I7197" s="33" cm="1">
        <f t="array" ref="I7197">MAX(($G$2:$G$300000=G7197)*$N$2:$N$300000)</f>
        <v>45931.373807870368</v>
      </c>
      <c r="J7197" s="14"/>
      <c r="N7197" s="7">
        <v>44873.642476851855</v>
      </c>
      <c r="O7197" s="8">
        <v>10</v>
      </c>
      <c r="P7197" t="s">
        <v>12</v>
      </c>
    </row>
    <row r="7198" spans="5:16" x14ac:dyDescent="0.25">
      <c r="E7198" s="9" t="str">
        <f t="shared" si="131"/>
        <v>MRO-50-MONTE</v>
      </c>
      <c r="F7198" s="8" t="s">
        <v>0</v>
      </c>
      <c r="G7198" s="8" t="s">
        <v>41</v>
      </c>
      <c r="H7198" s="12"/>
      <c r="I7198" s="33" cm="1">
        <f t="array" ref="I7198">MAX(($G$2:$G$300000=G7198)*$N$2:$N$300000)</f>
        <v>45931.373807870368</v>
      </c>
      <c r="J7198" s="14"/>
      <c r="N7198" s="7">
        <v>44873.642476851855</v>
      </c>
      <c r="O7198" s="8">
        <v>11</v>
      </c>
      <c r="P7198" t="s">
        <v>12</v>
      </c>
    </row>
    <row r="7199" spans="5:16" x14ac:dyDescent="0.25">
      <c r="E7199" s="9" t="str">
        <f t="shared" si="131"/>
        <v>MRO-50-MONTE</v>
      </c>
      <c r="F7199" s="8" t="s">
        <v>0</v>
      </c>
      <c r="G7199" s="8" t="s">
        <v>41</v>
      </c>
      <c r="H7199" s="12"/>
      <c r="I7199" s="33" cm="1">
        <f t="array" ref="I7199">MAX(($G$2:$G$300000=G7199)*$N$2:$N$300000)</f>
        <v>45931.373807870368</v>
      </c>
      <c r="J7199" s="14"/>
      <c r="N7199" s="7">
        <v>44873.642476851855</v>
      </c>
      <c r="O7199" s="8">
        <v>12</v>
      </c>
      <c r="P7199" t="s">
        <v>12</v>
      </c>
    </row>
    <row r="7200" spans="5:16" x14ac:dyDescent="0.25">
      <c r="E7200" s="9" t="str">
        <f t="shared" si="131"/>
        <v>MRO-50-MONTE</v>
      </c>
      <c r="F7200" s="8" t="s">
        <v>0</v>
      </c>
      <c r="G7200" s="8" t="s">
        <v>41</v>
      </c>
      <c r="H7200" s="12"/>
      <c r="I7200" s="33" cm="1">
        <f t="array" ref="I7200">MAX(($G$2:$G$300000=G7200)*$N$2:$N$300000)</f>
        <v>45931.373807870368</v>
      </c>
      <c r="J7200" s="14"/>
      <c r="N7200" s="7">
        <v>44873.642476851855</v>
      </c>
      <c r="O7200" s="8">
        <v>13</v>
      </c>
      <c r="P7200" t="s">
        <v>12</v>
      </c>
    </row>
    <row r="7201" spans="5:16" x14ac:dyDescent="0.25">
      <c r="E7201" s="9" t="str">
        <f t="shared" si="131"/>
        <v>MRO-50-MONTE</v>
      </c>
      <c r="F7201" s="8" t="s">
        <v>0</v>
      </c>
      <c r="G7201" s="8" t="s">
        <v>41</v>
      </c>
      <c r="H7201" s="12"/>
      <c r="I7201" s="33" cm="1">
        <f t="array" ref="I7201">MAX(($G$2:$G$300000=G7201)*$N$2:$N$300000)</f>
        <v>45931.373807870368</v>
      </c>
      <c r="J7201" s="14"/>
      <c r="N7201" s="7">
        <v>44873.642476851855</v>
      </c>
      <c r="O7201" s="8">
        <v>14</v>
      </c>
      <c r="P7201" t="s">
        <v>12</v>
      </c>
    </row>
    <row r="7202" spans="5:16" x14ac:dyDescent="0.25">
      <c r="E7202" s="9" t="str">
        <f t="shared" si="131"/>
        <v>MRO-50-MONTE</v>
      </c>
      <c r="F7202" s="8" t="s">
        <v>0</v>
      </c>
      <c r="G7202" s="8" t="s">
        <v>41</v>
      </c>
      <c r="H7202" s="12"/>
      <c r="I7202" s="33" cm="1">
        <f t="array" ref="I7202">MAX(($G$2:$G$300000=G7202)*$N$2:$N$300000)</f>
        <v>45931.373807870368</v>
      </c>
      <c r="J7202" s="14"/>
      <c r="N7202" s="7">
        <v>44873.642476851855</v>
      </c>
      <c r="O7202" s="8">
        <v>15</v>
      </c>
      <c r="P7202" t="s">
        <v>12</v>
      </c>
    </row>
    <row r="7203" spans="5:16" x14ac:dyDescent="0.25">
      <c r="E7203" s="9" t="str">
        <f t="shared" si="131"/>
        <v>MRO-50-MONTE</v>
      </c>
      <c r="F7203" s="8" t="s">
        <v>0</v>
      </c>
      <c r="G7203" s="8" t="s">
        <v>41</v>
      </c>
      <c r="H7203" s="12"/>
      <c r="I7203" s="33" cm="1">
        <f t="array" ref="I7203">MAX(($G$2:$G$300000=G7203)*$N$2:$N$300000)</f>
        <v>45931.373807870368</v>
      </c>
      <c r="J7203" s="14"/>
      <c r="N7203" s="7">
        <v>44873.642476851855</v>
      </c>
      <c r="O7203" s="8">
        <v>16</v>
      </c>
      <c r="P7203" t="s">
        <v>12</v>
      </c>
    </row>
    <row r="7204" spans="5:16" x14ac:dyDescent="0.25">
      <c r="E7204" s="9" t="str">
        <f t="shared" si="131"/>
        <v>MRO-50-MONTE</v>
      </c>
      <c r="F7204" s="8" t="s">
        <v>0</v>
      </c>
      <c r="G7204" s="8" t="s">
        <v>41</v>
      </c>
      <c r="H7204" s="12"/>
      <c r="I7204" s="33" cm="1">
        <f t="array" ref="I7204">MAX(($G$2:$G$300000=G7204)*$N$2:$N$300000)</f>
        <v>45931.373807870368</v>
      </c>
      <c r="J7204" s="14"/>
      <c r="N7204" s="7">
        <v>44873.642476851855</v>
      </c>
      <c r="O7204" s="8">
        <v>17</v>
      </c>
      <c r="P7204" t="s">
        <v>12</v>
      </c>
    </row>
    <row r="7205" spans="5:16" x14ac:dyDescent="0.25">
      <c r="E7205" s="9" t="str">
        <f t="shared" si="131"/>
        <v>MRO-50-MONTE</v>
      </c>
      <c r="F7205" s="8" t="s">
        <v>0</v>
      </c>
      <c r="G7205" s="8" t="s">
        <v>41</v>
      </c>
      <c r="H7205" s="12"/>
      <c r="I7205" s="33" cm="1">
        <f t="array" ref="I7205">MAX(($G$2:$G$300000=G7205)*$N$2:$N$300000)</f>
        <v>45931.373807870368</v>
      </c>
      <c r="J7205" s="14"/>
      <c r="N7205" s="7">
        <v>44873.642476851855</v>
      </c>
      <c r="O7205" s="8">
        <v>18</v>
      </c>
      <c r="P7205" t="s">
        <v>12</v>
      </c>
    </row>
    <row r="7206" spans="5:16" x14ac:dyDescent="0.25">
      <c r="E7206" s="9" t="str">
        <f t="shared" si="131"/>
        <v>MRO-50-MONTE</v>
      </c>
      <c r="F7206" s="8" t="s">
        <v>0</v>
      </c>
      <c r="G7206" s="8" t="s">
        <v>41</v>
      </c>
      <c r="H7206" s="12"/>
      <c r="I7206" s="33" cm="1">
        <f t="array" ref="I7206">MAX(($G$2:$G$300000=G7206)*$N$2:$N$300000)</f>
        <v>45931.373807870368</v>
      </c>
      <c r="J7206" s="14"/>
      <c r="N7206" s="7">
        <v>44873.642476851855</v>
      </c>
      <c r="O7206" s="8">
        <v>19</v>
      </c>
      <c r="P7206" t="s">
        <v>12</v>
      </c>
    </row>
    <row r="7207" spans="5:16" x14ac:dyDescent="0.25">
      <c r="E7207" s="9" t="str">
        <f t="shared" si="131"/>
        <v>MRO-50-MONTE</v>
      </c>
      <c r="F7207" s="8" t="s">
        <v>0</v>
      </c>
      <c r="G7207" s="8" t="s">
        <v>41</v>
      </c>
      <c r="H7207" s="12"/>
      <c r="I7207" s="33" cm="1">
        <f t="array" ref="I7207">MAX(($G$2:$G$300000=G7207)*$N$2:$N$300000)</f>
        <v>45931.373807870368</v>
      </c>
      <c r="J7207" s="14"/>
      <c r="N7207" s="7">
        <v>44873.642488425925</v>
      </c>
      <c r="O7207" s="8">
        <v>1</v>
      </c>
      <c r="P7207" t="s">
        <v>12</v>
      </c>
    </row>
    <row r="7208" spans="5:16" x14ac:dyDescent="0.25">
      <c r="E7208" s="9" t="str">
        <f t="shared" si="131"/>
        <v>MRO-50-MONTE</v>
      </c>
      <c r="F7208" s="8" t="s">
        <v>0</v>
      </c>
      <c r="G7208" s="8" t="s">
        <v>41</v>
      </c>
      <c r="H7208" s="12"/>
      <c r="I7208" s="33" cm="1">
        <f t="array" ref="I7208">MAX(($G$2:$G$300000=G7208)*$N$2:$N$300000)</f>
        <v>45931.373807870368</v>
      </c>
      <c r="J7208" s="14"/>
      <c r="N7208" s="7">
        <v>44873.642488425925</v>
      </c>
      <c r="O7208" s="8">
        <v>2</v>
      </c>
      <c r="P7208" t="s">
        <v>12</v>
      </c>
    </row>
    <row r="7209" spans="5:16" x14ac:dyDescent="0.25">
      <c r="E7209" s="9" t="str">
        <f t="shared" si="131"/>
        <v>MRO-50-MONTE</v>
      </c>
      <c r="F7209" s="8" t="s">
        <v>0</v>
      </c>
      <c r="G7209" s="8" t="s">
        <v>41</v>
      </c>
      <c r="H7209" s="12"/>
      <c r="I7209" s="33" cm="1">
        <f t="array" ref="I7209">MAX(($G$2:$G$300000=G7209)*$N$2:$N$300000)</f>
        <v>45931.373807870368</v>
      </c>
      <c r="J7209" s="14"/>
      <c r="N7209" s="7">
        <v>44873.642488425925</v>
      </c>
      <c r="O7209" s="8">
        <v>3</v>
      </c>
      <c r="P7209" t="s">
        <v>12</v>
      </c>
    </row>
    <row r="7210" spans="5:16" x14ac:dyDescent="0.25">
      <c r="E7210" s="9" t="str">
        <f t="shared" si="131"/>
        <v>MRO-50-MONTE</v>
      </c>
      <c r="F7210" s="8" t="s">
        <v>0</v>
      </c>
      <c r="G7210" s="8" t="s">
        <v>41</v>
      </c>
      <c r="H7210" s="12"/>
      <c r="I7210" s="33" cm="1">
        <f t="array" ref="I7210">MAX(($G$2:$G$300000=G7210)*$N$2:$N$300000)</f>
        <v>45931.373807870368</v>
      </c>
      <c r="J7210" s="14"/>
      <c r="N7210" s="7">
        <v>44873.642488425925</v>
      </c>
      <c r="O7210" s="8">
        <v>4</v>
      </c>
      <c r="P7210" t="s">
        <v>12</v>
      </c>
    </row>
    <row r="7211" spans="5:16" x14ac:dyDescent="0.25">
      <c r="E7211" s="9" t="str">
        <f t="shared" si="131"/>
        <v>MRO-50-MONTE</v>
      </c>
      <c r="F7211" s="8" t="s">
        <v>0</v>
      </c>
      <c r="G7211" s="8" t="s">
        <v>41</v>
      </c>
      <c r="H7211" s="12"/>
      <c r="I7211" s="33" cm="1">
        <f t="array" ref="I7211">MAX(($G$2:$G$300000=G7211)*$N$2:$N$300000)</f>
        <v>45931.373807870368</v>
      </c>
      <c r="J7211" s="14"/>
      <c r="N7211" s="7">
        <v>44873.642488425925</v>
      </c>
      <c r="O7211" s="8">
        <v>5</v>
      </c>
      <c r="P7211" t="s">
        <v>12</v>
      </c>
    </row>
    <row r="7212" spans="5:16" x14ac:dyDescent="0.25">
      <c r="E7212" s="9" t="str">
        <f t="shared" si="131"/>
        <v>MRO-50-MONTE</v>
      </c>
      <c r="F7212" s="8" t="s">
        <v>0</v>
      </c>
      <c r="G7212" s="8" t="s">
        <v>41</v>
      </c>
      <c r="H7212" s="12"/>
      <c r="I7212" s="33" cm="1">
        <f t="array" ref="I7212">MAX(($G$2:$G$300000=G7212)*$N$2:$N$300000)</f>
        <v>45931.373807870368</v>
      </c>
      <c r="J7212" s="14"/>
      <c r="N7212" s="7">
        <v>44873.642488425925</v>
      </c>
      <c r="O7212" s="8">
        <v>6</v>
      </c>
      <c r="P7212" t="s">
        <v>12</v>
      </c>
    </row>
    <row r="7213" spans="5:16" x14ac:dyDescent="0.25">
      <c r="E7213" s="9" t="str">
        <f t="shared" si="131"/>
        <v>MRO-50-MONTE</v>
      </c>
      <c r="F7213" s="8" t="s">
        <v>0</v>
      </c>
      <c r="G7213" s="8" t="s">
        <v>41</v>
      </c>
      <c r="H7213" s="12"/>
      <c r="I7213" s="33" cm="1">
        <f t="array" ref="I7213">MAX(($G$2:$G$300000=G7213)*$N$2:$N$300000)</f>
        <v>45931.373807870368</v>
      </c>
      <c r="J7213" s="14"/>
      <c r="N7213" s="7">
        <v>44873.642488425925</v>
      </c>
      <c r="O7213" s="8">
        <v>7</v>
      </c>
      <c r="P7213" t="s">
        <v>12</v>
      </c>
    </row>
    <row r="7214" spans="5:16" x14ac:dyDescent="0.25">
      <c r="E7214" s="9" t="str">
        <f t="shared" si="131"/>
        <v>MRO-50-MONTE</v>
      </c>
      <c r="F7214" s="8" t="s">
        <v>0</v>
      </c>
      <c r="G7214" s="8" t="s">
        <v>41</v>
      </c>
      <c r="H7214" s="12"/>
      <c r="I7214" s="33" cm="1">
        <f t="array" ref="I7214">MAX(($G$2:$G$300000=G7214)*$N$2:$N$300000)</f>
        <v>45931.373807870368</v>
      </c>
      <c r="J7214" s="14"/>
      <c r="N7214" s="7">
        <v>44873.642488425925</v>
      </c>
      <c r="O7214" s="8">
        <v>8</v>
      </c>
      <c r="P7214" t="s">
        <v>12</v>
      </c>
    </row>
    <row r="7215" spans="5:16" x14ac:dyDescent="0.25">
      <c r="E7215" s="9" t="str">
        <f t="shared" si="131"/>
        <v>MRO-50-MONTE</v>
      </c>
      <c r="F7215" s="8" t="s">
        <v>0</v>
      </c>
      <c r="G7215" s="8" t="s">
        <v>41</v>
      </c>
      <c r="H7215" s="12"/>
      <c r="I7215" s="33" cm="1">
        <f t="array" ref="I7215">MAX(($G$2:$G$300000=G7215)*$N$2:$N$300000)</f>
        <v>45931.373807870368</v>
      </c>
      <c r="J7215" s="14"/>
      <c r="N7215" s="7">
        <v>44873.642488425925</v>
      </c>
      <c r="O7215" s="8">
        <v>9</v>
      </c>
      <c r="P7215" t="s">
        <v>12</v>
      </c>
    </row>
    <row r="7216" spans="5:16" x14ac:dyDescent="0.25">
      <c r="E7216" s="9" t="str">
        <f t="shared" si="131"/>
        <v>MRO-50-MONTE</v>
      </c>
      <c r="F7216" s="8" t="s">
        <v>0</v>
      </c>
      <c r="G7216" s="8" t="s">
        <v>41</v>
      </c>
      <c r="H7216" s="12"/>
      <c r="I7216" s="33" cm="1">
        <f t="array" ref="I7216">MAX(($G$2:$G$300000=G7216)*$N$2:$N$300000)</f>
        <v>45931.373807870368</v>
      </c>
      <c r="J7216" s="14"/>
      <c r="N7216" s="7">
        <v>44873.642488425925</v>
      </c>
      <c r="O7216" s="8">
        <v>10</v>
      </c>
      <c r="P7216" t="s">
        <v>12</v>
      </c>
    </row>
    <row r="7217" spans="5:16" x14ac:dyDescent="0.25">
      <c r="E7217" s="9" t="str">
        <f t="shared" si="131"/>
        <v>MRO-50-MONTE</v>
      </c>
      <c r="F7217" s="8" t="s">
        <v>0</v>
      </c>
      <c r="G7217" s="8" t="s">
        <v>41</v>
      </c>
      <c r="H7217" s="12"/>
      <c r="I7217" s="33" cm="1">
        <f t="array" ref="I7217">MAX(($G$2:$G$300000=G7217)*$N$2:$N$300000)</f>
        <v>45931.373807870368</v>
      </c>
      <c r="J7217" s="14"/>
      <c r="N7217" s="7">
        <v>44873.642488425925</v>
      </c>
      <c r="O7217" s="8">
        <v>11</v>
      </c>
      <c r="P7217" t="s">
        <v>12</v>
      </c>
    </row>
    <row r="7218" spans="5:16" x14ac:dyDescent="0.25">
      <c r="E7218" s="9" t="str">
        <f t="shared" ref="E7218:E7281" si="132">+G7218&amp;H7218</f>
        <v>MRO-50-MONTE</v>
      </c>
      <c r="F7218" s="8" t="s">
        <v>0</v>
      </c>
      <c r="G7218" s="8" t="s">
        <v>41</v>
      </c>
      <c r="H7218" s="12"/>
      <c r="I7218" s="33" cm="1">
        <f t="array" ref="I7218">MAX(($G$2:$G$300000=G7218)*$N$2:$N$300000)</f>
        <v>45931.373807870368</v>
      </c>
      <c r="J7218" s="14"/>
      <c r="N7218" s="7">
        <v>44873.642488425925</v>
      </c>
      <c r="O7218" s="8">
        <v>12</v>
      </c>
      <c r="P7218" t="s">
        <v>12</v>
      </c>
    </row>
    <row r="7219" spans="5:16" x14ac:dyDescent="0.25">
      <c r="E7219" s="9" t="str">
        <f t="shared" si="132"/>
        <v>MRO-50-MONTE</v>
      </c>
      <c r="F7219" s="8" t="s">
        <v>0</v>
      </c>
      <c r="G7219" s="8" t="s">
        <v>41</v>
      </c>
      <c r="H7219" s="12"/>
      <c r="I7219" s="33" cm="1">
        <f t="array" ref="I7219">MAX(($G$2:$G$300000=G7219)*$N$2:$N$300000)</f>
        <v>45931.373807870368</v>
      </c>
      <c r="J7219" s="14"/>
      <c r="N7219" s="7">
        <v>44873.642488425925</v>
      </c>
      <c r="O7219" s="8">
        <v>13</v>
      </c>
      <c r="P7219" t="s">
        <v>12</v>
      </c>
    </row>
    <row r="7220" spans="5:16" x14ac:dyDescent="0.25">
      <c r="E7220" s="9" t="str">
        <f t="shared" si="132"/>
        <v>MRO-50-MONTE</v>
      </c>
      <c r="F7220" s="8" t="s">
        <v>0</v>
      </c>
      <c r="G7220" s="8" t="s">
        <v>41</v>
      </c>
      <c r="H7220" s="12"/>
      <c r="I7220" s="33" cm="1">
        <f t="array" ref="I7220">MAX(($G$2:$G$300000=G7220)*$N$2:$N$300000)</f>
        <v>45931.373807870368</v>
      </c>
      <c r="J7220" s="14"/>
      <c r="N7220" s="7">
        <v>44873.642488425925</v>
      </c>
      <c r="O7220" s="8">
        <v>14</v>
      </c>
      <c r="P7220" t="s">
        <v>12</v>
      </c>
    </row>
    <row r="7221" spans="5:16" x14ac:dyDescent="0.25">
      <c r="E7221" s="9" t="str">
        <f t="shared" si="132"/>
        <v>MRO-50-MONTE</v>
      </c>
      <c r="F7221" s="8" t="s">
        <v>0</v>
      </c>
      <c r="G7221" s="8" t="s">
        <v>41</v>
      </c>
      <c r="H7221" s="12"/>
      <c r="I7221" s="33" cm="1">
        <f t="array" ref="I7221">MAX(($G$2:$G$300000=G7221)*$N$2:$N$300000)</f>
        <v>45931.373807870368</v>
      </c>
      <c r="J7221" s="14"/>
      <c r="N7221" s="7">
        <v>44873.642488425925</v>
      </c>
      <c r="O7221" s="8">
        <v>15</v>
      </c>
      <c r="P7221" t="s">
        <v>12</v>
      </c>
    </row>
    <row r="7222" spans="5:16" x14ac:dyDescent="0.25">
      <c r="E7222" s="9" t="str">
        <f t="shared" si="132"/>
        <v>MRO-50-MONTE</v>
      </c>
      <c r="F7222" s="8" t="s">
        <v>0</v>
      </c>
      <c r="G7222" s="8" t="s">
        <v>41</v>
      </c>
      <c r="H7222" s="12"/>
      <c r="I7222" s="33" cm="1">
        <f t="array" ref="I7222">MAX(($G$2:$G$300000=G7222)*$N$2:$N$300000)</f>
        <v>45931.373807870368</v>
      </c>
      <c r="J7222" s="14"/>
      <c r="N7222" s="7">
        <v>44873.642488425925</v>
      </c>
      <c r="O7222" s="8">
        <v>16</v>
      </c>
      <c r="P7222" t="s">
        <v>12</v>
      </c>
    </row>
    <row r="7223" spans="5:16" x14ac:dyDescent="0.25">
      <c r="E7223" s="9" t="str">
        <f t="shared" si="132"/>
        <v>MRO-50-MONTE</v>
      </c>
      <c r="F7223" s="8" t="s">
        <v>0</v>
      </c>
      <c r="G7223" s="8" t="s">
        <v>41</v>
      </c>
      <c r="H7223" s="12"/>
      <c r="I7223" s="33" cm="1">
        <f t="array" ref="I7223">MAX(($G$2:$G$300000=G7223)*$N$2:$N$300000)</f>
        <v>45931.373807870368</v>
      </c>
      <c r="J7223" s="14"/>
      <c r="N7223" s="7">
        <v>44873.642488425925</v>
      </c>
      <c r="O7223" s="8">
        <v>17</v>
      </c>
      <c r="P7223" t="s">
        <v>12</v>
      </c>
    </row>
    <row r="7224" spans="5:16" x14ac:dyDescent="0.25">
      <c r="E7224" s="9" t="str">
        <f t="shared" si="132"/>
        <v>MRO-50-MONTE</v>
      </c>
      <c r="F7224" s="8" t="s">
        <v>0</v>
      </c>
      <c r="G7224" s="8" t="s">
        <v>41</v>
      </c>
      <c r="H7224" s="12"/>
      <c r="I7224" s="33" cm="1">
        <f t="array" ref="I7224">MAX(($G$2:$G$300000=G7224)*$N$2:$N$300000)</f>
        <v>45931.373807870368</v>
      </c>
      <c r="J7224" s="14"/>
      <c r="N7224" s="7">
        <v>44873.642488425925</v>
      </c>
      <c r="O7224" s="8">
        <v>18</v>
      </c>
      <c r="P7224" t="s">
        <v>12</v>
      </c>
    </row>
    <row r="7225" spans="5:16" x14ac:dyDescent="0.25">
      <c r="E7225" s="9" t="str">
        <f t="shared" si="132"/>
        <v>MRO-50-MONTE</v>
      </c>
      <c r="F7225" s="8" t="s">
        <v>0</v>
      </c>
      <c r="G7225" s="8" t="s">
        <v>41</v>
      </c>
      <c r="H7225" s="12"/>
      <c r="I7225" s="33" cm="1">
        <f t="array" ref="I7225">MAX(($G$2:$G$300000=G7225)*$N$2:$N$300000)</f>
        <v>45931.373807870368</v>
      </c>
      <c r="J7225" s="14"/>
      <c r="N7225" s="7">
        <v>44873.642488425925</v>
      </c>
      <c r="O7225" s="8">
        <v>19</v>
      </c>
      <c r="P7225" t="s">
        <v>12</v>
      </c>
    </row>
    <row r="7226" spans="5:16" x14ac:dyDescent="0.25">
      <c r="E7226" s="9" t="str">
        <f t="shared" si="132"/>
        <v>MRO-50-MONTE</v>
      </c>
      <c r="F7226" s="8" t="s">
        <v>0</v>
      </c>
      <c r="G7226" s="8" t="s">
        <v>41</v>
      </c>
      <c r="H7226" s="12"/>
      <c r="I7226" s="33" cm="1">
        <f t="array" ref="I7226">MAX(($G$2:$G$300000=G7226)*$N$2:$N$300000)</f>
        <v>45931.373807870368</v>
      </c>
      <c r="J7226" s="14"/>
      <c r="N7226" s="7">
        <v>44873.642488425925</v>
      </c>
      <c r="O7226" s="8">
        <v>20</v>
      </c>
      <c r="P7226" t="s">
        <v>12</v>
      </c>
    </row>
    <row r="7227" spans="5:16" x14ac:dyDescent="0.25">
      <c r="E7227" s="9" t="str">
        <f t="shared" si="132"/>
        <v>MRO-50-MONTE</v>
      </c>
      <c r="F7227" s="8" t="s">
        <v>0</v>
      </c>
      <c r="G7227" s="8" t="s">
        <v>41</v>
      </c>
      <c r="H7227" s="12"/>
      <c r="I7227" s="33" cm="1">
        <f t="array" ref="I7227">MAX(($G$2:$G$300000=G7227)*$N$2:$N$300000)</f>
        <v>45931.373807870368</v>
      </c>
      <c r="J7227" s="14"/>
      <c r="N7227" s="7">
        <v>44873.642488425925</v>
      </c>
      <c r="O7227" s="8">
        <v>21</v>
      </c>
      <c r="P7227" t="s">
        <v>12</v>
      </c>
    </row>
    <row r="7228" spans="5:16" x14ac:dyDescent="0.25">
      <c r="E7228" s="9" t="str">
        <f t="shared" si="132"/>
        <v>MRO-50-MONTE</v>
      </c>
      <c r="F7228" s="8" t="s">
        <v>0</v>
      </c>
      <c r="G7228" s="8" t="s">
        <v>41</v>
      </c>
      <c r="H7228" s="12"/>
      <c r="I7228" s="33" cm="1">
        <f t="array" ref="I7228">MAX(($G$2:$G$300000=G7228)*$N$2:$N$300000)</f>
        <v>45931.373807870368</v>
      </c>
      <c r="J7228" s="14"/>
      <c r="N7228" s="7">
        <v>44873.642488425925</v>
      </c>
      <c r="O7228" s="8">
        <v>22</v>
      </c>
      <c r="P7228" t="s">
        <v>12</v>
      </c>
    </row>
    <row r="7229" spans="5:16" x14ac:dyDescent="0.25">
      <c r="E7229" s="9" t="str">
        <f t="shared" si="132"/>
        <v>MRO-50-MONTE</v>
      </c>
      <c r="F7229" s="8" t="s">
        <v>0</v>
      </c>
      <c r="G7229" s="8" t="s">
        <v>41</v>
      </c>
      <c r="H7229" s="12"/>
      <c r="I7229" s="33" cm="1">
        <f t="array" ref="I7229">MAX(($G$2:$G$300000=G7229)*$N$2:$N$300000)</f>
        <v>45931.373807870368</v>
      </c>
      <c r="J7229" s="14"/>
      <c r="N7229" s="7">
        <v>44873.642488425925</v>
      </c>
      <c r="O7229" s="8">
        <v>23</v>
      </c>
      <c r="P7229" t="s">
        <v>12</v>
      </c>
    </row>
    <row r="7230" spans="5:16" x14ac:dyDescent="0.25">
      <c r="E7230" s="9" t="str">
        <f t="shared" si="132"/>
        <v>MRO-50-MONTE</v>
      </c>
      <c r="F7230" s="8" t="s">
        <v>0</v>
      </c>
      <c r="G7230" s="8" t="s">
        <v>41</v>
      </c>
      <c r="H7230" s="12"/>
      <c r="I7230" s="33" cm="1">
        <f t="array" ref="I7230">MAX(($G$2:$G$300000=G7230)*$N$2:$N$300000)</f>
        <v>45931.373807870368</v>
      </c>
      <c r="J7230" s="14"/>
      <c r="N7230" s="7">
        <v>44873.642500000002</v>
      </c>
      <c r="O7230" s="8">
        <v>1</v>
      </c>
      <c r="P7230" t="s">
        <v>12</v>
      </c>
    </row>
    <row r="7231" spans="5:16" x14ac:dyDescent="0.25">
      <c r="E7231" s="9" t="str">
        <f t="shared" si="132"/>
        <v>MRO-50-MONTE</v>
      </c>
      <c r="F7231" s="8" t="s">
        <v>0</v>
      </c>
      <c r="G7231" s="8" t="s">
        <v>41</v>
      </c>
      <c r="H7231" s="12"/>
      <c r="I7231" s="33" cm="1">
        <f t="array" ref="I7231">MAX(($G$2:$G$300000=G7231)*$N$2:$N$300000)</f>
        <v>45931.373807870368</v>
      </c>
      <c r="J7231" s="14"/>
      <c r="N7231" s="7">
        <v>44873.642500000002</v>
      </c>
      <c r="O7231" s="8">
        <v>2</v>
      </c>
      <c r="P7231" t="s">
        <v>12</v>
      </c>
    </row>
    <row r="7232" spans="5:16" x14ac:dyDescent="0.25">
      <c r="E7232" s="9" t="str">
        <f t="shared" si="132"/>
        <v>MRO-50-MONTE</v>
      </c>
      <c r="F7232" s="8" t="s">
        <v>0</v>
      </c>
      <c r="G7232" s="8" t="s">
        <v>41</v>
      </c>
      <c r="H7232" s="12"/>
      <c r="I7232" s="33" cm="1">
        <f t="array" ref="I7232">MAX(($G$2:$G$300000=G7232)*$N$2:$N$300000)</f>
        <v>45931.373807870368</v>
      </c>
      <c r="J7232" s="14"/>
      <c r="N7232" s="7">
        <v>44873.642500000002</v>
      </c>
      <c r="O7232" s="8">
        <v>3</v>
      </c>
      <c r="P7232" t="s">
        <v>12</v>
      </c>
    </row>
    <row r="7233" spans="5:16" x14ac:dyDescent="0.25">
      <c r="E7233" s="9" t="str">
        <f t="shared" si="132"/>
        <v>MRO-50-MONTE</v>
      </c>
      <c r="F7233" s="8" t="s">
        <v>0</v>
      </c>
      <c r="G7233" s="8" t="s">
        <v>41</v>
      </c>
      <c r="H7233" s="12"/>
      <c r="I7233" s="33" cm="1">
        <f t="array" ref="I7233">MAX(($G$2:$G$300000=G7233)*$N$2:$N$300000)</f>
        <v>45931.373807870368</v>
      </c>
      <c r="J7233" s="14"/>
      <c r="N7233" s="7">
        <v>44873.642500000002</v>
      </c>
      <c r="O7233" s="8">
        <v>4</v>
      </c>
      <c r="P7233" t="s">
        <v>12</v>
      </c>
    </row>
    <row r="7234" spans="5:16" x14ac:dyDescent="0.25">
      <c r="E7234" s="9" t="str">
        <f t="shared" si="132"/>
        <v>MRO-50-MONTE</v>
      </c>
      <c r="F7234" s="8" t="s">
        <v>0</v>
      </c>
      <c r="G7234" s="8" t="s">
        <v>41</v>
      </c>
      <c r="H7234" s="12"/>
      <c r="I7234" s="33" cm="1">
        <f t="array" ref="I7234">MAX(($G$2:$G$300000=G7234)*$N$2:$N$300000)</f>
        <v>45931.373807870368</v>
      </c>
      <c r="J7234" s="14"/>
      <c r="N7234" s="7">
        <v>44873.642500000002</v>
      </c>
      <c r="O7234" s="8">
        <v>5</v>
      </c>
      <c r="P7234" t="s">
        <v>12</v>
      </c>
    </row>
    <row r="7235" spans="5:16" x14ac:dyDescent="0.25">
      <c r="E7235" s="9" t="str">
        <f t="shared" si="132"/>
        <v>MRO-50-MONTE</v>
      </c>
      <c r="F7235" s="8" t="s">
        <v>0</v>
      </c>
      <c r="G7235" s="8" t="s">
        <v>41</v>
      </c>
      <c r="H7235" s="12"/>
      <c r="I7235" s="33" cm="1">
        <f t="array" ref="I7235">MAX(($G$2:$G$300000=G7235)*$N$2:$N$300000)</f>
        <v>45931.373807870368</v>
      </c>
      <c r="J7235" s="14"/>
      <c r="N7235" s="7">
        <v>44873.642500000002</v>
      </c>
      <c r="O7235" s="8">
        <v>6</v>
      </c>
      <c r="P7235" t="s">
        <v>12</v>
      </c>
    </row>
    <row r="7236" spans="5:16" x14ac:dyDescent="0.25">
      <c r="E7236" s="9" t="str">
        <f t="shared" si="132"/>
        <v>MRO-50-MONTE</v>
      </c>
      <c r="F7236" s="8" t="s">
        <v>0</v>
      </c>
      <c r="G7236" s="8" t="s">
        <v>41</v>
      </c>
      <c r="H7236" s="12"/>
      <c r="I7236" s="33" cm="1">
        <f t="array" ref="I7236">MAX(($G$2:$G$300000=G7236)*$N$2:$N$300000)</f>
        <v>45931.373807870368</v>
      </c>
      <c r="J7236" s="14"/>
      <c r="N7236" s="7">
        <v>44873.642500000002</v>
      </c>
      <c r="O7236" s="8">
        <v>7</v>
      </c>
      <c r="P7236" t="s">
        <v>12</v>
      </c>
    </row>
    <row r="7237" spans="5:16" x14ac:dyDescent="0.25">
      <c r="E7237" s="9" t="str">
        <f t="shared" si="132"/>
        <v>MRO-50-MONTE</v>
      </c>
      <c r="F7237" s="8" t="s">
        <v>0</v>
      </c>
      <c r="G7237" s="8" t="s">
        <v>41</v>
      </c>
      <c r="H7237" s="12"/>
      <c r="I7237" s="33" cm="1">
        <f t="array" ref="I7237">MAX(($G$2:$G$300000=G7237)*$N$2:$N$300000)</f>
        <v>45931.373807870368</v>
      </c>
      <c r="J7237" s="14"/>
      <c r="N7237" s="7">
        <v>44873.642500000002</v>
      </c>
      <c r="O7237" s="8">
        <v>8</v>
      </c>
      <c r="P7237" t="s">
        <v>12</v>
      </c>
    </row>
    <row r="7238" spans="5:16" x14ac:dyDescent="0.25">
      <c r="E7238" s="9" t="str">
        <f t="shared" si="132"/>
        <v>MRO-50-MONTE</v>
      </c>
      <c r="F7238" s="8" t="s">
        <v>0</v>
      </c>
      <c r="G7238" s="8" t="s">
        <v>41</v>
      </c>
      <c r="H7238" s="12"/>
      <c r="I7238" s="33" cm="1">
        <f t="array" ref="I7238">MAX(($G$2:$G$300000=G7238)*$N$2:$N$300000)</f>
        <v>45931.373807870368</v>
      </c>
      <c r="J7238" s="14"/>
      <c r="N7238" s="7">
        <v>44873.642500000002</v>
      </c>
      <c r="O7238" s="8">
        <v>9</v>
      </c>
      <c r="P7238" t="s">
        <v>12</v>
      </c>
    </row>
    <row r="7239" spans="5:16" x14ac:dyDescent="0.25">
      <c r="E7239" s="9" t="str">
        <f t="shared" si="132"/>
        <v>MRO-50-MONTE</v>
      </c>
      <c r="F7239" s="8" t="s">
        <v>0</v>
      </c>
      <c r="G7239" s="8" t="s">
        <v>41</v>
      </c>
      <c r="H7239" s="12"/>
      <c r="I7239" s="33" cm="1">
        <f t="array" ref="I7239">MAX(($G$2:$G$300000=G7239)*$N$2:$N$300000)</f>
        <v>45931.373807870368</v>
      </c>
      <c r="J7239" s="14"/>
      <c r="N7239" s="7">
        <v>44873.642500000002</v>
      </c>
      <c r="O7239" s="8">
        <v>10</v>
      </c>
      <c r="P7239" t="s">
        <v>12</v>
      </c>
    </row>
    <row r="7240" spans="5:16" x14ac:dyDescent="0.25">
      <c r="E7240" s="9" t="str">
        <f t="shared" si="132"/>
        <v>MRO-50-MONTE</v>
      </c>
      <c r="F7240" s="8" t="s">
        <v>0</v>
      </c>
      <c r="G7240" s="8" t="s">
        <v>41</v>
      </c>
      <c r="H7240" s="12"/>
      <c r="I7240" s="33" cm="1">
        <f t="array" ref="I7240">MAX(($G$2:$G$300000=G7240)*$N$2:$N$300000)</f>
        <v>45931.373807870368</v>
      </c>
      <c r="J7240" s="14"/>
      <c r="N7240" s="7">
        <v>44873.642500000002</v>
      </c>
      <c r="O7240" s="8">
        <v>11</v>
      </c>
      <c r="P7240" t="s">
        <v>12</v>
      </c>
    </row>
    <row r="7241" spans="5:16" x14ac:dyDescent="0.25">
      <c r="E7241" s="9" t="str">
        <f t="shared" si="132"/>
        <v>MRO-50-MONTE</v>
      </c>
      <c r="F7241" s="8" t="s">
        <v>0</v>
      </c>
      <c r="G7241" s="8" t="s">
        <v>41</v>
      </c>
      <c r="H7241" s="12"/>
      <c r="I7241" s="33" cm="1">
        <f t="array" ref="I7241">MAX(($G$2:$G$300000=G7241)*$N$2:$N$300000)</f>
        <v>45931.373807870368</v>
      </c>
      <c r="J7241" s="14"/>
      <c r="N7241" s="7">
        <v>44873.642500000002</v>
      </c>
      <c r="O7241" s="8">
        <v>12</v>
      </c>
      <c r="P7241" t="s">
        <v>12</v>
      </c>
    </row>
    <row r="7242" spans="5:16" x14ac:dyDescent="0.25">
      <c r="E7242" s="9" t="str">
        <f t="shared" si="132"/>
        <v>MRO-50-MONTE</v>
      </c>
      <c r="F7242" s="8" t="s">
        <v>0</v>
      </c>
      <c r="G7242" s="8" t="s">
        <v>41</v>
      </c>
      <c r="H7242" s="12"/>
      <c r="I7242" s="33" cm="1">
        <f t="array" ref="I7242">MAX(($G$2:$G$300000=G7242)*$N$2:$N$300000)</f>
        <v>45931.373807870368</v>
      </c>
      <c r="J7242" s="14"/>
      <c r="N7242" s="7">
        <v>44873.642500000002</v>
      </c>
      <c r="O7242" s="8">
        <v>13</v>
      </c>
      <c r="P7242" t="s">
        <v>12</v>
      </c>
    </row>
    <row r="7243" spans="5:16" x14ac:dyDescent="0.25">
      <c r="E7243" s="9" t="str">
        <f t="shared" si="132"/>
        <v>MRO-50-MONTE</v>
      </c>
      <c r="F7243" s="8" t="s">
        <v>0</v>
      </c>
      <c r="G7243" s="8" t="s">
        <v>41</v>
      </c>
      <c r="H7243" s="12"/>
      <c r="I7243" s="33" cm="1">
        <f t="array" ref="I7243">MAX(($G$2:$G$300000=G7243)*$N$2:$N$300000)</f>
        <v>45931.373807870368</v>
      </c>
      <c r="J7243" s="14"/>
      <c r="N7243" s="7">
        <v>44873.642500000002</v>
      </c>
      <c r="O7243" s="8">
        <v>14</v>
      </c>
      <c r="P7243" t="s">
        <v>12</v>
      </c>
    </row>
    <row r="7244" spans="5:16" x14ac:dyDescent="0.25">
      <c r="E7244" s="9" t="str">
        <f t="shared" si="132"/>
        <v>MRO-50-MONTE</v>
      </c>
      <c r="F7244" s="8" t="s">
        <v>0</v>
      </c>
      <c r="G7244" s="8" t="s">
        <v>41</v>
      </c>
      <c r="H7244" s="12"/>
      <c r="I7244" s="33" cm="1">
        <f t="array" ref="I7244">MAX(($G$2:$G$300000=G7244)*$N$2:$N$300000)</f>
        <v>45931.373807870368</v>
      </c>
      <c r="J7244" s="14"/>
      <c r="N7244" s="7">
        <v>44873.642500000002</v>
      </c>
      <c r="O7244" s="8">
        <v>15</v>
      </c>
      <c r="P7244" t="s">
        <v>12</v>
      </c>
    </row>
    <row r="7245" spans="5:16" x14ac:dyDescent="0.25">
      <c r="E7245" s="9" t="str">
        <f t="shared" si="132"/>
        <v>MRO-50-MONTE</v>
      </c>
      <c r="F7245" s="8" t="s">
        <v>0</v>
      </c>
      <c r="G7245" s="8" t="s">
        <v>41</v>
      </c>
      <c r="H7245" s="12"/>
      <c r="I7245" s="33" cm="1">
        <f t="array" ref="I7245">MAX(($G$2:$G$300000=G7245)*$N$2:$N$300000)</f>
        <v>45931.373807870368</v>
      </c>
      <c r="J7245" s="14"/>
      <c r="N7245" s="7">
        <v>44873.642500000002</v>
      </c>
      <c r="O7245" s="8">
        <v>16</v>
      </c>
      <c r="P7245" t="s">
        <v>12</v>
      </c>
    </row>
    <row r="7246" spans="5:16" x14ac:dyDescent="0.25">
      <c r="E7246" s="9" t="str">
        <f t="shared" si="132"/>
        <v>MRO-50-MONTE</v>
      </c>
      <c r="F7246" s="8" t="s">
        <v>0</v>
      </c>
      <c r="G7246" s="8" t="s">
        <v>41</v>
      </c>
      <c r="H7246" s="12"/>
      <c r="I7246" s="33" cm="1">
        <f t="array" ref="I7246">MAX(($G$2:$G$300000=G7246)*$N$2:$N$300000)</f>
        <v>45931.373807870368</v>
      </c>
      <c r="J7246" s="14"/>
      <c r="N7246" s="7">
        <v>44873.642500000002</v>
      </c>
      <c r="O7246" s="8">
        <v>17</v>
      </c>
      <c r="P7246" t="s">
        <v>12</v>
      </c>
    </row>
    <row r="7247" spans="5:16" x14ac:dyDescent="0.25">
      <c r="E7247" s="9" t="str">
        <f t="shared" si="132"/>
        <v>MRO-50-MONTE</v>
      </c>
      <c r="F7247" s="8" t="s">
        <v>0</v>
      </c>
      <c r="G7247" s="8" t="s">
        <v>41</v>
      </c>
      <c r="H7247" s="12"/>
      <c r="I7247" s="33" cm="1">
        <f t="array" ref="I7247">MAX(($G$2:$G$300000=G7247)*$N$2:$N$300000)</f>
        <v>45931.373807870368</v>
      </c>
      <c r="J7247" s="14"/>
      <c r="N7247" s="7">
        <v>44873.642500000002</v>
      </c>
      <c r="O7247" s="8">
        <v>18</v>
      </c>
      <c r="P7247" t="s">
        <v>12</v>
      </c>
    </row>
    <row r="7248" spans="5:16" x14ac:dyDescent="0.25">
      <c r="E7248" s="9" t="str">
        <f t="shared" si="132"/>
        <v>MRO-50-MONTE</v>
      </c>
      <c r="F7248" s="8" t="s">
        <v>0</v>
      </c>
      <c r="G7248" s="8" t="s">
        <v>41</v>
      </c>
      <c r="H7248" s="12"/>
      <c r="I7248" s="33" cm="1">
        <f t="array" ref="I7248">MAX(($G$2:$G$300000=G7248)*$N$2:$N$300000)</f>
        <v>45931.373807870368</v>
      </c>
      <c r="J7248" s="14"/>
      <c r="N7248" s="7">
        <v>44873.642500000002</v>
      </c>
      <c r="O7248" s="8">
        <v>19</v>
      </c>
      <c r="P7248" t="s">
        <v>12</v>
      </c>
    </row>
    <row r="7249" spans="5:16" x14ac:dyDescent="0.25">
      <c r="E7249" s="9" t="str">
        <f t="shared" si="132"/>
        <v>MRO-50-MONTE</v>
      </c>
      <c r="F7249" s="8" t="s">
        <v>0</v>
      </c>
      <c r="G7249" s="8" t="s">
        <v>41</v>
      </c>
      <c r="H7249" s="12"/>
      <c r="I7249" s="33" cm="1">
        <f t="array" ref="I7249">MAX(($G$2:$G$300000=G7249)*$N$2:$N$300000)</f>
        <v>45931.373807870368</v>
      </c>
      <c r="J7249" s="14"/>
      <c r="N7249" s="7">
        <v>44873.642500000002</v>
      </c>
      <c r="O7249" s="8">
        <v>20</v>
      </c>
      <c r="P7249" t="s">
        <v>12</v>
      </c>
    </row>
    <row r="7250" spans="5:16" x14ac:dyDescent="0.25">
      <c r="E7250" s="9" t="str">
        <f t="shared" si="132"/>
        <v>MRO-50-MONTE</v>
      </c>
      <c r="F7250" s="8" t="s">
        <v>0</v>
      </c>
      <c r="G7250" s="8" t="s">
        <v>41</v>
      </c>
      <c r="H7250" s="12"/>
      <c r="I7250" s="33" cm="1">
        <f t="array" ref="I7250">MAX(($G$2:$G$300000=G7250)*$N$2:$N$300000)</f>
        <v>45931.373807870368</v>
      </c>
      <c r="J7250" s="14"/>
      <c r="N7250" s="7">
        <v>44873.642500000002</v>
      </c>
      <c r="O7250" s="8">
        <v>21</v>
      </c>
      <c r="P7250" t="s">
        <v>12</v>
      </c>
    </row>
    <row r="7251" spans="5:16" x14ac:dyDescent="0.25">
      <c r="E7251" s="9" t="str">
        <f t="shared" si="132"/>
        <v>MRO-50-MONTE</v>
      </c>
      <c r="F7251" s="8" t="s">
        <v>0</v>
      </c>
      <c r="G7251" s="8" t="s">
        <v>41</v>
      </c>
      <c r="H7251" s="12"/>
      <c r="I7251" s="33" cm="1">
        <f t="array" ref="I7251">MAX(($G$2:$G$300000=G7251)*$N$2:$N$300000)</f>
        <v>45931.373807870368</v>
      </c>
      <c r="J7251" s="14"/>
      <c r="N7251" s="7">
        <v>44873.642511574071</v>
      </c>
      <c r="O7251" s="8">
        <v>1</v>
      </c>
      <c r="P7251" t="s">
        <v>12</v>
      </c>
    </row>
    <row r="7252" spans="5:16" x14ac:dyDescent="0.25">
      <c r="E7252" s="9" t="str">
        <f t="shared" si="132"/>
        <v>MRO-50-MONTE</v>
      </c>
      <c r="F7252" s="8" t="s">
        <v>0</v>
      </c>
      <c r="G7252" s="8" t="s">
        <v>41</v>
      </c>
      <c r="H7252" s="12"/>
      <c r="I7252" s="33" cm="1">
        <f t="array" ref="I7252">MAX(($G$2:$G$300000=G7252)*$N$2:$N$300000)</f>
        <v>45931.373807870368</v>
      </c>
      <c r="J7252" s="14"/>
      <c r="N7252" s="7">
        <v>44873.642511574071</v>
      </c>
      <c r="O7252" s="8">
        <v>2</v>
      </c>
      <c r="P7252" t="s">
        <v>12</v>
      </c>
    </row>
    <row r="7253" spans="5:16" x14ac:dyDescent="0.25">
      <c r="E7253" s="9" t="str">
        <f t="shared" si="132"/>
        <v>MRO-50-MONTE</v>
      </c>
      <c r="F7253" s="8" t="s">
        <v>0</v>
      </c>
      <c r="G7253" s="8" t="s">
        <v>41</v>
      </c>
      <c r="H7253" s="12"/>
      <c r="I7253" s="33" cm="1">
        <f t="array" ref="I7253">MAX(($G$2:$G$300000=G7253)*$N$2:$N$300000)</f>
        <v>45931.373807870368</v>
      </c>
      <c r="J7253" s="14"/>
      <c r="N7253" s="7">
        <v>44873.642511574071</v>
      </c>
      <c r="O7253" s="8">
        <v>3</v>
      </c>
      <c r="P7253" t="s">
        <v>12</v>
      </c>
    </row>
    <row r="7254" spans="5:16" x14ac:dyDescent="0.25">
      <c r="E7254" s="9" t="str">
        <f t="shared" si="132"/>
        <v>MRO-50-MONTE</v>
      </c>
      <c r="F7254" s="8" t="s">
        <v>0</v>
      </c>
      <c r="G7254" s="8" t="s">
        <v>41</v>
      </c>
      <c r="H7254" s="12"/>
      <c r="I7254" s="33" cm="1">
        <f t="array" ref="I7254">MAX(($G$2:$G$300000=G7254)*$N$2:$N$300000)</f>
        <v>45931.373807870368</v>
      </c>
      <c r="J7254" s="14"/>
      <c r="N7254" s="7">
        <v>44873.642511574071</v>
      </c>
      <c r="O7254" s="8">
        <v>4</v>
      </c>
      <c r="P7254" t="s">
        <v>12</v>
      </c>
    </row>
    <row r="7255" spans="5:16" x14ac:dyDescent="0.25">
      <c r="E7255" s="9" t="str">
        <f t="shared" si="132"/>
        <v>MRO-50-MONTE</v>
      </c>
      <c r="F7255" s="8" t="s">
        <v>0</v>
      </c>
      <c r="G7255" s="8" t="s">
        <v>41</v>
      </c>
      <c r="H7255" s="12"/>
      <c r="I7255" s="33" cm="1">
        <f t="array" ref="I7255">MAX(($G$2:$G$300000=G7255)*$N$2:$N$300000)</f>
        <v>45931.373807870368</v>
      </c>
      <c r="J7255" s="14"/>
      <c r="N7255" s="7">
        <v>44873.642511574071</v>
      </c>
      <c r="O7255" s="8">
        <v>5</v>
      </c>
      <c r="P7255" t="s">
        <v>12</v>
      </c>
    </row>
    <row r="7256" spans="5:16" x14ac:dyDescent="0.25">
      <c r="E7256" s="9" t="str">
        <f t="shared" si="132"/>
        <v>MRO-50-MONTE</v>
      </c>
      <c r="F7256" s="8" t="s">
        <v>0</v>
      </c>
      <c r="G7256" s="8" t="s">
        <v>41</v>
      </c>
      <c r="H7256" s="12"/>
      <c r="I7256" s="33" cm="1">
        <f t="array" ref="I7256">MAX(($G$2:$G$300000=G7256)*$N$2:$N$300000)</f>
        <v>45931.373807870368</v>
      </c>
      <c r="J7256" s="14"/>
      <c r="N7256" s="7">
        <v>44873.642511574071</v>
      </c>
      <c r="O7256" s="8">
        <v>6</v>
      </c>
      <c r="P7256" t="s">
        <v>12</v>
      </c>
    </row>
    <row r="7257" spans="5:16" x14ac:dyDescent="0.25">
      <c r="E7257" s="9" t="str">
        <f t="shared" si="132"/>
        <v>MRO-50-MONTE</v>
      </c>
      <c r="F7257" s="8" t="s">
        <v>0</v>
      </c>
      <c r="G7257" s="8" t="s">
        <v>41</v>
      </c>
      <c r="H7257" s="12"/>
      <c r="I7257" s="33" cm="1">
        <f t="array" ref="I7257">MAX(($G$2:$G$300000=G7257)*$N$2:$N$300000)</f>
        <v>45931.373807870368</v>
      </c>
      <c r="J7257" s="14"/>
      <c r="N7257" s="7">
        <v>44873.642511574071</v>
      </c>
      <c r="O7257" s="8">
        <v>7</v>
      </c>
      <c r="P7257" t="s">
        <v>12</v>
      </c>
    </row>
    <row r="7258" spans="5:16" x14ac:dyDescent="0.25">
      <c r="E7258" s="9" t="str">
        <f t="shared" si="132"/>
        <v>MRO-50-MONTE</v>
      </c>
      <c r="F7258" s="8" t="s">
        <v>0</v>
      </c>
      <c r="G7258" s="8" t="s">
        <v>41</v>
      </c>
      <c r="H7258" s="12"/>
      <c r="I7258" s="33" cm="1">
        <f t="array" ref="I7258">MAX(($G$2:$G$300000=G7258)*$N$2:$N$300000)</f>
        <v>45931.373807870368</v>
      </c>
      <c r="J7258" s="14"/>
      <c r="N7258" s="7">
        <v>44873.642511574071</v>
      </c>
      <c r="O7258" s="8">
        <v>8</v>
      </c>
      <c r="P7258" t="s">
        <v>12</v>
      </c>
    </row>
    <row r="7259" spans="5:16" x14ac:dyDescent="0.25">
      <c r="E7259" s="9" t="str">
        <f t="shared" si="132"/>
        <v>MRO-50-MONTE</v>
      </c>
      <c r="F7259" s="8" t="s">
        <v>0</v>
      </c>
      <c r="G7259" s="8" t="s">
        <v>41</v>
      </c>
      <c r="H7259" s="12"/>
      <c r="I7259" s="33" cm="1">
        <f t="array" ref="I7259">MAX(($G$2:$G$300000=G7259)*$N$2:$N$300000)</f>
        <v>45931.373807870368</v>
      </c>
      <c r="J7259" s="14"/>
      <c r="N7259" s="7">
        <v>44873.642511574071</v>
      </c>
      <c r="O7259" s="8">
        <v>9</v>
      </c>
      <c r="P7259" t="s">
        <v>12</v>
      </c>
    </row>
    <row r="7260" spans="5:16" x14ac:dyDescent="0.25">
      <c r="E7260" s="9" t="str">
        <f t="shared" si="132"/>
        <v>MRO-50-MONTE</v>
      </c>
      <c r="F7260" s="8" t="s">
        <v>0</v>
      </c>
      <c r="G7260" s="8" t="s">
        <v>41</v>
      </c>
      <c r="H7260" s="12"/>
      <c r="I7260" s="33" cm="1">
        <f t="array" ref="I7260">MAX(($G$2:$G$300000=G7260)*$N$2:$N$300000)</f>
        <v>45931.373807870368</v>
      </c>
      <c r="J7260" s="14"/>
      <c r="N7260" s="7">
        <v>44873.642511574071</v>
      </c>
      <c r="O7260" s="8">
        <v>10</v>
      </c>
      <c r="P7260" t="s">
        <v>12</v>
      </c>
    </row>
    <row r="7261" spans="5:16" x14ac:dyDescent="0.25">
      <c r="E7261" s="9" t="str">
        <f t="shared" si="132"/>
        <v>MRO-50-MONTE</v>
      </c>
      <c r="F7261" s="8" t="s">
        <v>0</v>
      </c>
      <c r="G7261" s="8" t="s">
        <v>41</v>
      </c>
      <c r="H7261" s="12"/>
      <c r="I7261" s="33" cm="1">
        <f t="array" ref="I7261">MAX(($G$2:$G$300000=G7261)*$N$2:$N$300000)</f>
        <v>45931.373807870368</v>
      </c>
      <c r="J7261" s="14"/>
      <c r="N7261" s="7">
        <v>44873.642511574071</v>
      </c>
      <c r="O7261" s="8">
        <v>11</v>
      </c>
      <c r="P7261" t="s">
        <v>12</v>
      </c>
    </row>
    <row r="7262" spans="5:16" x14ac:dyDescent="0.25">
      <c r="E7262" s="9" t="str">
        <f t="shared" si="132"/>
        <v>MRO-50-MONTE</v>
      </c>
      <c r="F7262" s="8" t="s">
        <v>0</v>
      </c>
      <c r="G7262" s="8" t="s">
        <v>41</v>
      </c>
      <c r="H7262" s="12"/>
      <c r="I7262" s="33" cm="1">
        <f t="array" ref="I7262">MAX(($G$2:$G$300000=G7262)*$N$2:$N$300000)</f>
        <v>45931.373807870368</v>
      </c>
      <c r="J7262" s="14"/>
      <c r="N7262" s="7">
        <v>44873.642511574071</v>
      </c>
      <c r="O7262" s="8">
        <v>12</v>
      </c>
      <c r="P7262" t="s">
        <v>12</v>
      </c>
    </row>
    <row r="7263" spans="5:16" x14ac:dyDescent="0.25">
      <c r="E7263" s="9" t="str">
        <f t="shared" si="132"/>
        <v>MRO-50-MONTE</v>
      </c>
      <c r="F7263" s="8" t="s">
        <v>0</v>
      </c>
      <c r="G7263" s="8" t="s">
        <v>41</v>
      </c>
      <c r="H7263" s="12"/>
      <c r="I7263" s="33" cm="1">
        <f t="array" ref="I7263">MAX(($G$2:$G$300000=G7263)*$N$2:$N$300000)</f>
        <v>45931.373807870368</v>
      </c>
      <c r="J7263" s="14"/>
      <c r="N7263" s="7">
        <v>44873.642511574071</v>
      </c>
      <c r="O7263" s="8">
        <v>13</v>
      </c>
      <c r="P7263" t="s">
        <v>12</v>
      </c>
    </row>
    <row r="7264" spans="5:16" x14ac:dyDescent="0.25">
      <c r="E7264" s="9" t="str">
        <f t="shared" si="132"/>
        <v>MRO-50-MONTE</v>
      </c>
      <c r="F7264" s="8" t="s">
        <v>0</v>
      </c>
      <c r="G7264" s="8" t="s">
        <v>41</v>
      </c>
      <c r="H7264" s="12"/>
      <c r="I7264" s="33" cm="1">
        <f t="array" ref="I7264">MAX(($G$2:$G$300000=G7264)*$N$2:$N$300000)</f>
        <v>45931.373807870368</v>
      </c>
      <c r="J7264" s="14"/>
      <c r="N7264" s="7">
        <v>44873.642511574071</v>
      </c>
      <c r="O7264" s="8">
        <v>14</v>
      </c>
      <c r="P7264" t="s">
        <v>12</v>
      </c>
    </row>
    <row r="7265" spans="5:16" x14ac:dyDescent="0.25">
      <c r="E7265" s="9" t="str">
        <f t="shared" si="132"/>
        <v>MRO-50-MONTE</v>
      </c>
      <c r="F7265" s="8" t="s">
        <v>0</v>
      </c>
      <c r="G7265" s="8" t="s">
        <v>41</v>
      </c>
      <c r="H7265" s="12"/>
      <c r="I7265" s="33" cm="1">
        <f t="array" ref="I7265">MAX(($G$2:$G$300000=G7265)*$N$2:$N$300000)</f>
        <v>45931.373807870368</v>
      </c>
      <c r="J7265" s="14"/>
      <c r="N7265" s="7">
        <v>44873.642511574071</v>
      </c>
      <c r="O7265" s="8">
        <v>15</v>
      </c>
      <c r="P7265" t="s">
        <v>12</v>
      </c>
    </row>
    <row r="7266" spans="5:16" x14ac:dyDescent="0.25">
      <c r="E7266" s="9" t="str">
        <f t="shared" si="132"/>
        <v>MRO-50-MONTE</v>
      </c>
      <c r="F7266" s="8" t="s">
        <v>0</v>
      </c>
      <c r="G7266" s="8" t="s">
        <v>41</v>
      </c>
      <c r="H7266" s="12"/>
      <c r="I7266" s="33" cm="1">
        <f t="array" ref="I7266">MAX(($G$2:$G$300000=G7266)*$N$2:$N$300000)</f>
        <v>45931.373807870368</v>
      </c>
      <c r="J7266" s="14"/>
      <c r="N7266" s="7">
        <v>44873.642511574071</v>
      </c>
      <c r="O7266" s="8">
        <v>16</v>
      </c>
      <c r="P7266" t="s">
        <v>12</v>
      </c>
    </row>
    <row r="7267" spans="5:16" x14ac:dyDescent="0.25">
      <c r="E7267" s="9" t="str">
        <f t="shared" si="132"/>
        <v>MRO-50-MONTE</v>
      </c>
      <c r="F7267" s="8" t="s">
        <v>0</v>
      </c>
      <c r="G7267" s="8" t="s">
        <v>41</v>
      </c>
      <c r="H7267" s="12"/>
      <c r="I7267" s="33" cm="1">
        <f t="array" ref="I7267">MAX(($G$2:$G$300000=G7267)*$N$2:$N$300000)</f>
        <v>45931.373807870368</v>
      </c>
      <c r="J7267" s="14"/>
      <c r="N7267" s="7">
        <v>44873.642511574071</v>
      </c>
      <c r="O7267" s="8">
        <v>17</v>
      </c>
      <c r="P7267" t="s">
        <v>12</v>
      </c>
    </row>
    <row r="7268" spans="5:16" x14ac:dyDescent="0.25">
      <c r="E7268" s="9" t="str">
        <f t="shared" si="132"/>
        <v>MRO-50-MONTE</v>
      </c>
      <c r="F7268" s="8" t="s">
        <v>0</v>
      </c>
      <c r="G7268" s="8" t="s">
        <v>41</v>
      </c>
      <c r="H7268" s="12"/>
      <c r="I7268" s="33" cm="1">
        <f t="array" ref="I7268">MAX(($G$2:$G$300000=G7268)*$N$2:$N$300000)</f>
        <v>45931.373807870368</v>
      </c>
      <c r="J7268" s="14"/>
      <c r="N7268" s="7">
        <v>44873.642511574071</v>
      </c>
      <c r="O7268" s="8">
        <v>18</v>
      </c>
      <c r="P7268" t="s">
        <v>12</v>
      </c>
    </row>
    <row r="7269" spans="5:16" x14ac:dyDescent="0.25">
      <c r="E7269" s="9" t="str">
        <f t="shared" si="132"/>
        <v>MRO-50-MONTE</v>
      </c>
      <c r="F7269" s="8" t="s">
        <v>0</v>
      </c>
      <c r="G7269" s="8" t="s">
        <v>41</v>
      </c>
      <c r="H7269" s="12"/>
      <c r="I7269" s="33" cm="1">
        <f t="array" ref="I7269">MAX(($G$2:$G$300000=G7269)*$N$2:$N$300000)</f>
        <v>45931.373807870368</v>
      </c>
      <c r="J7269" s="14"/>
      <c r="N7269" s="7">
        <v>44873.642511574071</v>
      </c>
      <c r="O7269" s="8">
        <v>19</v>
      </c>
      <c r="P7269" t="s">
        <v>12</v>
      </c>
    </row>
    <row r="7270" spans="5:16" x14ac:dyDescent="0.25">
      <c r="E7270" s="9" t="str">
        <f t="shared" si="132"/>
        <v>MRO-50-MONTE</v>
      </c>
      <c r="F7270" s="8" t="s">
        <v>0</v>
      </c>
      <c r="G7270" s="8" t="s">
        <v>41</v>
      </c>
      <c r="H7270" s="12"/>
      <c r="I7270" s="33" cm="1">
        <f t="array" ref="I7270">MAX(($G$2:$G$300000=G7270)*$N$2:$N$300000)</f>
        <v>45931.373807870368</v>
      </c>
      <c r="J7270" s="14"/>
      <c r="N7270" s="7">
        <v>44873.642511574071</v>
      </c>
      <c r="O7270" s="8">
        <v>20</v>
      </c>
      <c r="P7270" t="s">
        <v>12</v>
      </c>
    </row>
    <row r="7271" spans="5:16" x14ac:dyDescent="0.25">
      <c r="E7271" s="9" t="str">
        <f t="shared" si="132"/>
        <v>MRO-50-MONTE</v>
      </c>
      <c r="F7271" s="8" t="s">
        <v>0</v>
      </c>
      <c r="G7271" s="8" t="s">
        <v>41</v>
      </c>
      <c r="H7271" s="12"/>
      <c r="I7271" s="33" cm="1">
        <f t="array" ref="I7271">MAX(($G$2:$G$300000=G7271)*$N$2:$N$300000)</f>
        <v>45931.373807870368</v>
      </c>
      <c r="J7271" s="14"/>
      <c r="N7271" s="7">
        <v>44873.642511574071</v>
      </c>
      <c r="O7271" s="8">
        <v>21</v>
      </c>
      <c r="P7271" t="s">
        <v>12</v>
      </c>
    </row>
    <row r="7272" spans="5:16" x14ac:dyDescent="0.25">
      <c r="E7272" s="9" t="str">
        <f t="shared" si="132"/>
        <v>MRO-50-MONTE</v>
      </c>
      <c r="F7272" s="8" t="s">
        <v>0</v>
      </c>
      <c r="G7272" s="8" t="s">
        <v>41</v>
      </c>
      <c r="H7272" s="12"/>
      <c r="I7272" s="33" cm="1">
        <f t="array" ref="I7272">MAX(($G$2:$G$300000=G7272)*$N$2:$N$300000)</f>
        <v>45931.373807870368</v>
      </c>
      <c r="J7272" s="14"/>
      <c r="N7272" s="7">
        <v>44873.642511574071</v>
      </c>
      <c r="O7272" s="8">
        <v>22</v>
      </c>
      <c r="P7272" t="s">
        <v>12</v>
      </c>
    </row>
    <row r="7273" spans="5:16" x14ac:dyDescent="0.25">
      <c r="E7273" s="9" t="str">
        <f t="shared" si="132"/>
        <v>MRO-50-MONTE</v>
      </c>
      <c r="F7273" s="8" t="s">
        <v>0</v>
      </c>
      <c r="G7273" s="8" t="s">
        <v>41</v>
      </c>
      <c r="H7273" s="12"/>
      <c r="I7273" s="33" cm="1">
        <f t="array" ref="I7273">MAX(($G$2:$G$300000=G7273)*$N$2:$N$300000)</f>
        <v>45931.373807870368</v>
      </c>
      <c r="J7273" s="14"/>
      <c r="N7273" s="7">
        <v>44873.642511574071</v>
      </c>
      <c r="O7273" s="8">
        <v>23</v>
      </c>
      <c r="P7273" t="s">
        <v>12</v>
      </c>
    </row>
    <row r="7274" spans="5:16" x14ac:dyDescent="0.25">
      <c r="E7274" s="9" t="str">
        <f t="shared" si="132"/>
        <v>MRO-50-MONTE</v>
      </c>
      <c r="F7274" s="8" t="s">
        <v>0</v>
      </c>
      <c r="G7274" s="8" t="s">
        <v>41</v>
      </c>
      <c r="H7274" s="12"/>
      <c r="I7274" s="33" cm="1">
        <f t="array" ref="I7274">MAX(($G$2:$G$300000=G7274)*$N$2:$N$300000)</f>
        <v>45931.373807870368</v>
      </c>
      <c r="J7274" s="14"/>
      <c r="N7274" s="7">
        <v>44880.674409722225</v>
      </c>
      <c r="O7274" s="8">
        <v>1</v>
      </c>
      <c r="P7274" t="s">
        <v>13</v>
      </c>
    </row>
    <row r="7275" spans="5:16" x14ac:dyDescent="0.25">
      <c r="E7275" s="9" t="str">
        <f t="shared" si="132"/>
        <v>MRO-50-MONTE</v>
      </c>
      <c r="F7275" s="8" t="s">
        <v>0</v>
      </c>
      <c r="G7275" s="8" t="s">
        <v>41</v>
      </c>
      <c r="H7275" s="12"/>
      <c r="I7275" s="33" cm="1">
        <f t="array" ref="I7275">MAX(($G$2:$G$300000=G7275)*$N$2:$N$300000)</f>
        <v>45931.373807870368</v>
      </c>
      <c r="J7275" s="14"/>
      <c r="N7275" s="7">
        <v>44880.674432870372</v>
      </c>
      <c r="O7275" s="8">
        <v>1</v>
      </c>
      <c r="P7275" t="s">
        <v>13</v>
      </c>
    </row>
    <row r="7276" spans="5:16" x14ac:dyDescent="0.25">
      <c r="E7276" s="9" t="str">
        <f t="shared" si="132"/>
        <v>MRO-50-MONTE</v>
      </c>
      <c r="F7276" s="8" t="s">
        <v>0</v>
      </c>
      <c r="G7276" s="8" t="s">
        <v>41</v>
      </c>
      <c r="H7276" s="12"/>
      <c r="I7276" s="33" cm="1">
        <f t="array" ref="I7276">MAX(($G$2:$G$300000=G7276)*$N$2:$N$300000)</f>
        <v>45931.373807870368</v>
      </c>
      <c r="J7276" s="14"/>
      <c r="N7276" s="7">
        <v>44880.674444444441</v>
      </c>
      <c r="O7276" s="8">
        <v>1</v>
      </c>
      <c r="P7276" t="s">
        <v>13</v>
      </c>
    </row>
    <row r="7277" spans="5:16" x14ac:dyDescent="0.25">
      <c r="E7277" s="9" t="str">
        <f t="shared" si="132"/>
        <v>MRO-50-MONTE</v>
      </c>
      <c r="F7277" s="8" t="s">
        <v>0</v>
      </c>
      <c r="G7277" s="8" t="s">
        <v>41</v>
      </c>
      <c r="H7277" s="12"/>
      <c r="I7277" s="33" cm="1">
        <f t="array" ref="I7277">MAX(($G$2:$G$300000=G7277)*$N$2:$N$300000)</f>
        <v>45931.373807870368</v>
      </c>
      <c r="J7277" s="14"/>
      <c r="N7277" s="7">
        <v>44880.674444444441</v>
      </c>
      <c r="O7277" s="8">
        <v>2</v>
      </c>
      <c r="P7277" t="s">
        <v>13</v>
      </c>
    </row>
    <row r="7278" spans="5:16" x14ac:dyDescent="0.25">
      <c r="E7278" s="9" t="str">
        <f t="shared" si="132"/>
        <v>MRO-50-MONTE</v>
      </c>
      <c r="F7278" s="8" t="s">
        <v>0</v>
      </c>
      <c r="G7278" s="8" t="s">
        <v>41</v>
      </c>
      <c r="H7278" s="12"/>
      <c r="I7278" s="33" cm="1">
        <f t="array" ref="I7278">MAX(($G$2:$G$300000=G7278)*$N$2:$N$300000)</f>
        <v>45931.373807870368</v>
      </c>
      <c r="J7278" s="14"/>
      <c r="N7278" s="7">
        <v>44880.674456018518</v>
      </c>
      <c r="O7278" s="8">
        <v>1</v>
      </c>
      <c r="P7278" t="s">
        <v>13</v>
      </c>
    </row>
    <row r="7279" spans="5:16" x14ac:dyDescent="0.25">
      <c r="E7279" s="9" t="str">
        <f t="shared" si="132"/>
        <v>MRO-50-MONTE</v>
      </c>
      <c r="F7279" s="8" t="s">
        <v>0</v>
      </c>
      <c r="G7279" s="8" t="s">
        <v>41</v>
      </c>
      <c r="H7279" s="12"/>
      <c r="I7279" s="33" cm="1">
        <f t="array" ref="I7279">MAX(($G$2:$G$300000=G7279)*$N$2:$N$300000)</f>
        <v>45931.373807870368</v>
      </c>
      <c r="J7279" s="14"/>
      <c r="N7279" s="7">
        <v>44880.674467592595</v>
      </c>
      <c r="O7279" s="8">
        <v>1</v>
      </c>
      <c r="P7279" t="s">
        <v>13</v>
      </c>
    </row>
    <row r="7280" spans="5:16" x14ac:dyDescent="0.25">
      <c r="E7280" s="9" t="str">
        <f t="shared" si="132"/>
        <v>MRO-50-MONTE</v>
      </c>
      <c r="F7280" s="8" t="s">
        <v>0</v>
      </c>
      <c r="G7280" s="8" t="s">
        <v>41</v>
      </c>
      <c r="H7280" s="12"/>
      <c r="I7280" s="33" cm="1">
        <f t="array" ref="I7280">MAX(($G$2:$G$300000=G7280)*$N$2:$N$300000)</f>
        <v>45931.373807870368</v>
      </c>
      <c r="J7280" s="14"/>
      <c r="N7280" s="7">
        <v>44880.674479166664</v>
      </c>
      <c r="O7280" s="8">
        <v>1</v>
      </c>
      <c r="P7280" t="s">
        <v>13</v>
      </c>
    </row>
    <row r="7281" spans="5:16" x14ac:dyDescent="0.25">
      <c r="E7281" s="9" t="str">
        <f t="shared" si="132"/>
        <v>MRO-50-MONTE</v>
      </c>
      <c r="F7281" s="8" t="s">
        <v>0</v>
      </c>
      <c r="G7281" s="8" t="s">
        <v>41</v>
      </c>
      <c r="H7281" s="12"/>
      <c r="I7281" s="33" cm="1">
        <f t="array" ref="I7281">MAX(($G$2:$G$300000=G7281)*$N$2:$N$300000)</f>
        <v>45931.373807870368</v>
      </c>
      <c r="J7281" s="14"/>
      <c r="N7281" s="7">
        <v>44880.674490740741</v>
      </c>
      <c r="O7281" s="8">
        <v>1</v>
      </c>
      <c r="P7281" t="s">
        <v>13</v>
      </c>
    </row>
    <row r="7282" spans="5:16" x14ac:dyDescent="0.25">
      <c r="E7282" s="9" t="str">
        <f t="shared" ref="E7282:E7345" si="133">+G7282&amp;H7282</f>
        <v>MRO-50-MONTE</v>
      </c>
      <c r="F7282" s="8" t="s">
        <v>0</v>
      </c>
      <c r="G7282" s="8" t="s">
        <v>41</v>
      </c>
      <c r="H7282" s="12"/>
      <c r="I7282" s="33" cm="1">
        <f t="array" ref="I7282">MAX(($G$2:$G$300000=G7282)*$N$2:$N$300000)</f>
        <v>45931.373807870368</v>
      </c>
      <c r="J7282" s="14"/>
      <c r="N7282" s="7">
        <v>44880.674502314818</v>
      </c>
      <c r="O7282" s="8">
        <v>1</v>
      </c>
      <c r="P7282" t="s">
        <v>13</v>
      </c>
    </row>
    <row r="7283" spans="5:16" x14ac:dyDescent="0.25">
      <c r="E7283" s="9" t="str">
        <f t="shared" si="133"/>
        <v>MRO-50-MONTE</v>
      </c>
      <c r="F7283" s="8" t="s">
        <v>0</v>
      </c>
      <c r="G7283" s="8" t="s">
        <v>41</v>
      </c>
      <c r="H7283" s="12"/>
      <c r="I7283" s="33" cm="1">
        <f t="array" ref="I7283">MAX(($G$2:$G$300000=G7283)*$N$2:$N$300000)</f>
        <v>45931.373807870368</v>
      </c>
      <c r="J7283" s="14"/>
      <c r="N7283" s="7">
        <v>44880.674513888887</v>
      </c>
      <c r="O7283" s="8">
        <v>1</v>
      </c>
      <c r="P7283" t="s">
        <v>13</v>
      </c>
    </row>
    <row r="7284" spans="5:16" x14ac:dyDescent="0.25">
      <c r="E7284" s="9" t="str">
        <f t="shared" si="133"/>
        <v>MRO-50-MONTE</v>
      </c>
      <c r="F7284" s="8" t="s">
        <v>0</v>
      </c>
      <c r="G7284" s="8" t="s">
        <v>41</v>
      </c>
      <c r="H7284" s="12"/>
      <c r="I7284" s="33" cm="1">
        <f t="array" ref="I7284">MAX(($G$2:$G$300000=G7284)*$N$2:$N$300000)</f>
        <v>45931.373807870368</v>
      </c>
      <c r="J7284" s="14"/>
      <c r="N7284" s="7">
        <v>44880.674513888887</v>
      </c>
      <c r="O7284" s="8">
        <v>2</v>
      </c>
      <c r="P7284" t="s">
        <v>13</v>
      </c>
    </row>
    <row r="7285" spans="5:16" x14ac:dyDescent="0.25">
      <c r="E7285" s="9" t="str">
        <f t="shared" si="133"/>
        <v>MRO-50-MONTE</v>
      </c>
      <c r="F7285" s="8" t="s">
        <v>0</v>
      </c>
      <c r="G7285" s="8" t="s">
        <v>41</v>
      </c>
      <c r="H7285" s="12"/>
      <c r="I7285" s="33" cm="1">
        <f t="array" ref="I7285">MAX(($G$2:$G$300000=G7285)*$N$2:$N$300000)</f>
        <v>45931.373807870368</v>
      </c>
      <c r="J7285" s="14"/>
      <c r="N7285" s="7">
        <v>44880.674525462964</v>
      </c>
      <c r="O7285" s="8">
        <v>1</v>
      </c>
      <c r="P7285" t="s">
        <v>13</v>
      </c>
    </row>
    <row r="7286" spans="5:16" x14ac:dyDescent="0.25">
      <c r="E7286" s="9" t="str">
        <f t="shared" si="133"/>
        <v>MRO-50-MONTE</v>
      </c>
      <c r="F7286" s="8" t="s">
        <v>0</v>
      </c>
      <c r="G7286" s="8" t="s">
        <v>41</v>
      </c>
      <c r="H7286" s="12"/>
      <c r="I7286" s="33" cm="1">
        <f t="array" ref="I7286">MAX(($G$2:$G$300000=G7286)*$N$2:$N$300000)</f>
        <v>45931.373807870368</v>
      </c>
      <c r="J7286" s="14"/>
      <c r="N7286" s="7">
        <v>44880.674537037034</v>
      </c>
      <c r="O7286" s="8">
        <v>1</v>
      </c>
      <c r="P7286" t="s">
        <v>13</v>
      </c>
    </row>
    <row r="7287" spans="5:16" x14ac:dyDescent="0.25">
      <c r="E7287" s="9" t="str">
        <f t="shared" si="133"/>
        <v>MRO-50-MONTE</v>
      </c>
      <c r="F7287" s="8" t="s">
        <v>0</v>
      </c>
      <c r="G7287" s="8" t="s">
        <v>41</v>
      </c>
      <c r="H7287" s="12"/>
      <c r="I7287" s="33" cm="1">
        <f t="array" ref="I7287">MAX(($G$2:$G$300000=G7287)*$N$2:$N$300000)</f>
        <v>45931.373807870368</v>
      </c>
      <c r="J7287" s="14"/>
      <c r="N7287" s="7">
        <v>44880.67454861111</v>
      </c>
      <c r="O7287" s="8">
        <v>1</v>
      </c>
      <c r="P7287" t="s">
        <v>13</v>
      </c>
    </row>
    <row r="7288" spans="5:16" x14ac:dyDescent="0.25">
      <c r="E7288" s="9" t="str">
        <f t="shared" si="133"/>
        <v>MRO-50-MONTE</v>
      </c>
      <c r="F7288" s="8" t="s">
        <v>0</v>
      </c>
      <c r="G7288" s="8" t="s">
        <v>41</v>
      </c>
      <c r="H7288" s="12"/>
      <c r="I7288" s="33" cm="1">
        <f t="array" ref="I7288">MAX(($G$2:$G$300000=G7288)*$N$2:$N$300000)</f>
        <v>45931.373807870368</v>
      </c>
      <c r="J7288" s="14"/>
      <c r="N7288" s="7">
        <v>44880.674560185187</v>
      </c>
      <c r="O7288" s="8">
        <v>1</v>
      </c>
      <c r="P7288" t="s">
        <v>13</v>
      </c>
    </row>
    <row r="7289" spans="5:16" x14ac:dyDescent="0.25">
      <c r="E7289" s="9" t="str">
        <f t="shared" si="133"/>
        <v>MRO-50-MONTE</v>
      </c>
      <c r="F7289" s="8" t="s">
        <v>0</v>
      </c>
      <c r="G7289" s="8" t="s">
        <v>41</v>
      </c>
      <c r="H7289" s="12"/>
      <c r="I7289" s="33" cm="1">
        <f t="array" ref="I7289">MAX(($G$2:$G$300000=G7289)*$N$2:$N$300000)</f>
        <v>45931.373807870368</v>
      </c>
      <c r="J7289" s="14"/>
      <c r="N7289" s="7">
        <v>44880.674571759257</v>
      </c>
      <c r="O7289" s="8">
        <v>1</v>
      </c>
      <c r="P7289" t="s">
        <v>13</v>
      </c>
    </row>
    <row r="7290" spans="5:16" x14ac:dyDescent="0.25">
      <c r="E7290" s="9" t="str">
        <f t="shared" si="133"/>
        <v>MRO-50-MONTE</v>
      </c>
      <c r="F7290" s="8" t="s">
        <v>0</v>
      </c>
      <c r="G7290" s="8" t="s">
        <v>41</v>
      </c>
      <c r="H7290" s="12"/>
      <c r="I7290" s="33" cm="1">
        <f t="array" ref="I7290">MAX(($G$2:$G$300000=G7290)*$N$2:$N$300000)</f>
        <v>45931.373807870368</v>
      </c>
      <c r="J7290" s="14"/>
      <c r="N7290" s="7">
        <v>44880.674571759257</v>
      </c>
      <c r="O7290" s="8">
        <v>2</v>
      </c>
      <c r="P7290" t="s">
        <v>13</v>
      </c>
    </row>
    <row r="7291" spans="5:16" x14ac:dyDescent="0.25">
      <c r="E7291" s="9" t="str">
        <f t="shared" si="133"/>
        <v>MRO-50-MONTE</v>
      </c>
      <c r="F7291" s="8" t="s">
        <v>0</v>
      </c>
      <c r="G7291" s="8" t="s">
        <v>41</v>
      </c>
      <c r="H7291" s="12"/>
      <c r="I7291" s="33" cm="1">
        <f t="array" ref="I7291">MAX(($G$2:$G$300000=G7291)*$N$2:$N$300000)</f>
        <v>45931.373807870368</v>
      </c>
      <c r="J7291" s="14"/>
      <c r="N7291" s="7">
        <v>44880.674583333333</v>
      </c>
      <c r="O7291" s="8">
        <v>1</v>
      </c>
      <c r="P7291" t="s">
        <v>13</v>
      </c>
    </row>
    <row r="7292" spans="5:16" x14ac:dyDescent="0.25">
      <c r="E7292" s="9" t="str">
        <f t="shared" si="133"/>
        <v>MRO-50-MONTE</v>
      </c>
      <c r="F7292" s="8" t="s">
        <v>0</v>
      </c>
      <c r="G7292" s="8" t="s">
        <v>41</v>
      </c>
      <c r="H7292" s="12"/>
      <c r="I7292" s="33" cm="1">
        <f t="array" ref="I7292">MAX(($G$2:$G$300000=G7292)*$N$2:$N$300000)</f>
        <v>45931.373807870368</v>
      </c>
      <c r="J7292" s="14"/>
      <c r="N7292" s="7">
        <v>44880.67459490741</v>
      </c>
      <c r="O7292" s="8">
        <v>1</v>
      </c>
      <c r="P7292" t="s">
        <v>13</v>
      </c>
    </row>
    <row r="7293" spans="5:16" x14ac:dyDescent="0.25">
      <c r="E7293" s="9" t="str">
        <f t="shared" si="133"/>
        <v>MRO-50-MONTE</v>
      </c>
      <c r="F7293" s="8" t="s">
        <v>0</v>
      </c>
      <c r="G7293" s="8" t="s">
        <v>41</v>
      </c>
      <c r="H7293" s="12"/>
      <c r="I7293" s="33" cm="1">
        <f t="array" ref="I7293">MAX(($G$2:$G$300000=G7293)*$N$2:$N$300000)</f>
        <v>45931.373807870368</v>
      </c>
      <c r="J7293" s="14"/>
      <c r="N7293" s="7">
        <v>44880.67459490741</v>
      </c>
      <c r="O7293" s="8">
        <v>2</v>
      </c>
      <c r="P7293" t="s">
        <v>13</v>
      </c>
    </row>
    <row r="7294" spans="5:16" x14ac:dyDescent="0.25">
      <c r="E7294" s="9" t="str">
        <f t="shared" si="133"/>
        <v>MRO-50-MONTE</v>
      </c>
      <c r="F7294" s="8" t="s">
        <v>0</v>
      </c>
      <c r="G7294" s="8" t="s">
        <v>41</v>
      </c>
      <c r="H7294" s="12"/>
      <c r="I7294" s="33" cm="1">
        <f t="array" ref="I7294">MAX(($G$2:$G$300000=G7294)*$N$2:$N$300000)</f>
        <v>45931.373807870368</v>
      </c>
      <c r="J7294" s="14"/>
      <c r="N7294" s="7">
        <v>44881.555277777778</v>
      </c>
      <c r="O7294" s="8">
        <v>1</v>
      </c>
      <c r="P7294" t="s">
        <v>12</v>
      </c>
    </row>
    <row r="7295" spans="5:16" x14ac:dyDescent="0.25">
      <c r="E7295" s="9" t="str">
        <f t="shared" si="133"/>
        <v>MRO-50-MONTE</v>
      </c>
      <c r="F7295" s="8" t="s">
        <v>0</v>
      </c>
      <c r="G7295" s="8" t="s">
        <v>41</v>
      </c>
      <c r="H7295" s="12"/>
      <c r="I7295" s="33" cm="1">
        <f t="array" ref="I7295">MAX(($G$2:$G$300000=G7295)*$N$2:$N$300000)</f>
        <v>45931.373807870368</v>
      </c>
      <c r="J7295" s="14"/>
      <c r="N7295" s="7">
        <v>44881.555277777778</v>
      </c>
      <c r="O7295" s="8">
        <v>2</v>
      </c>
      <c r="P7295" t="s">
        <v>12</v>
      </c>
    </row>
    <row r="7296" spans="5:16" x14ac:dyDescent="0.25">
      <c r="E7296" s="9" t="str">
        <f t="shared" si="133"/>
        <v>MRO-50-MONTE</v>
      </c>
      <c r="F7296" s="8" t="s">
        <v>0</v>
      </c>
      <c r="G7296" s="8" t="s">
        <v>41</v>
      </c>
      <c r="H7296" s="12"/>
      <c r="I7296" s="33" cm="1">
        <f t="array" ref="I7296">MAX(($G$2:$G$300000=G7296)*$N$2:$N$300000)</f>
        <v>45931.373807870368</v>
      </c>
      <c r="J7296" s="14"/>
      <c r="N7296" s="7">
        <v>44881.555277777778</v>
      </c>
      <c r="O7296" s="8">
        <v>3</v>
      </c>
      <c r="P7296" t="s">
        <v>12</v>
      </c>
    </row>
    <row r="7297" spans="5:16" x14ac:dyDescent="0.25">
      <c r="E7297" s="9" t="str">
        <f t="shared" si="133"/>
        <v>MRO-50-MONTE</v>
      </c>
      <c r="F7297" s="8" t="s">
        <v>0</v>
      </c>
      <c r="G7297" s="8" t="s">
        <v>41</v>
      </c>
      <c r="H7297" s="12"/>
      <c r="I7297" s="33" cm="1">
        <f t="array" ref="I7297">MAX(($G$2:$G$300000=G7297)*$N$2:$N$300000)</f>
        <v>45931.373807870368</v>
      </c>
      <c r="J7297" s="14"/>
      <c r="N7297" s="7">
        <v>44881.555277777778</v>
      </c>
      <c r="O7297" s="8">
        <v>4</v>
      </c>
      <c r="P7297" t="s">
        <v>12</v>
      </c>
    </row>
    <row r="7298" spans="5:16" x14ac:dyDescent="0.25">
      <c r="E7298" s="9" t="str">
        <f t="shared" si="133"/>
        <v>MRO-50-MONTE</v>
      </c>
      <c r="F7298" s="8" t="s">
        <v>0</v>
      </c>
      <c r="G7298" s="8" t="s">
        <v>41</v>
      </c>
      <c r="H7298" s="12"/>
      <c r="I7298" s="33" cm="1">
        <f t="array" ref="I7298">MAX(($G$2:$G$300000=G7298)*$N$2:$N$300000)</f>
        <v>45931.373807870368</v>
      </c>
      <c r="J7298" s="14"/>
      <c r="N7298" s="7">
        <v>44881.555277777778</v>
      </c>
      <c r="O7298" s="8">
        <v>5</v>
      </c>
      <c r="P7298" t="s">
        <v>12</v>
      </c>
    </row>
    <row r="7299" spans="5:16" x14ac:dyDescent="0.25">
      <c r="E7299" s="9" t="str">
        <f t="shared" si="133"/>
        <v>MRO-50-MONTE</v>
      </c>
      <c r="F7299" s="8" t="s">
        <v>0</v>
      </c>
      <c r="G7299" s="8" t="s">
        <v>41</v>
      </c>
      <c r="H7299" s="12"/>
      <c r="I7299" s="33" cm="1">
        <f t="array" ref="I7299">MAX(($G$2:$G$300000=G7299)*$N$2:$N$300000)</f>
        <v>45931.373807870368</v>
      </c>
      <c r="J7299" s="14"/>
      <c r="N7299" s="7">
        <v>44881.555277777778</v>
      </c>
      <c r="O7299" s="8">
        <v>6</v>
      </c>
      <c r="P7299" t="s">
        <v>12</v>
      </c>
    </row>
    <row r="7300" spans="5:16" x14ac:dyDescent="0.25">
      <c r="E7300" s="9" t="str">
        <f t="shared" si="133"/>
        <v>MRO-50-MONTE</v>
      </c>
      <c r="F7300" s="8" t="s">
        <v>0</v>
      </c>
      <c r="G7300" s="8" t="s">
        <v>41</v>
      </c>
      <c r="H7300" s="12"/>
      <c r="I7300" s="33" cm="1">
        <f t="array" ref="I7300">MAX(($G$2:$G$300000=G7300)*$N$2:$N$300000)</f>
        <v>45931.373807870368</v>
      </c>
      <c r="J7300" s="14"/>
      <c r="N7300" s="7">
        <v>44881.555277777778</v>
      </c>
      <c r="O7300" s="8">
        <v>7</v>
      </c>
      <c r="P7300" t="s">
        <v>12</v>
      </c>
    </row>
    <row r="7301" spans="5:16" x14ac:dyDescent="0.25">
      <c r="E7301" s="9" t="str">
        <f t="shared" si="133"/>
        <v>MRO-50-MONTE</v>
      </c>
      <c r="F7301" s="8" t="s">
        <v>0</v>
      </c>
      <c r="G7301" s="8" t="s">
        <v>41</v>
      </c>
      <c r="H7301" s="12"/>
      <c r="I7301" s="33" cm="1">
        <f t="array" ref="I7301">MAX(($G$2:$G$300000=G7301)*$N$2:$N$300000)</f>
        <v>45931.373807870368</v>
      </c>
      <c r="J7301" s="14"/>
      <c r="N7301" s="7">
        <v>44881.555277777778</v>
      </c>
      <c r="O7301" s="8">
        <v>8</v>
      </c>
      <c r="P7301" t="s">
        <v>12</v>
      </c>
    </row>
    <row r="7302" spans="5:16" x14ac:dyDescent="0.25">
      <c r="E7302" s="9" t="str">
        <f t="shared" si="133"/>
        <v>MRO-50-MONTE</v>
      </c>
      <c r="F7302" s="8" t="s">
        <v>0</v>
      </c>
      <c r="G7302" s="8" t="s">
        <v>41</v>
      </c>
      <c r="H7302" s="12"/>
      <c r="I7302" s="33" cm="1">
        <f t="array" ref="I7302">MAX(($G$2:$G$300000=G7302)*$N$2:$N$300000)</f>
        <v>45931.373807870368</v>
      </c>
      <c r="J7302" s="14"/>
      <c r="N7302" s="7">
        <v>44881.555277777778</v>
      </c>
      <c r="O7302" s="8">
        <v>9</v>
      </c>
      <c r="P7302" t="s">
        <v>12</v>
      </c>
    </row>
    <row r="7303" spans="5:16" x14ac:dyDescent="0.25">
      <c r="E7303" s="9" t="str">
        <f t="shared" si="133"/>
        <v>MRO-50-MONTE</v>
      </c>
      <c r="F7303" s="8" t="s">
        <v>0</v>
      </c>
      <c r="G7303" s="8" t="s">
        <v>41</v>
      </c>
      <c r="H7303" s="12"/>
      <c r="I7303" s="33" cm="1">
        <f t="array" ref="I7303">MAX(($G$2:$G$300000=G7303)*$N$2:$N$300000)</f>
        <v>45931.373807870368</v>
      </c>
      <c r="J7303" s="14"/>
      <c r="N7303" s="7">
        <v>44881.555277777778</v>
      </c>
      <c r="O7303" s="8">
        <v>10</v>
      </c>
      <c r="P7303" t="s">
        <v>12</v>
      </c>
    </row>
    <row r="7304" spans="5:16" x14ac:dyDescent="0.25">
      <c r="E7304" s="9" t="str">
        <f t="shared" si="133"/>
        <v>MRO-50-MONTE</v>
      </c>
      <c r="F7304" s="8" t="s">
        <v>0</v>
      </c>
      <c r="G7304" s="8" t="s">
        <v>41</v>
      </c>
      <c r="H7304" s="12"/>
      <c r="I7304" s="33" cm="1">
        <f t="array" ref="I7304">MAX(($G$2:$G$300000=G7304)*$N$2:$N$300000)</f>
        <v>45931.373807870368</v>
      </c>
      <c r="J7304" s="14"/>
      <c r="N7304" s="7">
        <v>44881.555277777778</v>
      </c>
      <c r="O7304" s="8">
        <v>11</v>
      </c>
      <c r="P7304" t="s">
        <v>12</v>
      </c>
    </row>
    <row r="7305" spans="5:16" x14ac:dyDescent="0.25">
      <c r="E7305" s="9" t="str">
        <f t="shared" si="133"/>
        <v>MRO-50-MONTE</v>
      </c>
      <c r="F7305" s="8" t="s">
        <v>0</v>
      </c>
      <c r="G7305" s="8" t="s">
        <v>41</v>
      </c>
      <c r="H7305" s="12"/>
      <c r="I7305" s="33" cm="1">
        <f t="array" ref="I7305">MAX(($G$2:$G$300000=G7305)*$N$2:$N$300000)</f>
        <v>45931.373807870368</v>
      </c>
      <c r="J7305" s="14"/>
      <c r="N7305" s="7">
        <v>44881.555289351854</v>
      </c>
      <c r="O7305" s="8">
        <v>1</v>
      </c>
      <c r="P7305" t="s">
        <v>12</v>
      </c>
    </row>
    <row r="7306" spans="5:16" x14ac:dyDescent="0.25">
      <c r="E7306" s="9" t="str">
        <f t="shared" si="133"/>
        <v>MRO-50-MONTE</v>
      </c>
      <c r="F7306" s="8" t="s">
        <v>0</v>
      </c>
      <c r="G7306" s="8" t="s">
        <v>41</v>
      </c>
      <c r="H7306" s="12"/>
      <c r="I7306" s="33" cm="1">
        <f t="array" ref="I7306">MAX(($G$2:$G$300000=G7306)*$N$2:$N$300000)</f>
        <v>45931.373807870368</v>
      </c>
      <c r="J7306" s="14"/>
      <c r="N7306" s="7">
        <v>44881.555289351854</v>
      </c>
      <c r="O7306" s="8">
        <v>2</v>
      </c>
      <c r="P7306" t="s">
        <v>12</v>
      </c>
    </row>
    <row r="7307" spans="5:16" x14ac:dyDescent="0.25">
      <c r="E7307" s="9" t="str">
        <f t="shared" si="133"/>
        <v>MRO-50-MONTE</v>
      </c>
      <c r="F7307" s="8" t="s">
        <v>0</v>
      </c>
      <c r="G7307" s="8" t="s">
        <v>41</v>
      </c>
      <c r="H7307" s="12"/>
      <c r="I7307" s="33" cm="1">
        <f t="array" ref="I7307">MAX(($G$2:$G$300000=G7307)*$N$2:$N$300000)</f>
        <v>45931.373807870368</v>
      </c>
      <c r="J7307" s="14"/>
      <c r="N7307" s="7">
        <v>44881.555289351854</v>
      </c>
      <c r="O7307" s="8">
        <v>3</v>
      </c>
      <c r="P7307" t="s">
        <v>12</v>
      </c>
    </row>
    <row r="7308" spans="5:16" x14ac:dyDescent="0.25">
      <c r="E7308" s="9" t="str">
        <f t="shared" si="133"/>
        <v>MRO-50-MONTE</v>
      </c>
      <c r="F7308" s="8" t="s">
        <v>0</v>
      </c>
      <c r="G7308" s="8" t="s">
        <v>41</v>
      </c>
      <c r="H7308" s="12"/>
      <c r="I7308" s="33" cm="1">
        <f t="array" ref="I7308">MAX(($G$2:$G$300000=G7308)*$N$2:$N$300000)</f>
        <v>45931.373807870368</v>
      </c>
      <c r="J7308" s="14"/>
      <c r="N7308" s="7">
        <v>44881.555289351854</v>
      </c>
      <c r="O7308" s="8">
        <v>4</v>
      </c>
      <c r="P7308" t="s">
        <v>12</v>
      </c>
    </row>
    <row r="7309" spans="5:16" x14ac:dyDescent="0.25">
      <c r="E7309" s="9" t="str">
        <f t="shared" si="133"/>
        <v>MRO-50-MONTE</v>
      </c>
      <c r="F7309" s="8" t="s">
        <v>0</v>
      </c>
      <c r="G7309" s="8" t="s">
        <v>41</v>
      </c>
      <c r="H7309" s="12"/>
      <c r="I7309" s="33" cm="1">
        <f t="array" ref="I7309">MAX(($G$2:$G$300000=G7309)*$N$2:$N$300000)</f>
        <v>45931.373807870368</v>
      </c>
      <c r="J7309" s="14"/>
      <c r="N7309" s="7">
        <v>44881.555289351854</v>
      </c>
      <c r="O7309" s="8">
        <v>5</v>
      </c>
      <c r="P7309" t="s">
        <v>12</v>
      </c>
    </row>
    <row r="7310" spans="5:16" x14ac:dyDescent="0.25">
      <c r="E7310" s="9" t="str">
        <f t="shared" si="133"/>
        <v>MRO-50-MONTE</v>
      </c>
      <c r="F7310" s="8" t="s">
        <v>0</v>
      </c>
      <c r="G7310" s="8" t="s">
        <v>41</v>
      </c>
      <c r="H7310" s="12"/>
      <c r="I7310" s="33" cm="1">
        <f t="array" ref="I7310">MAX(($G$2:$G$300000=G7310)*$N$2:$N$300000)</f>
        <v>45931.373807870368</v>
      </c>
      <c r="J7310" s="14"/>
      <c r="N7310" s="7">
        <v>44881.555289351854</v>
      </c>
      <c r="O7310" s="8">
        <v>6</v>
      </c>
      <c r="P7310" t="s">
        <v>12</v>
      </c>
    </row>
    <row r="7311" spans="5:16" x14ac:dyDescent="0.25">
      <c r="E7311" s="9" t="str">
        <f t="shared" si="133"/>
        <v>MRO-50-MONTE</v>
      </c>
      <c r="F7311" s="8" t="s">
        <v>0</v>
      </c>
      <c r="G7311" s="8" t="s">
        <v>41</v>
      </c>
      <c r="H7311" s="12"/>
      <c r="I7311" s="33" cm="1">
        <f t="array" ref="I7311">MAX(($G$2:$G$300000=G7311)*$N$2:$N$300000)</f>
        <v>45931.373807870368</v>
      </c>
      <c r="J7311" s="14"/>
      <c r="N7311" s="7">
        <v>44881.555289351854</v>
      </c>
      <c r="O7311" s="8">
        <v>7</v>
      </c>
      <c r="P7311" t="s">
        <v>12</v>
      </c>
    </row>
    <row r="7312" spans="5:16" x14ac:dyDescent="0.25">
      <c r="E7312" s="9" t="str">
        <f t="shared" si="133"/>
        <v>MRO-50-MONTE</v>
      </c>
      <c r="F7312" s="8" t="s">
        <v>0</v>
      </c>
      <c r="G7312" s="8" t="s">
        <v>41</v>
      </c>
      <c r="H7312" s="12"/>
      <c r="I7312" s="33" cm="1">
        <f t="array" ref="I7312">MAX(($G$2:$G$300000=G7312)*$N$2:$N$300000)</f>
        <v>45931.373807870368</v>
      </c>
      <c r="J7312" s="14"/>
      <c r="N7312" s="7">
        <v>44881.555289351854</v>
      </c>
      <c r="O7312" s="8">
        <v>8</v>
      </c>
      <c r="P7312" t="s">
        <v>12</v>
      </c>
    </row>
    <row r="7313" spans="5:16" x14ac:dyDescent="0.25">
      <c r="E7313" s="9" t="str">
        <f t="shared" si="133"/>
        <v>MRO-50-MONTE</v>
      </c>
      <c r="F7313" s="8" t="s">
        <v>0</v>
      </c>
      <c r="G7313" s="8" t="s">
        <v>41</v>
      </c>
      <c r="H7313" s="12"/>
      <c r="I7313" s="33" cm="1">
        <f t="array" ref="I7313">MAX(($G$2:$G$300000=G7313)*$N$2:$N$300000)</f>
        <v>45931.373807870368</v>
      </c>
      <c r="J7313" s="14"/>
      <c r="N7313" s="7">
        <v>44881.555289351854</v>
      </c>
      <c r="O7313" s="8">
        <v>9</v>
      </c>
      <c r="P7313" t="s">
        <v>12</v>
      </c>
    </row>
    <row r="7314" spans="5:16" x14ac:dyDescent="0.25">
      <c r="E7314" s="9" t="str">
        <f t="shared" si="133"/>
        <v>MRO-50-MONTE</v>
      </c>
      <c r="F7314" s="8" t="s">
        <v>0</v>
      </c>
      <c r="G7314" s="8" t="s">
        <v>41</v>
      </c>
      <c r="H7314" s="12"/>
      <c r="I7314" s="33" cm="1">
        <f t="array" ref="I7314">MAX(($G$2:$G$300000=G7314)*$N$2:$N$300000)</f>
        <v>45931.373807870368</v>
      </c>
      <c r="J7314" s="14"/>
      <c r="N7314" s="7">
        <v>44888.715208333335</v>
      </c>
      <c r="O7314" s="8">
        <v>1</v>
      </c>
      <c r="P7314" t="s">
        <v>13</v>
      </c>
    </row>
    <row r="7315" spans="5:16" x14ac:dyDescent="0.25">
      <c r="E7315" s="9" t="str">
        <f t="shared" si="133"/>
        <v>MRO-50-MONTE</v>
      </c>
      <c r="F7315" s="8" t="s">
        <v>0</v>
      </c>
      <c r="G7315" s="8" t="s">
        <v>41</v>
      </c>
      <c r="H7315" s="12"/>
      <c r="I7315" s="33" cm="1">
        <f t="array" ref="I7315">MAX(($G$2:$G$300000=G7315)*$N$2:$N$300000)</f>
        <v>45931.373807870368</v>
      </c>
      <c r="J7315" s="14"/>
      <c r="N7315" s="7">
        <v>44888.715219907404</v>
      </c>
      <c r="O7315" s="8">
        <v>1</v>
      </c>
      <c r="P7315" t="s">
        <v>13</v>
      </c>
    </row>
    <row r="7316" spans="5:16" x14ac:dyDescent="0.25">
      <c r="E7316" s="9" t="str">
        <f t="shared" si="133"/>
        <v>MRO-50-MONTE</v>
      </c>
      <c r="F7316" s="8" t="s">
        <v>0</v>
      </c>
      <c r="G7316" s="8" t="s">
        <v>41</v>
      </c>
      <c r="H7316" s="12"/>
      <c r="I7316" s="33" cm="1">
        <f t="array" ref="I7316">MAX(($G$2:$G$300000=G7316)*$N$2:$N$300000)</f>
        <v>45931.373807870368</v>
      </c>
      <c r="J7316" s="14"/>
      <c r="N7316" s="7">
        <v>44888.715219907404</v>
      </c>
      <c r="O7316" s="8">
        <v>2</v>
      </c>
      <c r="P7316" t="s">
        <v>13</v>
      </c>
    </row>
    <row r="7317" spans="5:16" x14ac:dyDescent="0.25">
      <c r="E7317" s="9" t="str">
        <f t="shared" si="133"/>
        <v>MRO-50-MONTE</v>
      </c>
      <c r="F7317" s="8" t="s">
        <v>0</v>
      </c>
      <c r="G7317" s="8" t="s">
        <v>41</v>
      </c>
      <c r="H7317" s="12"/>
      <c r="I7317" s="33" cm="1">
        <f t="array" ref="I7317">MAX(($G$2:$G$300000=G7317)*$N$2:$N$300000)</f>
        <v>45931.373807870368</v>
      </c>
      <c r="J7317" s="14"/>
      <c r="N7317" s="7">
        <v>44888.715231481481</v>
      </c>
      <c r="O7317" s="8">
        <v>1</v>
      </c>
      <c r="P7317" t="s">
        <v>13</v>
      </c>
    </row>
    <row r="7318" spans="5:16" x14ac:dyDescent="0.25">
      <c r="E7318" s="9" t="str">
        <f t="shared" si="133"/>
        <v>MRO-50-MONTE</v>
      </c>
      <c r="F7318" s="8" t="s">
        <v>0</v>
      </c>
      <c r="G7318" s="8" t="s">
        <v>41</v>
      </c>
      <c r="H7318" s="12"/>
      <c r="I7318" s="33" cm="1">
        <f t="array" ref="I7318">MAX(($G$2:$G$300000=G7318)*$N$2:$N$300000)</f>
        <v>45931.373807870368</v>
      </c>
      <c r="J7318" s="14"/>
      <c r="N7318" s="7">
        <v>44888.715243055558</v>
      </c>
      <c r="O7318" s="8">
        <v>1</v>
      </c>
      <c r="P7318" t="s">
        <v>13</v>
      </c>
    </row>
    <row r="7319" spans="5:16" x14ac:dyDescent="0.25">
      <c r="E7319" s="9" t="str">
        <f t="shared" si="133"/>
        <v>MRO-50-MONTE</v>
      </c>
      <c r="F7319" s="8" t="s">
        <v>0</v>
      </c>
      <c r="G7319" s="8" t="s">
        <v>41</v>
      </c>
      <c r="H7319" s="12"/>
      <c r="I7319" s="33" cm="1">
        <f t="array" ref="I7319">MAX(($G$2:$G$300000=G7319)*$N$2:$N$300000)</f>
        <v>45931.373807870368</v>
      </c>
      <c r="J7319" s="14"/>
      <c r="N7319" s="7">
        <v>44888.723553240743</v>
      </c>
      <c r="O7319" s="8">
        <v>1</v>
      </c>
      <c r="P7319" t="s">
        <v>13</v>
      </c>
    </row>
    <row r="7320" spans="5:16" x14ac:dyDescent="0.25">
      <c r="E7320" s="9" t="str">
        <f t="shared" si="133"/>
        <v>MRO-50-MONTE</v>
      </c>
      <c r="F7320" s="8" t="s">
        <v>0</v>
      </c>
      <c r="G7320" s="8" t="s">
        <v>41</v>
      </c>
      <c r="H7320" s="12"/>
      <c r="I7320" s="33" cm="1">
        <f t="array" ref="I7320">MAX(($G$2:$G$300000=G7320)*$N$2:$N$300000)</f>
        <v>45931.373807870368</v>
      </c>
      <c r="J7320" s="14"/>
      <c r="N7320" s="7">
        <v>44888.723564814813</v>
      </c>
      <c r="O7320" s="8">
        <v>1</v>
      </c>
      <c r="P7320" t="s">
        <v>13</v>
      </c>
    </row>
    <row r="7321" spans="5:16" x14ac:dyDescent="0.25">
      <c r="E7321" s="9" t="str">
        <f t="shared" si="133"/>
        <v>MRO-50-MONTE</v>
      </c>
      <c r="F7321" s="8" t="s">
        <v>0</v>
      </c>
      <c r="G7321" s="8" t="s">
        <v>41</v>
      </c>
      <c r="H7321" s="12"/>
      <c r="I7321" s="33" cm="1">
        <f t="array" ref="I7321">MAX(($G$2:$G$300000=G7321)*$N$2:$N$300000)</f>
        <v>45931.373807870368</v>
      </c>
      <c r="J7321" s="14"/>
      <c r="N7321" s="7">
        <v>44888.723576388889</v>
      </c>
      <c r="O7321" s="8">
        <v>1</v>
      </c>
      <c r="P7321" t="s">
        <v>13</v>
      </c>
    </row>
    <row r="7322" spans="5:16" x14ac:dyDescent="0.25">
      <c r="E7322" s="9" t="str">
        <f t="shared" si="133"/>
        <v>MRO-50-MONTE</v>
      </c>
      <c r="F7322" s="8" t="s">
        <v>0</v>
      </c>
      <c r="G7322" s="8" t="s">
        <v>41</v>
      </c>
      <c r="H7322" s="12"/>
      <c r="I7322" s="33" cm="1">
        <f t="array" ref="I7322">MAX(($G$2:$G$300000=G7322)*$N$2:$N$300000)</f>
        <v>45931.373807870368</v>
      </c>
      <c r="J7322" s="14"/>
      <c r="N7322" s="7">
        <v>44888.723587962966</v>
      </c>
      <c r="O7322" s="8">
        <v>1</v>
      </c>
      <c r="P7322" t="s">
        <v>13</v>
      </c>
    </row>
    <row r="7323" spans="5:16" x14ac:dyDescent="0.25">
      <c r="E7323" s="9" t="str">
        <f t="shared" si="133"/>
        <v>MRO-50-MONTE</v>
      </c>
      <c r="F7323" s="8" t="s">
        <v>0</v>
      </c>
      <c r="G7323" s="8" t="s">
        <v>41</v>
      </c>
      <c r="H7323" s="12"/>
      <c r="I7323" s="33" cm="1">
        <f t="array" ref="I7323">MAX(($G$2:$G$300000=G7323)*$N$2:$N$300000)</f>
        <v>45931.373807870368</v>
      </c>
      <c r="J7323" s="14"/>
      <c r="N7323" s="7">
        <v>44888.723599537036</v>
      </c>
      <c r="O7323" s="8">
        <v>1</v>
      </c>
      <c r="P7323" t="s">
        <v>13</v>
      </c>
    </row>
    <row r="7324" spans="5:16" x14ac:dyDescent="0.25">
      <c r="E7324" s="9" t="str">
        <f t="shared" si="133"/>
        <v>MRO-50-MONTE</v>
      </c>
      <c r="F7324" s="8" t="s">
        <v>0</v>
      </c>
      <c r="G7324" s="8" t="s">
        <v>41</v>
      </c>
      <c r="H7324" s="12"/>
      <c r="I7324" s="33" cm="1">
        <f t="array" ref="I7324">MAX(($G$2:$G$300000=G7324)*$N$2:$N$300000)</f>
        <v>45931.373807870368</v>
      </c>
      <c r="J7324" s="14"/>
      <c r="N7324" s="7">
        <v>44897.441134259258</v>
      </c>
      <c r="O7324" s="8">
        <v>1</v>
      </c>
      <c r="P7324" t="s">
        <v>12</v>
      </c>
    </row>
    <row r="7325" spans="5:16" x14ac:dyDescent="0.25">
      <c r="E7325" s="9" t="str">
        <f t="shared" si="133"/>
        <v>MRO-50-MONTE</v>
      </c>
      <c r="F7325" s="8" t="s">
        <v>0</v>
      </c>
      <c r="G7325" s="8" t="s">
        <v>41</v>
      </c>
      <c r="H7325" s="12"/>
      <c r="I7325" s="33" cm="1">
        <f t="array" ref="I7325">MAX(($G$2:$G$300000=G7325)*$N$2:$N$300000)</f>
        <v>45931.373807870368</v>
      </c>
      <c r="J7325" s="14"/>
      <c r="N7325" s="7">
        <v>44897.441134259258</v>
      </c>
      <c r="O7325" s="8">
        <v>2</v>
      </c>
      <c r="P7325" t="s">
        <v>12</v>
      </c>
    </row>
    <row r="7326" spans="5:16" x14ac:dyDescent="0.25">
      <c r="E7326" s="9" t="str">
        <f t="shared" si="133"/>
        <v>MRO-50-MONTE</v>
      </c>
      <c r="F7326" s="8" t="s">
        <v>0</v>
      </c>
      <c r="G7326" s="8" t="s">
        <v>41</v>
      </c>
      <c r="H7326" s="12"/>
      <c r="I7326" s="33" cm="1">
        <f t="array" ref="I7326">MAX(($G$2:$G$300000=G7326)*$N$2:$N$300000)</f>
        <v>45931.373807870368</v>
      </c>
      <c r="J7326" s="14"/>
      <c r="N7326" s="7">
        <v>44897.441134259258</v>
      </c>
      <c r="O7326" s="8">
        <v>3</v>
      </c>
      <c r="P7326" t="s">
        <v>12</v>
      </c>
    </row>
    <row r="7327" spans="5:16" x14ac:dyDescent="0.25">
      <c r="E7327" s="9" t="str">
        <f t="shared" si="133"/>
        <v>MRO-50-MONTE</v>
      </c>
      <c r="F7327" s="8" t="s">
        <v>0</v>
      </c>
      <c r="G7327" s="8" t="s">
        <v>41</v>
      </c>
      <c r="H7327" s="12"/>
      <c r="I7327" s="33" cm="1">
        <f t="array" ref="I7327">MAX(($G$2:$G$300000=G7327)*$N$2:$N$300000)</f>
        <v>45931.373807870368</v>
      </c>
      <c r="J7327" s="14"/>
      <c r="N7327" s="7">
        <v>44897.441134259258</v>
      </c>
      <c r="O7327" s="8">
        <v>4</v>
      </c>
      <c r="P7327" t="s">
        <v>12</v>
      </c>
    </row>
    <row r="7328" spans="5:16" x14ac:dyDescent="0.25">
      <c r="E7328" s="9" t="str">
        <f t="shared" si="133"/>
        <v>MRO-50-MONTE</v>
      </c>
      <c r="F7328" s="8" t="s">
        <v>0</v>
      </c>
      <c r="G7328" s="8" t="s">
        <v>41</v>
      </c>
      <c r="H7328" s="12"/>
      <c r="I7328" s="33" cm="1">
        <f t="array" ref="I7328">MAX(($G$2:$G$300000=G7328)*$N$2:$N$300000)</f>
        <v>45931.373807870368</v>
      </c>
      <c r="J7328" s="14"/>
      <c r="N7328" s="7">
        <v>44897.441134259258</v>
      </c>
      <c r="O7328" s="8">
        <v>5</v>
      </c>
      <c r="P7328" t="s">
        <v>12</v>
      </c>
    </row>
    <row r="7329" spans="5:16" x14ac:dyDescent="0.25">
      <c r="E7329" s="9" t="str">
        <f t="shared" si="133"/>
        <v>MRO-50-MONTE</v>
      </c>
      <c r="F7329" s="8" t="s">
        <v>0</v>
      </c>
      <c r="G7329" s="8" t="s">
        <v>41</v>
      </c>
      <c r="H7329" s="12"/>
      <c r="I7329" s="33" cm="1">
        <f t="array" ref="I7329">MAX(($G$2:$G$300000=G7329)*$N$2:$N$300000)</f>
        <v>45931.373807870368</v>
      </c>
      <c r="J7329" s="14"/>
      <c r="N7329" s="7">
        <v>44897.441134259258</v>
      </c>
      <c r="O7329" s="8">
        <v>6</v>
      </c>
      <c r="P7329" t="s">
        <v>12</v>
      </c>
    </row>
    <row r="7330" spans="5:16" x14ac:dyDescent="0.25">
      <c r="E7330" s="9" t="str">
        <f t="shared" si="133"/>
        <v>MRO-50-MONTE</v>
      </c>
      <c r="F7330" s="8" t="s">
        <v>0</v>
      </c>
      <c r="G7330" s="8" t="s">
        <v>41</v>
      </c>
      <c r="H7330" s="12"/>
      <c r="I7330" s="33" cm="1">
        <f t="array" ref="I7330">MAX(($G$2:$G$300000=G7330)*$N$2:$N$300000)</f>
        <v>45931.373807870368</v>
      </c>
      <c r="J7330" s="14"/>
      <c r="N7330" s="7">
        <v>44897.441134259258</v>
      </c>
      <c r="O7330" s="8">
        <v>7</v>
      </c>
      <c r="P7330" t="s">
        <v>12</v>
      </c>
    </row>
    <row r="7331" spans="5:16" x14ac:dyDescent="0.25">
      <c r="E7331" s="9" t="str">
        <f t="shared" si="133"/>
        <v>MRO-50-MONTE</v>
      </c>
      <c r="F7331" s="8" t="s">
        <v>0</v>
      </c>
      <c r="G7331" s="8" t="s">
        <v>41</v>
      </c>
      <c r="H7331" s="12"/>
      <c r="I7331" s="33" cm="1">
        <f t="array" ref="I7331">MAX(($G$2:$G$300000=G7331)*$N$2:$N$300000)</f>
        <v>45931.373807870368</v>
      </c>
      <c r="J7331" s="14"/>
      <c r="N7331" s="7">
        <v>44897.441134259258</v>
      </c>
      <c r="O7331" s="8">
        <v>8</v>
      </c>
      <c r="P7331" t="s">
        <v>12</v>
      </c>
    </row>
    <row r="7332" spans="5:16" x14ac:dyDescent="0.25">
      <c r="E7332" s="9" t="str">
        <f t="shared" si="133"/>
        <v>MRO-50-MONTE</v>
      </c>
      <c r="F7332" s="8" t="s">
        <v>0</v>
      </c>
      <c r="G7332" s="8" t="s">
        <v>41</v>
      </c>
      <c r="H7332" s="12"/>
      <c r="I7332" s="33" cm="1">
        <f t="array" ref="I7332">MAX(($G$2:$G$300000=G7332)*$N$2:$N$300000)</f>
        <v>45931.373807870368</v>
      </c>
      <c r="J7332" s="14"/>
      <c r="N7332" s="7">
        <v>44897.441134259258</v>
      </c>
      <c r="O7332" s="8">
        <v>9</v>
      </c>
      <c r="P7332" t="s">
        <v>12</v>
      </c>
    </row>
    <row r="7333" spans="5:16" x14ac:dyDescent="0.25">
      <c r="E7333" s="9" t="str">
        <f t="shared" si="133"/>
        <v>MRO-50-MONTE</v>
      </c>
      <c r="F7333" s="8" t="s">
        <v>0</v>
      </c>
      <c r="G7333" s="8" t="s">
        <v>41</v>
      </c>
      <c r="H7333" s="12"/>
      <c r="I7333" s="33" cm="1">
        <f t="array" ref="I7333">MAX(($G$2:$G$300000=G7333)*$N$2:$N$300000)</f>
        <v>45931.373807870368</v>
      </c>
      <c r="J7333" s="14"/>
      <c r="N7333" s="7">
        <v>44897.441134259258</v>
      </c>
      <c r="O7333" s="8">
        <v>10</v>
      </c>
      <c r="P7333" t="s">
        <v>12</v>
      </c>
    </row>
    <row r="7334" spans="5:16" x14ac:dyDescent="0.25">
      <c r="E7334" s="9" t="str">
        <f t="shared" si="133"/>
        <v>MRO-50-MONTE</v>
      </c>
      <c r="F7334" s="8" t="s">
        <v>0</v>
      </c>
      <c r="G7334" s="8" t="s">
        <v>41</v>
      </c>
      <c r="H7334" s="12"/>
      <c r="I7334" s="33" cm="1">
        <f t="array" ref="I7334">MAX(($G$2:$G$300000=G7334)*$N$2:$N$300000)</f>
        <v>45931.373807870368</v>
      </c>
      <c r="J7334" s="14"/>
      <c r="N7334" s="7">
        <v>44897.441134259258</v>
      </c>
      <c r="O7334" s="8">
        <v>11</v>
      </c>
      <c r="P7334" t="s">
        <v>12</v>
      </c>
    </row>
    <row r="7335" spans="5:16" x14ac:dyDescent="0.25">
      <c r="E7335" s="9" t="str">
        <f t="shared" si="133"/>
        <v>MRO-50-MONTE</v>
      </c>
      <c r="F7335" s="8" t="s">
        <v>0</v>
      </c>
      <c r="G7335" s="8" t="s">
        <v>41</v>
      </c>
      <c r="H7335" s="12"/>
      <c r="I7335" s="33" cm="1">
        <f t="array" ref="I7335">MAX(($G$2:$G$300000=G7335)*$N$2:$N$300000)</f>
        <v>45931.373807870368</v>
      </c>
      <c r="J7335" s="14"/>
      <c r="N7335" s="7">
        <v>44897.441134259258</v>
      </c>
      <c r="O7335" s="8">
        <v>12</v>
      </c>
      <c r="P7335" t="s">
        <v>12</v>
      </c>
    </row>
    <row r="7336" spans="5:16" x14ac:dyDescent="0.25">
      <c r="E7336" s="9" t="str">
        <f t="shared" si="133"/>
        <v>MRO-50-MONTE</v>
      </c>
      <c r="F7336" s="8" t="s">
        <v>0</v>
      </c>
      <c r="G7336" s="8" t="s">
        <v>41</v>
      </c>
      <c r="H7336" s="12"/>
      <c r="I7336" s="33" cm="1">
        <f t="array" ref="I7336">MAX(($G$2:$G$300000=G7336)*$N$2:$N$300000)</f>
        <v>45931.373807870368</v>
      </c>
      <c r="J7336" s="14"/>
      <c r="N7336" s="7">
        <v>44897.441134259258</v>
      </c>
      <c r="O7336" s="8">
        <v>13</v>
      </c>
      <c r="P7336" t="s">
        <v>12</v>
      </c>
    </row>
    <row r="7337" spans="5:16" x14ac:dyDescent="0.25">
      <c r="E7337" s="9" t="str">
        <f t="shared" si="133"/>
        <v>MRO-50-MONTE</v>
      </c>
      <c r="F7337" s="8" t="s">
        <v>0</v>
      </c>
      <c r="G7337" s="8" t="s">
        <v>41</v>
      </c>
      <c r="H7337" s="12"/>
      <c r="I7337" s="33" cm="1">
        <f t="array" ref="I7337">MAX(($G$2:$G$300000=G7337)*$N$2:$N$300000)</f>
        <v>45931.373807870368</v>
      </c>
      <c r="J7337" s="14"/>
      <c r="N7337" s="7">
        <v>44897.441145833334</v>
      </c>
      <c r="O7337" s="8">
        <v>1</v>
      </c>
      <c r="P7337" t="s">
        <v>12</v>
      </c>
    </row>
    <row r="7338" spans="5:16" x14ac:dyDescent="0.25">
      <c r="E7338" s="9" t="str">
        <f t="shared" si="133"/>
        <v>MRO-50-MONTE</v>
      </c>
      <c r="F7338" s="8" t="s">
        <v>0</v>
      </c>
      <c r="G7338" s="8" t="s">
        <v>41</v>
      </c>
      <c r="H7338" s="12"/>
      <c r="I7338" s="33" cm="1">
        <f t="array" ref="I7338">MAX(($G$2:$G$300000=G7338)*$N$2:$N$300000)</f>
        <v>45931.373807870368</v>
      </c>
      <c r="J7338" s="14"/>
      <c r="N7338" s="7">
        <v>44897.441145833334</v>
      </c>
      <c r="O7338" s="8">
        <v>2</v>
      </c>
      <c r="P7338" t="s">
        <v>12</v>
      </c>
    </row>
    <row r="7339" spans="5:16" x14ac:dyDescent="0.25">
      <c r="E7339" s="9" t="str">
        <f t="shared" si="133"/>
        <v>MRO-50-MONTE</v>
      </c>
      <c r="F7339" s="8" t="s">
        <v>0</v>
      </c>
      <c r="G7339" s="8" t="s">
        <v>41</v>
      </c>
      <c r="H7339" s="12"/>
      <c r="I7339" s="33" cm="1">
        <f t="array" ref="I7339">MAX(($G$2:$G$300000=G7339)*$N$2:$N$300000)</f>
        <v>45931.373807870368</v>
      </c>
      <c r="J7339" s="14"/>
      <c r="N7339" s="7">
        <v>44897.441145833334</v>
      </c>
      <c r="O7339" s="8">
        <v>3</v>
      </c>
      <c r="P7339" t="s">
        <v>12</v>
      </c>
    </row>
    <row r="7340" spans="5:16" x14ac:dyDescent="0.25">
      <c r="E7340" s="9" t="str">
        <f t="shared" si="133"/>
        <v>MRO-50-MONTE</v>
      </c>
      <c r="F7340" s="8" t="s">
        <v>0</v>
      </c>
      <c r="G7340" s="8" t="s">
        <v>41</v>
      </c>
      <c r="H7340" s="12"/>
      <c r="I7340" s="33" cm="1">
        <f t="array" ref="I7340">MAX(($G$2:$G$300000=G7340)*$N$2:$N$300000)</f>
        <v>45931.373807870368</v>
      </c>
      <c r="J7340" s="14"/>
      <c r="N7340" s="7">
        <v>44897.441145833334</v>
      </c>
      <c r="O7340" s="8">
        <v>4</v>
      </c>
      <c r="P7340" t="s">
        <v>12</v>
      </c>
    </row>
    <row r="7341" spans="5:16" x14ac:dyDescent="0.25">
      <c r="E7341" s="9" t="str">
        <f t="shared" si="133"/>
        <v>MRO-50-MONTE</v>
      </c>
      <c r="F7341" s="8" t="s">
        <v>0</v>
      </c>
      <c r="G7341" s="8" t="s">
        <v>41</v>
      </c>
      <c r="H7341" s="12"/>
      <c r="I7341" s="33" cm="1">
        <f t="array" ref="I7341">MAX(($G$2:$G$300000=G7341)*$N$2:$N$300000)</f>
        <v>45931.373807870368</v>
      </c>
      <c r="J7341" s="14"/>
      <c r="N7341" s="7">
        <v>44897.441145833334</v>
      </c>
      <c r="O7341" s="8">
        <v>5</v>
      </c>
      <c r="P7341" t="s">
        <v>12</v>
      </c>
    </row>
    <row r="7342" spans="5:16" x14ac:dyDescent="0.25">
      <c r="E7342" s="9" t="str">
        <f t="shared" si="133"/>
        <v>MRO-50-MONTE</v>
      </c>
      <c r="F7342" s="8" t="s">
        <v>0</v>
      </c>
      <c r="G7342" s="8" t="s">
        <v>41</v>
      </c>
      <c r="H7342" s="12"/>
      <c r="I7342" s="33" cm="1">
        <f t="array" ref="I7342">MAX(($G$2:$G$300000=G7342)*$N$2:$N$300000)</f>
        <v>45931.373807870368</v>
      </c>
      <c r="J7342" s="14"/>
      <c r="N7342" s="7">
        <v>44897.441145833334</v>
      </c>
      <c r="O7342" s="8">
        <v>6</v>
      </c>
      <c r="P7342" t="s">
        <v>12</v>
      </c>
    </row>
    <row r="7343" spans="5:16" x14ac:dyDescent="0.25">
      <c r="E7343" s="9" t="str">
        <f t="shared" si="133"/>
        <v>MRO-50-MONTE</v>
      </c>
      <c r="F7343" s="8" t="s">
        <v>0</v>
      </c>
      <c r="G7343" s="8" t="s">
        <v>41</v>
      </c>
      <c r="H7343" s="12"/>
      <c r="I7343" s="33" cm="1">
        <f t="array" ref="I7343">MAX(($G$2:$G$300000=G7343)*$N$2:$N$300000)</f>
        <v>45931.373807870368</v>
      </c>
      <c r="J7343" s="14"/>
      <c r="N7343" s="7">
        <v>44897.441145833334</v>
      </c>
      <c r="O7343" s="8">
        <v>7</v>
      </c>
      <c r="P7343" t="s">
        <v>12</v>
      </c>
    </row>
    <row r="7344" spans="5:16" x14ac:dyDescent="0.25">
      <c r="E7344" s="9" t="str">
        <f t="shared" si="133"/>
        <v>MRO-50-MONTE</v>
      </c>
      <c r="F7344" s="8" t="s">
        <v>0</v>
      </c>
      <c r="G7344" s="8" t="s">
        <v>41</v>
      </c>
      <c r="H7344" s="12"/>
      <c r="I7344" s="33" cm="1">
        <f t="array" ref="I7344">MAX(($G$2:$G$300000=G7344)*$N$2:$N$300000)</f>
        <v>45931.373807870368</v>
      </c>
      <c r="J7344" s="14"/>
      <c r="N7344" s="7">
        <v>44897.441145833334</v>
      </c>
      <c r="O7344" s="8">
        <v>8</v>
      </c>
      <c r="P7344" t="s">
        <v>12</v>
      </c>
    </row>
    <row r="7345" spans="5:16" x14ac:dyDescent="0.25">
      <c r="E7345" s="9" t="str">
        <f t="shared" si="133"/>
        <v>MRO-50-MONTE</v>
      </c>
      <c r="F7345" s="8" t="s">
        <v>0</v>
      </c>
      <c r="G7345" s="8" t="s">
        <v>41</v>
      </c>
      <c r="H7345" s="12"/>
      <c r="I7345" s="33" cm="1">
        <f t="array" ref="I7345">MAX(($G$2:$G$300000=G7345)*$N$2:$N$300000)</f>
        <v>45931.373807870368</v>
      </c>
      <c r="J7345" s="14"/>
      <c r="N7345" s="7">
        <v>44897.441145833334</v>
      </c>
      <c r="O7345" s="8">
        <v>9</v>
      </c>
      <c r="P7345" t="s">
        <v>12</v>
      </c>
    </row>
    <row r="7346" spans="5:16" x14ac:dyDescent="0.25">
      <c r="E7346" s="9" t="str">
        <f t="shared" ref="E7346:E7409" si="134">+G7346&amp;H7346</f>
        <v>MRO-50-MONTE</v>
      </c>
      <c r="F7346" s="8" t="s">
        <v>0</v>
      </c>
      <c r="G7346" s="8" t="s">
        <v>41</v>
      </c>
      <c r="H7346" s="12"/>
      <c r="I7346" s="33" cm="1">
        <f t="array" ref="I7346">MAX(($G$2:$G$300000=G7346)*$N$2:$N$300000)</f>
        <v>45931.373807870368</v>
      </c>
      <c r="J7346" s="14"/>
      <c r="N7346" s="7">
        <v>44897.441145833334</v>
      </c>
      <c r="O7346" s="8">
        <v>10</v>
      </c>
      <c r="P7346" t="s">
        <v>12</v>
      </c>
    </row>
    <row r="7347" spans="5:16" x14ac:dyDescent="0.25">
      <c r="E7347" s="9" t="str">
        <f t="shared" si="134"/>
        <v>MRO-50-MONTE</v>
      </c>
      <c r="F7347" s="8" t="s">
        <v>0</v>
      </c>
      <c r="G7347" s="8" t="s">
        <v>41</v>
      </c>
      <c r="H7347" s="12"/>
      <c r="I7347" s="33" cm="1">
        <f t="array" ref="I7347">MAX(($G$2:$G$300000=G7347)*$N$2:$N$300000)</f>
        <v>45931.373807870368</v>
      </c>
      <c r="J7347" s="14"/>
      <c r="N7347" s="7">
        <v>44897.441145833334</v>
      </c>
      <c r="O7347" s="8">
        <v>11</v>
      </c>
      <c r="P7347" t="s">
        <v>12</v>
      </c>
    </row>
    <row r="7348" spans="5:16" x14ac:dyDescent="0.25">
      <c r="E7348" s="9" t="str">
        <f t="shared" si="134"/>
        <v>MRO-50-MONTE</v>
      </c>
      <c r="F7348" s="8" t="s">
        <v>0</v>
      </c>
      <c r="G7348" s="8" t="s">
        <v>41</v>
      </c>
      <c r="H7348" s="12"/>
      <c r="I7348" s="33" cm="1">
        <f t="array" ref="I7348">MAX(($G$2:$G$300000=G7348)*$N$2:$N$300000)</f>
        <v>45931.373807870368</v>
      </c>
      <c r="J7348" s="14"/>
      <c r="N7348" s="7">
        <v>44897.441145833334</v>
      </c>
      <c r="O7348" s="8">
        <v>12</v>
      </c>
      <c r="P7348" t="s">
        <v>12</v>
      </c>
    </row>
    <row r="7349" spans="5:16" x14ac:dyDescent="0.25">
      <c r="E7349" s="9" t="str">
        <f t="shared" si="134"/>
        <v>MRO-50-MONTE</v>
      </c>
      <c r="F7349" s="8" t="s">
        <v>0</v>
      </c>
      <c r="G7349" s="8" t="s">
        <v>41</v>
      </c>
      <c r="H7349" s="12"/>
      <c r="I7349" s="33" cm="1">
        <f t="array" ref="I7349">MAX(($G$2:$G$300000=G7349)*$N$2:$N$300000)</f>
        <v>45931.373807870368</v>
      </c>
      <c r="J7349" s="14"/>
      <c r="N7349" s="7">
        <v>44897.441145833334</v>
      </c>
      <c r="O7349" s="8">
        <v>13</v>
      </c>
      <c r="P7349" t="s">
        <v>12</v>
      </c>
    </row>
    <row r="7350" spans="5:16" x14ac:dyDescent="0.25">
      <c r="E7350" s="9" t="str">
        <f t="shared" si="134"/>
        <v>MRO-50-MONTE</v>
      </c>
      <c r="F7350" s="8" t="s">
        <v>0</v>
      </c>
      <c r="G7350" s="8" t="s">
        <v>41</v>
      </c>
      <c r="H7350" s="12"/>
      <c r="I7350" s="33" cm="1">
        <f t="array" ref="I7350">MAX(($G$2:$G$300000=G7350)*$N$2:$N$300000)</f>
        <v>45931.373807870368</v>
      </c>
      <c r="J7350" s="14"/>
      <c r="N7350" s="7">
        <v>44897.441145833334</v>
      </c>
      <c r="O7350" s="8">
        <v>14</v>
      </c>
      <c r="P7350" t="s">
        <v>12</v>
      </c>
    </row>
    <row r="7351" spans="5:16" x14ac:dyDescent="0.25">
      <c r="E7351" s="9" t="str">
        <f t="shared" si="134"/>
        <v>MRO-50-MONTE</v>
      </c>
      <c r="F7351" s="8" t="s">
        <v>0</v>
      </c>
      <c r="G7351" s="8" t="s">
        <v>41</v>
      </c>
      <c r="H7351" s="12"/>
      <c r="I7351" s="33" cm="1">
        <f t="array" ref="I7351">MAX(($G$2:$G$300000=G7351)*$N$2:$N$300000)</f>
        <v>45931.373807870368</v>
      </c>
      <c r="J7351" s="14"/>
      <c r="N7351" s="7">
        <v>44897.441145833334</v>
      </c>
      <c r="O7351" s="8">
        <v>15</v>
      </c>
      <c r="P7351" t="s">
        <v>12</v>
      </c>
    </row>
    <row r="7352" spans="5:16" x14ac:dyDescent="0.25">
      <c r="E7352" s="9" t="str">
        <f t="shared" si="134"/>
        <v>MRO-50-MONTE</v>
      </c>
      <c r="F7352" s="8" t="s">
        <v>0</v>
      </c>
      <c r="G7352" s="8" t="s">
        <v>41</v>
      </c>
      <c r="H7352" s="12"/>
      <c r="I7352" s="33" cm="1">
        <f t="array" ref="I7352">MAX(($G$2:$G$300000=G7352)*$N$2:$N$300000)</f>
        <v>45931.373807870368</v>
      </c>
      <c r="J7352" s="14"/>
      <c r="N7352" s="7">
        <v>44897.441145833334</v>
      </c>
      <c r="O7352" s="8">
        <v>16</v>
      </c>
      <c r="P7352" t="s">
        <v>12</v>
      </c>
    </row>
    <row r="7353" spans="5:16" x14ac:dyDescent="0.25">
      <c r="E7353" s="9" t="str">
        <f t="shared" si="134"/>
        <v>MRO-50-MONTE</v>
      </c>
      <c r="F7353" s="8" t="s">
        <v>0</v>
      </c>
      <c r="G7353" s="8" t="s">
        <v>41</v>
      </c>
      <c r="H7353" s="12"/>
      <c r="I7353" s="33" cm="1">
        <f t="array" ref="I7353">MAX(($G$2:$G$300000=G7353)*$N$2:$N$300000)</f>
        <v>45931.373807870368</v>
      </c>
      <c r="J7353" s="14"/>
      <c r="N7353" s="7">
        <v>44897.441145833334</v>
      </c>
      <c r="O7353" s="8">
        <v>17</v>
      </c>
      <c r="P7353" t="s">
        <v>12</v>
      </c>
    </row>
    <row r="7354" spans="5:16" x14ac:dyDescent="0.25">
      <c r="E7354" s="9" t="str">
        <f t="shared" si="134"/>
        <v>MRO-50-MONTE</v>
      </c>
      <c r="F7354" s="8" t="s">
        <v>0</v>
      </c>
      <c r="G7354" s="8" t="s">
        <v>41</v>
      </c>
      <c r="H7354" s="12"/>
      <c r="I7354" s="33" cm="1">
        <f t="array" ref="I7354">MAX(($G$2:$G$300000=G7354)*$N$2:$N$300000)</f>
        <v>45931.373807870368</v>
      </c>
      <c r="J7354" s="14"/>
      <c r="N7354" s="7">
        <v>44897.441145833334</v>
      </c>
      <c r="O7354" s="8">
        <v>18</v>
      </c>
      <c r="P7354" t="s">
        <v>12</v>
      </c>
    </row>
    <row r="7355" spans="5:16" x14ac:dyDescent="0.25">
      <c r="E7355" s="9" t="str">
        <f t="shared" si="134"/>
        <v>MRO-50-MONTE</v>
      </c>
      <c r="F7355" s="8" t="s">
        <v>0</v>
      </c>
      <c r="G7355" s="8" t="s">
        <v>41</v>
      </c>
      <c r="H7355" s="12"/>
      <c r="I7355" s="33" cm="1">
        <f t="array" ref="I7355">MAX(($G$2:$G$300000=G7355)*$N$2:$N$300000)</f>
        <v>45931.373807870368</v>
      </c>
      <c r="J7355" s="14"/>
      <c r="N7355" s="7">
        <v>44897.441145833334</v>
      </c>
      <c r="O7355" s="8">
        <v>19</v>
      </c>
      <c r="P7355" t="s">
        <v>12</v>
      </c>
    </row>
    <row r="7356" spans="5:16" x14ac:dyDescent="0.25">
      <c r="E7356" s="9" t="str">
        <f t="shared" si="134"/>
        <v>MRO-50-MONTE</v>
      </c>
      <c r="F7356" s="8" t="s">
        <v>0</v>
      </c>
      <c r="G7356" s="8" t="s">
        <v>41</v>
      </c>
      <c r="H7356" s="12"/>
      <c r="I7356" s="33" cm="1">
        <f t="array" ref="I7356">MAX(($G$2:$G$300000=G7356)*$N$2:$N$300000)</f>
        <v>45931.373807870368</v>
      </c>
      <c r="J7356" s="14"/>
      <c r="N7356" s="7">
        <v>44897.441145833334</v>
      </c>
      <c r="O7356" s="8">
        <v>20</v>
      </c>
      <c r="P7356" t="s">
        <v>12</v>
      </c>
    </row>
    <row r="7357" spans="5:16" x14ac:dyDescent="0.25">
      <c r="E7357" s="9" t="str">
        <f t="shared" si="134"/>
        <v>MRO-50-MONTE</v>
      </c>
      <c r="F7357" s="8" t="s">
        <v>0</v>
      </c>
      <c r="G7357" s="8" t="s">
        <v>41</v>
      </c>
      <c r="H7357" s="12"/>
      <c r="I7357" s="33" cm="1">
        <f t="array" ref="I7357">MAX(($G$2:$G$300000=G7357)*$N$2:$N$300000)</f>
        <v>45931.373807870368</v>
      </c>
      <c r="J7357" s="14"/>
      <c r="N7357" s="7">
        <v>44897.441157407404</v>
      </c>
      <c r="O7357" s="8">
        <v>1</v>
      </c>
      <c r="P7357" t="s">
        <v>12</v>
      </c>
    </row>
    <row r="7358" spans="5:16" x14ac:dyDescent="0.25">
      <c r="E7358" s="9" t="str">
        <f t="shared" si="134"/>
        <v>MRO-50-MONTE</v>
      </c>
      <c r="F7358" s="8" t="s">
        <v>0</v>
      </c>
      <c r="G7358" s="8" t="s">
        <v>41</v>
      </c>
      <c r="H7358" s="12"/>
      <c r="I7358" s="33" cm="1">
        <f t="array" ref="I7358">MAX(($G$2:$G$300000=G7358)*$N$2:$N$300000)</f>
        <v>45931.373807870368</v>
      </c>
      <c r="J7358" s="14"/>
      <c r="N7358" s="7">
        <v>44897.441157407404</v>
      </c>
      <c r="O7358" s="8">
        <v>2</v>
      </c>
      <c r="P7358" t="s">
        <v>12</v>
      </c>
    </row>
    <row r="7359" spans="5:16" x14ac:dyDescent="0.25">
      <c r="E7359" s="9" t="str">
        <f t="shared" si="134"/>
        <v>MRO-50-MONTE</v>
      </c>
      <c r="F7359" s="8" t="s">
        <v>0</v>
      </c>
      <c r="G7359" s="8" t="s">
        <v>41</v>
      </c>
      <c r="H7359" s="12"/>
      <c r="I7359" s="33" cm="1">
        <f t="array" ref="I7359">MAX(($G$2:$G$300000=G7359)*$N$2:$N$300000)</f>
        <v>45931.373807870368</v>
      </c>
      <c r="J7359" s="14"/>
      <c r="N7359" s="7">
        <v>44897.441157407404</v>
      </c>
      <c r="O7359" s="8">
        <v>3</v>
      </c>
      <c r="P7359" t="s">
        <v>12</v>
      </c>
    </row>
    <row r="7360" spans="5:16" x14ac:dyDescent="0.25">
      <c r="E7360" s="9" t="str">
        <f t="shared" si="134"/>
        <v>MRO-50-MONTE</v>
      </c>
      <c r="F7360" s="8" t="s">
        <v>0</v>
      </c>
      <c r="G7360" s="8" t="s">
        <v>41</v>
      </c>
      <c r="H7360" s="12"/>
      <c r="I7360" s="33" cm="1">
        <f t="array" ref="I7360">MAX(($G$2:$G$300000=G7360)*$N$2:$N$300000)</f>
        <v>45931.373807870368</v>
      </c>
      <c r="J7360" s="14"/>
      <c r="N7360" s="7">
        <v>44897.441157407404</v>
      </c>
      <c r="O7360" s="8">
        <v>4</v>
      </c>
      <c r="P7360" t="s">
        <v>12</v>
      </c>
    </row>
    <row r="7361" spans="5:16" x14ac:dyDescent="0.25">
      <c r="E7361" s="9" t="str">
        <f t="shared" si="134"/>
        <v>MRO-50-MONTE</v>
      </c>
      <c r="F7361" s="8" t="s">
        <v>0</v>
      </c>
      <c r="G7361" s="8" t="s">
        <v>41</v>
      </c>
      <c r="H7361" s="12"/>
      <c r="I7361" s="33" cm="1">
        <f t="array" ref="I7361">MAX(($G$2:$G$300000=G7361)*$N$2:$N$300000)</f>
        <v>45931.373807870368</v>
      </c>
      <c r="J7361" s="14"/>
      <c r="N7361" s="7">
        <v>44897.441157407404</v>
      </c>
      <c r="O7361" s="8">
        <v>5</v>
      </c>
      <c r="P7361" t="s">
        <v>12</v>
      </c>
    </row>
    <row r="7362" spans="5:16" x14ac:dyDescent="0.25">
      <c r="E7362" s="9" t="str">
        <f t="shared" si="134"/>
        <v>MRO-50-MONTE</v>
      </c>
      <c r="F7362" s="8" t="s">
        <v>0</v>
      </c>
      <c r="G7362" s="8" t="s">
        <v>41</v>
      </c>
      <c r="H7362" s="12"/>
      <c r="I7362" s="33" cm="1">
        <f t="array" ref="I7362">MAX(($G$2:$G$300000=G7362)*$N$2:$N$300000)</f>
        <v>45931.373807870368</v>
      </c>
      <c r="J7362" s="14"/>
      <c r="N7362" s="7">
        <v>44897.441157407404</v>
      </c>
      <c r="O7362" s="8">
        <v>6</v>
      </c>
      <c r="P7362" t="s">
        <v>12</v>
      </c>
    </row>
    <row r="7363" spans="5:16" x14ac:dyDescent="0.25">
      <c r="E7363" s="9" t="str">
        <f t="shared" si="134"/>
        <v>MRO-50-MONTE</v>
      </c>
      <c r="F7363" s="8" t="s">
        <v>0</v>
      </c>
      <c r="G7363" s="8" t="s">
        <v>41</v>
      </c>
      <c r="H7363" s="12"/>
      <c r="I7363" s="33" cm="1">
        <f t="array" ref="I7363">MAX(($G$2:$G$300000=G7363)*$N$2:$N$300000)</f>
        <v>45931.373807870368</v>
      </c>
      <c r="J7363" s="14"/>
      <c r="N7363" s="7">
        <v>44897.441157407404</v>
      </c>
      <c r="O7363" s="8">
        <v>7</v>
      </c>
      <c r="P7363" t="s">
        <v>12</v>
      </c>
    </row>
    <row r="7364" spans="5:16" x14ac:dyDescent="0.25">
      <c r="E7364" s="9" t="str">
        <f t="shared" si="134"/>
        <v>MRO-50-MONTE</v>
      </c>
      <c r="F7364" s="8" t="s">
        <v>0</v>
      </c>
      <c r="G7364" s="8" t="s">
        <v>41</v>
      </c>
      <c r="H7364" s="12"/>
      <c r="I7364" s="33" cm="1">
        <f t="array" ref="I7364">MAX(($G$2:$G$300000=G7364)*$N$2:$N$300000)</f>
        <v>45931.373807870368</v>
      </c>
      <c r="J7364" s="14"/>
      <c r="N7364" s="7">
        <v>44897.441157407404</v>
      </c>
      <c r="O7364" s="8">
        <v>8</v>
      </c>
      <c r="P7364" t="s">
        <v>12</v>
      </c>
    </row>
    <row r="7365" spans="5:16" x14ac:dyDescent="0.25">
      <c r="E7365" s="9" t="str">
        <f t="shared" si="134"/>
        <v>MRO-50-MONTE</v>
      </c>
      <c r="F7365" s="8" t="s">
        <v>0</v>
      </c>
      <c r="G7365" s="8" t="s">
        <v>41</v>
      </c>
      <c r="H7365" s="12"/>
      <c r="I7365" s="33" cm="1">
        <f t="array" ref="I7365">MAX(($G$2:$G$300000=G7365)*$N$2:$N$300000)</f>
        <v>45931.373807870368</v>
      </c>
      <c r="J7365" s="14"/>
      <c r="N7365" s="7">
        <v>44897.441157407404</v>
      </c>
      <c r="O7365" s="8">
        <v>9</v>
      </c>
      <c r="P7365" t="s">
        <v>12</v>
      </c>
    </row>
    <row r="7366" spans="5:16" x14ac:dyDescent="0.25">
      <c r="E7366" s="9" t="str">
        <f t="shared" si="134"/>
        <v>MRO-50-MONTE</v>
      </c>
      <c r="F7366" s="8" t="s">
        <v>0</v>
      </c>
      <c r="G7366" s="8" t="s">
        <v>41</v>
      </c>
      <c r="H7366" s="12"/>
      <c r="I7366" s="33" cm="1">
        <f t="array" ref="I7366">MAX(($G$2:$G$300000=G7366)*$N$2:$N$300000)</f>
        <v>45931.373807870368</v>
      </c>
      <c r="J7366" s="14"/>
      <c r="N7366" s="7">
        <v>44897.441157407404</v>
      </c>
      <c r="O7366" s="8">
        <v>10</v>
      </c>
      <c r="P7366" t="s">
        <v>12</v>
      </c>
    </row>
    <row r="7367" spans="5:16" x14ac:dyDescent="0.25">
      <c r="E7367" s="9" t="str">
        <f t="shared" si="134"/>
        <v>MRO-50-MONTE</v>
      </c>
      <c r="F7367" s="8" t="s">
        <v>0</v>
      </c>
      <c r="G7367" s="8" t="s">
        <v>41</v>
      </c>
      <c r="H7367" s="12"/>
      <c r="I7367" s="33" cm="1">
        <f t="array" ref="I7367">MAX(($G$2:$G$300000=G7367)*$N$2:$N$300000)</f>
        <v>45931.373807870368</v>
      </c>
      <c r="J7367" s="14"/>
      <c r="N7367" s="7">
        <v>44897.441157407404</v>
      </c>
      <c r="O7367" s="8">
        <v>11</v>
      </c>
      <c r="P7367" t="s">
        <v>12</v>
      </c>
    </row>
    <row r="7368" spans="5:16" x14ac:dyDescent="0.25">
      <c r="E7368" s="9" t="str">
        <f t="shared" si="134"/>
        <v>MRO-50-MONTE</v>
      </c>
      <c r="F7368" s="8" t="s">
        <v>0</v>
      </c>
      <c r="G7368" s="8" t="s">
        <v>41</v>
      </c>
      <c r="H7368" s="12"/>
      <c r="I7368" s="33" cm="1">
        <f t="array" ref="I7368">MAX(($G$2:$G$300000=G7368)*$N$2:$N$300000)</f>
        <v>45931.373807870368</v>
      </c>
      <c r="J7368" s="14"/>
      <c r="N7368" s="7">
        <v>44897.441157407404</v>
      </c>
      <c r="O7368" s="8">
        <v>12</v>
      </c>
      <c r="P7368" t="s">
        <v>12</v>
      </c>
    </row>
    <row r="7369" spans="5:16" x14ac:dyDescent="0.25">
      <c r="E7369" s="9" t="str">
        <f t="shared" si="134"/>
        <v>MRO-50-MONTE</v>
      </c>
      <c r="F7369" s="8" t="s">
        <v>0</v>
      </c>
      <c r="G7369" s="8" t="s">
        <v>41</v>
      </c>
      <c r="H7369" s="12"/>
      <c r="I7369" s="33" cm="1">
        <f t="array" ref="I7369">MAX(($G$2:$G$300000=G7369)*$N$2:$N$300000)</f>
        <v>45931.373807870368</v>
      </c>
      <c r="J7369" s="14"/>
      <c r="N7369" s="7">
        <v>44897.441157407404</v>
      </c>
      <c r="O7369" s="8">
        <v>13</v>
      </c>
      <c r="P7369" t="s">
        <v>12</v>
      </c>
    </row>
    <row r="7370" spans="5:16" x14ac:dyDescent="0.25">
      <c r="E7370" s="9" t="str">
        <f t="shared" si="134"/>
        <v>MRO-50-MONTE</v>
      </c>
      <c r="F7370" s="8" t="s">
        <v>0</v>
      </c>
      <c r="G7370" s="8" t="s">
        <v>41</v>
      </c>
      <c r="H7370" s="12"/>
      <c r="I7370" s="33" cm="1">
        <f t="array" ref="I7370">MAX(($G$2:$G$300000=G7370)*$N$2:$N$300000)</f>
        <v>45931.373807870368</v>
      </c>
      <c r="J7370" s="14"/>
      <c r="N7370" s="7">
        <v>44897.441157407404</v>
      </c>
      <c r="O7370" s="8">
        <v>14</v>
      </c>
      <c r="P7370" t="s">
        <v>12</v>
      </c>
    </row>
    <row r="7371" spans="5:16" x14ac:dyDescent="0.25">
      <c r="E7371" s="9" t="str">
        <f t="shared" si="134"/>
        <v>MRO-50-MONTE</v>
      </c>
      <c r="F7371" s="8" t="s">
        <v>0</v>
      </c>
      <c r="G7371" s="8" t="s">
        <v>41</v>
      </c>
      <c r="H7371" s="12"/>
      <c r="I7371" s="33" cm="1">
        <f t="array" ref="I7371">MAX(($G$2:$G$300000=G7371)*$N$2:$N$300000)</f>
        <v>45931.373807870368</v>
      </c>
      <c r="J7371" s="14"/>
      <c r="N7371" s="7">
        <v>44897.441157407404</v>
      </c>
      <c r="O7371" s="8">
        <v>15</v>
      </c>
      <c r="P7371" t="s">
        <v>12</v>
      </c>
    </row>
    <row r="7372" spans="5:16" x14ac:dyDescent="0.25">
      <c r="E7372" s="9" t="str">
        <f t="shared" si="134"/>
        <v>MRO-50-MONTE</v>
      </c>
      <c r="F7372" s="8" t="s">
        <v>0</v>
      </c>
      <c r="G7372" s="8" t="s">
        <v>41</v>
      </c>
      <c r="H7372" s="12"/>
      <c r="I7372" s="33" cm="1">
        <f t="array" ref="I7372">MAX(($G$2:$G$300000=G7372)*$N$2:$N$300000)</f>
        <v>45931.373807870368</v>
      </c>
      <c r="J7372" s="14"/>
      <c r="N7372" s="7">
        <v>44897.441157407404</v>
      </c>
      <c r="O7372" s="8">
        <v>16</v>
      </c>
      <c r="P7372" t="s">
        <v>12</v>
      </c>
    </row>
    <row r="7373" spans="5:16" x14ac:dyDescent="0.25">
      <c r="E7373" s="9" t="str">
        <f t="shared" si="134"/>
        <v>MRO-50-MONTE</v>
      </c>
      <c r="F7373" s="8" t="s">
        <v>0</v>
      </c>
      <c r="G7373" s="8" t="s">
        <v>41</v>
      </c>
      <c r="H7373" s="12"/>
      <c r="I7373" s="33" cm="1">
        <f t="array" ref="I7373">MAX(($G$2:$G$300000=G7373)*$N$2:$N$300000)</f>
        <v>45931.373807870368</v>
      </c>
      <c r="J7373" s="14"/>
      <c r="N7373" s="7">
        <v>44897.441157407404</v>
      </c>
      <c r="O7373" s="8">
        <v>17</v>
      </c>
      <c r="P7373" t="s">
        <v>12</v>
      </c>
    </row>
    <row r="7374" spans="5:16" x14ac:dyDescent="0.25">
      <c r="E7374" s="9" t="str">
        <f t="shared" si="134"/>
        <v>MRO-50-MONTE</v>
      </c>
      <c r="F7374" s="8" t="s">
        <v>0</v>
      </c>
      <c r="G7374" s="8" t="s">
        <v>41</v>
      </c>
      <c r="H7374" s="12"/>
      <c r="I7374" s="33" cm="1">
        <f t="array" ref="I7374">MAX(($G$2:$G$300000=G7374)*$N$2:$N$300000)</f>
        <v>45931.373807870368</v>
      </c>
      <c r="J7374" s="14"/>
      <c r="N7374" s="7">
        <v>44897.441157407404</v>
      </c>
      <c r="O7374" s="8">
        <v>18</v>
      </c>
      <c r="P7374" t="s">
        <v>12</v>
      </c>
    </row>
    <row r="7375" spans="5:16" x14ac:dyDescent="0.25">
      <c r="E7375" s="9" t="str">
        <f t="shared" si="134"/>
        <v>MRO-50-MONTE</v>
      </c>
      <c r="F7375" s="8" t="s">
        <v>0</v>
      </c>
      <c r="G7375" s="8" t="s">
        <v>41</v>
      </c>
      <c r="H7375" s="12"/>
      <c r="I7375" s="33" cm="1">
        <f t="array" ref="I7375">MAX(($G$2:$G$300000=G7375)*$N$2:$N$300000)</f>
        <v>45931.373807870368</v>
      </c>
      <c r="J7375" s="14"/>
      <c r="N7375" s="7">
        <v>44897.441157407404</v>
      </c>
      <c r="O7375" s="8">
        <v>19</v>
      </c>
      <c r="P7375" t="s">
        <v>12</v>
      </c>
    </row>
    <row r="7376" spans="5:16" x14ac:dyDescent="0.25">
      <c r="E7376" s="9" t="str">
        <f t="shared" si="134"/>
        <v>MRO-50-MONTE</v>
      </c>
      <c r="F7376" s="8" t="s">
        <v>0</v>
      </c>
      <c r="G7376" s="8" t="s">
        <v>41</v>
      </c>
      <c r="H7376" s="12"/>
      <c r="I7376" s="33" cm="1">
        <f t="array" ref="I7376">MAX(($G$2:$G$300000=G7376)*$N$2:$N$300000)</f>
        <v>45931.373807870368</v>
      </c>
      <c r="J7376" s="14"/>
      <c r="N7376" s="7">
        <v>44897.441168981481</v>
      </c>
      <c r="O7376" s="8">
        <v>1</v>
      </c>
      <c r="P7376" t="s">
        <v>12</v>
      </c>
    </row>
    <row r="7377" spans="5:16" x14ac:dyDescent="0.25">
      <c r="E7377" s="9" t="str">
        <f t="shared" si="134"/>
        <v>MRO-50-MONTE</v>
      </c>
      <c r="F7377" s="8" t="s">
        <v>0</v>
      </c>
      <c r="G7377" s="8" t="s">
        <v>41</v>
      </c>
      <c r="H7377" s="12"/>
      <c r="I7377" s="33" cm="1">
        <f t="array" ref="I7377">MAX(($G$2:$G$300000=G7377)*$N$2:$N$300000)</f>
        <v>45931.373807870368</v>
      </c>
      <c r="J7377" s="14"/>
      <c r="N7377" s="7">
        <v>44897.441168981481</v>
      </c>
      <c r="O7377" s="8">
        <v>2</v>
      </c>
      <c r="P7377" t="s">
        <v>12</v>
      </c>
    </row>
    <row r="7378" spans="5:16" x14ac:dyDescent="0.25">
      <c r="E7378" s="9" t="str">
        <f t="shared" si="134"/>
        <v>MRO-50-MONTE</v>
      </c>
      <c r="F7378" s="8" t="s">
        <v>0</v>
      </c>
      <c r="G7378" s="8" t="s">
        <v>41</v>
      </c>
      <c r="H7378" s="12"/>
      <c r="I7378" s="33" cm="1">
        <f t="array" ref="I7378">MAX(($G$2:$G$300000=G7378)*$N$2:$N$300000)</f>
        <v>45931.373807870368</v>
      </c>
      <c r="J7378" s="14"/>
      <c r="N7378" s="7">
        <v>44897.441168981481</v>
      </c>
      <c r="O7378" s="8">
        <v>3</v>
      </c>
      <c r="P7378" t="s">
        <v>12</v>
      </c>
    </row>
    <row r="7379" spans="5:16" x14ac:dyDescent="0.25">
      <c r="E7379" s="9" t="str">
        <f t="shared" si="134"/>
        <v>MRO-50-MONTE</v>
      </c>
      <c r="F7379" s="8" t="s">
        <v>0</v>
      </c>
      <c r="G7379" s="8" t="s">
        <v>41</v>
      </c>
      <c r="H7379" s="12"/>
      <c r="I7379" s="33" cm="1">
        <f t="array" ref="I7379">MAX(($G$2:$G$300000=G7379)*$N$2:$N$300000)</f>
        <v>45931.373807870368</v>
      </c>
      <c r="J7379" s="14"/>
      <c r="N7379" s="7">
        <v>44897.441168981481</v>
      </c>
      <c r="O7379" s="8">
        <v>4</v>
      </c>
      <c r="P7379" t="s">
        <v>12</v>
      </c>
    </row>
    <row r="7380" spans="5:16" x14ac:dyDescent="0.25">
      <c r="E7380" s="9" t="str">
        <f t="shared" si="134"/>
        <v>MRO-50-MONTE</v>
      </c>
      <c r="F7380" s="8" t="s">
        <v>0</v>
      </c>
      <c r="G7380" s="8" t="s">
        <v>41</v>
      </c>
      <c r="H7380" s="12"/>
      <c r="I7380" s="33" cm="1">
        <f t="array" ref="I7380">MAX(($G$2:$G$300000=G7380)*$N$2:$N$300000)</f>
        <v>45931.373807870368</v>
      </c>
      <c r="J7380" s="14"/>
      <c r="N7380" s="7">
        <v>44897.441168981481</v>
      </c>
      <c r="O7380" s="8">
        <v>5</v>
      </c>
      <c r="P7380" t="s">
        <v>12</v>
      </c>
    </row>
    <row r="7381" spans="5:16" x14ac:dyDescent="0.25">
      <c r="E7381" s="9" t="str">
        <f t="shared" si="134"/>
        <v>MRO-50-MONTE</v>
      </c>
      <c r="F7381" s="8" t="s">
        <v>0</v>
      </c>
      <c r="G7381" s="8" t="s">
        <v>41</v>
      </c>
      <c r="H7381" s="12"/>
      <c r="I7381" s="33" cm="1">
        <f t="array" ref="I7381">MAX(($G$2:$G$300000=G7381)*$N$2:$N$300000)</f>
        <v>45931.373807870368</v>
      </c>
      <c r="J7381" s="14"/>
      <c r="N7381" s="7">
        <v>44897.441168981481</v>
      </c>
      <c r="O7381" s="8">
        <v>6</v>
      </c>
      <c r="P7381" t="s">
        <v>12</v>
      </c>
    </row>
    <row r="7382" spans="5:16" x14ac:dyDescent="0.25">
      <c r="E7382" s="9" t="str">
        <f t="shared" si="134"/>
        <v>MRO-50-MONTE</v>
      </c>
      <c r="F7382" s="8" t="s">
        <v>0</v>
      </c>
      <c r="G7382" s="8" t="s">
        <v>41</v>
      </c>
      <c r="H7382" s="12"/>
      <c r="I7382" s="33" cm="1">
        <f t="array" ref="I7382">MAX(($G$2:$G$300000=G7382)*$N$2:$N$300000)</f>
        <v>45931.373807870368</v>
      </c>
      <c r="J7382" s="14"/>
      <c r="N7382" s="7">
        <v>44897.441168981481</v>
      </c>
      <c r="O7382" s="8">
        <v>7</v>
      </c>
      <c r="P7382" t="s">
        <v>12</v>
      </c>
    </row>
    <row r="7383" spans="5:16" x14ac:dyDescent="0.25">
      <c r="E7383" s="9" t="str">
        <f t="shared" si="134"/>
        <v>MRO-50-MONTE</v>
      </c>
      <c r="F7383" s="8" t="s">
        <v>0</v>
      </c>
      <c r="G7383" s="8" t="s">
        <v>41</v>
      </c>
      <c r="H7383" s="12"/>
      <c r="I7383" s="33" cm="1">
        <f t="array" ref="I7383">MAX(($G$2:$G$300000=G7383)*$N$2:$N$300000)</f>
        <v>45931.373807870368</v>
      </c>
      <c r="J7383" s="14"/>
      <c r="N7383" s="7">
        <v>44897.441168981481</v>
      </c>
      <c r="O7383" s="8">
        <v>8</v>
      </c>
      <c r="P7383" t="s">
        <v>12</v>
      </c>
    </row>
    <row r="7384" spans="5:16" x14ac:dyDescent="0.25">
      <c r="E7384" s="9" t="str">
        <f t="shared" si="134"/>
        <v>MRO-50-MONTE</v>
      </c>
      <c r="F7384" s="8" t="s">
        <v>0</v>
      </c>
      <c r="G7384" s="8" t="s">
        <v>41</v>
      </c>
      <c r="H7384" s="12"/>
      <c r="I7384" s="33" cm="1">
        <f t="array" ref="I7384">MAX(($G$2:$G$300000=G7384)*$N$2:$N$300000)</f>
        <v>45931.373807870368</v>
      </c>
      <c r="J7384" s="14"/>
      <c r="N7384" s="7">
        <v>44897.441168981481</v>
      </c>
      <c r="O7384" s="8">
        <v>9</v>
      </c>
      <c r="P7384" t="s">
        <v>12</v>
      </c>
    </row>
    <row r="7385" spans="5:16" x14ac:dyDescent="0.25">
      <c r="E7385" s="9" t="str">
        <f t="shared" si="134"/>
        <v>MRO-50-MONTE</v>
      </c>
      <c r="F7385" s="8" t="s">
        <v>0</v>
      </c>
      <c r="G7385" s="8" t="s">
        <v>41</v>
      </c>
      <c r="H7385" s="12"/>
      <c r="I7385" s="33" cm="1">
        <f t="array" ref="I7385">MAX(($G$2:$G$300000=G7385)*$N$2:$N$300000)</f>
        <v>45931.373807870368</v>
      </c>
      <c r="J7385" s="14"/>
      <c r="N7385" s="7">
        <v>44897.441168981481</v>
      </c>
      <c r="O7385" s="8">
        <v>10</v>
      </c>
      <c r="P7385" t="s">
        <v>12</v>
      </c>
    </row>
    <row r="7386" spans="5:16" x14ac:dyDescent="0.25">
      <c r="E7386" s="9" t="str">
        <f t="shared" si="134"/>
        <v>MRO-50-MONTE</v>
      </c>
      <c r="F7386" s="8" t="s">
        <v>0</v>
      </c>
      <c r="G7386" s="8" t="s">
        <v>41</v>
      </c>
      <c r="H7386" s="12"/>
      <c r="I7386" s="33" cm="1">
        <f t="array" ref="I7386">MAX(($G$2:$G$300000=G7386)*$N$2:$N$300000)</f>
        <v>45931.373807870368</v>
      </c>
      <c r="J7386" s="14"/>
      <c r="N7386" s="7">
        <v>44897.441168981481</v>
      </c>
      <c r="O7386" s="8">
        <v>11</v>
      </c>
      <c r="P7386" t="s">
        <v>12</v>
      </c>
    </row>
    <row r="7387" spans="5:16" x14ac:dyDescent="0.25">
      <c r="E7387" s="9" t="str">
        <f t="shared" si="134"/>
        <v>MRO-50-MONTE</v>
      </c>
      <c r="F7387" s="8" t="s">
        <v>0</v>
      </c>
      <c r="G7387" s="8" t="s">
        <v>41</v>
      </c>
      <c r="H7387" s="12"/>
      <c r="I7387" s="33" cm="1">
        <f t="array" ref="I7387">MAX(($G$2:$G$300000=G7387)*$N$2:$N$300000)</f>
        <v>45931.373807870368</v>
      </c>
      <c r="J7387" s="14"/>
      <c r="N7387" s="7">
        <v>44897.441168981481</v>
      </c>
      <c r="O7387" s="8">
        <v>12</v>
      </c>
      <c r="P7387" t="s">
        <v>12</v>
      </c>
    </row>
    <row r="7388" spans="5:16" x14ac:dyDescent="0.25">
      <c r="E7388" s="9" t="str">
        <f t="shared" si="134"/>
        <v>MRO-50-MONTE</v>
      </c>
      <c r="F7388" s="8" t="s">
        <v>0</v>
      </c>
      <c r="G7388" s="8" t="s">
        <v>41</v>
      </c>
      <c r="H7388" s="12"/>
      <c r="I7388" s="33" cm="1">
        <f t="array" ref="I7388">MAX(($G$2:$G$300000=G7388)*$N$2:$N$300000)</f>
        <v>45931.373807870368</v>
      </c>
      <c r="J7388" s="14"/>
      <c r="N7388" s="7">
        <v>44897.441168981481</v>
      </c>
      <c r="O7388" s="8">
        <v>13</v>
      </c>
      <c r="P7388" t="s">
        <v>12</v>
      </c>
    </row>
    <row r="7389" spans="5:16" x14ac:dyDescent="0.25">
      <c r="E7389" s="9" t="str">
        <f t="shared" si="134"/>
        <v>MRO-50-MONTE</v>
      </c>
      <c r="F7389" s="8" t="s">
        <v>0</v>
      </c>
      <c r="G7389" s="8" t="s">
        <v>41</v>
      </c>
      <c r="H7389" s="12"/>
      <c r="I7389" s="33" cm="1">
        <f t="array" ref="I7389">MAX(($G$2:$G$300000=G7389)*$N$2:$N$300000)</f>
        <v>45931.373807870368</v>
      </c>
      <c r="J7389" s="14"/>
      <c r="N7389" s="7">
        <v>44897.441168981481</v>
      </c>
      <c r="O7389" s="8">
        <v>14</v>
      </c>
      <c r="P7389" t="s">
        <v>12</v>
      </c>
    </row>
    <row r="7390" spans="5:16" x14ac:dyDescent="0.25">
      <c r="E7390" s="9" t="str">
        <f t="shared" si="134"/>
        <v>MRO-50-MONTE</v>
      </c>
      <c r="F7390" s="8" t="s">
        <v>0</v>
      </c>
      <c r="G7390" s="8" t="s">
        <v>41</v>
      </c>
      <c r="H7390" s="12"/>
      <c r="I7390" s="33" cm="1">
        <f t="array" ref="I7390">MAX(($G$2:$G$300000=G7390)*$N$2:$N$300000)</f>
        <v>45931.373807870368</v>
      </c>
      <c r="J7390" s="14"/>
      <c r="N7390" s="7">
        <v>44897.441168981481</v>
      </c>
      <c r="O7390" s="8">
        <v>15</v>
      </c>
      <c r="P7390" t="s">
        <v>12</v>
      </c>
    </row>
    <row r="7391" spans="5:16" x14ac:dyDescent="0.25">
      <c r="E7391" s="9" t="str">
        <f t="shared" si="134"/>
        <v>MRO-50-MONTE</v>
      </c>
      <c r="F7391" s="8" t="s">
        <v>0</v>
      </c>
      <c r="G7391" s="8" t="s">
        <v>41</v>
      </c>
      <c r="H7391" s="12"/>
      <c r="I7391" s="33" cm="1">
        <f t="array" ref="I7391">MAX(($G$2:$G$300000=G7391)*$N$2:$N$300000)</f>
        <v>45931.373807870368</v>
      </c>
      <c r="J7391" s="14"/>
      <c r="N7391" s="7">
        <v>44897.441168981481</v>
      </c>
      <c r="O7391" s="8">
        <v>16</v>
      </c>
      <c r="P7391" t="s">
        <v>12</v>
      </c>
    </row>
    <row r="7392" spans="5:16" x14ac:dyDescent="0.25">
      <c r="E7392" s="9" t="str">
        <f t="shared" si="134"/>
        <v>MRO-50-MONTE</v>
      </c>
      <c r="F7392" s="8" t="s">
        <v>0</v>
      </c>
      <c r="G7392" s="8" t="s">
        <v>41</v>
      </c>
      <c r="H7392" s="12"/>
      <c r="I7392" s="33" cm="1">
        <f t="array" ref="I7392">MAX(($G$2:$G$300000=G7392)*$N$2:$N$300000)</f>
        <v>45931.373807870368</v>
      </c>
      <c r="J7392" s="14"/>
      <c r="N7392" s="7">
        <v>44897.441168981481</v>
      </c>
      <c r="O7392" s="8">
        <v>17</v>
      </c>
      <c r="P7392" t="s">
        <v>12</v>
      </c>
    </row>
    <row r="7393" spans="5:16" x14ac:dyDescent="0.25">
      <c r="E7393" s="9" t="str">
        <f t="shared" si="134"/>
        <v>MRO-50-MONTE</v>
      </c>
      <c r="F7393" s="8" t="s">
        <v>0</v>
      </c>
      <c r="G7393" s="8" t="s">
        <v>41</v>
      </c>
      <c r="H7393" s="12"/>
      <c r="I7393" s="33" cm="1">
        <f t="array" ref="I7393">MAX(($G$2:$G$300000=G7393)*$N$2:$N$300000)</f>
        <v>45931.373807870368</v>
      </c>
      <c r="J7393" s="14"/>
      <c r="N7393" s="7">
        <v>44897.441168981481</v>
      </c>
      <c r="O7393" s="8">
        <v>18</v>
      </c>
      <c r="P7393" t="s">
        <v>12</v>
      </c>
    </row>
    <row r="7394" spans="5:16" x14ac:dyDescent="0.25">
      <c r="E7394" s="9" t="str">
        <f t="shared" si="134"/>
        <v>MRO-50-MONTE</v>
      </c>
      <c r="F7394" s="8" t="s">
        <v>0</v>
      </c>
      <c r="G7394" s="8" t="s">
        <v>41</v>
      </c>
      <c r="H7394" s="12"/>
      <c r="I7394" s="33" cm="1">
        <f t="array" ref="I7394">MAX(($G$2:$G$300000=G7394)*$N$2:$N$300000)</f>
        <v>45931.373807870368</v>
      </c>
      <c r="J7394" s="14"/>
      <c r="N7394" s="7">
        <v>44897.441168981481</v>
      </c>
      <c r="O7394" s="8">
        <v>19</v>
      </c>
      <c r="P7394" t="s">
        <v>12</v>
      </c>
    </row>
    <row r="7395" spans="5:16" x14ac:dyDescent="0.25">
      <c r="E7395" s="9" t="str">
        <f t="shared" si="134"/>
        <v>MRO-50-MONTE</v>
      </c>
      <c r="F7395" s="8" t="s">
        <v>0</v>
      </c>
      <c r="G7395" s="8" t="s">
        <v>41</v>
      </c>
      <c r="H7395" s="12"/>
      <c r="I7395" s="33" cm="1">
        <f t="array" ref="I7395">MAX(($G$2:$G$300000=G7395)*$N$2:$N$300000)</f>
        <v>45931.373807870368</v>
      </c>
      <c r="J7395" s="14"/>
      <c r="N7395" s="7">
        <v>44897.441168981481</v>
      </c>
      <c r="O7395" s="8">
        <v>20</v>
      </c>
      <c r="P7395" t="s">
        <v>12</v>
      </c>
    </row>
    <row r="7396" spans="5:16" x14ac:dyDescent="0.25">
      <c r="E7396" s="9" t="str">
        <f t="shared" si="134"/>
        <v>MRO-50-MONTE</v>
      </c>
      <c r="F7396" s="8" t="s">
        <v>0</v>
      </c>
      <c r="G7396" s="8" t="s">
        <v>41</v>
      </c>
      <c r="H7396" s="12"/>
      <c r="I7396" s="33" cm="1">
        <f t="array" ref="I7396">MAX(($G$2:$G$300000=G7396)*$N$2:$N$300000)</f>
        <v>45931.373807870368</v>
      </c>
      <c r="J7396" s="14"/>
      <c r="N7396" s="7">
        <v>44897.441168981481</v>
      </c>
      <c r="O7396" s="8">
        <v>21</v>
      </c>
      <c r="P7396" t="s">
        <v>12</v>
      </c>
    </row>
    <row r="7397" spans="5:16" x14ac:dyDescent="0.25">
      <c r="E7397" s="9" t="str">
        <f t="shared" si="134"/>
        <v>MRO-50-MONTE</v>
      </c>
      <c r="F7397" s="8" t="s">
        <v>0</v>
      </c>
      <c r="G7397" s="8" t="s">
        <v>41</v>
      </c>
      <c r="H7397" s="12"/>
      <c r="I7397" s="33" cm="1">
        <f t="array" ref="I7397">MAX(($G$2:$G$300000=G7397)*$N$2:$N$300000)</f>
        <v>45931.373807870368</v>
      </c>
      <c r="J7397" s="14"/>
      <c r="N7397" s="7">
        <v>44897.441168981481</v>
      </c>
      <c r="O7397" s="8">
        <v>22</v>
      </c>
      <c r="P7397" t="s">
        <v>12</v>
      </c>
    </row>
    <row r="7398" spans="5:16" x14ac:dyDescent="0.25">
      <c r="E7398" s="9" t="str">
        <f t="shared" si="134"/>
        <v>MRO-50-MONTE</v>
      </c>
      <c r="F7398" s="8" t="s">
        <v>0</v>
      </c>
      <c r="G7398" s="8" t="s">
        <v>41</v>
      </c>
      <c r="H7398" s="12"/>
      <c r="I7398" s="33" cm="1">
        <f t="array" ref="I7398">MAX(($G$2:$G$300000=G7398)*$N$2:$N$300000)</f>
        <v>45931.373807870368</v>
      </c>
      <c r="J7398" s="14"/>
      <c r="N7398" s="7">
        <v>44897.441180555557</v>
      </c>
      <c r="O7398" s="8">
        <v>1</v>
      </c>
      <c r="P7398" t="s">
        <v>12</v>
      </c>
    </row>
    <row r="7399" spans="5:16" x14ac:dyDescent="0.25">
      <c r="E7399" s="9" t="str">
        <f t="shared" si="134"/>
        <v>MRO-50-MONTE</v>
      </c>
      <c r="F7399" s="8" t="s">
        <v>0</v>
      </c>
      <c r="G7399" s="8" t="s">
        <v>41</v>
      </c>
      <c r="H7399" s="12"/>
      <c r="I7399" s="33" cm="1">
        <f t="array" ref="I7399">MAX(($G$2:$G$300000=G7399)*$N$2:$N$300000)</f>
        <v>45931.373807870368</v>
      </c>
      <c r="J7399" s="14"/>
      <c r="N7399" s="7">
        <v>44897.441180555557</v>
      </c>
      <c r="O7399" s="8">
        <v>2</v>
      </c>
      <c r="P7399" t="s">
        <v>12</v>
      </c>
    </row>
    <row r="7400" spans="5:16" x14ac:dyDescent="0.25">
      <c r="E7400" s="9" t="str">
        <f t="shared" si="134"/>
        <v>MRO-50-MONTE</v>
      </c>
      <c r="F7400" s="8" t="s">
        <v>0</v>
      </c>
      <c r="G7400" s="8" t="s">
        <v>41</v>
      </c>
      <c r="H7400" s="12"/>
      <c r="I7400" s="33" cm="1">
        <f t="array" ref="I7400">MAX(($G$2:$G$300000=G7400)*$N$2:$N$300000)</f>
        <v>45931.373807870368</v>
      </c>
      <c r="J7400" s="14"/>
      <c r="N7400" s="7">
        <v>44897.441180555557</v>
      </c>
      <c r="O7400" s="8">
        <v>3</v>
      </c>
      <c r="P7400" t="s">
        <v>12</v>
      </c>
    </row>
    <row r="7401" spans="5:16" x14ac:dyDescent="0.25">
      <c r="E7401" s="9" t="str">
        <f t="shared" si="134"/>
        <v>MRO-50-MONTE</v>
      </c>
      <c r="F7401" s="8" t="s">
        <v>0</v>
      </c>
      <c r="G7401" s="8" t="s">
        <v>41</v>
      </c>
      <c r="H7401" s="12"/>
      <c r="I7401" s="33" cm="1">
        <f t="array" ref="I7401">MAX(($G$2:$G$300000=G7401)*$N$2:$N$300000)</f>
        <v>45931.373807870368</v>
      </c>
      <c r="J7401" s="14"/>
      <c r="N7401" s="7">
        <v>44897.441180555557</v>
      </c>
      <c r="O7401" s="8">
        <v>4</v>
      </c>
      <c r="P7401" t="s">
        <v>12</v>
      </c>
    </row>
    <row r="7402" spans="5:16" x14ac:dyDescent="0.25">
      <c r="E7402" s="9" t="str">
        <f t="shared" si="134"/>
        <v>MRO-50-MONTE</v>
      </c>
      <c r="F7402" s="8" t="s">
        <v>0</v>
      </c>
      <c r="G7402" s="8" t="s">
        <v>41</v>
      </c>
      <c r="H7402" s="12"/>
      <c r="I7402" s="33" cm="1">
        <f t="array" ref="I7402">MAX(($G$2:$G$300000=G7402)*$N$2:$N$300000)</f>
        <v>45931.373807870368</v>
      </c>
      <c r="J7402" s="14"/>
      <c r="N7402" s="7">
        <v>44897.441180555557</v>
      </c>
      <c r="O7402" s="8">
        <v>5</v>
      </c>
      <c r="P7402" t="s">
        <v>12</v>
      </c>
    </row>
    <row r="7403" spans="5:16" x14ac:dyDescent="0.25">
      <c r="E7403" s="9" t="str">
        <f t="shared" si="134"/>
        <v>MRO-50-MONTE</v>
      </c>
      <c r="F7403" s="8" t="s">
        <v>0</v>
      </c>
      <c r="G7403" s="8" t="s">
        <v>41</v>
      </c>
      <c r="H7403" s="12"/>
      <c r="I7403" s="33" cm="1">
        <f t="array" ref="I7403">MAX(($G$2:$G$300000=G7403)*$N$2:$N$300000)</f>
        <v>45931.373807870368</v>
      </c>
      <c r="J7403" s="14"/>
      <c r="N7403" s="7">
        <v>44897.441180555557</v>
      </c>
      <c r="O7403" s="8">
        <v>6</v>
      </c>
      <c r="P7403" t="s">
        <v>12</v>
      </c>
    </row>
    <row r="7404" spans="5:16" x14ac:dyDescent="0.25">
      <c r="E7404" s="9" t="str">
        <f t="shared" si="134"/>
        <v>MRO-50-MONTE</v>
      </c>
      <c r="F7404" s="8" t="s">
        <v>0</v>
      </c>
      <c r="G7404" s="8" t="s">
        <v>41</v>
      </c>
      <c r="H7404" s="12"/>
      <c r="I7404" s="33" cm="1">
        <f t="array" ref="I7404">MAX(($G$2:$G$300000=G7404)*$N$2:$N$300000)</f>
        <v>45931.373807870368</v>
      </c>
      <c r="J7404" s="14"/>
      <c r="N7404" s="7">
        <v>44897.441180555557</v>
      </c>
      <c r="O7404" s="8">
        <v>7</v>
      </c>
      <c r="P7404" t="s">
        <v>12</v>
      </c>
    </row>
    <row r="7405" spans="5:16" x14ac:dyDescent="0.25">
      <c r="E7405" s="9" t="str">
        <f t="shared" si="134"/>
        <v>MRO-50-MONTE</v>
      </c>
      <c r="F7405" s="8" t="s">
        <v>0</v>
      </c>
      <c r="G7405" s="8" t="s">
        <v>41</v>
      </c>
      <c r="H7405" s="12"/>
      <c r="I7405" s="33" cm="1">
        <f t="array" ref="I7405">MAX(($G$2:$G$300000=G7405)*$N$2:$N$300000)</f>
        <v>45931.373807870368</v>
      </c>
      <c r="J7405" s="14"/>
      <c r="N7405" s="7">
        <v>44897.441180555557</v>
      </c>
      <c r="O7405" s="8">
        <v>8</v>
      </c>
      <c r="P7405" t="s">
        <v>12</v>
      </c>
    </row>
    <row r="7406" spans="5:16" x14ac:dyDescent="0.25">
      <c r="E7406" s="9" t="str">
        <f t="shared" si="134"/>
        <v>MRO-50-MONTE</v>
      </c>
      <c r="F7406" s="8" t="s">
        <v>0</v>
      </c>
      <c r="G7406" s="8" t="s">
        <v>41</v>
      </c>
      <c r="H7406" s="12"/>
      <c r="I7406" s="33" cm="1">
        <f t="array" ref="I7406">MAX(($G$2:$G$300000=G7406)*$N$2:$N$300000)</f>
        <v>45931.373807870368</v>
      </c>
      <c r="J7406" s="14"/>
      <c r="N7406" s="7">
        <v>44897.441180555557</v>
      </c>
      <c r="O7406" s="8">
        <v>9</v>
      </c>
      <c r="P7406" t="s">
        <v>12</v>
      </c>
    </row>
    <row r="7407" spans="5:16" x14ac:dyDescent="0.25">
      <c r="E7407" s="9" t="str">
        <f t="shared" si="134"/>
        <v>MRO-50-MONTE</v>
      </c>
      <c r="F7407" s="8" t="s">
        <v>0</v>
      </c>
      <c r="G7407" s="8" t="s">
        <v>41</v>
      </c>
      <c r="H7407" s="12"/>
      <c r="I7407" s="33" cm="1">
        <f t="array" ref="I7407">MAX(($G$2:$G$300000=G7407)*$N$2:$N$300000)</f>
        <v>45931.373807870368</v>
      </c>
      <c r="J7407" s="14"/>
      <c r="N7407" s="7">
        <v>44897.441180555557</v>
      </c>
      <c r="O7407" s="8">
        <v>10</v>
      </c>
      <c r="P7407" t="s">
        <v>12</v>
      </c>
    </row>
    <row r="7408" spans="5:16" x14ac:dyDescent="0.25">
      <c r="E7408" s="9" t="str">
        <f t="shared" si="134"/>
        <v>MRO-50-MONTE</v>
      </c>
      <c r="F7408" s="8" t="s">
        <v>0</v>
      </c>
      <c r="G7408" s="8" t="s">
        <v>41</v>
      </c>
      <c r="H7408" s="12"/>
      <c r="I7408" s="33" cm="1">
        <f t="array" ref="I7408">MAX(($G$2:$G$300000=G7408)*$N$2:$N$300000)</f>
        <v>45931.373807870368</v>
      </c>
      <c r="J7408" s="14"/>
      <c r="N7408" s="7">
        <v>44897.441180555557</v>
      </c>
      <c r="O7408" s="8">
        <v>11</v>
      </c>
      <c r="P7408" t="s">
        <v>12</v>
      </c>
    </row>
    <row r="7409" spans="5:16" x14ac:dyDescent="0.25">
      <c r="E7409" s="9" t="str">
        <f t="shared" si="134"/>
        <v>MRO-50-MONTE</v>
      </c>
      <c r="F7409" s="8" t="s">
        <v>0</v>
      </c>
      <c r="G7409" s="8" t="s">
        <v>41</v>
      </c>
      <c r="H7409" s="12"/>
      <c r="I7409" s="33" cm="1">
        <f t="array" ref="I7409">MAX(($G$2:$G$300000=G7409)*$N$2:$N$300000)</f>
        <v>45931.373807870368</v>
      </c>
      <c r="J7409" s="14"/>
      <c r="N7409" s="7">
        <v>44897.441180555557</v>
      </c>
      <c r="O7409" s="8">
        <v>12</v>
      </c>
      <c r="P7409" t="s">
        <v>12</v>
      </c>
    </row>
    <row r="7410" spans="5:16" x14ac:dyDescent="0.25">
      <c r="E7410" s="9" t="str">
        <f t="shared" ref="E7410:E7473" si="135">+G7410&amp;H7410</f>
        <v>MRO-50-MONTE</v>
      </c>
      <c r="F7410" s="8" t="s">
        <v>0</v>
      </c>
      <c r="G7410" s="8" t="s">
        <v>41</v>
      </c>
      <c r="H7410" s="12"/>
      <c r="I7410" s="33" cm="1">
        <f t="array" ref="I7410">MAX(($G$2:$G$300000=G7410)*$N$2:$N$300000)</f>
        <v>45931.373807870368</v>
      </c>
      <c r="J7410" s="14"/>
      <c r="N7410" s="7">
        <v>44897.441180555557</v>
      </c>
      <c r="O7410" s="8">
        <v>13</v>
      </c>
      <c r="P7410" t="s">
        <v>12</v>
      </c>
    </row>
    <row r="7411" spans="5:16" x14ac:dyDescent="0.25">
      <c r="E7411" s="9" t="str">
        <f t="shared" si="135"/>
        <v>MRO-50-MONTE</v>
      </c>
      <c r="F7411" s="8" t="s">
        <v>0</v>
      </c>
      <c r="G7411" s="8" t="s">
        <v>41</v>
      </c>
      <c r="H7411" s="12"/>
      <c r="I7411" s="33" cm="1">
        <f t="array" ref="I7411">MAX(($G$2:$G$300000=G7411)*$N$2:$N$300000)</f>
        <v>45931.373807870368</v>
      </c>
      <c r="J7411" s="14"/>
      <c r="N7411" s="7">
        <v>44897.441180555557</v>
      </c>
      <c r="O7411" s="8">
        <v>14</v>
      </c>
      <c r="P7411" t="s">
        <v>12</v>
      </c>
    </row>
    <row r="7412" spans="5:16" x14ac:dyDescent="0.25">
      <c r="E7412" s="9" t="str">
        <f t="shared" si="135"/>
        <v>MRO-50-MONTE</v>
      </c>
      <c r="F7412" s="8" t="s">
        <v>0</v>
      </c>
      <c r="G7412" s="8" t="s">
        <v>41</v>
      </c>
      <c r="H7412" s="12"/>
      <c r="I7412" s="33" cm="1">
        <f t="array" ref="I7412">MAX(($G$2:$G$300000=G7412)*$N$2:$N$300000)</f>
        <v>45931.373807870368</v>
      </c>
      <c r="J7412" s="14"/>
      <c r="N7412" s="7">
        <v>44897.441180555557</v>
      </c>
      <c r="O7412" s="8">
        <v>15</v>
      </c>
      <c r="P7412" t="s">
        <v>12</v>
      </c>
    </row>
    <row r="7413" spans="5:16" x14ac:dyDescent="0.25">
      <c r="E7413" s="9" t="str">
        <f t="shared" si="135"/>
        <v>MRO-50-MONTE</v>
      </c>
      <c r="F7413" s="8" t="s">
        <v>0</v>
      </c>
      <c r="G7413" s="8" t="s">
        <v>41</v>
      </c>
      <c r="H7413" s="12"/>
      <c r="I7413" s="33" cm="1">
        <f t="array" ref="I7413">MAX(($G$2:$G$300000=G7413)*$N$2:$N$300000)</f>
        <v>45931.373807870368</v>
      </c>
      <c r="J7413" s="14"/>
      <c r="N7413" s="7">
        <v>44897.441180555557</v>
      </c>
      <c r="O7413" s="8">
        <v>16</v>
      </c>
      <c r="P7413" t="s">
        <v>12</v>
      </c>
    </row>
    <row r="7414" spans="5:16" x14ac:dyDescent="0.25">
      <c r="E7414" s="9" t="str">
        <f t="shared" si="135"/>
        <v>MRO-50-MONTE</v>
      </c>
      <c r="F7414" s="8" t="s">
        <v>0</v>
      </c>
      <c r="G7414" s="8" t="s">
        <v>41</v>
      </c>
      <c r="H7414" s="12"/>
      <c r="I7414" s="33" cm="1">
        <f t="array" ref="I7414">MAX(($G$2:$G$300000=G7414)*$N$2:$N$300000)</f>
        <v>45931.373807870368</v>
      </c>
      <c r="J7414" s="14"/>
      <c r="N7414" s="7">
        <v>44897.441180555557</v>
      </c>
      <c r="O7414" s="8">
        <v>17</v>
      </c>
      <c r="P7414" t="s">
        <v>12</v>
      </c>
    </row>
    <row r="7415" spans="5:16" x14ac:dyDescent="0.25">
      <c r="E7415" s="9" t="str">
        <f t="shared" si="135"/>
        <v>MRO-50-MONTE</v>
      </c>
      <c r="F7415" s="8" t="s">
        <v>0</v>
      </c>
      <c r="G7415" s="8" t="s">
        <v>41</v>
      </c>
      <c r="H7415" s="12"/>
      <c r="I7415" s="33" cm="1">
        <f t="array" ref="I7415">MAX(($G$2:$G$300000=G7415)*$N$2:$N$300000)</f>
        <v>45931.373807870368</v>
      </c>
      <c r="J7415" s="14"/>
      <c r="N7415" s="7">
        <v>44897.441180555557</v>
      </c>
      <c r="O7415" s="8">
        <v>18</v>
      </c>
      <c r="P7415" t="s">
        <v>12</v>
      </c>
    </row>
    <row r="7416" spans="5:16" x14ac:dyDescent="0.25">
      <c r="E7416" s="9" t="str">
        <f t="shared" si="135"/>
        <v>MRO-50-MONTE</v>
      </c>
      <c r="F7416" s="8" t="s">
        <v>0</v>
      </c>
      <c r="G7416" s="8" t="s">
        <v>41</v>
      </c>
      <c r="H7416" s="12"/>
      <c r="I7416" s="33" cm="1">
        <f t="array" ref="I7416">MAX(($G$2:$G$300000=G7416)*$N$2:$N$300000)</f>
        <v>45931.373807870368</v>
      </c>
      <c r="J7416" s="14"/>
      <c r="N7416" s="7">
        <v>44897.441180555557</v>
      </c>
      <c r="O7416" s="8">
        <v>19</v>
      </c>
      <c r="P7416" t="s">
        <v>12</v>
      </c>
    </row>
    <row r="7417" spans="5:16" x14ac:dyDescent="0.25">
      <c r="E7417" s="9" t="str">
        <f t="shared" si="135"/>
        <v>MRO-50-MONTE</v>
      </c>
      <c r="F7417" s="8" t="s">
        <v>0</v>
      </c>
      <c r="G7417" s="8" t="s">
        <v>41</v>
      </c>
      <c r="H7417" s="12"/>
      <c r="I7417" s="33" cm="1">
        <f t="array" ref="I7417">MAX(($G$2:$G$300000=G7417)*$N$2:$N$300000)</f>
        <v>45931.373807870368</v>
      </c>
      <c r="J7417" s="14"/>
      <c r="N7417" s="7">
        <v>44897.441180555557</v>
      </c>
      <c r="O7417" s="8">
        <v>20</v>
      </c>
      <c r="P7417" t="s">
        <v>12</v>
      </c>
    </row>
    <row r="7418" spans="5:16" x14ac:dyDescent="0.25">
      <c r="E7418" s="9" t="str">
        <f t="shared" si="135"/>
        <v>MRO-50-MONTE</v>
      </c>
      <c r="F7418" s="8" t="s">
        <v>0</v>
      </c>
      <c r="G7418" s="8" t="s">
        <v>41</v>
      </c>
      <c r="H7418" s="12"/>
      <c r="I7418" s="33" cm="1">
        <f t="array" ref="I7418">MAX(($G$2:$G$300000=G7418)*$N$2:$N$300000)</f>
        <v>45931.373807870368</v>
      </c>
      <c r="J7418" s="14"/>
      <c r="N7418" s="7">
        <v>44897.441180555557</v>
      </c>
      <c r="O7418" s="8">
        <v>21</v>
      </c>
      <c r="P7418" t="s">
        <v>12</v>
      </c>
    </row>
    <row r="7419" spans="5:16" x14ac:dyDescent="0.25">
      <c r="E7419" s="9" t="str">
        <f t="shared" si="135"/>
        <v>MRO-50-MONTE</v>
      </c>
      <c r="F7419" s="8" t="s">
        <v>0</v>
      </c>
      <c r="G7419" s="8" t="s">
        <v>41</v>
      </c>
      <c r="H7419" s="12"/>
      <c r="I7419" s="33" cm="1">
        <f t="array" ref="I7419">MAX(($G$2:$G$300000=G7419)*$N$2:$N$300000)</f>
        <v>45931.373807870368</v>
      </c>
      <c r="J7419" s="14"/>
      <c r="N7419" s="7">
        <v>44897.441180555557</v>
      </c>
      <c r="O7419" s="8">
        <v>22</v>
      </c>
      <c r="P7419" t="s">
        <v>12</v>
      </c>
    </row>
    <row r="7420" spans="5:16" x14ac:dyDescent="0.25">
      <c r="E7420" s="9" t="str">
        <f t="shared" si="135"/>
        <v>MRO-50-MONTE</v>
      </c>
      <c r="F7420" s="8" t="s">
        <v>0</v>
      </c>
      <c r="G7420" s="8" t="s">
        <v>41</v>
      </c>
      <c r="H7420" s="12"/>
      <c r="I7420" s="33" cm="1">
        <f t="array" ref="I7420">MAX(($G$2:$G$300000=G7420)*$N$2:$N$300000)</f>
        <v>45931.373807870368</v>
      </c>
      <c r="J7420" s="14"/>
      <c r="N7420" s="7">
        <v>44897.441180555557</v>
      </c>
      <c r="O7420" s="8">
        <v>23</v>
      </c>
      <c r="P7420" t="s">
        <v>12</v>
      </c>
    </row>
    <row r="7421" spans="5:16" x14ac:dyDescent="0.25">
      <c r="E7421" s="9" t="str">
        <f t="shared" si="135"/>
        <v>MRO-50-MONTE</v>
      </c>
      <c r="F7421" s="8" t="s">
        <v>0</v>
      </c>
      <c r="G7421" s="8" t="s">
        <v>41</v>
      </c>
      <c r="H7421" s="12"/>
      <c r="I7421" s="33" cm="1">
        <f t="array" ref="I7421">MAX(($G$2:$G$300000=G7421)*$N$2:$N$300000)</f>
        <v>45931.373807870368</v>
      </c>
      <c r="J7421" s="14"/>
      <c r="N7421" s="7">
        <v>44897.441180555557</v>
      </c>
      <c r="O7421" s="8">
        <v>24</v>
      </c>
      <c r="P7421" t="s">
        <v>12</v>
      </c>
    </row>
    <row r="7422" spans="5:16" x14ac:dyDescent="0.25">
      <c r="E7422" s="9" t="str">
        <f t="shared" si="135"/>
        <v>MRO-50-MONTE</v>
      </c>
      <c r="F7422" s="8" t="s">
        <v>0</v>
      </c>
      <c r="G7422" s="8" t="s">
        <v>41</v>
      </c>
      <c r="H7422" s="12"/>
      <c r="I7422" s="33" cm="1">
        <f t="array" ref="I7422">MAX(($G$2:$G$300000=G7422)*$N$2:$N$300000)</f>
        <v>45931.373807870368</v>
      </c>
      <c r="J7422" s="14"/>
      <c r="N7422" s="7">
        <v>44897.441180555557</v>
      </c>
      <c r="O7422" s="8">
        <v>25</v>
      </c>
      <c r="P7422" t="s">
        <v>12</v>
      </c>
    </row>
    <row r="7423" spans="5:16" x14ac:dyDescent="0.25">
      <c r="E7423" s="9" t="str">
        <f t="shared" si="135"/>
        <v>MRO-50-MONTE</v>
      </c>
      <c r="F7423" s="8" t="s">
        <v>0</v>
      </c>
      <c r="G7423" s="8" t="s">
        <v>41</v>
      </c>
      <c r="H7423" s="12"/>
      <c r="I7423" s="33" cm="1">
        <f t="array" ref="I7423">MAX(($G$2:$G$300000=G7423)*$N$2:$N$300000)</f>
        <v>45931.373807870368</v>
      </c>
      <c r="J7423" s="14"/>
      <c r="N7423" s="7">
        <v>44897.441192129627</v>
      </c>
      <c r="O7423" s="8">
        <v>1</v>
      </c>
      <c r="P7423" t="s">
        <v>12</v>
      </c>
    </row>
    <row r="7424" spans="5:16" x14ac:dyDescent="0.25">
      <c r="E7424" s="9" t="str">
        <f t="shared" si="135"/>
        <v>MRO-50-MONTE</v>
      </c>
      <c r="F7424" s="8" t="s">
        <v>0</v>
      </c>
      <c r="G7424" s="8" t="s">
        <v>41</v>
      </c>
      <c r="H7424" s="12"/>
      <c r="I7424" s="33" cm="1">
        <f t="array" ref="I7424">MAX(($G$2:$G$300000=G7424)*$N$2:$N$300000)</f>
        <v>45931.373807870368</v>
      </c>
      <c r="J7424" s="14"/>
      <c r="N7424" s="7">
        <v>44897.441192129627</v>
      </c>
      <c r="O7424" s="8">
        <v>2</v>
      </c>
      <c r="P7424" t="s">
        <v>12</v>
      </c>
    </row>
    <row r="7425" spans="5:16" x14ac:dyDescent="0.25">
      <c r="E7425" s="9" t="str">
        <f t="shared" si="135"/>
        <v>MRO-50-MONTE</v>
      </c>
      <c r="F7425" s="8" t="s">
        <v>0</v>
      </c>
      <c r="G7425" s="8" t="s">
        <v>41</v>
      </c>
      <c r="H7425" s="12"/>
      <c r="I7425" s="33" cm="1">
        <f t="array" ref="I7425">MAX(($G$2:$G$300000=G7425)*$N$2:$N$300000)</f>
        <v>45931.373807870368</v>
      </c>
      <c r="J7425" s="14"/>
      <c r="N7425" s="7">
        <v>44897.441192129627</v>
      </c>
      <c r="O7425" s="8">
        <v>3</v>
      </c>
      <c r="P7425" t="s">
        <v>12</v>
      </c>
    </row>
    <row r="7426" spans="5:16" x14ac:dyDescent="0.25">
      <c r="E7426" s="9" t="str">
        <f t="shared" si="135"/>
        <v>MRO-50-MONTE</v>
      </c>
      <c r="F7426" s="8" t="s">
        <v>0</v>
      </c>
      <c r="G7426" s="8" t="s">
        <v>41</v>
      </c>
      <c r="H7426" s="12"/>
      <c r="I7426" s="33" cm="1">
        <f t="array" ref="I7426">MAX(($G$2:$G$300000=G7426)*$N$2:$N$300000)</f>
        <v>45931.373807870368</v>
      </c>
      <c r="J7426" s="14"/>
      <c r="N7426" s="7">
        <v>44897.441192129627</v>
      </c>
      <c r="O7426" s="8">
        <v>4</v>
      </c>
      <c r="P7426" t="s">
        <v>12</v>
      </c>
    </row>
    <row r="7427" spans="5:16" x14ac:dyDescent="0.25">
      <c r="E7427" s="9" t="str">
        <f t="shared" si="135"/>
        <v>MRO-50-MONTE</v>
      </c>
      <c r="F7427" s="8" t="s">
        <v>0</v>
      </c>
      <c r="G7427" s="8" t="s">
        <v>41</v>
      </c>
      <c r="H7427" s="12"/>
      <c r="I7427" s="33" cm="1">
        <f t="array" ref="I7427">MAX(($G$2:$G$300000=G7427)*$N$2:$N$300000)</f>
        <v>45931.373807870368</v>
      </c>
      <c r="J7427" s="14"/>
      <c r="N7427" s="7">
        <v>44897.441192129627</v>
      </c>
      <c r="O7427" s="8">
        <v>5</v>
      </c>
      <c r="P7427" t="s">
        <v>12</v>
      </c>
    </row>
    <row r="7428" spans="5:16" x14ac:dyDescent="0.25">
      <c r="E7428" s="9" t="str">
        <f t="shared" si="135"/>
        <v>MRO-50-MONTE</v>
      </c>
      <c r="F7428" s="8" t="s">
        <v>0</v>
      </c>
      <c r="G7428" s="8" t="s">
        <v>41</v>
      </c>
      <c r="H7428" s="12"/>
      <c r="I7428" s="33" cm="1">
        <f t="array" ref="I7428">MAX(($G$2:$G$300000=G7428)*$N$2:$N$300000)</f>
        <v>45931.373807870368</v>
      </c>
      <c r="J7428" s="14"/>
      <c r="N7428" s="7">
        <v>44897.441192129627</v>
      </c>
      <c r="O7428" s="8">
        <v>6</v>
      </c>
      <c r="P7428" t="s">
        <v>12</v>
      </c>
    </row>
    <row r="7429" spans="5:16" x14ac:dyDescent="0.25">
      <c r="E7429" s="9" t="str">
        <f t="shared" si="135"/>
        <v>MRO-50-MONTE</v>
      </c>
      <c r="F7429" s="8" t="s">
        <v>0</v>
      </c>
      <c r="G7429" s="8" t="s">
        <v>41</v>
      </c>
      <c r="H7429" s="12"/>
      <c r="I7429" s="33" cm="1">
        <f t="array" ref="I7429">MAX(($G$2:$G$300000=G7429)*$N$2:$N$300000)</f>
        <v>45931.373807870368</v>
      </c>
      <c r="J7429" s="14"/>
      <c r="N7429" s="7">
        <v>44897.441192129627</v>
      </c>
      <c r="O7429" s="8">
        <v>7</v>
      </c>
      <c r="P7429" t="s">
        <v>12</v>
      </c>
    </row>
    <row r="7430" spans="5:16" x14ac:dyDescent="0.25">
      <c r="E7430" s="9" t="str">
        <f t="shared" si="135"/>
        <v>MRO-50-MONTE</v>
      </c>
      <c r="F7430" s="8" t="s">
        <v>0</v>
      </c>
      <c r="G7430" s="8" t="s">
        <v>41</v>
      </c>
      <c r="H7430" s="12"/>
      <c r="I7430" s="33" cm="1">
        <f t="array" ref="I7430">MAX(($G$2:$G$300000=G7430)*$N$2:$N$300000)</f>
        <v>45931.373807870368</v>
      </c>
      <c r="J7430" s="14"/>
      <c r="N7430" s="7">
        <v>44897.441192129627</v>
      </c>
      <c r="O7430" s="8">
        <v>8</v>
      </c>
      <c r="P7430" t="s">
        <v>12</v>
      </c>
    </row>
    <row r="7431" spans="5:16" x14ac:dyDescent="0.25">
      <c r="E7431" s="9" t="str">
        <f t="shared" si="135"/>
        <v>MRO-50-MONTE</v>
      </c>
      <c r="F7431" s="8" t="s">
        <v>0</v>
      </c>
      <c r="G7431" s="8" t="s">
        <v>41</v>
      </c>
      <c r="H7431" s="12"/>
      <c r="I7431" s="33" cm="1">
        <f t="array" ref="I7431">MAX(($G$2:$G$300000=G7431)*$N$2:$N$300000)</f>
        <v>45931.373807870368</v>
      </c>
      <c r="J7431" s="14"/>
      <c r="N7431" s="7">
        <v>44897.516099537039</v>
      </c>
      <c r="O7431" s="8">
        <v>1</v>
      </c>
      <c r="P7431" t="s">
        <v>13</v>
      </c>
    </row>
    <row r="7432" spans="5:16" x14ac:dyDescent="0.25">
      <c r="E7432" s="9" t="str">
        <f t="shared" si="135"/>
        <v>MRO-50-MONTE</v>
      </c>
      <c r="F7432" s="8" t="s">
        <v>0</v>
      </c>
      <c r="G7432" s="8" t="s">
        <v>41</v>
      </c>
      <c r="H7432" s="12"/>
      <c r="I7432" s="33" cm="1">
        <f t="array" ref="I7432">MAX(($G$2:$G$300000=G7432)*$N$2:$N$300000)</f>
        <v>45931.373807870368</v>
      </c>
      <c r="J7432" s="14"/>
      <c r="N7432" s="7">
        <v>44897.516111111108</v>
      </c>
      <c r="O7432" s="8">
        <v>1</v>
      </c>
      <c r="P7432" t="s">
        <v>13</v>
      </c>
    </row>
    <row r="7433" spans="5:16" x14ac:dyDescent="0.25">
      <c r="E7433" s="9" t="str">
        <f t="shared" si="135"/>
        <v>MRO-50-MONTE</v>
      </c>
      <c r="F7433" s="8" t="s">
        <v>0</v>
      </c>
      <c r="G7433" s="8" t="s">
        <v>41</v>
      </c>
      <c r="H7433" s="12"/>
      <c r="I7433" s="33" cm="1">
        <f t="array" ref="I7433">MAX(($G$2:$G$300000=G7433)*$N$2:$N$300000)</f>
        <v>45931.373807870368</v>
      </c>
      <c r="J7433" s="14"/>
      <c r="N7433" s="7">
        <v>44897.516111111108</v>
      </c>
      <c r="O7433" s="8">
        <v>2</v>
      </c>
      <c r="P7433" t="s">
        <v>13</v>
      </c>
    </row>
    <row r="7434" spans="5:16" x14ac:dyDescent="0.25">
      <c r="E7434" s="9" t="str">
        <f t="shared" si="135"/>
        <v>MRO-50-MONTE</v>
      </c>
      <c r="F7434" s="8" t="s">
        <v>0</v>
      </c>
      <c r="G7434" s="8" t="s">
        <v>41</v>
      </c>
      <c r="H7434" s="12"/>
      <c r="I7434" s="33" cm="1">
        <f t="array" ref="I7434">MAX(($G$2:$G$300000=G7434)*$N$2:$N$300000)</f>
        <v>45931.373807870368</v>
      </c>
      <c r="J7434" s="14"/>
      <c r="N7434" s="7">
        <v>44897.516122685185</v>
      </c>
      <c r="O7434" s="8">
        <v>1</v>
      </c>
      <c r="P7434" t="s">
        <v>13</v>
      </c>
    </row>
    <row r="7435" spans="5:16" x14ac:dyDescent="0.25">
      <c r="E7435" s="9" t="str">
        <f t="shared" si="135"/>
        <v>MRO-50-MONTE</v>
      </c>
      <c r="F7435" s="8" t="s">
        <v>0</v>
      </c>
      <c r="G7435" s="8" t="s">
        <v>41</v>
      </c>
      <c r="H7435" s="12"/>
      <c r="I7435" s="33" cm="1">
        <f t="array" ref="I7435">MAX(($G$2:$G$300000=G7435)*$N$2:$N$300000)</f>
        <v>45931.373807870368</v>
      </c>
      <c r="J7435" s="14"/>
      <c r="N7435" s="7">
        <v>44897.516134259262</v>
      </c>
      <c r="O7435" s="8">
        <v>1</v>
      </c>
      <c r="P7435" t="s">
        <v>13</v>
      </c>
    </row>
    <row r="7436" spans="5:16" x14ac:dyDescent="0.25">
      <c r="E7436" s="9" t="str">
        <f t="shared" si="135"/>
        <v>MRO-50-MONTE</v>
      </c>
      <c r="F7436" s="8" t="s">
        <v>0</v>
      </c>
      <c r="G7436" s="8" t="s">
        <v>41</v>
      </c>
      <c r="H7436" s="12"/>
      <c r="I7436" s="33" cm="1">
        <f t="array" ref="I7436">MAX(($G$2:$G$300000=G7436)*$N$2:$N$300000)</f>
        <v>45931.373807870368</v>
      </c>
      <c r="J7436" s="14"/>
      <c r="N7436" s="7">
        <v>44897.516134259262</v>
      </c>
      <c r="O7436" s="8">
        <v>2</v>
      </c>
      <c r="P7436" t="s">
        <v>13</v>
      </c>
    </row>
    <row r="7437" spans="5:16" x14ac:dyDescent="0.25">
      <c r="E7437" s="9" t="str">
        <f t="shared" si="135"/>
        <v>MRO-50-MONTE</v>
      </c>
      <c r="F7437" s="8" t="s">
        <v>0</v>
      </c>
      <c r="G7437" s="8" t="s">
        <v>41</v>
      </c>
      <c r="H7437" s="12"/>
      <c r="I7437" s="33" cm="1">
        <f t="array" ref="I7437">MAX(($G$2:$G$300000=G7437)*$N$2:$N$300000)</f>
        <v>45931.373807870368</v>
      </c>
      <c r="J7437" s="14"/>
      <c r="N7437" s="7">
        <v>44897.516145833331</v>
      </c>
      <c r="O7437" s="8">
        <v>1</v>
      </c>
      <c r="P7437" t="s">
        <v>13</v>
      </c>
    </row>
    <row r="7438" spans="5:16" x14ac:dyDescent="0.25">
      <c r="E7438" s="9" t="str">
        <f t="shared" si="135"/>
        <v>MRO-50-MONTE</v>
      </c>
      <c r="F7438" s="8" t="s">
        <v>0</v>
      </c>
      <c r="G7438" s="8" t="s">
        <v>41</v>
      </c>
      <c r="H7438" s="12"/>
      <c r="I7438" s="33" cm="1">
        <f t="array" ref="I7438">MAX(($G$2:$G$300000=G7438)*$N$2:$N$300000)</f>
        <v>45931.373807870368</v>
      </c>
      <c r="J7438" s="14"/>
      <c r="N7438" s="7">
        <v>44897.516157407408</v>
      </c>
      <c r="O7438" s="8">
        <v>1</v>
      </c>
      <c r="P7438" t="s">
        <v>13</v>
      </c>
    </row>
    <row r="7439" spans="5:16" x14ac:dyDescent="0.25">
      <c r="E7439" s="9" t="str">
        <f t="shared" si="135"/>
        <v>MRO-50-MONTE</v>
      </c>
      <c r="F7439" s="8" t="s">
        <v>0</v>
      </c>
      <c r="G7439" s="8" t="s">
        <v>41</v>
      </c>
      <c r="H7439" s="12"/>
      <c r="I7439" s="33" cm="1">
        <f t="array" ref="I7439">MAX(($G$2:$G$300000=G7439)*$N$2:$N$300000)</f>
        <v>45931.373807870368</v>
      </c>
      <c r="J7439" s="14"/>
      <c r="N7439" s="7">
        <v>44897.516168981485</v>
      </c>
      <c r="O7439" s="8">
        <v>1</v>
      </c>
      <c r="P7439" t="s">
        <v>13</v>
      </c>
    </row>
    <row r="7440" spans="5:16" x14ac:dyDescent="0.25">
      <c r="E7440" s="9" t="str">
        <f t="shared" si="135"/>
        <v>MRO-50-MONTE</v>
      </c>
      <c r="F7440" s="8" t="s">
        <v>0</v>
      </c>
      <c r="G7440" s="8" t="s">
        <v>41</v>
      </c>
      <c r="H7440" s="12"/>
      <c r="I7440" s="33" cm="1">
        <f t="array" ref="I7440">MAX(($G$2:$G$300000=G7440)*$N$2:$N$300000)</f>
        <v>45931.373807870368</v>
      </c>
      <c r="J7440" s="14"/>
      <c r="N7440" s="7">
        <v>44897.516168981485</v>
      </c>
      <c r="O7440" s="8">
        <v>2</v>
      </c>
      <c r="P7440" t="s">
        <v>13</v>
      </c>
    </row>
    <row r="7441" spans="5:16" x14ac:dyDescent="0.25">
      <c r="E7441" s="9" t="str">
        <f t="shared" si="135"/>
        <v>MRO-50-MONTE</v>
      </c>
      <c r="F7441" s="8" t="s">
        <v>0</v>
      </c>
      <c r="G7441" s="8" t="s">
        <v>41</v>
      </c>
      <c r="H7441" s="12"/>
      <c r="I7441" s="33" cm="1">
        <f t="array" ref="I7441">MAX(($G$2:$G$300000=G7441)*$N$2:$N$300000)</f>
        <v>45931.373807870368</v>
      </c>
      <c r="J7441" s="14"/>
      <c r="N7441" s="7">
        <v>44897.520428240743</v>
      </c>
      <c r="O7441" s="8">
        <v>1</v>
      </c>
      <c r="P7441" t="s">
        <v>13</v>
      </c>
    </row>
    <row r="7442" spans="5:16" x14ac:dyDescent="0.25">
      <c r="E7442" s="9" t="str">
        <f t="shared" si="135"/>
        <v>MRO-50-MONTE</v>
      </c>
      <c r="F7442" s="8" t="s">
        <v>0</v>
      </c>
      <c r="G7442" s="8" t="s">
        <v>41</v>
      </c>
      <c r="H7442" s="12"/>
      <c r="I7442" s="33" cm="1">
        <f t="array" ref="I7442">MAX(($G$2:$G$300000=G7442)*$N$2:$N$300000)</f>
        <v>45931.373807870368</v>
      </c>
      <c r="J7442" s="14"/>
      <c r="N7442" s="7">
        <v>44897.520451388889</v>
      </c>
      <c r="O7442" s="8">
        <v>1</v>
      </c>
      <c r="P7442" t="s">
        <v>13</v>
      </c>
    </row>
    <row r="7443" spans="5:16" x14ac:dyDescent="0.25">
      <c r="E7443" s="9" t="str">
        <f t="shared" si="135"/>
        <v>MRO-50-MONTE</v>
      </c>
      <c r="F7443" s="8" t="s">
        <v>0</v>
      </c>
      <c r="G7443" s="8" t="s">
        <v>41</v>
      </c>
      <c r="H7443" s="12"/>
      <c r="I7443" s="33" cm="1">
        <f t="array" ref="I7443">MAX(($G$2:$G$300000=G7443)*$N$2:$N$300000)</f>
        <v>45931.373807870368</v>
      </c>
      <c r="J7443" s="14"/>
      <c r="N7443" s="7">
        <v>44897.520462962966</v>
      </c>
      <c r="O7443" s="8">
        <v>1</v>
      </c>
      <c r="P7443" t="s">
        <v>13</v>
      </c>
    </row>
    <row r="7444" spans="5:16" x14ac:dyDescent="0.25">
      <c r="E7444" s="9" t="str">
        <f t="shared" si="135"/>
        <v>MRO-50-MONTE</v>
      </c>
      <c r="F7444" s="8" t="s">
        <v>0</v>
      </c>
      <c r="G7444" s="8" t="s">
        <v>41</v>
      </c>
      <c r="H7444" s="12"/>
      <c r="I7444" s="33" cm="1">
        <f t="array" ref="I7444">MAX(($G$2:$G$300000=G7444)*$N$2:$N$300000)</f>
        <v>45931.373807870368</v>
      </c>
      <c r="J7444" s="14"/>
      <c r="N7444" s="7">
        <v>44897.520462962966</v>
      </c>
      <c r="O7444" s="8">
        <v>2</v>
      </c>
      <c r="P7444" t="s">
        <v>13</v>
      </c>
    </row>
    <row r="7445" spans="5:16" x14ac:dyDescent="0.25">
      <c r="E7445" s="9" t="str">
        <f t="shared" si="135"/>
        <v>MRO-50-MONTE</v>
      </c>
      <c r="F7445" s="8" t="s">
        <v>0</v>
      </c>
      <c r="G7445" s="8" t="s">
        <v>41</v>
      </c>
      <c r="H7445" s="12"/>
      <c r="I7445" s="33" cm="1">
        <f t="array" ref="I7445">MAX(($G$2:$G$300000=G7445)*$N$2:$N$300000)</f>
        <v>45931.373807870368</v>
      </c>
      <c r="J7445" s="14"/>
      <c r="N7445" s="7">
        <v>44897.520474537036</v>
      </c>
      <c r="O7445" s="8">
        <v>1</v>
      </c>
      <c r="P7445" t="s">
        <v>13</v>
      </c>
    </row>
    <row r="7446" spans="5:16" x14ac:dyDescent="0.25">
      <c r="E7446" s="9" t="str">
        <f t="shared" si="135"/>
        <v>MRO-50-MONTE</v>
      </c>
      <c r="F7446" s="8" t="s">
        <v>0</v>
      </c>
      <c r="G7446" s="8" t="s">
        <v>41</v>
      </c>
      <c r="H7446" s="12"/>
      <c r="I7446" s="33" cm="1">
        <f t="array" ref="I7446">MAX(($G$2:$G$300000=G7446)*$N$2:$N$300000)</f>
        <v>45931.373807870368</v>
      </c>
      <c r="J7446" s="14"/>
      <c r="N7446" s="7">
        <v>44897.520486111112</v>
      </c>
      <c r="O7446" s="8">
        <v>1</v>
      </c>
      <c r="P7446" t="s">
        <v>13</v>
      </c>
    </row>
    <row r="7447" spans="5:16" x14ac:dyDescent="0.25">
      <c r="E7447" s="9" t="str">
        <f t="shared" si="135"/>
        <v>MRO-50-MONTE</v>
      </c>
      <c r="F7447" s="8" t="s">
        <v>0</v>
      </c>
      <c r="G7447" s="8" t="s">
        <v>41</v>
      </c>
      <c r="H7447" s="12"/>
      <c r="I7447" s="33" cm="1">
        <f t="array" ref="I7447">MAX(($G$2:$G$300000=G7447)*$N$2:$N$300000)</f>
        <v>45931.373807870368</v>
      </c>
      <c r="J7447" s="14"/>
      <c r="N7447" s="7">
        <v>44897.520497685182</v>
      </c>
      <c r="O7447" s="8">
        <v>1</v>
      </c>
      <c r="P7447" t="s">
        <v>13</v>
      </c>
    </row>
    <row r="7448" spans="5:16" x14ac:dyDescent="0.25">
      <c r="E7448" s="9" t="str">
        <f t="shared" si="135"/>
        <v>MRO-50-MONTE</v>
      </c>
      <c r="F7448" s="8" t="s">
        <v>0</v>
      </c>
      <c r="G7448" s="8" t="s">
        <v>41</v>
      </c>
      <c r="H7448" s="12"/>
      <c r="I7448" s="33" cm="1">
        <f t="array" ref="I7448">MAX(($G$2:$G$300000=G7448)*$N$2:$N$300000)</f>
        <v>45931.373807870368</v>
      </c>
      <c r="J7448" s="14"/>
      <c r="N7448" s="7">
        <v>44897.520497685182</v>
      </c>
      <c r="O7448" s="8">
        <v>2</v>
      </c>
      <c r="P7448" t="s">
        <v>13</v>
      </c>
    </row>
    <row r="7449" spans="5:16" x14ac:dyDescent="0.25">
      <c r="E7449" s="9" t="str">
        <f t="shared" si="135"/>
        <v>MRO-50-MONTE</v>
      </c>
      <c r="F7449" s="8" t="s">
        <v>0</v>
      </c>
      <c r="G7449" s="8" t="s">
        <v>41</v>
      </c>
      <c r="H7449" s="12"/>
      <c r="I7449" s="33" cm="1">
        <f t="array" ref="I7449">MAX(($G$2:$G$300000=G7449)*$N$2:$N$300000)</f>
        <v>45931.373807870368</v>
      </c>
      <c r="J7449" s="14"/>
      <c r="N7449" s="7">
        <v>44897.520509259259</v>
      </c>
      <c r="O7449" s="8">
        <v>1</v>
      </c>
      <c r="P7449" t="s">
        <v>13</v>
      </c>
    </row>
    <row r="7450" spans="5:16" x14ac:dyDescent="0.25">
      <c r="E7450" s="9" t="str">
        <f t="shared" si="135"/>
        <v>MRO-50-MONTE</v>
      </c>
      <c r="F7450" s="8" t="s">
        <v>0</v>
      </c>
      <c r="G7450" s="8" t="s">
        <v>41</v>
      </c>
      <c r="H7450" s="12"/>
      <c r="I7450" s="33" cm="1">
        <f t="array" ref="I7450">MAX(($G$2:$G$300000=G7450)*$N$2:$N$300000)</f>
        <v>45931.373807870368</v>
      </c>
      <c r="J7450" s="14"/>
      <c r="N7450" s="7">
        <v>44897.520520833335</v>
      </c>
      <c r="O7450" s="8">
        <v>1</v>
      </c>
      <c r="P7450" t="s">
        <v>13</v>
      </c>
    </row>
    <row r="7451" spans="5:16" x14ac:dyDescent="0.25">
      <c r="E7451" s="9" t="str">
        <f t="shared" si="135"/>
        <v>MRO-50-MONTE</v>
      </c>
      <c r="F7451" s="8" t="s">
        <v>0</v>
      </c>
      <c r="G7451" s="8" t="s">
        <v>41</v>
      </c>
      <c r="H7451" s="12"/>
      <c r="I7451" s="33" cm="1">
        <f t="array" ref="I7451">MAX(($G$2:$G$300000=G7451)*$N$2:$N$300000)</f>
        <v>45931.373807870368</v>
      </c>
      <c r="J7451" s="14"/>
      <c r="N7451" s="7">
        <v>44897.524027777778</v>
      </c>
      <c r="O7451" s="8">
        <v>1</v>
      </c>
      <c r="P7451" t="s">
        <v>13</v>
      </c>
    </row>
    <row r="7452" spans="5:16" x14ac:dyDescent="0.25">
      <c r="E7452" s="9" t="str">
        <f t="shared" si="135"/>
        <v>MRO-50-MONTE</v>
      </c>
      <c r="F7452" s="8" t="s">
        <v>0</v>
      </c>
      <c r="G7452" s="8" t="s">
        <v>41</v>
      </c>
      <c r="H7452" s="12"/>
      <c r="I7452" s="33" cm="1">
        <f t="array" ref="I7452">MAX(($G$2:$G$300000=G7452)*$N$2:$N$300000)</f>
        <v>45931.373807870368</v>
      </c>
      <c r="J7452" s="14"/>
      <c r="N7452" s="7">
        <v>44897.524039351854</v>
      </c>
      <c r="O7452" s="8">
        <v>1</v>
      </c>
      <c r="P7452" t="s">
        <v>13</v>
      </c>
    </row>
    <row r="7453" spans="5:16" x14ac:dyDescent="0.25">
      <c r="E7453" s="9" t="str">
        <f t="shared" si="135"/>
        <v>MRO-50-MONTE</v>
      </c>
      <c r="F7453" s="8" t="s">
        <v>0</v>
      </c>
      <c r="G7453" s="8" t="s">
        <v>41</v>
      </c>
      <c r="H7453" s="12"/>
      <c r="I7453" s="33" cm="1">
        <f t="array" ref="I7453">MAX(($G$2:$G$300000=G7453)*$N$2:$N$300000)</f>
        <v>45931.373807870368</v>
      </c>
      <c r="J7453" s="14"/>
      <c r="N7453" s="7">
        <v>44897.524039351854</v>
      </c>
      <c r="O7453" s="8">
        <v>2</v>
      </c>
      <c r="P7453" t="s">
        <v>13</v>
      </c>
    </row>
    <row r="7454" spans="5:16" x14ac:dyDescent="0.25">
      <c r="E7454" s="9" t="str">
        <f t="shared" si="135"/>
        <v>MRO-50-MONTE</v>
      </c>
      <c r="F7454" s="8" t="s">
        <v>0</v>
      </c>
      <c r="G7454" s="8" t="s">
        <v>41</v>
      </c>
      <c r="H7454" s="12"/>
      <c r="I7454" s="33" cm="1">
        <f t="array" ref="I7454">MAX(($G$2:$G$300000=G7454)*$N$2:$N$300000)</f>
        <v>45931.373807870368</v>
      </c>
      <c r="J7454" s="14"/>
      <c r="N7454" s="7">
        <v>44897.524050925924</v>
      </c>
      <c r="O7454" s="8">
        <v>1</v>
      </c>
      <c r="P7454" t="s">
        <v>13</v>
      </c>
    </row>
    <row r="7455" spans="5:16" x14ac:dyDescent="0.25">
      <c r="E7455" s="9" t="str">
        <f t="shared" si="135"/>
        <v>MRO-50-MONTE</v>
      </c>
      <c r="F7455" s="8" t="s">
        <v>0</v>
      </c>
      <c r="G7455" s="8" t="s">
        <v>41</v>
      </c>
      <c r="H7455" s="12"/>
      <c r="I7455" s="33" cm="1">
        <f t="array" ref="I7455">MAX(($G$2:$G$300000=G7455)*$N$2:$N$300000)</f>
        <v>45931.373807870368</v>
      </c>
      <c r="J7455" s="14"/>
      <c r="N7455" s="7">
        <v>44897.524062500001</v>
      </c>
      <c r="O7455" s="8">
        <v>1</v>
      </c>
      <c r="P7455" t="s">
        <v>13</v>
      </c>
    </row>
    <row r="7456" spans="5:16" x14ac:dyDescent="0.25">
      <c r="E7456" s="9" t="str">
        <f t="shared" si="135"/>
        <v>MRO-50-MONTE</v>
      </c>
      <c r="F7456" s="8" t="s">
        <v>0</v>
      </c>
      <c r="G7456" s="8" t="s">
        <v>41</v>
      </c>
      <c r="H7456" s="12"/>
      <c r="I7456" s="33" cm="1">
        <f t="array" ref="I7456">MAX(($G$2:$G$300000=G7456)*$N$2:$N$300000)</f>
        <v>45931.373807870368</v>
      </c>
      <c r="J7456" s="14"/>
      <c r="N7456" s="7">
        <v>44897.524074074077</v>
      </c>
      <c r="O7456" s="8">
        <v>1</v>
      </c>
      <c r="P7456" t="s">
        <v>13</v>
      </c>
    </row>
    <row r="7457" spans="5:16" x14ac:dyDescent="0.25">
      <c r="E7457" s="9" t="str">
        <f t="shared" si="135"/>
        <v>MRO-50-MONTE</v>
      </c>
      <c r="F7457" s="8" t="s">
        <v>0</v>
      </c>
      <c r="G7457" s="8" t="s">
        <v>41</v>
      </c>
      <c r="H7457" s="12"/>
      <c r="I7457" s="33" cm="1">
        <f t="array" ref="I7457">MAX(($G$2:$G$300000=G7457)*$N$2:$N$300000)</f>
        <v>45931.373807870368</v>
      </c>
      <c r="J7457" s="14"/>
      <c r="N7457" s="7">
        <v>44897.524074074077</v>
      </c>
      <c r="O7457" s="8">
        <v>2</v>
      </c>
      <c r="P7457" t="s">
        <v>13</v>
      </c>
    </row>
    <row r="7458" spans="5:16" x14ac:dyDescent="0.25">
      <c r="E7458" s="9" t="str">
        <f t="shared" si="135"/>
        <v>MRO-50-MONTE</v>
      </c>
      <c r="F7458" s="8" t="s">
        <v>0</v>
      </c>
      <c r="G7458" s="8" t="s">
        <v>41</v>
      </c>
      <c r="H7458" s="12"/>
      <c r="I7458" s="33" cm="1">
        <f t="array" ref="I7458">MAX(($G$2:$G$300000=G7458)*$N$2:$N$300000)</f>
        <v>45931.373807870368</v>
      </c>
      <c r="J7458" s="14"/>
      <c r="N7458" s="7">
        <v>44897.524085648147</v>
      </c>
      <c r="O7458" s="8">
        <v>1</v>
      </c>
      <c r="P7458" t="s">
        <v>13</v>
      </c>
    </row>
    <row r="7459" spans="5:16" x14ac:dyDescent="0.25">
      <c r="E7459" s="9" t="str">
        <f t="shared" si="135"/>
        <v>MRO-50-MONTE</v>
      </c>
      <c r="F7459" s="8" t="s">
        <v>0</v>
      </c>
      <c r="G7459" s="8" t="s">
        <v>41</v>
      </c>
      <c r="H7459" s="12"/>
      <c r="I7459" s="33" cm="1">
        <f t="array" ref="I7459">MAX(($G$2:$G$300000=G7459)*$N$2:$N$300000)</f>
        <v>45931.373807870368</v>
      </c>
      <c r="J7459" s="14"/>
      <c r="N7459" s="7">
        <v>44897.524097222224</v>
      </c>
      <c r="O7459" s="8">
        <v>1</v>
      </c>
      <c r="P7459" t="s">
        <v>13</v>
      </c>
    </row>
    <row r="7460" spans="5:16" x14ac:dyDescent="0.25">
      <c r="E7460" s="9" t="str">
        <f t="shared" si="135"/>
        <v>MRO-50-MONTE</v>
      </c>
      <c r="F7460" s="8" t="s">
        <v>0</v>
      </c>
      <c r="G7460" s="8" t="s">
        <v>41</v>
      </c>
      <c r="H7460" s="12"/>
      <c r="I7460" s="33" cm="1">
        <f t="array" ref="I7460">MAX(($G$2:$G$300000=G7460)*$N$2:$N$300000)</f>
        <v>45931.373807870368</v>
      </c>
      <c r="J7460" s="14"/>
      <c r="N7460" s="7">
        <v>44897.524108796293</v>
      </c>
      <c r="O7460" s="8">
        <v>1</v>
      </c>
      <c r="P7460" t="s">
        <v>13</v>
      </c>
    </row>
    <row r="7461" spans="5:16" x14ac:dyDescent="0.25">
      <c r="E7461" s="9" t="str">
        <f t="shared" si="135"/>
        <v>MRO-50-MONTE</v>
      </c>
      <c r="F7461" s="8" t="s">
        <v>0</v>
      </c>
      <c r="G7461" s="8" t="s">
        <v>41</v>
      </c>
      <c r="H7461" s="12"/>
      <c r="I7461" s="33" cm="1">
        <f t="array" ref="I7461">MAX(($G$2:$G$300000=G7461)*$N$2:$N$300000)</f>
        <v>45931.373807870368</v>
      </c>
      <c r="J7461" s="14"/>
      <c r="N7461" s="7">
        <v>44897.531030092592</v>
      </c>
      <c r="O7461" s="8">
        <v>1</v>
      </c>
      <c r="P7461" t="s">
        <v>13</v>
      </c>
    </row>
    <row r="7462" spans="5:16" x14ac:dyDescent="0.25">
      <c r="E7462" s="9" t="str">
        <f t="shared" si="135"/>
        <v>MRO-50-MONTE</v>
      </c>
      <c r="F7462" s="8" t="s">
        <v>0</v>
      </c>
      <c r="G7462" s="8" t="s">
        <v>41</v>
      </c>
      <c r="H7462" s="12"/>
      <c r="I7462" s="33" cm="1">
        <f t="array" ref="I7462">MAX(($G$2:$G$300000=G7462)*$N$2:$N$300000)</f>
        <v>45931.373807870368</v>
      </c>
      <c r="J7462" s="14"/>
      <c r="N7462" s="7">
        <v>44897.531053240738</v>
      </c>
      <c r="O7462" s="8">
        <v>1</v>
      </c>
      <c r="P7462" t="s">
        <v>13</v>
      </c>
    </row>
    <row r="7463" spans="5:16" x14ac:dyDescent="0.25">
      <c r="E7463" s="9" t="str">
        <f t="shared" si="135"/>
        <v>MRO-50-MONTE</v>
      </c>
      <c r="F7463" s="8" t="s">
        <v>0</v>
      </c>
      <c r="G7463" s="8" t="s">
        <v>41</v>
      </c>
      <c r="H7463" s="12"/>
      <c r="I7463" s="33" cm="1">
        <f t="array" ref="I7463">MAX(($G$2:$G$300000=G7463)*$N$2:$N$300000)</f>
        <v>45931.373807870368</v>
      </c>
      <c r="J7463" s="14"/>
      <c r="N7463" s="7">
        <v>44897.531053240738</v>
      </c>
      <c r="O7463" s="8">
        <v>2</v>
      </c>
      <c r="P7463" t="s">
        <v>13</v>
      </c>
    </row>
    <row r="7464" spans="5:16" x14ac:dyDescent="0.25">
      <c r="E7464" s="9" t="str">
        <f t="shared" si="135"/>
        <v>MRO-50-MONTE</v>
      </c>
      <c r="F7464" s="8" t="s">
        <v>0</v>
      </c>
      <c r="G7464" s="8" t="s">
        <v>41</v>
      </c>
      <c r="H7464" s="12"/>
      <c r="I7464" s="33" cm="1">
        <f t="array" ref="I7464">MAX(($G$2:$G$300000=G7464)*$N$2:$N$300000)</f>
        <v>45931.373807870368</v>
      </c>
      <c r="J7464" s="14"/>
      <c r="N7464" s="7">
        <v>44897.531064814815</v>
      </c>
      <c r="O7464" s="8">
        <v>1</v>
      </c>
      <c r="P7464" t="s">
        <v>13</v>
      </c>
    </row>
    <row r="7465" spans="5:16" x14ac:dyDescent="0.25">
      <c r="E7465" s="9" t="str">
        <f t="shared" si="135"/>
        <v>MRO-50-MONTE</v>
      </c>
      <c r="F7465" s="8" t="s">
        <v>0</v>
      </c>
      <c r="G7465" s="8" t="s">
        <v>41</v>
      </c>
      <c r="H7465" s="12"/>
      <c r="I7465" s="33" cm="1">
        <f t="array" ref="I7465">MAX(($G$2:$G$300000=G7465)*$N$2:$N$300000)</f>
        <v>45931.373807870368</v>
      </c>
      <c r="J7465" s="14"/>
      <c r="N7465" s="7">
        <v>44897.531076388892</v>
      </c>
      <c r="O7465" s="8">
        <v>1</v>
      </c>
      <c r="P7465" t="s">
        <v>13</v>
      </c>
    </row>
    <row r="7466" spans="5:16" x14ac:dyDescent="0.25">
      <c r="E7466" s="9" t="str">
        <f t="shared" si="135"/>
        <v>MRO-50-MONTE</v>
      </c>
      <c r="F7466" s="8" t="s">
        <v>0</v>
      </c>
      <c r="G7466" s="8" t="s">
        <v>41</v>
      </c>
      <c r="H7466" s="12"/>
      <c r="I7466" s="33" cm="1">
        <f t="array" ref="I7466">MAX(($G$2:$G$300000=G7466)*$N$2:$N$300000)</f>
        <v>45931.373807870368</v>
      </c>
      <c r="J7466" s="14"/>
      <c r="N7466" s="7">
        <v>44897.531076388892</v>
      </c>
      <c r="O7466" s="8">
        <v>2</v>
      </c>
      <c r="P7466" t="s">
        <v>13</v>
      </c>
    </row>
    <row r="7467" spans="5:16" x14ac:dyDescent="0.25">
      <c r="E7467" s="9" t="str">
        <f t="shared" si="135"/>
        <v>MRO-50-MONTE</v>
      </c>
      <c r="F7467" s="8" t="s">
        <v>0</v>
      </c>
      <c r="G7467" s="8" t="s">
        <v>41</v>
      </c>
      <c r="H7467" s="12"/>
      <c r="I7467" s="33" cm="1">
        <f t="array" ref="I7467">MAX(($G$2:$G$300000=G7467)*$N$2:$N$300000)</f>
        <v>45931.373807870368</v>
      </c>
      <c r="J7467" s="14"/>
      <c r="N7467" s="7">
        <v>44897.531076388892</v>
      </c>
      <c r="O7467" s="8">
        <v>3</v>
      </c>
      <c r="P7467" t="s">
        <v>13</v>
      </c>
    </row>
    <row r="7468" spans="5:16" x14ac:dyDescent="0.25">
      <c r="E7468" s="9" t="str">
        <f t="shared" si="135"/>
        <v>MRO-50-MONTE</v>
      </c>
      <c r="F7468" s="8" t="s">
        <v>0</v>
      </c>
      <c r="G7468" s="8" t="s">
        <v>41</v>
      </c>
      <c r="H7468" s="12"/>
      <c r="I7468" s="33" cm="1">
        <f t="array" ref="I7468">MAX(($G$2:$G$300000=G7468)*$N$2:$N$300000)</f>
        <v>45931.373807870368</v>
      </c>
      <c r="J7468" s="14"/>
      <c r="N7468" s="7">
        <v>44897.531087962961</v>
      </c>
      <c r="O7468" s="8">
        <v>1</v>
      </c>
      <c r="P7468" t="s">
        <v>13</v>
      </c>
    </row>
    <row r="7469" spans="5:16" x14ac:dyDescent="0.25">
      <c r="E7469" s="9" t="str">
        <f t="shared" si="135"/>
        <v>MRO-50-MONTE</v>
      </c>
      <c r="F7469" s="8" t="s">
        <v>0</v>
      </c>
      <c r="G7469" s="8" t="s">
        <v>41</v>
      </c>
      <c r="H7469" s="12"/>
      <c r="I7469" s="33" cm="1">
        <f t="array" ref="I7469">MAX(($G$2:$G$300000=G7469)*$N$2:$N$300000)</f>
        <v>45931.373807870368</v>
      </c>
      <c r="J7469" s="14"/>
      <c r="N7469" s="7">
        <v>44897.531099537038</v>
      </c>
      <c r="O7469" s="8">
        <v>1</v>
      </c>
      <c r="P7469" t="s">
        <v>13</v>
      </c>
    </row>
    <row r="7470" spans="5:16" x14ac:dyDescent="0.25">
      <c r="E7470" s="9" t="str">
        <f t="shared" si="135"/>
        <v>MRO-50-MONTE</v>
      </c>
      <c r="F7470" s="8" t="s">
        <v>0</v>
      </c>
      <c r="G7470" s="8" t="s">
        <v>41</v>
      </c>
      <c r="H7470" s="12"/>
      <c r="I7470" s="33" cm="1">
        <f t="array" ref="I7470">MAX(($G$2:$G$300000=G7470)*$N$2:$N$300000)</f>
        <v>45931.373807870368</v>
      </c>
      <c r="J7470" s="14"/>
      <c r="N7470" s="7">
        <v>44897.531111111108</v>
      </c>
      <c r="O7470" s="8">
        <v>1</v>
      </c>
      <c r="P7470" t="s">
        <v>13</v>
      </c>
    </row>
    <row r="7471" spans="5:16" x14ac:dyDescent="0.25">
      <c r="E7471" s="9" t="str">
        <f t="shared" si="135"/>
        <v>MRO-50-MONTE</v>
      </c>
      <c r="F7471" s="8" t="s">
        <v>0</v>
      </c>
      <c r="G7471" s="8" t="s">
        <v>41</v>
      </c>
      <c r="H7471" s="12"/>
      <c r="I7471" s="33" cm="1">
        <f t="array" ref="I7471">MAX(($G$2:$G$300000=G7471)*$N$2:$N$300000)</f>
        <v>45931.373807870368</v>
      </c>
      <c r="J7471" s="14"/>
      <c r="N7471" s="7">
        <v>44897.536481481482</v>
      </c>
      <c r="O7471" s="8">
        <v>1</v>
      </c>
      <c r="P7471" t="s">
        <v>13</v>
      </c>
    </row>
    <row r="7472" spans="5:16" x14ac:dyDescent="0.25">
      <c r="E7472" s="9" t="str">
        <f t="shared" si="135"/>
        <v>MRO-50-MONTE</v>
      </c>
      <c r="F7472" s="8" t="s">
        <v>0</v>
      </c>
      <c r="G7472" s="8" t="s">
        <v>41</v>
      </c>
      <c r="H7472" s="12"/>
      <c r="I7472" s="33" cm="1">
        <f t="array" ref="I7472">MAX(($G$2:$G$300000=G7472)*$N$2:$N$300000)</f>
        <v>45931.373807870368</v>
      </c>
      <c r="J7472" s="14"/>
      <c r="N7472" s="7">
        <v>44897.536493055559</v>
      </c>
      <c r="O7472" s="8">
        <v>1</v>
      </c>
      <c r="P7472" t="s">
        <v>13</v>
      </c>
    </row>
    <row r="7473" spans="5:16" x14ac:dyDescent="0.25">
      <c r="E7473" s="9" t="str">
        <f t="shared" si="135"/>
        <v>MRO-50-MONTE</v>
      </c>
      <c r="F7473" s="8" t="s">
        <v>0</v>
      </c>
      <c r="G7473" s="8" t="s">
        <v>41</v>
      </c>
      <c r="H7473" s="12"/>
      <c r="I7473" s="33" cm="1">
        <f t="array" ref="I7473">MAX(($G$2:$G$300000=G7473)*$N$2:$N$300000)</f>
        <v>45931.373807870368</v>
      </c>
      <c r="J7473" s="14"/>
      <c r="N7473" s="7">
        <v>44897.536504629628</v>
      </c>
      <c r="O7473" s="8">
        <v>1</v>
      </c>
      <c r="P7473" t="s">
        <v>13</v>
      </c>
    </row>
    <row r="7474" spans="5:16" x14ac:dyDescent="0.25">
      <c r="E7474" s="9" t="str">
        <f t="shared" ref="E7474:E7537" si="136">+G7474&amp;H7474</f>
        <v>MRO-50-MONTE</v>
      </c>
      <c r="F7474" s="8" t="s">
        <v>0</v>
      </c>
      <c r="G7474" s="8" t="s">
        <v>41</v>
      </c>
      <c r="H7474" s="12"/>
      <c r="I7474" s="33" cm="1">
        <f t="array" ref="I7474">MAX(($G$2:$G$300000=G7474)*$N$2:$N$300000)</f>
        <v>45931.373807870368</v>
      </c>
      <c r="J7474" s="14"/>
      <c r="N7474" s="7">
        <v>44897.536516203705</v>
      </c>
      <c r="O7474" s="8">
        <v>1</v>
      </c>
      <c r="P7474" t="s">
        <v>13</v>
      </c>
    </row>
    <row r="7475" spans="5:16" x14ac:dyDescent="0.25">
      <c r="E7475" s="9" t="str">
        <f t="shared" si="136"/>
        <v>MRO-50-MONTE</v>
      </c>
      <c r="F7475" s="8" t="s">
        <v>0</v>
      </c>
      <c r="G7475" s="8" t="s">
        <v>41</v>
      </c>
      <c r="H7475" s="12"/>
      <c r="I7475" s="33" cm="1">
        <f t="array" ref="I7475">MAX(($G$2:$G$300000=G7475)*$N$2:$N$300000)</f>
        <v>45931.373807870368</v>
      </c>
      <c r="J7475" s="14"/>
      <c r="N7475" s="7">
        <v>44897.536527777775</v>
      </c>
      <c r="O7475" s="8">
        <v>1</v>
      </c>
      <c r="P7475" t="s">
        <v>13</v>
      </c>
    </row>
    <row r="7476" spans="5:16" x14ac:dyDescent="0.25">
      <c r="E7476" s="9" t="str">
        <f t="shared" si="136"/>
        <v>MRO-50-MONTE</v>
      </c>
      <c r="F7476" s="8" t="s">
        <v>0</v>
      </c>
      <c r="G7476" s="8" t="s">
        <v>41</v>
      </c>
      <c r="H7476" s="12"/>
      <c r="I7476" s="33" cm="1">
        <f t="array" ref="I7476">MAX(($G$2:$G$300000=G7476)*$N$2:$N$300000)</f>
        <v>45931.373807870368</v>
      </c>
      <c r="J7476" s="14"/>
      <c r="N7476" s="7">
        <v>44897.536527777775</v>
      </c>
      <c r="O7476" s="8">
        <v>2</v>
      </c>
      <c r="P7476" t="s">
        <v>13</v>
      </c>
    </row>
    <row r="7477" spans="5:16" x14ac:dyDescent="0.25">
      <c r="E7477" s="9" t="str">
        <f t="shared" si="136"/>
        <v>MRO-50-MONTE</v>
      </c>
      <c r="F7477" s="8" t="s">
        <v>0</v>
      </c>
      <c r="G7477" s="8" t="s">
        <v>41</v>
      </c>
      <c r="H7477" s="12"/>
      <c r="I7477" s="33" cm="1">
        <f t="array" ref="I7477">MAX(($G$2:$G$300000=G7477)*$N$2:$N$300000)</f>
        <v>45931.373807870368</v>
      </c>
      <c r="J7477" s="14"/>
      <c r="N7477" s="7">
        <v>44897.536539351851</v>
      </c>
      <c r="O7477" s="8">
        <v>1</v>
      </c>
      <c r="P7477" t="s">
        <v>13</v>
      </c>
    </row>
    <row r="7478" spans="5:16" x14ac:dyDescent="0.25">
      <c r="E7478" s="9" t="str">
        <f t="shared" si="136"/>
        <v>MRO-50-MONTE</v>
      </c>
      <c r="F7478" s="8" t="s">
        <v>0</v>
      </c>
      <c r="G7478" s="8" t="s">
        <v>41</v>
      </c>
      <c r="H7478" s="12"/>
      <c r="I7478" s="33" cm="1">
        <f t="array" ref="I7478">MAX(($G$2:$G$300000=G7478)*$N$2:$N$300000)</f>
        <v>45931.373807870368</v>
      </c>
      <c r="J7478" s="14"/>
      <c r="N7478" s="7">
        <v>44897.536550925928</v>
      </c>
      <c r="O7478" s="8">
        <v>1</v>
      </c>
      <c r="P7478" t="s">
        <v>13</v>
      </c>
    </row>
    <row r="7479" spans="5:16" x14ac:dyDescent="0.25">
      <c r="E7479" s="9" t="str">
        <f t="shared" si="136"/>
        <v>MRO-50-MONTE</v>
      </c>
      <c r="F7479" s="8" t="s">
        <v>0</v>
      </c>
      <c r="G7479" s="8" t="s">
        <v>41</v>
      </c>
      <c r="H7479" s="12"/>
      <c r="I7479" s="33" cm="1">
        <f t="array" ref="I7479">MAX(($G$2:$G$300000=G7479)*$N$2:$N$300000)</f>
        <v>45931.373807870368</v>
      </c>
      <c r="J7479" s="14"/>
      <c r="N7479" s="7">
        <v>44897.536562499998</v>
      </c>
      <c r="O7479" s="8">
        <v>1</v>
      </c>
      <c r="P7479" t="s">
        <v>13</v>
      </c>
    </row>
    <row r="7480" spans="5:16" x14ac:dyDescent="0.25">
      <c r="E7480" s="9" t="str">
        <f t="shared" si="136"/>
        <v>MRO-50-MONTE</v>
      </c>
      <c r="F7480" s="8" t="s">
        <v>0</v>
      </c>
      <c r="G7480" s="8" t="s">
        <v>41</v>
      </c>
      <c r="H7480" s="12"/>
      <c r="I7480" s="33" cm="1">
        <f t="array" ref="I7480">MAX(($G$2:$G$300000=G7480)*$N$2:$N$300000)</f>
        <v>45931.373807870368</v>
      </c>
      <c r="J7480" s="14"/>
      <c r="N7480" s="7">
        <v>44897.536562499998</v>
      </c>
      <c r="O7480" s="8">
        <v>2</v>
      </c>
      <c r="P7480" t="s">
        <v>13</v>
      </c>
    </row>
    <row r="7481" spans="5:16" x14ac:dyDescent="0.25">
      <c r="E7481" s="9" t="str">
        <f t="shared" si="136"/>
        <v>MRO-50-MONTE</v>
      </c>
      <c r="F7481" s="8" t="s">
        <v>0</v>
      </c>
      <c r="G7481" s="8" t="s">
        <v>41</v>
      </c>
      <c r="H7481" s="12"/>
      <c r="I7481" s="33" cm="1">
        <f t="array" ref="I7481">MAX(($G$2:$G$300000=G7481)*$N$2:$N$300000)</f>
        <v>45931.373807870368</v>
      </c>
      <c r="J7481" s="14"/>
      <c r="N7481" s="7">
        <v>44904.595509259256</v>
      </c>
      <c r="O7481" s="8">
        <v>1</v>
      </c>
      <c r="P7481" t="s">
        <v>13</v>
      </c>
    </row>
    <row r="7482" spans="5:16" x14ac:dyDescent="0.25">
      <c r="E7482" s="9" t="str">
        <f t="shared" si="136"/>
        <v>MRO-50-MONTE</v>
      </c>
      <c r="F7482" s="8" t="s">
        <v>0</v>
      </c>
      <c r="G7482" s="8" t="s">
        <v>41</v>
      </c>
      <c r="H7482" s="12"/>
      <c r="I7482" s="33" cm="1">
        <f t="array" ref="I7482">MAX(($G$2:$G$300000=G7482)*$N$2:$N$300000)</f>
        <v>45931.373807870368</v>
      </c>
      <c r="J7482" s="14"/>
      <c r="N7482" s="7">
        <v>44904.595532407409</v>
      </c>
      <c r="O7482" s="8">
        <v>1</v>
      </c>
      <c r="P7482" t="s">
        <v>13</v>
      </c>
    </row>
    <row r="7483" spans="5:16" x14ac:dyDescent="0.25">
      <c r="E7483" s="9" t="str">
        <f t="shared" si="136"/>
        <v>MRO-50-MONTE</v>
      </c>
      <c r="F7483" s="8" t="s">
        <v>0</v>
      </c>
      <c r="G7483" s="8" t="s">
        <v>41</v>
      </c>
      <c r="H7483" s="12"/>
      <c r="I7483" s="33" cm="1">
        <f t="array" ref="I7483">MAX(($G$2:$G$300000=G7483)*$N$2:$N$300000)</f>
        <v>45931.373807870368</v>
      </c>
      <c r="J7483" s="14"/>
      <c r="N7483" s="7">
        <v>44904.595543981479</v>
      </c>
      <c r="O7483" s="8">
        <v>1</v>
      </c>
      <c r="P7483" t="s">
        <v>13</v>
      </c>
    </row>
    <row r="7484" spans="5:16" x14ac:dyDescent="0.25">
      <c r="E7484" s="9" t="str">
        <f t="shared" si="136"/>
        <v>MRO-50-MONTE</v>
      </c>
      <c r="F7484" s="8" t="s">
        <v>0</v>
      </c>
      <c r="G7484" s="8" t="s">
        <v>41</v>
      </c>
      <c r="H7484" s="12"/>
      <c r="I7484" s="33" cm="1">
        <f t="array" ref="I7484">MAX(($G$2:$G$300000=G7484)*$N$2:$N$300000)</f>
        <v>45931.373807870368</v>
      </c>
      <c r="J7484" s="14"/>
      <c r="N7484" s="7">
        <v>44904.595555555556</v>
      </c>
      <c r="O7484" s="8">
        <v>1</v>
      </c>
      <c r="P7484" t="s">
        <v>13</v>
      </c>
    </row>
    <row r="7485" spans="5:16" x14ac:dyDescent="0.25">
      <c r="E7485" s="9" t="str">
        <f t="shared" si="136"/>
        <v>MRO-50-MONTE</v>
      </c>
      <c r="F7485" s="8" t="s">
        <v>0</v>
      </c>
      <c r="G7485" s="8" t="s">
        <v>41</v>
      </c>
      <c r="H7485" s="12"/>
      <c r="I7485" s="33" cm="1">
        <f t="array" ref="I7485">MAX(($G$2:$G$300000=G7485)*$N$2:$N$300000)</f>
        <v>45931.373807870368</v>
      </c>
      <c r="J7485" s="14"/>
      <c r="N7485" s="7">
        <v>44904.595555555556</v>
      </c>
      <c r="O7485" s="8">
        <v>2</v>
      </c>
      <c r="P7485" t="s">
        <v>13</v>
      </c>
    </row>
    <row r="7486" spans="5:16" x14ac:dyDescent="0.25">
      <c r="E7486" s="9" t="str">
        <f t="shared" si="136"/>
        <v>MRO-50-MONTE</v>
      </c>
      <c r="F7486" s="8" t="s">
        <v>0</v>
      </c>
      <c r="G7486" s="8" t="s">
        <v>41</v>
      </c>
      <c r="H7486" s="12"/>
      <c r="I7486" s="33" cm="1">
        <f t="array" ref="I7486">MAX(($G$2:$G$300000=G7486)*$N$2:$N$300000)</f>
        <v>45931.373807870368</v>
      </c>
      <c r="J7486" s="14"/>
      <c r="N7486" s="7">
        <v>44904.595567129632</v>
      </c>
      <c r="O7486" s="8">
        <v>1</v>
      </c>
      <c r="P7486" t="s">
        <v>13</v>
      </c>
    </row>
    <row r="7487" spans="5:16" x14ac:dyDescent="0.25">
      <c r="E7487" s="9" t="str">
        <f t="shared" si="136"/>
        <v>MRO-50-MONTE</v>
      </c>
      <c r="F7487" s="8" t="s">
        <v>0</v>
      </c>
      <c r="G7487" s="8" t="s">
        <v>41</v>
      </c>
      <c r="H7487" s="12"/>
      <c r="I7487" s="33" cm="1">
        <f t="array" ref="I7487">MAX(($G$2:$G$300000=G7487)*$N$2:$N$300000)</f>
        <v>45931.373807870368</v>
      </c>
      <c r="J7487" s="14"/>
      <c r="N7487" s="7">
        <v>44904.595578703702</v>
      </c>
      <c r="O7487" s="8">
        <v>1</v>
      </c>
      <c r="P7487" t="s">
        <v>13</v>
      </c>
    </row>
    <row r="7488" spans="5:16" x14ac:dyDescent="0.25">
      <c r="E7488" s="9" t="str">
        <f t="shared" si="136"/>
        <v>MRO-50-MONTE</v>
      </c>
      <c r="F7488" s="8" t="s">
        <v>0</v>
      </c>
      <c r="G7488" s="8" t="s">
        <v>41</v>
      </c>
      <c r="H7488" s="12"/>
      <c r="I7488" s="33" cm="1">
        <f t="array" ref="I7488">MAX(($G$2:$G$300000=G7488)*$N$2:$N$300000)</f>
        <v>45931.373807870368</v>
      </c>
      <c r="J7488" s="14"/>
      <c r="N7488" s="7">
        <v>44904.595590277779</v>
      </c>
      <c r="O7488" s="8">
        <v>1</v>
      </c>
      <c r="P7488" t="s">
        <v>13</v>
      </c>
    </row>
    <row r="7489" spans="5:16" x14ac:dyDescent="0.25">
      <c r="E7489" s="9" t="str">
        <f t="shared" si="136"/>
        <v>MRO-50-MONTE</v>
      </c>
      <c r="F7489" s="8" t="s">
        <v>0</v>
      </c>
      <c r="G7489" s="8" t="s">
        <v>41</v>
      </c>
      <c r="H7489" s="12"/>
      <c r="I7489" s="33" cm="1">
        <f t="array" ref="I7489">MAX(($G$2:$G$300000=G7489)*$N$2:$N$300000)</f>
        <v>45931.373807870368</v>
      </c>
      <c r="J7489" s="14"/>
      <c r="N7489" s="7">
        <v>44904.595601851855</v>
      </c>
      <c r="O7489" s="8">
        <v>1</v>
      </c>
      <c r="P7489" t="s">
        <v>13</v>
      </c>
    </row>
    <row r="7490" spans="5:16" x14ac:dyDescent="0.25">
      <c r="E7490" s="9" t="str">
        <f t="shared" si="136"/>
        <v>MRO-50-MONTE</v>
      </c>
      <c r="F7490" s="8" t="s">
        <v>0</v>
      </c>
      <c r="G7490" s="8" t="s">
        <v>41</v>
      </c>
      <c r="H7490" s="12"/>
      <c r="I7490" s="33" cm="1">
        <f t="array" ref="I7490">MAX(($G$2:$G$300000=G7490)*$N$2:$N$300000)</f>
        <v>45931.373807870368</v>
      </c>
      <c r="J7490" s="14"/>
      <c r="N7490" s="7">
        <v>44904.595601851855</v>
      </c>
      <c r="O7490" s="8">
        <v>2</v>
      </c>
      <c r="P7490" t="s">
        <v>13</v>
      </c>
    </row>
    <row r="7491" spans="5:16" x14ac:dyDescent="0.25">
      <c r="E7491" s="9" t="str">
        <f t="shared" si="136"/>
        <v>MRO-50-MONTE</v>
      </c>
      <c r="F7491" s="8" t="s">
        <v>0</v>
      </c>
      <c r="G7491" s="8" t="s">
        <v>41</v>
      </c>
      <c r="H7491" s="12"/>
      <c r="I7491" s="33" cm="1">
        <f t="array" ref="I7491">MAX(($G$2:$G$300000=G7491)*$N$2:$N$300000)</f>
        <v>45931.373807870368</v>
      </c>
      <c r="J7491" s="14"/>
      <c r="N7491" s="7">
        <v>44904.595613425925</v>
      </c>
      <c r="O7491" s="8">
        <v>1</v>
      </c>
      <c r="P7491" t="s">
        <v>13</v>
      </c>
    </row>
    <row r="7492" spans="5:16" x14ac:dyDescent="0.25">
      <c r="E7492" s="9" t="str">
        <f t="shared" si="136"/>
        <v>MRO-50-MONTE</v>
      </c>
      <c r="F7492" s="8" t="s">
        <v>0</v>
      </c>
      <c r="G7492" s="8" t="s">
        <v>41</v>
      </c>
      <c r="H7492" s="12"/>
      <c r="I7492" s="33" cm="1">
        <f t="array" ref="I7492">MAX(($G$2:$G$300000=G7492)*$N$2:$N$300000)</f>
        <v>45931.373807870368</v>
      </c>
      <c r="J7492" s="14"/>
      <c r="N7492" s="7">
        <v>44904.595625000002</v>
      </c>
      <c r="O7492" s="8">
        <v>1</v>
      </c>
      <c r="P7492" t="s">
        <v>13</v>
      </c>
    </row>
    <row r="7493" spans="5:16" x14ac:dyDescent="0.25">
      <c r="E7493" s="9" t="str">
        <f t="shared" si="136"/>
        <v>MRO-50-MONTE</v>
      </c>
      <c r="F7493" s="8" t="s">
        <v>0</v>
      </c>
      <c r="G7493" s="8" t="s">
        <v>41</v>
      </c>
      <c r="H7493" s="12"/>
      <c r="I7493" s="33" cm="1">
        <f t="array" ref="I7493">MAX(($G$2:$G$300000=G7493)*$N$2:$N$300000)</f>
        <v>45931.373807870368</v>
      </c>
      <c r="J7493" s="14"/>
      <c r="N7493" s="7">
        <v>44904.595636574071</v>
      </c>
      <c r="O7493" s="8">
        <v>1</v>
      </c>
      <c r="P7493" t="s">
        <v>13</v>
      </c>
    </row>
    <row r="7494" spans="5:16" x14ac:dyDescent="0.25">
      <c r="E7494" s="9" t="str">
        <f t="shared" si="136"/>
        <v>MRO-50-MONTE</v>
      </c>
      <c r="F7494" s="8" t="s">
        <v>0</v>
      </c>
      <c r="G7494" s="8" t="s">
        <v>41</v>
      </c>
      <c r="H7494" s="12"/>
      <c r="I7494" s="33" cm="1">
        <f t="array" ref="I7494">MAX(($G$2:$G$300000=G7494)*$N$2:$N$300000)</f>
        <v>45931.373807870368</v>
      </c>
      <c r="J7494" s="14"/>
      <c r="N7494" s="7">
        <v>44908.536111111112</v>
      </c>
      <c r="O7494" s="8">
        <v>1</v>
      </c>
      <c r="P7494" t="s">
        <v>13</v>
      </c>
    </row>
    <row r="7495" spans="5:16" x14ac:dyDescent="0.25">
      <c r="E7495" s="9" t="str">
        <f t="shared" si="136"/>
        <v>MRO-50-MONTE</v>
      </c>
      <c r="F7495" s="8" t="s">
        <v>0</v>
      </c>
      <c r="G7495" s="8" t="s">
        <v>41</v>
      </c>
      <c r="H7495" s="12"/>
      <c r="I7495" s="33" cm="1">
        <f t="array" ref="I7495">MAX(($G$2:$G$300000=G7495)*$N$2:$N$300000)</f>
        <v>45931.373807870368</v>
      </c>
      <c r="J7495" s="14"/>
      <c r="N7495" s="7">
        <v>44908.657592592594</v>
      </c>
      <c r="O7495" s="8">
        <v>1</v>
      </c>
      <c r="P7495" t="s">
        <v>13</v>
      </c>
    </row>
    <row r="7496" spans="5:16" x14ac:dyDescent="0.25">
      <c r="E7496" s="9" t="str">
        <f t="shared" si="136"/>
        <v>MRO-50-MONTE</v>
      </c>
      <c r="F7496" s="8" t="s">
        <v>0</v>
      </c>
      <c r="G7496" s="8" t="s">
        <v>41</v>
      </c>
      <c r="H7496" s="12"/>
      <c r="I7496" s="33" cm="1">
        <f t="array" ref="I7496">MAX(($G$2:$G$300000=G7496)*$N$2:$N$300000)</f>
        <v>45931.373807870368</v>
      </c>
      <c r="J7496" s="14"/>
      <c r="N7496" s="7">
        <v>44908.65761574074</v>
      </c>
      <c r="O7496" s="8">
        <v>1</v>
      </c>
      <c r="P7496" t="s">
        <v>13</v>
      </c>
    </row>
    <row r="7497" spans="5:16" x14ac:dyDescent="0.25">
      <c r="E7497" s="9" t="str">
        <f t="shared" si="136"/>
        <v>MRO-50-MONTE</v>
      </c>
      <c r="F7497" s="8" t="s">
        <v>0</v>
      </c>
      <c r="G7497" s="8" t="s">
        <v>41</v>
      </c>
      <c r="H7497" s="12"/>
      <c r="I7497" s="33" cm="1">
        <f t="array" ref="I7497">MAX(($G$2:$G$300000=G7497)*$N$2:$N$300000)</f>
        <v>45931.373807870368</v>
      </c>
      <c r="J7497" s="14"/>
      <c r="N7497" s="7">
        <v>44908.65761574074</v>
      </c>
      <c r="O7497" s="8">
        <v>2</v>
      </c>
      <c r="P7497" t="s">
        <v>13</v>
      </c>
    </row>
    <row r="7498" spans="5:16" x14ac:dyDescent="0.25">
      <c r="E7498" s="9" t="str">
        <f t="shared" si="136"/>
        <v>MRO-50-MONTE</v>
      </c>
      <c r="F7498" s="8" t="s">
        <v>0</v>
      </c>
      <c r="G7498" s="8" t="s">
        <v>41</v>
      </c>
      <c r="H7498" s="12"/>
      <c r="I7498" s="33" cm="1">
        <f t="array" ref="I7498">MAX(($G$2:$G$300000=G7498)*$N$2:$N$300000)</f>
        <v>45931.373807870368</v>
      </c>
      <c r="J7498" s="14"/>
      <c r="N7498" s="7">
        <v>44908.657627314817</v>
      </c>
      <c r="O7498" s="8">
        <v>1</v>
      </c>
      <c r="P7498" t="s">
        <v>13</v>
      </c>
    </row>
    <row r="7499" spans="5:16" x14ac:dyDescent="0.25">
      <c r="E7499" s="9" t="str">
        <f t="shared" si="136"/>
        <v>MRO-50-MONTE</v>
      </c>
      <c r="F7499" s="8" t="s">
        <v>0</v>
      </c>
      <c r="G7499" s="8" t="s">
        <v>41</v>
      </c>
      <c r="H7499" s="12"/>
      <c r="I7499" s="33" cm="1">
        <f t="array" ref="I7499">MAX(($G$2:$G$300000=G7499)*$N$2:$N$300000)</f>
        <v>45931.373807870368</v>
      </c>
      <c r="J7499" s="14"/>
      <c r="N7499" s="7">
        <v>44908.657638888886</v>
      </c>
      <c r="O7499" s="8">
        <v>1</v>
      </c>
      <c r="P7499" t="s">
        <v>13</v>
      </c>
    </row>
    <row r="7500" spans="5:16" x14ac:dyDescent="0.25">
      <c r="E7500" s="9" t="str">
        <f t="shared" si="136"/>
        <v>MRO-50-MONTE</v>
      </c>
      <c r="F7500" s="8" t="s">
        <v>0</v>
      </c>
      <c r="G7500" s="8" t="s">
        <v>41</v>
      </c>
      <c r="H7500" s="12"/>
      <c r="I7500" s="33" cm="1">
        <f t="array" ref="I7500">MAX(($G$2:$G$300000=G7500)*$N$2:$N$300000)</f>
        <v>45931.373807870368</v>
      </c>
      <c r="J7500" s="14"/>
      <c r="N7500" s="7">
        <v>44909.467442129629</v>
      </c>
      <c r="O7500" s="8">
        <v>1</v>
      </c>
      <c r="P7500" t="s">
        <v>12</v>
      </c>
    </row>
    <row r="7501" spans="5:16" x14ac:dyDescent="0.25">
      <c r="E7501" s="9" t="str">
        <f t="shared" si="136"/>
        <v>MRO-50-MONTE</v>
      </c>
      <c r="F7501" s="8" t="s">
        <v>0</v>
      </c>
      <c r="G7501" s="8" t="s">
        <v>41</v>
      </c>
      <c r="H7501" s="12"/>
      <c r="I7501" s="33" cm="1">
        <f t="array" ref="I7501">MAX(($G$2:$G$300000=G7501)*$N$2:$N$300000)</f>
        <v>45931.373807870368</v>
      </c>
      <c r="J7501" s="14"/>
      <c r="N7501" s="7">
        <v>44909.467453703706</v>
      </c>
      <c r="O7501" s="8">
        <v>1</v>
      </c>
      <c r="P7501" t="s">
        <v>12</v>
      </c>
    </row>
    <row r="7502" spans="5:16" x14ac:dyDescent="0.25">
      <c r="E7502" s="9" t="str">
        <f t="shared" si="136"/>
        <v>MRO-50-MONTE</v>
      </c>
      <c r="F7502" s="8" t="s">
        <v>0</v>
      </c>
      <c r="G7502" s="8" t="s">
        <v>41</v>
      </c>
      <c r="H7502" s="12"/>
      <c r="I7502" s="33" cm="1">
        <f t="array" ref="I7502">MAX(($G$2:$G$300000=G7502)*$N$2:$N$300000)</f>
        <v>45931.373807870368</v>
      </c>
      <c r="J7502" s="14"/>
      <c r="N7502" s="7">
        <v>44909.467453703706</v>
      </c>
      <c r="O7502" s="8">
        <v>2</v>
      </c>
      <c r="P7502" t="s">
        <v>12</v>
      </c>
    </row>
    <row r="7503" spans="5:16" x14ac:dyDescent="0.25">
      <c r="E7503" s="9" t="str">
        <f t="shared" si="136"/>
        <v>MRO-50-MONTE</v>
      </c>
      <c r="F7503" s="8" t="s">
        <v>0</v>
      </c>
      <c r="G7503" s="8" t="s">
        <v>41</v>
      </c>
      <c r="H7503" s="12"/>
      <c r="I7503" s="33" cm="1">
        <f t="array" ref="I7503">MAX(($G$2:$G$300000=G7503)*$N$2:$N$300000)</f>
        <v>45931.373807870368</v>
      </c>
      <c r="J7503" s="14"/>
      <c r="N7503" s="7">
        <v>44909.467453703706</v>
      </c>
      <c r="O7503" s="8">
        <v>3</v>
      </c>
      <c r="P7503" t="s">
        <v>12</v>
      </c>
    </row>
    <row r="7504" spans="5:16" x14ac:dyDescent="0.25">
      <c r="E7504" s="9" t="str">
        <f t="shared" si="136"/>
        <v>MRO-50-MONTE</v>
      </c>
      <c r="F7504" s="8" t="s">
        <v>0</v>
      </c>
      <c r="G7504" s="8" t="s">
        <v>41</v>
      </c>
      <c r="H7504" s="12"/>
      <c r="I7504" s="33" cm="1">
        <f t="array" ref="I7504">MAX(($G$2:$G$300000=G7504)*$N$2:$N$300000)</f>
        <v>45931.373807870368</v>
      </c>
      <c r="J7504" s="14"/>
      <c r="N7504" s="7">
        <v>44909.467453703706</v>
      </c>
      <c r="O7504" s="8">
        <v>4</v>
      </c>
      <c r="P7504" t="s">
        <v>12</v>
      </c>
    </row>
    <row r="7505" spans="5:16" x14ac:dyDescent="0.25">
      <c r="E7505" s="9" t="str">
        <f t="shared" si="136"/>
        <v>MRO-50-MONTE</v>
      </c>
      <c r="F7505" s="8" t="s">
        <v>0</v>
      </c>
      <c r="G7505" s="8" t="s">
        <v>41</v>
      </c>
      <c r="H7505" s="12"/>
      <c r="I7505" s="33" cm="1">
        <f t="array" ref="I7505">MAX(($G$2:$G$300000=G7505)*$N$2:$N$300000)</f>
        <v>45931.373807870368</v>
      </c>
      <c r="J7505" s="14"/>
      <c r="N7505" s="7">
        <v>44909.467453703706</v>
      </c>
      <c r="O7505" s="8">
        <v>5</v>
      </c>
      <c r="P7505" t="s">
        <v>12</v>
      </c>
    </row>
    <row r="7506" spans="5:16" x14ac:dyDescent="0.25">
      <c r="E7506" s="9" t="str">
        <f t="shared" si="136"/>
        <v>MRO-50-MONTE</v>
      </c>
      <c r="F7506" s="8" t="s">
        <v>0</v>
      </c>
      <c r="G7506" s="8" t="s">
        <v>41</v>
      </c>
      <c r="H7506" s="12"/>
      <c r="I7506" s="33" cm="1">
        <f t="array" ref="I7506">MAX(($G$2:$G$300000=G7506)*$N$2:$N$300000)</f>
        <v>45931.373807870368</v>
      </c>
      <c r="J7506" s="14"/>
      <c r="N7506" s="7">
        <v>44909.467453703706</v>
      </c>
      <c r="O7506" s="8">
        <v>6</v>
      </c>
      <c r="P7506" t="s">
        <v>12</v>
      </c>
    </row>
    <row r="7507" spans="5:16" x14ac:dyDescent="0.25">
      <c r="E7507" s="9" t="str">
        <f t="shared" si="136"/>
        <v>MRO-50-MONTE</v>
      </c>
      <c r="F7507" s="8" t="s">
        <v>0</v>
      </c>
      <c r="G7507" s="8" t="s">
        <v>41</v>
      </c>
      <c r="H7507" s="12"/>
      <c r="I7507" s="33" cm="1">
        <f t="array" ref="I7507">MAX(($G$2:$G$300000=G7507)*$N$2:$N$300000)</f>
        <v>45931.373807870368</v>
      </c>
      <c r="J7507" s="14"/>
      <c r="N7507" s="7">
        <v>44909.467453703706</v>
      </c>
      <c r="O7507" s="8">
        <v>7</v>
      </c>
      <c r="P7507" t="s">
        <v>12</v>
      </c>
    </row>
    <row r="7508" spans="5:16" x14ac:dyDescent="0.25">
      <c r="E7508" s="9" t="str">
        <f t="shared" si="136"/>
        <v>MRO-50-MONTE</v>
      </c>
      <c r="F7508" s="8" t="s">
        <v>0</v>
      </c>
      <c r="G7508" s="8" t="s">
        <v>41</v>
      </c>
      <c r="H7508" s="12"/>
      <c r="I7508" s="33" cm="1">
        <f t="array" ref="I7508">MAX(($G$2:$G$300000=G7508)*$N$2:$N$300000)</f>
        <v>45931.373807870368</v>
      </c>
      <c r="J7508" s="14"/>
      <c r="N7508" s="7">
        <v>44909.467453703706</v>
      </c>
      <c r="O7508" s="8">
        <v>8</v>
      </c>
      <c r="P7508" t="s">
        <v>12</v>
      </c>
    </row>
    <row r="7509" spans="5:16" x14ac:dyDescent="0.25">
      <c r="E7509" s="9" t="str">
        <f t="shared" si="136"/>
        <v>MRO-50-MONTE</v>
      </c>
      <c r="F7509" s="8" t="s">
        <v>0</v>
      </c>
      <c r="G7509" s="8" t="s">
        <v>41</v>
      </c>
      <c r="H7509" s="12"/>
      <c r="I7509" s="33" cm="1">
        <f t="array" ref="I7509">MAX(($G$2:$G$300000=G7509)*$N$2:$N$300000)</f>
        <v>45931.373807870368</v>
      </c>
      <c r="J7509" s="14"/>
      <c r="N7509" s="7">
        <v>44909.467453703706</v>
      </c>
      <c r="O7509" s="8">
        <v>9</v>
      </c>
      <c r="P7509" t="s">
        <v>12</v>
      </c>
    </row>
    <row r="7510" spans="5:16" x14ac:dyDescent="0.25">
      <c r="E7510" s="9" t="str">
        <f t="shared" si="136"/>
        <v>MRO-50-MONTE</v>
      </c>
      <c r="F7510" s="8" t="s">
        <v>0</v>
      </c>
      <c r="G7510" s="8" t="s">
        <v>41</v>
      </c>
      <c r="H7510" s="12"/>
      <c r="I7510" s="33" cm="1">
        <f t="array" ref="I7510">MAX(($G$2:$G$300000=G7510)*$N$2:$N$300000)</f>
        <v>45931.373807870368</v>
      </c>
      <c r="J7510" s="14"/>
      <c r="N7510" s="7">
        <v>44909.467453703706</v>
      </c>
      <c r="O7510" s="8">
        <v>10</v>
      </c>
      <c r="P7510" t="s">
        <v>12</v>
      </c>
    </row>
    <row r="7511" spans="5:16" x14ac:dyDescent="0.25">
      <c r="E7511" s="9" t="str">
        <f t="shared" si="136"/>
        <v>MRO-50-MONTE</v>
      </c>
      <c r="F7511" s="8" t="s">
        <v>0</v>
      </c>
      <c r="G7511" s="8" t="s">
        <v>41</v>
      </c>
      <c r="H7511" s="12"/>
      <c r="I7511" s="33" cm="1">
        <f t="array" ref="I7511">MAX(($G$2:$G$300000=G7511)*$N$2:$N$300000)</f>
        <v>45931.373807870368</v>
      </c>
      <c r="J7511" s="14"/>
      <c r="N7511" s="7">
        <v>44909.467453703706</v>
      </c>
      <c r="O7511" s="8">
        <v>11</v>
      </c>
      <c r="P7511" t="s">
        <v>12</v>
      </c>
    </row>
    <row r="7512" spans="5:16" x14ac:dyDescent="0.25">
      <c r="E7512" s="9" t="str">
        <f t="shared" si="136"/>
        <v>MRO-50-MONTE</v>
      </c>
      <c r="F7512" s="8" t="s">
        <v>0</v>
      </c>
      <c r="G7512" s="8" t="s">
        <v>41</v>
      </c>
      <c r="H7512" s="12"/>
      <c r="I7512" s="33" cm="1">
        <f t="array" ref="I7512">MAX(($G$2:$G$300000=G7512)*$N$2:$N$300000)</f>
        <v>45931.373807870368</v>
      </c>
      <c r="J7512" s="14"/>
      <c r="N7512" s="7">
        <v>44909.467453703706</v>
      </c>
      <c r="O7512" s="8">
        <v>12</v>
      </c>
      <c r="P7512" t="s">
        <v>12</v>
      </c>
    </row>
    <row r="7513" spans="5:16" x14ac:dyDescent="0.25">
      <c r="E7513" s="9" t="str">
        <f t="shared" si="136"/>
        <v>MRO-50-MONTE</v>
      </c>
      <c r="F7513" s="8" t="s">
        <v>0</v>
      </c>
      <c r="G7513" s="8" t="s">
        <v>41</v>
      </c>
      <c r="H7513" s="12"/>
      <c r="I7513" s="33" cm="1">
        <f t="array" ref="I7513">MAX(($G$2:$G$300000=G7513)*$N$2:$N$300000)</f>
        <v>45931.373807870368</v>
      </c>
      <c r="J7513" s="14"/>
      <c r="N7513" s="7">
        <v>44909.467453703706</v>
      </c>
      <c r="O7513" s="8">
        <v>13</v>
      </c>
      <c r="P7513" t="s">
        <v>12</v>
      </c>
    </row>
    <row r="7514" spans="5:16" x14ac:dyDescent="0.25">
      <c r="E7514" s="9" t="str">
        <f t="shared" si="136"/>
        <v>MRO-50-MONTE</v>
      </c>
      <c r="F7514" s="8" t="s">
        <v>0</v>
      </c>
      <c r="G7514" s="8" t="s">
        <v>41</v>
      </c>
      <c r="H7514" s="12"/>
      <c r="I7514" s="33" cm="1">
        <f t="array" ref="I7514">MAX(($G$2:$G$300000=G7514)*$N$2:$N$300000)</f>
        <v>45931.373807870368</v>
      </c>
      <c r="J7514" s="14"/>
      <c r="N7514" s="7">
        <v>44909.467453703706</v>
      </c>
      <c r="O7514" s="8">
        <v>14</v>
      </c>
      <c r="P7514" t="s">
        <v>12</v>
      </c>
    </row>
    <row r="7515" spans="5:16" x14ac:dyDescent="0.25">
      <c r="E7515" s="9" t="str">
        <f t="shared" si="136"/>
        <v>MRO-50-MONTE</v>
      </c>
      <c r="F7515" s="8" t="s">
        <v>0</v>
      </c>
      <c r="G7515" s="8" t="s">
        <v>41</v>
      </c>
      <c r="H7515" s="12"/>
      <c r="I7515" s="33" cm="1">
        <f t="array" ref="I7515">MAX(($G$2:$G$300000=G7515)*$N$2:$N$300000)</f>
        <v>45931.373807870368</v>
      </c>
      <c r="J7515" s="14"/>
      <c r="N7515" s="7">
        <v>44909.467453703706</v>
      </c>
      <c r="O7515" s="8">
        <v>15</v>
      </c>
      <c r="P7515" t="s">
        <v>12</v>
      </c>
    </row>
    <row r="7516" spans="5:16" x14ac:dyDescent="0.25">
      <c r="E7516" s="9" t="str">
        <f t="shared" si="136"/>
        <v>MRO-50-MONTE</v>
      </c>
      <c r="F7516" s="8" t="s">
        <v>0</v>
      </c>
      <c r="G7516" s="8" t="s">
        <v>41</v>
      </c>
      <c r="H7516" s="12"/>
      <c r="I7516" s="33" cm="1">
        <f t="array" ref="I7516">MAX(($G$2:$G$300000=G7516)*$N$2:$N$300000)</f>
        <v>45931.373807870368</v>
      </c>
      <c r="J7516" s="14"/>
      <c r="N7516" s="7">
        <v>44909.467453703706</v>
      </c>
      <c r="O7516" s="8">
        <v>16</v>
      </c>
      <c r="P7516" t="s">
        <v>12</v>
      </c>
    </row>
    <row r="7517" spans="5:16" x14ac:dyDescent="0.25">
      <c r="E7517" s="9" t="str">
        <f t="shared" si="136"/>
        <v>MRO-50-MONTE</v>
      </c>
      <c r="F7517" s="8" t="s">
        <v>0</v>
      </c>
      <c r="G7517" s="8" t="s">
        <v>41</v>
      </c>
      <c r="H7517" s="12"/>
      <c r="I7517" s="33" cm="1">
        <f t="array" ref="I7517">MAX(($G$2:$G$300000=G7517)*$N$2:$N$300000)</f>
        <v>45931.373807870368</v>
      </c>
      <c r="J7517" s="14"/>
      <c r="N7517" s="7">
        <v>44909.467453703706</v>
      </c>
      <c r="O7517" s="8">
        <v>17</v>
      </c>
      <c r="P7517" t="s">
        <v>12</v>
      </c>
    </row>
    <row r="7518" spans="5:16" x14ac:dyDescent="0.25">
      <c r="E7518" s="9" t="str">
        <f t="shared" si="136"/>
        <v>MRO-50-MONTE</v>
      </c>
      <c r="F7518" s="8" t="s">
        <v>0</v>
      </c>
      <c r="G7518" s="8" t="s">
        <v>41</v>
      </c>
      <c r="H7518" s="12"/>
      <c r="I7518" s="33" cm="1">
        <f t="array" ref="I7518">MAX(($G$2:$G$300000=G7518)*$N$2:$N$300000)</f>
        <v>45931.373807870368</v>
      </c>
      <c r="J7518" s="14"/>
      <c r="N7518" s="7">
        <v>44909.467453703706</v>
      </c>
      <c r="O7518" s="8">
        <v>18</v>
      </c>
      <c r="P7518" t="s">
        <v>12</v>
      </c>
    </row>
    <row r="7519" spans="5:16" x14ac:dyDescent="0.25">
      <c r="E7519" s="9" t="str">
        <f t="shared" si="136"/>
        <v>MRO-50-MONTE</v>
      </c>
      <c r="F7519" s="8" t="s">
        <v>0</v>
      </c>
      <c r="G7519" s="8" t="s">
        <v>41</v>
      </c>
      <c r="H7519" s="12"/>
      <c r="I7519" s="33" cm="1">
        <f t="array" ref="I7519">MAX(($G$2:$G$300000=G7519)*$N$2:$N$300000)</f>
        <v>45931.373807870368</v>
      </c>
      <c r="J7519" s="14"/>
      <c r="N7519" s="7">
        <v>44909.467453703706</v>
      </c>
      <c r="O7519" s="8">
        <v>19</v>
      </c>
      <c r="P7519" t="s">
        <v>12</v>
      </c>
    </row>
    <row r="7520" spans="5:16" x14ac:dyDescent="0.25">
      <c r="E7520" s="9" t="str">
        <f t="shared" si="136"/>
        <v>MRO-50-MONTE</v>
      </c>
      <c r="F7520" s="8" t="s">
        <v>0</v>
      </c>
      <c r="G7520" s="8" t="s">
        <v>41</v>
      </c>
      <c r="H7520" s="12"/>
      <c r="I7520" s="33" cm="1">
        <f t="array" ref="I7520">MAX(($G$2:$G$300000=G7520)*$N$2:$N$300000)</f>
        <v>45931.373807870368</v>
      </c>
      <c r="J7520" s="14"/>
      <c r="N7520" s="7">
        <v>44909.467465277776</v>
      </c>
      <c r="O7520" s="8">
        <v>1</v>
      </c>
      <c r="P7520" t="s">
        <v>12</v>
      </c>
    </row>
    <row r="7521" spans="5:16" x14ac:dyDescent="0.25">
      <c r="E7521" s="9" t="str">
        <f t="shared" si="136"/>
        <v>MRO-50-MONTE</v>
      </c>
      <c r="F7521" s="8" t="s">
        <v>0</v>
      </c>
      <c r="G7521" s="8" t="s">
        <v>41</v>
      </c>
      <c r="H7521" s="12"/>
      <c r="I7521" s="33" cm="1">
        <f t="array" ref="I7521">MAX(($G$2:$G$300000=G7521)*$N$2:$N$300000)</f>
        <v>45931.373807870368</v>
      </c>
      <c r="J7521" s="14"/>
      <c r="N7521" s="7">
        <v>44909.467465277776</v>
      </c>
      <c r="O7521" s="8">
        <v>2</v>
      </c>
      <c r="P7521" t="s">
        <v>12</v>
      </c>
    </row>
    <row r="7522" spans="5:16" x14ac:dyDescent="0.25">
      <c r="E7522" s="9" t="str">
        <f t="shared" si="136"/>
        <v>MRO-50-MONTE</v>
      </c>
      <c r="F7522" s="8" t="s">
        <v>0</v>
      </c>
      <c r="G7522" s="8" t="s">
        <v>41</v>
      </c>
      <c r="H7522" s="12"/>
      <c r="I7522" s="33" cm="1">
        <f t="array" ref="I7522">MAX(($G$2:$G$300000=G7522)*$N$2:$N$300000)</f>
        <v>45931.373807870368</v>
      </c>
      <c r="J7522" s="14"/>
      <c r="N7522" s="7">
        <v>44909.467465277776</v>
      </c>
      <c r="O7522" s="8">
        <v>3</v>
      </c>
      <c r="P7522" t="s">
        <v>12</v>
      </c>
    </row>
    <row r="7523" spans="5:16" x14ac:dyDescent="0.25">
      <c r="E7523" s="9" t="str">
        <f t="shared" si="136"/>
        <v>MRO-50-MONTE</v>
      </c>
      <c r="F7523" s="8" t="s">
        <v>0</v>
      </c>
      <c r="G7523" s="8" t="s">
        <v>41</v>
      </c>
      <c r="H7523" s="12"/>
      <c r="I7523" s="33" cm="1">
        <f t="array" ref="I7523">MAX(($G$2:$G$300000=G7523)*$N$2:$N$300000)</f>
        <v>45931.373807870368</v>
      </c>
      <c r="J7523" s="14"/>
      <c r="N7523" s="7">
        <v>44909.467465277776</v>
      </c>
      <c r="O7523" s="8">
        <v>4</v>
      </c>
      <c r="P7523" t="s">
        <v>12</v>
      </c>
    </row>
    <row r="7524" spans="5:16" x14ac:dyDescent="0.25">
      <c r="E7524" s="9" t="str">
        <f t="shared" si="136"/>
        <v>MRO-50-MONTE</v>
      </c>
      <c r="F7524" s="8" t="s">
        <v>0</v>
      </c>
      <c r="G7524" s="8" t="s">
        <v>41</v>
      </c>
      <c r="H7524" s="12"/>
      <c r="I7524" s="33" cm="1">
        <f t="array" ref="I7524">MAX(($G$2:$G$300000=G7524)*$N$2:$N$300000)</f>
        <v>45931.373807870368</v>
      </c>
      <c r="J7524" s="14"/>
      <c r="N7524" s="7">
        <v>44909.467465277776</v>
      </c>
      <c r="O7524" s="8">
        <v>5</v>
      </c>
      <c r="P7524" t="s">
        <v>12</v>
      </c>
    </row>
    <row r="7525" spans="5:16" x14ac:dyDescent="0.25">
      <c r="E7525" s="9" t="str">
        <f t="shared" si="136"/>
        <v>MRO-50-MONTE</v>
      </c>
      <c r="F7525" s="8" t="s">
        <v>0</v>
      </c>
      <c r="G7525" s="8" t="s">
        <v>41</v>
      </c>
      <c r="H7525" s="12"/>
      <c r="I7525" s="33" cm="1">
        <f t="array" ref="I7525">MAX(($G$2:$G$300000=G7525)*$N$2:$N$300000)</f>
        <v>45931.373807870368</v>
      </c>
      <c r="J7525" s="14"/>
      <c r="N7525" s="7">
        <v>44909.467465277776</v>
      </c>
      <c r="O7525" s="8">
        <v>6</v>
      </c>
      <c r="P7525" t="s">
        <v>12</v>
      </c>
    </row>
    <row r="7526" spans="5:16" x14ac:dyDescent="0.25">
      <c r="E7526" s="9" t="str">
        <f t="shared" si="136"/>
        <v>MRO-50-MONTE</v>
      </c>
      <c r="F7526" s="8" t="s">
        <v>0</v>
      </c>
      <c r="G7526" s="8" t="s">
        <v>41</v>
      </c>
      <c r="H7526" s="12"/>
      <c r="I7526" s="33" cm="1">
        <f t="array" ref="I7526">MAX(($G$2:$G$300000=G7526)*$N$2:$N$300000)</f>
        <v>45931.373807870368</v>
      </c>
      <c r="J7526" s="14"/>
      <c r="N7526" s="7">
        <v>44909.467465277776</v>
      </c>
      <c r="O7526" s="8">
        <v>7</v>
      </c>
      <c r="P7526" t="s">
        <v>12</v>
      </c>
    </row>
    <row r="7527" spans="5:16" x14ac:dyDescent="0.25">
      <c r="E7527" s="9" t="str">
        <f t="shared" si="136"/>
        <v>MRO-50-MONTE</v>
      </c>
      <c r="F7527" s="8" t="s">
        <v>0</v>
      </c>
      <c r="G7527" s="8" t="s">
        <v>41</v>
      </c>
      <c r="H7527" s="12"/>
      <c r="I7527" s="33" cm="1">
        <f t="array" ref="I7527">MAX(($G$2:$G$300000=G7527)*$N$2:$N$300000)</f>
        <v>45931.373807870368</v>
      </c>
      <c r="J7527" s="14"/>
      <c r="N7527" s="7">
        <v>44909.467465277776</v>
      </c>
      <c r="O7527" s="8">
        <v>8</v>
      </c>
      <c r="P7527" t="s">
        <v>12</v>
      </c>
    </row>
    <row r="7528" spans="5:16" x14ac:dyDescent="0.25">
      <c r="E7528" s="9" t="str">
        <f t="shared" si="136"/>
        <v>MRO-50-MONTE</v>
      </c>
      <c r="F7528" s="8" t="s">
        <v>0</v>
      </c>
      <c r="G7528" s="8" t="s">
        <v>41</v>
      </c>
      <c r="H7528" s="12"/>
      <c r="I7528" s="33" cm="1">
        <f t="array" ref="I7528">MAX(($G$2:$G$300000=G7528)*$N$2:$N$300000)</f>
        <v>45931.373807870368</v>
      </c>
      <c r="J7528" s="14"/>
      <c r="N7528" s="7">
        <v>44909.467465277776</v>
      </c>
      <c r="O7528" s="8">
        <v>9</v>
      </c>
      <c r="P7528" t="s">
        <v>12</v>
      </c>
    </row>
    <row r="7529" spans="5:16" x14ac:dyDescent="0.25">
      <c r="E7529" s="9" t="str">
        <f t="shared" si="136"/>
        <v>MRO-50-MONTE</v>
      </c>
      <c r="F7529" s="8" t="s">
        <v>0</v>
      </c>
      <c r="G7529" s="8" t="s">
        <v>41</v>
      </c>
      <c r="H7529" s="12"/>
      <c r="I7529" s="33" cm="1">
        <f t="array" ref="I7529">MAX(($G$2:$G$300000=G7529)*$N$2:$N$300000)</f>
        <v>45931.373807870368</v>
      </c>
      <c r="J7529" s="14"/>
      <c r="N7529" s="7">
        <v>44909.467465277776</v>
      </c>
      <c r="O7529" s="8">
        <v>10</v>
      </c>
      <c r="P7529" t="s">
        <v>12</v>
      </c>
    </row>
    <row r="7530" spans="5:16" x14ac:dyDescent="0.25">
      <c r="E7530" s="9" t="str">
        <f t="shared" si="136"/>
        <v>MRO-50-MONTE</v>
      </c>
      <c r="F7530" s="8" t="s">
        <v>0</v>
      </c>
      <c r="G7530" s="8" t="s">
        <v>41</v>
      </c>
      <c r="H7530" s="12"/>
      <c r="I7530" s="33" cm="1">
        <f t="array" ref="I7530">MAX(($G$2:$G$300000=G7530)*$N$2:$N$300000)</f>
        <v>45931.373807870368</v>
      </c>
      <c r="J7530" s="14"/>
      <c r="N7530" s="7">
        <v>44909.467465277776</v>
      </c>
      <c r="O7530" s="8">
        <v>11</v>
      </c>
      <c r="P7530" t="s">
        <v>12</v>
      </c>
    </row>
    <row r="7531" spans="5:16" x14ac:dyDescent="0.25">
      <c r="E7531" s="9" t="str">
        <f t="shared" si="136"/>
        <v>MRO-50-MONTE</v>
      </c>
      <c r="F7531" s="8" t="s">
        <v>0</v>
      </c>
      <c r="G7531" s="8" t="s">
        <v>41</v>
      </c>
      <c r="H7531" s="12"/>
      <c r="I7531" s="33" cm="1">
        <f t="array" ref="I7531">MAX(($G$2:$G$300000=G7531)*$N$2:$N$300000)</f>
        <v>45931.373807870368</v>
      </c>
      <c r="J7531" s="14"/>
      <c r="N7531" s="7">
        <v>44909.467465277776</v>
      </c>
      <c r="O7531" s="8">
        <v>12</v>
      </c>
      <c r="P7531" t="s">
        <v>12</v>
      </c>
    </row>
    <row r="7532" spans="5:16" x14ac:dyDescent="0.25">
      <c r="E7532" s="9" t="str">
        <f t="shared" si="136"/>
        <v>MRO-50-MONTE</v>
      </c>
      <c r="F7532" s="8" t="s">
        <v>0</v>
      </c>
      <c r="G7532" s="8" t="s">
        <v>41</v>
      </c>
      <c r="H7532" s="12"/>
      <c r="I7532" s="33" cm="1">
        <f t="array" ref="I7532">MAX(($G$2:$G$300000=G7532)*$N$2:$N$300000)</f>
        <v>45931.373807870368</v>
      </c>
      <c r="J7532" s="14"/>
      <c r="N7532" s="7">
        <v>44909.467465277776</v>
      </c>
      <c r="O7532" s="8">
        <v>13</v>
      </c>
      <c r="P7532" t="s">
        <v>12</v>
      </c>
    </row>
    <row r="7533" spans="5:16" x14ac:dyDescent="0.25">
      <c r="E7533" s="9" t="str">
        <f t="shared" si="136"/>
        <v>MRO-50-MONTE</v>
      </c>
      <c r="F7533" s="8" t="s">
        <v>0</v>
      </c>
      <c r="G7533" s="8" t="s">
        <v>41</v>
      </c>
      <c r="H7533" s="12"/>
      <c r="I7533" s="33" cm="1">
        <f t="array" ref="I7533">MAX(($G$2:$G$300000=G7533)*$N$2:$N$300000)</f>
        <v>45931.373807870368</v>
      </c>
      <c r="J7533" s="14"/>
      <c r="N7533" s="7">
        <v>44909.467465277776</v>
      </c>
      <c r="O7533" s="8">
        <v>14</v>
      </c>
      <c r="P7533" t="s">
        <v>12</v>
      </c>
    </row>
    <row r="7534" spans="5:16" x14ac:dyDescent="0.25">
      <c r="E7534" s="9" t="str">
        <f t="shared" si="136"/>
        <v>MRO-50-MONTE</v>
      </c>
      <c r="F7534" s="8" t="s">
        <v>0</v>
      </c>
      <c r="G7534" s="8" t="s">
        <v>41</v>
      </c>
      <c r="H7534" s="12"/>
      <c r="I7534" s="33" cm="1">
        <f t="array" ref="I7534">MAX(($G$2:$G$300000=G7534)*$N$2:$N$300000)</f>
        <v>45931.373807870368</v>
      </c>
      <c r="J7534" s="14"/>
      <c r="N7534" s="7">
        <v>44909.467465277776</v>
      </c>
      <c r="O7534" s="8">
        <v>15</v>
      </c>
      <c r="P7534" t="s">
        <v>12</v>
      </c>
    </row>
    <row r="7535" spans="5:16" x14ac:dyDescent="0.25">
      <c r="E7535" s="9" t="str">
        <f t="shared" si="136"/>
        <v>MRO-50-MONTE</v>
      </c>
      <c r="F7535" s="8" t="s">
        <v>0</v>
      </c>
      <c r="G7535" s="8" t="s">
        <v>41</v>
      </c>
      <c r="H7535" s="12"/>
      <c r="I7535" s="33" cm="1">
        <f t="array" ref="I7535">MAX(($G$2:$G$300000=G7535)*$N$2:$N$300000)</f>
        <v>45931.373807870368</v>
      </c>
      <c r="J7535" s="14"/>
      <c r="N7535" s="7">
        <v>44909.467465277776</v>
      </c>
      <c r="O7535" s="8">
        <v>16</v>
      </c>
      <c r="P7535" t="s">
        <v>12</v>
      </c>
    </row>
    <row r="7536" spans="5:16" x14ac:dyDescent="0.25">
      <c r="E7536" s="9" t="str">
        <f t="shared" si="136"/>
        <v>MRO-50-MONTE</v>
      </c>
      <c r="F7536" s="8" t="s">
        <v>0</v>
      </c>
      <c r="G7536" s="8" t="s">
        <v>41</v>
      </c>
      <c r="H7536" s="12"/>
      <c r="I7536" s="33" cm="1">
        <f t="array" ref="I7536">MAX(($G$2:$G$300000=G7536)*$N$2:$N$300000)</f>
        <v>45931.373807870368</v>
      </c>
      <c r="J7536" s="14"/>
      <c r="N7536" s="7">
        <v>44909.467465277776</v>
      </c>
      <c r="O7536" s="8">
        <v>17</v>
      </c>
      <c r="P7536" t="s">
        <v>12</v>
      </c>
    </row>
    <row r="7537" spans="5:16" x14ac:dyDescent="0.25">
      <c r="E7537" s="9" t="str">
        <f t="shared" si="136"/>
        <v>MRO-50-MONTE</v>
      </c>
      <c r="F7537" s="8" t="s">
        <v>0</v>
      </c>
      <c r="G7537" s="8" t="s">
        <v>41</v>
      </c>
      <c r="H7537" s="12"/>
      <c r="I7537" s="33" cm="1">
        <f t="array" ref="I7537">MAX(($G$2:$G$300000=G7537)*$N$2:$N$300000)</f>
        <v>45931.373807870368</v>
      </c>
      <c r="J7537" s="14"/>
      <c r="N7537" s="7">
        <v>44909.467465277776</v>
      </c>
      <c r="O7537" s="8">
        <v>18</v>
      </c>
      <c r="P7537" t="s">
        <v>12</v>
      </c>
    </row>
    <row r="7538" spans="5:16" x14ac:dyDescent="0.25">
      <c r="E7538" s="9" t="str">
        <f t="shared" ref="E7538:E7601" si="137">+G7538&amp;H7538</f>
        <v>MRO-50-MONTE</v>
      </c>
      <c r="F7538" s="8" t="s">
        <v>0</v>
      </c>
      <c r="G7538" s="8" t="s">
        <v>41</v>
      </c>
      <c r="H7538" s="12"/>
      <c r="I7538" s="33" cm="1">
        <f t="array" ref="I7538">MAX(($G$2:$G$300000=G7538)*$N$2:$N$300000)</f>
        <v>45931.373807870368</v>
      </c>
      <c r="J7538" s="14"/>
      <c r="N7538" s="7">
        <v>44909.467465277776</v>
      </c>
      <c r="O7538" s="8">
        <v>19</v>
      </c>
      <c r="P7538" t="s">
        <v>12</v>
      </c>
    </row>
    <row r="7539" spans="5:16" x14ac:dyDescent="0.25">
      <c r="E7539" s="9" t="str">
        <f t="shared" si="137"/>
        <v>MRO-50-MONTE</v>
      </c>
      <c r="F7539" s="8" t="s">
        <v>0</v>
      </c>
      <c r="G7539" s="8" t="s">
        <v>41</v>
      </c>
      <c r="H7539" s="12"/>
      <c r="I7539" s="33" cm="1">
        <f t="array" ref="I7539">MAX(($G$2:$G$300000=G7539)*$N$2:$N$300000)</f>
        <v>45931.373807870368</v>
      </c>
      <c r="J7539" s="14"/>
      <c r="N7539" s="7">
        <v>44909.467476851853</v>
      </c>
      <c r="O7539" s="8">
        <v>1</v>
      </c>
      <c r="P7539" t="s">
        <v>12</v>
      </c>
    </row>
    <row r="7540" spans="5:16" x14ac:dyDescent="0.25">
      <c r="E7540" s="9" t="str">
        <f t="shared" si="137"/>
        <v>MRO-50-MONTE</v>
      </c>
      <c r="F7540" s="8" t="s">
        <v>0</v>
      </c>
      <c r="G7540" s="8" t="s">
        <v>41</v>
      </c>
      <c r="H7540" s="12"/>
      <c r="I7540" s="33" cm="1">
        <f t="array" ref="I7540">MAX(($G$2:$G$300000=G7540)*$N$2:$N$300000)</f>
        <v>45931.373807870368</v>
      </c>
      <c r="J7540" s="14"/>
      <c r="N7540" s="7">
        <v>44909.467476851853</v>
      </c>
      <c r="O7540" s="8">
        <v>2</v>
      </c>
      <c r="P7540" t="s">
        <v>12</v>
      </c>
    </row>
    <row r="7541" spans="5:16" x14ac:dyDescent="0.25">
      <c r="E7541" s="9" t="str">
        <f t="shared" si="137"/>
        <v>MRO-50-MONTE</v>
      </c>
      <c r="F7541" s="8" t="s">
        <v>0</v>
      </c>
      <c r="G7541" s="8" t="s">
        <v>41</v>
      </c>
      <c r="H7541" s="12"/>
      <c r="I7541" s="33" cm="1">
        <f t="array" ref="I7541">MAX(($G$2:$G$300000=G7541)*$N$2:$N$300000)</f>
        <v>45931.373807870368</v>
      </c>
      <c r="J7541" s="14"/>
      <c r="N7541" s="7">
        <v>44909.467476851853</v>
      </c>
      <c r="O7541" s="8">
        <v>3</v>
      </c>
      <c r="P7541" t="s">
        <v>12</v>
      </c>
    </row>
    <row r="7542" spans="5:16" x14ac:dyDescent="0.25">
      <c r="E7542" s="9" t="str">
        <f t="shared" si="137"/>
        <v>MRO-50-MONTE</v>
      </c>
      <c r="F7542" s="8" t="s">
        <v>0</v>
      </c>
      <c r="G7542" s="8" t="s">
        <v>41</v>
      </c>
      <c r="H7542" s="12"/>
      <c r="I7542" s="33" cm="1">
        <f t="array" ref="I7542">MAX(($G$2:$G$300000=G7542)*$N$2:$N$300000)</f>
        <v>45931.373807870368</v>
      </c>
      <c r="J7542" s="14"/>
      <c r="N7542" s="7">
        <v>44909.467476851853</v>
      </c>
      <c r="O7542" s="8">
        <v>4</v>
      </c>
      <c r="P7542" t="s">
        <v>12</v>
      </c>
    </row>
    <row r="7543" spans="5:16" x14ac:dyDescent="0.25">
      <c r="E7543" s="9" t="str">
        <f t="shared" si="137"/>
        <v>MRO-50-MONTE</v>
      </c>
      <c r="F7543" s="8" t="s">
        <v>0</v>
      </c>
      <c r="G7543" s="8" t="s">
        <v>41</v>
      </c>
      <c r="H7543" s="12"/>
      <c r="I7543" s="33" cm="1">
        <f t="array" ref="I7543">MAX(($G$2:$G$300000=G7543)*$N$2:$N$300000)</f>
        <v>45931.373807870368</v>
      </c>
      <c r="J7543" s="14"/>
      <c r="N7543" s="7">
        <v>44909.467476851853</v>
      </c>
      <c r="O7543" s="8">
        <v>5</v>
      </c>
      <c r="P7543" t="s">
        <v>12</v>
      </c>
    </row>
    <row r="7544" spans="5:16" x14ac:dyDescent="0.25">
      <c r="E7544" s="9" t="str">
        <f t="shared" si="137"/>
        <v>MRO-50-MONTE</v>
      </c>
      <c r="F7544" s="8" t="s">
        <v>0</v>
      </c>
      <c r="G7544" s="8" t="s">
        <v>41</v>
      </c>
      <c r="H7544" s="12"/>
      <c r="I7544" s="33" cm="1">
        <f t="array" ref="I7544">MAX(($G$2:$G$300000=G7544)*$N$2:$N$300000)</f>
        <v>45931.373807870368</v>
      </c>
      <c r="J7544" s="14"/>
      <c r="N7544" s="7">
        <v>44909.467476851853</v>
      </c>
      <c r="O7544" s="8">
        <v>6</v>
      </c>
      <c r="P7544" t="s">
        <v>12</v>
      </c>
    </row>
    <row r="7545" spans="5:16" x14ac:dyDescent="0.25">
      <c r="E7545" s="9" t="str">
        <f t="shared" si="137"/>
        <v>MRO-50-MONTE</v>
      </c>
      <c r="F7545" s="8" t="s">
        <v>0</v>
      </c>
      <c r="G7545" s="8" t="s">
        <v>41</v>
      </c>
      <c r="H7545" s="12"/>
      <c r="I7545" s="33" cm="1">
        <f t="array" ref="I7545">MAX(($G$2:$G$300000=G7545)*$N$2:$N$300000)</f>
        <v>45931.373807870368</v>
      </c>
      <c r="J7545" s="14"/>
      <c r="N7545" s="7">
        <v>44909.467476851853</v>
      </c>
      <c r="O7545" s="8">
        <v>7</v>
      </c>
      <c r="P7545" t="s">
        <v>12</v>
      </c>
    </row>
    <row r="7546" spans="5:16" x14ac:dyDescent="0.25">
      <c r="E7546" s="9" t="str">
        <f t="shared" si="137"/>
        <v>MRO-50-MONTE</v>
      </c>
      <c r="F7546" s="8" t="s">
        <v>0</v>
      </c>
      <c r="G7546" s="8" t="s">
        <v>41</v>
      </c>
      <c r="H7546" s="12"/>
      <c r="I7546" s="33" cm="1">
        <f t="array" ref="I7546">MAX(($G$2:$G$300000=G7546)*$N$2:$N$300000)</f>
        <v>45931.373807870368</v>
      </c>
      <c r="J7546" s="14"/>
      <c r="N7546" s="7">
        <v>44909.467476851853</v>
      </c>
      <c r="O7546" s="8">
        <v>8</v>
      </c>
      <c r="P7546" t="s">
        <v>12</v>
      </c>
    </row>
    <row r="7547" spans="5:16" x14ac:dyDescent="0.25">
      <c r="E7547" s="9" t="str">
        <f t="shared" si="137"/>
        <v>MRO-50-MONTE</v>
      </c>
      <c r="F7547" s="8" t="s">
        <v>0</v>
      </c>
      <c r="G7547" s="8" t="s">
        <v>41</v>
      </c>
      <c r="H7547" s="12"/>
      <c r="I7547" s="33" cm="1">
        <f t="array" ref="I7547">MAX(($G$2:$G$300000=G7547)*$N$2:$N$300000)</f>
        <v>45931.373807870368</v>
      </c>
      <c r="J7547" s="14"/>
      <c r="N7547" s="7">
        <v>44909.467476851853</v>
      </c>
      <c r="O7547" s="8">
        <v>9</v>
      </c>
      <c r="P7547" t="s">
        <v>12</v>
      </c>
    </row>
    <row r="7548" spans="5:16" x14ac:dyDescent="0.25">
      <c r="E7548" s="9" t="str">
        <f t="shared" si="137"/>
        <v>MRO-50-MONTE</v>
      </c>
      <c r="F7548" s="8" t="s">
        <v>0</v>
      </c>
      <c r="G7548" s="8" t="s">
        <v>41</v>
      </c>
      <c r="H7548" s="12"/>
      <c r="I7548" s="33" cm="1">
        <f t="array" ref="I7548">MAX(($G$2:$G$300000=G7548)*$N$2:$N$300000)</f>
        <v>45931.373807870368</v>
      </c>
      <c r="J7548" s="14"/>
      <c r="N7548" s="7">
        <v>44909.467476851853</v>
      </c>
      <c r="O7548" s="8">
        <v>10</v>
      </c>
      <c r="P7548" t="s">
        <v>12</v>
      </c>
    </row>
    <row r="7549" spans="5:16" x14ac:dyDescent="0.25">
      <c r="E7549" s="9" t="str">
        <f t="shared" si="137"/>
        <v>MRO-50-MONTE</v>
      </c>
      <c r="F7549" s="8" t="s">
        <v>0</v>
      </c>
      <c r="G7549" s="8" t="s">
        <v>41</v>
      </c>
      <c r="H7549" s="12"/>
      <c r="I7549" s="33" cm="1">
        <f t="array" ref="I7549">MAX(($G$2:$G$300000=G7549)*$N$2:$N$300000)</f>
        <v>45931.373807870368</v>
      </c>
      <c r="J7549" s="14"/>
      <c r="N7549" s="7">
        <v>44909.467476851853</v>
      </c>
      <c r="O7549" s="8">
        <v>11</v>
      </c>
      <c r="P7549" t="s">
        <v>12</v>
      </c>
    </row>
    <row r="7550" spans="5:16" x14ac:dyDescent="0.25">
      <c r="E7550" s="9" t="str">
        <f t="shared" si="137"/>
        <v>MRO-50-MONTE</v>
      </c>
      <c r="F7550" s="8" t="s">
        <v>0</v>
      </c>
      <c r="G7550" s="8" t="s">
        <v>41</v>
      </c>
      <c r="H7550" s="12"/>
      <c r="I7550" s="33" cm="1">
        <f t="array" ref="I7550">MAX(($G$2:$G$300000=G7550)*$N$2:$N$300000)</f>
        <v>45931.373807870368</v>
      </c>
      <c r="J7550" s="14"/>
      <c r="N7550" s="7">
        <v>44909.467476851853</v>
      </c>
      <c r="O7550" s="8">
        <v>12</v>
      </c>
      <c r="P7550" t="s">
        <v>12</v>
      </c>
    </row>
    <row r="7551" spans="5:16" x14ac:dyDescent="0.25">
      <c r="E7551" s="9" t="str">
        <f t="shared" si="137"/>
        <v>MRO-50-MONTE</v>
      </c>
      <c r="F7551" s="8" t="s">
        <v>0</v>
      </c>
      <c r="G7551" s="8" t="s">
        <v>41</v>
      </c>
      <c r="H7551" s="12"/>
      <c r="I7551" s="33" cm="1">
        <f t="array" ref="I7551">MAX(($G$2:$G$300000=G7551)*$N$2:$N$300000)</f>
        <v>45931.373807870368</v>
      </c>
      <c r="J7551" s="14"/>
      <c r="N7551" s="7">
        <v>44909.467476851853</v>
      </c>
      <c r="O7551" s="8">
        <v>13</v>
      </c>
      <c r="P7551" t="s">
        <v>12</v>
      </c>
    </row>
    <row r="7552" spans="5:16" x14ac:dyDescent="0.25">
      <c r="E7552" s="9" t="str">
        <f t="shared" si="137"/>
        <v>MRO-50-MONTE</v>
      </c>
      <c r="F7552" s="8" t="s">
        <v>0</v>
      </c>
      <c r="G7552" s="8" t="s">
        <v>41</v>
      </c>
      <c r="H7552" s="12"/>
      <c r="I7552" s="33" cm="1">
        <f t="array" ref="I7552">MAX(($G$2:$G$300000=G7552)*$N$2:$N$300000)</f>
        <v>45931.373807870368</v>
      </c>
      <c r="J7552" s="14"/>
      <c r="N7552" s="7">
        <v>44909.467476851853</v>
      </c>
      <c r="O7552" s="8">
        <v>14</v>
      </c>
      <c r="P7552" t="s">
        <v>12</v>
      </c>
    </row>
    <row r="7553" spans="5:16" x14ac:dyDescent="0.25">
      <c r="E7553" s="9" t="str">
        <f t="shared" si="137"/>
        <v>MRO-50-MONTE</v>
      </c>
      <c r="F7553" s="8" t="s">
        <v>0</v>
      </c>
      <c r="G7553" s="8" t="s">
        <v>41</v>
      </c>
      <c r="H7553" s="12"/>
      <c r="I7553" s="33" cm="1">
        <f t="array" ref="I7553">MAX(($G$2:$G$300000=G7553)*$N$2:$N$300000)</f>
        <v>45931.373807870368</v>
      </c>
      <c r="J7553" s="14"/>
      <c r="N7553" s="7">
        <v>44909.467476851853</v>
      </c>
      <c r="O7553" s="8">
        <v>15</v>
      </c>
      <c r="P7553" t="s">
        <v>12</v>
      </c>
    </row>
    <row r="7554" spans="5:16" x14ac:dyDescent="0.25">
      <c r="E7554" s="9" t="str">
        <f t="shared" si="137"/>
        <v>MRO-50-MONTE</v>
      </c>
      <c r="F7554" s="8" t="s">
        <v>0</v>
      </c>
      <c r="G7554" s="8" t="s">
        <v>41</v>
      </c>
      <c r="H7554" s="12"/>
      <c r="I7554" s="33" cm="1">
        <f t="array" ref="I7554">MAX(($G$2:$G$300000=G7554)*$N$2:$N$300000)</f>
        <v>45931.373807870368</v>
      </c>
      <c r="J7554" s="14"/>
      <c r="N7554" s="7">
        <v>44909.467476851853</v>
      </c>
      <c r="O7554" s="8">
        <v>16</v>
      </c>
      <c r="P7554" t="s">
        <v>12</v>
      </c>
    </row>
    <row r="7555" spans="5:16" x14ac:dyDescent="0.25">
      <c r="E7555" s="9" t="str">
        <f t="shared" si="137"/>
        <v>MRO-50-MONTE</v>
      </c>
      <c r="F7555" s="8" t="s">
        <v>0</v>
      </c>
      <c r="G7555" s="8" t="s">
        <v>41</v>
      </c>
      <c r="H7555" s="12"/>
      <c r="I7555" s="33" cm="1">
        <f t="array" ref="I7555">MAX(($G$2:$G$300000=G7555)*$N$2:$N$300000)</f>
        <v>45931.373807870368</v>
      </c>
      <c r="J7555" s="14"/>
      <c r="N7555" s="7">
        <v>44909.467476851853</v>
      </c>
      <c r="O7555" s="8">
        <v>17</v>
      </c>
      <c r="P7555" t="s">
        <v>12</v>
      </c>
    </row>
    <row r="7556" spans="5:16" x14ac:dyDescent="0.25">
      <c r="E7556" s="9" t="str">
        <f t="shared" si="137"/>
        <v>MRO-50-MONTE</v>
      </c>
      <c r="F7556" s="8" t="s">
        <v>0</v>
      </c>
      <c r="G7556" s="8" t="s">
        <v>41</v>
      </c>
      <c r="H7556" s="12"/>
      <c r="I7556" s="33" cm="1">
        <f t="array" ref="I7556">MAX(($G$2:$G$300000=G7556)*$N$2:$N$300000)</f>
        <v>45931.373807870368</v>
      </c>
      <c r="J7556" s="14"/>
      <c r="N7556" s="7">
        <v>44909.467476851853</v>
      </c>
      <c r="O7556" s="8">
        <v>18</v>
      </c>
      <c r="P7556" t="s">
        <v>12</v>
      </c>
    </row>
    <row r="7557" spans="5:16" x14ac:dyDescent="0.25">
      <c r="E7557" s="9" t="str">
        <f t="shared" si="137"/>
        <v>MRO-50-MONTE</v>
      </c>
      <c r="F7557" s="8" t="s">
        <v>0</v>
      </c>
      <c r="G7557" s="8" t="s">
        <v>41</v>
      </c>
      <c r="H7557" s="12"/>
      <c r="I7557" s="33" cm="1">
        <f t="array" ref="I7557">MAX(($G$2:$G$300000=G7557)*$N$2:$N$300000)</f>
        <v>45931.373807870368</v>
      </c>
      <c r="J7557" s="14"/>
      <c r="N7557" s="7">
        <v>44909.467476851853</v>
      </c>
      <c r="O7557" s="8">
        <v>19</v>
      </c>
      <c r="P7557" t="s">
        <v>12</v>
      </c>
    </row>
    <row r="7558" spans="5:16" x14ac:dyDescent="0.25">
      <c r="E7558" s="9" t="str">
        <f t="shared" si="137"/>
        <v>MRO-50-MONTE</v>
      </c>
      <c r="F7558" s="8" t="s">
        <v>0</v>
      </c>
      <c r="G7558" s="8" t="s">
        <v>41</v>
      </c>
      <c r="H7558" s="12"/>
      <c r="I7558" s="33" cm="1">
        <f t="array" ref="I7558">MAX(($G$2:$G$300000=G7558)*$N$2:$N$300000)</f>
        <v>45931.373807870368</v>
      </c>
      <c r="J7558" s="14"/>
      <c r="N7558" s="7">
        <v>44909.467488425929</v>
      </c>
      <c r="O7558" s="8">
        <v>1</v>
      </c>
      <c r="P7558" t="s">
        <v>12</v>
      </c>
    </row>
    <row r="7559" spans="5:16" x14ac:dyDescent="0.25">
      <c r="E7559" s="9" t="str">
        <f t="shared" si="137"/>
        <v>MRO-50-MONTE</v>
      </c>
      <c r="F7559" s="8" t="s">
        <v>0</v>
      </c>
      <c r="G7559" s="8" t="s">
        <v>41</v>
      </c>
      <c r="H7559" s="12"/>
      <c r="I7559" s="33" cm="1">
        <f t="array" ref="I7559">MAX(($G$2:$G$300000=G7559)*$N$2:$N$300000)</f>
        <v>45931.373807870368</v>
      </c>
      <c r="J7559" s="14"/>
      <c r="N7559" s="7">
        <v>44909.467488425929</v>
      </c>
      <c r="O7559" s="8">
        <v>2</v>
      </c>
      <c r="P7559" t="s">
        <v>12</v>
      </c>
    </row>
    <row r="7560" spans="5:16" x14ac:dyDescent="0.25">
      <c r="E7560" s="9" t="str">
        <f t="shared" si="137"/>
        <v>MRO-50-MONTE</v>
      </c>
      <c r="F7560" s="8" t="s">
        <v>0</v>
      </c>
      <c r="G7560" s="8" t="s">
        <v>41</v>
      </c>
      <c r="H7560" s="12"/>
      <c r="I7560" s="33" cm="1">
        <f t="array" ref="I7560">MAX(($G$2:$G$300000=G7560)*$N$2:$N$300000)</f>
        <v>45931.373807870368</v>
      </c>
      <c r="J7560" s="14"/>
      <c r="N7560" s="7">
        <v>44909.467488425929</v>
      </c>
      <c r="O7560" s="8">
        <v>3</v>
      </c>
      <c r="P7560" t="s">
        <v>12</v>
      </c>
    </row>
    <row r="7561" spans="5:16" x14ac:dyDescent="0.25">
      <c r="E7561" s="9" t="str">
        <f t="shared" si="137"/>
        <v>MRO-50-MONTE</v>
      </c>
      <c r="F7561" s="8" t="s">
        <v>0</v>
      </c>
      <c r="G7561" s="8" t="s">
        <v>41</v>
      </c>
      <c r="H7561" s="12"/>
      <c r="I7561" s="33" cm="1">
        <f t="array" ref="I7561">MAX(($G$2:$G$300000=G7561)*$N$2:$N$300000)</f>
        <v>45931.373807870368</v>
      </c>
      <c r="J7561" s="14"/>
      <c r="N7561" s="7">
        <v>44909.467488425929</v>
      </c>
      <c r="O7561" s="8">
        <v>4</v>
      </c>
      <c r="P7561" t="s">
        <v>12</v>
      </c>
    </row>
    <row r="7562" spans="5:16" x14ac:dyDescent="0.25">
      <c r="E7562" s="9" t="str">
        <f t="shared" si="137"/>
        <v>MRO-50-MONTE</v>
      </c>
      <c r="F7562" s="8" t="s">
        <v>0</v>
      </c>
      <c r="G7562" s="8" t="s">
        <v>41</v>
      </c>
      <c r="H7562" s="12"/>
      <c r="I7562" s="33" cm="1">
        <f t="array" ref="I7562">MAX(($G$2:$G$300000=G7562)*$N$2:$N$300000)</f>
        <v>45931.373807870368</v>
      </c>
      <c r="J7562" s="14"/>
      <c r="N7562" s="7">
        <v>44909.467488425929</v>
      </c>
      <c r="O7562" s="8">
        <v>5</v>
      </c>
      <c r="P7562" t="s">
        <v>12</v>
      </c>
    </row>
    <row r="7563" spans="5:16" x14ac:dyDescent="0.25">
      <c r="E7563" s="9" t="str">
        <f t="shared" si="137"/>
        <v>MRO-50-MONTE</v>
      </c>
      <c r="F7563" s="8" t="s">
        <v>0</v>
      </c>
      <c r="G7563" s="8" t="s">
        <v>41</v>
      </c>
      <c r="H7563" s="12"/>
      <c r="I7563" s="33" cm="1">
        <f t="array" ref="I7563">MAX(($G$2:$G$300000=G7563)*$N$2:$N$300000)</f>
        <v>45931.373807870368</v>
      </c>
      <c r="J7563" s="14"/>
      <c r="N7563" s="7">
        <v>44909.467488425929</v>
      </c>
      <c r="O7563" s="8">
        <v>6</v>
      </c>
      <c r="P7563" t="s">
        <v>12</v>
      </c>
    </row>
    <row r="7564" spans="5:16" x14ac:dyDescent="0.25">
      <c r="E7564" s="9" t="str">
        <f t="shared" si="137"/>
        <v>MRO-50-MONTE</v>
      </c>
      <c r="F7564" s="8" t="s">
        <v>0</v>
      </c>
      <c r="G7564" s="8" t="s">
        <v>41</v>
      </c>
      <c r="H7564" s="12"/>
      <c r="I7564" s="33" cm="1">
        <f t="array" ref="I7564">MAX(($G$2:$G$300000=G7564)*$N$2:$N$300000)</f>
        <v>45931.373807870368</v>
      </c>
      <c r="J7564" s="14"/>
      <c r="N7564" s="7">
        <v>44909.467488425929</v>
      </c>
      <c r="O7564" s="8">
        <v>7</v>
      </c>
      <c r="P7564" t="s">
        <v>12</v>
      </c>
    </row>
    <row r="7565" spans="5:16" x14ac:dyDescent="0.25">
      <c r="E7565" s="9" t="str">
        <f t="shared" si="137"/>
        <v>MRO-50-MONTE</v>
      </c>
      <c r="F7565" s="8" t="s">
        <v>0</v>
      </c>
      <c r="G7565" s="8" t="s">
        <v>41</v>
      </c>
      <c r="H7565" s="12"/>
      <c r="I7565" s="33" cm="1">
        <f t="array" ref="I7565">MAX(($G$2:$G$300000=G7565)*$N$2:$N$300000)</f>
        <v>45931.373807870368</v>
      </c>
      <c r="J7565" s="14"/>
      <c r="N7565" s="7">
        <v>44909.467488425929</v>
      </c>
      <c r="O7565" s="8">
        <v>8</v>
      </c>
      <c r="P7565" t="s">
        <v>12</v>
      </c>
    </row>
    <row r="7566" spans="5:16" x14ac:dyDescent="0.25">
      <c r="E7566" s="9" t="str">
        <f t="shared" si="137"/>
        <v>MRO-50-MONTE</v>
      </c>
      <c r="F7566" s="8" t="s">
        <v>0</v>
      </c>
      <c r="G7566" s="8" t="s">
        <v>41</v>
      </c>
      <c r="H7566" s="12"/>
      <c r="I7566" s="33" cm="1">
        <f t="array" ref="I7566">MAX(($G$2:$G$300000=G7566)*$N$2:$N$300000)</f>
        <v>45931.373807870368</v>
      </c>
      <c r="J7566" s="14"/>
      <c r="N7566" s="7">
        <v>44909.467488425929</v>
      </c>
      <c r="O7566" s="8">
        <v>9</v>
      </c>
      <c r="P7566" t="s">
        <v>12</v>
      </c>
    </row>
    <row r="7567" spans="5:16" x14ac:dyDescent="0.25">
      <c r="E7567" s="9" t="str">
        <f t="shared" si="137"/>
        <v>MRO-50-MONTE</v>
      </c>
      <c r="F7567" s="8" t="s">
        <v>0</v>
      </c>
      <c r="G7567" s="8" t="s">
        <v>41</v>
      </c>
      <c r="H7567" s="12"/>
      <c r="I7567" s="33" cm="1">
        <f t="array" ref="I7567">MAX(($G$2:$G$300000=G7567)*$N$2:$N$300000)</f>
        <v>45931.373807870368</v>
      </c>
      <c r="J7567" s="14"/>
      <c r="N7567" s="7">
        <v>44909.467488425929</v>
      </c>
      <c r="O7567" s="8">
        <v>10</v>
      </c>
      <c r="P7567" t="s">
        <v>12</v>
      </c>
    </row>
    <row r="7568" spans="5:16" x14ac:dyDescent="0.25">
      <c r="E7568" s="9" t="str">
        <f t="shared" si="137"/>
        <v>MRO-50-MONTE</v>
      </c>
      <c r="F7568" s="8" t="s">
        <v>0</v>
      </c>
      <c r="G7568" s="8" t="s">
        <v>41</v>
      </c>
      <c r="H7568" s="12"/>
      <c r="I7568" s="33" cm="1">
        <f t="array" ref="I7568">MAX(($G$2:$G$300000=G7568)*$N$2:$N$300000)</f>
        <v>45931.373807870368</v>
      </c>
      <c r="J7568" s="14"/>
      <c r="N7568" s="7">
        <v>44909.467488425929</v>
      </c>
      <c r="O7568" s="8">
        <v>11</v>
      </c>
      <c r="P7568" t="s">
        <v>12</v>
      </c>
    </row>
    <row r="7569" spans="5:16" x14ac:dyDescent="0.25">
      <c r="E7569" s="9" t="str">
        <f t="shared" si="137"/>
        <v>MRO-50-MONTE</v>
      </c>
      <c r="F7569" s="8" t="s">
        <v>0</v>
      </c>
      <c r="G7569" s="8" t="s">
        <v>41</v>
      </c>
      <c r="H7569" s="12"/>
      <c r="I7569" s="33" cm="1">
        <f t="array" ref="I7569">MAX(($G$2:$G$300000=G7569)*$N$2:$N$300000)</f>
        <v>45931.373807870368</v>
      </c>
      <c r="J7569" s="14"/>
      <c r="N7569" s="7">
        <v>44909.467488425929</v>
      </c>
      <c r="O7569" s="8">
        <v>12</v>
      </c>
      <c r="P7569" t="s">
        <v>12</v>
      </c>
    </row>
    <row r="7570" spans="5:16" x14ac:dyDescent="0.25">
      <c r="E7570" s="9" t="str">
        <f t="shared" si="137"/>
        <v>MRO-50-MONTE</v>
      </c>
      <c r="F7570" s="8" t="s">
        <v>0</v>
      </c>
      <c r="G7570" s="8" t="s">
        <v>41</v>
      </c>
      <c r="H7570" s="12"/>
      <c r="I7570" s="33" cm="1">
        <f t="array" ref="I7570">MAX(($G$2:$G$300000=G7570)*$N$2:$N$300000)</f>
        <v>45931.373807870368</v>
      </c>
      <c r="J7570" s="14"/>
      <c r="N7570" s="7">
        <v>44909.467488425929</v>
      </c>
      <c r="O7570" s="8">
        <v>13</v>
      </c>
      <c r="P7570" t="s">
        <v>12</v>
      </c>
    </row>
    <row r="7571" spans="5:16" x14ac:dyDescent="0.25">
      <c r="E7571" s="9" t="str">
        <f t="shared" si="137"/>
        <v>MRO-50-MONTE</v>
      </c>
      <c r="F7571" s="8" t="s">
        <v>0</v>
      </c>
      <c r="G7571" s="8" t="s">
        <v>41</v>
      </c>
      <c r="H7571" s="12"/>
      <c r="I7571" s="33" cm="1">
        <f t="array" ref="I7571">MAX(($G$2:$G$300000=G7571)*$N$2:$N$300000)</f>
        <v>45931.373807870368</v>
      </c>
      <c r="J7571" s="14"/>
      <c r="N7571" s="7">
        <v>44909.467488425929</v>
      </c>
      <c r="O7571" s="8">
        <v>14</v>
      </c>
      <c r="P7571" t="s">
        <v>12</v>
      </c>
    </row>
    <row r="7572" spans="5:16" x14ac:dyDescent="0.25">
      <c r="E7572" s="9" t="str">
        <f t="shared" si="137"/>
        <v>MRO-50-MONTE</v>
      </c>
      <c r="F7572" s="8" t="s">
        <v>0</v>
      </c>
      <c r="G7572" s="8" t="s">
        <v>41</v>
      </c>
      <c r="H7572" s="12"/>
      <c r="I7572" s="33" cm="1">
        <f t="array" ref="I7572">MAX(($G$2:$G$300000=G7572)*$N$2:$N$300000)</f>
        <v>45931.373807870368</v>
      </c>
      <c r="J7572" s="14"/>
      <c r="N7572" s="7">
        <v>44909.467488425929</v>
      </c>
      <c r="O7572" s="8">
        <v>15</v>
      </c>
      <c r="P7572" t="s">
        <v>12</v>
      </c>
    </row>
    <row r="7573" spans="5:16" x14ac:dyDescent="0.25">
      <c r="E7573" s="9" t="str">
        <f t="shared" si="137"/>
        <v>MRO-50-MONTE</v>
      </c>
      <c r="F7573" s="8" t="s">
        <v>0</v>
      </c>
      <c r="G7573" s="8" t="s">
        <v>41</v>
      </c>
      <c r="H7573" s="12"/>
      <c r="I7573" s="33" cm="1">
        <f t="array" ref="I7573">MAX(($G$2:$G$300000=G7573)*$N$2:$N$300000)</f>
        <v>45931.373807870368</v>
      </c>
      <c r="J7573" s="14"/>
      <c r="N7573" s="7">
        <v>44910.685787037037</v>
      </c>
      <c r="O7573" s="8">
        <v>1</v>
      </c>
      <c r="P7573" t="s">
        <v>13</v>
      </c>
    </row>
    <row r="7574" spans="5:16" x14ac:dyDescent="0.25">
      <c r="E7574" s="9" t="str">
        <f t="shared" si="137"/>
        <v>MRO-50-MONTE</v>
      </c>
      <c r="F7574" s="8" t="s">
        <v>0</v>
      </c>
      <c r="G7574" s="8" t="s">
        <v>41</v>
      </c>
      <c r="H7574" s="12"/>
      <c r="I7574" s="33" cm="1">
        <f t="array" ref="I7574">MAX(($G$2:$G$300000=G7574)*$N$2:$N$300000)</f>
        <v>45931.373807870368</v>
      </c>
      <c r="J7574" s="14"/>
      <c r="N7574" s="7">
        <v>44910.68582175926</v>
      </c>
      <c r="O7574" s="8">
        <v>1</v>
      </c>
      <c r="P7574" t="s">
        <v>13</v>
      </c>
    </row>
    <row r="7575" spans="5:16" x14ac:dyDescent="0.25">
      <c r="E7575" s="9" t="str">
        <f t="shared" si="137"/>
        <v>MRO-50-MONTE</v>
      </c>
      <c r="F7575" s="8" t="s">
        <v>0</v>
      </c>
      <c r="G7575" s="8" t="s">
        <v>41</v>
      </c>
      <c r="H7575" s="12"/>
      <c r="I7575" s="33" cm="1">
        <f t="array" ref="I7575">MAX(($G$2:$G$300000=G7575)*$N$2:$N$300000)</f>
        <v>45931.373807870368</v>
      </c>
      <c r="J7575" s="14"/>
      <c r="N7575" s="7">
        <v>44910.68582175926</v>
      </c>
      <c r="O7575" s="8">
        <v>2</v>
      </c>
      <c r="P7575" t="s">
        <v>13</v>
      </c>
    </row>
    <row r="7576" spans="5:16" x14ac:dyDescent="0.25">
      <c r="E7576" s="9" t="str">
        <f t="shared" si="137"/>
        <v>MRO-50-MONTE</v>
      </c>
      <c r="F7576" s="8" t="s">
        <v>0</v>
      </c>
      <c r="G7576" s="8" t="s">
        <v>41</v>
      </c>
      <c r="H7576" s="12"/>
      <c r="I7576" s="33" cm="1">
        <f t="array" ref="I7576">MAX(($G$2:$G$300000=G7576)*$N$2:$N$300000)</f>
        <v>45931.373807870368</v>
      </c>
      <c r="J7576" s="14"/>
      <c r="N7576" s="7">
        <v>44910.685833333337</v>
      </c>
      <c r="O7576" s="8">
        <v>1</v>
      </c>
      <c r="P7576" t="s">
        <v>13</v>
      </c>
    </row>
    <row r="7577" spans="5:16" x14ac:dyDescent="0.25">
      <c r="E7577" s="9" t="str">
        <f t="shared" si="137"/>
        <v>MRO-50-MONTE</v>
      </c>
      <c r="F7577" s="8" t="s">
        <v>0</v>
      </c>
      <c r="G7577" s="8" t="s">
        <v>41</v>
      </c>
      <c r="H7577" s="12"/>
      <c r="I7577" s="33" cm="1">
        <f t="array" ref="I7577">MAX(($G$2:$G$300000=G7577)*$N$2:$N$300000)</f>
        <v>45931.373807870368</v>
      </c>
      <c r="J7577" s="14"/>
      <c r="N7577" s="7">
        <v>44910.685844907406</v>
      </c>
      <c r="O7577" s="8">
        <v>1</v>
      </c>
      <c r="P7577" t="s">
        <v>13</v>
      </c>
    </row>
    <row r="7578" spans="5:16" x14ac:dyDescent="0.25">
      <c r="E7578" s="9" t="str">
        <f t="shared" si="137"/>
        <v>MRO-50-MONTE</v>
      </c>
      <c r="F7578" s="8" t="s">
        <v>0</v>
      </c>
      <c r="G7578" s="8" t="s">
        <v>41</v>
      </c>
      <c r="H7578" s="12"/>
      <c r="I7578" s="33" cm="1">
        <f t="array" ref="I7578">MAX(($G$2:$G$300000=G7578)*$N$2:$N$300000)</f>
        <v>45931.373807870368</v>
      </c>
      <c r="J7578" s="14"/>
      <c r="N7578" s="7">
        <v>44910.685856481483</v>
      </c>
      <c r="O7578" s="8">
        <v>1</v>
      </c>
      <c r="P7578" t="s">
        <v>13</v>
      </c>
    </row>
    <row r="7579" spans="5:16" x14ac:dyDescent="0.25">
      <c r="E7579" s="9" t="str">
        <f t="shared" si="137"/>
        <v>MRO-50-MONTE</v>
      </c>
      <c r="F7579" s="8" t="s">
        <v>0</v>
      </c>
      <c r="G7579" s="8" t="s">
        <v>41</v>
      </c>
      <c r="H7579" s="12"/>
      <c r="I7579" s="33" cm="1">
        <f t="array" ref="I7579">MAX(($G$2:$G$300000=G7579)*$N$2:$N$300000)</f>
        <v>45931.373807870368</v>
      </c>
      <c r="J7579" s="14"/>
      <c r="N7579" s="7">
        <v>44910.685868055552</v>
      </c>
      <c r="O7579" s="8">
        <v>1</v>
      </c>
      <c r="P7579" t="s">
        <v>13</v>
      </c>
    </row>
    <row r="7580" spans="5:16" x14ac:dyDescent="0.25">
      <c r="E7580" s="9" t="str">
        <f t="shared" si="137"/>
        <v>MRO-50-MONTE</v>
      </c>
      <c r="F7580" s="8" t="s">
        <v>0</v>
      </c>
      <c r="G7580" s="8" t="s">
        <v>41</v>
      </c>
      <c r="H7580" s="12"/>
      <c r="I7580" s="33" cm="1">
        <f t="array" ref="I7580">MAX(($G$2:$G$300000=G7580)*$N$2:$N$300000)</f>
        <v>45931.373807870368</v>
      </c>
      <c r="J7580" s="14"/>
      <c r="N7580" s="7">
        <v>44910.685879629629</v>
      </c>
      <c r="O7580" s="8">
        <v>1</v>
      </c>
      <c r="P7580" t="s">
        <v>13</v>
      </c>
    </row>
    <row r="7581" spans="5:16" x14ac:dyDescent="0.25">
      <c r="E7581" s="9" t="str">
        <f t="shared" si="137"/>
        <v>MRO-50-MONTE</v>
      </c>
      <c r="F7581" s="8" t="s">
        <v>0</v>
      </c>
      <c r="G7581" s="8" t="s">
        <v>41</v>
      </c>
      <c r="H7581" s="12"/>
      <c r="I7581" s="33" cm="1">
        <f t="array" ref="I7581">MAX(($G$2:$G$300000=G7581)*$N$2:$N$300000)</f>
        <v>45931.373807870368</v>
      </c>
      <c r="J7581" s="14"/>
      <c r="N7581" s="7">
        <v>44910.685879629629</v>
      </c>
      <c r="O7581" s="8">
        <v>2</v>
      </c>
      <c r="P7581" t="s">
        <v>13</v>
      </c>
    </row>
    <row r="7582" spans="5:16" x14ac:dyDescent="0.25">
      <c r="E7582" s="9" t="str">
        <f t="shared" si="137"/>
        <v>MRO-50-MONTE</v>
      </c>
      <c r="F7582" s="8" t="s">
        <v>0</v>
      </c>
      <c r="G7582" s="8" t="s">
        <v>41</v>
      </c>
      <c r="H7582" s="12"/>
      <c r="I7582" s="33" cm="1">
        <f t="array" ref="I7582">MAX(($G$2:$G$300000=G7582)*$N$2:$N$300000)</f>
        <v>45931.373807870368</v>
      </c>
      <c r="J7582" s="14"/>
      <c r="N7582" s="7">
        <v>44910.685891203706</v>
      </c>
      <c r="O7582" s="8">
        <v>1</v>
      </c>
      <c r="P7582" t="s">
        <v>13</v>
      </c>
    </row>
    <row r="7583" spans="5:16" x14ac:dyDescent="0.25">
      <c r="E7583" s="9" t="str">
        <f t="shared" si="137"/>
        <v>MRO-50-MONTE</v>
      </c>
      <c r="F7583" s="8" t="s">
        <v>0</v>
      </c>
      <c r="G7583" s="8" t="s">
        <v>41</v>
      </c>
      <c r="H7583" s="12"/>
      <c r="I7583" s="33" cm="1">
        <f t="array" ref="I7583">MAX(($G$2:$G$300000=G7583)*$N$2:$N$300000)</f>
        <v>45931.373807870368</v>
      </c>
      <c r="J7583" s="14"/>
      <c r="N7583" s="7">
        <v>44910.685902777775</v>
      </c>
      <c r="O7583" s="8">
        <v>1</v>
      </c>
      <c r="P7583" t="s">
        <v>13</v>
      </c>
    </row>
    <row r="7584" spans="5:16" x14ac:dyDescent="0.25">
      <c r="E7584" s="9" t="str">
        <f t="shared" si="137"/>
        <v>MRO-50-MONTE</v>
      </c>
      <c r="F7584" s="8" t="s">
        <v>0</v>
      </c>
      <c r="G7584" s="8" t="s">
        <v>41</v>
      </c>
      <c r="H7584" s="12"/>
      <c r="I7584" s="33" cm="1">
        <f t="array" ref="I7584">MAX(($G$2:$G$300000=G7584)*$N$2:$N$300000)</f>
        <v>45931.373807870368</v>
      </c>
      <c r="J7584" s="14"/>
      <c r="N7584" s="7">
        <v>44910.685914351852</v>
      </c>
      <c r="O7584" s="8">
        <v>1</v>
      </c>
      <c r="P7584" t="s">
        <v>13</v>
      </c>
    </row>
    <row r="7585" spans="5:16" x14ac:dyDescent="0.25">
      <c r="E7585" s="9" t="str">
        <f t="shared" si="137"/>
        <v>MRO-50-MONTE</v>
      </c>
      <c r="F7585" s="8" t="s">
        <v>0</v>
      </c>
      <c r="G7585" s="8" t="s">
        <v>41</v>
      </c>
      <c r="H7585" s="12"/>
      <c r="I7585" s="33" cm="1">
        <f t="array" ref="I7585">MAX(($G$2:$G$300000=G7585)*$N$2:$N$300000)</f>
        <v>45931.373807870368</v>
      </c>
      <c r="J7585" s="14"/>
      <c r="N7585" s="7">
        <v>44910.685925925929</v>
      </c>
      <c r="O7585" s="8">
        <v>1</v>
      </c>
      <c r="P7585" t="s">
        <v>13</v>
      </c>
    </row>
    <row r="7586" spans="5:16" x14ac:dyDescent="0.25">
      <c r="E7586" s="9" t="str">
        <f t="shared" si="137"/>
        <v>MRO-50-MONTE</v>
      </c>
      <c r="F7586" s="8" t="s">
        <v>0</v>
      </c>
      <c r="G7586" s="8" t="s">
        <v>41</v>
      </c>
      <c r="H7586" s="12"/>
      <c r="I7586" s="33" cm="1">
        <f t="array" ref="I7586">MAX(($G$2:$G$300000=G7586)*$N$2:$N$300000)</f>
        <v>45931.373807870368</v>
      </c>
      <c r="J7586" s="14"/>
      <c r="N7586" s="7">
        <v>44910.685925925929</v>
      </c>
      <c r="O7586" s="8">
        <v>2</v>
      </c>
      <c r="P7586" t="s">
        <v>13</v>
      </c>
    </row>
    <row r="7587" spans="5:16" x14ac:dyDescent="0.25">
      <c r="E7587" s="9" t="str">
        <f t="shared" si="137"/>
        <v>MRO-50-MONTE</v>
      </c>
      <c r="F7587" s="8" t="s">
        <v>0</v>
      </c>
      <c r="G7587" s="8" t="s">
        <v>41</v>
      </c>
      <c r="H7587" s="12"/>
      <c r="I7587" s="33" cm="1">
        <f t="array" ref="I7587">MAX(($G$2:$G$300000=G7587)*$N$2:$N$300000)</f>
        <v>45931.373807870368</v>
      </c>
      <c r="J7587" s="14"/>
      <c r="N7587" s="7">
        <v>44910.685937499999</v>
      </c>
      <c r="O7587" s="8">
        <v>1</v>
      </c>
      <c r="P7587" t="s">
        <v>13</v>
      </c>
    </row>
    <row r="7588" spans="5:16" x14ac:dyDescent="0.25">
      <c r="E7588" s="9" t="str">
        <f t="shared" si="137"/>
        <v>MRO-50-MONTE</v>
      </c>
      <c r="F7588" s="8" t="s">
        <v>0</v>
      </c>
      <c r="G7588" s="8" t="s">
        <v>41</v>
      </c>
      <c r="H7588" s="12"/>
      <c r="I7588" s="33" cm="1">
        <f t="array" ref="I7588">MAX(($G$2:$G$300000=G7588)*$N$2:$N$300000)</f>
        <v>45931.373807870368</v>
      </c>
      <c r="J7588" s="14"/>
      <c r="N7588" s="7">
        <v>44910.685949074075</v>
      </c>
      <c r="O7588" s="8">
        <v>1</v>
      </c>
      <c r="P7588" t="s">
        <v>13</v>
      </c>
    </row>
    <row r="7589" spans="5:16" x14ac:dyDescent="0.25">
      <c r="E7589" s="9" t="str">
        <f t="shared" si="137"/>
        <v>MRO-50-MONTE</v>
      </c>
      <c r="F7589" s="8" t="s">
        <v>0</v>
      </c>
      <c r="G7589" s="8" t="s">
        <v>41</v>
      </c>
      <c r="H7589" s="12"/>
      <c r="I7589" s="33" cm="1">
        <f t="array" ref="I7589">MAX(($G$2:$G$300000=G7589)*$N$2:$N$300000)</f>
        <v>45931.373807870368</v>
      </c>
      <c r="J7589" s="14"/>
      <c r="N7589" s="7">
        <v>44910.685960648145</v>
      </c>
      <c r="O7589" s="8">
        <v>1</v>
      </c>
      <c r="P7589" t="s">
        <v>13</v>
      </c>
    </row>
    <row r="7590" spans="5:16" x14ac:dyDescent="0.25">
      <c r="E7590" s="9" t="str">
        <f t="shared" si="137"/>
        <v>MRO-50-MONTE</v>
      </c>
      <c r="F7590" s="8" t="s">
        <v>0</v>
      </c>
      <c r="G7590" s="8" t="s">
        <v>41</v>
      </c>
      <c r="H7590" s="12"/>
      <c r="I7590" s="33" cm="1">
        <f t="array" ref="I7590">MAX(($G$2:$G$300000=G7590)*$N$2:$N$300000)</f>
        <v>45931.373807870368</v>
      </c>
      <c r="J7590" s="14"/>
      <c r="N7590" s="7">
        <v>44910.685960648145</v>
      </c>
      <c r="O7590" s="8">
        <v>2</v>
      </c>
      <c r="P7590" t="s">
        <v>13</v>
      </c>
    </row>
    <row r="7591" spans="5:16" x14ac:dyDescent="0.25">
      <c r="E7591" s="9" t="str">
        <f t="shared" si="137"/>
        <v>MRO-50-MONTE</v>
      </c>
      <c r="F7591" s="8" t="s">
        <v>0</v>
      </c>
      <c r="G7591" s="8" t="s">
        <v>41</v>
      </c>
      <c r="H7591" s="12"/>
      <c r="I7591" s="33" cm="1">
        <f t="array" ref="I7591">MAX(($G$2:$G$300000=G7591)*$N$2:$N$300000)</f>
        <v>45931.373807870368</v>
      </c>
      <c r="J7591" s="14"/>
      <c r="N7591" s="7">
        <v>44910.685972222222</v>
      </c>
      <c r="O7591" s="8">
        <v>1</v>
      </c>
      <c r="P7591" t="s">
        <v>13</v>
      </c>
    </row>
    <row r="7592" spans="5:16" x14ac:dyDescent="0.25">
      <c r="E7592" s="9" t="str">
        <f t="shared" si="137"/>
        <v>MRO-50-MONTE</v>
      </c>
      <c r="F7592" s="8" t="s">
        <v>0</v>
      </c>
      <c r="G7592" s="8" t="s">
        <v>41</v>
      </c>
      <c r="H7592" s="12"/>
      <c r="I7592" s="33" cm="1">
        <f t="array" ref="I7592">MAX(($G$2:$G$300000=G7592)*$N$2:$N$300000)</f>
        <v>45931.373807870368</v>
      </c>
      <c r="J7592" s="14"/>
      <c r="N7592" s="7">
        <v>44910.685983796298</v>
      </c>
      <c r="O7592" s="8">
        <v>1</v>
      </c>
      <c r="P7592" t="s">
        <v>13</v>
      </c>
    </row>
    <row r="7593" spans="5:16" x14ac:dyDescent="0.25">
      <c r="E7593" s="9" t="str">
        <f t="shared" si="137"/>
        <v>MRO-50-MONTE</v>
      </c>
      <c r="F7593" s="8" t="s">
        <v>0</v>
      </c>
      <c r="G7593" s="8" t="s">
        <v>41</v>
      </c>
      <c r="H7593" s="12"/>
      <c r="I7593" s="33" cm="1">
        <f t="array" ref="I7593">MAX(($G$2:$G$300000=G7593)*$N$2:$N$300000)</f>
        <v>45931.373807870368</v>
      </c>
      <c r="J7593" s="14"/>
      <c r="N7593" s="7">
        <v>44910.685983796298</v>
      </c>
      <c r="O7593" s="8">
        <v>2</v>
      </c>
      <c r="P7593" t="s">
        <v>13</v>
      </c>
    </row>
    <row r="7594" spans="5:16" x14ac:dyDescent="0.25">
      <c r="E7594" s="9" t="str">
        <f t="shared" si="137"/>
        <v>MRO-50-MONTE</v>
      </c>
      <c r="F7594" s="8" t="s">
        <v>0</v>
      </c>
      <c r="G7594" s="8" t="s">
        <v>41</v>
      </c>
      <c r="H7594" s="12"/>
      <c r="I7594" s="33" cm="1">
        <f t="array" ref="I7594">MAX(($G$2:$G$300000=G7594)*$N$2:$N$300000)</f>
        <v>45931.373807870368</v>
      </c>
      <c r="J7594" s="14"/>
      <c r="N7594" s="7">
        <v>44910.685995370368</v>
      </c>
      <c r="O7594" s="8">
        <v>1</v>
      </c>
      <c r="P7594" t="s">
        <v>13</v>
      </c>
    </row>
    <row r="7595" spans="5:16" x14ac:dyDescent="0.25">
      <c r="E7595" s="9" t="str">
        <f t="shared" si="137"/>
        <v>MRO-50-MONTE</v>
      </c>
      <c r="F7595" s="8" t="s">
        <v>0</v>
      </c>
      <c r="G7595" s="8" t="s">
        <v>41</v>
      </c>
      <c r="H7595" s="12"/>
      <c r="I7595" s="33" cm="1">
        <f t="array" ref="I7595">MAX(($G$2:$G$300000=G7595)*$N$2:$N$300000)</f>
        <v>45931.373807870368</v>
      </c>
      <c r="J7595" s="14"/>
      <c r="N7595" s="7">
        <v>44910.686006944445</v>
      </c>
      <c r="O7595" s="8">
        <v>1</v>
      </c>
      <c r="P7595" t="s">
        <v>13</v>
      </c>
    </row>
    <row r="7596" spans="5:16" x14ac:dyDescent="0.25">
      <c r="E7596" s="9" t="str">
        <f t="shared" si="137"/>
        <v>MRO-50-MONTE</v>
      </c>
      <c r="F7596" s="8" t="s">
        <v>0</v>
      </c>
      <c r="G7596" s="8" t="s">
        <v>41</v>
      </c>
      <c r="H7596" s="12"/>
      <c r="I7596" s="33" cm="1">
        <f t="array" ref="I7596">MAX(($G$2:$G$300000=G7596)*$N$2:$N$300000)</f>
        <v>45931.373807870368</v>
      </c>
      <c r="J7596" s="14"/>
      <c r="N7596" s="7">
        <v>44910.686018518521</v>
      </c>
      <c r="O7596" s="8">
        <v>1</v>
      </c>
      <c r="P7596" t="s">
        <v>13</v>
      </c>
    </row>
    <row r="7597" spans="5:16" x14ac:dyDescent="0.25">
      <c r="E7597" s="9" t="str">
        <f t="shared" si="137"/>
        <v>MRO-50-MONTE</v>
      </c>
      <c r="F7597" s="8" t="s">
        <v>0</v>
      </c>
      <c r="G7597" s="8" t="s">
        <v>41</v>
      </c>
      <c r="H7597" s="12"/>
      <c r="I7597" s="33" cm="1">
        <f t="array" ref="I7597">MAX(($G$2:$G$300000=G7597)*$N$2:$N$300000)</f>
        <v>45931.373807870368</v>
      </c>
      <c r="J7597" s="14"/>
      <c r="N7597" s="7">
        <v>44910.686030092591</v>
      </c>
      <c r="O7597" s="8">
        <v>1</v>
      </c>
      <c r="P7597" t="s">
        <v>13</v>
      </c>
    </row>
    <row r="7598" spans="5:16" x14ac:dyDescent="0.25">
      <c r="E7598" s="9" t="str">
        <f t="shared" si="137"/>
        <v>MRO-50-MONTE</v>
      </c>
      <c r="F7598" s="8" t="s">
        <v>0</v>
      </c>
      <c r="G7598" s="8" t="s">
        <v>41</v>
      </c>
      <c r="H7598" s="12"/>
      <c r="I7598" s="33" cm="1">
        <f t="array" ref="I7598">MAX(($G$2:$G$300000=G7598)*$N$2:$N$300000)</f>
        <v>45931.373807870368</v>
      </c>
      <c r="J7598" s="14"/>
      <c r="N7598" s="7">
        <v>44916.554340277777</v>
      </c>
      <c r="O7598" s="8">
        <v>1</v>
      </c>
      <c r="P7598" t="s">
        <v>12</v>
      </c>
    </row>
    <row r="7599" spans="5:16" x14ac:dyDescent="0.25">
      <c r="E7599" s="9" t="str">
        <f t="shared" si="137"/>
        <v>MRO-50-MONTE</v>
      </c>
      <c r="F7599" s="8" t="s">
        <v>0</v>
      </c>
      <c r="G7599" s="8" t="s">
        <v>41</v>
      </c>
      <c r="H7599" s="12"/>
      <c r="I7599" s="33" cm="1">
        <f t="array" ref="I7599">MAX(($G$2:$G$300000=G7599)*$N$2:$N$300000)</f>
        <v>45931.373807870368</v>
      </c>
      <c r="J7599" s="14"/>
      <c r="N7599" s="7">
        <v>44916.554340277777</v>
      </c>
      <c r="O7599" s="8">
        <v>2</v>
      </c>
      <c r="P7599" t="s">
        <v>12</v>
      </c>
    </row>
    <row r="7600" spans="5:16" x14ac:dyDescent="0.25">
      <c r="E7600" s="9" t="str">
        <f t="shared" si="137"/>
        <v>MRO-50-MONTE</v>
      </c>
      <c r="F7600" s="8" t="s">
        <v>0</v>
      </c>
      <c r="G7600" s="8" t="s">
        <v>41</v>
      </c>
      <c r="H7600" s="12"/>
      <c r="I7600" s="33" cm="1">
        <f t="array" ref="I7600">MAX(($G$2:$G$300000=G7600)*$N$2:$N$300000)</f>
        <v>45931.373807870368</v>
      </c>
      <c r="J7600" s="14"/>
      <c r="N7600" s="7">
        <v>44916.554340277777</v>
      </c>
      <c r="O7600" s="8">
        <v>3</v>
      </c>
      <c r="P7600" t="s">
        <v>12</v>
      </c>
    </row>
    <row r="7601" spans="5:16" x14ac:dyDescent="0.25">
      <c r="E7601" s="9" t="str">
        <f t="shared" si="137"/>
        <v>MRO-50-MONTE</v>
      </c>
      <c r="F7601" s="8" t="s">
        <v>0</v>
      </c>
      <c r="G7601" s="8" t="s">
        <v>41</v>
      </c>
      <c r="H7601" s="12"/>
      <c r="I7601" s="33" cm="1">
        <f t="array" ref="I7601">MAX(($G$2:$G$300000=G7601)*$N$2:$N$300000)</f>
        <v>45931.373807870368</v>
      </c>
      <c r="J7601" s="14"/>
      <c r="N7601" s="7">
        <v>44916.554340277777</v>
      </c>
      <c r="O7601" s="8">
        <v>4</v>
      </c>
      <c r="P7601" t="s">
        <v>12</v>
      </c>
    </row>
    <row r="7602" spans="5:16" x14ac:dyDescent="0.25">
      <c r="E7602" s="9" t="str">
        <f t="shared" ref="E7602:E7665" si="138">+G7602&amp;H7602</f>
        <v>MRO-50-MONTE</v>
      </c>
      <c r="F7602" s="8" t="s">
        <v>0</v>
      </c>
      <c r="G7602" s="8" t="s">
        <v>41</v>
      </c>
      <c r="H7602" s="12"/>
      <c r="I7602" s="33" cm="1">
        <f t="array" ref="I7602">MAX(($G$2:$G$300000=G7602)*$N$2:$N$300000)</f>
        <v>45931.373807870368</v>
      </c>
      <c r="J7602" s="14"/>
      <c r="N7602" s="7">
        <v>44916.554340277777</v>
      </c>
      <c r="O7602" s="8">
        <v>5</v>
      </c>
      <c r="P7602" t="s">
        <v>12</v>
      </c>
    </row>
    <row r="7603" spans="5:16" x14ac:dyDescent="0.25">
      <c r="E7603" s="9" t="str">
        <f t="shared" si="138"/>
        <v>MRO-50-MONTE</v>
      </c>
      <c r="F7603" s="8" t="s">
        <v>0</v>
      </c>
      <c r="G7603" s="8" t="s">
        <v>41</v>
      </c>
      <c r="H7603" s="12"/>
      <c r="I7603" s="33" cm="1">
        <f t="array" ref="I7603">MAX(($G$2:$G$300000=G7603)*$N$2:$N$300000)</f>
        <v>45931.373807870368</v>
      </c>
      <c r="J7603" s="14"/>
      <c r="N7603" s="7">
        <v>44916.554340277777</v>
      </c>
      <c r="O7603" s="8">
        <v>6</v>
      </c>
      <c r="P7603" t="s">
        <v>12</v>
      </c>
    </row>
    <row r="7604" spans="5:16" x14ac:dyDescent="0.25">
      <c r="E7604" s="9" t="str">
        <f t="shared" si="138"/>
        <v>MRO-50-MONTE</v>
      </c>
      <c r="F7604" s="8" t="s">
        <v>0</v>
      </c>
      <c r="G7604" s="8" t="s">
        <v>41</v>
      </c>
      <c r="H7604" s="12"/>
      <c r="I7604" s="33" cm="1">
        <f t="array" ref="I7604">MAX(($G$2:$G$300000=G7604)*$N$2:$N$300000)</f>
        <v>45931.373807870368</v>
      </c>
      <c r="J7604" s="14"/>
      <c r="N7604" s="7">
        <v>44916.554340277777</v>
      </c>
      <c r="O7604" s="8">
        <v>7</v>
      </c>
      <c r="P7604" t="s">
        <v>12</v>
      </c>
    </row>
    <row r="7605" spans="5:16" x14ac:dyDescent="0.25">
      <c r="E7605" s="9" t="str">
        <f t="shared" si="138"/>
        <v>MRO-50-MONTE</v>
      </c>
      <c r="F7605" s="8" t="s">
        <v>0</v>
      </c>
      <c r="G7605" s="8" t="s">
        <v>41</v>
      </c>
      <c r="H7605" s="12"/>
      <c r="I7605" s="33" cm="1">
        <f t="array" ref="I7605">MAX(($G$2:$G$300000=G7605)*$N$2:$N$300000)</f>
        <v>45931.373807870368</v>
      </c>
      <c r="J7605" s="14"/>
      <c r="N7605" s="7">
        <v>44916.554340277777</v>
      </c>
      <c r="O7605" s="8">
        <v>8</v>
      </c>
      <c r="P7605" t="s">
        <v>12</v>
      </c>
    </row>
    <row r="7606" spans="5:16" x14ac:dyDescent="0.25">
      <c r="E7606" s="9" t="str">
        <f t="shared" si="138"/>
        <v>MRO-50-MONTE</v>
      </c>
      <c r="F7606" s="8" t="s">
        <v>0</v>
      </c>
      <c r="G7606" s="8" t="s">
        <v>41</v>
      </c>
      <c r="H7606" s="12"/>
      <c r="I7606" s="33" cm="1">
        <f t="array" ref="I7606">MAX(($G$2:$G$300000=G7606)*$N$2:$N$300000)</f>
        <v>45931.373807870368</v>
      </c>
      <c r="J7606" s="14"/>
      <c r="N7606" s="7">
        <v>44916.554340277777</v>
      </c>
      <c r="O7606" s="8">
        <v>9</v>
      </c>
      <c r="P7606" t="s">
        <v>12</v>
      </c>
    </row>
    <row r="7607" spans="5:16" x14ac:dyDescent="0.25">
      <c r="E7607" s="9" t="str">
        <f t="shared" si="138"/>
        <v>MRO-50-MONTE</v>
      </c>
      <c r="F7607" s="8" t="s">
        <v>0</v>
      </c>
      <c r="G7607" s="8" t="s">
        <v>41</v>
      </c>
      <c r="H7607" s="12"/>
      <c r="I7607" s="33" cm="1">
        <f t="array" ref="I7607">MAX(($G$2:$G$300000=G7607)*$N$2:$N$300000)</f>
        <v>45931.373807870368</v>
      </c>
      <c r="J7607" s="14"/>
      <c r="N7607" s="7">
        <v>44916.554351851853</v>
      </c>
      <c r="O7607" s="8">
        <v>1</v>
      </c>
      <c r="P7607" t="s">
        <v>12</v>
      </c>
    </row>
    <row r="7608" spans="5:16" x14ac:dyDescent="0.25">
      <c r="E7608" s="9" t="str">
        <f t="shared" si="138"/>
        <v>MRO-50-MONTE</v>
      </c>
      <c r="F7608" s="8" t="s">
        <v>0</v>
      </c>
      <c r="G7608" s="8" t="s">
        <v>41</v>
      </c>
      <c r="H7608" s="12"/>
      <c r="I7608" s="33" cm="1">
        <f t="array" ref="I7608">MAX(($G$2:$G$300000=G7608)*$N$2:$N$300000)</f>
        <v>45931.373807870368</v>
      </c>
      <c r="J7608" s="14"/>
      <c r="N7608" s="7">
        <v>44916.554351851853</v>
      </c>
      <c r="O7608" s="8">
        <v>2</v>
      </c>
      <c r="P7608" t="s">
        <v>12</v>
      </c>
    </row>
    <row r="7609" spans="5:16" x14ac:dyDescent="0.25">
      <c r="E7609" s="9" t="str">
        <f t="shared" si="138"/>
        <v>MRO-50-MONTE</v>
      </c>
      <c r="F7609" s="8" t="s">
        <v>0</v>
      </c>
      <c r="G7609" s="8" t="s">
        <v>41</v>
      </c>
      <c r="H7609" s="12"/>
      <c r="I7609" s="33" cm="1">
        <f t="array" ref="I7609">MAX(($G$2:$G$300000=G7609)*$N$2:$N$300000)</f>
        <v>45931.373807870368</v>
      </c>
      <c r="J7609" s="14"/>
      <c r="N7609" s="7">
        <v>44916.554351851853</v>
      </c>
      <c r="O7609" s="8">
        <v>3</v>
      </c>
      <c r="P7609" t="s">
        <v>12</v>
      </c>
    </row>
    <row r="7610" spans="5:16" x14ac:dyDescent="0.25">
      <c r="E7610" s="9" t="str">
        <f t="shared" si="138"/>
        <v>MRO-50-MONTE</v>
      </c>
      <c r="F7610" s="8" t="s">
        <v>0</v>
      </c>
      <c r="G7610" s="8" t="s">
        <v>41</v>
      </c>
      <c r="H7610" s="12"/>
      <c r="I7610" s="33" cm="1">
        <f t="array" ref="I7610">MAX(($G$2:$G$300000=G7610)*$N$2:$N$300000)</f>
        <v>45931.373807870368</v>
      </c>
      <c r="J7610" s="14"/>
      <c r="N7610" s="7">
        <v>44916.554351851853</v>
      </c>
      <c r="O7610" s="8">
        <v>4</v>
      </c>
      <c r="P7610" t="s">
        <v>12</v>
      </c>
    </row>
    <row r="7611" spans="5:16" x14ac:dyDescent="0.25">
      <c r="E7611" s="9" t="str">
        <f t="shared" si="138"/>
        <v>MRO-50-MONTE</v>
      </c>
      <c r="F7611" s="8" t="s">
        <v>0</v>
      </c>
      <c r="G7611" s="8" t="s">
        <v>41</v>
      </c>
      <c r="H7611" s="12"/>
      <c r="I7611" s="33" cm="1">
        <f t="array" ref="I7611">MAX(($G$2:$G$300000=G7611)*$N$2:$N$300000)</f>
        <v>45931.373807870368</v>
      </c>
      <c r="J7611" s="14"/>
      <c r="N7611" s="7">
        <v>44916.554351851853</v>
      </c>
      <c r="O7611" s="8">
        <v>5</v>
      </c>
      <c r="P7611" t="s">
        <v>12</v>
      </c>
    </row>
    <row r="7612" spans="5:16" x14ac:dyDescent="0.25">
      <c r="E7612" s="9" t="str">
        <f t="shared" si="138"/>
        <v>MRO-50-MONTE</v>
      </c>
      <c r="F7612" s="8" t="s">
        <v>0</v>
      </c>
      <c r="G7612" s="8" t="s">
        <v>41</v>
      </c>
      <c r="H7612" s="12"/>
      <c r="I7612" s="33" cm="1">
        <f t="array" ref="I7612">MAX(($G$2:$G$300000=G7612)*$N$2:$N$300000)</f>
        <v>45931.373807870368</v>
      </c>
      <c r="J7612" s="14"/>
      <c r="N7612" s="7">
        <v>44916.554351851853</v>
      </c>
      <c r="O7612" s="8">
        <v>6</v>
      </c>
      <c r="P7612" t="s">
        <v>12</v>
      </c>
    </row>
    <row r="7613" spans="5:16" x14ac:dyDescent="0.25">
      <c r="E7613" s="9" t="str">
        <f t="shared" si="138"/>
        <v>MRO-50-MONTE</v>
      </c>
      <c r="F7613" s="8" t="s">
        <v>0</v>
      </c>
      <c r="G7613" s="8" t="s">
        <v>41</v>
      </c>
      <c r="H7613" s="12"/>
      <c r="I7613" s="33" cm="1">
        <f t="array" ref="I7613">MAX(($G$2:$G$300000=G7613)*$N$2:$N$300000)</f>
        <v>45931.373807870368</v>
      </c>
      <c r="J7613" s="14"/>
      <c r="N7613" s="7">
        <v>44916.554351851853</v>
      </c>
      <c r="O7613" s="8">
        <v>7</v>
      </c>
      <c r="P7613" t="s">
        <v>12</v>
      </c>
    </row>
    <row r="7614" spans="5:16" x14ac:dyDescent="0.25">
      <c r="E7614" s="9" t="str">
        <f t="shared" si="138"/>
        <v>MRO-50-MONTE</v>
      </c>
      <c r="F7614" s="8" t="s">
        <v>0</v>
      </c>
      <c r="G7614" s="8" t="s">
        <v>41</v>
      </c>
      <c r="H7614" s="12"/>
      <c r="I7614" s="33" cm="1">
        <f t="array" ref="I7614">MAX(($G$2:$G$300000=G7614)*$N$2:$N$300000)</f>
        <v>45931.373807870368</v>
      </c>
      <c r="J7614" s="14"/>
      <c r="N7614" s="7">
        <v>44916.554351851853</v>
      </c>
      <c r="O7614" s="8">
        <v>8</v>
      </c>
      <c r="P7614" t="s">
        <v>12</v>
      </c>
    </row>
    <row r="7615" spans="5:16" x14ac:dyDescent="0.25">
      <c r="E7615" s="9" t="str">
        <f t="shared" si="138"/>
        <v>MRO-50-MONTE</v>
      </c>
      <c r="F7615" s="8" t="s">
        <v>0</v>
      </c>
      <c r="G7615" s="8" t="s">
        <v>41</v>
      </c>
      <c r="H7615" s="12"/>
      <c r="I7615" s="33" cm="1">
        <f t="array" ref="I7615">MAX(($G$2:$G$300000=G7615)*$N$2:$N$300000)</f>
        <v>45931.373807870368</v>
      </c>
      <c r="J7615" s="14"/>
      <c r="N7615" s="7">
        <v>44916.554351851853</v>
      </c>
      <c r="O7615" s="8">
        <v>9</v>
      </c>
      <c r="P7615" t="s">
        <v>12</v>
      </c>
    </row>
    <row r="7616" spans="5:16" x14ac:dyDescent="0.25">
      <c r="E7616" s="9" t="str">
        <f t="shared" si="138"/>
        <v>MRO-50-MONTE</v>
      </c>
      <c r="F7616" s="8" t="s">
        <v>0</v>
      </c>
      <c r="G7616" s="8" t="s">
        <v>41</v>
      </c>
      <c r="H7616" s="12"/>
      <c r="I7616" s="33" cm="1">
        <f t="array" ref="I7616">MAX(($G$2:$G$300000=G7616)*$N$2:$N$300000)</f>
        <v>45931.373807870368</v>
      </c>
      <c r="J7616" s="14"/>
      <c r="N7616" s="7">
        <v>44916.554351851853</v>
      </c>
      <c r="O7616" s="8">
        <v>10</v>
      </c>
      <c r="P7616" t="s">
        <v>12</v>
      </c>
    </row>
    <row r="7617" spans="5:16" x14ac:dyDescent="0.25">
      <c r="E7617" s="9" t="str">
        <f t="shared" si="138"/>
        <v>MRO-50-MONTE</v>
      </c>
      <c r="F7617" s="8" t="s">
        <v>0</v>
      </c>
      <c r="G7617" s="8" t="s">
        <v>41</v>
      </c>
      <c r="H7617" s="12"/>
      <c r="I7617" s="33" cm="1">
        <f t="array" ref="I7617">MAX(($G$2:$G$300000=G7617)*$N$2:$N$300000)</f>
        <v>45931.373807870368</v>
      </c>
      <c r="J7617" s="14"/>
      <c r="N7617" s="7">
        <v>44916.554351851853</v>
      </c>
      <c r="O7617" s="8">
        <v>11</v>
      </c>
      <c r="P7617" t="s">
        <v>12</v>
      </c>
    </row>
    <row r="7618" spans="5:16" x14ac:dyDescent="0.25">
      <c r="E7618" s="9" t="str">
        <f t="shared" si="138"/>
        <v>MRO-50-MONTE</v>
      </c>
      <c r="F7618" s="8" t="s">
        <v>0</v>
      </c>
      <c r="G7618" s="8" t="s">
        <v>41</v>
      </c>
      <c r="H7618" s="12"/>
      <c r="I7618" s="33" cm="1">
        <f t="array" ref="I7618">MAX(($G$2:$G$300000=G7618)*$N$2:$N$300000)</f>
        <v>45931.373807870368</v>
      </c>
      <c r="J7618" s="14"/>
      <c r="N7618" s="7">
        <v>44916.554351851853</v>
      </c>
      <c r="O7618" s="8">
        <v>12</v>
      </c>
      <c r="P7618" t="s">
        <v>12</v>
      </c>
    </row>
    <row r="7619" spans="5:16" x14ac:dyDescent="0.25">
      <c r="E7619" s="9" t="str">
        <f t="shared" si="138"/>
        <v>MRO-50-MONTE</v>
      </c>
      <c r="F7619" s="8" t="s">
        <v>0</v>
      </c>
      <c r="G7619" s="8" t="s">
        <v>41</v>
      </c>
      <c r="H7619" s="12"/>
      <c r="I7619" s="33" cm="1">
        <f t="array" ref="I7619">MAX(($G$2:$G$300000=G7619)*$N$2:$N$300000)</f>
        <v>45931.373807870368</v>
      </c>
      <c r="J7619" s="14"/>
      <c r="N7619" s="7">
        <v>44916.554351851853</v>
      </c>
      <c r="O7619" s="8">
        <v>13</v>
      </c>
      <c r="P7619" t="s">
        <v>12</v>
      </c>
    </row>
    <row r="7620" spans="5:16" x14ac:dyDescent="0.25">
      <c r="E7620" s="9" t="str">
        <f t="shared" si="138"/>
        <v>MRO-50-MONTE</v>
      </c>
      <c r="F7620" s="8" t="s">
        <v>0</v>
      </c>
      <c r="G7620" s="8" t="s">
        <v>41</v>
      </c>
      <c r="H7620" s="12"/>
      <c r="I7620" s="33" cm="1">
        <f t="array" ref="I7620">MAX(($G$2:$G$300000=G7620)*$N$2:$N$300000)</f>
        <v>45931.373807870368</v>
      </c>
      <c r="J7620" s="14"/>
      <c r="N7620" s="7">
        <v>44916.554351851853</v>
      </c>
      <c r="O7620" s="8">
        <v>14</v>
      </c>
      <c r="P7620" t="s">
        <v>12</v>
      </c>
    </row>
    <row r="7621" spans="5:16" x14ac:dyDescent="0.25">
      <c r="E7621" s="9" t="str">
        <f t="shared" si="138"/>
        <v>MRO-50-MONTE</v>
      </c>
      <c r="F7621" s="8" t="s">
        <v>0</v>
      </c>
      <c r="G7621" s="8" t="s">
        <v>41</v>
      </c>
      <c r="H7621" s="12"/>
      <c r="I7621" s="33" cm="1">
        <f t="array" ref="I7621">MAX(($G$2:$G$300000=G7621)*$N$2:$N$300000)</f>
        <v>45931.373807870368</v>
      </c>
      <c r="J7621" s="14"/>
      <c r="N7621" s="7">
        <v>44916.554351851853</v>
      </c>
      <c r="O7621" s="8">
        <v>15</v>
      </c>
      <c r="P7621" t="s">
        <v>12</v>
      </c>
    </row>
    <row r="7622" spans="5:16" x14ac:dyDescent="0.25">
      <c r="E7622" s="9" t="str">
        <f t="shared" si="138"/>
        <v>MRO-50-MONTE</v>
      </c>
      <c r="F7622" s="8" t="s">
        <v>0</v>
      </c>
      <c r="G7622" s="8" t="s">
        <v>41</v>
      </c>
      <c r="H7622" s="12"/>
      <c r="I7622" s="33" cm="1">
        <f t="array" ref="I7622">MAX(($G$2:$G$300000=G7622)*$N$2:$N$300000)</f>
        <v>45931.373807870368</v>
      </c>
      <c r="J7622" s="14"/>
      <c r="N7622" s="7">
        <v>44916.554351851853</v>
      </c>
      <c r="O7622" s="8">
        <v>16</v>
      </c>
      <c r="P7622" t="s">
        <v>12</v>
      </c>
    </row>
    <row r="7623" spans="5:16" x14ac:dyDescent="0.25">
      <c r="E7623" s="9" t="str">
        <f t="shared" si="138"/>
        <v>MRO-50-MONTE</v>
      </c>
      <c r="F7623" s="8" t="s">
        <v>0</v>
      </c>
      <c r="G7623" s="8" t="s">
        <v>41</v>
      </c>
      <c r="H7623" s="12"/>
      <c r="I7623" s="33" cm="1">
        <f t="array" ref="I7623">MAX(($G$2:$G$300000=G7623)*$N$2:$N$300000)</f>
        <v>45931.373807870368</v>
      </c>
      <c r="J7623" s="14"/>
      <c r="N7623" s="7">
        <v>44916.554351851853</v>
      </c>
      <c r="O7623" s="8">
        <v>17</v>
      </c>
      <c r="P7623" t="s">
        <v>12</v>
      </c>
    </row>
    <row r="7624" spans="5:16" x14ac:dyDescent="0.25">
      <c r="E7624" s="9" t="str">
        <f t="shared" si="138"/>
        <v>MRO-50-MONTE</v>
      </c>
      <c r="F7624" s="8" t="s">
        <v>0</v>
      </c>
      <c r="G7624" s="8" t="s">
        <v>41</v>
      </c>
      <c r="H7624" s="12"/>
      <c r="I7624" s="33" cm="1">
        <f t="array" ref="I7624">MAX(($G$2:$G$300000=G7624)*$N$2:$N$300000)</f>
        <v>45931.373807870368</v>
      </c>
      <c r="J7624" s="14"/>
      <c r="N7624" s="7">
        <v>44916.554351851853</v>
      </c>
      <c r="O7624" s="8">
        <v>18</v>
      </c>
      <c r="P7624" t="s">
        <v>12</v>
      </c>
    </row>
    <row r="7625" spans="5:16" x14ac:dyDescent="0.25">
      <c r="E7625" s="9" t="str">
        <f t="shared" si="138"/>
        <v>MRO-50-MONTE</v>
      </c>
      <c r="F7625" s="8" t="s">
        <v>0</v>
      </c>
      <c r="G7625" s="8" t="s">
        <v>41</v>
      </c>
      <c r="H7625" s="12"/>
      <c r="I7625" s="33" cm="1">
        <f t="array" ref="I7625">MAX(($G$2:$G$300000=G7625)*$N$2:$N$300000)</f>
        <v>45931.373807870368</v>
      </c>
      <c r="J7625" s="14"/>
      <c r="N7625" s="7">
        <v>44916.554351851853</v>
      </c>
      <c r="O7625" s="8">
        <v>19</v>
      </c>
      <c r="P7625" t="s">
        <v>12</v>
      </c>
    </row>
    <row r="7626" spans="5:16" x14ac:dyDescent="0.25">
      <c r="E7626" s="9" t="str">
        <f t="shared" si="138"/>
        <v>MRO-50-MONTE</v>
      </c>
      <c r="F7626" s="8" t="s">
        <v>0</v>
      </c>
      <c r="G7626" s="8" t="s">
        <v>41</v>
      </c>
      <c r="H7626" s="12"/>
      <c r="I7626" s="33" cm="1">
        <f t="array" ref="I7626">MAX(($G$2:$G$300000=G7626)*$N$2:$N$300000)</f>
        <v>45931.373807870368</v>
      </c>
      <c r="J7626" s="14"/>
      <c r="N7626" s="7">
        <v>44916.554363425923</v>
      </c>
      <c r="O7626" s="8">
        <v>1</v>
      </c>
      <c r="P7626" t="s">
        <v>12</v>
      </c>
    </row>
    <row r="7627" spans="5:16" x14ac:dyDescent="0.25">
      <c r="E7627" s="9" t="str">
        <f t="shared" si="138"/>
        <v>MRO-50-MONTE</v>
      </c>
      <c r="F7627" s="8" t="s">
        <v>0</v>
      </c>
      <c r="G7627" s="8" t="s">
        <v>41</v>
      </c>
      <c r="H7627" s="12"/>
      <c r="I7627" s="33" cm="1">
        <f t="array" ref="I7627">MAX(($G$2:$G$300000=G7627)*$N$2:$N$300000)</f>
        <v>45931.373807870368</v>
      </c>
      <c r="J7627" s="14"/>
      <c r="N7627" s="7">
        <v>44916.554363425923</v>
      </c>
      <c r="O7627" s="8">
        <v>2</v>
      </c>
      <c r="P7627" t="s">
        <v>12</v>
      </c>
    </row>
    <row r="7628" spans="5:16" x14ac:dyDescent="0.25">
      <c r="E7628" s="9" t="str">
        <f t="shared" si="138"/>
        <v>MRO-50-MONTE</v>
      </c>
      <c r="F7628" s="8" t="s">
        <v>0</v>
      </c>
      <c r="G7628" s="8" t="s">
        <v>41</v>
      </c>
      <c r="H7628" s="12"/>
      <c r="I7628" s="33" cm="1">
        <f t="array" ref="I7628">MAX(($G$2:$G$300000=G7628)*$N$2:$N$300000)</f>
        <v>45931.373807870368</v>
      </c>
      <c r="J7628" s="14"/>
      <c r="N7628" s="7">
        <v>44916.554363425923</v>
      </c>
      <c r="O7628" s="8">
        <v>3</v>
      </c>
      <c r="P7628" t="s">
        <v>12</v>
      </c>
    </row>
    <row r="7629" spans="5:16" x14ac:dyDescent="0.25">
      <c r="E7629" s="9" t="str">
        <f t="shared" si="138"/>
        <v>MRO-50-MONTE</v>
      </c>
      <c r="F7629" s="8" t="s">
        <v>0</v>
      </c>
      <c r="G7629" s="8" t="s">
        <v>41</v>
      </c>
      <c r="H7629" s="12"/>
      <c r="I7629" s="33" cm="1">
        <f t="array" ref="I7629">MAX(($G$2:$G$300000=G7629)*$N$2:$N$300000)</f>
        <v>45931.373807870368</v>
      </c>
      <c r="J7629" s="14"/>
      <c r="N7629" s="7">
        <v>44916.554363425923</v>
      </c>
      <c r="O7629" s="8">
        <v>4</v>
      </c>
      <c r="P7629" t="s">
        <v>12</v>
      </c>
    </row>
    <row r="7630" spans="5:16" x14ac:dyDescent="0.25">
      <c r="E7630" s="9" t="str">
        <f t="shared" si="138"/>
        <v>MRO-50-MONTE</v>
      </c>
      <c r="F7630" s="8" t="s">
        <v>0</v>
      </c>
      <c r="G7630" s="8" t="s">
        <v>41</v>
      </c>
      <c r="H7630" s="12"/>
      <c r="I7630" s="33" cm="1">
        <f t="array" ref="I7630">MAX(($G$2:$G$300000=G7630)*$N$2:$N$300000)</f>
        <v>45931.373807870368</v>
      </c>
      <c r="J7630" s="14"/>
      <c r="N7630" s="7">
        <v>44916.554363425923</v>
      </c>
      <c r="O7630" s="8">
        <v>5</v>
      </c>
      <c r="P7630" t="s">
        <v>12</v>
      </c>
    </row>
    <row r="7631" spans="5:16" x14ac:dyDescent="0.25">
      <c r="E7631" s="9" t="str">
        <f t="shared" si="138"/>
        <v>MRO-50-MONTE</v>
      </c>
      <c r="F7631" s="8" t="s">
        <v>0</v>
      </c>
      <c r="G7631" s="8" t="s">
        <v>41</v>
      </c>
      <c r="H7631" s="12"/>
      <c r="I7631" s="33" cm="1">
        <f t="array" ref="I7631">MAX(($G$2:$G$300000=G7631)*$N$2:$N$300000)</f>
        <v>45931.373807870368</v>
      </c>
      <c r="J7631" s="14"/>
      <c r="N7631" s="7">
        <v>44916.554363425923</v>
      </c>
      <c r="O7631" s="8">
        <v>6</v>
      </c>
      <c r="P7631" t="s">
        <v>12</v>
      </c>
    </row>
    <row r="7632" spans="5:16" x14ac:dyDescent="0.25">
      <c r="E7632" s="9" t="str">
        <f t="shared" si="138"/>
        <v>MRO-50-MONTE</v>
      </c>
      <c r="F7632" s="8" t="s">
        <v>0</v>
      </c>
      <c r="G7632" s="8" t="s">
        <v>41</v>
      </c>
      <c r="H7632" s="12"/>
      <c r="I7632" s="33" cm="1">
        <f t="array" ref="I7632">MAX(($G$2:$G$300000=G7632)*$N$2:$N$300000)</f>
        <v>45931.373807870368</v>
      </c>
      <c r="J7632" s="14"/>
      <c r="N7632" s="7">
        <v>44916.554363425923</v>
      </c>
      <c r="O7632" s="8">
        <v>7</v>
      </c>
      <c r="P7632" t="s">
        <v>12</v>
      </c>
    </row>
    <row r="7633" spans="5:16" x14ac:dyDescent="0.25">
      <c r="E7633" s="9" t="str">
        <f t="shared" si="138"/>
        <v>MRO-50-MONTE</v>
      </c>
      <c r="F7633" s="8" t="s">
        <v>0</v>
      </c>
      <c r="G7633" s="8" t="s">
        <v>41</v>
      </c>
      <c r="H7633" s="12"/>
      <c r="I7633" s="33" cm="1">
        <f t="array" ref="I7633">MAX(($G$2:$G$300000=G7633)*$N$2:$N$300000)</f>
        <v>45931.373807870368</v>
      </c>
      <c r="J7633" s="14"/>
      <c r="N7633" s="7">
        <v>44916.554363425923</v>
      </c>
      <c r="O7633" s="8">
        <v>8</v>
      </c>
      <c r="P7633" t="s">
        <v>12</v>
      </c>
    </row>
    <row r="7634" spans="5:16" x14ac:dyDescent="0.25">
      <c r="E7634" s="9" t="str">
        <f t="shared" si="138"/>
        <v>MRO-50-MONTE</v>
      </c>
      <c r="F7634" s="8" t="s">
        <v>0</v>
      </c>
      <c r="G7634" s="8" t="s">
        <v>41</v>
      </c>
      <c r="H7634" s="12"/>
      <c r="I7634" s="33" cm="1">
        <f t="array" ref="I7634">MAX(($G$2:$G$300000=G7634)*$N$2:$N$300000)</f>
        <v>45931.373807870368</v>
      </c>
      <c r="J7634" s="14"/>
      <c r="N7634" s="7">
        <v>44916.554363425923</v>
      </c>
      <c r="O7634" s="8">
        <v>9</v>
      </c>
      <c r="P7634" t="s">
        <v>12</v>
      </c>
    </row>
    <row r="7635" spans="5:16" x14ac:dyDescent="0.25">
      <c r="E7635" s="9" t="str">
        <f t="shared" si="138"/>
        <v>MRO-50-MONTE</v>
      </c>
      <c r="F7635" s="8" t="s">
        <v>0</v>
      </c>
      <c r="G7635" s="8" t="s">
        <v>41</v>
      </c>
      <c r="H7635" s="12"/>
      <c r="I7635" s="33" cm="1">
        <f t="array" ref="I7635">MAX(($G$2:$G$300000=G7635)*$N$2:$N$300000)</f>
        <v>45931.373807870368</v>
      </c>
      <c r="J7635" s="14"/>
      <c r="N7635" s="7">
        <v>44916.554363425923</v>
      </c>
      <c r="O7635" s="8">
        <v>10</v>
      </c>
      <c r="P7635" t="s">
        <v>12</v>
      </c>
    </row>
    <row r="7636" spans="5:16" x14ac:dyDescent="0.25">
      <c r="E7636" s="9" t="str">
        <f t="shared" si="138"/>
        <v>MRO-50-MONTE</v>
      </c>
      <c r="F7636" s="8" t="s">
        <v>0</v>
      </c>
      <c r="G7636" s="8" t="s">
        <v>41</v>
      </c>
      <c r="H7636" s="12"/>
      <c r="I7636" s="33" cm="1">
        <f t="array" ref="I7636">MAX(($G$2:$G$300000=G7636)*$N$2:$N$300000)</f>
        <v>45931.373807870368</v>
      </c>
      <c r="J7636" s="14"/>
      <c r="N7636" s="7">
        <v>44916.554363425923</v>
      </c>
      <c r="O7636" s="8">
        <v>11</v>
      </c>
      <c r="P7636" t="s">
        <v>12</v>
      </c>
    </row>
    <row r="7637" spans="5:16" x14ac:dyDescent="0.25">
      <c r="E7637" s="9" t="str">
        <f t="shared" si="138"/>
        <v>MRO-50-MONTE</v>
      </c>
      <c r="F7637" s="8" t="s">
        <v>0</v>
      </c>
      <c r="G7637" s="8" t="s">
        <v>41</v>
      </c>
      <c r="H7637" s="12"/>
      <c r="I7637" s="33" cm="1">
        <f t="array" ref="I7637">MAX(($G$2:$G$300000=G7637)*$N$2:$N$300000)</f>
        <v>45931.373807870368</v>
      </c>
      <c r="J7637" s="14"/>
      <c r="N7637" s="7">
        <v>44916.554363425923</v>
      </c>
      <c r="O7637" s="8">
        <v>12</v>
      </c>
      <c r="P7637" t="s">
        <v>12</v>
      </c>
    </row>
    <row r="7638" spans="5:16" x14ac:dyDescent="0.25">
      <c r="E7638" s="9" t="str">
        <f t="shared" si="138"/>
        <v>MRO-50-MONTE</v>
      </c>
      <c r="F7638" s="8" t="s">
        <v>0</v>
      </c>
      <c r="G7638" s="8" t="s">
        <v>41</v>
      </c>
      <c r="H7638" s="12"/>
      <c r="I7638" s="33" cm="1">
        <f t="array" ref="I7638">MAX(($G$2:$G$300000=G7638)*$N$2:$N$300000)</f>
        <v>45931.373807870368</v>
      </c>
      <c r="J7638" s="14"/>
      <c r="N7638" s="7">
        <v>44916.554363425923</v>
      </c>
      <c r="O7638" s="8">
        <v>13</v>
      </c>
      <c r="P7638" t="s">
        <v>12</v>
      </c>
    </row>
    <row r="7639" spans="5:16" x14ac:dyDescent="0.25">
      <c r="E7639" s="9" t="str">
        <f t="shared" si="138"/>
        <v>MRO-50-MONTE</v>
      </c>
      <c r="F7639" s="8" t="s">
        <v>0</v>
      </c>
      <c r="G7639" s="8" t="s">
        <v>41</v>
      </c>
      <c r="H7639" s="12"/>
      <c r="I7639" s="33" cm="1">
        <f t="array" ref="I7639">MAX(($G$2:$G$300000=G7639)*$N$2:$N$300000)</f>
        <v>45931.373807870368</v>
      </c>
      <c r="J7639" s="14"/>
      <c r="N7639" s="7">
        <v>44916.554363425923</v>
      </c>
      <c r="O7639" s="8">
        <v>14</v>
      </c>
      <c r="P7639" t="s">
        <v>12</v>
      </c>
    </row>
    <row r="7640" spans="5:16" x14ac:dyDescent="0.25">
      <c r="E7640" s="9" t="str">
        <f t="shared" si="138"/>
        <v>MRO-50-MONTE</v>
      </c>
      <c r="F7640" s="8" t="s">
        <v>0</v>
      </c>
      <c r="G7640" s="8" t="s">
        <v>41</v>
      </c>
      <c r="H7640" s="12"/>
      <c r="I7640" s="33" cm="1">
        <f t="array" ref="I7640">MAX(($G$2:$G$300000=G7640)*$N$2:$N$300000)</f>
        <v>45931.373807870368</v>
      </c>
      <c r="J7640" s="14"/>
      <c r="N7640" s="7">
        <v>44916.554363425923</v>
      </c>
      <c r="O7640" s="8">
        <v>15</v>
      </c>
      <c r="P7640" t="s">
        <v>12</v>
      </c>
    </row>
    <row r="7641" spans="5:16" x14ac:dyDescent="0.25">
      <c r="E7641" s="9" t="str">
        <f t="shared" si="138"/>
        <v>MRO-50-MONTE</v>
      </c>
      <c r="F7641" s="8" t="s">
        <v>0</v>
      </c>
      <c r="G7641" s="8" t="s">
        <v>41</v>
      </c>
      <c r="H7641" s="12"/>
      <c r="I7641" s="33" cm="1">
        <f t="array" ref="I7641">MAX(($G$2:$G$300000=G7641)*$N$2:$N$300000)</f>
        <v>45931.373807870368</v>
      </c>
      <c r="J7641" s="14"/>
      <c r="N7641" s="7">
        <v>44916.554363425923</v>
      </c>
      <c r="O7641" s="8">
        <v>16</v>
      </c>
      <c r="P7641" t="s">
        <v>12</v>
      </c>
    </row>
    <row r="7642" spans="5:16" x14ac:dyDescent="0.25">
      <c r="E7642" s="9" t="str">
        <f t="shared" si="138"/>
        <v>MRO-50-MONTE</v>
      </c>
      <c r="F7642" s="8" t="s">
        <v>0</v>
      </c>
      <c r="G7642" s="8" t="s">
        <v>41</v>
      </c>
      <c r="H7642" s="12"/>
      <c r="I7642" s="33" cm="1">
        <f t="array" ref="I7642">MAX(($G$2:$G$300000=G7642)*$N$2:$N$300000)</f>
        <v>45931.373807870368</v>
      </c>
      <c r="J7642" s="14"/>
      <c r="N7642" s="7">
        <v>44916.554363425923</v>
      </c>
      <c r="O7642" s="8">
        <v>17</v>
      </c>
      <c r="P7642" t="s">
        <v>12</v>
      </c>
    </row>
    <row r="7643" spans="5:16" x14ac:dyDescent="0.25">
      <c r="E7643" s="9" t="str">
        <f t="shared" si="138"/>
        <v>MRO-50-MONTE</v>
      </c>
      <c r="F7643" s="8" t="s">
        <v>0</v>
      </c>
      <c r="G7643" s="8" t="s">
        <v>41</v>
      </c>
      <c r="H7643" s="12"/>
      <c r="I7643" s="33" cm="1">
        <f t="array" ref="I7643">MAX(($G$2:$G$300000=G7643)*$N$2:$N$300000)</f>
        <v>45931.373807870368</v>
      </c>
      <c r="J7643" s="14"/>
      <c r="N7643" s="7">
        <v>44916.554363425923</v>
      </c>
      <c r="O7643" s="8">
        <v>18</v>
      </c>
      <c r="P7643" t="s">
        <v>12</v>
      </c>
    </row>
    <row r="7644" spans="5:16" x14ac:dyDescent="0.25">
      <c r="E7644" s="9" t="str">
        <f t="shared" si="138"/>
        <v>MRO-50-MONTE</v>
      </c>
      <c r="F7644" s="8" t="s">
        <v>0</v>
      </c>
      <c r="G7644" s="8" t="s">
        <v>41</v>
      </c>
      <c r="H7644" s="12"/>
      <c r="I7644" s="33" cm="1">
        <f t="array" ref="I7644">MAX(($G$2:$G$300000=G7644)*$N$2:$N$300000)</f>
        <v>45931.373807870368</v>
      </c>
      <c r="J7644" s="14"/>
      <c r="N7644" s="7">
        <v>44916.554363425923</v>
      </c>
      <c r="O7644" s="8">
        <v>19</v>
      </c>
      <c r="P7644" t="s">
        <v>12</v>
      </c>
    </row>
    <row r="7645" spans="5:16" x14ac:dyDescent="0.25">
      <c r="E7645" s="9" t="str">
        <f t="shared" si="138"/>
        <v>MRO-50-MONTE</v>
      </c>
      <c r="F7645" s="8" t="s">
        <v>0</v>
      </c>
      <c r="G7645" s="8" t="s">
        <v>41</v>
      </c>
      <c r="H7645" s="12"/>
      <c r="I7645" s="33" cm="1">
        <f t="array" ref="I7645">MAX(($G$2:$G$300000=G7645)*$N$2:$N$300000)</f>
        <v>45931.373807870368</v>
      </c>
      <c r="J7645" s="14"/>
      <c r="N7645" s="7">
        <v>44916.554363425923</v>
      </c>
      <c r="O7645" s="8">
        <v>20</v>
      </c>
      <c r="P7645" t="s">
        <v>12</v>
      </c>
    </row>
    <row r="7646" spans="5:16" x14ac:dyDescent="0.25">
      <c r="E7646" s="9" t="str">
        <f t="shared" si="138"/>
        <v>MRO-50-MONTE</v>
      </c>
      <c r="F7646" s="8" t="s">
        <v>0</v>
      </c>
      <c r="G7646" s="8" t="s">
        <v>41</v>
      </c>
      <c r="H7646" s="12"/>
      <c r="I7646" s="33" cm="1">
        <f t="array" ref="I7646">MAX(($G$2:$G$300000=G7646)*$N$2:$N$300000)</f>
        <v>45931.373807870368</v>
      </c>
      <c r="J7646" s="14"/>
      <c r="N7646" s="7">
        <v>44916.554375</v>
      </c>
      <c r="O7646" s="8">
        <v>1</v>
      </c>
      <c r="P7646" t="s">
        <v>12</v>
      </c>
    </row>
    <row r="7647" spans="5:16" x14ac:dyDescent="0.25">
      <c r="E7647" s="9" t="str">
        <f t="shared" si="138"/>
        <v>MRO-50-MONTE</v>
      </c>
      <c r="F7647" s="8" t="s">
        <v>0</v>
      </c>
      <c r="G7647" s="8" t="s">
        <v>41</v>
      </c>
      <c r="H7647" s="12"/>
      <c r="I7647" s="33" cm="1">
        <f t="array" ref="I7647">MAX(($G$2:$G$300000=G7647)*$N$2:$N$300000)</f>
        <v>45931.373807870368</v>
      </c>
      <c r="J7647" s="14"/>
      <c r="N7647" s="7">
        <v>44916.554375</v>
      </c>
      <c r="O7647" s="8">
        <v>2</v>
      </c>
      <c r="P7647" t="s">
        <v>12</v>
      </c>
    </row>
    <row r="7648" spans="5:16" x14ac:dyDescent="0.25">
      <c r="E7648" s="9" t="str">
        <f t="shared" si="138"/>
        <v>MRO-50-MONTE</v>
      </c>
      <c r="F7648" s="8" t="s">
        <v>0</v>
      </c>
      <c r="G7648" s="8" t="s">
        <v>41</v>
      </c>
      <c r="H7648" s="12"/>
      <c r="I7648" s="33" cm="1">
        <f t="array" ref="I7648">MAX(($G$2:$G$300000=G7648)*$N$2:$N$300000)</f>
        <v>45931.373807870368</v>
      </c>
      <c r="J7648" s="14"/>
      <c r="N7648" s="7">
        <v>44916.554375</v>
      </c>
      <c r="O7648" s="8">
        <v>3</v>
      </c>
      <c r="P7648" t="s">
        <v>12</v>
      </c>
    </row>
    <row r="7649" spans="5:16" x14ac:dyDescent="0.25">
      <c r="E7649" s="9" t="str">
        <f t="shared" si="138"/>
        <v>MRO-50-MONTE</v>
      </c>
      <c r="F7649" s="8" t="s">
        <v>0</v>
      </c>
      <c r="G7649" s="8" t="s">
        <v>41</v>
      </c>
      <c r="H7649" s="12"/>
      <c r="I7649" s="33" cm="1">
        <f t="array" ref="I7649">MAX(($G$2:$G$300000=G7649)*$N$2:$N$300000)</f>
        <v>45931.373807870368</v>
      </c>
      <c r="J7649" s="14"/>
      <c r="N7649" s="7">
        <v>44916.554375</v>
      </c>
      <c r="O7649" s="8">
        <v>4</v>
      </c>
      <c r="P7649" t="s">
        <v>12</v>
      </c>
    </row>
    <row r="7650" spans="5:16" x14ac:dyDescent="0.25">
      <c r="E7650" s="9" t="str">
        <f t="shared" si="138"/>
        <v>MRO-50-MONTE</v>
      </c>
      <c r="F7650" s="8" t="s">
        <v>0</v>
      </c>
      <c r="G7650" s="8" t="s">
        <v>41</v>
      </c>
      <c r="H7650" s="12"/>
      <c r="I7650" s="33" cm="1">
        <f t="array" ref="I7650">MAX(($G$2:$G$300000=G7650)*$N$2:$N$300000)</f>
        <v>45931.373807870368</v>
      </c>
      <c r="J7650" s="14"/>
      <c r="N7650" s="7">
        <v>44916.554375</v>
      </c>
      <c r="O7650" s="8">
        <v>5</v>
      </c>
      <c r="P7650" t="s">
        <v>12</v>
      </c>
    </row>
    <row r="7651" spans="5:16" x14ac:dyDescent="0.25">
      <c r="E7651" s="9" t="str">
        <f t="shared" si="138"/>
        <v>MRO-50-MONTE</v>
      </c>
      <c r="F7651" s="8" t="s">
        <v>0</v>
      </c>
      <c r="G7651" s="8" t="s">
        <v>41</v>
      </c>
      <c r="H7651" s="12"/>
      <c r="I7651" s="33" cm="1">
        <f t="array" ref="I7651">MAX(($G$2:$G$300000=G7651)*$N$2:$N$300000)</f>
        <v>45931.373807870368</v>
      </c>
      <c r="J7651" s="14"/>
      <c r="N7651" s="7">
        <v>44916.554375</v>
      </c>
      <c r="O7651" s="8">
        <v>6</v>
      </c>
      <c r="P7651" t="s">
        <v>12</v>
      </c>
    </row>
    <row r="7652" spans="5:16" x14ac:dyDescent="0.25">
      <c r="E7652" s="9" t="str">
        <f t="shared" si="138"/>
        <v>MRO-50-MONTE</v>
      </c>
      <c r="F7652" s="8" t="s">
        <v>0</v>
      </c>
      <c r="G7652" s="8" t="s">
        <v>41</v>
      </c>
      <c r="H7652" s="12"/>
      <c r="I7652" s="33" cm="1">
        <f t="array" ref="I7652">MAX(($G$2:$G$300000=G7652)*$N$2:$N$300000)</f>
        <v>45931.373807870368</v>
      </c>
      <c r="J7652" s="14"/>
      <c r="N7652" s="7">
        <v>44916.554375</v>
      </c>
      <c r="O7652" s="8">
        <v>7</v>
      </c>
      <c r="P7652" t="s">
        <v>12</v>
      </c>
    </row>
    <row r="7653" spans="5:16" x14ac:dyDescent="0.25">
      <c r="E7653" s="9" t="str">
        <f t="shared" si="138"/>
        <v>MRO-50-MONTE</v>
      </c>
      <c r="F7653" s="8" t="s">
        <v>0</v>
      </c>
      <c r="G7653" s="8" t="s">
        <v>41</v>
      </c>
      <c r="H7653" s="12"/>
      <c r="I7653" s="33" cm="1">
        <f t="array" ref="I7653">MAX(($G$2:$G$300000=G7653)*$N$2:$N$300000)</f>
        <v>45931.373807870368</v>
      </c>
      <c r="J7653" s="14"/>
      <c r="N7653" s="7">
        <v>44916.554375</v>
      </c>
      <c r="O7653" s="8">
        <v>8</v>
      </c>
      <c r="P7653" t="s">
        <v>12</v>
      </c>
    </row>
    <row r="7654" spans="5:16" x14ac:dyDescent="0.25">
      <c r="E7654" s="9" t="str">
        <f t="shared" si="138"/>
        <v>MRO-50-MONTE</v>
      </c>
      <c r="F7654" s="8" t="s">
        <v>0</v>
      </c>
      <c r="G7654" s="8" t="s">
        <v>41</v>
      </c>
      <c r="H7654" s="12"/>
      <c r="I7654" s="33" cm="1">
        <f t="array" ref="I7654">MAX(($G$2:$G$300000=G7654)*$N$2:$N$300000)</f>
        <v>45931.373807870368</v>
      </c>
      <c r="J7654" s="14"/>
      <c r="N7654" s="7">
        <v>44916.554375</v>
      </c>
      <c r="O7654" s="8">
        <v>9</v>
      </c>
      <c r="P7654" t="s">
        <v>12</v>
      </c>
    </row>
    <row r="7655" spans="5:16" x14ac:dyDescent="0.25">
      <c r="E7655" s="9" t="str">
        <f t="shared" si="138"/>
        <v>MRO-50-MONTE</v>
      </c>
      <c r="F7655" s="8" t="s">
        <v>0</v>
      </c>
      <c r="G7655" s="8" t="s">
        <v>41</v>
      </c>
      <c r="H7655" s="12"/>
      <c r="I7655" s="33" cm="1">
        <f t="array" ref="I7655">MAX(($G$2:$G$300000=G7655)*$N$2:$N$300000)</f>
        <v>45931.373807870368</v>
      </c>
      <c r="J7655" s="14"/>
      <c r="N7655" s="7">
        <v>44916.554375</v>
      </c>
      <c r="O7655" s="8">
        <v>10</v>
      </c>
      <c r="P7655" t="s">
        <v>12</v>
      </c>
    </row>
    <row r="7656" spans="5:16" x14ac:dyDescent="0.25">
      <c r="E7656" s="9" t="str">
        <f t="shared" si="138"/>
        <v>MRO-50-MONTE</v>
      </c>
      <c r="F7656" s="8" t="s">
        <v>0</v>
      </c>
      <c r="G7656" s="8" t="s">
        <v>41</v>
      </c>
      <c r="H7656" s="12"/>
      <c r="I7656" s="33" cm="1">
        <f t="array" ref="I7656">MAX(($G$2:$G$300000=G7656)*$N$2:$N$300000)</f>
        <v>45931.373807870368</v>
      </c>
      <c r="J7656" s="14"/>
      <c r="N7656" s="7">
        <v>44916.554375</v>
      </c>
      <c r="O7656" s="8">
        <v>11</v>
      </c>
      <c r="P7656" t="s">
        <v>12</v>
      </c>
    </row>
    <row r="7657" spans="5:16" x14ac:dyDescent="0.25">
      <c r="E7657" s="9" t="str">
        <f t="shared" si="138"/>
        <v>MRO-50-MONTE</v>
      </c>
      <c r="F7657" s="8" t="s">
        <v>0</v>
      </c>
      <c r="G7657" s="8" t="s">
        <v>41</v>
      </c>
      <c r="H7657" s="12"/>
      <c r="I7657" s="33" cm="1">
        <f t="array" ref="I7657">MAX(($G$2:$G$300000=G7657)*$N$2:$N$300000)</f>
        <v>45931.373807870368</v>
      </c>
      <c r="J7657" s="14"/>
      <c r="N7657" s="7">
        <v>44916.554375</v>
      </c>
      <c r="O7657" s="8">
        <v>12</v>
      </c>
      <c r="P7657" t="s">
        <v>12</v>
      </c>
    </row>
    <row r="7658" spans="5:16" x14ac:dyDescent="0.25">
      <c r="E7658" s="9" t="str">
        <f t="shared" si="138"/>
        <v>MRO-50-MONTE</v>
      </c>
      <c r="F7658" s="8" t="s">
        <v>0</v>
      </c>
      <c r="G7658" s="8" t="s">
        <v>41</v>
      </c>
      <c r="H7658" s="12"/>
      <c r="I7658" s="33" cm="1">
        <f t="array" ref="I7658">MAX(($G$2:$G$300000=G7658)*$N$2:$N$300000)</f>
        <v>45931.373807870368</v>
      </c>
      <c r="J7658" s="14"/>
      <c r="N7658" s="7">
        <v>44916.554375</v>
      </c>
      <c r="O7658" s="8">
        <v>13</v>
      </c>
      <c r="P7658" t="s">
        <v>12</v>
      </c>
    </row>
    <row r="7659" spans="5:16" x14ac:dyDescent="0.25">
      <c r="E7659" s="9" t="str">
        <f t="shared" si="138"/>
        <v>MRO-50-MONTE</v>
      </c>
      <c r="F7659" s="8" t="s">
        <v>0</v>
      </c>
      <c r="G7659" s="8" t="s">
        <v>41</v>
      </c>
      <c r="H7659" s="12"/>
      <c r="I7659" s="33" cm="1">
        <f t="array" ref="I7659">MAX(($G$2:$G$300000=G7659)*$N$2:$N$300000)</f>
        <v>45931.373807870368</v>
      </c>
      <c r="J7659" s="14"/>
      <c r="N7659" s="7">
        <v>44916.554375</v>
      </c>
      <c r="O7659" s="8">
        <v>14</v>
      </c>
      <c r="P7659" t="s">
        <v>12</v>
      </c>
    </row>
    <row r="7660" spans="5:16" x14ac:dyDescent="0.25">
      <c r="E7660" s="9" t="str">
        <f t="shared" si="138"/>
        <v>MRO-50-MONTE</v>
      </c>
      <c r="F7660" s="8" t="s">
        <v>0</v>
      </c>
      <c r="G7660" s="8" t="s">
        <v>41</v>
      </c>
      <c r="H7660" s="12"/>
      <c r="I7660" s="33" cm="1">
        <f t="array" ref="I7660">MAX(($G$2:$G$300000=G7660)*$N$2:$N$300000)</f>
        <v>45931.373807870368</v>
      </c>
      <c r="J7660" s="14"/>
      <c r="N7660" s="7">
        <v>44916.554375</v>
      </c>
      <c r="O7660" s="8">
        <v>15</v>
      </c>
      <c r="P7660" t="s">
        <v>12</v>
      </c>
    </row>
    <row r="7661" spans="5:16" x14ac:dyDescent="0.25">
      <c r="E7661" s="9" t="str">
        <f t="shared" si="138"/>
        <v>MRO-50-MONTE</v>
      </c>
      <c r="F7661" s="8" t="s">
        <v>0</v>
      </c>
      <c r="G7661" s="8" t="s">
        <v>41</v>
      </c>
      <c r="H7661" s="12"/>
      <c r="I7661" s="33" cm="1">
        <f t="array" ref="I7661">MAX(($G$2:$G$300000=G7661)*$N$2:$N$300000)</f>
        <v>45931.373807870368</v>
      </c>
      <c r="J7661" s="14"/>
      <c r="N7661" s="7">
        <v>44916.554375</v>
      </c>
      <c r="O7661" s="8">
        <v>16</v>
      </c>
      <c r="P7661" t="s">
        <v>12</v>
      </c>
    </row>
    <row r="7662" spans="5:16" x14ac:dyDescent="0.25">
      <c r="E7662" s="9" t="str">
        <f t="shared" si="138"/>
        <v>MRO-50-MONTE</v>
      </c>
      <c r="F7662" s="8" t="s">
        <v>0</v>
      </c>
      <c r="G7662" s="8" t="s">
        <v>41</v>
      </c>
      <c r="H7662" s="12"/>
      <c r="I7662" s="33" cm="1">
        <f t="array" ref="I7662">MAX(($G$2:$G$300000=G7662)*$N$2:$N$300000)</f>
        <v>45931.373807870368</v>
      </c>
      <c r="J7662" s="14"/>
      <c r="N7662" s="7">
        <v>44916.554375</v>
      </c>
      <c r="O7662" s="8">
        <v>17</v>
      </c>
      <c r="P7662" t="s">
        <v>12</v>
      </c>
    </row>
    <row r="7663" spans="5:16" x14ac:dyDescent="0.25">
      <c r="E7663" s="9" t="str">
        <f t="shared" si="138"/>
        <v>MRO-50-MONTE</v>
      </c>
      <c r="F7663" s="8" t="s">
        <v>0</v>
      </c>
      <c r="G7663" s="8" t="s">
        <v>41</v>
      </c>
      <c r="H7663" s="12"/>
      <c r="I7663" s="33" cm="1">
        <f t="array" ref="I7663">MAX(($G$2:$G$300000=G7663)*$N$2:$N$300000)</f>
        <v>45931.373807870368</v>
      </c>
      <c r="J7663" s="14"/>
      <c r="N7663" s="7">
        <v>44916.554375</v>
      </c>
      <c r="O7663" s="8">
        <v>18</v>
      </c>
      <c r="P7663" t="s">
        <v>12</v>
      </c>
    </row>
    <row r="7664" spans="5:16" x14ac:dyDescent="0.25">
      <c r="E7664" s="9" t="str">
        <f t="shared" si="138"/>
        <v>MRO-50-MONTE</v>
      </c>
      <c r="F7664" s="8" t="s">
        <v>0</v>
      </c>
      <c r="G7664" s="8" t="s">
        <v>41</v>
      </c>
      <c r="H7664" s="12"/>
      <c r="I7664" s="33" cm="1">
        <f t="array" ref="I7664">MAX(($G$2:$G$300000=G7664)*$N$2:$N$300000)</f>
        <v>45931.373807870368</v>
      </c>
      <c r="J7664" s="14"/>
      <c r="N7664" s="7">
        <v>44916.554375</v>
      </c>
      <c r="O7664" s="8">
        <v>19</v>
      </c>
      <c r="P7664" t="s">
        <v>12</v>
      </c>
    </row>
    <row r="7665" spans="5:16" x14ac:dyDescent="0.25">
      <c r="E7665" s="9" t="str">
        <f t="shared" si="138"/>
        <v>MRO-50-MONTE</v>
      </c>
      <c r="F7665" s="8" t="s">
        <v>0</v>
      </c>
      <c r="G7665" s="8" t="s">
        <v>41</v>
      </c>
      <c r="H7665" s="12"/>
      <c r="I7665" s="33" cm="1">
        <f t="array" ref="I7665">MAX(($G$2:$G$300000=G7665)*$N$2:$N$300000)</f>
        <v>45931.373807870368</v>
      </c>
      <c r="J7665" s="14"/>
      <c r="N7665" s="7">
        <v>44916.554386574076</v>
      </c>
      <c r="O7665" s="8">
        <v>1</v>
      </c>
      <c r="P7665" t="s">
        <v>12</v>
      </c>
    </row>
    <row r="7666" spans="5:16" x14ac:dyDescent="0.25">
      <c r="E7666" s="9" t="str">
        <f t="shared" ref="E7666:E7729" si="139">+G7666&amp;H7666</f>
        <v>MRO-50-MONTE</v>
      </c>
      <c r="F7666" s="8" t="s">
        <v>0</v>
      </c>
      <c r="G7666" s="8" t="s">
        <v>41</v>
      </c>
      <c r="H7666" s="12"/>
      <c r="I7666" s="33" cm="1">
        <f t="array" ref="I7666">MAX(($G$2:$G$300000=G7666)*$N$2:$N$300000)</f>
        <v>45931.373807870368</v>
      </c>
      <c r="J7666" s="14"/>
      <c r="N7666" s="7">
        <v>44916.554386574076</v>
      </c>
      <c r="O7666" s="8">
        <v>2</v>
      </c>
      <c r="P7666" t="s">
        <v>12</v>
      </c>
    </row>
    <row r="7667" spans="5:16" x14ac:dyDescent="0.25">
      <c r="E7667" s="9" t="str">
        <f t="shared" si="139"/>
        <v>MRO-50-MONTE</v>
      </c>
      <c r="F7667" s="8" t="s">
        <v>0</v>
      </c>
      <c r="G7667" s="8" t="s">
        <v>41</v>
      </c>
      <c r="H7667" s="12"/>
      <c r="I7667" s="33" cm="1">
        <f t="array" ref="I7667">MAX(($G$2:$G$300000=G7667)*$N$2:$N$300000)</f>
        <v>45931.373807870368</v>
      </c>
      <c r="J7667" s="14"/>
      <c r="N7667" s="7">
        <v>44916.554386574076</v>
      </c>
      <c r="O7667" s="8">
        <v>3</v>
      </c>
      <c r="P7667" t="s">
        <v>12</v>
      </c>
    </row>
    <row r="7668" spans="5:16" x14ac:dyDescent="0.25">
      <c r="E7668" s="9" t="str">
        <f t="shared" si="139"/>
        <v>MRO-50-MONTE</v>
      </c>
      <c r="F7668" s="8" t="s">
        <v>0</v>
      </c>
      <c r="G7668" s="8" t="s">
        <v>41</v>
      </c>
      <c r="H7668" s="12"/>
      <c r="I7668" s="33" cm="1">
        <f t="array" ref="I7668">MAX(($G$2:$G$300000=G7668)*$N$2:$N$300000)</f>
        <v>45931.373807870368</v>
      </c>
      <c r="J7668" s="14"/>
      <c r="N7668" s="7">
        <v>44916.554386574076</v>
      </c>
      <c r="O7668" s="8">
        <v>4</v>
      </c>
      <c r="P7668" t="s">
        <v>12</v>
      </c>
    </row>
    <row r="7669" spans="5:16" x14ac:dyDescent="0.25">
      <c r="E7669" s="9" t="str">
        <f t="shared" si="139"/>
        <v>MRO-50-MONTE</v>
      </c>
      <c r="F7669" s="8" t="s">
        <v>0</v>
      </c>
      <c r="G7669" s="8" t="s">
        <v>41</v>
      </c>
      <c r="H7669" s="12"/>
      <c r="I7669" s="33" cm="1">
        <f t="array" ref="I7669">MAX(($G$2:$G$300000=G7669)*$N$2:$N$300000)</f>
        <v>45931.373807870368</v>
      </c>
      <c r="J7669" s="14"/>
      <c r="N7669" s="7">
        <v>44916.554386574076</v>
      </c>
      <c r="O7669" s="8">
        <v>5</v>
      </c>
      <c r="P7669" t="s">
        <v>12</v>
      </c>
    </row>
    <row r="7670" spans="5:16" x14ac:dyDescent="0.25">
      <c r="E7670" s="9" t="str">
        <f t="shared" si="139"/>
        <v>MRO-50-MONTE</v>
      </c>
      <c r="F7670" s="8" t="s">
        <v>0</v>
      </c>
      <c r="G7670" s="8" t="s">
        <v>41</v>
      </c>
      <c r="H7670" s="12"/>
      <c r="I7670" s="33" cm="1">
        <f t="array" ref="I7670">MAX(($G$2:$G$300000=G7670)*$N$2:$N$300000)</f>
        <v>45931.373807870368</v>
      </c>
      <c r="J7670" s="14"/>
      <c r="N7670" s="7">
        <v>44916.554386574076</v>
      </c>
      <c r="O7670" s="8">
        <v>6</v>
      </c>
      <c r="P7670" t="s">
        <v>12</v>
      </c>
    </row>
    <row r="7671" spans="5:16" x14ac:dyDescent="0.25">
      <c r="E7671" s="9" t="str">
        <f t="shared" si="139"/>
        <v>MRO-50-MONTE</v>
      </c>
      <c r="F7671" s="8" t="s">
        <v>0</v>
      </c>
      <c r="G7671" s="8" t="s">
        <v>41</v>
      </c>
      <c r="H7671" s="12"/>
      <c r="I7671" s="33" cm="1">
        <f t="array" ref="I7671">MAX(($G$2:$G$300000=G7671)*$N$2:$N$300000)</f>
        <v>45931.373807870368</v>
      </c>
      <c r="J7671" s="14"/>
      <c r="N7671" s="7">
        <v>44916.554386574076</v>
      </c>
      <c r="O7671" s="8">
        <v>7</v>
      </c>
      <c r="P7671" t="s">
        <v>12</v>
      </c>
    </row>
    <row r="7672" spans="5:16" x14ac:dyDescent="0.25">
      <c r="E7672" s="9" t="str">
        <f t="shared" si="139"/>
        <v>MRO-50-MONTE</v>
      </c>
      <c r="F7672" s="8" t="s">
        <v>0</v>
      </c>
      <c r="G7672" s="8" t="s">
        <v>41</v>
      </c>
      <c r="H7672" s="12"/>
      <c r="I7672" s="33" cm="1">
        <f t="array" ref="I7672">MAX(($G$2:$G$300000=G7672)*$N$2:$N$300000)</f>
        <v>45931.373807870368</v>
      </c>
      <c r="J7672" s="14"/>
      <c r="N7672" s="7">
        <v>44916.554386574076</v>
      </c>
      <c r="O7672" s="8">
        <v>8</v>
      </c>
      <c r="P7672" t="s">
        <v>12</v>
      </c>
    </row>
    <row r="7673" spans="5:16" x14ac:dyDescent="0.25">
      <c r="E7673" s="9" t="str">
        <f t="shared" si="139"/>
        <v>MRO-50-MONTE</v>
      </c>
      <c r="F7673" s="8" t="s">
        <v>0</v>
      </c>
      <c r="G7673" s="8" t="s">
        <v>41</v>
      </c>
      <c r="H7673" s="12"/>
      <c r="I7673" s="33" cm="1">
        <f t="array" ref="I7673">MAX(($G$2:$G$300000=G7673)*$N$2:$N$300000)</f>
        <v>45931.373807870368</v>
      </c>
      <c r="J7673" s="14"/>
      <c r="N7673" s="7">
        <v>44916.554386574076</v>
      </c>
      <c r="O7673" s="8">
        <v>9</v>
      </c>
      <c r="P7673" t="s">
        <v>12</v>
      </c>
    </row>
    <row r="7674" spans="5:16" x14ac:dyDescent="0.25">
      <c r="E7674" s="9" t="str">
        <f t="shared" si="139"/>
        <v>MRO-50-MONTE</v>
      </c>
      <c r="F7674" s="8" t="s">
        <v>0</v>
      </c>
      <c r="G7674" s="8" t="s">
        <v>41</v>
      </c>
      <c r="H7674" s="12"/>
      <c r="I7674" s="33" cm="1">
        <f t="array" ref="I7674">MAX(($G$2:$G$300000=G7674)*$N$2:$N$300000)</f>
        <v>45931.373807870368</v>
      </c>
      <c r="J7674" s="14"/>
      <c r="N7674" s="7">
        <v>44916.554386574076</v>
      </c>
      <c r="O7674" s="8">
        <v>10</v>
      </c>
      <c r="P7674" t="s">
        <v>12</v>
      </c>
    </row>
    <row r="7675" spans="5:16" x14ac:dyDescent="0.25">
      <c r="E7675" s="9" t="str">
        <f t="shared" si="139"/>
        <v>MRO-50-MONTE</v>
      </c>
      <c r="F7675" s="8" t="s">
        <v>0</v>
      </c>
      <c r="G7675" s="8" t="s">
        <v>41</v>
      </c>
      <c r="H7675" s="12"/>
      <c r="I7675" s="33" cm="1">
        <f t="array" ref="I7675">MAX(($G$2:$G$300000=G7675)*$N$2:$N$300000)</f>
        <v>45931.373807870368</v>
      </c>
      <c r="J7675" s="14"/>
      <c r="N7675" s="7">
        <v>44916.554386574076</v>
      </c>
      <c r="O7675" s="8">
        <v>11</v>
      </c>
      <c r="P7675" t="s">
        <v>12</v>
      </c>
    </row>
    <row r="7676" spans="5:16" x14ac:dyDescent="0.25">
      <c r="E7676" s="9" t="str">
        <f t="shared" si="139"/>
        <v>MRO-50-MONTE</v>
      </c>
      <c r="F7676" s="8" t="s">
        <v>0</v>
      </c>
      <c r="G7676" s="8" t="s">
        <v>41</v>
      </c>
      <c r="H7676" s="12"/>
      <c r="I7676" s="33" cm="1">
        <f t="array" ref="I7676">MAX(($G$2:$G$300000=G7676)*$N$2:$N$300000)</f>
        <v>45931.373807870368</v>
      </c>
      <c r="J7676" s="14"/>
      <c r="N7676" s="7">
        <v>44916.554386574076</v>
      </c>
      <c r="O7676" s="8">
        <v>12</v>
      </c>
      <c r="P7676" t="s">
        <v>12</v>
      </c>
    </row>
    <row r="7677" spans="5:16" x14ac:dyDescent="0.25">
      <c r="E7677" s="9" t="str">
        <f t="shared" si="139"/>
        <v>MRO-50-MONTE</v>
      </c>
      <c r="F7677" s="8" t="s">
        <v>0</v>
      </c>
      <c r="G7677" s="8" t="s">
        <v>41</v>
      </c>
      <c r="H7677" s="12"/>
      <c r="I7677" s="33" cm="1">
        <f t="array" ref="I7677">MAX(($G$2:$G$300000=G7677)*$N$2:$N$300000)</f>
        <v>45931.373807870368</v>
      </c>
      <c r="J7677" s="14"/>
      <c r="N7677" s="7">
        <v>44916.554386574076</v>
      </c>
      <c r="O7677" s="8">
        <v>13</v>
      </c>
      <c r="P7677" t="s">
        <v>12</v>
      </c>
    </row>
    <row r="7678" spans="5:16" x14ac:dyDescent="0.25">
      <c r="E7678" s="9" t="str">
        <f t="shared" si="139"/>
        <v>MRO-50-MONTE</v>
      </c>
      <c r="F7678" s="8" t="s">
        <v>0</v>
      </c>
      <c r="G7678" s="8" t="s">
        <v>41</v>
      </c>
      <c r="H7678" s="12"/>
      <c r="I7678" s="33" cm="1">
        <f t="array" ref="I7678">MAX(($G$2:$G$300000=G7678)*$N$2:$N$300000)</f>
        <v>45931.373807870368</v>
      </c>
      <c r="J7678" s="14"/>
      <c r="N7678" s="7">
        <v>44916.554386574076</v>
      </c>
      <c r="O7678" s="8">
        <v>14</v>
      </c>
      <c r="P7678" t="s">
        <v>12</v>
      </c>
    </row>
    <row r="7679" spans="5:16" x14ac:dyDescent="0.25">
      <c r="E7679" s="9" t="str">
        <f t="shared" si="139"/>
        <v>MRO-50-MONTE</v>
      </c>
      <c r="F7679" s="8" t="s">
        <v>0</v>
      </c>
      <c r="G7679" s="8" t="s">
        <v>41</v>
      </c>
      <c r="H7679" s="12"/>
      <c r="I7679" s="33" cm="1">
        <f t="array" ref="I7679">MAX(($G$2:$G$300000=G7679)*$N$2:$N$300000)</f>
        <v>45931.373807870368</v>
      </c>
      <c r="J7679" s="14"/>
      <c r="N7679" s="7">
        <v>44916.554386574076</v>
      </c>
      <c r="O7679" s="8">
        <v>15</v>
      </c>
      <c r="P7679" t="s">
        <v>12</v>
      </c>
    </row>
    <row r="7680" spans="5:16" x14ac:dyDescent="0.25">
      <c r="E7680" s="9" t="str">
        <f t="shared" si="139"/>
        <v>MRO-50-MONTE</v>
      </c>
      <c r="F7680" s="8" t="s">
        <v>0</v>
      </c>
      <c r="G7680" s="8" t="s">
        <v>41</v>
      </c>
      <c r="H7680" s="12"/>
      <c r="I7680" s="33" cm="1">
        <f t="array" ref="I7680">MAX(($G$2:$G$300000=G7680)*$N$2:$N$300000)</f>
        <v>45931.373807870368</v>
      </c>
      <c r="J7680" s="14"/>
      <c r="N7680" s="7">
        <v>44916.554386574076</v>
      </c>
      <c r="O7680" s="8">
        <v>16</v>
      </c>
      <c r="P7680" t="s">
        <v>12</v>
      </c>
    </row>
    <row r="7681" spans="5:16" x14ac:dyDescent="0.25">
      <c r="E7681" s="9" t="str">
        <f t="shared" si="139"/>
        <v>MRO-50-MONTE</v>
      </c>
      <c r="F7681" s="8" t="s">
        <v>0</v>
      </c>
      <c r="G7681" s="8" t="s">
        <v>41</v>
      </c>
      <c r="H7681" s="12"/>
      <c r="I7681" s="33" cm="1">
        <f t="array" ref="I7681">MAX(($G$2:$G$300000=G7681)*$N$2:$N$300000)</f>
        <v>45931.373807870368</v>
      </c>
      <c r="J7681" s="14"/>
      <c r="N7681" s="7">
        <v>44916.554386574076</v>
      </c>
      <c r="O7681" s="8">
        <v>17</v>
      </c>
      <c r="P7681" t="s">
        <v>12</v>
      </c>
    </row>
    <row r="7682" spans="5:16" x14ac:dyDescent="0.25">
      <c r="E7682" s="9" t="str">
        <f t="shared" si="139"/>
        <v>MRO-50-MONTE</v>
      </c>
      <c r="F7682" s="8" t="s">
        <v>0</v>
      </c>
      <c r="G7682" s="8" t="s">
        <v>41</v>
      </c>
      <c r="H7682" s="12"/>
      <c r="I7682" s="33" cm="1">
        <f t="array" ref="I7682">MAX(($G$2:$G$300000=G7682)*$N$2:$N$300000)</f>
        <v>45931.373807870368</v>
      </c>
      <c r="J7682" s="14"/>
      <c r="N7682" s="7">
        <v>44916.554386574076</v>
      </c>
      <c r="O7682" s="8">
        <v>18</v>
      </c>
      <c r="P7682" t="s">
        <v>12</v>
      </c>
    </row>
    <row r="7683" spans="5:16" x14ac:dyDescent="0.25">
      <c r="E7683" s="9" t="str">
        <f t="shared" si="139"/>
        <v>MRO-50-MONTE</v>
      </c>
      <c r="F7683" s="8" t="s">
        <v>0</v>
      </c>
      <c r="G7683" s="8" t="s">
        <v>41</v>
      </c>
      <c r="H7683" s="12"/>
      <c r="I7683" s="33" cm="1">
        <f t="array" ref="I7683">MAX(($G$2:$G$300000=G7683)*$N$2:$N$300000)</f>
        <v>45931.373807870368</v>
      </c>
      <c r="J7683" s="14"/>
      <c r="N7683" s="7">
        <v>44916.554386574076</v>
      </c>
      <c r="O7683" s="8">
        <v>19</v>
      </c>
      <c r="P7683" t="s">
        <v>12</v>
      </c>
    </row>
    <row r="7684" spans="5:16" x14ac:dyDescent="0.25">
      <c r="E7684" s="9" t="str">
        <f t="shared" si="139"/>
        <v>MRO-50-MONTE</v>
      </c>
      <c r="F7684" s="8" t="s">
        <v>0</v>
      </c>
      <c r="G7684" s="8" t="s">
        <v>41</v>
      </c>
      <c r="H7684" s="12"/>
      <c r="I7684" s="33" cm="1">
        <f t="array" ref="I7684">MAX(($G$2:$G$300000=G7684)*$N$2:$N$300000)</f>
        <v>45931.373807870368</v>
      </c>
      <c r="J7684" s="14"/>
      <c r="N7684" s="7">
        <v>44916.554386574076</v>
      </c>
      <c r="O7684" s="8">
        <v>20</v>
      </c>
      <c r="P7684" t="s">
        <v>12</v>
      </c>
    </row>
    <row r="7685" spans="5:16" x14ac:dyDescent="0.25">
      <c r="E7685" s="9" t="str">
        <f t="shared" si="139"/>
        <v>MRO-50-MONTE</v>
      </c>
      <c r="F7685" s="8" t="s">
        <v>0</v>
      </c>
      <c r="G7685" s="8" t="s">
        <v>41</v>
      </c>
      <c r="H7685" s="12"/>
      <c r="I7685" s="33" cm="1">
        <f t="array" ref="I7685">MAX(($G$2:$G$300000=G7685)*$N$2:$N$300000)</f>
        <v>45931.373807870368</v>
      </c>
      <c r="J7685" s="14"/>
      <c r="N7685" s="7">
        <v>44916.554386574076</v>
      </c>
      <c r="O7685" s="8">
        <v>21</v>
      </c>
      <c r="P7685" t="s">
        <v>12</v>
      </c>
    </row>
    <row r="7686" spans="5:16" x14ac:dyDescent="0.25">
      <c r="E7686" s="9" t="str">
        <f t="shared" si="139"/>
        <v>MRO-50-MONTE</v>
      </c>
      <c r="F7686" s="8" t="s">
        <v>0</v>
      </c>
      <c r="G7686" s="8" t="s">
        <v>41</v>
      </c>
      <c r="H7686" s="12"/>
      <c r="I7686" s="33" cm="1">
        <f t="array" ref="I7686">MAX(($G$2:$G$300000=G7686)*$N$2:$N$300000)</f>
        <v>45931.373807870368</v>
      </c>
      <c r="J7686" s="14"/>
      <c r="N7686" s="7">
        <v>44916.554386574076</v>
      </c>
      <c r="O7686" s="8">
        <v>22</v>
      </c>
      <c r="P7686" t="s">
        <v>12</v>
      </c>
    </row>
    <row r="7687" spans="5:16" x14ac:dyDescent="0.25">
      <c r="E7687" s="9" t="str">
        <f t="shared" si="139"/>
        <v>MRO-50-MONTE</v>
      </c>
      <c r="F7687" s="8" t="s">
        <v>0</v>
      </c>
      <c r="G7687" s="8" t="s">
        <v>41</v>
      </c>
      <c r="H7687" s="12"/>
      <c r="I7687" s="33" cm="1">
        <f t="array" ref="I7687">MAX(($G$2:$G$300000=G7687)*$N$2:$N$300000)</f>
        <v>45931.373807870368</v>
      </c>
      <c r="J7687" s="14"/>
      <c r="N7687" s="7">
        <v>44916.554386574076</v>
      </c>
      <c r="O7687" s="8">
        <v>23</v>
      </c>
      <c r="P7687" t="s">
        <v>12</v>
      </c>
    </row>
    <row r="7688" spans="5:16" x14ac:dyDescent="0.25">
      <c r="E7688" s="9" t="str">
        <f t="shared" si="139"/>
        <v>MRO-50-MONTE</v>
      </c>
      <c r="F7688" s="8" t="s">
        <v>0</v>
      </c>
      <c r="G7688" s="8" t="s">
        <v>41</v>
      </c>
      <c r="H7688" s="12"/>
      <c r="I7688" s="33" cm="1">
        <f t="array" ref="I7688">MAX(($G$2:$G$300000=G7688)*$N$2:$N$300000)</f>
        <v>45931.373807870368</v>
      </c>
      <c r="J7688" s="14"/>
      <c r="N7688" s="7">
        <v>44916.554386574076</v>
      </c>
      <c r="O7688" s="8">
        <v>24</v>
      </c>
      <c r="P7688" t="s">
        <v>12</v>
      </c>
    </row>
    <row r="7689" spans="5:16" x14ac:dyDescent="0.25">
      <c r="E7689" s="9" t="str">
        <f t="shared" si="139"/>
        <v>MRO-50-MONTE</v>
      </c>
      <c r="F7689" s="8" t="s">
        <v>0</v>
      </c>
      <c r="G7689" s="8" t="s">
        <v>41</v>
      </c>
      <c r="H7689" s="12"/>
      <c r="I7689" s="33" cm="1">
        <f t="array" ref="I7689">MAX(($G$2:$G$300000=G7689)*$N$2:$N$300000)</f>
        <v>45931.373807870368</v>
      </c>
      <c r="J7689" s="14"/>
      <c r="N7689" s="7">
        <v>44916.554398148146</v>
      </c>
      <c r="O7689" s="8">
        <v>1</v>
      </c>
      <c r="P7689" t="s">
        <v>12</v>
      </c>
    </row>
    <row r="7690" spans="5:16" x14ac:dyDescent="0.25">
      <c r="E7690" s="9" t="str">
        <f t="shared" si="139"/>
        <v>MRO-50-MONTE</v>
      </c>
      <c r="F7690" s="8" t="s">
        <v>0</v>
      </c>
      <c r="G7690" s="8" t="s">
        <v>41</v>
      </c>
      <c r="H7690" s="12"/>
      <c r="I7690" s="33" cm="1">
        <f t="array" ref="I7690">MAX(($G$2:$G$300000=G7690)*$N$2:$N$300000)</f>
        <v>45931.373807870368</v>
      </c>
      <c r="J7690" s="14"/>
      <c r="N7690" s="7">
        <v>44916.554398148146</v>
      </c>
      <c r="O7690" s="8">
        <v>2</v>
      </c>
      <c r="P7690" t="s">
        <v>12</v>
      </c>
    </row>
    <row r="7691" spans="5:16" x14ac:dyDescent="0.25">
      <c r="E7691" s="9" t="str">
        <f t="shared" si="139"/>
        <v>MRO-50-MONTE</v>
      </c>
      <c r="F7691" s="8" t="s">
        <v>0</v>
      </c>
      <c r="G7691" s="8" t="s">
        <v>41</v>
      </c>
      <c r="H7691" s="12"/>
      <c r="I7691" s="33" cm="1">
        <f t="array" ref="I7691">MAX(($G$2:$G$300000=G7691)*$N$2:$N$300000)</f>
        <v>45931.373807870368</v>
      </c>
      <c r="J7691" s="14"/>
      <c r="N7691" s="7">
        <v>44916.554398148146</v>
      </c>
      <c r="O7691" s="8">
        <v>3</v>
      </c>
      <c r="P7691" t="s">
        <v>12</v>
      </c>
    </row>
    <row r="7692" spans="5:16" x14ac:dyDescent="0.25">
      <c r="E7692" s="9" t="str">
        <f t="shared" si="139"/>
        <v>MRO-50-MONTE</v>
      </c>
      <c r="F7692" s="8" t="s">
        <v>0</v>
      </c>
      <c r="G7692" s="8" t="s">
        <v>41</v>
      </c>
      <c r="H7692" s="12"/>
      <c r="I7692" s="33" cm="1">
        <f t="array" ref="I7692">MAX(($G$2:$G$300000=G7692)*$N$2:$N$300000)</f>
        <v>45931.373807870368</v>
      </c>
      <c r="J7692" s="14"/>
      <c r="N7692" s="7">
        <v>44916.554398148146</v>
      </c>
      <c r="O7692" s="8">
        <v>4</v>
      </c>
      <c r="P7692" t="s">
        <v>12</v>
      </c>
    </row>
    <row r="7693" spans="5:16" x14ac:dyDescent="0.25">
      <c r="E7693" s="9" t="str">
        <f t="shared" si="139"/>
        <v>MRO-50-MONTE</v>
      </c>
      <c r="F7693" s="8" t="s">
        <v>0</v>
      </c>
      <c r="G7693" s="8" t="s">
        <v>41</v>
      </c>
      <c r="H7693" s="12"/>
      <c r="I7693" s="33" cm="1">
        <f t="array" ref="I7693">MAX(($G$2:$G$300000=G7693)*$N$2:$N$300000)</f>
        <v>45931.373807870368</v>
      </c>
      <c r="J7693" s="14"/>
      <c r="N7693" s="7">
        <v>44916.554398148146</v>
      </c>
      <c r="O7693" s="8">
        <v>5</v>
      </c>
      <c r="P7693" t="s">
        <v>12</v>
      </c>
    </row>
    <row r="7694" spans="5:16" x14ac:dyDescent="0.25">
      <c r="E7694" s="9" t="str">
        <f t="shared" si="139"/>
        <v>MRO-50-MONTE</v>
      </c>
      <c r="F7694" s="8" t="s">
        <v>0</v>
      </c>
      <c r="G7694" s="8" t="s">
        <v>41</v>
      </c>
      <c r="H7694" s="12"/>
      <c r="I7694" s="33" cm="1">
        <f t="array" ref="I7694">MAX(($G$2:$G$300000=G7694)*$N$2:$N$300000)</f>
        <v>45931.373807870368</v>
      </c>
      <c r="J7694" s="14"/>
      <c r="N7694" s="7">
        <v>44916.554398148146</v>
      </c>
      <c r="O7694" s="8">
        <v>6</v>
      </c>
      <c r="P7694" t="s">
        <v>12</v>
      </c>
    </row>
    <row r="7695" spans="5:16" x14ac:dyDescent="0.25">
      <c r="E7695" s="9" t="str">
        <f t="shared" si="139"/>
        <v>MRO-50-MONTE</v>
      </c>
      <c r="F7695" s="8" t="s">
        <v>0</v>
      </c>
      <c r="G7695" s="8" t="s">
        <v>41</v>
      </c>
      <c r="H7695" s="12"/>
      <c r="I7695" s="33" cm="1">
        <f t="array" ref="I7695">MAX(($G$2:$G$300000=G7695)*$N$2:$N$300000)</f>
        <v>45931.373807870368</v>
      </c>
      <c r="J7695" s="14"/>
      <c r="N7695" s="7">
        <v>44916.554398148146</v>
      </c>
      <c r="O7695" s="8">
        <v>7</v>
      </c>
      <c r="P7695" t="s">
        <v>12</v>
      </c>
    </row>
    <row r="7696" spans="5:16" x14ac:dyDescent="0.25">
      <c r="E7696" s="9" t="str">
        <f t="shared" si="139"/>
        <v>MRO-50-MONTE</v>
      </c>
      <c r="F7696" s="8" t="s">
        <v>0</v>
      </c>
      <c r="G7696" s="8" t="s">
        <v>41</v>
      </c>
      <c r="H7696" s="12"/>
      <c r="I7696" s="33" cm="1">
        <f t="array" ref="I7696">MAX(($G$2:$G$300000=G7696)*$N$2:$N$300000)</f>
        <v>45931.373807870368</v>
      </c>
      <c r="J7696" s="14"/>
      <c r="N7696" s="7">
        <v>44916.554398148146</v>
      </c>
      <c r="O7696" s="8">
        <v>8</v>
      </c>
      <c r="P7696" t="s">
        <v>12</v>
      </c>
    </row>
    <row r="7697" spans="5:16" x14ac:dyDescent="0.25">
      <c r="E7697" s="9" t="str">
        <f t="shared" si="139"/>
        <v>MRO-50-MONTE</v>
      </c>
      <c r="F7697" s="8" t="s">
        <v>0</v>
      </c>
      <c r="G7697" s="8" t="s">
        <v>41</v>
      </c>
      <c r="H7697" s="12"/>
      <c r="I7697" s="33" cm="1">
        <f t="array" ref="I7697">MAX(($G$2:$G$300000=G7697)*$N$2:$N$300000)</f>
        <v>45931.373807870368</v>
      </c>
      <c r="J7697" s="14"/>
      <c r="N7697" s="7">
        <v>44916.554398148146</v>
      </c>
      <c r="O7697" s="8">
        <v>9</v>
      </c>
      <c r="P7697" t="s">
        <v>12</v>
      </c>
    </row>
    <row r="7698" spans="5:16" x14ac:dyDescent="0.25">
      <c r="E7698" s="9" t="str">
        <f t="shared" si="139"/>
        <v>MRO-50-MONTE</v>
      </c>
      <c r="F7698" s="8" t="s">
        <v>0</v>
      </c>
      <c r="G7698" s="8" t="s">
        <v>41</v>
      </c>
      <c r="H7698" s="12"/>
      <c r="I7698" s="33" cm="1">
        <f t="array" ref="I7698">MAX(($G$2:$G$300000=G7698)*$N$2:$N$300000)</f>
        <v>45931.373807870368</v>
      </c>
      <c r="J7698" s="14"/>
      <c r="N7698" s="7">
        <v>44932.445335648146</v>
      </c>
      <c r="O7698" s="8">
        <v>1</v>
      </c>
      <c r="P7698" t="s">
        <v>13</v>
      </c>
    </row>
    <row r="7699" spans="5:16" x14ac:dyDescent="0.25">
      <c r="E7699" s="9" t="str">
        <f t="shared" si="139"/>
        <v>MRO-50-MONTE</v>
      </c>
      <c r="F7699" s="8" t="s">
        <v>0</v>
      </c>
      <c r="G7699" s="8" t="s">
        <v>41</v>
      </c>
      <c r="H7699" s="12"/>
      <c r="I7699" s="33" cm="1">
        <f t="array" ref="I7699">MAX(($G$2:$G$300000=G7699)*$N$2:$N$300000)</f>
        <v>45931.373807870368</v>
      </c>
      <c r="J7699" s="14"/>
      <c r="N7699" s="7">
        <v>44932.445347222223</v>
      </c>
      <c r="O7699" s="8">
        <v>1</v>
      </c>
      <c r="P7699" t="s">
        <v>13</v>
      </c>
    </row>
    <row r="7700" spans="5:16" x14ac:dyDescent="0.25">
      <c r="E7700" s="9" t="str">
        <f t="shared" si="139"/>
        <v>MRO-50-MONTE</v>
      </c>
      <c r="F7700" s="8" t="s">
        <v>0</v>
      </c>
      <c r="G7700" s="8" t="s">
        <v>41</v>
      </c>
      <c r="H7700" s="12"/>
      <c r="I7700" s="33" cm="1">
        <f t="array" ref="I7700">MAX(($G$2:$G$300000=G7700)*$N$2:$N$300000)</f>
        <v>45931.373807870368</v>
      </c>
      <c r="J7700" s="14"/>
      <c r="N7700" s="7">
        <v>44932.4453587963</v>
      </c>
      <c r="O7700" s="8">
        <v>1</v>
      </c>
      <c r="P7700" t="s">
        <v>13</v>
      </c>
    </row>
    <row r="7701" spans="5:16" x14ac:dyDescent="0.25">
      <c r="E7701" s="9" t="str">
        <f t="shared" si="139"/>
        <v>MRO-50-MONTE</v>
      </c>
      <c r="F7701" s="8" t="s">
        <v>0</v>
      </c>
      <c r="G7701" s="8" t="s">
        <v>41</v>
      </c>
      <c r="H7701" s="12"/>
      <c r="I7701" s="33" cm="1">
        <f t="array" ref="I7701">MAX(($G$2:$G$300000=G7701)*$N$2:$N$300000)</f>
        <v>45931.373807870368</v>
      </c>
      <c r="J7701" s="14"/>
      <c r="N7701" s="7">
        <v>44932.445370370369</v>
      </c>
      <c r="O7701" s="8">
        <v>1</v>
      </c>
      <c r="P7701" t="s">
        <v>13</v>
      </c>
    </row>
    <row r="7702" spans="5:16" x14ac:dyDescent="0.25">
      <c r="E7702" s="9" t="str">
        <f t="shared" si="139"/>
        <v>MRO-50-MONTE</v>
      </c>
      <c r="F7702" s="8" t="s">
        <v>0</v>
      </c>
      <c r="G7702" s="8" t="s">
        <v>41</v>
      </c>
      <c r="H7702" s="12"/>
      <c r="I7702" s="33" cm="1">
        <f t="array" ref="I7702">MAX(($G$2:$G$300000=G7702)*$N$2:$N$300000)</f>
        <v>45931.373807870368</v>
      </c>
      <c r="J7702" s="14"/>
      <c r="N7702" s="7">
        <v>44932.445381944446</v>
      </c>
      <c r="O7702" s="8">
        <v>1</v>
      </c>
      <c r="P7702" t="s">
        <v>13</v>
      </c>
    </row>
    <row r="7703" spans="5:16" x14ac:dyDescent="0.25">
      <c r="E7703" s="9" t="str">
        <f t="shared" si="139"/>
        <v>MRO-50-MONTE</v>
      </c>
      <c r="F7703" s="8" t="s">
        <v>0</v>
      </c>
      <c r="G7703" s="8" t="s">
        <v>41</v>
      </c>
      <c r="H7703" s="12"/>
      <c r="I7703" s="33" cm="1">
        <f t="array" ref="I7703">MAX(($G$2:$G$300000=G7703)*$N$2:$N$300000)</f>
        <v>45931.373807870368</v>
      </c>
      <c r="J7703" s="14"/>
      <c r="N7703" s="7">
        <v>44932.445393518516</v>
      </c>
      <c r="O7703" s="8">
        <v>1</v>
      </c>
      <c r="P7703" t="s">
        <v>13</v>
      </c>
    </row>
    <row r="7704" spans="5:16" x14ac:dyDescent="0.25">
      <c r="E7704" s="9" t="str">
        <f t="shared" si="139"/>
        <v>MRO-50-MONTE</v>
      </c>
      <c r="F7704" s="8" t="s">
        <v>0</v>
      </c>
      <c r="G7704" s="8" t="s">
        <v>41</v>
      </c>
      <c r="H7704" s="12"/>
      <c r="I7704" s="33" cm="1">
        <f t="array" ref="I7704">MAX(($G$2:$G$300000=G7704)*$N$2:$N$300000)</f>
        <v>45931.373807870368</v>
      </c>
      <c r="J7704" s="14"/>
      <c r="N7704" s="7">
        <v>44932.445405092592</v>
      </c>
      <c r="O7704" s="8">
        <v>1</v>
      </c>
      <c r="P7704" t="s">
        <v>13</v>
      </c>
    </row>
    <row r="7705" spans="5:16" x14ac:dyDescent="0.25">
      <c r="E7705" s="9" t="str">
        <f t="shared" si="139"/>
        <v>MRO-50-MONTE</v>
      </c>
      <c r="F7705" s="8" t="s">
        <v>0</v>
      </c>
      <c r="G7705" s="8" t="s">
        <v>41</v>
      </c>
      <c r="H7705" s="12"/>
      <c r="I7705" s="33" cm="1">
        <f t="array" ref="I7705">MAX(($G$2:$G$300000=G7705)*$N$2:$N$300000)</f>
        <v>45931.373807870368</v>
      </c>
      <c r="J7705" s="14"/>
      <c r="N7705" s="7">
        <v>44932.445416666669</v>
      </c>
      <c r="O7705" s="8">
        <v>1</v>
      </c>
      <c r="P7705" t="s">
        <v>13</v>
      </c>
    </row>
    <row r="7706" spans="5:16" x14ac:dyDescent="0.25">
      <c r="E7706" s="9" t="str">
        <f t="shared" si="139"/>
        <v>MRO-50-MONTE</v>
      </c>
      <c r="F7706" s="8" t="s">
        <v>0</v>
      </c>
      <c r="G7706" s="8" t="s">
        <v>41</v>
      </c>
      <c r="H7706" s="12"/>
      <c r="I7706" s="33" cm="1">
        <f t="array" ref="I7706">MAX(($G$2:$G$300000=G7706)*$N$2:$N$300000)</f>
        <v>45931.373807870368</v>
      </c>
      <c r="J7706" s="14"/>
      <c r="N7706" s="7">
        <v>44932.445428240739</v>
      </c>
      <c r="O7706" s="8">
        <v>1</v>
      </c>
      <c r="P7706" t="s">
        <v>13</v>
      </c>
    </row>
    <row r="7707" spans="5:16" x14ac:dyDescent="0.25">
      <c r="E7707" s="9" t="str">
        <f t="shared" si="139"/>
        <v>MRO-50-MONTE</v>
      </c>
      <c r="F7707" s="8" t="s">
        <v>0</v>
      </c>
      <c r="G7707" s="8" t="s">
        <v>41</v>
      </c>
      <c r="H7707" s="12"/>
      <c r="I7707" s="33" cm="1">
        <f t="array" ref="I7707">MAX(($G$2:$G$300000=G7707)*$N$2:$N$300000)</f>
        <v>45931.373807870368</v>
      </c>
      <c r="J7707" s="14"/>
      <c r="N7707" s="7">
        <v>44932.445439814815</v>
      </c>
      <c r="O7707" s="8">
        <v>1</v>
      </c>
      <c r="P7707" t="s">
        <v>13</v>
      </c>
    </row>
    <row r="7708" spans="5:16" x14ac:dyDescent="0.25">
      <c r="E7708" s="9" t="str">
        <f t="shared" si="139"/>
        <v>MRO-50-MONTE</v>
      </c>
      <c r="F7708" s="8" t="s">
        <v>0</v>
      </c>
      <c r="G7708" s="8" t="s">
        <v>41</v>
      </c>
      <c r="H7708" s="12"/>
      <c r="I7708" s="33" cm="1">
        <f t="array" ref="I7708">MAX(($G$2:$G$300000=G7708)*$N$2:$N$300000)</f>
        <v>45931.373807870368</v>
      </c>
      <c r="J7708" s="14"/>
      <c r="N7708" s="7">
        <v>44932.445451388892</v>
      </c>
      <c r="O7708" s="8">
        <v>1</v>
      </c>
      <c r="P7708" t="s">
        <v>13</v>
      </c>
    </row>
    <row r="7709" spans="5:16" x14ac:dyDescent="0.25">
      <c r="E7709" s="9" t="str">
        <f t="shared" si="139"/>
        <v>MRO-50-MONTE</v>
      </c>
      <c r="F7709" s="8" t="s">
        <v>0</v>
      </c>
      <c r="G7709" s="8" t="s">
        <v>41</v>
      </c>
      <c r="H7709" s="12"/>
      <c r="I7709" s="33" cm="1">
        <f t="array" ref="I7709">MAX(($G$2:$G$300000=G7709)*$N$2:$N$300000)</f>
        <v>45931.373807870368</v>
      </c>
      <c r="J7709" s="14"/>
      <c r="N7709" s="7">
        <v>44932.445462962962</v>
      </c>
      <c r="O7709" s="8">
        <v>1</v>
      </c>
      <c r="P7709" t="s">
        <v>13</v>
      </c>
    </row>
    <row r="7710" spans="5:16" x14ac:dyDescent="0.25">
      <c r="E7710" s="9" t="str">
        <f t="shared" si="139"/>
        <v>MRO-50-MONTE</v>
      </c>
      <c r="F7710" s="8" t="s">
        <v>0</v>
      </c>
      <c r="G7710" s="8" t="s">
        <v>41</v>
      </c>
      <c r="H7710" s="12"/>
      <c r="I7710" s="33" cm="1">
        <f t="array" ref="I7710">MAX(($G$2:$G$300000=G7710)*$N$2:$N$300000)</f>
        <v>45931.373807870368</v>
      </c>
      <c r="J7710" s="14"/>
      <c r="N7710" s="7">
        <v>44932.445474537039</v>
      </c>
      <c r="O7710" s="8">
        <v>1</v>
      </c>
      <c r="P7710" t="s">
        <v>13</v>
      </c>
    </row>
    <row r="7711" spans="5:16" x14ac:dyDescent="0.25">
      <c r="E7711" s="9" t="str">
        <f t="shared" si="139"/>
        <v>MRO-50-MONTE</v>
      </c>
      <c r="F7711" s="8" t="s">
        <v>0</v>
      </c>
      <c r="G7711" s="8" t="s">
        <v>41</v>
      </c>
      <c r="H7711" s="12"/>
      <c r="I7711" s="33" cm="1">
        <f t="array" ref="I7711">MAX(($G$2:$G$300000=G7711)*$N$2:$N$300000)</f>
        <v>45931.373807870368</v>
      </c>
      <c r="J7711" s="14"/>
      <c r="N7711" s="7">
        <v>44932.445486111108</v>
      </c>
      <c r="O7711" s="8">
        <v>1</v>
      </c>
      <c r="P7711" t="s">
        <v>13</v>
      </c>
    </row>
    <row r="7712" spans="5:16" x14ac:dyDescent="0.25">
      <c r="E7712" s="9" t="str">
        <f t="shared" si="139"/>
        <v>MRO-50-MONTE</v>
      </c>
      <c r="F7712" s="8" t="s">
        <v>0</v>
      </c>
      <c r="G7712" s="8" t="s">
        <v>41</v>
      </c>
      <c r="H7712" s="12"/>
      <c r="I7712" s="33" cm="1">
        <f t="array" ref="I7712">MAX(($G$2:$G$300000=G7712)*$N$2:$N$300000)</f>
        <v>45931.373807870368</v>
      </c>
      <c r="J7712" s="14"/>
      <c r="N7712" s="7">
        <v>44932.445497685185</v>
      </c>
      <c r="O7712" s="8">
        <v>1</v>
      </c>
      <c r="P7712" t="s">
        <v>13</v>
      </c>
    </row>
    <row r="7713" spans="5:16" x14ac:dyDescent="0.25">
      <c r="E7713" s="9" t="str">
        <f t="shared" si="139"/>
        <v>MRO-50-MONTE</v>
      </c>
      <c r="F7713" s="8" t="s">
        <v>0</v>
      </c>
      <c r="G7713" s="8" t="s">
        <v>41</v>
      </c>
      <c r="H7713" s="12"/>
      <c r="I7713" s="33" cm="1">
        <f t="array" ref="I7713">MAX(($G$2:$G$300000=G7713)*$N$2:$N$300000)</f>
        <v>45931.373807870368</v>
      </c>
      <c r="J7713" s="14"/>
      <c r="N7713" s="7">
        <v>44937.388124999998</v>
      </c>
      <c r="O7713" s="8">
        <v>1</v>
      </c>
      <c r="P7713" t="s">
        <v>13</v>
      </c>
    </row>
    <row r="7714" spans="5:16" x14ac:dyDescent="0.25">
      <c r="E7714" s="9" t="str">
        <f t="shared" si="139"/>
        <v>MRO-50-MONTE</v>
      </c>
      <c r="F7714" s="8" t="s">
        <v>0</v>
      </c>
      <c r="G7714" s="8" t="s">
        <v>41</v>
      </c>
      <c r="H7714" s="12"/>
      <c r="I7714" s="33" cm="1">
        <f t="array" ref="I7714">MAX(($G$2:$G$300000=G7714)*$N$2:$N$300000)</f>
        <v>45931.373807870368</v>
      </c>
      <c r="J7714" s="14"/>
      <c r="N7714" s="7">
        <v>44937.388148148151</v>
      </c>
      <c r="O7714" s="8">
        <v>1</v>
      </c>
      <c r="P7714" t="s">
        <v>13</v>
      </c>
    </row>
    <row r="7715" spans="5:16" x14ac:dyDescent="0.25">
      <c r="E7715" s="9" t="str">
        <f t="shared" si="139"/>
        <v>MRO-50-MONTE</v>
      </c>
      <c r="F7715" s="8" t="s">
        <v>0</v>
      </c>
      <c r="G7715" s="8" t="s">
        <v>41</v>
      </c>
      <c r="H7715" s="12"/>
      <c r="I7715" s="33" cm="1">
        <f t="array" ref="I7715">MAX(($G$2:$G$300000=G7715)*$N$2:$N$300000)</f>
        <v>45931.373807870368</v>
      </c>
      <c r="J7715" s="14"/>
      <c r="N7715" s="7">
        <v>44937.388159722221</v>
      </c>
      <c r="O7715" s="8">
        <v>1</v>
      </c>
      <c r="P7715" t="s">
        <v>13</v>
      </c>
    </row>
    <row r="7716" spans="5:16" x14ac:dyDescent="0.25">
      <c r="E7716" s="9" t="str">
        <f t="shared" si="139"/>
        <v>MRO-50-MONTE</v>
      </c>
      <c r="F7716" s="8" t="s">
        <v>0</v>
      </c>
      <c r="G7716" s="8" t="s">
        <v>41</v>
      </c>
      <c r="H7716" s="12"/>
      <c r="I7716" s="33" cm="1">
        <f t="array" ref="I7716">MAX(($G$2:$G$300000=G7716)*$N$2:$N$300000)</f>
        <v>45931.373807870368</v>
      </c>
      <c r="J7716" s="14"/>
      <c r="N7716" s="7">
        <v>44937.388171296298</v>
      </c>
      <c r="O7716" s="8">
        <v>1</v>
      </c>
      <c r="P7716" t="s">
        <v>13</v>
      </c>
    </row>
    <row r="7717" spans="5:16" x14ac:dyDescent="0.25">
      <c r="E7717" s="9" t="str">
        <f t="shared" si="139"/>
        <v>MRO-50-MONTE</v>
      </c>
      <c r="F7717" s="8" t="s">
        <v>0</v>
      </c>
      <c r="G7717" s="8" t="s">
        <v>41</v>
      </c>
      <c r="H7717" s="12"/>
      <c r="I7717" s="33" cm="1">
        <f t="array" ref="I7717">MAX(($G$2:$G$300000=G7717)*$N$2:$N$300000)</f>
        <v>45931.373807870368</v>
      </c>
      <c r="J7717" s="14"/>
      <c r="N7717" s="7">
        <v>44937.388171296298</v>
      </c>
      <c r="O7717" s="8">
        <v>2</v>
      </c>
      <c r="P7717" t="s">
        <v>13</v>
      </c>
    </row>
    <row r="7718" spans="5:16" x14ac:dyDescent="0.25">
      <c r="E7718" s="9" t="str">
        <f t="shared" si="139"/>
        <v>MRO-50-MONTE</v>
      </c>
      <c r="F7718" s="8" t="s">
        <v>0</v>
      </c>
      <c r="G7718" s="8" t="s">
        <v>41</v>
      </c>
      <c r="H7718" s="12"/>
      <c r="I7718" s="33" cm="1">
        <f t="array" ref="I7718">MAX(($G$2:$G$300000=G7718)*$N$2:$N$300000)</f>
        <v>45931.373807870368</v>
      </c>
      <c r="J7718" s="14"/>
      <c r="N7718" s="7">
        <v>44937.388182870367</v>
      </c>
      <c r="O7718" s="8">
        <v>1</v>
      </c>
      <c r="P7718" t="s">
        <v>13</v>
      </c>
    </row>
    <row r="7719" spans="5:16" x14ac:dyDescent="0.25">
      <c r="E7719" s="9" t="str">
        <f t="shared" si="139"/>
        <v>MRO-50-MONTE</v>
      </c>
      <c r="F7719" s="8" t="s">
        <v>0</v>
      </c>
      <c r="G7719" s="8" t="s">
        <v>41</v>
      </c>
      <c r="H7719" s="12"/>
      <c r="I7719" s="33" cm="1">
        <f t="array" ref="I7719">MAX(($G$2:$G$300000=G7719)*$N$2:$N$300000)</f>
        <v>45931.373807870368</v>
      </c>
      <c r="J7719" s="14"/>
      <c r="N7719" s="7">
        <v>44937.388194444444</v>
      </c>
      <c r="O7719" s="8">
        <v>1</v>
      </c>
      <c r="P7719" t="s">
        <v>13</v>
      </c>
    </row>
    <row r="7720" spans="5:16" x14ac:dyDescent="0.25">
      <c r="E7720" s="9" t="str">
        <f t="shared" si="139"/>
        <v>MRO-50-MONTE</v>
      </c>
      <c r="F7720" s="8" t="s">
        <v>0</v>
      </c>
      <c r="G7720" s="8" t="s">
        <v>41</v>
      </c>
      <c r="H7720" s="12"/>
      <c r="I7720" s="33" cm="1">
        <f t="array" ref="I7720">MAX(($G$2:$G$300000=G7720)*$N$2:$N$300000)</f>
        <v>45931.373807870368</v>
      </c>
      <c r="J7720" s="14"/>
      <c r="N7720" s="7">
        <v>44937.388206018521</v>
      </c>
      <c r="O7720" s="8">
        <v>1</v>
      </c>
      <c r="P7720" t="s">
        <v>13</v>
      </c>
    </row>
    <row r="7721" spans="5:16" x14ac:dyDescent="0.25">
      <c r="E7721" s="9" t="str">
        <f t="shared" si="139"/>
        <v>MRO-50-MONTE</v>
      </c>
      <c r="F7721" s="8" t="s">
        <v>0</v>
      </c>
      <c r="G7721" s="8" t="s">
        <v>41</v>
      </c>
      <c r="H7721" s="12"/>
      <c r="I7721" s="33" cm="1">
        <f t="array" ref="I7721">MAX(($G$2:$G$300000=G7721)*$N$2:$N$300000)</f>
        <v>45931.373807870368</v>
      </c>
      <c r="J7721" s="14"/>
      <c r="N7721" s="7">
        <v>44937.388206018521</v>
      </c>
      <c r="O7721" s="8">
        <v>2</v>
      </c>
      <c r="P7721" t="s">
        <v>13</v>
      </c>
    </row>
    <row r="7722" spans="5:16" x14ac:dyDescent="0.25">
      <c r="E7722" s="9" t="str">
        <f t="shared" si="139"/>
        <v>MRO-50-MONTE</v>
      </c>
      <c r="F7722" s="8" t="s">
        <v>0</v>
      </c>
      <c r="G7722" s="8" t="s">
        <v>41</v>
      </c>
      <c r="H7722" s="12"/>
      <c r="I7722" s="33" cm="1">
        <f t="array" ref="I7722">MAX(($G$2:$G$300000=G7722)*$N$2:$N$300000)</f>
        <v>45931.373807870368</v>
      </c>
      <c r="J7722" s="14"/>
      <c r="N7722" s="7">
        <v>44937.38821759259</v>
      </c>
      <c r="O7722" s="8">
        <v>1</v>
      </c>
      <c r="P7722" t="s">
        <v>13</v>
      </c>
    </row>
    <row r="7723" spans="5:16" x14ac:dyDescent="0.25">
      <c r="E7723" s="9" t="str">
        <f t="shared" si="139"/>
        <v>MRO-50-MONTE</v>
      </c>
      <c r="F7723" s="8" t="s">
        <v>0</v>
      </c>
      <c r="G7723" s="8" t="s">
        <v>41</v>
      </c>
      <c r="H7723" s="12"/>
      <c r="I7723" s="33" cm="1">
        <f t="array" ref="I7723">MAX(($G$2:$G$300000=G7723)*$N$2:$N$300000)</f>
        <v>45931.373807870368</v>
      </c>
      <c r="J7723" s="14"/>
      <c r="N7723" s="7">
        <v>44937.39261574074</v>
      </c>
      <c r="O7723" s="8">
        <v>1</v>
      </c>
      <c r="P7723" t="s">
        <v>13</v>
      </c>
    </row>
    <row r="7724" spans="5:16" x14ac:dyDescent="0.25">
      <c r="E7724" s="9" t="str">
        <f t="shared" si="139"/>
        <v>MRO-50-MONTE</v>
      </c>
      <c r="F7724" s="8" t="s">
        <v>0</v>
      </c>
      <c r="G7724" s="8" t="s">
        <v>41</v>
      </c>
      <c r="H7724" s="12"/>
      <c r="I7724" s="33" cm="1">
        <f t="array" ref="I7724">MAX(($G$2:$G$300000=G7724)*$N$2:$N$300000)</f>
        <v>45931.373807870368</v>
      </c>
      <c r="J7724" s="14"/>
      <c r="N7724" s="7">
        <v>44937.392627314817</v>
      </c>
      <c r="O7724" s="8">
        <v>1</v>
      </c>
      <c r="P7724" t="s">
        <v>13</v>
      </c>
    </row>
    <row r="7725" spans="5:16" x14ac:dyDescent="0.25">
      <c r="E7725" s="9" t="str">
        <f t="shared" si="139"/>
        <v>MRO-50-MONTE</v>
      </c>
      <c r="F7725" s="8" t="s">
        <v>0</v>
      </c>
      <c r="G7725" s="8" t="s">
        <v>41</v>
      </c>
      <c r="H7725" s="12"/>
      <c r="I7725" s="33" cm="1">
        <f t="array" ref="I7725">MAX(($G$2:$G$300000=G7725)*$N$2:$N$300000)</f>
        <v>45931.373807870368</v>
      </c>
      <c r="J7725" s="14"/>
      <c r="N7725" s="7">
        <v>44937.392638888887</v>
      </c>
      <c r="O7725" s="8">
        <v>1</v>
      </c>
      <c r="P7725" t="s">
        <v>13</v>
      </c>
    </row>
    <row r="7726" spans="5:16" x14ac:dyDescent="0.25">
      <c r="E7726" s="9" t="str">
        <f t="shared" si="139"/>
        <v>MRO-50-MONTE</v>
      </c>
      <c r="F7726" s="8" t="s">
        <v>0</v>
      </c>
      <c r="G7726" s="8" t="s">
        <v>41</v>
      </c>
      <c r="H7726" s="12"/>
      <c r="I7726" s="33" cm="1">
        <f t="array" ref="I7726">MAX(($G$2:$G$300000=G7726)*$N$2:$N$300000)</f>
        <v>45931.373807870368</v>
      </c>
      <c r="J7726" s="14"/>
      <c r="N7726" s="7">
        <v>44937.392650462964</v>
      </c>
      <c r="O7726" s="8">
        <v>1</v>
      </c>
      <c r="P7726" t="s">
        <v>13</v>
      </c>
    </row>
    <row r="7727" spans="5:16" x14ac:dyDescent="0.25">
      <c r="E7727" s="9" t="str">
        <f t="shared" si="139"/>
        <v>MRO-50-MONTE</v>
      </c>
      <c r="F7727" s="8" t="s">
        <v>0</v>
      </c>
      <c r="G7727" s="8" t="s">
        <v>41</v>
      </c>
      <c r="H7727" s="12"/>
      <c r="I7727" s="33" cm="1">
        <f t="array" ref="I7727">MAX(($G$2:$G$300000=G7727)*$N$2:$N$300000)</f>
        <v>45931.373807870368</v>
      </c>
      <c r="J7727" s="14"/>
      <c r="N7727" s="7">
        <v>44937.392650462964</v>
      </c>
      <c r="O7727" s="8">
        <v>2</v>
      </c>
      <c r="P7727" t="s">
        <v>13</v>
      </c>
    </row>
    <row r="7728" spans="5:16" x14ac:dyDescent="0.25">
      <c r="E7728" s="9" t="str">
        <f t="shared" si="139"/>
        <v>MRO-50-MONTE</v>
      </c>
      <c r="F7728" s="8" t="s">
        <v>0</v>
      </c>
      <c r="G7728" s="8" t="s">
        <v>41</v>
      </c>
      <c r="H7728" s="12"/>
      <c r="I7728" s="33" cm="1">
        <f t="array" ref="I7728">MAX(($G$2:$G$300000=G7728)*$N$2:$N$300000)</f>
        <v>45931.373807870368</v>
      </c>
      <c r="J7728" s="14"/>
      <c r="N7728" s="7">
        <v>44937.39266203704</v>
      </c>
      <c r="O7728" s="8">
        <v>1</v>
      </c>
      <c r="P7728" t="s">
        <v>13</v>
      </c>
    </row>
    <row r="7729" spans="5:16" x14ac:dyDescent="0.25">
      <c r="E7729" s="9" t="str">
        <f t="shared" si="139"/>
        <v>MRO-50-MONTE</v>
      </c>
      <c r="F7729" s="8" t="s">
        <v>0</v>
      </c>
      <c r="G7729" s="8" t="s">
        <v>41</v>
      </c>
      <c r="H7729" s="12"/>
      <c r="I7729" s="33" cm="1">
        <f t="array" ref="I7729">MAX(($G$2:$G$300000=G7729)*$N$2:$N$300000)</f>
        <v>45931.373807870368</v>
      </c>
      <c r="J7729" s="14"/>
      <c r="N7729" s="7">
        <v>44937.39267361111</v>
      </c>
      <c r="O7729" s="8">
        <v>1</v>
      </c>
      <c r="P7729" t="s">
        <v>13</v>
      </c>
    </row>
    <row r="7730" spans="5:16" x14ac:dyDescent="0.25">
      <c r="E7730" s="9" t="str">
        <f t="shared" ref="E7730:E7793" si="140">+G7730&amp;H7730</f>
        <v>MRO-50-MONTE</v>
      </c>
      <c r="F7730" s="8" t="s">
        <v>0</v>
      </c>
      <c r="G7730" s="8" t="s">
        <v>41</v>
      </c>
      <c r="H7730" s="12"/>
      <c r="I7730" s="33" cm="1">
        <f t="array" ref="I7730">MAX(($G$2:$G$300000=G7730)*$N$2:$N$300000)</f>
        <v>45931.373807870368</v>
      </c>
      <c r="J7730" s="14"/>
      <c r="N7730" s="7">
        <v>44937.392685185187</v>
      </c>
      <c r="O7730" s="8">
        <v>1</v>
      </c>
      <c r="P7730" t="s">
        <v>13</v>
      </c>
    </row>
    <row r="7731" spans="5:16" x14ac:dyDescent="0.25">
      <c r="E7731" s="9" t="str">
        <f t="shared" si="140"/>
        <v>MRO-50-MONTE</v>
      </c>
      <c r="F7731" s="8" t="s">
        <v>0</v>
      </c>
      <c r="G7731" s="8" t="s">
        <v>41</v>
      </c>
      <c r="H7731" s="12"/>
      <c r="I7731" s="33" cm="1">
        <f t="array" ref="I7731">MAX(($G$2:$G$300000=G7731)*$N$2:$N$300000)</f>
        <v>45931.373807870368</v>
      </c>
      <c r="J7731" s="14"/>
      <c r="N7731" s="7">
        <v>44937.392685185187</v>
      </c>
      <c r="O7731" s="8">
        <v>2</v>
      </c>
      <c r="P7731" t="s">
        <v>13</v>
      </c>
    </row>
    <row r="7732" spans="5:16" x14ac:dyDescent="0.25">
      <c r="E7732" s="9" t="str">
        <f t="shared" si="140"/>
        <v>MRO-50-MONTE</v>
      </c>
      <c r="F7732" s="8" t="s">
        <v>0</v>
      </c>
      <c r="G7732" s="8" t="s">
        <v>41</v>
      </c>
      <c r="H7732" s="12"/>
      <c r="I7732" s="33" cm="1">
        <f t="array" ref="I7732">MAX(($G$2:$G$300000=G7732)*$N$2:$N$300000)</f>
        <v>45931.373807870368</v>
      </c>
      <c r="J7732" s="14"/>
      <c r="N7732" s="7">
        <v>44937.392696759256</v>
      </c>
      <c r="O7732" s="8">
        <v>1</v>
      </c>
      <c r="P7732" t="s">
        <v>13</v>
      </c>
    </row>
    <row r="7733" spans="5:16" x14ac:dyDescent="0.25">
      <c r="E7733" s="9" t="str">
        <f t="shared" si="140"/>
        <v>MRO-50-MONTE</v>
      </c>
      <c r="F7733" s="8" t="s">
        <v>0</v>
      </c>
      <c r="G7733" s="8" t="s">
        <v>41</v>
      </c>
      <c r="H7733" s="12"/>
      <c r="I7733" s="33" cm="1">
        <f t="array" ref="I7733">MAX(($G$2:$G$300000=G7733)*$N$2:$N$300000)</f>
        <v>45931.373807870368</v>
      </c>
      <c r="J7733" s="14"/>
      <c r="N7733" s="7">
        <v>44937.554143518515</v>
      </c>
      <c r="O7733" s="8">
        <v>1</v>
      </c>
      <c r="P7733" t="s">
        <v>13</v>
      </c>
    </row>
    <row r="7734" spans="5:16" x14ac:dyDescent="0.25">
      <c r="E7734" s="9" t="str">
        <f t="shared" si="140"/>
        <v>MRO-50-MONTE</v>
      </c>
      <c r="F7734" s="8" t="s">
        <v>0</v>
      </c>
      <c r="G7734" s="8" t="s">
        <v>41</v>
      </c>
      <c r="H7734" s="12"/>
      <c r="I7734" s="33" cm="1">
        <f t="array" ref="I7734">MAX(($G$2:$G$300000=G7734)*$N$2:$N$300000)</f>
        <v>45931.373807870368</v>
      </c>
      <c r="J7734" s="14"/>
      <c r="N7734" s="7">
        <v>44937.554155092592</v>
      </c>
      <c r="O7734" s="8">
        <v>1</v>
      </c>
      <c r="P7734" t="s">
        <v>13</v>
      </c>
    </row>
    <row r="7735" spans="5:16" x14ac:dyDescent="0.25">
      <c r="E7735" s="9" t="str">
        <f t="shared" si="140"/>
        <v>MRO-50-MONTE</v>
      </c>
      <c r="F7735" s="8" t="s">
        <v>0</v>
      </c>
      <c r="G7735" s="8" t="s">
        <v>41</v>
      </c>
      <c r="H7735" s="12"/>
      <c r="I7735" s="33" cm="1">
        <f t="array" ref="I7735">MAX(($G$2:$G$300000=G7735)*$N$2:$N$300000)</f>
        <v>45931.373807870368</v>
      </c>
      <c r="J7735" s="14"/>
      <c r="N7735" s="7">
        <v>44937.554166666669</v>
      </c>
      <c r="O7735" s="8">
        <v>1</v>
      </c>
      <c r="P7735" t="s">
        <v>13</v>
      </c>
    </row>
    <row r="7736" spans="5:16" x14ac:dyDescent="0.25">
      <c r="E7736" s="9" t="str">
        <f t="shared" si="140"/>
        <v>MRO-50-MONTE</v>
      </c>
      <c r="F7736" s="8" t="s">
        <v>0</v>
      </c>
      <c r="G7736" s="8" t="s">
        <v>41</v>
      </c>
      <c r="H7736" s="12"/>
      <c r="I7736" s="33" cm="1">
        <f t="array" ref="I7736">MAX(($G$2:$G$300000=G7736)*$N$2:$N$300000)</f>
        <v>45931.373807870368</v>
      </c>
      <c r="J7736" s="14"/>
      <c r="N7736" s="7">
        <v>44937.554178240738</v>
      </c>
      <c r="O7736" s="8">
        <v>1</v>
      </c>
      <c r="P7736" t="s">
        <v>13</v>
      </c>
    </row>
    <row r="7737" spans="5:16" x14ac:dyDescent="0.25">
      <c r="E7737" s="9" t="str">
        <f t="shared" si="140"/>
        <v>MRO-50-MONTE</v>
      </c>
      <c r="F7737" s="8" t="s">
        <v>0</v>
      </c>
      <c r="G7737" s="8" t="s">
        <v>41</v>
      </c>
      <c r="H7737" s="12"/>
      <c r="I7737" s="33" cm="1">
        <f t="array" ref="I7737">MAX(($G$2:$G$300000=G7737)*$N$2:$N$300000)</f>
        <v>45931.373807870368</v>
      </c>
      <c r="J7737" s="14"/>
      <c r="N7737" s="7">
        <v>44937.554178240738</v>
      </c>
      <c r="O7737" s="8">
        <v>2</v>
      </c>
      <c r="P7737" t="s">
        <v>13</v>
      </c>
    </row>
    <row r="7738" spans="5:16" x14ac:dyDescent="0.25">
      <c r="E7738" s="9" t="str">
        <f t="shared" si="140"/>
        <v>MRO-50-MONTE</v>
      </c>
      <c r="F7738" s="8" t="s">
        <v>0</v>
      </c>
      <c r="G7738" s="8" t="s">
        <v>41</v>
      </c>
      <c r="H7738" s="12"/>
      <c r="I7738" s="33" cm="1">
        <f t="array" ref="I7738">MAX(($G$2:$G$300000=G7738)*$N$2:$N$300000)</f>
        <v>45931.373807870368</v>
      </c>
      <c r="J7738" s="14"/>
      <c r="N7738" s="7">
        <v>44937.554189814815</v>
      </c>
      <c r="O7738" s="8">
        <v>1</v>
      </c>
      <c r="P7738" t="s">
        <v>13</v>
      </c>
    </row>
    <row r="7739" spans="5:16" x14ac:dyDescent="0.25">
      <c r="E7739" s="9" t="str">
        <f t="shared" si="140"/>
        <v>MRO-50-MONTE</v>
      </c>
      <c r="F7739" s="8" t="s">
        <v>0</v>
      </c>
      <c r="G7739" s="8" t="s">
        <v>41</v>
      </c>
      <c r="H7739" s="12"/>
      <c r="I7739" s="33" cm="1">
        <f t="array" ref="I7739">MAX(($G$2:$G$300000=G7739)*$N$2:$N$300000)</f>
        <v>45931.373807870368</v>
      </c>
      <c r="J7739" s="14"/>
      <c r="N7739" s="7">
        <v>44937.554201388892</v>
      </c>
      <c r="O7739" s="8">
        <v>1</v>
      </c>
      <c r="P7739" t="s">
        <v>13</v>
      </c>
    </row>
    <row r="7740" spans="5:16" x14ac:dyDescent="0.25">
      <c r="E7740" s="9" t="str">
        <f t="shared" si="140"/>
        <v>MRO-50-MONTE</v>
      </c>
      <c r="F7740" s="8" t="s">
        <v>0</v>
      </c>
      <c r="G7740" s="8" t="s">
        <v>41</v>
      </c>
      <c r="H7740" s="12"/>
      <c r="I7740" s="33" cm="1">
        <f t="array" ref="I7740">MAX(($G$2:$G$300000=G7740)*$N$2:$N$300000)</f>
        <v>45931.373807870368</v>
      </c>
      <c r="J7740" s="14"/>
      <c r="N7740" s="7">
        <v>44937.554212962961</v>
      </c>
      <c r="O7740" s="8">
        <v>1</v>
      </c>
      <c r="P7740" t="s">
        <v>13</v>
      </c>
    </row>
    <row r="7741" spans="5:16" x14ac:dyDescent="0.25">
      <c r="E7741" s="9" t="str">
        <f t="shared" si="140"/>
        <v>MRO-50-MONTE</v>
      </c>
      <c r="F7741" s="8" t="s">
        <v>0</v>
      </c>
      <c r="G7741" s="8" t="s">
        <v>41</v>
      </c>
      <c r="H7741" s="12"/>
      <c r="I7741" s="33" cm="1">
        <f t="array" ref="I7741">MAX(($G$2:$G$300000=G7741)*$N$2:$N$300000)</f>
        <v>45931.373807870368</v>
      </c>
      <c r="J7741" s="14"/>
      <c r="N7741" s="7">
        <v>44937.554236111115</v>
      </c>
      <c r="O7741" s="8">
        <v>1</v>
      </c>
      <c r="P7741" t="s">
        <v>13</v>
      </c>
    </row>
    <row r="7742" spans="5:16" x14ac:dyDescent="0.25">
      <c r="E7742" s="9" t="str">
        <f t="shared" si="140"/>
        <v>MRO-50-MONTE</v>
      </c>
      <c r="F7742" s="8" t="s">
        <v>0</v>
      </c>
      <c r="G7742" s="8" t="s">
        <v>41</v>
      </c>
      <c r="H7742" s="12"/>
      <c r="I7742" s="33" cm="1">
        <f t="array" ref="I7742">MAX(($G$2:$G$300000=G7742)*$N$2:$N$300000)</f>
        <v>45931.373807870368</v>
      </c>
      <c r="J7742" s="14"/>
      <c r="N7742" s="7">
        <v>44937.554247685184</v>
      </c>
      <c r="O7742" s="8">
        <v>1</v>
      </c>
      <c r="P7742" t="s">
        <v>13</v>
      </c>
    </row>
    <row r="7743" spans="5:16" x14ac:dyDescent="0.25">
      <c r="E7743" s="9" t="str">
        <f t="shared" si="140"/>
        <v>MRO-50-MONTE</v>
      </c>
      <c r="F7743" s="8" t="s">
        <v>0</v>
      </c>
      <c r="G7743" s="8" t="s">
        <v>41</v>
      </c>
      <c r="H7743" s="12"/>
      <c r="I7743" s="33" cm="1">
        <f t="array" ref="I7743">MAX(($G$2:$G$300000=G7743)*$N$2:$N$300000)</f>
        <v>45931.373807870368</v>
      </c>
      <c r="J7743" s="14"/>
      <c r="N7743" s="7">
        <v>44937.554259259261</v>
      </c>
      <c r="O7743" s="8">
        <v>1</v>
      </c>
      <c r="P7743" t="s">
        <v>13</v>
      </c>
    </row>
    <row r="7744" spans="5:16" x14ac:dyDescent="0.25">
      <c r="E7744" s="9" t="str">
        <f t="shared" si="140"/>
        <v>MRO-50-MONTE</v>
      </c>
      <c r="F7744" s="8" t="s">
        <v>0</v>
      </c>
      <c r="G7744" s="8" t="s">
        <v>41</v>
      </c>
      <c r="H7744" s="12"/>
      <c r="I7744" s="33" cm="1">
        <f t="array" ref="I7744">MAX(($G$2:$G$300000=G7744)*$N$2:$N$300000)</f>
        <v>45931.373807870368</v>
      </c>
      <c r="J7744" s="14"/>
      <c r="N7744" s="7">
        <v>44937.554270833331</v>
      </c>
      <c r="O7744" s="8">
        <v>1</v>
      </c>
      <c r="P7744" t="s">
        <v>13</v>
      </c>
    </row>
    <row r="7745" spans="5:16" x14ac:dyDescent="0.25">
      <c r="E7745" s="9" t="str">
        <f t="shared" si="140"/>
        <v>MRO-50-MONTE</v>
      </c>
      <c r="F7745" s="8" t="s">
        <v>0</v>
      </c>
      <c r="G7745" s="8" t="s">
        <v>41</v>
      </c>
      <c r="H7745" s="12"/>
      <c r="I7745" s="33" cm="1">
        <f t="array" ref="I7745">MAX(($G$2:$G$300000=G7745)*$N$2:$N$300000)</f>
        <v>45931.373807870368</v>
      </c>
      <c r="J7745" s="14"/>
      <c r="N7745" s="7">
        <v>44937.554282407407</v>
      </c>
      <c r="O7745" s="8">
        <v>1</v>
      </c>
      <c r="P7745" t="s">
        <v>13</v>
      </c>
    </row>
    <row r="7746" spans="5:16" x14ac:dyDescent="0.25">
      <c r="E7746" s="9" t="str">
        <f t="shared" si="140"/>
        <v>MRO-50-MONTE</v>
      </c>
      <c r="F7746" s="8" t="s">
        <v>0</v>
      </c>
      <c r="G7746" s="8" t="s">
        <v>41</v>
      </c>
      <c r="H7746" s="12"/>
      <c r="I7746" s="33" cm="1">
        <f t="array" ref="I7746">MAX(($G$2:$G$300000=G7746)*$N$2:$N$300000)</f>
        <v>45931.373807870368</v>
      </c>
      <c r="J7746" s="14"/>
      <c r="N7746" s="7">
        <v>44937.554282407407</v>
      </c>
      <c r="O7746" s="8">
        <v>2</v>
      </c>
      <c r="P7746" t="s">
        <v>13</v>
      </c>
    </row>
    <row r="7747" spans="5:16" x14ac:dyDescent="0.25">
      <c r="E7747" s="9" t="str">
        <f t="shared" si="140"/>
        <v>MRO-50-MONTE</v>
      </c>
      <c r="F7747" s="8" t="s">
        <v>0</v>
      </c>
      <c r="G7747" s="8" t="s">
        <v>41</v>
      </c>
      <c r="H7747" s="12"/>
      <c r="I7747" s="33" cm="1">
        <f t="array" ref="I7747">MAX(($G$2:$G$300000=G7747)*$N$2:$N$300000)</f>
        <v>45931.373807870368</v>
      </c>
      <c r="J7747" s="14"/>
      <c r="N7747" s="7">
        <v>44937.554293981484</v>
      </c>
      <c r="O7747" s="8">
        <v>1</v>
      </c>
      <c r="P7747" t="s">
        <v>13</v>
      </c>
    </row>
    <row r="7748" spans="5:16" x14ac:dyDescent="0.25">
      <c r="E7748" s="9" t="str">
        <f t="shared" si="140"/>
        <v>MRO-50-MONTE</v>
      </c>
      <c r="F7748" s="8" t="s">
        <v>0</v>
      </c>
      <c r="G7748" s="8" t="s">
        <v>41</v>
      </c>
      <c r="H7748" s="12"/>
      <c r="I7748" s="33" cm="1">
        <f t="array" ref="I7748">MAX(($G$2:$G$300000=G7748)*$N$2:$N$300000)</f>
        <v>45931.373807870368</v>
      </c>
      <c r="J7748" s="14"/>
      <c r="N7748" s="7">
        <v>44937.554305555554</v>
      </c>
      <c r="O7748" s="8">
        <v>1</v>
      </c>
      <c r="P7748" t="s">
        <v>13</v>
      </c>
    </row>
    <row r="7749" spans="5:16" x14ac:dyDescent="0.25">
      <c r="E7749" s="9" t="str">
        <f t="shared" si="140"/>
        <v>MRO-50-MONTE</v>
      </c>
      <c r="F7749" s="8" t="s">
        <v>0</v>
      </c>
      <c r="G7749" s="8" t="s">
        <v>41</v>
      </c>
      <c r="H7749" s="12"/>
      <c r="I7749" s="33" cm="1">
        <f t="array" ref="I7749">MAX(($G$2:$G$300000=G7749)*$N$2:$N$300000)</f>
        <v>45931.373807870368</v>
      </c>
      <c r="J7749" s="14"/>
      <c r="N7749" s="7">
        <v>44937.55431712963</v>
      </c>
      <c r="O7749" s="8">
        <v>1</v>
      </c>
      <c r="P7749" t="s">
        <v>13</v>
      </c>
    </row>
    <row r="7750" spans="5:16" x14ac:dyDescent="0.25">
      <c r="E7750" s="9" t="str">
        <f t="shared" si="140"/>
        <v>MRO-50-MONTE</v>
      </c>
      <c r="F7750" s="8" t="s">
        <v>0</v>
      </c>
      <c r="G7750" s="8" t="s">
        <v>41</v>
      </c>
      <c r="H7750" s="12"/>
      <c r="I7750" s="33" cm="1">
        <f t="array" ref="I7750">MAX(($G$2:$G$300000=G7750)*$N$2:$N$300000)</f>
        <v>45931.373807870368</v>
      </c>
      <c r="J7750" s="14"/>
      <c r="N7750" s="7">
        <v>44937.55431712963</v>
      </c>
      <c r="O7750" s="8">
        <v>2</v>
      </c>
      <c r="P7750" t="s">
        <v>13</v>
      </c>
    </row>
    <row r="7751" spans="5:16" x14ac:dyDescent="0.25">
      <c r="E7751" s="9" t="str">
        <f t="shared" si="140"/>
        <v>MRO-50-MONTE</v>
      </c>
      <c r="F7751" s="8" t="s">
        <v>0</v>
      </c>
      <c r="G7751" s="8" t="s">
        <v>41</v>
      </c>
      <c r="H7751" s="12"/>
      <c r="I7751" s="33" cm="1">
        <f t="array" ref="I7751">MAX(($G$2:$G$300000=G7751)*$N$2:$N$300000)</f>
        <v>45931.373807870368</v>
      </c>
      <c r="J7751" s="14"/>
      <c r="N7751" s="7">
        <v>44937.554328703707</v>
      </c>
      <c r="O7751" s="8">
        <v>1</v>
      </c>
      <c r="P7751" t="s">
        <v>13</v>
      </c>
    </row>
    <row r="7752" spans="5:16" x14ac:dyDescent="0.25">
      <c r="E7752" s="9" t="str">
        <f t="shared" si="140"/>
        <v>MRO-50-MONTE</v>
      </c>
      <c r="F7752" s="8" t="s">
        <v>0</v>
      </c>
      <c r="G7752" s="8" t="s">
        <v>41</v>
      </c>
      <c r="H7752" s="12"/>
      <c r="I7752" s="33" cm="1">
        <f t="array" ref="I7752">MAX(($G$2:$G$300000=G7752)*$N$2:$N$300000)</f>
        <v>45931.373807870368</v>
      </c>
      <c r="J7752" s="14"/>
      <c r="N7752" s="7">
        <v>44937.554340277777</v>
      </c>
      <c r="O7752" s="8">
        <v>1</v>
      </c>
      <c r="P7752" t="s">
        <v>13</v>
      </c>
    </row>
    <row r="7753" spans="5:16" x14ac:dyDescent="0.25">
      <c r="E7753" s="9" t="str">
        <f t="shared" si="140"/>
        <v>MRO-50-MONTE</v>
      </c>
      <c r="F7753" s="8" t="s">
        <v>0</v>
      </c>
      <c r="G7753" s="8" t="s">
        <v>41</v>
      </c>
      <c r="H7753" s="12"/>
      <c r="I7753" s="33" cm="1">
        <f t="array" ref="I7753">MAX(($G$2:$G$300000=G7753)*$N$2:$N$300000)</f>
        <v>45931.373807870368</v>
      </c>
      <c r="J7753" s="14"/>
      <c r="N7753" s="7">
        <v>44937.554351851853</v>
      </c>
      <c r="O7753" s="8">
        <v>1</v>
      </c>
      <c r="P7753" t="s">
        <v>13</v>
      </c>
    </row>
    <row r="7754" spans="5:16" x14ac:dyDescent="0.25">
      <c r="E7754" s="9" t="str">
        <f t="shared" si="140"/>
        <v>MRO-50-MONTE</v>
      </c>
      <c r="F7754" s="8" t="s">
        <v>0</v>
      </c>
      <c r="G7754" s="8" t="s">
        <v>41</v>
      </c>
      <c r="H7754" s="12"/>
      <c r="I7754" s="33" cm="1">
        <f t="array" ref="I7754">MAX(($G$2:$G$300000=G7754)*$N$2:$N$300000)</f>
        <v>45931.373807870368</v>
      </c>
      <c r="J7754" s="14"/>
      <c r="N7754" s="7">
        <v>44937.554363425923</v>
      </c>
      <c r="O7754" s="8">
        <v>1</v>
      </c>
      <c r="P7754" t="s">
        <v>13</v>
      </c>
    </row>
    <row r="7755" spans="5:16" x14ac:dyDescent="0.25">
      <c r="E7755" s="9" t="str">
        <f t="shared" si="140"/>
        <v>MRO-50-MONTE</v>
      </c>
      <c r="F7755" s="8" t="s">
        <v>0</v>
      </c>
      <c r="G7755" s="8" t="s">
        <v>41</v>
      </c>
      <c r="H7755" s="12"/>
      <c r="I7755" s="33" cm="1">
        <f t="array" ref="I7755">MAX(($G$2:$G$300000=G7755)*$N$2:$N$300000)</f>
        <v>45931.373807870368</v>
      </c>
      <c r="J7755" s="14"/>
      <c r="N7755" s="7">
        <v>44937.554375</v>
      </c>
      <c r="O7755" s="8">
        <v>1</v>
      </c>
      <c r="P7755" t="s">
        <v>13</v>
      </c>
    </row>
    <row r="7756" spans="5:16" x14ac:dyDescent="0.25">
      <c r="E7756" s="9" t="str">
        <f t="shared" si="140"/>
        <v>MRO-50-MONTE</v>
      </c>
      <c r="F7756" s="8" t="s">
        <v>0</v>
      </c>
      <c r="G7756" s="8" t="s">
        <v>41</v>
      </c>
      <c r="H7756" s="12"/>
      <c r="I7756" s="33" cm="1">
        <f t="array" ref="I7756">MAX(($G$2:$G$300000=G7756)*$N$2:$N$300000)</f>
        <v>45931.373807870368</v>
      </c>
      <c r="J7756" s="14"/>
      <c r="N7756" s="7">
        <v>44937.554386574076</v>
      </c>
      <c r="O7756" s="8">
        <v>1</v>
      </c>
      <c r="P7756" t="s">
        <v>13</v>
      </c>
    </row>
    <row r="7757" spans="5:16" x14ac:dyDescent="0.25">
      <c r="E7757" s="9" t="str">
        <f t="shared" si="140"/>
        <v>MRO-50-MONTE</v>
      </c>
      <c r="F7757" s="8" t="s">
        <v>0</v>
      </c>
      <c r="G7757" s="8" t="s">
        <v>41</v>
      </c>
      <c r="H7757" s="12"/>
      <c r="I7757" s="33" cm="1">
        <f t="array" ref="I7757">MAX(($G$2:$G$300000=G7757)*$N$2:$N$300000)</f>
        <v>45931.373807870368</v>
      </c>
      <c r="J7757" s="14"/>
      <c r="N7757" s="7">
        <v>44937.554398148146</v>
      </c>
      <c r="O7757" s="8">
        <v>1</v>
      </c>
      <c r="P7757" t="s">
        <v>13</v>
      </c>
    </row>
    <row r="7758" spans="5:16" x14ac:dyDescent="0.25">
      <c r="E7758" s="9" t="str">
        <f t="shared" si="140"/>
        <v>MRO-50-MONTE</v>
      </c>
      <c r="F7758" s="8" t="s">
        <v>0</v>
      </c>
      <c r="G7758" s="8" t="s">
        <v>41</v>
      </c>
      <c r="H7758" s="12"/>
      <c r="I7758" s="33" cm="1">
        <f t="array" ref="I7758">MAX(($G$2:$G$300000=G7758)*$N$2:$N$300000)</f>
        <v>45931.373807870368</v>
      </c>
      <c r="J7758" s="14"/>
      <c r="N7758" s="7">
        <v>44937.5544212963</v>
      </c>
      <c r="O7758" s="8">
        <v>1</v>
      </c>
      <c r="P7758" t="s">
        <v>13</v>
      </c>
    </row>
    <row r="7759" spans="5:16" x14ac:dyDescent="0.25">
      <c r="E7759" s="9" t="str">
        <f t="shared" si="140"/>
        <v>MRO-50-MONTE</v>
      </c>
      <c r="F7759" s="8" t="s">
        <v>0</v>
      </c>
      <c r="G7759" s="8" t="s">
        <v>41</v>
      </c>
      <c r="H7759" s="12"/>
      <c r="I7759" s="33" cm="1">
        <f t="array" ref="I7759">MAX(($G$2:$G$300000=G7759)*$N$2:$N$300000)</f>
        <v>45931.373807870368</v>
      </c>
      <c r="J7759" s="14"/>
      <c r="N7759" s="7">
        <v>44937.5544212963</v>
      </c>
      <c r="O7759" s="8">
        <v>2</v>
      </c>
      <c r="P7759" t="s">
        <v>13</v>
      </c>
    </row>
    <row r="7760" spans="5:16" x14ac:dyDescent="0.25">
      <c r="E7760" s="9" t="str">
        <f t="shared" si="140"/>
        <v>MRO-50-MONTE</v>
      </c>
      <c r="F7760" s="8" t="s">
        <v>0</v>
      </c>
      <c r="G7760" s="8" t="s">
        <v>41</v>
      </c>
      <c r="H7760" s="12"/>
      <c r="I7760" s="33" cm="1">
        <f t="array" ref="I7760">MAX(($G$2:$G$300000=G7760)*$N$2:$N$300000)</f>
        <v>45931.373807870368</v>
      </c>
      <c r="J7760" s="14"/>
      <c r="N7760" s="7">
        <v>44937.554432870369</v>
      </c>
      <c r="O7760" s="8">
        <v>1</v>
      </c>
      <c r="P7760" t="s">
        <v>13</v>
      </c>
    </row>
    <row r="7761" spans="5:16" x14ac:dyDescent="0.25">
      <c r="E7761" s="9" t="str">
        <f t="shared" si="140"/>
        <v>MRO-50-MONTE</v>
      </c>
      <c r="F7761" s="8" t="s">
        <v>0</v>
      </c>
      <c r="G7761" s="8" t="s">
        <v>41</v>
      </c>
      <c r="H7761" s="12"/>
      <c r="I7761" s="33" cm="1">
        <f t="array" ref="I7761">MAX(($G$2:$G$300000=G7761)*$N$2:$N$300000)</f>
        <v>45931.373807870368</v>
      </c>
      <c r="J7761" s="14"/>
      <c r="N7761" s="7">
        <v>44937.554444444446</v>
      </c>
      <c r="O7761" s="8">
        <v>1</v>
      </c>
      <c r="P7761" t="s">
        <v>13</v>
      </c>
    </row>
    <row r="7762" spans="5:16" x14ac:dyDescent="0.25">
      <c r="E7762" s="9" t="str">
        <f t="shared" si="140"/>
        <v>MRO-50-MONTE</v>
      </c>
      <c r="F7762" s="8" t="s">
        <v>0</v>
      </c>
      <c r="G7762" s="8" t="s">
        <v>41</v>
      </c>
      <c r="H7762" s="12"/>
      <c r="I7762" s="33" cm="1">
        <f t="array" ref="I7762">MAX(($G$2:$G$300000=G7762)*$N$2:$N$300000)</f>
        <v>45931.373807870368</v>
      </c>
      <c r="J7762" s="14"/>
      <c r="N7762" s="7">
        <v>44937.554456018515</v>
      </c>
      <c r="O7762" s="8">
        <v>1</v>
      </c>
      <c r="P7762" t="s">
        <v>13</v>
      </c>
    </row>
    <row r="7763" spans="5:16" x14ac:dyDescent="0.25">
      <c r="E7763" s="9" t="str">
        <f t="shared" si="140"/>
        <v>MRO-50-MONTE</v>
      </c>
      <c r="F7763" s="8" t="s">
        <v>0</v>
      </c>
      <c r="G7763" s="8" t="s">
        <v>41</v>
      </c>
      <c r="H7763" s="12"/>
      <c r="I7763" s="33" cm="1">
        <f t="array" ref="I7763">MAX(($G$2:$G$300000=G7763)*$N$2:$N$300000)</f>
        <v>45931.373807870368</v>
      </c>
      <c r="J7763" s="14"/>
      <c r="N7763" s="7">
        <v>44938.559120370373</v>
      </c>
      <c r="O7763" s="8">
        <v>1</v>
      </c>
      <c r="P7763" t="s">
        <v>13</v>
      </c>
    </row>
    <row r="7764" spans="5:16" x14ac:dyDescent="0.25">
      <c r="E7764" s="9" t="str">
        <f t="shared" si="140"/>
        <v>MRO-50-MONTE</v>
      </c>
      <c r="F7764" s="8" t="s">
        <v>0</v>
      </c>
      <c r="G7764" s="8" t="s">
        <v>41</v>
      </c>
      <c r="H7764" s="12"/>
      <c r="I7764" s="33" cm="1">
        <f t="array" ref="I7764">MAX(($G$2:$G$300000=G7764)*$N$2:$N$300000)</f>
        <v>45931.373807870368</v>
      </c>
      <c r="J7764" s="14"/>
      <c r="N7764" s="7">
        <v>44938.559131944443</v>
      </c>
      <c r="O7764" s="8">
        <v>1</v>
      </c>
      <c r="P7764" t="s">
        <v>13</v>
      </c>
    </row>
    <row r="7765" spans="5:16" x14ac:dyDescent="0.25">
      <c r="E7765" s="9" t="str">
        <f t="shared" si="140"/>
        <v>MRO-50-MONTE</v>
      </c>
      <c r="F7765" s="8" t="s">
        <v>0</v>
      </c>
      <c r="G7765" s="8" t="s">
        <v>41</v>
      </c>
      <c r="H7765" s="12"/>
      <c r="I7765" s="33" cm="1">
        <f t="array" ref="I7765">MAX(($G$2:$G$300000=G7765)*$N$2:$N$300000)</f>
        <v>45931.373807870368</v>
      </c>
      <c r="J7765" s="14"/>
      <c r="N7765" s="7">
        <v>44938.55914351852</v>
      </c>
      <c r="O7765" s="8">
        <v>1</v>
      </c>
      <c r="P7765" t="s">
        <v>13</v>
      </c>
    </row>
    <row r="7766" spans="5:16" x14ac:dyDescent="0.25">
      <c r="E7766" s="9" t="str">
        <f t="shared" si="140"/>
        <v>MRO-50-MONTE</v>
      </c>
      <c r="F7766" s="8" t="s">
        <v>0</v>
      </c>
      <c r="G7766" s="8" t="s">
        <v>41</v>
      </c>
      <c r="H7766" s="12"/>
      <c r="I7766" s="33" cm="1">
        <f t="array" ref="I7766">MAX(($G$2:$G$300000=G7766)*$N$2:$N$300000)</f>
        <v>45931.373807870368</v>
      </c>
      <c r="J7766" s="14"/>
      <c r="N7766" s="7">
        <v>44938.559155092589</v>
      </c>
      <c r="O7766" s="8">
        <v>1</v>
      </c>
      <c r="P7766" t="s">
        <v>13</v>
      </c>
    </row>
    <row r="7767" spans="5:16" x14ac:dyDescent="0.25">
      <c r="E7767" s="9" t="str">
        <f t="shared" si="140"/>
        <v>MRO-50-MONTE</v>
      </c>
      <c r="F7767" s="8" t="s">
        <v>0</v>
      </c>
      <c r="G7767" s="8" t="s">
        <v>41</v>
      </c>
      <c r="H7767" s="12"/>
      <c r="I7767" s="33" cm="1">
        <f t="array" ref="I7767">MAX(($G$2:$G$300000=G7767)*$N$2:$N$300000)</f>
        <v>45931.373807870368</v>
      </c>
      <c r="J7767" s="14"/>
      <c r="N7767" s="7">
        <v>44938.559155092589</v>
      </c>
      <c r="O7767" s="8">
        <v>2</v>
      </c>
      <c r="P7767" t="s">
        <v>13</v>
      </c>
    </row>
    <row r="7768" spans="5:16" x14ac:dyDescent="0.25">
      <c r="E7768" s="9" t="str">
        <f t="shared" si="140"/>
        <v>MRO-50-MONTE</v>
      </c>
      <c r="F7768" s="8" t="s">
        <v>0</v>
      </c>
      <c r="G7768" s="8" t="s">
        <v>41</v>
      </c>
      <c r="H7768" s="12"/>
      <c r="I7768" s="33" cm="1">
        <f t="array" ref="I7768">MAX(($G$2:$G$300000=G7768)*$N$2:$N$300000)</f>
        <v>45931.373807870368</v>
      </c>
      <c r="J7768" s="14"/>
      <c r="N7768" s="7">
        <v>44938.559166666666</v>
      </c>
      <c r="O7768" s="8">
        <v>1</v>
      </c>
      <c r="P7768" t="s">
        <v>13</v>
      </c>
    </row>
    <row r="7769" spans="5:16" x14ac:dyDescent="0.25">
      <c r="E7769" s="9" t="str">
        <f t="shared" si="140"/>
        <v>MRO-50-MONTE</v>
      </c>
      <c r="F7769" s="8" t="s">
        <v>0</v>
      </c>
      <c r="G7769" s="8" t="s">
        <v>41</v>
      </c>
      <c r="H7769" s="12"/>
      <c r="I7769" s="33" cm="1">
        <f t="array" ref="I7769">MAX(($G$2:$G$300000=G7769)*$N$2:$N$300000)</f>
        <v>45931.373807870368</v>
      </c>
      <c r="J7769" s="14"/>
      <c r="N7769" s="7">
        <v>44938.559178240743</v>
      </c>
      <c r="O7769" s="8">
        <v>1</v>
      </c>
      <c r="P7769" t="s">
        <v>13</v>
      </c>
    </row>
    <row r="7770" spans="5:16" x14ac:dyDescent="0.25">
      <c r="E7770" s="9" t="str">
        <f t="shared" si="140"/>
        <v>MRO-50-MONTE</v>
      </c>
      <c r="F7770" s="8" t="s">
        <v>0</v>
      </c>
      <c r="G7770" s="8" t="s">
        <v>41</v>
      </c>
      <c r="H7770" s="12"/>
      <c r="I7770" s="33" cm="1">
        <f t="array" ref="I7770">MAX(($G$2:$G$300000=G7770)*$N$2:$N$300000)</f>
        <v>45931.373807870368</v>
      </c>
      <c r="J7770" s="14"/>
      <c r="N7770" s="7">
        <v>44938.559189814812</v>
      </c>
      <c r="O7770" s="8">
        <v>1</v>
      </c>
      <c r="P7770" t="s">
        <v>13</v>
      </c>
    </row>
    <row r="7771" spans="5:16" x14ac:dyDescent="0.25">
      <c r="E7771" s="9" t="str">
        <f t="shared" si="140"/>
        <v>MRO-50-MONTE</v>
      </c>
      <c r="F7771" s="8" t="s">
        <v>0</v>
      </c>
      <c r="G7771" s="8" t="s">
        <v>41</v>
      </c>
      <c r="H7771" s="12"/>
      <c r="I7771" s="33" cm="1">
        <f t="array" ref="I7771">MAX(($G$2:$G$300000=G7771)*$N$2:$N$300000)</f>
        <v>45931.373807870368</v>
      </c>
      <c r="J7771" s="14"/>
      <c r="N7771" s="7">
        <v>44938.559189814812</v>
      </c>
      <c r="O7771" s="8">
        <v>2</v>
      </c>
      <c r="P7771" t="s">
        <v>13</v>
      </c>
    </row>
    <row r="7772" spans="5:16" x14ac:dyDescent="0.25">
      <c r="E7772" s="9" t="str">
        <f t="shared" si="140"/>
        <v>MRO-50-MONTE</v>
      </c>
      <c r="F7772" s="8" t="s">
        <v>0</v>
      </c>
      <c r="G7772" s="8" t="s">
        <v>41</v>
      </c>
      <c r="H7772" s="12"/>
      <c r="I7772" s="33" cm="1">
        <f t="array" ref="I7772">MAX(($G$2:$G$300000=G7772)*$N$2:$N$300000)</f>
        <v>45931.373807870368</v>
      </c>
      <c r="J7772" s="14"/>
      <c r="N7772" s="7">
        <v>44938.559201388889</v>
      </c>
      <c r="O7772" s="8">
        <v>1</v>
      </c>
      <c r="P7772" t="s">
        <v>13</v>
      </c>
    </row>
    <row r="7773" spans="5:16" x14ac:dyDescent="0.25">
      <c r="E7773" s="9" t="str">
        <f t="shared" si="140"/>
        <v>MRO-50-MONTE</v>
      </c>
      <c r="F7773" s="8" t="s">
        <v>0</v>
      </c>
      <c r="G7773" s="8" t="s">
        <v>41</v>
      </c>
      <c r="H7773" s="12"/>
      <c r="I7773" s="33" cm="1">
        <f t="array" ref="I7773">MAX(($G$2:$G$300000=G7773)*$N$2:$N$300000)</f>
        <v>45931.373807870368</v>
      </c>
      <c r="J7773" s="14"/>
      <c r="N7773" s="7">
        <v>44938.559212962966</v>
      </c>
      <c r="O7773" s="8">
        <v>1</v>
      </c>
      <c r="P7773" t="s">
        <v>13</v>
      </c>
    </row>
    <row r="7774" spans="5:16" x14ac:dyDescent="0.25">
      <c r="E7774" s="9" t="str">
        <f t="shared" si="140"/>
        <v>MRO-50-MONTE</v>
      </c>
      <c r="F7774" s="8" t="s">
        <v>0</v>
      </c>
      <c r="G7774" s="8" t="s">
        <v>41</v>
      </c>
      <c r="H7774" s="12"/>
      <c r="I7774" s="33" cm="1">
        <f t="array" ref="I7774">MAX(($G$2:$G$300000=G7774)*$N$2:$N$300000)</f>
        <v>45931.373807870368</v>
      </c>
      <c r="J7774" s="14"/>
      <c r="N7774" s="7">
        <v>44938.559224537035</v>
      </c>
      <c r="O7774" s="8">
        <v>1</v>
      </c>
      <c r="P7774" t="s">
        <v>13</v>
      </c>
    </row>
    <row r="7775" spans="5:16" x14ac:dyDescent="0.25">
      <c r="E7775" s="9" t="str">
        <f t="shared" si="140"/>
        <v>MRO-50-MONTE</v>
      </c>
      <c r="F7775" s="8" t="s">
        <v>0</v>
      </c>
      <c r="G7775" s="8" t="s">
        <v>41</v>
      </c>
      <c r="H7775" s="12"/>
      <c r="I7775" s="33" cm="1">
        <f t="array" ref="I7775">MAX(($G$2:$G$300000=G7775)*$N$2:$N$300000)</f>
        <v>45931.373807870368</v>
      </c>
      <c r="J7775" s="14"/>
      <c r="N7775" s="7">
        <v>44938.559224537035</v>
      </c>
      <c r="O7775" s="8">
        <v>2</v>
      </c>
      <c r="P7775" t="s">
        <v>13</v>
      </c>
    </row>
    <row r="7776" spans="5:16" x14ac:dyDescent="0.25">
      <c r="E7776" s="9" t="str">
        <f t="shared" si="140"/>
        <v>MRO-50-MONTE</v>
      </c>
      <c r="F7776" s="8" t="s">
        <v>0</v>
      </c>
      <c r="G7776" s="8" t="s">
        <v>41</v>
      </c>
      <c r="H7776" s="12"/>
      <c r="I7776" s="33" cm="1">
        <f t="array" ref="I7776">MAX(($G$2:$G$300000=G7776)*$N$2:$N$300000)</f>
        <v>45931.373807870368</v>
      </c>
      <c r="J7776" s="14"/>
      <c r="N7776" s="7">
        <v>44938.559236111112</v>
      </c>
      <c r="O7776" s="8">
        <v>1</v>
      </c>
      <c r="P7776" t="s">
        <v>13</v>
      </c>
    </row>
    <row r="7777" spans="5:16" x14ac:dyDescent="0.25">
      <c r="E7777" s="9" t="str">
        <f t="shared" si="140"/>
        <v>MRO-50-MONTE</v>
      </c>
      <c r="F7777" s="8" t="s">
        <v>0</v>
      </c>
      <c r="G7777" s="8" t="s">
        <v>41</v>
      </c>
      <c r="H7777" s="12"/>
      <c r="I7777" s="33" cm="1">
        <f t="array" ref="I7777">MAX(($G$2:$G$300000=G7777)*$N$2:$N$300000)</f>
        <v>45931.373807870368</v>
      </c>
      <c r="J7777" s="14"/>
      <c r="N7777" s="7">
        <v>44938.559247685182</v>
      </c>
      <c r="O7777" s="8">
        <v>1</v>
      </c>
      <c r="P7777" t="s">
        <v>13</v>
      </c>
    </row>
    <row r="7778" spans="5:16" x14ac:dyDescent="0.25">
      <c r="E7778" s="9" t="str">
        <f t="shared" si="140"/>
        <v>MRO-50-MONTE</v>
      </c>
      <c r="F7778" s="8" t="s">
        <v>0</v>
      </c>
      <c r="G7778" s="8" t="s">
        <v>41</v>
      </c>
      <c r="H7778" s="12"/>
      <c r="I7778" s="33" cm="1">
        <f t="array" ref="I7778">MAX(($G$2:$G$300000=G7778)*$N$2:$N$300000)</f>
        <v>45931.373807870368</v>
      </c>
      <c r="J7778" s="14"/>
      <c r="N7778" s="7">
        <v>44938.559247685182</v>
      </c>
      <c r="O7778" s="8">
        <v>2</v>
      </c>
      <c r="P7778" t="s">
        <v>13</v>
      </c>
    </row>
    <row r="7779" spans="5:16" x14ac:dyDescent="0.25">
      <c r="E7779" s="9" t="str">
        <f t="shared" si="140"/>
        <v>MRO-50-MONTE</v>
      </c>
      <c r="F7779" s="8" t="s">
        <v>0</v>
      </c>
      <c r="G7779" s="8" t="s">
        <v>41</v>
      </c>
      <c r="H7779" s="12"/>
      <c r="I7779" s="33" cm="1">
        <f t="array" ref="I7779">MAX(($G$2:$G$300000=G7779)*$N$2:$N$300000)</f>
        <v>45931.373807870368</v>
      </c>
      <c r="J7779" s="14"/>
      <c r="N7779" s="7">
        <v>44938.559259259258</v>
      </c>
      <c r="O7779" s="8">
        <v>1</v>
      </c>
      <c r="P7779" t="s">
        <v>13</v>
      </c>
    </row>
    <row r="7780" spans="5:16" x14ac:dyDescent="0.25">
      <c r="E7780" s="9" t="str">
        <f t="shared" si="140"/>
        <v>MRO-50-MONTE</v>
      </c>
      <c r="F7780" s="8" t="s">
        <v>0</v>
      </c>
      <c r="G7780" s="8" t="s">
        <v>41</v>
      </c>
      <c r="H7780" s="12"/>
      <c r="I7780" s="33" cm="1">
        <f t="array" ref="I7780">MAX(($G$2:$G$300000=G7780)*$N$2:$N$300000)</f>
        <v>45931.373807870368</v>
      </c>
      <c r="J7780" s="14"/>
      <c r="N7780" s="7">
        <v>44938.559270833335</v>
      </c>
      <c r="O7780" s="8">
        <v>1</v>
      </c>
      <c r="P7780" t="s">
        <v>13</v>
      </c>
    </row>
    <row r="7781" spans="5:16" x14ac:dyDescent="0.25">
      <c r="E7781" s="9" t="str">
        <f t="shared" si="140"/>
        <v>MRO-50-MONTE</v>
      </c>
      <c r="F7781" s="8" t="s">
        <v>0</v>
      </c>
      <c r="G7781" s="8" t="s">
        <v>41</v>
      </c>
      <c r="H7781" s="12"/>
      <c r="I7781" s="33" cm="1">
        <f t="array" ref="I7781">MAX(($G$2:$G$300000=G7781)*$N$2:$N$300000)</f>
        <v>45931.373807870368</v>
      </c>
      <c r="J7781" s="14"/>
      <c r="N7781" s="7">
        <v>44938.559282407405</v>
      </c>
      <c r="O7781" s="8">
        <v>1</v>
      </c>
      <c r="P7781" t="s">
        <v>13</v>
      </c>
    </row>
    <row r="7782" spans="5:16" x14ac:dyDescent="0.25">
      <c r="E7782" s="9" t="str">
        <f t="shared" si="140"/>
        <v>MRO-50-MONTE</v>
      </c>
      <c r="F7782" s="8" t="s">
        <v>0</v>
      </c>
      <c r="G7782" s="8" t="s">
        <v>41</v>
      </c>
      <c r="H7782" s="12"/>
      <c r="I7782" s="33" cm="1">
        <f t="array" ref="I7782">MAX(($G$2:$G$300000=G7782)*$N$2:$N$300000)</f>
        <v>45931.373807870368</v>
      </c>
      <c r="J7782" s="14"/>
      <c r="N7782" s="7">
        <v>44938.559293981481</v>
      </c>
      <c r="O7782" s="8">
        <v>1</v>
      </c>
      <c r="P7782" t="s">
        <v>13</v>
      </c>
    </row>
    <row r="7783" spans="5:16" x14ac:dyDescent="0.25">
      <c r="E7783" s="9" t="str">
        <f t="shared" si="140"/>
        <v>MRO-50-MONTE</v>
      </c>
      <c r="F7783" s="8" t="s">
        <v>0</v>
      </c>
      <c r="G7783" s="8" t="s">
        <v>41</v>
      </c>
      <c r="H7783" s="12"/>
      <c r="I7783" s="33" cm="1">
        <f t="array" ref="I7783">MAX(($G$2:$G$300000=G7783)*$N$2:$N$300000)</f>
        <v>45931.373807870368</v>
      </c>
      <c r="J7783" s="14"/>
      <c r="N7783" s="7">
        <v>44938.559293981481</v>
      </c>
      <c r="O7783" s="8">
        <v>2</v>
      </c>
      <c r="P7783" t="s">
        <v>13</v>
      </c>
    </row>
    <row r="7784" spans="5:16" x14ac:dyDescent="0.25">
      <c r="E7784" s="9" t="str">
        <f t="shared" si="140"/>
        <v>MRO-50-MONTE</v>
      </c>
      <c r="F7784" s="8" t="s">
        <v>0</v>
      </c>
      <c r="G7784" s="8" t="s">
        <v>41</v>
      </c>
      <c r="H7784" s="12"/>
      <c r="I7784" s="33" cm="1">
        <f t="array" ref="I7784">MAX(($G$2:$G$300000=G7784)*$N$2:$N$300000)</f>
        <v>45931.373807870368</v>
      </c>
      <c r="J7784" s="14"/>
      <c r="N7784" s="7">
        <v>44938.559305555558</v>
      </c>
      <c r="O7784" s="8">
        <v>1</v>
      </c>
      <c r="P7784" t="s">
        <v>13</v>
      </c>
    </row>
    <row r="7785" spans="5:16" x14ac:dyDescent="0.25">
      <c r="E7785" s="9" t="str">
        <f t="shared" si="140"/>
        <v>MRO-50-MONTE</v>
      </c>
      <c r="F7785" s="8" t="s">
        <v>0</v>
      </c>
      <c r="G7785" s="8" t="s">
        <v>41</v>
      </c>
      <c r="H7785" s="12"/>
      <c r="I7785" s="33" cm="1">
        <f t="array" ref="I7785">MAX(($G$2:$G$300000=G7785)*$N$2:$N$300000)</f>
        <v>45931.373807870368</v>
      </c>
      <c r="J7785" s="14"/>
      <c r="N7785" s="7">
        <v>44938.559317129628</v>
      </c>
      <c r="O7785" s="8">
        <v>1</v>
      </c>
      <c r="P7785" t="s">
        <v>13</v>
      </c>
    </row>
    <row r="7786" spans="5:16" x14ac:dyDescent="0.25">
      <c r="E7786" s="9" t="str">
        <f t="shared" si="140"/>
        <v>MRO-50-MONTE</v>
      </c>
      <c r="F7786" s="8" t="s">
        <v>0</v>
      </c>
      <c r="G7786" s="8" t="s">
        <v>41</v>
      </c>
      <c r="H7786" s="12"/>
      <c r="I7786" s="33" cm="1">
        <f t="array" ref="I7786">MAX(($G$2:$G$300000=G7786)*$N$2:$N$300000)</f>
        <v>45931.373807870368</v>
      </c>
      <c r="J7786" s="14"/>
      <c r="N7786" s="7">
        <v>44938.559317129628</v>
      </c>
      <c r="O7786" s="8">
        <v>2</v>
      </c>
      <c r="P7786" t="s">
        <v>13</v>
      </c>
    </row>
    <row r="7787" spans="5:16" x14ac:dyDescent="0.25">
      <c r="E7787" s="9" t="str">
        <f t="shared" si="140"/>
        <v>MRO-50-MONTE</v>
      </c>
      <c r="F7787" s="8" t="s">
        <v>0</v>
      </c>
      <c r="G7787" s="8" t="s">
        <v>41</v>
      </c>
      <c r="H7787" s="12"/>
      <c r="I7787" s="33" cm="1">
        <f t="array" ref="I7787">MAX(($G$2:$G$300000=G7787)*$N$2:$N$300000)</f>
        <v>45931.373807870368</v>
      </c>
      <c r="J7787" s="14"/>
      <c r="N7787" s="7">
        <v>44938.559328703705</v>
      </c>
      <c r="O7787" s="8">
        <v>1</v>
      </c>
      <c r="P7787" t="s">
        <v>13</v>
      </c>
    </row>
    <row r="7788" spans="5:16" x14ac:dyDescent="0.25">
      <c r="E7788" s="9" t="str">
        <f t="shared" si="140"/>
        <v>MRO-50-MONTE</v>
      </c>
      <c r="F7788" s="8" t="s">
        <v>0</v>
      </c>
      <c r="G7788" s="8" t="s">
        <v>41</v>
      </c>
      <c r="H7788" s="12"/>
      <c r="I7788" s="33" cm="1">
        <f t="array" ref="I7788">MAX(($G$2:$G$300000=G7788)*$N$2:$N$300000)</f>
        <v>45931.373807870368</v>
      </c>
      <c r="J7788" s="14"/>
      <c r="N7788" s="7">
        <v>44938.559328703705</v>
      </c>
      <c r="O7788" s="8">
        <v>2</v>
      </c>
      <c r="P7788" t="s">
        <v>13</v>
      </c>
    </row>
    <row r="7789" spans="5:16" x14ac:dyDescent="0.25">
      <c r="E7789" s="9" t="str">
        <f t="shared" si="140"/>
        <v>MRO-50-MONTE</v>
      </c>
      <c r="F7789" s="8" t="s">
        <v>0</v>
      </c>
      <c r="G7789" s="8" t="s">
        <v>41</v>
      </c>
      <c r="H7789" s="12"/>
      <c r="I7789" s="33" cm="1">
        <f t="array" ref="I7789">MAX(($G$2:$G$300000=G7789)*$N$2:$N$300000)</f>
        <v>45931.373807870368</v>
      </c>
      <c r="J7789" s="14"/>
      <c r="N7789" s="7">
        <v>44938.559340277781</v>
      </c>
      <c r="O7789" s="8">
        <v>1</v>
      </c>
      <c r="P7789" t="s">
        <v>13</v>
      </c>
    </row>
    <row r="7790" spans="5:16" x14ac:dyDescent="0.25">
      <c r="E7790" s="9" t="str">
        <f t="shared" si="140"/>
        <v>MRO-50-MONTE</v>
      </c>
      <c r="F7790" s="8" t="s">
        <v>0</v>
      </c>
      <c r="G7790" s="8" t="s">
        <v>41</v>
      </c>
      <c r="H7790" s="12"/>
      <c r="I7790" s="33" cm="1">
        <f t="array" ref="I7790">MAX(($G$2:$G$300000=G7790)*$N$2:$N$300000)</f>
        <v>45931.373807870368</v>
      </c>
      <c r="J7790" s="14"/>
      <c r="N7790" s="7">
        <v>44938.559351851851</v>
      </c>
      <c r="O7790" s="8">
        <v>1</v>
      </c>
      <c r="P7790" t="s">
        <v>13</v>
      </c>
    </row>
    <row r="7791" spans="5:16" x14ac:dyDescent="0.25">
      <c r="E7791" s="9" t="str">
        <f t="shared" si="140"/>
        <v>MRO-50-MONTE</v>
      </c>
      <c r="F7791" s="8" t="s">
        <v>0</v>
      </c>
      <c r="G7791" s="8" t="s">
        <v>41</v>
      </c>
      <c r="H7791" s="12"/>
      <c r="I7791" s="33" cm="1">
        <f t="array" ref="I7791">MAX(($G$2:$G$300000=G7791)*$N$2:$N$300000)</f>
        <v>45931.373807870368</v>
      </c>
      <c r="J7791" s="14"/>
      <c r="N7791" s="7">
        <v>44938.559363425928</v>
      </c>
      <c r="O7791" s="8">
        <v>1</v>
      </c>
      <c r="P7791" t="s">
        <v>13</v>
      </c>
    </row>
    <row r="7792" spans="5:16" x14ac:dyDescent="0.25">
      <c r="E7792" s="9" t="str">
        <f t="shared" si="140"/>
        <v>MRO-50-MONTE</v>
      </c>
      <c r="F7792" s="8" t="s">
        <v>0</v>
      </c>
      <c r="G7792" s="8" t="s">
        <v>41</v>
      </c>
      <c r="H7792" s="12"/>
      <c r="I7792" s="33" cm="1">
        <f t="array" ref="I7792">MAX(($G$2:$G$300000=G7792)*$N$2:$N$300000)</f>
        <v>45931.373807870368</v>
      </c>
      <c r="J7792" s="14"/>
      <c r="N7792" s="7">
        <v>44938.559374999997</v>
      </c>
      <c r="O7792" s="8">
        <v>1</v>
      </c>
      <c r="P7792" t="s">
        <v>13</v>
      </c>
    </row>
    <row r="7793" spans="5:16" x14ac:dyDescent="0.25">
      <c r="E7793" s="9" t="str">
        <f t="shared" si="140"/>
        <v>MRO-50-MONTE</v>
      </c>
      <c r="F7793" s="8" t="s">
        <v>0</v>
      </c>
      <c r="G7793" s="8" t="s">
        <v>41</v>
      </c>
      <c r="H7793" s="12"/>
      <c r="I7793" s="33" cm="1">
        <f t="array" ref="I7793">MAX(($G$2:$G$300000=G7793)*$N$2:$N$300000)</f>
        <v>45931.373807870368</v>
      </c>
      <c r="J7793" s="14"/>
      <c r="N7793" s="7">
        <v>44938.559374999997</v>
      </c>
      <c r="O7793" s="8">
        <v>2</v>
      </c>
      <c r="P7793" t="s">
        <v>13</v>
      </c>
    </row>
    <row r="7794" spans="5:16" x14ac:dyDescent="0.25">
      <c r="E7794" s="9" t="str">
        <f t="shared" ref="E7794:E7857" si="141">+G7794&amp;H7794</f>
        <v>MRO-50-MONTE</v>
      </c>
      <c r="F7794" s="8" t="s">
        <v>0</v>
      </c>
      <c r="G7794" s="8" t="s">
        <v>41</v>
      </c>
      <c r="H7794" s="12"/>
      <c r="I7794" s="33" cm="1">
        <f t="array" ref="I7794">MAX(($G$2:$G$300000=G7794)*$N$2:$N$300000)</f>
        <v>45931.373807870368</v>
      </c>
      <c r="J7794" s="14"/>
      <c r="N7794" s="7">
        <v>44938.559386574074</v>
      </c>
      <c r="O7794" s="8">
        <v>1</v>
      </c>
      <c r="P7794" t="s">
        <v>13</v>
      </c>
    </row>
    <row r="7795" spans="5:16" x14ac:dyDescent="0.25">
      <c r="E7795" s="9" t="str">
        <f t="shared" si="141"/>
        <v>MRO-50-MONTE</v>
      </c>
      <c r="F7795" s="8" t="s">
        <v>0</v>
      </c>
      <c r="G7795" s="8" t="s">
        <v>41</v>
      </c>
      <c r="H7795" s="12"/>
      <c r="I7795" s="33" cm="1">
        <f t="array" ref="I7795">MAX(($G$2:$G$300000=G7795)*$N$2:$N$300000)</f>
        <v>45931.373807870368</v>
      </c>
      <c r="J7795" s="14"/>
      <c r="N7795" s="7">
        <v>44938.559398148151</v>
      </c>
      <c r="O7795" s="8">
        <v>1</v>
      </c>
      <c r="P7795" t="s">
        <v>13</v>
      </c>
    </row>
    <row r="7796" spans="5:16" x14ac:dyDescent="0.25">
      <c r="E7796" s="9" t="str">
        <f t="shared" si="141"/>
        <v>MRO-50-MONTE</v>
      </c>
      <c r="F7796" s="8" t="s">
        <v>0</v>
      </c>
      <c r="G7796" s="8" t="s">
        <v>41</v>
      </c>
      <c r="H7796" s="12"/>
      <c r="I7796" s="33" cm="1">
        <f t="array" ref="I7796">MAX(($G$2:$G$300000=G7796)*$N$2:$N$300000)</f>
        <v>45931.373807870368</v>
      </c>
      <c r="J7796" s="14"/>
      <c r="N7796" s="7">
        <v>44938.55940972222</v>
      </c>
      <c r="O7796" s="8">
        <v>1</v>
      </c>
      <c r="P7796" t="s">
        <v>13</v>
      </c>
    </row>
    <row r="7797" spans="5:16" x14ac:dyDescent="0.25">
      <c r="E7797" s="9" t="str">
        <f t="shared" si="141"/>
        <v>MRO-50-MONTE</v>
      </c>
      <c r="F7797" s="8" t="s">
        <v>0</v>
      </c>
      <c r="G7797" s="8" t="s">
        <v>41</v>
      </c>
      <c r="H7797" s="12"/>
      <c r="I7797" s="33" cm="1">
        <f t="array" ref="I7797">MAX(($G$2:$G$300000=G7797)*$N$2:$N$300000)</f>
        <v>45931.373807870368</v>
      </c>
      <c r="J7797" s="14"/>
      <c r="N7797" s="7">
        <v>44938.55940972222</v>
      </c>
      <c r="O7797" s="8">
        <v>2</v>
      </c>
      <c r="P7797" t="s">
        <v>13</v>
      </c>
    </row>
    <row r="7798" spans="5:16" x14ac:dyDescent="0.25">
      <c r="E7798" s="9" t="str">
        <f t="shared" si="141"/>
        <v>MRO-50-MONTE</v>
      </c>
      <c r="F7798" s="8" t="s">
        <v>0</v>
      </c>
      <c r="G7798" s="8" t="s">
        <v>41</v>
      </c>
      <c r="H7798" s="12"/>
      <c r="I7798" s="33" cm="1">
        <f t="array" ref="I7798">MAX(($G$2:$G$300000=G7798)*$N$2:$N$300000)</f>
        <v>45931.373807870368</v>
      </c>
      <c r="J7798" s="14"/>
      <c r="N7798" s="7">
        <v>44938.559421296297</v>
      </c>
      <c r="O7798" s="8">
        <v>1</v>
      </c>
      <c r="P7798" t="s">
        <v>13</v>
      </c>
    </row>
    <row r="7799" spans="5:16" x14ac:dyDescent="0.25">
      <c r="E7799" s="9" t="str">
        <f t="shared" si="141"/>
        <v>MRO-50-MONTE</v>
      </c>
      <c r="F7799" s="8" t="s">
        <v>0</v>
      </c>
      <c r="G7799" s="8" t="s">
        <v>41</v>
      </c>
      <c r="H7799" s="12"/>
      <c r="I7799" s="33" cm="1">
        <f t="array" ref="I7799">MAX(($G$2:$G$300000=G7799)*$N$2:$N$300000)</f>
        <v>45931.373807870368</v>
      </c>
      <c r="J7799" s="14"/>
      <c r="N7799" s="7">
        <v>44938.559432870374</v>
      </c>
      <c r="O7799" s="8">
        <v>1</v>
      </c>
      <c r="P7799" t="s">
        <v>13</v>
      </c>
    </row>
    <row r="7800" spans="5:16" x14ac:dyDescent="0.25">
      <c r="E7800" s="9" t="str">
        <f t="shared" si="141"/>
        <v>MRO-50-MONTE</v>
      </c>
      <c r="F7800" s="8" t="s">
        <v>0</v>
      </c>
      <c r="G7800" s="8" t="s">
        <v>41</v>
      </c>
      <c r="H7800" s="12"/>
      <c r="I7800" s="33" cm="1">
        <f t="array" ref="I7800">MAX(($G$2:$G$300000=G7800)*$N$2:$N$300000)</f>
        <v>45931.373807870368</v>
      </c>
      <c r="J7800" s="14"/>
      <c r="N7800" s="7">
        <v>44938.559444444443</v>
      </c>
      <c r="O7800" s="8">
        <v>1</v>
      </c>
      <c r="P7800" t="s">
        <v>13</v>
      </c>
    </row>
    <row r="7801" spans="5:16" x14ac:dyDescent="0.25">
      <c r="E7801" s="9" t="str">
        <f t="shared" si="141"/>
        <v>MRO-50-MONTE</v>
      </c>
      <c r="F7801" s="8" t="s">
        <v>0</v>
      </c>
      <c r="G7801" s="8" t="s">
        <v>41</v>
      </c>
      <c r="H7801" s="12"/>
      <c r="I7801" s="33" cm="1">
        <f t="array" ref="I7801">MAX(($G$2:$G$300000=G7801)*$N$2:$N$300000)</f>
        <v>45931.373807870368</v>
      </c>
      <c r="J7801" s="14"/>
      <c r="N7801" s="7">
        <v>44938.559444444443</v>
      </c>
      <c r="O7801" s="8">
        <v>2</v>
      </c>
      <c r="P7801" t="s">
        <v>13</v>
      </c>
    </row>
    <row r="7802" spans="5:16" x14ac:dyDescent="0.25">
      <c r="E7802" s="9" t="str">
        <f t="shared" si="141"/>
        <v>MRO-50-MONTE</v>
      </c>
      <c r="F7802" s="8" t="s">
        <v>0</v>
      </c>
      <c r="G7802" s="8" t="s">
        <v>41</v>
      </c>
      <c r="H7802" s="12"/>
      <c r="I7802" s="33" cm="1">
        <f t="array" ref="I7802">MAX(($G$2:$G$300000=G7802)*$N$2:$N$300000)</f>
        <v>45931.373807870368</v>
      </c>
      <c r="J7802" s="14"/>
      <c r="N7802" s="7">
        <v>44938.55945601852</v>
      </c>
      <c r="O7802" s="8">
        <v>1</v>
      </c>
      <c r="P7802" t="s">
        <v>13</v>
      </c>
    </row>
    <row r="7803" spans="5:16" x14ac:dyDescent="0.25">
      <c r="E7803" s="9" t="str">
        <f t="shared" si="141"/>
        <v>MRO-50-MONTE</v>
      </c>
      <c r="F7803" s="8" t="s">
        <v>0</v>
      </c>
      <c r="G7803" s="8" t="s">
        <v>41</v>
      </c>
      <c r="H7803" s="12"/>
      <c r="I7803" s="33" cm="1">
        <f t="array" ref="I7803">MAX(($G$2:$G$300000=G7803)*$N$2:$N$300000)</f>
        <v>45931.373807870368</v>
      </c>
      <c r="J7803" s="14"/>
      <c r="N7803" s="7">
        <v>44938.559467592589</v>
      </c>
      <c r="O7803" s="8">
        <v>1</v>
      </c>
      <c r="P7803" t="s">
        <v>13</v>
      </c>
    </row>
    <row r="7804" spans="5:16" x14ac:dyDescent="0.25">
      <c r="E7804" s="9" t="str">
        <f t="shared" si="141"/>
        <v>MRO-50-MONTE</v>
      </c>
      <c r="F7804" s="8" t="s">
        <v>0</v>
      </c>
      <c r="G7804" s="8" t="s">
        <v>41</v>
      </c>
      <c r="H7804" s="12"/>
      <c r="I7804" s="33" cm="1">
        <f t="array" ref="I7804">MAX(($G$2:$G$300000=G7804)*$N$2:$N$300000)</f>
        <v>45931.373807870368</v>
      </c>
      <c r="J7804" s="14"/>
      <c r="N7804" s="7">
        <v>44938.559479166666</v>
      </c>
      <c r="O7804" s="8">
        <v>1</v>
      </c>
      <c r="P7804" t="s">
        <v>13</v>
      </c>
    </row>
    <row r="7805" spans="5:16" x14ac:dyDescent="0.25">
      <c r="E7805" s="9" t="str">
        <f t="shared" si="141"/>
        <v>MRO-50-MONTE</v>
      </c>
      <c r="F7805" s="8" t="s">
        <v>0</v>
      </c>
      <c r="G7805" s="8" t="s">
        <v>41</v>
      </c>
      <c r="H7805" s="12"/>
      <c r="I7805" s="33" cm="1">
        <f t="array" ref="I7805">MAX(($G$2:$G$300000=G7805)*$N$2:$N$300000)</f>
        <v>45931.373807870368</v>
      </c>
      <c r="J7805" s="14"/>
      <c r="N7805" s="7">
        <v>44938.559479166666</v>
      </c>
      <c r="O7805" s="8">
        <v>2</v>
      </c>
      <c r="P7805" t="s">
        <v>13</v>
      </c>
    </row>
    <row r="7806" spans="5:16" x14ac:dyDescent="0.25">
      <c r="E7806" s="9" t="str">
        <f t="shared" si="141"/>
        <v>MRO-50-MONTE</v>
      </c>
      <c r="F7806" s="8" t="s">
        <v>0</v>
      </c>
      <c r="G7806" s="8" t="s">
        <v>41</v>
      </c>
      <c r="H7806" s="12"/>
      <c r="I7806" s="33" cm="1">
        <f t="array" ref="I7806">MAX(($G$2:$G$300000=G7806)*$N$2:$N$300000)</f>
        <v>45931.373807870368</v>
      </c>
      <c r="J7806" s="14"/>
      <c r="N7806" s="7">
        <v>44938.559490740743</v>
      </c>
      <c r="O7806" s="8">
        <v>1</v>
      </c>
      <c r="P7806" t="s">
        <v>13</v>
      </c>
    </row>
    <row r="7807" spans="5:16" x14ac:dyDescent="0.25">
      <c r="E7807" s="9" t="str">
        <f t="shared" si="141"/>
        <v>MRO-50-MONTE</v>
      </c>
      <c r="F7807" s="8" t="s">
        <v>0</v>
      </c>
      <c r="G7807" s="8" t="s">
        <v>41</v>
      </c>
      <c r="H7807" s="12"/>
      <c r="I7807" s="33" cm="1">
        <f t="array" ref="I7807">MAX(($G$2:$G$300000=G7807)*$N$2:$N$300000)</f>
        <v>45931.373807870368</v>
      </c>
      <c r="J7807" s="14"/>
      <c r="N7807" s="7">
        <v>44938.559502314813</v>
      </c>
      <c r="O7807" s="8">
        <v>1</v>
      </c>
      <c r="P7807" t="s">
        <v>13</v>
      </c>
    </row>
    <row r="7808" spans="5:16" x14ac:dyDescent="0.25">
      <c r="E7808" s="9" t="str">
        <f t="shared" si="141"/>
        <v>MRO-50-MONTE</v>
      </c>
      <c r="F7808" s="8" t="s">
        <v>0</v>
      </c>
      <c r="G7808" s="8" t="s">
        <v>41</v>
      </c>
      <c r="H7808" s="12"/>
      <c r="I7808" s="33" cm="1">
        <f t="array" ref="I7808">MAX(($G$2:$G$300000=G7808)*$N$2:$N$300000)</f>
        <v>45931.373807870368</v>
      </c>
      <c r="J7808" s="14"/>
      <c r="N7808" s="7">
        <v>44938.559502314813</v>
      </c>
      <c r="O7808" s="8">
        <v>2</v>
      </c>
      <c r="P7808" t="s">
        <v>13</v>
      </c>
    </row>
    <row r="7809" spans="5:16" x14ac:dyDescent="0.25">
      <c r="E7809" s="9" t="str">
        <f t="shared" si="141"/>
        <v>MRO-50-MONTE</v>
      </c>
      <c r="F7809" s="8" t="s">
        <v>0</v>
      </c>
      <c r="G7809" s="8" t="s">
        <v>41</v>
      </c>
      <c r="H7809" s="12"/>
      <c r="I7809" s="33" cm="1">
        <f t="array" ref="I7809">MAX(($G$2:$G$300000=G7809)*$N$2:$N$300000)</f>
        <v>45931.373807870368</v>
      </c>
      <c r="J7809" s="14"/>
      <c r="N7809" s="7">
        <v>44938.559513888889</v>
      </c>
      <c r="O7809" s="8">
        <v>1</v>
      </c>
      <c r="P7809" t="s">
        <v>13</v>
      </c>
    </row>
    <row r="7810" spans="5:16" x14ac:dyDescent="0.25">
      <c r="E7810" s="9" t="str">
        <f t="shared" si="141"/>
        <v>MRO-50-MONTE</v>
      </c>
      <c r="F7810" s="8" t="s">
        <v>0</v>
      </c>
      <c r="G7810" s="8" t="s">
        <v>41</v>
      </c>
      <c r="H7810" s="12"/>
      <c r="I7810" s="33" cm="1">
        <f t="array" ref="I7810">MAX(($G$2:$G$300000=G7810)*$N$2:$N$300000)</f>
        <v>45931.373807870368</v>
      </c>
      <c r="J7810" s="14"/>
      <c r="N7810" s="7">
        <v>44938.559525462966</v>
      </c>
      <c r="O7810" s="8">
        <v>1</v>
      </c>
      <c r="P7810" t="s">
        <v>13</v>
      </c>
    </row>
    <row r="7811" spans="5:16" x14ac:dyDescent="0.25">
      <c r="E7811" s="9" t="str">
        <f t="shared" si="141"/>
        <v>MRO-50-MONTE</v>
      </c>
      <c r="F7811" s="8" t="s">
        <v>0</v>
      </c>
      <c r="G7811" s="8" t="s">
        <v>41</v>
      </c>
      <c r="H7811" s="12"/>
      <c r="I7811" s="33" cm="1">
        <f t="array" ref="I7811">MAX(($G$2:$G$300000=G7811)*$N$2:$N$300000)</f>
        <v>45931.373807870368</v>
      </c>
      <c r="J7811" s="14"/>
      <c r="N7811" s="7">
        <v>44938.559537037036</v>
      </c>
      <c r="O7811" s="8">
        <v>1</v>
      </c>
      <c r="P7811" t="s">
        <v>13</v>
      </c>
    </row>
    <row r="7812" spans="5:16" x14ac:dyDescent="0.25">
      <c r="E7812" s="9" t="str">
        <f t="shared" si="141"/>
        <v>MRO-50-MONTE</v>
      </c>
      <c r="F7812" s="8" t="s">
        <v>0</v>
      </c>
      <c r="G7812" s="8" t="s">
        <v>41</v>
      </c>
      <c r="H7812" s="12"/>
      <c r="I7812" s="33" cm="1">
        <f t="array" ref="I7812">MAX(($G$2:$G$300000=G7812)*$N$2:$N$300000)</f>
        <v>45931.373807870368</v>
      </c>
      <c r="J7812" s="14"/>
      <c r="N7812" s="7">
        <v>44938.559537037036</v>
      </c>
      <c r="O7812" s="8">
        <v>2</v>
      </c>
      <c r="P7812" t="s">
        <v>13</v>
      </c>
    </row>
    <row r="7813" spans="5:16" x14ac:dyDescent="0.25">
      <c r="E7813" s="9" t="str">
        <f t="shared" si="141"/>
        <v>MRO-50-MONTE</v>
      </c>
      <c r="F7813" s="8" t="s">
        <v>0</v>
      </c>
      <c r="G7813" s="8" t="s">
        <v>41</v>
      </c>
      <c r="H7813" s="12"/>
      <c r="I7813" s="33" cm="1">
        <f t="array" ref="I7813">MAX(($G$2:$G$300000=G7813)*$N$2:$N$300000)</f>
        <v>45931.373807870368</v>
      </c>
      <c r="J7813" s="14"/>
      <c r="N7813" s="7">
        <v>44938.559548611112</v>
      </c>
      <c r="O7813" s="8">
        <v>1</v>
      </c>
      <c r="P7813" t="s">
        <v>13</v>
      </c>
    </row>
    <row r="7814" spans="5:16" x14ac:dyDescent="0.25">
      <c r="E7814" s="9" t="str">
        <f t="shared" si="141"/>
        <v>MRO-50-MONTE</v>
      </c>
      <c r="F7814" s="8" t="s">
        <v>0</v>
      </c>
      <c r="G7814" s="8" t="s">
        <v>41</v>
      </c>
      <c r="H7814" s="12"/>
      <c r="I7814" s="33" cm="1">
        <f t="array" ref="I7814">MAX(($G$2:$G$300000=G7814)*$N$2:$N$300000)</f>
        <v>45931.373807870368</v>
      </c>
      <c r="J7814" s="14"/>
      <c r="N7814" s="7">
        <v>44938.559560185182</v>
      </c>
      <c r="O7814" s="8">
        <v>1</v>
      </c>
      <c r="P7814" t="s">
        <v>13</v>
      </c>
    </row>
    <row r="7815" spans="5:16" x14ac:dyDescent="0.25">
      <c r="E7815" s="9" t="str">
        <f t="shared" si="141"/>
        <v>MRO-50-MONTE</v>
      </c>
      <c r="F7815" s="8" t="s">
        <v>0</v>
      </c>
      <c r="G7815" s="8" t="s">
        <v>41</v>
      </c>
      <c r="H7815" s="12"/>
      <c r="I7815" s="33" cm="1">
        <f t="array" ref="I7815">MAX(($G$2:$G$300000=G7815)*$N$2:$N$300000)</f>
        <v>45931.373807870368</v>
      </c>
      <c r="J7815" s="14"/>
      <c r="N7815" s="7">
        <v>44938.559571759259</v>
      </c>
      <c r="O7815" s="8">
        <v>1</v>
      </c>
      <c r="P7815" t="s">
        <v>13</v>
      </c>
    </row>
    <row r="7816" spans="5:16" x14ac:dyDescent="0.25">
      <c r="E7816" s="9" t="str">
        <f t="shared" si="141"/>
        <v>MRO-50-MONTE</v>
      </c>
      <c r="F7816" s="8" t="s">
        <v>0</v>
      </c>
      <c r="G7816" s="8" t="s">
        <v>41</v>
      </c>
      <c r="H7816" s="12"/>
      <c r="I7816" s="33" cm="1">
        <f t="array" ref="I7816">MAX(($G$2:$G$300000=G7816)*$N$2:$N$300000)</f>
        <v>45931.373807870368</v>
      </c>
      <c r="J7816" s="14"/>
      <c r="N7816" s="7">
        <v>44938.559583333335</v>
      </c>
      <c r="O7816" s="8">
        <v>1</v>
      </c>
      <c r="P7816" t="s">
        <v>13</v>
      </c>
    </row>
    <row r="7817" spans="5:16" x14ac:dyDescent="0.25">
      <c r="E7817" s="9" t="str">
        <f t="shared" si="141"/>
        <v>MRO-50-MONTE</v>
      </c>
      <c r="F7817" s="8" t="s">
        <v>0</v>
      </c>
      <c r="G7817" s="8" t="s">
        <v>41</v>
      </c>
      <c r="H7817" s="12"/>
      <c r="I7817" s="33" cm="1">
        <f t="array" ref="I7817">MAX(($G$2:$G$300000=G7817)*$N$2:$N$300000)</f>
        <v>45931.373807870368</v>
      </c>
      <c r="J7817" s="14"/>
      <c r="N7817" s="7">
        <v>44938.559583333335</v>
      </c>
      <c r="O7817" s="8">
        <v>2</v>
      </c>
      <c r="P7817" t="s">
        <v>13</v>
      </c>
    </row>
    <row r="7818" spans="5:16" x14ac:dyDescent="0.25">
      <c r="E7818" s="9" t="str">
        <f t="shared" si="141"/>
        <v>MRO-50-MONTE</v>
      </c>
      <c r="F7818" s="8" t="s">
        <v>0</v>
      </c>
      <c r="G7818" s="8" t="s">
        <v>41</v>
      </c>
      <c r="H7818" s="12"/>
      <c r="I7818" s="33" cm="1">
        <f t="array" ref="I7818">MAX(($G$2:$G$300000=G7818)*$N$2:$N$300000)</f>
        <v>45931.373807870368</v>
      </c>
      <c r="J7818" s="14"/>
      <c r="N7818" s="7">
        <v>44939.657534722224</v>
      </c>
      <c r="O7818" s="8">
        <v>1</v>
      </c>
      <c r="P7818" t="s">
        <v>12</v>
      </c>
    </row>
    <row r="7819" spans="5:16" x14ac:dyDescent="0.25">
      <c r="E7819" s="9" t="str">
        <f t="shared" si="141"/>
        <v>MRO-50-MONTE</v>
      </c>
      <c r="F7819" s="8" t="s">
        <v>0</v>
      </c>
      <c r="G7819" s="8" t="s">
        <v>41</v>
      </c>
      <c r="H7819" s="12"/>
      <c r="I7819" s="33" cm="1">
        <f t="array" ref="I7819">MAX(($G$2:$G$300000=G7819)*$N$2:$N$300000)</f>
        <v>45931.373807870368</v>
      </c>
      <c r="J7819" s="14"/>
      <c r="N7819" s="7">
        <v>44939.657534722224</v>
      </c>
      <c r="O7819" s="8">
        <v>2</v>
      </c>
      <c r="P7819" t="s">
        <v>12</v>
      </c>
    </row>
    <row r="7820" spans="5:16" x14ac:dyDescent="0.25">
      <c r="E7820" s="9" t="str">
        <f t="shared" si="141"/>
        <v>MRO-50-MONTE</v>
      </c>
      <c r="F7820" s="8" t="s">
        <v>0</v>
      </c>
      <c r="G7820" s="8" t="s">
        <v>41</v>
      </c>
      <c r="H7820" s="12"/>
      <c r="I7820" s="33" cm="1">
        <f t="array" ref="I7820">MAX(($G$2:$G$300000=G7820)*$N$2:$N$300000)</f>
        <v>45931.373807870368</v>
      </c>
      <c r="J7820" s="14"/>
      <c r="N7820" s="7">
        <v>44939.657534722224</v>
      </c>
      <c r="O7820" s="8">
        <v>3</v>
      </c>
      <c r="P7820" t="s">
        <v>12</v>
      </c>
    </row>
    <row r="7821" spans="5:16" x14ac:dyDescent="0.25">
      <c r="E7821" s="9" t="str">
        <f t="shared" si="141"/>
        <v>MRO-50-MONTE</v>
      </c>
      <c r="F7821" s="8" t="s">
        <v>0</v>
      </c>
      <c r="G7821" s="8" t="s">
        <v>41</v>
      </c>
      <c r="H7821" s="12"/>
      <c r="I7821" s="33" cm="1">
        <f t="array" ref="I7821">MAX(($G$2:$G$300000=G7821)*$N$2:$N$300000)</f>
        <v>45931.373807870368</v>
      </c>
      <c r="J7821" s="14"/>
      <c r="N7821" s="7">
        <v>44939.657546296294</v>
      </c>
      <c r="O7821" s="8">
        <v>1</v>
      </c>
      <c r="P7821" t="s">
        <v>12</v>
      </c>
    </row>
    <row r="7822" spans="5:16" x14ac:dyDescent="0.25">
      <c r="E7822" s="9" t="str">
        <f t="shared" si="141"/>
        <v>MRO-50-MONTE</v>
      </c>
      <c r="F7822" s="8" t="s">
        <v>0</v>
      </c>
      <c r="G7822" s="8" t="s">
        <v>41</v>
      </c>
      <c r="H7822" s="12"/>
      <c r="I7822" s="33" cm="1">
        <f t="array" ref="I7822">MAX(($G$2:$G$300000=G7822)*$N$2:$N$300000)</f>
        <v>45931.373807870368</v>
      </c>
      <c r="J7822" s="14"/>
      <c r="N7822" s="7">
        <v>44939.657546296294</v>
      </c>
      <c r="O7822" s="8">
        <v>2</v>
      </c>
      <c r="P7822" t="s">
        <v>12</v>
      </c>
    </row>
    <row r="7823" spans="5:16" x14ac:dyDescent="0.25">
      <c r="E7823" s="9" t="str">
        <f t="shared" si="141"/>
        <v>MRO-50-MONTE</v>
      </c>
      <c r="F7823" s="8" t="s">
        <v>0</v>
      </c>
      <c r="G7823" s="8" t="s">
        <v>41</v>
      </c>
      <c r="H7823" s="12"/>
      <c r="I7823" s="33" cm="1">
        <f t="array" ref="I7823">MAX(($G$2:$G$300000=G7823)*$N$2:$N$300000)</f>
        <v>45931.373807870368</v>
      </c>
      <c r="J7823" s="14"/>
      <c r="N7823" s="7">
        <v>44939.657546296294</v>
      </c>
      <c r="O7823" s="8">
        <v>3</v>
      </c>
      <c r="P7823" t="s">
        <v>12</v>
      </c>
    </row>
    <row r="7824" spans="5:16" x14ac:dyDescent="0.25">
      <c r="E7824" s="9" t="str">
        <f t="shared" si="141"/>
        <v>MRO-50-MONTE</v>
      </c>
      <c r="F7824" s="8" t="s">
        <v>0</v>
      </c>
      <c r="G7824" s="8" t="s">
        <v>41</v>
      </c>
      <c r="H7824" s="12"/>
      <c r="I7824" s="33" cm="1">
        <f t="array" ref="I7824">MAX(($G$2:$G$300000=G7824)*$N$2:$N$300000)</f>
        <v>45931.373807870368</v>
      </c>
      <c r="J7824" s="14"/>
      <c r="N7824" s="7">
        <v>44939.657546296294</v>
      </c>
      <c r="O7824" s="8">
        <v>4</v>
      </c>
      <c r="P7824" t="s">
        <v>12</v>
      </c>
    </row>
    <row r="7825" spans="5:16" x14ac:dyDescent="0.25">
      <c r="E7825" s="9" t="str">
        <f t="shared" si="141"/>
        <v>MRO-50-MONTE</v>
      </c>
      <c r="F7825" s="8" t="s">
        <v>0</v>
      </c>
      <c r="G7825" s="8" t="s">
        <v>41</v>
      </c>
      <c r="H7825" s="12"/>
      <c r="I7825" s="33" cm="1">
        <f t="array" ref="I7825">MAX(($G$2:$G$300000=G7825)*$N$2:$N$300000)</f>
        <v>45931.373807870368</v>
      </c>
      <c r="J7825" s="14"/>
      <c r="N7825" s="7">
        <v>44939.657546296294</v>
      </c>
      <c r="O7825" s="8">
        <v>5</v>
      </c>
      <c r="P7825" t="s">
        <v>12</v>
      </c>
    </row>
    <row r="7826" spans="5:16" x14ac:dyDescent="0.25">
      <c r="E7826" s="9" t="str">
        <f t="shared" si="141"/>
        <v>MRO-50-MONTE</v>
      </c>
      <c r="F7826" s="8" t="s">
        <v>0</v>
      </c>
      <c r="G7826" s="8" t="s">
        <v>41</v>
      </c>
      <c r="H7826" s="12"/>
      <c r="I7826" s="33" cm="1">
        <f t="array" ref="I7826">MAX(($G$2:$G$300000=G7826)*$N$2:$N$300000)</f>
        <v>45931.373807870368</v>
      </c>
      <c r="J7826" s="14"/>
      <c r="N7826" s="7">
        <v>44939.657546296294</v>
      </c>
      <c r="O7826" s="8">
        <v>6</v>
      </c>
      <c r="P7826" t="s">
        <v>12</v>
      </c>
    </row>
    <row r="7827" spans="5:16" x14ac:dyDescent="0.25">
      <c r="E7827" s="9" t="str">
        <f t="shared" si="141"/>
        <v>MRO-50-MONTE</v>
      </c>
      <c r="F7827" s="8" t="s">
        <v>0</v>
      </c>
      <c r="G7827" s="8" t="s">
        <v>41</v>
      </c>
      <c r="H7827" s="12"/>
      <c r="I7827" s="33" cm="1">
        <f t="array" ref="I7827">MAX(($G$2:$G$300000=G7827)*$N$2:$N$300000)</f>
        <v>45931.373807870368</v>
      </c>
      <c r="J7827" s="14"/>
      <c r="N7827" s="7">
        <v>44939.657546296294</v>
      </c>
      <c r="O7827" s="8">
        <v>7</v>
      </c>
      <c r="P7827" t="s">
        <v>12</v>
      </c>
    </row>
    <row r="7828" spans="5:16" x14ac:dyDescent="0.25">
      <c r="E7828" s="9" t="str">
        <f t="shared" si="141"/>
        <v>MRO-50-MONTE</v>
      </c>
      <c r="F7828" s="8" t="s">
        <v>0</v>
      </c>
      <c r="G7828" s="8" t="s">
        <v>41</v>
      </c>
      <c r="H7828" s="12"/>
      <c r="I7828" s="33" cm="1">
        <f t="array" ref="I7828">MAX(($G$2:$G$300000=G7828)*$N$2:$N$300000)</f>
        <v>45931.373807870368</v>
      </c>
      <c r="J7828" s="14"/>
      <c r="N7828" s="7">
        <v>44939.657546296294</v>
      </c>
      <c r="O7828" s="8">
        <v>8</v>
      </c>
      <c r="P7828" t="s">
        <v>12</v>
      </c>
    </row>
    <row r="7829" spans="5:16" x14ac:dyDescent="0.25">
      <c r="E7829" s="9" t="str">
        <f t="shared" si="141"/>
        <v>MRO-50-MONTE</v>
      </c>
      <c r="F7829" s="8" t="s">
        <v>0</v>
      </c>
      <c r="G7829" s="8" t="s">
        <v>41</v>
      </c>
      <c r="H7829" s="12"/>
      <c r="I7829" s="33" cm="1">
        <f t="array" ref="I7829">MAX(($G$2:$G$300000=G7829)*$N$2:$N$300000)</f>
        <v>45931.373807870368</v>
      </c>
      <c r="J7829" s="14"/>
      <c r="N7829" s="7">
        <v>44939.657546296294</v>
      </c>
      <c r="O7829" s="8">
        <v>9</v>
      </c>
      <c r="P7829" t="s">
        <v>12</v>
      </c>
    </row>
    <row r="7830" spans="5:16" x14ac:dyDescent="0.25">
      <c r="E7830" s="9" t="str">
        <f t="shared" si="141"/>
        <v>MRO-50-MONTE</v>
      </c>
      <c r="F7830" s="8" t="s">
        <v>0</v>
      </c>
      <c r="G7830" s="8" t="s">
        <v>41</v>
      </c>
      <c r="H7830" s="12"/>
      <c r="I7830" s="33" cm="1">
        <f t="array" ref="I7830">MAX(($G$2:$G$300000=G7830)*$N$2:$N$300000)</f>
        <v>45931.373807870368</v>
      </c>
      <c r="J7830" s="14"/>
      <c r="N7830" s="7">
        <v>44939.657546296294</v>
      </c>
      <c r="O7830" s="8">
        <v>10</v>
      </c>
      <c r="P7830" t="s">
        <v>12</v>
      </c>
    </row>
    <row r="7831" spans="5:16" x14ac:dyDescent="0.25">
      <c r="E7831" s="9" t="str">
        <f t="shared" si="141"/>
        <v>MRO-50-MONTE</v>
      </c>
      <c r="F7831" s="8" t="s">
        <v>0</v>
      </c>
      <c r="G7831" s="8" t="s">
        <v>41</v>
      </c>
      <c r="H7831" s="12"/>
      <c r="I7831" s="33" cm="1">
        <f t="array" ref="I7831">MAX(($G$2:$G$300000=G7831)*$N$2:$N$300000)</f>
        <v>45931.373807870368</v>
      </c>
      <c r="J7831" s="14"/>
      <c r="N7831" s="7">
        <v>44939.657546296294</v>
      </c>
      <c r="O7831" s="8">
        <v>11</v>
      </c>
      <c r="P7831" t="s">
        <v>12</v>
      </c>
    </row>
    <row r="7832" spans="5:16" x14ac:dyDescent="0.25">
      <c r="E7832" s="9" t="str">
        <f t="shared" si="141"/>
        <v>MRO-50-MONTE</v>
      </c>
      <c r="F7832" s="8" t="s">
        <v>0</v>
      </c>
      <c r="G7832" s="8" t="s">
        <v>41</v>
      </c>
      <c r="H7832" s="12"/>
      <c r="I7832" s="33" cm="1">
        <f t="array" ref="I7832">MAX(($G$2:$G$300000=G7832)*$N$2:$N$300000)</f>
        <v>45931.373807870368</v>
      </c>
      <c r="J7832" s="14"/>
      <c r="N7832" s="7">
        <v>44939.657546296294</v>
      </c>
      <c r="O7832" s="8">
        <v>12</v>
      </c>
      <c r="P7832" t="s">
        <v>12</v>
      </c>
    </row>
    <row r="7833" spans="5:16" x14ac:dyDescent="0.25">
      <c r="E7833" s="9" t="str">
        <f t="shared" si="141"/>
        <v>MRO-50-MONTE</v>
      </c>
      <c r="F7833" s="8" t="s">
        <v>0</v>
      </c>
      <c r="G7833" s="8" t="s">
        <v>41</v>
      </c>
      <c r="H7833" s="12"/>
      <c r="I7833" s="33" cm="1">
        <f t="array" ref="I7833">MAX(($G$2:$G$300000=G7833)*$N$2:$N$300000)</f>
        <v>45931.373807870368</v>
      </c>
      <c r="J7833" s="14"/>
      <c r="N7833" s="7">
        <v>44939.657546296294</v>
      </c>
      <c r="O7833" s="8">
        <v>13</v>
      </c>
      <c r="P7833" t="s">
        <v>12</v>
      </c>
    </row>
    <row r="7834" spans="5:16" x14ac:dyDescent="0.25">
      <c r="E7834" s="9" t="str">
        <f t="shared" si="141"/>
        <v>MRO-50-MONTE</v>
      </c>
      <c r="F7834" s="8" t="s">
        <v>0</v>
      </c>
      <c r="G7834" s="8" t="s">
        <v>41</v>
      </c>
      <c r="H7834" s="12"/>
      <c r="I7834" s="33" cm="1">
        <f t="array" ref="I7834">MAX(($G$2:$G$300000=G7834)*$N$2:$N$300000)</f>
        <v>45931.373807870368</v>
      </c>
      <c r="J7834" s="14"/>
      <c r="N7834" s="7">
        <v>44939.657546296294</v>
      </c>
      <c r="O7834" s="8">
        <v>14</v>
      </c>
      <c r="P7834" t="s">
        <v>12</v>
      </c>
    </row>
    <row r="7835" spans="5:16" x14ac:dyDescent="0.25">
      <c r="E7835" s="9" t="str">
        <f t="shared" si="141"/>
        <v>MRO-50-MONTE</v>
      </c>
      <c r="F7835" s="8" t="s">
        <v>0</v>
      </c>
      <c r="G7835" s="8" t="s">
        <v>41</v>
      </c>
      <c r="H7835" s="12"/>
      <c r="I7835" s="33" cm="1">
        <f t="array" ref="I7835">MAX(($G$2:$G$300000=G7835)*$N$2:$N$300000)</f>
        <v>45931.373807870368</v>
      </c>
      <c r="J7835" s="14"/>
      <c r="N7835" s="7">
        <v>44939.657546296294</v>
      </c>
      <c r="O7835" s="8">
        <v>15</v>
      </c>
      <c r="P7835" t="s">
        <v>12</v>
      </c>
    </row>
    <row r="7836" spans="5:16" x14ac:dyDescent="0.25">
      <c r="E7836" s="9" t="str">
        <f t="shared" si="141"/>
        <v>MRO-50-MONTE</v>
      </c>
      <c r="F7836" s="8" t="s">
        <v>0</v>
      </c>
      <c r="G7836" s="8" t="s">
        <v>41</v>
      </c>
      <c r="H7836" s="12"/>
      <c r="I7836" s="33" cm="1">
        <f t="array" ref="I7836">MAX(($G$2:$G$300000=G7836)*$N$2:$N$300000)</f>
        <v>45931.373807870368</v>
      </c>
      <c r="J7836" s="14"/>
      <c r="N7836" s="7">
        <v>44939.657546296294</v>
      </c>
      <c r="O7836" s="8">
        <v>16</v>
      </c>
      <c r="P7836" t="s">
        <v>12</v>
      </c>
    </row>
    <row r="7837" spans="5:16" x14ac:dyDescent="0.25">
      <c r="E7837" s="9" t="str">
        <f t="shared" si="141"/>
        <v>MRO-50-MONTE</v>
      </c>
      <c r="F7837" s="8" t="s">
        <v>0</v>
      </c>
      <c r="G7837" s="8" t="s">
        <v>41</v>
      </c>
      <c r="H7837" s="12"/>
      <c r="I7837" s="33" cm="1">
        <f t="array" ref="I7837">MAX(($G$2:$G$300000=G7837)*$N$2:$N$300000)</f>
        <v>45931.373807870368</v>
      </c>
      <c r="J7837" s="14"/>
      <c r="N7837" s="7">
        <v>44939.657546296294</v>
      </c>
      <c r="O7837" s="8">
        <v>17</v>
      </c>
      <c r="P7837" t="s">
        <v>12</v>
      </c>
    </row>
    <row r="7838" spans="5:16" x14ac:dyDescent="0.25">
      <c r="E7838" s="9" t="str">
        <f t="shared" si="141"/>
        <v>MRO-50-MONTE</v>
      </c>
      <c r="F7838" s="8" t="s">
        <v>0</v>
      </c>
      <c r="G7838" s="8" t="s">
        <v>41</v>
      </c>
      <c r="H7838" s="12"/>
      <c r="I7838" s="33" cm="1">
        <f t="array" ref="I7838">MAX(($G$2:$G$300000=G7838)*$N$2:$N$300000)</f>
        <v>45931.373807870368</v>
      </c>
      <c r="J7838" s="14"/>
      <c r="N7838" s="7">
        <v>44939.657546296294</v>
      </c>
      <c r="O7838" s="8">
        <v>18</v>
      </c>
      <c r="P7838" t="s">
        <v>12</v>
      </c>
    </row>
    <row r="7839" spans="5:16" x14ac:dyDescent="0.25">
      <c r="E7839" s="9" t="str">
        <f t="shared" si="141"/>
        <v>MRO-50-MONTE</v>
      </c>
      <c r="F7839" s="8" t="s">
        <v>0</v>
      </c>
      <c r="G7839" s="8" t="s">
        <v>41</v>
      </c>
      <c r="H7839" s="12"/>
      <c r="I7839" s="33" cm="1">
        <f t="array" ref="I7839">MAX(($G$2:$G$300000=G7839)*$N$2:$N$300000)</f>
        <v>45931.373807870368</v>
      </c>
      <c r="J7839" s="14"/>
      <c r="N7839" s="7">
        <v>44946.421655092592</v>
      </c>
      <c r="O7839" s="8">
        <v>1</v>
      </c>
      <c r="P7839" t="s">
        <v>13</v>
      </c>
    </row>
    <row r="7840" spans="5:16" x14ac:dyDescent="0.25">
      <c r="E7840" s="9" t="str">
        <f t="shared" si="141"/>
        <v>MRO-50-MONTE</v>
      </c>
      <c r="F7840" s="8" t="s">
        <v>0</v>
      </c>
      <c r="G7840" s="8" t="s">
        <v>41</v>
      </c>
      <c r="H7840" s="12"/>
      <c r="I7840" s="33" cm="1">
        <f t="array" ref="I7840">MAX(($G$2:$G$300000=G7840)*$N$2:$N$300000)</f>
        <v>45931.373807870368</v>
      </c>
      <c r="J7840" s="14"/>
      <c r="N7840" s="7">
        <v>44946.421689814815</v>
      </c>
      <c r="O7840" s="8">
        <v>1</v>
      </c>
      <c r="P7840" t="s">
        <v>13</v>
      </c>
    </row>
    <row r="7841" spans="5:16" x14ac:dyDescent="0.25">
      <c r="E7841" s="9" t="str">
        <f t="shared" si="141"/>
        <v>MRO-50-MONTE</v>
      </c>
      <c r="F7841" s="8" t="s">
        <v>0</v>
      </c>
      <c r="G7841" s="8" t="s">
        <v>41</v>
      </c>
      <c r="H7841" s="12"/>
      <c r="I7841" s="33" cm="1">
        <f t="array" ref="I7841">MAX(($G$2:$G$300000=G7841)*$N$2:$N$300000)</f>
        <v>45931.373807870368</v>
      </c>
      <c r="J7841" s="14"/>
      <c r="N7841" s="7">
        <v>44946.421701388892</v>
      </c>
      <c r="O7841" s="8">
        <v>1</v>
      </c>
      <c r="P7841" t="s">
        <v>13</v>
      </c>
    </row>
    <row r="7842" spans="5:16" x14ac:dyDescent="0.25">
      <c r="E7842" s="9" t="str">
        <f t="shared" si="141"/>
        <v>MRO-50-MONTE</v>
      </c>
      <c r="F7842" s="8" t="s">
        <v>0</v>
      </c>
      <c r="G7842" s="8" t="s">
        <v>41</v>
      </c>
      <c r="H7842" s="12"/>
      <c r="I7842" s="33" cm="1">
        <f t="array" ref="I7842">MAX(($G$2:$G$300000=G7842)*$N$2:$N$300000)</f>
        <v>45931.373807870368</v>
      </c>
      <c r="J7842" s="14"/>
      <c r="N7842" s="7">
        <v>44946.421712962961</v>
      </c>
      <c r="O7842" s="8">
        <v>1</v>
      </c>
      <c r="P7842" t="s">
        <v>13</v>
      </c>
    </row>
    <row r="7843" spans="5:16" x14ac:dyDescent="0.25">
      <c r="E7843" s="9" t="str">
        <f t="shared" si="141"/>
        <v>MRO-50-MONTE</v>
      </c>
      <c r="F7843" s="8" t="s">
        <v>0</v>
      </c>
      <c r="G7843" s="8" t="s">
        <v>41</v>
      </c>
      <c r="H7843" s="12"/>
      <c r="I7843" s="33" cm="1">
        <f t="array" ref="I7843">MAX(($G$2:$G$300000=G7843)*$N$2:$N$300000)</f>
        <v>45931.373807870368</v>
      </c>
      <c r="J7843" s="14"/>
      <c r="N7843" s="7">
        <v>44946.421724537038</v>
      </c>
      <c r="O7843" s="8">
        <v>1</v>
      </c>
      <c r="P7843" t="s">
        <v>13</v>
      </c>
    </row>
    <row r="7844" spans="5:16" x14ac:dyDescent="0.25">
      <c r="E7844" s="9" t="str">
        <f t="shared" si="141"/>
        <v>MRO-50-MONTE</v>
      </c>
      <c r="F7844" s="8" t="s">
        <v>0</v>
      </c>
      <c r="G7844" s="8" t="s">
        <v>41</v>
      </c>
      <c r="H7844" s="12"/>
      <c r="I7844" s="33" cm="1">
        <f t="array" ref="I7844">MAX(($G$2:$G$300000=G7844)*$N$2:$N$300000)</f>
        <v>45931.373807870368</v>
      </c>
      <c r="J7844" s="14"/>
      <c r="N7844" s="7">
        <v>44946.421736111108</v>
      </c>
      <c r="O7844" s="8">
        <v>1</v>
      </c>
      <c r="P7844" t="s">
        <v>13</v>
      </c>
    </row>
    <row r="7845" spans="5:16" x14ac:dyDescent="0.25">
      <c r="E7845" s="9" t="str">
        <f t="shared" si="141"/>
        <v>MRO-50-MONTE</v>
      </c>
      <c r="F7845" s="8" t="s">
        <v>0</v>
      </c>
      <c r="G7845" s="8" t="s">
        <v>41</v>
      </c>
      <c r="H7845" s="12"/>
      <c r="I7845" s="33" cm="1">
        <f t="array" ref="I7845">MAX(($G$2:$G$300000=G7845)*$N$2:$N$300000)</f>
        <v>45931.373807870368</v>
      </c>
      <c r="J7845" s="14"/>
      <c r="N7845" s="7">
        <v>44946.421736111108</v>
      </c>
      <c r="O7845" s="8">
        <v>2</v>
      </c>
      <c r="P7845" t="s">
        <v>13</v>
      </c>
    </row>
    <row r="7846" spans="5:16" x14ac:dyDescent="0.25">
      <c r="E7846" s="9" t="str">
        <f t="shared" si="141"/>
        <v>MRO-50-MONTE</v>
      </c>
      <c r="F7846" s="8" t="s">
        <v>0</v>
      </c>
      <c r="G7846" s="8" t="s">
        <v>41</v>
      </c>
      <c r="H7846" s="12"/>
      <c r="I7846" s="33" cm="1">
        <f t="array" ref="I7846">MAX(($G$2:$G$300000=G7846)*$N$2:$N$300000)</f>
        <v>45931.373807870368</v>
      </c>
      <c r="J7846" s="14"/>
      <c r="N7846" s="7">
        <v>44946.421747685185</v>
      </c>
      <c r="O7846" s="8">
        <v>1</v>
      </c>
      <c r="P7846" t="s">
        <v>13</v>
      </c>
    </row>
    <row r="7847" spans="5:16" x14ac:dyDescent="0.25">
      <c r="E7847" s="9" t="str">
        <f t="shared" si="141"/>
        <v>MRO-50-MONTE</v>
      </c>
      <c r="F7847" s="8" t="s">
        <v>0</v>
      </c>
      <c r="G7847" s="8" t="s">
        <v>41</v>
      </c>
      <c r="H7847" s="12"/>
      <c r="I7847" s="33" cm="1">
        <f t="array" ref="I7847">MAX(($G$2:$G$300000=G7847)*$N$2:$N$300000)</f>
        <v>45931.373807870368</v>
      </c>
      <c r="J7847" s="14"/>
      <c r="N7847" s="7">
        <v>44946.421759259261</v>
      </c>
      <c r="O7847" s="8">
        <v>1</v>
      </c>
      <c r="P7847" t="s">
        <v>13</v>
      </c>
    </row>
    <row r="7848" spans="5:16" x14ac:dyDescent="0.25">
      <c r="E7848" s="9" t="str">
        <f t="shared" si="141"/>
        <v>MRO-50-MONTE</v>
      </c>
      <c r="F7848" s="8" t="s">
        <v>0</v>
      </c>
      <c r="G7848" s="8" t="s">
        <v>41</v>
      </c>
      <c r="H7848" s="12"/>
      <c r="I7848" s="33" cm="1">
        <f t="array" ref="I7848">MAX(($G$2:$G$300000=G7848)*$N$2:$N$300000)</f>
        <v>45931.373807870368</v>
      </c>
      <c r="J7848" s="14"/>
      <c r="N7848" s="7">
        <v>44946.421770833331</v>
      </c>
      <c r="O7848" s="8">
        <v>1</v>
      </c>
      <c r="P7848" t="s">
        <v>13</v>
      </c>
    </row>
    <row r="7849" spans="5:16" x14ac:dyDescent="0.25">
      <c r="E7849" s="9" t="str">
        <f t="shared" si="141"/>
        <v>MRO-50-MONTE</v>
      </c>
      <c r="F7849" s="8" t="s">
        <v>0</v>
      </c>
      <c r="G7849" s="8" t="s">
        <v>41</v>
      </c>
      <c r="H7849" s="12"/>
      <c r="I7849" s="33" cm="1">
        <f t="array" ref="I7849">MAX(($G$2:$G$300000=G7849)*$N$2:$N$300000)</f>
        <v>45931.373807870368</v>
      </c>
      <c r="J7849" s="14"/>
      <c r="N7849" s="7">
        <v>44946.421782407408</v>
      </c>
      <c r="O7849" s="8">
        <v>1</v>
      </c>
      <c r="P7849" t="s">
        <v>13</v>
      </c>
    </row>
    <row r="7850" spans="5:16" x14ac:dyDescent="0.25">
      <c r="E7850" s="9" t="str">
        <f t="shared" si="141"/>
        <v>MRO-50-MONTE</v>
      </c>
      <c r="F7850" s="8" t="s">
        <v>0</v>
      </c>
      <c r="G7850" s="8" t="s">
        <v>41</v>
      </c>
      <c r="H7850" s="12"/>
      <c r="I7850" s="33" cm="1">
        <f t="array" ref="I7850">MAX(($G$2:$G$300000=G7850)*$N$2:$N$300000)</f>
        <v>45931.373807870368</v>
      </c>
      <c r="J7850" s="14"/>
      <c r="N7850" s="7">
        <v>44946.421793981484</v>
      </c>
      <c r="O7850" s="8">
        <v>1</v>
      </c>
      <c r="P7850" t="s">
        <v>13</v>
      </c>
    </row>
    <row r="7851" spans="5:16" x14ac:dyDescent="0.25">
      <c r="E7851" s="9" t="str">
        <f t="shared" si="141"/>
        <v>MRO-50-MONTE</v>
      </c>
      <c r="F7851" s="8" t="s">
        <v>0</v>
      </c>
      <c r="G7851" s="8" t="s">
        <v>41</v>
      </c>
      <c r="H7851" s="12"/>
      <c r="I7851" s="33" cm="1">
        <f t="array" ref="I7851">MAX(($G$2:$G$300000=G7851)*$N$2:$N$300000)</f>
        <v>45931.373807870368</v>
      </c>
      <c r="J7851" s="14"/>
      <c r="N7851" s="7">
        <v>44946.421805555554</v>
      </c>
      <c r="O7851" s="8">
        <v>1</v>
      </c>
      <c r="P7851" t="s">
        <v>13</v>
      </c>
    </row>
    <row r="7852" spans="5:16" x14ac:dyDescent="0.25">
      <c r="E7852" s="9" t="str">
        <f t="shared" si="141"/>
        <v>MRO-50-MONTE</v>
      </c>
      <c r="F7852" s="8" t="s">
        <v>0</v>
      </c>
      <c r="G7852" s="8" t="s">
        <v>41</v>
      </c>
      <c r="H7852" s="12"/>
      <c r="I7852" s="33" cm="1">
        <f t="array" ref="I7852">MAX(($G$2:$G$300000=G7852)*$N$2:$N$300000)</f>
        <v>45931.373807870368</v>
      </c>
      <c r="J7852" s="14"/>
      <c r="N7852" s="7">
        <v>44946.421805555554</v>
      </c>
      <c r="O7852" s="8">
        <v>2</v>
      </c>
      <c r="P7852" t="s">
        <v>13</v>
      </c>
    </row>
    <row r="7853" spans="5:16" x14ac:dyDescent="0.25">
      <c r="E7853" s="9" t="str">
        <f t="shared" si="141"/>
        <v>MRO-50-MONTE</v>
      </c>
      <c r="F7853" s="8" t="s">
        <v>0</v>
      </c>
      <c r="G7853" s="8" t="s">
        <v>41</v>
      </c>
      <c r="H7853" s="12"/>
      <c r="I7853" s="33" cm="1">
        <f t="array" ref="I7853">MAX(($G$2:$G$300000=G7853)*$N$2:$N$300000)</f>
        <v>45931.373807870368</v>
      </c>
      <c r="J7853" s="14"/>
      <c r="N7853" s="7">
        <v>44946.421817129631</v>
      </c>
      <c r="O7853" s="8">
        <v>1</v>
      </c>
      <c r="P7853" t="s">
        <v>13</v>
      </c>
    </row>
    <row r="7854" spans="5:16" x14ac:dyDescent="0.25">
      <c r="E7854" s="9" t="str">
        <f t="shared" si="141"/>
        <v>MRO-50-MONTE</v>
      </c>
      <c r="F7854" s="8" t="s">
        <v>0</v>
      </c>
      <c r="G7854" s="8" t="s">
        <v>41</v>
      </c>
      <c r="H7854" s="12"/>
      <c r="I7854" s="33" cm="1">
        <f t="array" ref="I7854">MAX(($G$2:$G$300000=G7854)*$N$2:$N$300000)</f>
        <v>45931.373807870368</v>
      </c>
      <c r="J7854" s="14"/>
      <c r="N7854" s="7">
        <v>44946.4218287037</v>
      </c>
      <c r="O7854" s="8">
        <v>1</v>
      </c>
      <c r="P7854" t="s">
        <v>13</v>
      </c>
    </row>
    <row r="7855" spans="5:16" x14ac:dyDescent="0.25">
      <c r="E7855" s="9" t="str">
        <f t="shared" si="141"/>
        <v>MRO-50-MONTE</v>
      </c>
      <c r="F7855" s="8" t="s">
        <v>0</v>
      </c>
      <c r="G7855" s="8" t="s">
        <v>41</v>
      </c>
      <c r="H7855" s="12"/>
      <c r="I7855" s="33" cm="1">
        <f t="array" ref="I7855">MAX(($G$2:$G$300000=G7855)*$N$2:$N$300000)</f>
        <v>45931.373807870368</v>
      </c>
      <c r="J7855" s="14"/>
      <c r="N7855" s="7">
        <v>44946.421851851854</v>
      </c>
      <c r="O7855" s="8">
        <v>1</v>
      </c>
      <c r="P7855" t="s">
        <v>13</v>
      </c>
    </row>
    <row r="7856" spans="5:16" x14ac:dyDescent="0.25">
      <c r="E7856" s="9" t="str">
        <f t="shared" si="141"/>
        <v>MRO-50-MONTE</v>
      </c>
      <c r="F7856" s="8" t="s">
        <v>0</v>
      </c>
      <c r="G7856" s="8" t="s">
        <v>41</v>
      </c>
      <c r="H7856" s="12"/>
      <c r="I7856" s="33" cm="1">
        <f t="array" ref="I7856">MAX(($G$2:$G$300000=G7856)*$N$2:$N$300000)</f>
        <v>45931.373807870368</v>
      </c>
      <c r="J7856" s="14"/>
      <c r="N7856" s="7">
        <v>44946.421863425923</v>
      </c>
      <c r="O7856" s="8">
        <v>1</v>
      </c>
      <c r="P7856" t="s">
        <v>13</v>
      </c>
    </row>
    <row r="7857" spans="5:16" x14ac:dyDescent="0.25">
      <c r="E7857" s="9" t="str">
        <f t="shared" si="141"/>
        <v>MRO-50-MONTE</v>
      </c>
      <c r="F7857" s="8" t="s">
        <v>0</v>
      </c>
      <c r="G7857" s="8" t="s">
        <v>41</v>
      </c>
      <c r="H7857" s="12"/>
      <c r="I7857" s="33" cm="1">
        <f t="array" ref="I7857">MAX(($G$2:$G$300000=G7857)*$N$2:$N$300000)</f>
        <v>45931.373807870368</v>
      </c>
      <c r="J7857" s="14"/>
      <c r="N7857" s="7">
        <v>44946.421863425923</v>
      </c>
      <c r="O7857" s="8">
        <v>2</v>
      </c>
      <c r="P7857" t="s">
        <v>13</v>
      </c>
    </row>
    <row r="7858" spans="5:16" x14ac:dyDescent="0.25">
      <c r="E7858" s="9" t="str">
        <f t="shared" ref="E7858:E7921" si="142">+G7858&amp;H7858</f>
        <v>MRO-50-MONTE</v>
      </c>
      <c r="F7858" s="8" t="s">
        <v>0</v>
      </c>
      <c r="G7858" s="8" t="s">
        <v>41</v>
      </c>
      <c r="H7858" s="12"/>
      <c r="I7858" s="33" cm="1">
        <f t="array" ref="I7858">MAX(($G$2:$G$300000=G7858)*$N$2:$N$300000)</f>
        <v>45931.373807870368</v>
      </c>
      <c r="J7858" s="14"/>
      <c r="N7858" s="7">
        <v>44946.421875</v>
      </c>
      <c r="O7858" s="8">
        <v>1</v>
      </c>
      <c r="P7858" t="s">
        <v>13</v>
      </c>
    </row>
    <row r="7859" spans="5:16" x14ac:dyDescent="0.25">
      <c r="E7859" s="9" t="str">
        <f t="shared" si="142"/>
        <v>MRO-50-MONTE</v>
      </c>
      <c r="F7859" s="8" t="s">
        <v>0</v>
      </c>
      <c r="G7859" s="8" t="s">
        <v>41</v>
      </c>
      <c r="H7859" s="12"/>
      <c r="I7859" s="33" cm="1">
        <f t="array" ref="I7859">MAX(($G$2:$G$300000=G7859)*$N$2:$N$300000)</f>
        <v>45931.373807870368</v>
      </c>
      <c r="J7859" s="14"/>
      <c r="N7859" s="7">
        <v>44946.421886574077</v>
      </c>
      <c r="O7859" s="8">
        <v>1</v>
      </c>
      <c r="P7859" t="s">
        <v>13</v>
      </c>
    </row>
    <row r="7860" spans="5:16" x14ac:dyDescent="0.25">
      <c r="E7860" s="9" t="str">
        <f t="shared" si="142"/>
        <v>MRO-50-MONTE</v>
      </c>
      <c r="F7860" s="8" t="s">
        <v>0</v>
      </c>
      <c r="G7860" s="8" t="s">
        <v>41</v>
      </c>
      <c r="H7860" s="12"/>
      <c r="I7860" s="33" cm="1">
        <f t="array" ref="I7860">MAX(($G$2:$G$300000=G7860)*$N$2:$N$300000)</f>
        <v>45931.373807870368</v>
      </c>
      <c r="J7860" s="14"/>
      <c r="N7860" s="7">
        <v>44946.421898148146</v>
      </c>
      <c r="O7860" s="8">
        <v>1</v>
      </c>
      <c r="P7860" t="s">
        <v>13</v>
      </c>
    </row>
    <row r="7861" spans="5:16" x14ac:dyDescent="0.25">
      <c r="E7861" s="9" t="str">
        <f t="shared" si="142"/>
        <v>MRO-50-MONTE</v>
      </c>
      <c r="F7861" s="8" t="s">
        <v>0</v>
      </c>
      <c r="G7861" s="8" t="s">
        <v>41</v>
      </c>
      <c r="H7861" s="12"/>
      <c r="I7861" s="33" cm="1">
        <f t="array" ref="I7861">MAX(($G$2:$G$300000=G7861)*$N$2:$N$300000)</f>
        <v>45931.373807870368</v>
      </c>
      <c r="J7861" s="14"/>
      <c r="N7861" s="7">
        <v>44946.421909722223</v>
      </c>
      <c r="O7861" s="8">
        <v>1</v>
      </c>
      <c r="P7861" t="s">
        <v>13</v>
      </c>
    </row>
    <row r="7862" spans="5:16" x14ac:dyDescent="0.25">
      <c r="E7862" s="9" t="str">
        <f t="shared" si="142"/>
        <v>MRO-50-MONTE</v>
      </c>
      <c r="F7862" s="8" t="s">
        <v>0</v>
      </c>
      <c r="G7862" s="8" t="s">
        <v>41</v>
      </c>
      <c r="H7862" s="12"/>
      <c r="I7862" s="33" cm="1">
        <f t="array" ref="I7862">MAX(($G$2:$G$300000=G7862)*$N$2:$N$300000)</f>
        <v>45931.373807870368</v>
      </c>
      <c r="J7862" s="14"/>
      <c r="N7862" s="7">
        <v>44946.4219212963</v>
      </c>
      <c r="O7862" s="8">
        <v>1</v>
      </c>
      <c r="P7862" t="s">
        <v>13</v>
      </c>
    </row>
    <row r="7863" spans="5:16" x14ac:dyDescent="0.25">
      <c r="E7863" s="9" t="str">
        <f t="shared" si="142"/>
        <v>MRO-50-MONTE</v>
      </c>
      <c r="F7863" s="8" t="s">
        <v>0</v>
      </c>
      <c r="G7863" s="8" t="s">
        <v>41</v>
      </c>
      <c r="H7863" s="12"/>
      <c r="I7863" s="33" cm="1">
        <f t="array" ref="I7863">MAX(($G$2:$G$300000=G7863)*$N$2:$N$300000)</f>
        <v>45931.373807870368</v>
      </c>
      <c r="J7863" s="14"/>
      <c r="N7863" s="7">
        <v>44946.4219212963</v>
      </c>
      <c r="O7863" s="8">
        <v>2</v>
      </c>
      <c r="P7863" t="s">
        <v>13</v>
      </c>
    </row>
    <row r="7864" spans="5:16" x14ac:dyDescent="0.25">
      <c r="E7864" s="9" t="str">
        <f t="shared" si="142"/>
        <v>MRO-50-MONTE</v>
      </c>
      <c r="F7864" s="8" t="s">
        <v>0</v>
      </c>
      <c r="G7864" s="8" t="s">
        <v>41</v>
      </c>
      <c r="H7864" s="12"/>
      <c r="I7864" s="33" cm="1">
        <f t="array" ref="I7864">MAX(($G$2:$G$300000=G7864)*$N$2:$N$300000)</f>
        <v>45931.373807870368</v>
      </c>
      <c r="J7864" s="14"/>
      <c r="N7864" s="7">
        <v>44946.421932870369</v>
      </c>
      <c r="O7864" s="8">
        <v>1</v>
      </c>
      <c r="P7864" t="s">
        <v>13</v>
      </c>
    </row>
    <row r="7865" spans="5:16" x14ac:dyDescent="0.25">
      <c r="E7865" s="9" t="str">
        <f t="shared" si="142"/>
        <v>MRO-50-MONTE</v>
      </c>
      <c r="F7865" s="8" t="s">
        <v>0</v>
      </c>
      <c r="G7865" s="8" t="s">
        <v>41</v>
      </c>
      <c r="H7865" s="12"/>
      <c r="I7865" s="33" cm="1">
        <f t="array" ref="I7865">MAX(($G$2:$G$300000=G7865)*$N$2:$N$300000)</f>
        <v>45931.373807870368</v>
      </c>
      <c r="J7865" s="14"/>
      <c r="N7865" s="7">
        <v>44946.421944444446</v>
      </c>
      <c r="O7865" s="8">
        <v>1</v>
      </c>
      <c r="P7865" t="s">
        <v>13</v>
      </c>
    </row>
    <row r="7866" spans="5:16" x14ac:dyDescent="0.25">
      <c r="E7866" s="9" t="str">
        <f t="shared" si="142"/>
        <v>MRO-50-MONTE</v>
      </c>
      <c r="F7866" s="8" t="s">
        <v>0</v>
      </c>
      <c r="G7866" s="8" t="s">
        <v>41</v>
      </c>
      <c r="H7866" s="12"/>
      <c r="I7866" s="33" cm="1">
        <f t="array" ref="I7866">MAX(($G$2:$G$300000=G7866)*$N$2:$N$300000)</f>
        <v>45931.373807870368</v>
      </c>
      <c r="J7866" s="14"/>
      <c r="N7866" s="7">
        <v>44946.421956018516</v>
      </c>
      <c r="O7866" s="8">
        <v>1</v>
      </c>
      <c r="P7866" t="s">
        <v>13</v>
      </c>
    </row>
    <row r="7867" spans="5:16" x14ac:dyDescent="0.25">
      <c r="E7867" s="9" t="str">
        <f t="shared" si="142"/>
        <v>MRO-50-MONTE</v>
      </c>
      <c r="F7867" s="8" t="s">
        <v>0</v>
      </c>
      <c r="G7867" s="8" t="s">
        <v>41</v>
      </c>
      <c r="H7867" s="12"/>
      <c r="I7867" s="33" cm="1">
        <f t="array" ref="I7867">MAX(($G$2:$G$300000=G7867)*$N$2:$N$300000)</f>
        <v>45931.373807870368</v>
      </c>
      <c r="J7867" s="14"/>
      <c r="N7867" s="7">
        <v>44946.421956018516</v>
      </c>
      <c r="O7867" s="8">
        <v>2</v>
      </c>
      <c r="P7867" t="s">
        <v>13</v>
      </c>
    </row>
    <row r="7868" spans="5:16" x14ac:dyDescent="0.25">
      <c r="E7868" s="9" t="str">
        <f t="shared" si="142"/>
        <v>MRO-50-MONTE</v>
      </c>
      <c r="F7868" s="8" t="s">
        <v>0</v>
      </c>
      <c r="G7868" s="8" t="s">
        <v>41</v>
      </c>
      <c r="H7868" s="12"/>
      <c r="I7868" s="33" cm="1">
        <f t="array" ref="I7868">MAX(($G$2:$G$300000=G7868)*$N$2:$N$300000)</f>
        <v>45931.373807870368</v>
      </c>
      <c r="J7868" s="14"/>
      <c r="N7868" s="7">
        <v>44946.421967592592</v>
      </c>
      <c r="O7868" s="8">
        <v>1</v>
      </c>
      <c r="P7868" t="s">
        <v>13</v>
      </c>
    </row>
    <row r="7869" spans="5:16" x14ac:dyDescent="0.25">
      <c r="E7869" s="9" t="str">
        <f t="shared" si="142"/>
        <v>MRO-50-MONTE</v>
      </c>
      <c r="F7869" s="8" t="s">
        <v>0</v>
      </c>
      <c r="G7869" s="8" t="s">
        <v>41</v>
      </c>
      <c r="H7869" s="12"/>
      <c r="I7869" s="33" cm="1">
        <f t="array" ref="I7869">MAX(($G$2:$G$300000=G7869)*$N$2:$N$300000)</f>
        <v>45931.373807870368</v>
      </c>
      <c r="J7869" s="14"/>
      <c r="N7869" s="7">
        <v>44952.639143518521</v>
      </c>
      <c r="O7869" s="8">
        <v>1</v>
      </c>
      <c r="P7869" t="s">
        <v>13</v>
      </c>
    </row>
    <row r="7870" spans="5:16" x14ac:dyDescent="0.25">
      <c r="E7870" s="9" t="str">
        <f t="shared" si="142"/>
        <v>MRO-50-MONTE</v>
      </c>
      <c r="F7870" s="8" t="s">
        <v>0</v>
      </c>
      <c r="G7870" s="8" t="s">
        <v>41</v>
      </c>
      <c r="H7870" s="12"/>
      <c r="I7870" s="33" cm="1">
        <f t="array" ref="I7870">MAX(($G$2:$G$300000=G7870)*$N$2:$N$300000)</f>
        <v>45931.373807870368</v>
      </c>
      <c r="J7870" s="14"/>
      <c r="N7870" s="7">
        <v>44952.639166666668</v>
      </c>
      <c r="O7870" s="8">
        <v>1</v>
      </c>
      <c r="P7870" t="s">
        <v>13</v>
      </c>
    </row>
    <row r="7871" spans="5:16" x14ac:dyDescent="0.25">
      <c r="E7871" s="9" t="str">
        <f t="shared" si="142"/>
        <v>MRO-50-MONTE</v>
      </c>
      <c r="F7871" s="8" t="s">
        <v>0</v>
      </c>
      <c r="G7871" s="8" t="s">
        <v>41</v>
      </c>
      <c r="H7871" s="12"/>
      <c r="I7871" s="33" cm="1">
        <f t="array" ref="I7871">MAX(($G$2:$G$300000=G7871)*$N$2:$N$300000)</f>
        <v>45931.373807870368</v>
      </c>
      <c r="J7871" s="14"/>
      <c r="N7871" s="7">
        <v>44952.639178240737</v>
      </c>
      <c r="O7871" s="8">
        <v>1</v>
      </c>
      <c r="P7871" t="s">
        <v>13</v>
      </c>
    </row>
    <row r="7872" spans="5:16" x14ac:dyDescent="0.25">
      <c r="E7872" s="9" t="str">
        <f t="shared" si="142"/>
        <v>MRO-50-MONTE</v>
      </c>
      <c r="F7872" s="8" t="s">
        <v>0</v>
      </c>
      <c r="G7872" s="8" t="s">
        <v>41</v>
      </c>
      <c r="H7872" s="12"/>
      <c r="I7872" s="33" cm="1">
        <f t="array" ref="I7872">MAX(($G$2:$G$300000=G7872)*$N$2:$N$300000)</f>
        <v>45931.373807870368</v>
      </c>
      <c r="J7872" s="14"/>
      <c r="N7872" s="7">
        <v>44952.639189814814</v>
      </c>
      <c r="O7872" s="8">
        <v>1</v>
      </c>
      <c r="P7872" t="s">
        <v>13</v>
      </c>
    </row>
    <row r="7873" spans="5:16" x14ac:dyDescent="0.25">
      <c r="E7873" s="9" t="str">
        <f t="shared" si="142"/>
        <v>MRO-50-MONTE</v>
      </c>
      <c r="F7873" s="8" t="s">
        <v>0</v>
      </c>
      <c r="G7873" s="8" t="s">
        <v>41</v>
      </c>
      <c r="H7873" s="12"/>
      <c r="I7873" s="33" cm="1">
        <f t="array" ref="I7873">MAX(($G$2:$G$300000=G7873)*$N$2:$N$300000)</f>
        <v>45931.373807870368</v>
      </c>
      <c r="J7873" s="14"/>
      <c r="N7873" s="7">
        <v>44952.639201388891</v>
      </c>
      <c r="O7873" s="8">
        <v>1</v>
      </c>
      <c r="P7873" t="s">
        <v>13</v>
      </c>
    </row>
    <row r="7874" spans="5:16" x14ac:dyDescent="0.25">
      <c r="E7874" s="9" t="str">
        <f t="shared" si="142"/>
        <v>MRO-50-MONTE</v>
      </c>
      <c r="F7874" s="8" t="s">
        <v>0</v>
      </c>
      <c r="G7874" s="8" t="s">
        <v>41</v>
      </c>
      <c r="H7874" s="12"/>
      <c r="I7874" s="33" cm="1">
        <f t="array" ref="I7874">MAX(($G$2:$G$300000=G7874)*$N$2:$N$300000)</f>
        <v>45931.373807870368</v>
      </c>
      <c r="J7874" s="14"/>
      <c r="N7874" s="7">
        <v>44952.63921296296</v>
      </c>
      <c r="O7874" s="8">
        <v>1</v>
      </c>
      <c r="P7874" t="s">
        <v>13</v>
      </c>
    </row>
    <row r="7875" spans="5:16" x14ac:dyDescent="0.25">
      <c r="E7875" s="9" t="str">
        <f t="shared" si="142"/>
        <v>MRO-50-MONTE</v>
      </c>
      <c r="F7875" s="8" t="s">
        <v>0</v>
      </c>
      <c r="G7875" s="8" t="s">
        <v>41</v>
      </c>
      <c r="H7875" s="12"/>
      <c r="I7875" s="33" cm="1">
        <f t="array" ref="I7875">MAX(($G$2:$G$300000=G7875)*$N$2:$N$300000)</f>
        <v>45931.373807870368</v>
      </c>
      <c r="J7875" s="14"/>
      <c r="N7875" s="7">
        <v>44952.639224537037</v>
      </c>
      <c r="O7875" s="8">
        <v>1</v>
      </c>
      <c r="P7875" t="s">
        <v>13</v>
      </c>
    </row>
    <row r="7876" spans="5:16" x14ac:dyDescent="0.25">
      <c r="E7876" s="9" t="str">
        <f t="shared" si="142"/>
        <v>MRO-50-MONTE</v>
      </c>
      <c r="F7876" s="8" t="s">
        <v>0</v>
      </c>
      <c r="G7876" s="8" t="s">
        <v>41</v>
      </c>
      <c r="H7876" s="12"/>
      <c r="I7876" s="33" cm="1">
        <f t="array" ref="I7876">MAX(($G$2:$G$300000=G7876)*$N$2:$N$300000)</f>
        <v>45931.373807870368</v>
      </c>
      <c r="J7876" s="14"/>
      <c r="N7876" s="7">
        <v>44952.639224537037</v>
      </c>
      <c r="O7876" s="8">
        <v>2</v>
      </c>
      <c r="P7876" t="s">
        <v>13</v>
      </c>
    </row>
    <row r="7877" spans="5:16" x14ac:dyDescent="0.25">
      <c r="E7877" s="9" t="str">
        <f t="shared" si="142"/>
        <v>MRO-50-MONTE</v>
      </c>
      <c r="F7877" s="8" t="s">
        <v>0</v>
      </c>
      <c r="G7877" s="8" t="s">
        <v>41</v>
      </c>
      <c r="H7877" s="12"/>
      <c r="I7877" s="33" cm="1">
        <f t="array" ref="I7877">MAX(($G$2:$G$300000=G7877)*$N$2:$N$300000)</f>
        <v>45931.373807870368</v>
      </c>
      <c r="J7877" s="14"/>
      <c r="N7877" s="7">
        <v>44952.639236111114</v>
      </c>
      <c r="O7877" s="8">
        <v>1</v>
      </c>
      <c r="P7877" t="s">
        <v>13</v>
      </c>
    </row>
    <row r="7878" spans="5:16" x14ac:dyDescent="0.25">
      <c r="E7878" s="9" t="str">
        <f t="shared" si="142"/>
        <v>MRO-50-MONTE</v>
      </c>
      <c r="F7878" s="8" t="s">
        <v>0</v>
      </c>
      <c r="G7878" s="8" t="s">
        <v>41</v>
      </c>
      <c r="H7878" s="12"/>
      <c r="I7878" s="33" cm="1">
        <f t="array" ref="I7878">MAX(($G$2:$G$300000=G7878)*$N$2:$N$300000)</f>
        <v>45931.373807870368</v>
      </c>
      <c r="J7878" s="14"/>
      <c r="N7878" s="7">
        <v>44952.639247685183</v>
      </c>
      <c r="O7878" s="8">
        <v>1</v>
      </c>
      <c r="P7878" t="s">
        <v>13</v>
      </c>
    </row>
    <row r="7879" spans="5:16" x14ac:dyDescent="0.25">
      <c r="E7879" s="9" t="str">
        <f t="shared" si="142"/>
        <v>MRO-50-MONTE</v>
      </c>
      <c r="F7879" s="8" t="s">
        <v>0</v>
      </c>
      <c r="G7879" s="8" t="s">
        <v>41</v>
      </c>
      <c r="H7879" s="12"/>
      <c r="I7879" s="33" cm="1">
        <f t="array" ref="I7879">MAX(($G$2:$G$300000=G7879)*$N$2:$N$300000)</f>
        <v>45931.373807870368</v>
      </c>
      <c r="J7879" s="14"/>
      <c r="N7879" s="7">
        <v>44952.63925925926</v>
      </c>
      <c r="O7879" s="8">
        <v>1</v>
      </c>
      <c r="P7879" t="s">
        <v>13</v>
      </c>
    </row>
    <row r="7880" spans="5:16" x14ac:dyDescent="0.25">
      <c r="E7880" s="9" t="str">
        <f t="shared" si="142"/>
        <v>MRO-50-MONTE</v>
      </c>
      <c r="F7880" s="8" t="s">
        <v>0</v>
      </c>
      <c r="G7880" s="8" t="s">
        <v>41</v>
      </c>
      <c r="H7880" s="12"/>
      <c r="I7880" s="33" cm="1">
        <f t="array" ref="I7880">MAX(($G$2:$G$300000=G7880)*$N$2:$N$300000)</f>
        <v>45931.373807870368</v>
      </c>
      <c r="J7880" s="14"/>
      <c r="N7880" s="7">
        <v>44952.639270833337</v>
      </c>
      <c r="O7880" s="8">
        <v>1</v>
      </c>
      <c r="P7880" t="s">
        <v>13</v>
      </c>
    </row>
    <row r="7881" spans="5:16" x14ac:dyDescent="0.25">
      <c r="E7881" s="9" t="str">
        <f t="shared" si="142"/>
        <v>MRO-50-MONTE</v>
      </c>
      <c r="F7881" s="8" t="s">
        <v>0</v>
      </c>
      <c r="G7881" s="8" t="s">
        <v>41</v>
      </c>
      <c r="H7881" s="12"/>
      <c r="I7881" s="33" cm="1">
        <f t="array" ref="I7881">MAX(($G$2:$G$300000=G7881)*$N$2:$N$300000)</f>
        <v>45931.373807870368</v>
      </c>
      <c r="J7881" s="14"/>
      <c r="N7881" s="7">
        <v>44952.639270833337</v>
      </c>
      <c r="O7881" s="8">
        <v>2</v>
      </c>
      <c r="P7881" t="s">
        <v>13</v>
      </c>
    </row>
    <row r="7882" spans="5:16" x14ac:dyDescent="0.25">
      <c r="E7882" s="9" t="str">
        <f t="shared" si="142"/>
        <v>MRO-50-MONTE</v>
      </c>
      <c r="F7882" s="8" t="s">
        <v>0</v>
      </c>
      <c r="G7882" s="8" t="s">
        <v>41</v>
      </c>
      <c r="H7882" s="12"/>
      <c r="I7882" s="33" cm="1">
        <f t="array" ref="I7882">MAX(($G$2:$G$300000=G7882)*$N$2:$N$300000)</f>
        <v>45931.373807870368</v>
      </c>
      <c r="J7882" s="14"/>
      <c r="N7882" s="7">
        <v>44952.639282407406</v>
      </c>
      <c r="O7882" s="8">
        <v>1</v>
      </c>
      <c r="P7882" t="s">
        <v>13</v>
      </c>
    </row>
    <row r="7883" spans="5:16" x14ac:dyDescent="0.25">
      <c r="E7883" s="9" t="str">
        <f t="shared" si="142"/>
        <v>MRO-50-MONTE</v>
      </c>
      <c r="F7883" s="8" t="s">
        <v>0</v>
      </c>
      <c r="G7883" s="8" t="s">
        <v>41</v>
      </c>
      <c r="H7883" s="12"/>
      <c r="I7883" s="33" cm="1">
        <f t="array" ref="I7883">MAX(($G$2:$G$300000=G7883)*$N$2:$N$300000)</f>
        <v>45931.373807870368</v>
      </c>
      <c r="J7883" s="14"/>
      <c r="N7883" s="7">
        <v>44952.639293981483</v>
      </c>
      <c r="O7883" s="8">
        <v>1</v>
      </c>
      <c r="P7883" t="s">
        <v>13</v>
      </c>
    </row>
    <row r="7884" spans="5:16" x14ac:dyDescent="0.25">
      <c r="E7884" s="9" t="str">
        <f t="shared" si="142"/>
        <v>MRO-50-MONTE</v>
      </c>
      <c r="F7884" s="8" t="s">
        <v>0</v>
      </c>
      <c r="G7884" s="8" t="s">
        <v>41</v>
      </c>
      <c r="H7884" s="12"/>
      <c r="I7884" s="33" cm="1">
        <f t="array" ref="I7884">MAX(($G$2:$G$300000=G7884)*$N$2:$N$300000)</f>
        <v>45931.373807870368</v>
      </c>
      <c r="J7884" s="14"/>
      <c r="N7884" s="7">
        <v>44952.639305555553</v>
      </c>
      <c r="O7884" s="8">
        <v>1</v>
      </c>
      <c r="P7884" t="s">
        <v>13</v>
      </c>
    </row>
    <row r="7885" spans="5:16" x14ac:dyDescent="0.25">
      <c r="E7885" s="9" t="str">
        <f t="shared" si="142"/>
        <v>MRO-50-MONTE</v>
      </c>
      <c r="F7885" s="8" t="s">
        <v>0</v>
      </c>
      <c r="G7885" s="8" t="s">
        <v>41</v>
      </c>
      <c r="H7885" s="12"/>
      <c r="I7885" s="33" cm="1">
        <f t="array" ref="I7885">MAX(($G$2:$G$300000=G7885)*$N$2:$N$300000)</f>
        <v>45931.373807870368</v>
      </c>
      <c r="J7885" s="14"/>
      <c r="N7885" s="7">
        <v>44952.639317129629</v>
      </c>
      <c r="O7885" s="8">
        <v>1</v>
      </c>
      <c r="P7885" t="s">
        <v>13</v>
      </c>
    </row>
    <row r="7886" spans="5:16" x14ac:dyDescent="0.25">
      <c r="E7886" s="9" t="str">
        <f t="shared" si="142"/>
        <v>MRO-50-MONTE</v>
      </c>
      <c r="F7886" s="8" t="s">
        <v>0</v>
      </c>
      <c r="G7886" s="8" t="s">
        <v>41</v>
      </c>
      <c r="H7886" s="12"/>
      <c r="I7886" s="33" cm="1">
        <f t="array" ref="I7886">MAX(($G$2:$G$300000=G7886)*$N$2:$N$300000)</f>
        <v>45931.373807870368</v>
      </c>
      <c r="J7886" s="14"/>
      <c r="N7886" s="7">
        <v>44952.639317129629</v>
      </c>
      <c r="O7886" s="8">
        <v>2</v>
      </c>
      <c r="P7886" t="s">
        <v>13</v>
      </c>
    </row>
    <row r="7887" spans="5:16" x14ac:dyDescent="0.25">
      <c r="E7887" s="9" t="str">
        <f t="shared" si="142"/>
        <v>MRO-50-MONTE</v>
      </c>
      <c r="F7887" s="8" t="s">
        <v>0</v>
      </c>
      <c r="G7887" s="8" t="s">
        <v>41</v>
      </c>
      <c r="H7887" s="12"/>
      <c r="I7887" s="33" cm="1">
        <f t="array" ref="I7887">MAX(($G$2:$G$300000=G7887)*$N$2:$N$300000)</f>
        <v>45931.373807870368</v>
      </c>
      <c r="J7887" s="14"/>
      <c r="N7887" s="7">
        <v>44952.639328703706</v>
      </c>
      <c r="O7887" s="8">
        <v>1</v>
      </c>
      <c r="P7887" t="s">
        <v>13</v>
      </c>
    </row>
    <row r="7888" spans="5:16" x14ac:dyDescent="0.25">
      <c r="E7888" s="9" t="str">
        <f t="shared" si="142"/>
        <v>MRO-50-MONTE</v>
      </c>
      <c r="F7888" s="8" t="s">
        <v>0</v>
      </c>
      <c r="G7888" s="8" t="s">
        <v>41</v>
      </c>
      <c r="H7888" s="12"/>
      <c r="I7888" s="33" cm="1">
        <f t="array" ref="I7888">MAX(($G$2:$G$300000=G7888)*$N$2:$N$300000)</f>
        <v>45931.373807870368</v>
      </c>
      <c r="J7888" s="14"/>
      <c r="N7888" s="7">
        <v>44952.639340277776</v>
      </c>
      <c r="O7888" s="8">
        <v>1</v>
      </c>
      <c r="P7888" t="s">
        <v>13</v>
      </c>
    </row>
    <row r="7889" spans="5:16" x14ac:dyDescent="0.25">
      <c r="E7889" s="9" t="str">
        <f t="shared" si="142"/>
        <v>MRO-50-MONTE</v>
      </c>
      <c r="F7889" s="8" t="s">
        <v>0</v>
      </c>
      <c r="G7889" s="8" t="s">
        <v>41</v>
      </c>
      <c r="H7889" s="12"/>
      <c r="I7889" s="33" cm="1">
        <f t="array" ref="I7889">MAX(($G$2:$G$300000=G7889)*$N$2:$N$300000)</f>
        <v>45931.373807870368</v>
      </c>
      <c r="J7889" s="14"/>
      <c r="N7889" s="7">
        <v>44952.639351851853</v>
      </c>
      <c r="O7889" s="8">
        <v>1</v>
      </c>
      <c r="P7889" t="s">
        <v>13</v>
      </c>
    </row>
    <row r="7890" spans="5:16" x14ac:dyDescent="0.25">
      <c r="E7890" s="9" t="str">
        <f t="shared" si="142"/>
        <v>MRO-50-MONTE</v>
      </c>
      <c r="F7890" s="8" t="s">
        <v>0</v>
      </c>
      <c r="G7890" s="8" t="s">
        <v>41</v>
      </c>
      <c r="H7890" s="12"/>
      <c r="I7890" s="33" cm="1">
        <f t="array" ref="I7890">MAX(($G$2:$G$300000=G7890)*$N$2:$N$300000)</f>
        <v>45931.373807870368</v>
      </c>
      <c r="J7890" s="14"/>
      <c r="N7890" s="7">
        <v>44952.639363425929</v>
      </c>
      <c r="O7890" s="8">
        <v>1</v>
      </c>
      <c r="P7890" t="s">
        <v>13</v>
      </c>
    </row>
    <row r="7891" spans="5:16" x14ac:dyDescent="0.25">
      <c r="E7891" s="9" t="str">
        <f t="shared" si="142"/>
        <v>MRO-50-MONTE</v>
      </c>
      <c r="F7891" s="8" t="s">
        <v>0</v>
      </c>
      <c r="G7891" s="8" t="s">
        <v>41</v>
      </c>
      <c r="H7891" s="12"/>
      <c r="I7891" s="33" cm="1">
        <f t="array" ref="I7891">MAX(($G$2:$G$300000=G7891)*$N$2:$N$300000)</f>
        <v>45931.373807870368</v>
      </c>
      <c r="J7891" s="14"/>
      <c r="N7891" s="7">
        <v>44952.639363425929</v>
      </c>
      <c r="O7891" s="8">
        <v>2</v>
      </c>
      <c r="P7891" t="s">
        <v>13</v>
      </c>
    </row>
    <row r="7892" spans="5:16" x14ac:dyDescent="0.25">
      <c r="E7892" s="9" t="str">
        <f t="shared" si="142"/>
        <v>MRO-50-MONTE</v>
      </c>
      <c r="F7892" s="8" t="s">
        <v>0</v>
      </c>
      <c r="G7892" s="8" t="s">
        <v>41</v>
      </c>
      <c r="H7892" s="12"/>
      <c r="I7892" s="33" cm="1">
        <f t="array" ref="I7892">MAX(($G$2:$G$300000=G7892)*$N$2:$N$300000)</f>
        <v>45931.373807870368</v>
      </c>
      <c r="J7892" s="14"/>
      <c r="N7892" s="7">
        <v>44952.639374999999</v>
      </c>
      <c r="O7892" s="8">
        <v>1</v>
      </c>
      <c r="P7892" t="s">
        <v>13</v>
      </c>
    </row>
    <row r="7893" spans="5:16" x14ac:dyDescent="0.25">
      <c r="E7893" s="9" t="str">
        <f t="shared" si="142"/>
        <v>MRO-50-MONTE</v>
      </c>
      <c r="F7893" s="8" t="s">
        <v>0</v>
      </c>
      <c r="G7893" s="8" t="s">
        <v>41</v>
      </c>
      <c r="H7893" s="12"/>
      <c r="I7893" s="33" cm="1">
        <f t="array" ref="I7893">MAX(($G$2:$G$300000=G7893)*$N$2:$N$300000)</f>
        <v>45931.373807870368</v>
      </c>
      <c r="J7893" s="14"/>
      <c r="N7893" s="7">
        <v>44952.639386574076</v>
      </c>
      <c r="O7893" s="8">
        <v>1</v>
      </c>
      <c r="P7893" t="s">
        <v>13</v>
      </c>
    </row>
    <row r="7894" spans="5:16" x14ac:dyDescent="0.25">
      <c r="E7894" s="9" t="str">
        <f t="shared" si="142"/>
        <v>MRO-50-MONTE</v>
      </c>
      <c r="F7894" s="8" t="s">
        <v>0</v>
      </c>
      <c r="G7894" s="8" t="s">
        <v>41</v>
      </c>
      <c r="H7894" s="12"/>
      <c r="I7894" s="33" cm="1">
        <f t="array" ref="I7894">MAX(($G$2:$G$300000=G7894)*$N$2:$N$300000)</f>
        <v>45931.373807870368</v>
      </c>
      <c r="J7894" s="14"/>
      <c r="N7894" s="7">
        <v>44957.697129629632</v>
      </c>
      <c r="O7894" s="8">
        <v>1</v>
      </c>
      <c r="P7894" t="s">
        <v>13</v>
      </c>
    </row>
    <row r="7895" spans="5:16" x14ac:dyDescent="0.25">
      <c r="E7895" s="9" t="str">
        <f t="shared" si="142"/>
        <v>MRO-50-MONTE</v>
      </c>
      <c r="F7895" s="8" t="s">
        <v>0</v>
      </c>
      <c r="G7895" s="8" t="s">
        <v>41</v>
      </c>
      <c r="H7895" s="12"/>
      <c r="I7895" s="33" cm="1">
        <f t="array" ref="I7895">MAX(($G$2:$G$300000=G7895)*$N$2:$N$300000)</f>
        <v>45931.373807870368</v>
      </c>
      <c r="J7895" s="14"/>
      <c r="N7895" s="7">
        <v>44957.697152777779</v>
      </c>
      <c r="O7895" s="8">
        <v>1</v>
      </c>
      <c r="P7895" t="s">
        <v>13</v>
      </c>
    </row>
    <row r="7896" spans="5:16" x14ac:dyDescent="0.25">
      <c r="E7896" s="9" t="str">
        <f t="shared" si="142"/>
        <v>MRO-50-MONTE</v>
      </c>
      <c r="F7896" s="8" t="s">
        <v>0</v>
      </c>
      <c r="G7896" s="8" t="s">
        <v>41</v>
      </c>
      <c r="H7896" s="12"/>
      <c r="I7896" s="33" cm="1">
        <f t="array" ref="I7896">MAX(($G$2:$G$300000=G7896)*$N$2:$N$300000)</f>
        <v>45931.373807870368</v>
      </c>
      <c r="J7896" s="14"/>
      <c r="N7896" s="7">
        <v>44957.697164351855</v>
      </c>
      <c r="O7896" s="8">
        <v>1</v>
      </c>
      <c r="P7896" t="s">
        <v>13</v>
      </c>
    </row>
    <row r="7897" spans="5:16" x14ac:dyDescent="0.25">
      <c r="E7897" s="9" t="str">
        <f t="shared" si="142"/>
        <v>MRO-50-MONTE</v>
      </c>
      <c r="F7897" s="8" t="s">
        <v>0</v>
      </c>
      <c r="G7897" s="8" t="s">
        <v>41</v>
      </c>
      <c r="H7897" s="12"/>
      <c r="I7897" s="33" cm="1">
        <f t="array" ref="I7897">MAX(($G$2:$G$300000=G7897)*$N$2:$N$300000)</f>
        <v>45931.373807870368</v>
      </c>
      <c r="J7897" s="14"/>
      <c r="N7897" s="7">
        <v>44957.697175925925</v>
      </c>
      <c r="O7897" s="8">
        <v>1</v>
      </c>
      <c r="P7897" t="s">
        <v>13</v>
      </c>
    </row>
    <row r="7898" spans="5:16" x14ac:dyDescent="0.25">
      <c r="E7898" s="9" t="str">
        <f t="shared" si="142"/>
        <v>MRO-50-MONTE</v>
      </c>
      <c r="F7898" s="8" t="s">
        <v>0</v>
      </c>
      <c r="G7898" s="8" t="s">
        <v>41</v>
      </c>
      <c r="H7898" s="12"/>
      <c r="I7898" s="33" cm="1">
        <f t="array" ref="I7898">MAX(($G$2:$G$300000=G7898)*$N$2:$N$300000)</f>
        <v>45931.373807870368</v>
      </c>
      <c r="J7898" s="14"/>
      <c r="N7898" s="7">
        <v>44957.697187500002</v>
      </c>
      <c r="O7898" s="8">
        <v>1</v>
      </c>
      <c r="P7898" t="s">
        <v>13</v>
      </c>
    </row>
    <row r="7899" spans="5:16" x14ac:dyDescent="0.25">
      <c r="E7899" s="9" t="str">
        <f t="shared" si="142"/>
        <v>MRO-50-MONTE</v>
      </c>
      <c r="F7899" s="8" t="s">
        <v>0</v>
      </c>
      <c r="G7899" s="8" t="s">
        <v>41</v>
      </c>
      <c r="H7899" s="12"/>
      <c r="I7899" s="33" cm="1">
        <f t="array" ref="I7899">MAX(($G$2:$G$300000=G7899)*$N$2:$N$300000)</f>
        <v>45931.373807870368</v>
      </c>
      <c r="J7899" s="14"/>
      <c r="N7899" s="7">
        <v>44958.543310185189</v>
      </c>
      <c r="O7899" s="8">
        <v>1</v>
      </c>
      <c r="P7899" t="s">
        <v>13</v>
      </c>
    </row>
    <row r="7900" spans="5:16" x14ac:dyDescent="0.25">
      <c r="E7900" s="9" t="str">
        <f t="shared" si="142"/>
        <v>MRO-50-MONTE</v>
      </c>
      <c r="F7900" s="8" t="s">
        <v>0</v>
      </c>
      <c r="G7900" s="8" t="s">
        <v>41</v>
      </c>
      <c r="H7900" s="12"/>
      <c r="I7900" s="33" cm="1">
        <f t="array" ref="I7900">MAX(($G$2:$G$300000=G7900)*$N$2:$N$300000)</f>
        <v>45931.373807870368</v>
      </c>
      <c r="J7900" s="14"/>
      <c r="N7900" s="7">
        <v>44958.543321759258</v>
      </c>
      <c r="O7900" s="8">
        <v>1</v>
      </c>
      <c r="P7900" t="s">
        <v>13</v>
      </c>
    </row>
    <row r="7901" spans="5:16" x14ac:dyDescent="0.25">
      <c r="E7901" s="9" t="str">
        <f t="shared" si="142"/>
        <v>MRO-50-MONTE</v>
      </c>
      <c r="F7901" s="8" t="s">
        <v>0</v>
      </c>
      <c r="G7901" s="8" t="s">
        <v>41</v>
      </c>
      <c r="H7901" s="12"/>
      <c r="I7901" s="33" cm="1">
        <f t="array" ref="I7901">MAX(($G$2:$G$300000=G7901)*$N$2:$N$300000)</f>
        <v>45931.373807870368</v>
      </c>
      <c r="J7901" s="14"/>
      <c r="N7901" s="7">
        <v>44958.565324074072</v>
      </c>
      <c r="O7901" s="8">
        <v>1</v>
      </c>
      <c r="P7901" t="s">
        <v>13</v>
      </c>
    </row>
    <row r="7902" spans="5:16" x14ac:dyDescent="0.25">
      <c r="E7902" s="9" t="str">
        <f t="shared" si="142"/>
        <v>MRO-50-MONTE</v>
      </c>
      <c r="F7902" s="8" t="s">
        <v>0</v>
      </c>
      <c r="G7902" s="8" t="s">
        <v>41</v>
      </c>
      <c r="H7902" s="12"/>
      <c r="I7902" s="33" cm="1">
        <f t="array" ref="I7902">MAX(($G$2:$G$300000=G7902)*$N$2:$N$300000)</f>
        <v>45931.373807870368</v>
      </c>
      <c r="J7902" s="14"/>
      <c r="N7902" s="7">
        <v>44958.565335648149</v>
      </c>
      <c r="O7902" s="8">
        <v>1</v>
      </c>
      <c r="P7902" t="s">
        <v>13</v>
      </c>
    </row>
    <row r="7903" spans="5:16" x14ac:dyDescent="0.25">
      <c r="E7903" s="9" t="str">
        <f t="shared" si="142"/>
        <v>MRO-50-MONTE</v>
      </c>
      <c r="F7903" s="8" t="s">
        <v>0</v>
      </c>
      <c r="G7903" s="8" t="s">
        <v>41</v>
      </c>
      <c r="H7903" s="12"/>
      <c r="I7903" s="33" cm="1">
        <f t="array" ref="I7903">MAX(($G$2:$G$300000=G7903)*$N$2:$N$300000)</f>
        <v>45931.373807870368</v>
      </c>
      <c r="J7903" s="14"/>
      <c r="N7903" s="7">
        <v>44958.565347222226</v>
      </c>
      <c r="O7903" s="8">
        <v>1</v>
      </c>
      <c r="P7903" t="s">
        <v>13</v>
      </c>
    </row>
    <row r="7904" spans="5:16" x14ac:dyDescent="0.25">
      <c r="E7904" s="9" t="str">
        <f t="shared" si="142"/>
        <v>MRO-50-MONTE</v>
      </c>
      <c r="F7904" s="8" t="s">
        <v>0</v>
      </c>
      <c r="G7904" s="8" t="s">
        <v>41</v>
      </c>
      <c r="H7904" s="12"/>
      <c r="I7904" s="33" cm="1">
        <f t="array" ref="I7904">MAX(($G$2:$G$300000=G7904)*$N$2:$N$300000)</f>
        <v>45931.373807870368</v>
      </c>
      <c r="J7904" s="14"/>
      <c r="N7904" s="7">
        <v>44958.768414351849</v>
      </c>
      <c r="O7904" s="8">
        <v>1</v>
      </c>
      <c r="P7904" t="s">
        <v>12</v>
      </c>
    </row>
    <row r="7905" spans="5:16" x14ac:dyDescent="0.25">
      <c r="E7905" s="9" t="str">
        <f t="shared" si="142"/>
        <v>MRO-50-MONTE</v>
      </c>
      <c r="F7905" s="8" t="s">
        <v>0</v>
      </c>
      <c r="G7905" s="8" t="s">
        <v>41</v>
      </c>
      <c r="H7905" s="12"/>
      <c r="I7905" s="33" cm="1">
        <f t="array" ref="I7905">MAX(($G$2:$G$300000=G7905)*$N$2:$N$300000)</f>
        <v>45931.373807870368</v>
      </c>
      <c r="J7905" s="14"/>
      <c r="N7905" s="7">
        <v>44958.768425925926</v>
      </c>
      <c r="O7905" s="8">
        <v>1</v>
      </c>
      <c r="P7905" t="s">
        <v>12</v>
      </c>
    </row>
    <row r="7906" spans="5:16" x14ac:dyDescent="0.25">
      <c r="E7906" s="9" t="str">
        <f t="shared" si="142"/>
        <v>MRO-50-MONTE</v>
      </c>
      <c r="F7906" s="8" t="s">
        <v>0</v>
      </c>
      <c r="G7906" s="8" t="s">
        <v>41</v>
      </c>
      <c r="H7906" s="12"/>
      <c r="I7906" s="33" cm="1">
        <f t="array" ref="I7906">MAX(($G$2:$G$300000=G7906)*$N$2:$N$300000)</f>
        <v>45931.373807870368</v>
      </c>
      <c r="J7906" s="14"/>
      <c r="N7906" s="7">
        <v>44958.768425925926</v>
      </c>
      <c r="O7906" s="8">
        <v>2</v>
      </c>
      <c r="P7906" t="s">
        <v>12</v>
      </c>
    </row>
    <row r="7907" spans="5:16" x14ac:dyDescent="0.25">
      <c r="E7907" s="9" t="str">
        <f t="shared" si="142"/>
        <v>MRO-50-MONTE</v>
      </c>
      <c r="F7907" s="8" t="s">
        <v>0</v>
      </c>
      <c r="G7907" s="8" t="s">
        <v>41</v>
      </c>
      <c r="H7907" s="12"/>
      <c r="I7907" s="33" cm="1">
        <f t="array" ref="I7907">MAX(($G$2:$G$300000=G7907)*$N$2:$N$300000)</f>
        <v>45931.373807870368</v>
      </c>
      <c r="J7907" s="14"/>
      <c r="N7907" s="7">
        <v>44958.768425925926</v>
      </c>
      <c r="O7907" s="8">
        <v>3</v>
      </c>
      <c r="P7907" t="s">
        <v>12</v>
      </c>
    </row>
    <row r="7908" spans="5:16" x14ac:dyDescent="0.25">
      <c r="E7908" s="9" t="str">
        <f t="shared" si="142"/>
        <v>MRO-50-MONTE</v>
      </c>
      <c r="F7908" s="8" t="s">
        <v>0</v>
      </c>
      <c r="G7908" s="8" t="s">
        <v>41</v>
      </c>
      <c r="H7908" s="12"/>
      <c r="I7908" s="33" cm="1">
        <f t="array" ref="I7908">MAX(($G$2:$G$300000=G7908)*$N$2:$N$300000)</f>
        <v>45931.373807870368</v>
      </c>
      <c r="J7908" s="14"/>
      <c r="N7908" s="7">
        <v>44958.768425925926</v>
      </c>
      <c r="O7908" s="8">
        <v>4</v>
      </c>
      <c r="P7908" t="s">
        <v>12</v>
      </c>
    </row>
    <row r="7909" spans="5:16" x14ac:dyDescent="0.25">
      <c r="E7909" s="9" t="str">
        <f t="shared" si="142"/>
        <v>MRO-50-MONTE</v>
      </c>
      <c r="F7909" s="8" t="s">
        <v>0</v>
      </c>
      <c r="G7909" s="8" t="s">
        <v>41</v>
      </c>
      <c r="H7909" s="12"/>
      <c r="I7909" s="33" cm="1">
        <f t="array" ref="I7909">MAX(($G$2:$G$300000=G7909)*$N$2:$N$300000)</f>
        <v>45931.373807870368</v>
      </c>
      <c r="J7909" s="14"/>
      <c r="N7909" s="7">
        <v>44958.768425925926</v>
      </c>
      <c r="O7909" s="8">
        <v>5</v>
      </c>
      <c r="P7909" t="s">
        <v>12</v>
      </c>
    </row>
    <row r="7910" spans="5:16" x14ac:dyDescent="0.25">
      <c r="E7910" s="9" t="str">
        <f t="shared" si="142"/>
        <v>MRO-50-MONTE</v>
      </c>
      <c r="F7910" s="8" t="s">
        <v>0</v>
      </c>
      <c r="G7910" s="8" t="s">
        <v>41</v>
      </c>
      <c r="H7910" s="12"/>
      <c r="I7910" s="33" cm="1">
        <f t="array" ref="I7910">MAX(($G$2:$G$300000=G7910)*$N$2:$N$300000)</f>
        <v>45931.373807870368</v>
      </c>
      <c r="J7910" s="14"/>
      <c r="N7910" s="7">
        <v>44958.768425925926</v>
      </c>
      <c r="O7910" s="8">
        <v>6</v>
      </c>
      <c r="P7910" t="s">
        <v>12</v>
      </c>
    </row>
    <row r="7911" spans="5:16" x14ac:dyDescent="0.25">
      <c r="E7911" s="9" t="str">
        <f t="shared" si="142"/>
        <v>MRO-50-MONTE</v>
      </c>
      <c r="F7911" s="8" t="s">
        <v>0</v>
      </c>
      <c r="G7911" s="8" t="s">
        <v>41</v>
      </c>
      <c r="H7911" s="12"/>
      <c r="I7911" s="33" cm="1">
        <f t="array" ref="I7911">MAX(($G$2:$G$300000=G7911)*$N$2:$N$300000)</f>
        <v>45931.373807870368</v>
      </c>
      <c r="J7911" s="14"/>
      <c r="N7911" s="7">
        <v>44958.768425925926</v>
      </c>
      <c r="O7911" s="8">
        <v>7</v>
      </c>
      <c r="P7911" t="s">
        <v>12</v>
      </c>
    </row>
    <row r="7912" spans="5:16" x14ac:dyDescent="0.25">
      <c r="E7912" s="9" t="str">
        <f t="shared" si="142"/>
        <v>MRO-50-MONTE</v>
      </c>
      <c r="F7912" s="8" t="s">
        <v>0</v>
      </c>
      <c r="G7912" s="8" t="s">
        <v>41</v>
      </c>
      <c r="H7912" s="12"/>
      <c r="I7912" s="33" cm="1">
        <f t="array" ref="I7912">MAX(($G$2:$G$300000=G7912)*$N$2:$N$300000)</f>
        <v>45931.373807870368</v>
      </c>
      <c r="J7912" s="14"/>
      <c r="N7912" s="7">
        <v>44958.768425925926</v>
      </c>
      <c r="O7912" s="8">
        <v>8</v>
      </c>
      <c r="P7912" t="s">
        <v>12</v>
      </c>
    </row>
    <row r="7913" spans="5:16" x14ac:dyDescent="0.25">
      <c r="E7913" s="9" t="str">
        <f t="shared" si="142"/>
        <v>MRO-50-MONTE</v>
      </c>
      <c r="F7913" s="8" t="s">
        <v>0</v>
      </c>
      <c r="G7913" s="8" t="s">
        <v>41</v>
      </c>
      <c r="H7913" s="12"/>
      <c r="I7913" s="33" cm="1">
        <f t="array" ref="I7913">MAX(($G$2:$G$300000=G7913)*$N$2:$N$300000)</f>
        <v>45931.373807870368</v>
      </c>
      <c r="J7913" s="14"/>
      <c r="N7913" s="7">
        <v>44958.768425925926</v>
      </c>
      <c r="O7913" s="8">
        <v>9</v>
      </c>
      <c r="P7913" t="s">
        <v>12</v>
      </c>
    </row>
    <row r="7914" spans="5:16" x14ac:dyDescent="0.25">
      <c r="E7914" s="9" t="str">
        <f t="shared" si="142"/>
        <v>MRO-50-MONTE</v>
      </c>
      <c r="F7914" s="8" t="s">
        <v>0</v>
      </c>
      <c r="G7914" s="8" t="s">
        <v>41</v>
      </c>
      <c r="H7914" s="12"/>
      <c r="I7914" s="33" cm="1">
        <f t="array" ref="I7914">MAX(($G$2:$G$300000=G7914)*$N$2:$N$300000)</f>
        <v>45931.373807870368</v>
      </c>
      <c r="J7914" s="14"/>
      <c r="N7914" s="7">
        <v>44958.768425925926</v>
      </c>
      <c r="O7914" s="8">
        <v>10</v>
      </c>
      <c r="P7914" t="s">
        <v>12</v>
      </c>
    </row>
    <row r="7915" spans="5:16" x14ac:dyDescent="0.25">
      <c r="E7915" s="9" t="str">
        <f t="shared" si="142"/>
        <v>MRO-50-MONTE</v>
      </c>
      <c r="F7915" s="8" t="s">
        <v>0</v>
      </c>
      <c r="G7915" s="8" t="s">
        <v>41</v>
      </c>
      <c r="H7915" s="12"/>
      <c r="I7915" s="33" cm="1">
        <f t="array" ref="I7915">MAX(($G$2:$G$300000=G7915)*$N$2:$N$300000)</f>
        <v>45931.373807870368</v>
      </c>
      <c r="J7915" s="14"/>
      <c r="N7915" s="7">
        <v>44958.768425925926</v>
      </c>
      <c r="O7915" s="8">
        <v>11</v>
      </c>
      <c r="P7915" t="s">
        <v>12</v>
      </c>
    </row>
    <row r="7916" spans="5:16" x14ac:dyDescent="0.25">
      <c r="E7916" s="9" t="str">
        <f t="shared" si="142"/>
        <v>MRO-50-MONTE</v>
      </c>
      <c r="F7916" s="8" t="s">
        <v>0</v>
      </c>
      <c r="G7916" s="8" t="s">
        <v>41</v>
      </c>
      <c r="H7916" s="12"/>
      <c r="I7916" s="33" cm="1">
        <f t="array" ref="I7916">MAX(($G$2:$G$300000=G7916)*$N$2:$N$300000)</f>
        <v>45931.373807870368</v>
      </c>
      <c r="J7916" s="14"/>
      <c r="N7916" s="7">
        <v>44958.768425925926</v>
      </c>
      <c r="O7916" s="8">
        <v>12</v>
      </c>
      <c r="P7916" t="s">
        <v>12</v>
      </c>
    </row>
    <row r="7917" spans="5:16" x14ac:dyDescent="0.25">
      <c r="E7917" s="9" t="str">
        <f t="shared" si="142"/>
        <v>MRO-50-MONTE</v>
      </c>
      <c r="F7917" s="8" t="s">
        <v>0</v>
      </c>
      <c r="G7917" s="8" t="s">
        <v>41</v>
      </c>
      <c r="H7917" s="12"/>
      <c r="I7917" s="33" cm="1">
        <f t="array" ref="I7917">MAX(($G$2:$G$300000=G7917)*$N$2:$N$300000)</f>
        <v>45931.373807870368</v>
      </c>
      <c r="J7917" s="14"/>
      <c r="N7917" s="7">
        <v>44958.768425925926</v>
      </c>
      <c r="O7917" s="8">
        <v>13</v>
      </c>
      <c r="P7917" t="s">
        <v>12</v>
      </c>
    </row>
    <row r="7918" spans="5:16" x14ac:dyDescent="0.25">
      <c r="E7918" s="9" t="str">
        <f t="shared" si="142"/>
        <v>MRO-50-MONTE</v>
      </c>
      <c r="F7918" s="8" t="s">
        <v>0</v>
      </c>
      <c r="G7918" s="8" t="s">
        <v>41</v>
      </c>
      <c r="H7918" s="12"/>
      <c r="I7918" s="33" cm="1">
        <f t="array" ref="I7918">MAX(($G$2:$G$300000=G7918)*$N$2:$N$300000)</f>
        <v>45931.373807870368</v>
      </c>
      <c r="J7918" s="14"/>
      <c r="N7918" s="7">
        <v>44958.768425925926</v>
      </c>
      <c r="O7918" s="8">
        <v>14</v>
      </c>
      <c r="P7918" t="s">
        <v>12</v>
      </c>
    </row>
    <row r="7919" spans="5:16" x14ac:dyDescent="0.25">
      <c r="E7919" s="9" t="str">
        <f t="shared" si="142"/>
        <v>MRO-50-MONTE</v>
      </c>
      <c r="F7919" s="8" t="s">
        <v>0</v>
      </c>
      <c r="G7919" s="8" t="s">
        <v>41</v>
      </c>
      <c r="H7919" s="12"/>
      <c r="I7919" s="33" cm="1">
        <f t="array" ref="I7919">MAX(($G$2:$G$300000=G7919)*$N$2:$N$300000)</f>
        <v>45931.373807870368</v>
      </c>
      <c r="J7919" s="14"/>
      <c r="N7919" s="7">
        <v>44958.768425925926</v>
      </c>
      <c r="O7919" s="8">
        <v>15</v>
      </c>
      <c r="P7919" t="s">
        <v>12</v>
      </c>
    </row>
    <row r="7920" spans="5:16" x14ac:dyDescent="0.25">
      <c r="E7920" s="9" t="str">
        <f t="shared" si="142"/>
        <v>MRO-50-MONTE</v>
      </c>
      <c r="F7920" s="8" t="s">
        <v>0</v>
      </c>
      <c r="G7920" s="8" t="s">
        <v>41</v>
      </c>
      <c r="H7920" s="12"/>
      <c r="I7920" s="33" cm="1">
        <f t="array" ref="I7920">MAX(($G$2:$G$300000=G7920)*$N$2:$N$300000)</f>
        <v>45931.373807870368</v>
      </c>
      <c r="J7920" s="14"/>
      <c r="N7920" s="7">
        <v>44958.768425925926</v>
      </c>
      <c r="O7920" s="8">
        <v>16</v>
      </c>
      <c r="P7920" t="s">
        <v>12</v>
      </c>
    </row>
    <row r="7921" spans="5:16" x14ac:dyDescent="0.25">
      <c r="E7921" s="9" t="str">
        <f t="shared" si="142"/>
        <v>MRO-50-MONTE</v>
      </c>
      <c r="F7921" s="8" t="s">
        <v>0</v>
      </c>
      <c r="G7921" s="8" t="s">
        <v>41</v>
      </c>
      <c r="H7921" s="12"/>
      <c r="I7921" s="33" cm="1">
        <f t="array" ref="I7921">MAX(($G$2:$G$300000=G7921)*$N$2:$N$300000)</f>
        <v>45931.373807870368</v>
      </c>
      <c r="J7921" s="14"/>
      <c r="N7921" s="7">
        <v>44958.768425925926</v>
      </c>
      <c r="O7921" s="8">
        <v>17</v>
      </c>
      <c r="P7921" t="s">
        <v>12</v>
      </c>
    </row>
    <row r="7922" spans="5:16" x14ac:dyDescent="0.25">
      <c r="E7922" s="9" t="str">
        <f t="shared" ref="E7922:E7985" si="143">+G7922&amp;H7922</f>
        <v>MRO-50-MONTE</v>
      </c>
      <c r="F7922" s="8" t="s">
        <v>0</v>
      </c>
      <c r="G7922" s="8" t="s">
        <v>41</v>
      </c>
      <c r="H7922" s="12"/>
      <c r="I7922" s="33" cm="1">
        <f t="array" ref="I7922">MAX(($G$2:$G$300000=G7922)*$N$2:$N$300000)</f>
        <v>45931.373807870368</v>
      </c>
      <c r="J7922" s="14"/>
      <c r="N7922" s="7">
        <v>44958.768425925926</v>
      </c>
      <c r="O7922" s="8">
        <v>18</v>
      </c>
      <c r="P7922" t="s">
        <v>12</v>
      </c>
    </row>
    <row r="7923" spans="5:16" x14ac:dyDescent="0.25">
      <c r="E7923" s="9" t="str">
        <f t="shared" si="143"/>
        <v>MRO-50-MONTE</v>
      </c>
      <c r="F7923" s="8" t="s">
        <v>0</v>
      </c>
      <c r="G7923" s="8" t="s">
        <v>41</v>
      </c>
      <c r="H7923" s="12"/>
      <c r="I7923" s="33" cm="1">
        <f t="array" ref="I7923">MAX(($G$2:$G$300000=G7923)*$N$2:$N$300000)</f>
        <v>45931.373807870368</v>
      </c>
      <c r="J7923" s="14"/>
      <c r="N7923" s="7">
        <v>44958.768437500003</v>
      </c>
      <c r="O7923" s="8">
        <v>1</v>
      </c>
      <c r="P7923" t="s">
        <v>12</v>
      </c>
    </row>
    <row r="7924" spans="5:16" x14ac:dyDescent="0.25">
      <c r="E7924" s="9" t="str">
        <f t="shared" si="143"/>
        <v>MRO-50-MONTE</v>
      </c>
      <c r="F7924" s="8" t="s">
        <v>0</v>
      </c>
      <c r="G7924" s="8" t="s">
        <v>41</v>
      </c>
      <c r="H7924" s="12"/>
      <c r="I7924" s="33" cm="1">
        <f t="array" ref="I7924">MAX(($G$2:$G$300000=G7924)*$N$2:$N$300000)</f>
        <v>45931.373807870368</v>
      </c>
      <c r="J7924" s="14"/>
      <c r="N7924" s="7">
        <v>44958.768437500003</v>
      </c>
      <c r="O7924" s="8">
        <v>2</v>
      </c>
      <c r="P7924" t="s">
        <v>12</v>
      </c>
    </row>
    <row r="7925" spans="5:16" x14ac:dyDescent="0.25">
      <c r="E7925" s="9" t="str">
        <f t="shared" si="143"/>
        <v>MRO-50-MONTE</v>
      </c>
      <c r="F7925" s="8" t="s">
        <v>0</v>
      </c>
      <c r="G7925" s="8" t="s">
        <v>41</v>
      </c>
      <c r="H7925" s="12"/>
      <c r="I7925" s="33" cm="1">
        <f t="array" ref="I7925">MAX(($G$2:$G$300000=G7925)*$N$2:$N$300000)</f>
        <v>45931.373807870368</v>
      </c>
      <c r="J7925" s="14"/>
      <c r="N7925" s="7">
        <v>44958.768437500003</v>
      </c>
      <c r="O7925" s="8">
        <v>3</v>
      </c>
      <c r="P7925" t="s">
        <v>12</v>
      </c>
    </row>
    <row r="7926" spans="5:16" x14ac:dyDescent="0.25">
      <c r="E7926" s="9" t="str">
        <f t="shared" si="143"/>
        <v>MRO-50-MONTE</v>
      </c>
      <c r="F7926" s="8" t="s">
        <v>0</v>
      </c>
      <c r="G7926" s="8" t="s">
        <v>41</v>
      </c>
      <c r="H7926" s="12"/>
      <c r="I7926" s="33" cm="1">
        <f t="array" ref="I7926">MAX(($G$2:$G$300000=G7926)*$N$2:$N$300000)</f>
        <v>45931.373807870368</v>
      </c>
      <c r="J7926" s="14"/>
      <c r="N7926" s="7">
        <v>44958.768437500003</v>
      </c>
      <c r="O7926" s="8">
        <v>4</v>
      </c>
      <c r="P7926" t="s">
        <v>12</v>
      </c>
    </row>
    <row r="7927" spans="5:16" x14ac:dyDescent="0.25">
      <c r="E7927" s="9" t="str">
        <f t="shared" si="143"/>
        <v>MRO-50-MONTE</v>
      </c>
      <c r="F7927" s="8" t="s">
        <v>0</v>
      </c>
      <c r="G7927" s="8" t="s">
        <v>41</v>
      </c>
      <c r="H7927" s="12"/>
      <c r="I7927" s="33" cm="1">
        <f t="array" ref="I7927">MAX(($G$2:$G$300000=G7927)*$N$2:$N$300000)</f>
        <v>45931.373807870368</v>
      </c>
      <c r="J7927" s="14"/>
      <c r="N7927" s="7">
        <v>44958.768437500003</v>
      </c>
      <c r="O7927" s="8">
        <v>5</v>
      </c>
      <c r="P7927" t="s">
        <v>12</v>
      </c>
    </row>
    <row r="7928" spans="5:16" x14ac:dyDescent="0.25">
      <c r="E7928" s="9" t="str">
        <f t="shared" si="143"/>
        <v>MRO-50-MONTE</v>
      </c>
      <c r="F7928" s="8" t="s">
        <v>0</v>
      </c>
      <c r="G7928" s="8" t="s">
        <v>41</v>
      </c>
      <c r="H7928" s="12"/>
      <c r="I7928" s="33" cm="1">
        <f t="array" ref="I7928">MAX(($G$2:$G$300000=G7928)*$N$2:$N$300000)</f>
        <v>45931.373807870368</v>
      </c>
      <c r="J7928" s="14"/>
      <c r="N7928" s="7">
        <v>44958.768437500003</v>
      </c>
      <c r="O7928" s="8">
        <v>6</v>
      </c>
      <c r="P7928" t="s">
        <v>12</v>
      </c>
    </row>
    <row r="7929" spans="5:16" x14ac:dyDescent="0.25">
      <c r="E7929" s="9" t="str">
        <f t="shared" si="143"/>
        <v>MRO-50-MONTE</v>
      </c>
      <c r="F7929" s="8" t="s">
        <v>0</v>
      </c>
      <c r="G7929" s="8" t="s">
        <v>41</v>
      </c>
      <c r="H7929" s="12"/>
      <c r="I7929" s="33" cm="1">
        <f t="array" ref="I7929">MAX(($G$2:$G$300000=G7929)*$N$2:$N$300000)</f>
        <v>45931.373807870368</v>
      </c>
      <c r="J7929" s="14"/>
      <c r="N7929" s="7">
        <v>44958.768437500003</v>
      </c>
      <c r="O7929" s="8">
        <v>7</v>
      </c>
      <c r="P7929" t="s">
        <v>12</v>
      </c>
    </row>
    <row r="7930" spans="5:16" x14ac:dyDescent="0.25">
      <c r="E7930" s="9" t="str">
        <f t="shared" si="143"/>
        <v>MRO-50-MONTE</v>
      </c>
      <c r="F7930" s="8" t="s">
        <v>0</v>
      </c>
      <c r="G7930" s="8" t="s">
        <v>41</v>
      </c>
      <c r="H7930" s="12"/>
      <c r="I7930" s="33" cm="1">
        <f t="array" ref="I7930">MAX(($G$2:$G$300000=G7930)*$N$2:$N$300000)</f>
        <v>45931.373807870368</v>
      </c>
      <c r="J7930" s="14"/>
      <c r="N7930" s="7">
        <v>44958.768437500003</v>
      </c>
      <c r="O7930" s="8">
        <v>8</v>
      </c>
      <c r="P7930" t="s">
        <v>12</v>
      </c>
    </row>
    <row r="7931" spans="5:16" x14ac:dyDescent="0.25">
      <c r="E7931" s="9" t="str">
        <f t="shared" si="143"/>
        <v>MRO-50-MONTE</v>
      </c>
      <c r="F7931" s="8" t="s">
        <v>0</v>
      </c>
      <c r="G7931" s="8" t="s">
        <v>41</v>
      </c>
      <c r="H7931" s="12"/>
      <c r="I7931" s="33" cm="1">
        <f t="array" ref="I7931">MAX(($G$2:$G$300000=G7931)*$N$2:$N$300000)</f>
        <v>45931.373807870368</v>
      </c>
      <c r="J7931" s="14"/>
      <c r="N7931" s="7">
        <v>44958.768437500003</v>
      </c>
      <c r="O7931" s="8">
        <v>9</v>
      </c>
      <c r="P7931" t="s">
        <v>12</v>
      </c>
    </row>
    <row r="7932" spans="5:16" x14ac:dyDescent="0.25">
      <c r="E7932" s="9" t="str">
        <f t="shared" si="143"/>
        <v>MRO-50-MONTE</v>
      </c>
      <c r="F7932" s="8" t="s">
        <v>0</v>
      </c>
      <c r="G7932" s="8" t="s">
        <v>41</v>
      </c>
      <c r="H7932" s="12"/>
      <c r="I7932" s="33" cm="1">
        <f t="array" ref="I7932">MAX(($G$2:$G$300000=G7932)*$N$2:$N$300000)</f>
        <v>45931.373807870368</v>
      </c>
      <c r="J7932" s="14"/>
      <c r="N7932" s="7">
        <v>44958.768437500003</v>
      </c>
      <c r="O7932" s="8">
        <v>10</v>
      </c>
      <c r="P7932" t="s">
        <v>12</v>
      </c>
    </row>
    <row r="7933" spans="5:16" x14ac:dyDescent="0.25">
      <c r="E7933" s="9" t="str">
        <f t="shared" si="143"/>
        <v>MRO-50-MONTE</v>
      </c>
      <c r="F7933" s="8" t="s">
        <v>0</v>
      </c>
      <c r="G7933" s="8" t="s">
        <v>41</v>
      </c>
      <c r="H7933" s="12"/>
      <c r="I7933" s="33" cm="1">
        <f t="array" ref="I7933">MAX(($G$2:$G$300000=G7933)*$N$2:$N$300000)</f>
        <v>45931.373807870368</v>
      </c>
      <c r="J7933" s="14"/>
      <c r="N7933" s="7">
        <v>44959.657939814817</v>
      </c>
      <c r="O7933" s="8">
        <v>1</v>
      </c>
      <c r="P7933" t="s">
        <v>12</v>
      </c>
    </row>
    <row r="7934" spans="5:16" x14ac:dyDescent="0.25">
      <c r="E7934" s="9" t="str">
        <f t="shared" si="143"/>
        <v>MRO-50-MONTE</v>
      </c>
      <c r="F7934" s="8" t="s">
        <v>0</v>
      </c>
      <c r="G7934" s="8" t="s">
        <v>41</v>
      </c>
      <c r="H7934" s="12"/>
      <c r="I7934" s="33" cm="1">
        <f t="array" ref="I7934">MAX(($G$2:$G$300000=G7934)*$N$2:$N$300000)</f>
        <v>45931.373807870368</v>
      </c>
      <c r="J7934" s="14"/>
      <c r="N7934" s="7">
        <v>44959.657939814817</v>
      </c>
      <c r="O7934" s="8">
        <v>2</v>
      </c>
      <c r="P7934" t="s">
        <v>12</v>
      </c>
    </row>
    <row r="7935" spans="5:16" x14ac:dyDescent="0.25">
      <c r="E7935" s="9" t="str">
        <f t="shared" si="143"/>
        <v>MRO-50-MONTE</v>
      </c>
      <c r="F7935" s="8" t="s">
        <v>0</v>
      </c>
      <c r="G7935" s="8" t="s">
        <v>41</v>
      </c>
      <c r="H7935" s="12"/>
      <c r="I7935" s="33" cm="1">
        <f t="array" ref="I7935">MAX(($G$2:$G$300000=G7935)*$N$2:$N$300000)</f>
        <v>45931.373807870368</v>
      </c>
      <c r="J7935" s="14"/>
      <c r="N7935" s="7">
        <v>44959.657939814817</v>
      </c>
      <c r="O7935" s="8">
        <v>3</v>
      </c>
      <c r="P7935" t="s">
        <v>12</v>
      </c>
    </row>
    <row r="7936" spans="5:16" x14ac:dyDescent="0.25">
      <c r="E7936" s="9" t="str">
        <f t="shared" si="143"/>
        <v>MRO-50-MONTE</v>
      </c>
      <c r="F7936" s="8" t="s">
        <v>0</v>
      </c>
      <c r="G7936" s="8" t="s">
        <v>41</v>
      </c>
      <c r="H7936" s="12"/>
      <c r="I7936" s="33" cm="1">
        <f t="array" ref="I7936">MAX(($G$2:$G$300000=G7936)*$N$2:$N$300000)</f>
        <v>45931.373807870368</v>
      </c>
      <c r="J7936" s="14"/>
      <c r="N7936" s="7">
        <v>44959.657939814817</v>
      </c>
      <c r="O7936" s="8">
        <v>4</v>
      </c>
      <c r="P7936" t="s">
        <v>12</v>
      </c>
    </row>
    <row r="7937" spans="5:16" x14ac:dyDescent="0.25">
      <c r="E7937" s="9" t="str">
        <f t="shared" si="143"/>
        <v>MRO-50-MONTE</v>
      </c>
      <c r="F7937" s="8" t="s">
        <v>0</v>
      </c>
      <c r="G7937" s="8" t="s">
        <v>41</v>
      </c>
      <c r="H7937" s="12"/>
      <c r="I7937" s="33" cm="1">
        <f t="array" ref="I7937">MAX(($G$2:$G$300000=G7937)*$N$2:$N$300000)</f>
        <v>45931.373807870368</v>
      </c>
      <c r="J7937" s="14"/>
      <c r="N7937" s="7">
        <v>44959.657939814817</v>
      </c>
      <c r="O7937" s="8">
        <v>5</v>
      </c>
      <c r="P7937" t="s">
        <v>12</v>
      </c>
    </row>
    <row r="7938" spans="5:16" x14ac:dyDescent="0.25">
      <c r="E7938" s="9" t="str">
        <f t="shared" si="143"/>
        <v>MRO-50-MONTE</v>
      </c>
      <c r="F7938" s="8" t="s">
        <v>0</v>
      </c>
      <c r="G7938" s="8" t="s">
        <v>41</v>
      </c>
      <c r="H7938" s="12"/>
      <c r="I7938" s="33" cm="1">
        <f t="array" ref="I7938">MAX(($G$2:$G$300000=G7938)*$N$2:$N$300000)</f>
        <v>45931.373807870368</v>
      </c>
      <c r="J7938" s="14"/>
      <c r="N7938" s="7">
        <v>44959.657951388886</v>
      </c>
      <c r="O7938" s="8">
        <v>1</v>
      </c>
      <c r="P7938" t="s">
        <v>12</v>
      </c>
    </row>
    <row r="7939" spans="5:16" x14ac:dyDescent="0.25">
      <c r="E7939" s="9" t="str">
        <f t="shared" si="143"/>
        <v>MRO-50-MONTE</v>
      </c>
      <c r="F7939" s="8" t="s">
        <v>0</v>
      </c>
      <c r="G7939" s="8" t="s">
        <v>41</v>
      </c>
      <c r="H7939" s="12"/>
      <c r="I7939" s="33" cm="1">
        <f t="array" ref="I7939">MAX(($G$2:$G$300000=G7939)*$N$2:$N$300000)</f>
        <v>45931.373807870368</v>
      </c>
      <c r="J7939" s="14"/>
      <c r="N7939" s="7">
        <v>44959.657951388886</v>
      </c>
      <c r="O7939" s="8">
        <v>2</v>
      </c>
      <c r="P7939" t="s">
        <v>12</v>
      </c>
    </row>
    <row r="7940" spans="5:16" x14ac:dyDescent="0.25">
      <c r="E7940" s="9" t="str">
        <f t="shared" si="143"/>
        <v>MRO-50-MONTE</v>
      </c>
      <c r="F7940" s="8" t="s">
        <v>0</v>
      </c>
      <c r="G7940" s="8" t="s">
        <v>41</v>
      </c>
      <c r="H7940" s="12"/>
      <c r="I7940" s="33" cm="1">
        <f t="array" ref="I7940">MAX(($G$2:$G$300000=G7940)*$N$2:$N$300000)</f>
        <v>45931.373807870368</v>
      </c>
      <c r="J7940" s="14"/>
      <c r="N7940" s="7">
        <v>44959.657951388886</v>
      </c>
      <c r="O7940" s="8">
        <v>3</v>
      </c>
      <c r="P7940" t="s">
        <v>12</v>
      </c>
    </row>
    <row r="7941" spans="5:16" x14ac:dyDescent="0.25">
      <c r="E7941" s="9" t="str">
        <f t="shared" si="143"/>
        <v>MRO-50-MONTE</v>
      </c>
      <c r="F7941" s="8" t="s">
        <v>0</v>
      </c>
      <c r="G7941" s="8" t="s">
        <v>41</v>
      </c>
      <c r="H7941" s="12"/>
      <c r="I7941" s="33" cm="1">
        <f t="array" ref="I7941">MAX(($G$2:$G$300000=G7941)*$N$2:$N$300000)</f>
        <v>45931.373807870368</v>
      </c>
      <c r="J7941" s="14"/>
      <c r="N7941" s="7">
        <v>44959.657951388886</v>
      </c>
      <c r="O7941" s="8">
        <v>4</v>
      </c>
      <c r="P7941" t="s">
        <v>12</v>
      </c>
    </row>
    <row r="7942" spans="5:16" x14ac:dyDescent="0.25">
      <c r="E7942" s="9" t="str">
        <f t="shared" si="143"/>
        <v>MRO-50-MONTE</v>
      </c>
      <c r="F7942" s="8" t="s">
        <v>0</v>
      </c>
      <c r="G7942" s="8" t="s">
        <v>41</v>
      </c>
      <c r="H7942" s="12"/>
      <c r="I7942" s="33" cm="1">
        <f t="array" ref="I7942">MAX(($G$2:$G$300000=G7942)*$N$2:$N$300000)</f>
        <v>45931.373807870368</v>
      </c>
      <c r="J7942" s="14"/>
      <c r="N7942" s="7">
        <v>44959.657951388886</v>
      </c>
      <c r="O7942" s="8">
        <v>5</v>
      </c>
      <c r="P7942" t="s">
        <v>12</v>
      </c>
    </row>
    <row r="7943" spans="5:16" x14ac:dyDescent="0.25">
      <c r="E7943" s="9" t="str">
        <f t="shared" si="143"/>
        <v>MRO-50-MONTE</v>
      </c>
      <c r="F7943" s="8" t="s">
        <v>0</v>
      </c>
      <c r="G7943" s="8" t="s">
        <v>41</v>
      </c>
      <c r="H7943" s="12"/>
      <c r="I7943" s="33" cm="1">
        <f t="array" ref="I7943">MAX(($G$2:$G$300000=G7943)*$N$2:$N$300000)</f>
        <v>45931.373807870368</v>
      </c>
      <c r="J7943" s="14"/>
      <c r="N7943" s="7">
        <v>44959.657951388886</v>
      </c>
      <c r="O7943" s="8">
        <v>6</v>
      </c>
      <c r="P7943" t="s">
        <v>12</v>
      </c>
    </row>
    <row r="7944" spans="5:16" x14ac:dyDescent="0.25">
      <c r="E7944" s="9" t="str">
        <f t="shared" si="143"/>
        <v>MRO-50-MONTE</v>
      </c>
      <c r="F7944" s="8" t="s">
        <v>0</v>
      </c>
      <c r="G7944" s="8" t="s">
        <v>41</v>
      </c>
      <c r="H7944" s="12"/>
      <c r="I7944" s="33" cm="1">
        <f t="array" ref="I7944">MAX(($G$2:$G$300000=G7944)*$N$2:$N$300000)</f>
        <v>45931.373807870368</v>
      </c>
      <c r="J7944" s="14"/>
      <c r="N7944" s="7">
        <v>44959.657951388886</v>
      </c>
      <c r="O7944" s="8">
        <v>7</v>
      </c>
      <c r="P7944" t="s">
        <v>12</v>
      </c>
    </row>
    <row r="7945" spans="5:16" x14ac:dyDescent="0.25">
      <c r="E7945" s="9" t="str">
        <f t="shared" si="143"/>
        <v>MRO-50-MONTE</v>
      </c>
      <c r="F7945" s="8" t="s">
        <v>0</v>
      </c>
      <c r="G7945" s="8" t="s">
        <v>41</v>
      </c>
      <c r="H7945" s="12"/>
      <c r="I7945" s="33" cm="1">
        <f t="array" ref="I7945">MAX(($G$2:$G$300000=G7945)*$N$2:$N$300000)</f>
        <v>45931.373807870368</v>
      </c>
      <c r="J7945" s="14"/>
      <c r="N7945" s="7">
        <v>44959.657951388886</v>
      </c>
      <c r="O7945" s="8">
        <v>8</v>
      </c>
      <c r="P7945" t="s">
        <v>12</v>
      </c>
    </row>
    <row r="7946" spans="5:16" x14ac:dyDescent="0.25">
      <c r="E7946" s="9" t="str">
        <f t="shared" si="143"/>
        <v>MRO-50-MONTE</v>
      </c>
      <c r="F7946" s="8" t="s">
        <v>0</v>
      </c>
      <c r="G7946" s="8" t="s">
        <v>41</v>
      </c>
      <c r="H7946" s="12"/>
      <c r="I7946" s="33" cm="1">
        <f t="array" ref="I7946">MAX(($G$2:$G$300000=G7946)*$N$2:$N$300000)</f>
        <v>45931.373807870368</v>
      </c>
      <c r="J7946" s="14"/>
      <c r="N7946" s="7">
        <v>44959.657951388886</v>
      </c>
      <c r="O7946" s="8">
        <v>9</v>
      </c>
      <c r="P7946" t="s">
        <v>12</v>
      </c>
    </row>
    <row r="7947" spans="5:16" x14ac:dyDescent="0.25">
      <c r="E7947" s="9" t="str">
        <f t="shared" si="143"/>
        <v>MRO-50-MONTE</v>
      </c>
      <c r="F7947" s="8" t="s">
        <v>0</v>
      </c>
      <c r="G7947" s="8" t="s">
        <v>41</v>
      </c>
      <c r="H7947" s="12"/>
      <c r="I7947" s="33" cm="1">
        <f t="array" ref="I7947">MAX(($G$2:$G$300000=G7947)*$N$2:$N$300000)</f>
        <v>45931.373807870368</v>
      </c>
      <c r="J7947" s="14"/>
      <c r="N7947" s="7">
        <v>44959.657951388886</v>
      </c>
      <c r="O7947" s="8">
        <v>10</v>
      </c>
      <c r="P7947" t="s">
        <v>12</v>
      </c>
    </row>
    <row r="7948" spans="5:16" x14ac:dyDescent="0.25">
      <c r="E7948" s="9" t="str">
        <f t="shared" si="143"/>
        <v>MRO-50-MONTE</v>
      </c>
      <c r="F7948" s="8" t="s">
        <v>0</v>
      </c>
      <c r="G7948" s="8" t="s">
        <v>41</v>
      </c>
      <c r="H7948" s="12"/>
      <c r="I7948" s="33" cm="1">
        <f t="array" ref="I7948">MAX(($G$2:$G$300000=G7948)*$N$2:$N$300000)</f>
        <v>45931.373807870368</v>
      </c>
      <c r="J7948" s="14"/>
      <c r="N7948" s="7">
        <v>44959.657951388886</v>
      </c>
      <c r="O7948" s="8">
        <v>11</v>
      </c>
      <c r="P7948" t="s">
        <v>12</v>
      </c>
    </row>
    <row r="7949" spans="5:16" x14ac:dyDescent="0.25">
      <c r="E7949" s="9" t="str">
        <f t="shared" si="143"/>
        <v>MRO-50-MONTE</v>
      </c>
      <c r="F7949" s="8" t="s">
        <v>0</v>
      </c>
      <c r="G7949" s="8" t="s">
        <v>41</v>
      </c>
      <c r="H7949" s="12"/>
      <c r="I7949" s="33" cm="1">
        <f t="array" ref="I7949">MAX(($G$2:$G$300000=G7949)*$N$2:$N$300000)</f>
        <v>45931.373807870368</v>
      </c>
      <c r="J7949" s="14"/>
      <c r="N7949" s="7">
        <v>44959.657951388886</v>
      </c>
      <c r="O7949" s="8">
        <v>12</v>
      </c>
      <c r="P7949" t="s">
        <v>12</v>
      </c>
    </row>
    <row r="7950" spans="5:16" x14ac:dyDescent="0.25">
      <c r="E7950" s="9" t="str">
        <f t="shared" si="143"/>
        <v>MRO-50-MONTE</v>
      </c>
      <c r="F7950" s="8" t="s">
        <v>0</v>
      </c>
      <c r="G7950" s="8" t="s">
        <v>41</v>
      </c>
      <c r="H7950" s="12"/>
      <c r="I7950" s="33" cm="1">
        <f t="array" ref="I7950">MAX(($G$2:$G$300000=G7950)*$N$2:$N$300000)</f>
        <v>45931.373807870368</v>
      </c>
      <c r="J7950" s="14"/>
      <c r="N7950" s="7">
        <v>44959.657951388886</v>
      </c>
      <c r="O7950" s="8">
        <v>13</v>
      </c>
      <c r="P7950" t="s">
        <v>12</v>
      </c>
    </row>
    <row r="7951" spans="5:16" x14ac:dyDescent="0.25">
      <c r="E7951" s="9" t="str">
        <f t="shared" si="143"/>
        <v>MRO-50-MONTE</v>
      </c>
      <c r="F7951" s="8" t="s">
        <v>0</v>
      </c>
      <c r="G7951" s="8" t="s">
        <v>41</v>
      </c>
      <c r="H7951" s="12"/>
      <c r="I7951" s="33" cm="1">
        <f t="array" ref="I7951">MAX(($G$2:$G$300000=G7951)*$N$2:$N$300000)</f>
        <v>45931.373807870368</v>
      </c>
      <c r="J7951" s="14"/>
      <c r="N7951" s="7">
        <v>44959.657951388886</v>
      </c>
      <c r="O7951" s="8">
        <v>14</v>
      </c>
      <c r="P7951" t="s">
        <v>12</v>
      </c>
    </row>
    <row r="7952" spans="5:16" x14ac:dyDescent="0.25">
      <c r="E7952" s="9" t="str">
        <f t="shared" si="143"/>
        <v>MRO-50-MONTE</v>
      </c>
      <c r="F7952" s="8" t="s">
        <v>0</v>
      </c>
      <c r="G7952" s="8" t="s">
        <v>41</v>
      </c>
      <c r="H7952" s="12"/>
      <c r="I7952" s="33" cm="1">
        <f t="array" ref="I7952">MAX(($G$2:$G$300000=G7952)*$N$2:$N$300000)</f>
        <v>45931.373807870368</v>
      </c>
      <c r="J7952" s="14"/>
      <c r="N7952" s="7">
        <v>44959.657951388886</v>
      </c>
      <c r="O7952" s="8">
        <v>15</v>
      </c>
      <c r="P7952" t="s">
        <v>12</v>
      </c>
    </row>
    <row r="7953" spans="5:16" x14ac:dyDescent="0.25">
      <c r="E7953" s="9" t="str">
        <f t="shared" si="143"/>
        <v>MRO-50-MONTE</v>
      </c>
      <c r="F7953" s="8" t="s">
        <v>0</v>
      </c>
      <c r="G7953" s="8" t="s">
        <v>41</v>
      </c>
      <c r="H7953" s="12"/>
      <c r="I7953" s="33" cm="1">
        <f t="array" ref="I7953">MAX(($G$2:$G$300000=G7953)*$N$2:$N$300000)</f>
        <v>45931.373807870368</v>
      </c>
      <c r="J7953" s="14"/>
      <c r="N7953" s="7">
        <v>44959.657951388886</v>
      </c>
      <c r="O7953" s="8">
        <v>16</v>
      </c>
      <c r="P7953" t="s">
        <v>12</v>
      </c>
    </row>
    <row r="7954" spans="5:16" x14ac:dyDescent="0.25">
      <c r="E7954" s="9" t="str">
        <f t="shared" si="143"/>
        <v>MRO-50-MONTE</v>
      </c>
      <c r="F7954" s="8" t="s">
        <v>0</v>
      </c>
      <c r="G7954" s="8" t="s">
        <v>41</v>
      </c>
      <c r="H7954" s="12"/>
      <c r="I7954" s="33" cm="1">
        <f t="array" ref="I7954">MAX(($G$2:$G$300000=G7954)*$N$2:$N$300000)</f>
        <v>45931.373807870368</v>
      </c>
      <c r="J7954" s="14"/>
      <c r="N7954" s="7">
        <v>44959.657951388886</v>
      </c>
      <c r="O7954" s="8">
        <v>17</v>
      </c>
      <c r="P7954" t="s">
        <v>12</v>
      </c>
    </row>
    <row r="7955" spans="5:16" x14ac:dyDescent="0.25">
      <c r="E7955" s="9" t="str">
        <f t="shared" si="143"/>
        <v>MRO-50-MONTE</v>
      </c>
      <c r="F7955" s="8" t="s">
        <v>0</v>
      </c>
      <c r="G7955" s="8" t="s">
        <v>41</v>
      </c>
      <c r="H7955" s="12"/>
      <c r="I7955" s="33" cm="1">
        <f t="array" ref="I7955">MAX(($G$2:$G$300000=G7955)*$N$2:$N$300000)</f>
        <v>45931.373807870368</v>
      </c>
      <c r="J7955" s="14"/>
      <c r="N7955" s="7">
        <v>44959.657951388886</v>
      </c>
      <c r="O7955" s="8">
        <v>18</v>
      </c>
      <c r="P7955" t="s">
        <v>12</v>
      </c>
    </row>
    <row r="7956" spans="5:16" x14ac:dyDescent="0.25">
      <c r="E7956" s="9" t="str">
        <f t="shared" si="143"/>
        <v>MRO-50-MONTE</v>
      </c>
      <c r="F7956" s="8" t="s">
        <v>0</v>
      </c>
      <c r="G7956" s="8" t="s">
        <v>41</v>
      </c>
      <c r="H7956" s="12"/>
      <c r="I7956" s="33" cm="1">
        <f t="array" ref="I7956">MAX(($G$2:$G$300000=G7956)*$N$2:$N$300000)</f>
        <v>45931.373807870368</v>
      </c>
      <c r="J7956" s="14"/>
      <c r="N7956" s="7">
        <v>44959.677557870367</v>
      </c>
      <c r="O7956" s="8">
        <v>1</v>
      </c>
      <c r="P7956" t="s">
        <v>12</v>
      </c>
    </row>
    <row r="7957" spans="5:16" x14ac:dyDescent="0.25">
      <c r="E7957" s="9" t="str">
        <f t="shared" si="143"/>
        <v>MRO-50-MONTE</v>
      </c>
      <c r="F7957" s="8" t="s">
        <v>0</v>
      </c>
      <c r="G7957" s="8" t="s">
        <v>41</v>
      </c>
      <c r="H7957" s="12"/>
      <c r="I7957" s="33" cm="1">
        <f t="array" ref="I7957">MAX(($G$2:$G$300000=G7957)*$N$2:$N$300000)</f>
        <v>45931.373807870368</v>
      </c>
      <c r="J7957" s="14"/>
      <c r="N7957" s="7">
        <v>44959.677569444444</v>
      </c>
      <c r="O7957" s="8">
        <v>1</v>
      </c>
      <c r="P7957" t="s">
        <v>12</v>
      </c>
    </row>
    <row r="7958" spans="5:16" x14ac:dyDescent="0.25">
      <c r="E7958" s="9" t="str">
        <f t="shared" si="143"/>
        <v>MRO-50-MONTE</v>
      </c>
      <c r="F7958" s="8" t="s">
        <v>0</v>
      </c>
      <c r="G7958" s="8" t="s">
        <v>41</v>
      </c>
      <c r="H7958" s="12"/>
      <c r="I7958" s="33" cm="1">
        <f t="array" ref="I7958">MAX(($G$2:$G$300000=G7958)*$N$2:$N$300000)</f>
        <v>45931.373807870368</v>
      </c>
      <c r="J7958" s="14"/>
      <c r="N7958" s="7">
        <v>44959.677569444444</v>
      </c>
      <c r="O7958" s="8">
        <v>2</v>
      </c>
      <c r="P7958" t="s">
        <v>12</v>
      </c>
    </row>
    <row r="7959" spans="5:16" x14ac:dyDescent="0.25">
      <c r="E7959" s="9" t="str">
        <f t="shared" si="143"/>
        <v>MRO-50-MONTE</v>
      </c>
      <c r="F7959" s="8" t="s">
        <v>0</v>
      </c>
      <c r="G7959" s="8" t="s">
        <v>41</v>
      </c>
      <c r="H7959" s="12"/>
      <c r="I7959" s="33" cm="1">
        <f t="array" ref="I7959">MAX(($G$2:$G$300000=G7959)*$N$2:$N$300000)</f>
        <v>45931.373807870368</v>
      </c>
      <c r="J7959" s="14"/>
      <c r="N7959" s="7">
        <v>44959.677569444444</v>
      </c>
      <c r="O7959" s="8">
        <v>3</v>
      </c>
      <c r="P7959" t="s">
        <v>12</v>
      </c>
    </row>
    <row r="7960" spans="5:16" x14ac:dyDescent="0.25">
      <c r="E7960" s="9" t="str">
        <f t="shared" si="143"/>
        <v>MRO-50-MONTE</v>
      </c>
      <c r="F7960" s="8" t="s">
        <v>0</v>
      </c>
      <c r="G7960" s="8" t="s">
        <v>41</v>
      </c>
      <c r="H7960" s="12"/>
      <c r="I7960" s="33" cm="1">
        <f t="array" ref="I7960">MAX(($G$2:$G$300000=G7960)*$N$2:$N$300000)</f>
        <v>45931.373807870368</v>
      </c>
      <c r="J7960" s="14"/>
      <c r="N7960" s="7">
        <v>44959.677569444444</v>
      </c>
      <c r="O7960" s="8">
        <v>4</v>
      </c>
      <c r="P7960" t="s">
        <v>12</v>
      </c>
    </row>
    <row r="7961" spans="5:16" x14ac:dyDescent="0.25">
      <c r="E7961" s="9" t="str">
        <f t="shared" si="143"/>
        <v>MRO-50-MONTE</v>
      </c>
      <c r="F7961" s="8" t="s">
        <v>0</v>
      </c>
      <c r="G7961" s="8" t="s">
        <v>41</v>
      </c>
      <c r="H7961" s="12"/>
      <c r="I7961" s="33" cm="1">
        <f t="array" ref="I7961">MAX(($G$2:$G$300000=G7961)*$N$2:$N$300000)</f>
        <v>45931.373807870368</v>
      </c>
      <c r="J7961" s="14"/>
      <c r="N7961" s="7">
        <v>44959.677569444444</v>
      </c>
      <c r="O7961" s="8">
        <v>5</v>
      </c>
      <c r="P7961" t="s">
        <v>12</v>
      </c>
    </row>
    <row r="7962" spans="5:16" x14ac:dyDescent="0.25">
      <c r="E7962" s="9" t="str">
        <f t="shared" si="143"/>
        <v>MRO-50-MONTE</v>
      </c>
      <c r="F7962" s="8" t="s">
        <v>0</v>
      </c>
      <c r="G7962" s="8" t="s">
        <v>41</v>
      </c>
      <c r="H7962" s="12"/>
      <c r="I7962" s="33" cm="1">
        <f t="array" ref="I7962">MAX(($G$2:$G$300000=G7962)*$N$2:$N$300000)</f>
        <v>45931.373807870368</v>
      </c>
      <c r="J7962" s="14"/>
      <c r="N7962" s="7">
        <v>44959.677569444444</v>
      </c>
      <c r="O7962" s="8">
        <v>6</v>
      </c>
      <c r="P7962" t="s">
        <v>12</v>
      </c>
    </row>
    <row r="7963" spans="5:16" x14ac:dyDescent="0.25">
      <c r="E7963" s="9" t="str">
        <f t="shared" si="143"/>
        <v>MRO-50-MONTE</v>
      </c>
      <c r="F7963" s="8" t="s">
        <v>0</v>
      </c>
      <c r="G7963" s="8" t="s">
        <v>41</v>
      </c>
      <c r="H7963" s="12"/>
      <c r="I7963" s="33" cm="1">
        <f t="array" ref="I7963">MAX(($G$2:$G$300000=G7963)*$N$2:$N$300000)</f>
        <v>45931.373807870368</v>
      </c>
      <c r="J7963" s="14"/>
      <c r="N7963" s="7">
        <v>44959.677569444444</v>
      </c>
      <c r="O7963" s="8">
        <v>7</v>
      </c>
      <c r="P7963" t="s">
        <v>12</v>
      </c>
    </row>
    <row r="7964" spans="5:16" x14ac:dyDescent="0.25">
      <c r="E7964" s="9" t="str">
        <f t="shared" si="143"/>
        <v>MRO-50-MONTE</v>
      </c>
      <c r="F7964" s="8" t="s">
        <v>0</v>
      </c>
      <c r="G7964" s="8" t="s">
        <v>41</v>
      </c>
      <c r="H7964" s="12"/>
      <c r="I7964" s="33" cm="1">
        <f t="array" ref="I7964">MAX(($G$2:$G$300000=G7964)*$N$2:$N$300000)</f>
        <v>45931.373807870368</v>
      </c>
      <c r="J7964" s="14"/>
      <c r="N7964" s="7">
        <v>44959.677569444444</v>
      </c>
      <c r="O7964" s="8">
        <v>8</v>
      </c>
      <c r="P7964" t="s">
        <v>12</v>
      </c>
    </row>
    <row r="7965" spans="5:16" x14ac:dyDescent="0.25">
      <c r="E7965" s="9" t="str">
        <f t="shared" si="143"/>
        <v>MRO-50-MONTE</v>
      </c>
      <c r="F7965" s="8" t="s">
        <v>0</v>
      </c>
      <c r="G7965" s="8" t="s">
        <v>41</v>
      </c>
      <c r="H7965" s="12"/>
      <c r="I7965" s="33" cm="1">
        <f t="array" ref="I7965">MAX(($G$2:$G$300000=G7965)*$N$2:$N$300000)</f>
        <v>45931.373807870368</v>
      </c>
      <c r="J7965" s="14"/>
      <c r="N7965" s="7">
        <v>44959.677569444444</v>
      </c>
      <c r="O7965" s="8">
        <v>9</v>
      </c>
      <c r="P7965" t="s">
        <v>12</v>
      </c>
    </row>
    <row r="7966" spans="5:16" x14ac:dyDescent="0.25">
      <c r="E7966" s="9" t="str">
        <f t="shared" si="143"/>
        <v>MRO-50-MONTE</v>
      </c>
      <c r="F7966" s="8" t="s">
        <v>0</v>
      </c>
      <c r="G7966" s="8" t="s">
        <v>41</v>
      </c>
      <c r="H7966" s="12"/>
      <c r="I7966" s="33" cm="1">
        <f t="array" ref="I7966">MAX(($G$2:$G$300000=G7966)*$N$2:$N$300000)</f>
        <v>45931.373807870368</v>
      </c>
      <c r="J7966" s="14"/>
      <c r="N7966" s="7">
        <v>44959.677569444444</v>
      </c>
      <c r="O7966" s="8">
        <v>10</v>
      </c>
      <c r="P7966" t="s">
        <v>12</v>
      </c>
    </row>
    <row r="7967" spans="5:16" x14ac:dyDescent="0.25">
      <c r="E7967" s="9" t="str">
        <f t="shared" si="143"/>
        <v>MRO-50-MONTE</v>
      </c>
      <c r="F7967" s="8" t="s">
        <v>0</v>
      </c>
      <c r="G7967" s="8" t="s">
        <v>41</v>
      </c>
      <c r="H7967" s="12"/>
      <c r="I7967" s="33" cm="1">
        <f t="array" ref="I7967">MAX(($G$2:$G$300000=G7967)*$N$2:$N$300000)</f>
        <v>45931.373807870368</v>
      </c>
      <c r="J7967" s="14"/>
      <c r="N7967" s="7">
        <v>44959.677569444444</v>
      </c>
      <c r="O7967" s="8">
        <v>11</v>
      </c>
      <c r="P7967" t="s">
        <v>12</v>
      </c>
    </row>
    <row r="7968" spans="5:16" x14ac:dyDescent="0.25">
      <c r="E7968" s="9" t="str">
        <f t="shared" si="143"/>
        <v>MRO-50-MONTE</v>
      </c>
      <c r="F7968" s="8" t="s">
        <v>0</v>
      </c>
      <c r="G7968" s="8" t="s">
        <v>41</v>
      </c>
      <c r="H7968" s="12"/>
      <c r="I7968" s="33" cm="1">
        <f t="array" ref="I7968">MAX(($G$2:$G$300000=G7968)*$N$2:$N$300000)</f>
        <v>45931.373807870368</v>
      </c>
      <c r="J7968" s="14"/>
      <c r="N7968" s="7">
        <v>44959.677569444444</v>
      </c>
      <c r="O7968" s="8">
        <v>12</v>
      </c>
      <c r="P7968" t="s">
        <v>12</v>
      </c>
    </row>
    <row r="7969" spans="5:16" x14ac:dyDescent="0.25">
      <c r="E7969" s="9" t="str">
        <f t="shared" si="143"/>
        <v>MRO-50-MONTE</v>
      </c>
      <c r="F7969" s="8" t="s">
        <v>0</v>
      </c>
      <c r="G7969" s="8" t="s">
        <v>41</v>
      </c>
      <c r="H7969" s="12"/>
      <c r="I7969" s="33" cm="1">
        <f t="array" ref="I7969">MAX(($G$2:$G$300000=G7969)*$N$2:$N$300000)</f>
        <v>45931.373807870368</v>
      </c>
      <c r="J7969" s="14"/>
      <c r="N7969" s="7">
        <v>44959.677569444444</v>
      </c>
      <c r="O7969" s="8">
        <v>13</v>
      </c>
      <c r="P7969" t="s">
        <v>12</v>
      </c>
    </row>
    <row r="7970" spans="5:16" x14ac:dyDescent="0.25">
      <c r="E7970" s="9" t="str">
        <f t="shared" si="143"/>
        <v>MRO-50-MONTE</v>
      </c>
      <c r="F7970" s="8" t="s">
        <v>0</v>
      </c>
      <c r="G7970" s="8" t="s">
        <v>41</v>
      </c>
      <c r="H7970" s="12"/>
      <c r="I7970" s="33" cm="1">
        <f t="array" ref="I7970">MAX(($G$2:$G$300000=G7970)*$N$2:$N$300000)</f>
        <v>45931.373807870368</v>
      </c>
      <c r="J7970" s="14"/>
      <c r="N7970" s="7">
        <v>44959.677569444444</v>
      </c>
      <c r="O7970" s="8">
        <v>14</v>
      </c>
      <c r="P7970" t="s">
        <v>12</v>
      </c>
    </row>
    <row r="7971" spans="5:16" x14ac:dyDescent="0.25">
      <c r="E7971" s="9" t="str">
        <f t="shared" si="143"/>
        <v>MRO-50-MONTE</v>
      </c>
      <c r="F7971" s="8" t="s">
        <v>0</v>
      </c>
      <c r="G7971" s="8" t="s">
        <v>41</v>
      </c>
      <c r="H7971" s="12"/>
      <c r="I7971" s="33" cm="1">
        <f t="array" ref="I7971">MAX(($G$2:$G$300000=G7971)*$N$2:$N$300000)</f>
        <v>45931.373807870368</v>
      </c>
      <c r="J7971" s="14"/>
      <c r="N7971" s="7">
        <v>44959.677569444444</v>
      </c>
      <c r="O7971" s="8">
        <v>15</v>
      </c>
      <c r="P7971" t="s">
        <v>12</v>
      </c>
    </row>
    <row r="7972" spans="5:16" x14ac:dyDescent="0.25">
      <c r="E7972" s="9" t="str">
        <f t="shared" si="143"/>
        <v>MRO-50-MONTE</v>
      </c>
      <c r="F7972" s="8" t="s">
        <v>0</v>
      </c>
      <c r="G7972" s="8" t="s">
        <v>41</v>
      </c>
      <c r="H7972" s="12"/>
      <c r="I7972" s="33" cm="1">
        <f t="array" ref="I7972">MAX(($G$2:$G$300000=G7972)*$N$2:$N$300000)</f>
        <v>45931.373807870368</v>
      </c>
      <c r="J7972" s="14"/>
      <c r="N7972" s="7">
        <v>44959.677569444444</v>
      </c>
      <c r="O7972" s="8">
        <v>16</v>
      </c>
      <c r="P7972" t="s">
        <v>12</v>
      </c>
    </row>
    <row r="7973" spans="5:16" x14ac:dyDescent="0.25">
      <c r="E7973" s="9" t="str">
        <f t="shared" si="143"/>
        <v>MRO-50-MONTE</v>
      </c>
      <c r="F7973" s="8" t="s">
        <v>0</v>
      </c>
      <c r="G7973" s="8" t="s">
        <v>41</v>
      </c>
      <c r="H7973" s="12"/>
      <c r="I7973" s="33" cm="1">
        <f t="array" ref="I7973">MAX(($G$2:$G$300000=G7973)*$N$2:$N$300000)</f>
        <v>45931.373807870368</v>
      </c>
      <c r="J7973" s="14"/>
      <c r="N7973" s="7">
        <v>44959.677569444444</v>
      </c>
      <c r="O7973" s="8">
        <v>17</v>
      </c>
      <c r="P7973" t="s">
        <v>12</v>
      </c>
    </row>
    <row r="7974" spans="5:16" x14ac:dyDescent="0.25">
      <c r="E7974" s="9" t="str">
        <f t="shared" si="143"/>
        <v>MRO-50-MONTE</v>
      </c>
      <c r="F7974" s="8" t="s">
        <v>0</v>
      </c>
      <c r="G7974" s="8" t="s">
        <v>41</v>
      </c>
      <c r="H7974" s="12"/>
      <c r="I7974" s="33" cm="1">
        <f t="array" ref="I7974">MAX(($G$2:$G$300000=G7974)*$N$2:$N$300000)</f>
        <v>45931.373807870368</v>
      </c>
      <c r="J7974" s="14"/>
      <c r="N7974" s="7">
        <v>44959.677569444444</v>
      </c>
      <c r="O7974" s="8">
        <v>18</v>
      </c>
      <c r="P7974" t="s">
        <v>12</v>
      </c>
    </row>
    <row r="7975" spans="5:16" x14ac:dyDescent="0.25">
      <c r="E7975" s="9" t="str">
        <f t="shared" si="143"/>
        <v>MRO-50-MONTE</v>
      </c>
      <c r="F7975" s="8" t="s">
        <v>0</v>
      </c>
      <c r="G7975" s="8" t="s">
        <v>41</v>
      </c>
      <c r="H7975" s="12"/>
      <c r="I7975" s="33" cm="1">
        <f t="array" ref="I7975">MAX(($G$2:$G$300000=G7975)*$N$2:$N$300000)</f>
        <v>45931.373807870368</v>
      </c>
      <c r="J7975" s="14"/>
      <c r="N7975" s="7">
        <v>44959.677569444444</v>
      </c>
      <c r="O7975" s="8">
        <v>19</v>
      </c>
      <c r="P7975" t="s">
        <v>12</v>
      </c>
    </row>
    <row r="7976" spans="5:16" x14ac:dyDescent="0.25">
      <c r="E7976" s="9" t="str">
        <f t="shared" si="143"/>
        <v>MRO-50-MONTE</v>
      </c>
      <c r="F7976" s="8" t="s">
        <v>0</v>
      </c>
      <c r="G7976" s="8" t="s">
        <v>41</v>
      </c>
      <c r="H7976" s="12"/>
      <c r="I7976" s="33" cm="1">
        <f t="array" ref="I7976">MAX(($G$2:$G$300000=G7976)*$N$2:$N$300000)</f>
        <v>45931.373807870368</v>
      </c>
      <c r="J7976" s="14"/>
      <c r="N7976" s="7">
        <v>44959.677581018521</v>
      </c>
      <c r="O7976" s="8">
        <v>1</v>
      </c>
      <c r="P7976" t="s">
        <v>12</v>
      </c>
    </row>
    <row r="7977" spans="5:16" x14ac:dyDescent="0.25">
      <c r="E7977" s="9" t="str">
        <f t="shared" si="143"/>
        <v>MRO-50-MONTE</v>
      </c>
      <c r="F7977" s="8" t="s">
        <v>0</v>
      </c>
      <c r="G7977" s="8" t="s">
        <v>41</v>
      </c>
      <c r="H7977" s="12"/>
      <c r="I7977" s="33" cm="1">
        <f t="array" ref="I7977">MAX(($G$2:$G$300000=G7977)*$N$2:$N$300000)</f>
        <v>45931.373807870368</v>
      </c>
      <c r="J7977" s="14"/>
      <c r="N7977" s="7">
        <v>44959.709687499999</v>
      </c>
      <c r="O7977" s="8">
        <v>1</v>
      </c>
      <c r="P7977" t="s">
        <v>12</v>
      </c>
    </row>
    <row r="7978" spans="5:16" x14ac:dyDescent="0.25">
      <c r="E7978" s="9" t="str">
        <f t="shared" si="143"/>
        <v>MRO-50-MONTE</v>
      </c>
      <c r="F7978" s="8" t="s">
        <v>0</v>
      </c>
      <c r="G7978" s="8" t="s">
        <v>41</v>
      </c>
      <c r="H7978" s="12"/>
      <c r="I7978" s="33" cm="1">
        <f t="array" ref="I7978">MAX(($G$2:$G$300000=G7978)*$N$2:$N$300000)</f>
        <v>45931.373807870368</v>
      </c>
      <c r="J7978" s="14"/>
      <c r="N7978" s="7">
        <v>44959.709687499999</v>
      </c>
      <c r="O7978" s="8">
        <v>2</v>
      </c>
      <c r="P7978" t="s">
        <v>12</v>
      </c>
    </row>
    <row r="7979" spans="5:16" x14ac:dyDescent="0.25">
      <c r="E7979" s="9" t="str">
        <f t="shared" si="143"/>
        <v>MRO-50-MONTE</v>
      </c>
      <c r="F7979" s="8" t="s">
        <v>0</v>
      </c>
      <c r="G7979" s="8" t="s">
        <v>41</v>
      </c>
      <c r="H7979" s="12"/>
      <c r="I7979" s="33" cm="1">
        <f t="array" ref="I7979">MAX(($G$2:$G$300000=G7979)*$N$2:$N$300000)</f>
        <v>45931.373807870368</v>
      </c>
      <c r="J7979" s="14"/>
      <c r="N7979" s="7">
        <v>44959.709687499999</v>
      </c>
      <c r="O7979" s="8">
        <v>3</v>
      </c>
      <c r="P7979" t="s">
        <v>12</v>
      </c>
    </row>
    <row r="7980" spans="5:16" x14ac:dyDescent="0.25">
      <c r="E7980" s="9" t="str">
        <f t="shared" si="143"/>
        <v>MRO-50-MONTE</v>
      </c>
      <c r="F7980" s="8" t="s">
        <v>0</v>
      </c>
      <c r="G7980" s="8" t="s">
        <v>41</v>
      </c>
      <c r="H7980" s="12"/>
      <c r="I7980" s="33" cm="1">
        <f t="array" ref="I7980">MAX(($G$2:$G$300000=G7980)*$N$2:$N$300000)</f>
        <v>45931.373807870368</v>
      </c>
      <c r="J7980" s="14"/>
      <c r="N7980" s="7">
        <v>44959.709687499999</v>
      </c>
      <c r="O7980" s="8">
        <v>4</v>
      </c>
      <c r="P7980" t="s">
        <v>12</v>
      </c>
    </row>
    <row r="7981" spans="5:16" x14ac:dyDescent="0.25">
      <c r="E7981" s="9" t="str">
        <f t="shared" si="143"/>
        <v>MRO-50-MONTE</v>
      </c>
      <c r="F7981" s="8" t="s">
        <v>0</v>
      </c>
      <c r="G7981" s="8" t="s">
        <v>41</v>
      </c>
      <c r="H7981" s="12"/>
      <c r="I7981" s="33" cm="1">
        <f t="array" ref="I7981">MAX(($G$2:$G$300000=G7981)*$N$2:$N$300000)</f>
        <v>45931.373807870368</v>
      </c>
      <c r="J7981" s="14"/>
      <c r="N7981" s="7">
        <v>44959.709687499999</v>
      </c>
      <c r="O7981" s="8">
        <v>5</v>
      </c>
      <c r="P7981" t="s">
        <v>12</v>
      </c>
    </row>
    <row r="7982" spans="5:16" x14ac:dyDescent="0.25">
      <c r="E7982" s="9" t="str">
        <f t="shared" si="143"/>
        <v>MRO-50-MONTE</v>
      </c>
      <c r="F7982" s="8" t="s">
        <v>0</v>
      </c>
      <c r="G7982" s="8" t="s">
        <v>41</v>
      </c>
      <c r="H7982" s="12"/>
      <c r="I7982" s="33" cm="1">
        <f t="array" ref="I7982">MAX(($G$2:$G$300000=G7982)*$N$2:$N$300000)</f>
        <v>45931.373807870368</v>
      </c>
      <c r="J7982" s="14"/>
      <c r="N7982" s="7">
        <v>44959.709699074076</v>
      </c>
      <c r="O7982" s="8">
        <v>1</v>
      </c>
      <c r="P7982" t="s">
        <v>12</v>
      </c>
    </row>
    <row r="7983" spans="5:16" x14ac:dyDescent="0.25">
      <c r="E7983" s="9" t="str">
        <f t="shared" si="143"/>
        <v>MRO-50-MONTE</v>
      </c>
      <c r="F7983" s="8" t="s">
        <v>0</v>
      </c>
      <c r="G7983" s="8" t="s">
        <v>41</v>
      </c>
      <c r="H7983" s="12"/>
      <c r="I7983" s="33" cm="1">
        <f t="array" ref="I7983">MAX(($G$2:$G$300000=G7983)*$N$2:$N$300000)</f>
        <v>45931.373807870368</v>
      </c>
      <c r="J7983" s="14"/>
      <c r="N7983" s="7">
        <v>44959.709699074076</v>
      </c>
      <c r="O7983" s="8">
        <v>2</v>
      </c>
      <c r="P7983" t="s">
        <v>12</v>
      </c>
    </row>
    <row r="7984" spans="5:16" x14ac:dyDescent="0.25">
      <c r="E7984" s="9" t="str">
        <f t="shared" si="143"/>
        <v>MRO-50-MONTE</v>
      </c>
      <c r="F7984" s="8" t="s">
        <v>0</v>
      </c>
      <c r="G7984" s="8" t="s">
        <v>41</v>
      </c>
      <c r="H7984" s="12"/>
      <c r="I7984" s="33" cm="1">
        <f t="array" ref="I7984">MAX(($G$2:$G$300000=G7984)*$N$2:$N$300000)</f>
        <v>45931.373807870368</v>
      </c>
      <c r="J7984" s="14"/>
      <c r="N7984" s="7">
        <v>44959.709699074076</v>
      </c>
      <c r="O7984" s="8">
        <v>3</v>
      </c>
      <c r="P7984" t="s">
        <v>12</v>
      </c>
    </row>
    <row r="7985" spans="5:16" x14ac:dyDescent="0.25">
      <c r="E7985" s="9" t="str">
        <f t="shared" si="143"/>
        <v>MRO-50-MONTE</v>
      </c>
      <c r="F7985" s="8" t="s">
        <v>0</v>
      </c>
      <c r="G7985" s="8" t="s">
        <v>41</v>
      </c>
      <c r="H7985" s="12"/>
      <c r="I7985" s="33" cm="1">
        <f t="array" ref="I7985">MAX(($G$2:$G$300000=G7985)*$N$2:$N$300000)</f>
        <v>45931.373807870368</v>
      </c>
      <c r="J7985" s="14"/>
      <c r="N7985" s="7">
        <v>44959.709699074076</v>
      </c>
      <c r="O7985" s="8">
        <v>4</v>
      </c>
      <c r="P7985" t="s">
        <v>12</v>
      </c>
    </row>
    <row r="7986" spans="5:16" x14ac:dyDescent="0.25">
      <c r="E7986" s="9" t="str">
        <f t="shared" ref="E7986:E8049" si="144">+G7986&amp;H7986</f>
        <v>MRO-50-MONTE</v>
      </c>
      <c r="F7986" s="8" t="s">
        <v>0</v>
      </c>
      <c r="G7986" s="8" t="s">
        <v>41</v>
      </c>
      <c r="H7986" s="12"/>
      <c r="I7986" s="33" cm="1">
        <f t="array" ref="I7986">MAX(($G$2:$G$300000=G7986)*$N$2:$N$300000)</f>
        <v>45931.373807870368</v>
      </c>
      <c r="J7986" s="14"/>
      <c r="N7986" s="7">
        <v>44959.709699074076</v>
      </c>
      <c r="O7986" s="8">
        <v>5</v>
      </c>
      <c r="P7986" t="s">
        <v>12</v>
      </c>
    </row>
    <row r="7987" spans="5:16" x14ac:dyDescent="0.25">
      <c r="E7987" s="9" t="str">
        <f t="shared" si="144"/>
        <v>MRO-50-MONTE</v>
      </c>
      <c r="F7987" s="8" t="s">
        <v>0</v>
      </c>
      <c r="G7987" s="8" t="s">
        <v>41</v>
      </c>
      <c r="H7987" s="12"/>
      <c r="I7987" s="33" cm="1">
        <f t="array" ref="I7987">MAX(($G$2:$G$300000=G7987)*$N$2:$N$300000)</f>
        <v>45931.373807870368</v>
      </c>
      <c r="J7987" s="14"/>
      <c r="N7987" s="7">
        <v>44959.709699074076</v>
      </c>
      <c r="O7987" s="8">
        <v>6</v>
      </c>
      <c r="P7987" t="s">
        <v>12</v>
      </c>
    </row>
    <row r="7988" spans="5:16" x14ac:dyDescent="0.25">
      <c r="E7988" s="9" t="str">
        <f t="shared" si="144"/>
        <v>MRO-50-MONTE</v>
      </c>
      <c r="F7988" s="8" t="s">
        <v>0</v>
      </c>
      <c r="G7988" s="8" t="s">
        <v>41</v>
      </c>
      <c r="H7988" s="12"/>
      <c r="I7988" s="33" cm="1">
        <f t="array" ref="I7988">MAX(($G$2:$G$300000=G7988)*$N$2:$N$300000)</f>
        <v>45931.373807870368</v>
      </c>
      <c r="J7988" s="14"/>
      <c r="N7988" s="7">
        <v>44959.709699074076</v>
      </c>
      <c r="O7988" s="8">
        <v>7</v>
      </c>
      <c r="P7988" t="s">
        <v>12</v>
      </c>
    </row>
    <row r="7989" spans="5:16" x14ac:dyDescent="0.25">
      <c r="E7989" s="9" t="str">
        <f t="shared" si="144"/>
        <v>MRO-50-MONTE</v>
      </c>
      <c r="F7989" s="8" t="s">
        <v>0</v>
      </c>
      <c r="G7989" s="8" t="s">
        <v>41</v>
      </c>
      <c r="H7989" s="12"/>
      <c r="I7989" s="33" cm="1">
        <f t="array" ref="I7989">MAX(($G$2:$G$300000=G7989)*$N$2:$N$300000)</f>
        <v>45931.373807870368</v>
      </c>
      <c r="J7989" s="14"/>
      <c r="N7989" s="7">
        <v>44959.709699074076</v>
      </c>
      <c r="O7989" s="8">
        <v>8</v>
      </c>
      <c r="P7989" t="s">
        <v>12</v>
      </c>
    </row>
    <row r="7990" spans="5:16" x14ac:dyDescent="0.25">
      <c r="E7990" s="9" t="str">
        <f t="shared" si="144"/>
        <v>MRO-50-MONTE</v>
      </c>
      <c r="F7990" s="8" t="s">
        <v>0</v>
      </c>
      <c r="G7990" s="8" t="s">
        <v>41</v>
      </c>
      <c r="H7990" s="12"/>
      <c r="I7990" s="33" cm="1">
        <f t="array" ref="I7990">MAX(($G$2:$G$300000=G7990)*$N$2:$N$300000)</f>
        <v>45931.373807870368</v>
      </c>
      <c r="J7990" s="14"/>
      <c r="N7990" s="7">
        <v>44959.709699074076</v>
      </c>
      <c r="O7990" s="8">
        <v>9</v>
      </c>
      <c r="P7990" t="s">
        <v>12</v>
      </c>
    </row>
    <row r="7991" spans="5:16" x14ac:dyDescent="0.25">
      <c r="E7991" s="9" t="str">
        <f t="shared" si="144"/>
        <v>MRO-50-MONTE</v>
      </c>
      <c r="F7991" s="8" t="s">
        <v>0</v>
      </c>
      <c r="G7991" s="8" t="s">
        <v>41</v>
      </c>
      <c r="H7991" s="12"/>
      <c r="I7991" s="33" cm="1">
        <f t="array" ref="I7991">MAX(($G$2:$G$300000=G7991)*$N$2:$N$300000)</f>
        <v>45931.373807870368</v>
      </c>
      <c r="J7991" s="14"/>
      <c r="N7991" s="7">
        <v>44959.709699074076</v>
      </c>
      <c r="O7991" s="8">
        <v>10</v>
      </c>
      <c r="P7991" t="s">
        <v>12</v>
      </c>
    </row>
    <row r="7992" spans="5:16" x14ac:dyDescent="0.25">
      <c r="E7992" s="9" t="str">
        <f t="shared" si="144"/>
        <v>MRO-50-MONTE</v>
      </c>
      <c r="F7992" s="8" t="s">
        <v>0</v>
      </c>
      <c r="G7992" s="8" t="s">
        <v>41</v>
      </c>
      <c r="H7992" s="12"/>
      <c r="I7992" s="33" cm="1">
        <f t="array" ref="I7992">MAX(($G$2:$G$300000=G7992)*$N$2:$N$300000)</f>
        <v>45931.373807870368</v>
      </c>
      <c r="J7992" s="14"/>
      <c r="N7992" s="7">
        <v>44964.397546296299</v>
      </c>
      <c r="O7992" s="8">
        <v>1</v>
      </c>
      <c r="P7992" t="s">
        <v>12</v>
      </c>
    </row>
    <row r="7993" spans="5:16" x14ac:dyDescent="0.25">
      <c r="E7993" s="9" t="str">
        <f t="shared" si="144"/>
        <v>MRO-50-MONTE</v>
      </c>
      <c r="F7993" s="8" t="s">
        <v>0</v>
      </c>
      <c r="G7993" s="8" t="s">
        <v>41</v>
      </c>
      <c r="H7993" s="12"/>
      <c r="I7993" s="33" cm="1">
        <f t="array" ref="I7993">MAX(($G$2:$G$300000=G7993)*$N$2:$N$300000)</f>
        <v>45931.373807870368</v>
      </c>
      <c r="J7993" s="14"/>
      <c r="N7993" s="7">
        <v>44964.397546296299</v>
      </c>
      <c r="O7993" s="8">
        <v>2</v>
      </c>
      <c r="P7993" t="s">
        <v>12</v>
      </c>
    </row>
    <row r="7994" spans="5:16" x14ac:dyDescent="0.25">
      <c r="E7994" s="9" t="str">
        <f t="shared" si="144"/>
        <v>MRO-50-MONTE</v>
      </c>
      <c r="F7994" s="8" t="s">
        <v>0</v>
      </c>
      <c r="G7994" s="8" t="s">
        <v>41</v>
      </c>
      <c r="H7994" s="12"/>
      <c r="I7994" s="33" cm="1">
        <f t="array" ref="I7994">MAX(($G$2:$G$300000=G7994)*$N$2:$N$300000)</f>
        <v>45931.373807870368</v>
      </c>
      <c r="J7994" s="14"/>
      <c r="N7994" s="7">
        <v>44964.397557870368</v>
      </c>
      <c r="O7994" s="8">
        <v>1</v>
      </c>
      <c r="P7994" t="s">
        <v>12</v>
      </c>
    </row>
    <row r="7995" spans="5:16" x14ac:dyDescent="0.25">
      <c r="E7995" s="9" t="str">
        <f t="shared" si="144"/>
        <v>MRO-50-MONTE</v>
      </c>
      <c r="F7995" s="8" t="s">
        <v>0</v>
      </c>
      <c r="G7995" s="8" t="s">
        <v>41</v>
      </c>
      <c r="H7995" s="12"/>
      <c r="I7995" s="33" cm="1">
        <f t="array" ref="I7995">MAX(($G$2:$G$300000=G7995)*$N$2:$N$300000)</f>
        <v>45931.373807870368</v>
      </c>
      <c r="J7995" s="14"/>
      <c r="N7995" s="7">
        <v>44964.397557870368</v>
      </c>
      <c r="O7995" s="8">
        <v>2</v>
      </c>
      <c r="P7995" t="s">
        <v>12</v>
      </c>
    </row>
    <row r="7996" spans="5:16" x14ac:dyDescent="0.25">
      <c r="E7996" s="9" t="str">
        <f t="shared" si="144"/>
        <v>MRO-50-MONTE</v>
      </c>
      <c r="F7996" s="8" t="s">
        <v>0</v>
      </c>
      <c r="G7996" s="8" t="s">
        <v>41</v>
      </c>
      <c r="H7996" s="12"/>
      <c r="I7996" s="33" cm="1">
        <f t="array" ref="I7996">MAX(($G$2:$G$300000=G7996)*$N$2:$N$300000)</f>
        <v>45931.373807870368</v>
      </c>
      <c r="J7996" s="14"/>
      <c r="N7996" s="7">
        <v>44964.397557870368</v>
      </c>
      <c r="O7996" s="8">
        <v>3</v>
      </c>
      <c r="P7996" t="s">
        <v>12</v>
      </c>
    </row>
    <row r="7997" spans="5:16" x14ac:dyDescent="0.25">
      <c r="E7997" s="9" t="str">
        <f t="shared" si="144"/>
        <v>MRO-50-MONTE</v>
      </c>
      <c r="F7997" s="8" t="s">
        <v>0</v>
      </c>
      <c r="G7997" s="8" t="s">
        <v>41</v>
      </c>
      <c r="H7997" s="12"/>
      <c r="I7997" s="33" cm="1">
        <f t="array" ref="I7997">MAX(($G$2:$G$300000=G7997)*$N$2:$N$300000)</f>
        <v>45931.373807870368</v>
      </c>
      <c r="J7997" s="14"/>
      <c r="N7997" s="7">
        <v>44964.397557870368</v>
      </c>
      <c r="O7997" s="8">
        <v>4</v>
      </c>
      <c r="P7997" t="s">
        <v>12</v>
      </c>
    </row>
    <row r="7998" spans="5:16" x14ac:dyDescent="0.25">
      <c r="E7998" s="9" t="str">
        <f t="shared" si="144"/>
        <v>MRO-50-MONTE</v>
      </c>
      <c r="F7998" s="8" t="s">
        <v>0</v>
      </c>
      <c r="G7998" s="8" t="s">
        <v>41</v>
      </c>
      <c r="H7998" s="12"/>
      <c r="I7998" s="33" cm="1">
        <f t="array" ref="I7998">MAX(($G$2:$G$300000=G7998)*$N$2:$N$300000)</f>
        <v>45931.373807870368</v>
      </c>
      <c r="J7998" s="14"/>
      <c r="N7998" s="7">
        <v>44964.397557870368</v>
      </c>
      <c r="O7998" s="8">
        <v>5</v>
      </c>
      <c r="P7998" t="s">
        <v>12</v>
      </c>
    </row>
    <row r="7999" spans="5:16" x14ac:dyDescent="0.25">
      <c r="E7999" s="9" t="str">
        <f t="shared" si="144"/>
        <v>MRO-50-MONTE</v>
      </c>
      <c r="F7999" s="8" t="s">
        <v>0</v>
      </c>
      <c r="G7999" s="8" t="s">
        <v>41</v>
      </c>
      <c r="H7999" s="12"/>
      <c r="I7999" s="33" cm="1">
        <f t="array" ref="I7999">MAX(($G$2:$G$300000=G7999)*$N$2:$N$300000)</f>
        <v>45931.373807870368</v>
      </c>
      <c r="J7999" s="14"/>
      <c r="N7999" s="7">
        <v>44964.397557870368</v>
      </c>
      <c r="O7999" s="8">
        <v>6</v>
      </c>
      <c r="P7999" t="s">
        <v>12</v>
      </c>
    </row>
    <row r="8000" spans="5:16" x14ac:dyDescent="0.25">
      <c r="E8000" s="9" t="str">
        <f t="shared" si="144"/>
        <v>MRO-50-MONTE</v>
      </c>
      <c r="F8000" s="8" t="s">
        <v>0</v>
      </c>
      <c r="G8000" s="8" t="s">
        <v>41</v>
      </c>
      <c r="H8000" s="12"/>
      <c r="I8000" s="33" cm="1">
        <f t="array" ref="I8000">MAX(($G$2:$G$300000=G8000)*$N$2:$N$300000)</f>
        <v>45931.373807870368</v>
      </c>
      <c r="J8000" s="14"/>
      <c r="N8000" s="7">
        <v>44964.397557870368</v>
      </c>
      <c r="O8000" s="8">
        <v>7</v>
      </c>
      <c r="P8000" t="s">
        <v>12</v>
      </c>
    </row>
    <row r="8001" spans="5:16" x14ac:dyDescent="0.25">
      <c r="E8001" s="9" t="str">
        <f t="shared" si="144"/>
        <v>MRO-50-MONTE</v>
      </c>
      <c r="F8001" s="8" t="s">
        <v>0</v>
      </c>
      <c r="G8001" s="8" t="s">
        <v>41</v>
      </c>
      <c r="H8001" s="12"/>
      <c r="I8001" s="33" cm="1">
        <f t="array" ref="I8001">MAX(($G$2:$G$300000=G8001)*$N$2:$N$300000)</f>
        <v>45931.373807870368</v>
      </c>
      <c r="J8001" s="14"/>
      <c r="N8001" s="7">
        <v>44964.397557870368</v>
      </c>
      <c r="O8001" s="8">
        <v>8</v>
      </c>
      <c r="P8001" t="s">
        <v>12</v>
      </c>
    </row>
    <row r="8002" spans="5:16" x14ac:dyDescent="0.25">
      <c r="E8002" s="9" t="str">
        <f t="shared" si="144"/>
        <v>MRO-50-MONTE</v>
      </c>
      <c r="F8002" s="8" t="s">
        <v>0</v>
      </c>
      <c r="G8002" s="8" t="s">
        <v>41</v>
      </c>
      <c r="H8002" s="12"/>
      <c r="I8002" s="33" cm="1">
        <f t="array" ref="I8002">MAX(($G$2:$G$300000=G8002)*$N$2:$N$300000)</f>
        <v>45931.373807870368</v>
      </c>
      <c r="J8002" s="14"/>
      <c r="N8002" s="7">
        <v>44964.397557870368</v>
      </c>
      <c r="O8002" s="8">
        <v>9</v>
      </c>
      <c r="P8002" t="s">
        <v>12</v>
      </c>
    </row>
    <row r="8003" spans="5:16" x14ac:dyDescent="0.25">
      <c r="E8003" s="9" t="str">
        <f t="shared" si="144"/>
        <v>MRO-50-MONTE</v>
      </c>
      <c r="F8003" s="8" t="s">
        <v>0</v>
      </c>
      <c r="G8003" s="8" t="s">
        <v>41</v>
      </c>
      <c r="H8003" s="12"/>
      <c r="I8003" s="33" cm="1">
        <f t="array" ref="I8003">MAX(($G$2:$G$300000=G8003)*$N$2:$N$300000)</f>
        <v>45931.373807870368</v>
      </c>
      <c r="J8003" s="14"/>
      <c r="N8003" s="7">
        <v>44964.397557870368</v>
      </c>
      <c r="O8003" s="8">
        <v>10</v>
      </c>
      <c r="P8003" t="s">
        <v>12</v>
      </c>
    </row>
    <row r="8004" spans="5:16" x14ac:dyDescent="0.25">
      <c r="E8004" s="9" t="str">
        <f t="shared" si="144"/>
        <v>MRO-50-MONTE</v>
      </c>
      <c r="F8004" s="8" t="s">
        <v>0</v>
      </c>
      <c r="G8004" s="8" t="s">
        <v>41</v>
      </c>
      <c r="H8004" s="12"/>
      <c r="I8004" s="33" cm="1">
        <f t="array" ref="I8004">MAX(($G$2:$G$300000=G8004)*$N$2:$N$300000)</f>
        <v>45931.373807870368</v>
      </c>
      <c r="J8004" s="14"/>
      <c r="N8004" s="7">
        <v>44964.397557870368</v>
      </c>
      <c r="O8004" s="8">
        <v>11</v>
      </c>
      <c r="P8004" t="s">
        <v>12</v>
      </c>
    </row>
    <row r="8005" spans="5:16" x14ac:dyDescent="0.25">
      <c r="E8005" s="9" t="str">
        <f t="shared" si="144"/>
        <v>MRO-50-MONTE</v>
      </c>
      <c r="F8005" s="8" t="s">
        <v>0</v>
      </c>
      <c r="G8005" s="8" t="s">
        <v>41</v>
      </c>
      <c r="H8005" s="12"/>
      <c r="I8005" s="33" cm="1">
        <f t="array" ref="I8005">MAX(($G$2:$G$300000=G8005)*$N$2:$N$300000)</f>
        <v>45931.373807870368</v>
      </c>
      <c r="J8005" s="14"/>
      <c r="N8005" s="7">
        <v>44964.397557870368</v>
      </c>
      <c r="O8005" s="8">
        <v>12</v>
      </c>
      <c r="P8005" t="s">
        <v>12</v>
      </c>
    </row>
    <row r="8006" spans="5:16" x14ac:dyDescent="0.25">
      <c r="E8006" s="9" t="str">
        <f t="shared" si="144"/>
        <v>MRO-50-MONTE</v>
      </c>
      <c r="F8006" s="8" t="s">
        <v>0</v>
      </c>
      <c r="G8006" s="8" t="s">
        <v>41</v>
      </c>
      <c r="H8006" s="12"/>
      <c r="I8006" s="33" cm="1">
        <f t="array" ref="I8006">MAX(($G$2:$G$300000=G8006)*$N$2:$N$300000)</f>
        <v>45931.373807870368</v>
      </c>
      <c r="J8006" s="14"/>
      <c r="N8006" s="7">
        <v>44964.397557870368</v>
      </c>
      <c r="O8006" s="8">
        <v>13</v>
      </c>
      <c r="P8006" t="s">
        <v>12</v>
      </c>
    </row>
    <row r="8007" spans="5:16" x14ac:dyDescent="0.25">
      <c r="E8007" s="9" t="str">
        <f t="shared" si="144"/>
        <v>MRO-50-MONTE</v>
      </c>
      <c r="F8007" s="8" t="s">
        <v>0</v>
      </c>
      <c r="G8007" s="8" t="s">
        <v>41</v>
      </c>
      <c r="H8007" s="12"/>
      <c r="I8007" s="33" cm="1">
        <f t="array" ref="I8007">MAX(($G$2:$G$300000=G8007)*$N$2:$N$300000)</f>
        <v>45931.373807870368</v>
      </c>
      <c r="J8007" s="14"/>
      <c r="N8007" s="7">
        <v>44964.397557870368</v>
      </c>
      <c r="O8007" s="8">
        <v>14</v>
      </c>
      <c r="P8007" t="s">
        <v>12</v>
      </c>
    </row>
    <row r="8008" spans="5:16" x14ac:dyDescent="0.25">
      <c r="E8008" s="9" t="str">
        <f t="shared" si="144"/>
        <v>MRO-50-MONTE</v>
      </c>
      <c r="F8008" s="8" t="s">
        <v>0</v>
      </c>
      <c r="G8008" s="8" t="s">
        <v>41</v>
      </c>
      <c r="H8008" s="12"/>
      <c r="I8008" s="33" cm="1">
        <f t="array" ref="I8008">MAX(($G$2:$G$300000=G8008)*$N$2:$N$300000)</f>
        <v>45931.373807870368</v>
      </c>
      <c r="J8008" s="14"/>
      <c r="N8008" s="7">
        <v>44964.397557870368</v>
      </c>
      <c r="O8008" s="8">
        <v>15</v>
      </c>
      <c r="P8008" t="s">
        <v>12</v>
      </c>
    </row>
    <row r="8009" spans="5:16" x14ac:dyDescent="0.25">
      <c r="E8009" s="9" t="str">
        <f t="shared" si="144"/>
        <v>MRO-50-MONTE</v>
      </c>
      <c r="F8009" s="8" t="s">
        <v>0</v>
      </c>
      <c r="G8009" s="8" t="s">
        <v>41</v>
      </c>
      <c r="H8009" s="12"/>
      <c r="I8009" s="33" cm="1">
        <f t="array" ref="I8009">MAX(($G$2:$G$300000=G8009)*$N$2:$N$300000)</f>
        <v>45931.373807870368</v>
      </c>
      <c r="J8009" s="14"/>
      <c r="N8009" s="7">
        <v>44964.397557870368</v>
      </c>
      <c r="O8009" s="8">
        <v>16</v>
      </c>
      <c r="P8009" t="s">
        <v>12</v>
      </c>
    </row>
    <row r="8010" spans="5:16" x14ac:dyDescent="0.25">
      <c r="E8010" s="9" t="str">
        <f t="shared" si="144"/>
        <v>MRO-50-MONTE</v>
      </c>
      <c r="F8010" s="8" t="s">
        <v>0</v>
      </c>
      <c r="G8010" s="8" t="s">
        <v>41</v>
      </c>
      <c r="H8010" s="12"/>
      <c r="I8010" s="33" cm="1">
        <f t="array" ref="I8010">MAX(($G$2:$G$300000=G8010)*$N$2:$N$300000)</f>
        <v>45931.373807870368</v>
      </c>
      <c r="J8010" s="14"/>
      <c r="N8010" s="7">
        <v>44964.397557870368</v>
      </c>
      <c r="O8010" s="8">
        <v>17</v>
      </c>
      <c r="P8010" t="s">
        <v>12</v>
      </c>
    </row>
    <row r="8011" spans="5:16" x14ac:dyDescent="0.25">
      <c r="E8011" s="9" t="str">
        <f t="shared" si="144"/>
        <v>MRO-50-MONTE</v>
      </c>
      <c r="F8011" s="8" t="s">
        <v>0</v>
      </c>
      <c r="G8011" s="8" t="s">
        <v>41</v>
      </c>
      <c r="H8011" s="12"/>
      <c r="I8011" s="33" cm="1">
        <f t="array" ref="I8011">MAX(($G$2:$G$300000=G8011)*$N$2:$N$300000)</f>
        <v>45931.373807870368</v>
      </c>
      <c r="J8011" s="14"/>
      <c r="N8011" s="7">
        <v>44964.397557870368</v>
      </c>
      <c r="O8011" s="8">
        <v>18</v>
      </c>
      <c r="P8011" t="s">
        <v>12</v>
      </c>
    </row>
    <row r="8012" spans="5:16" x14ac:dyDescent="0.25">
      <c r="E8012" s="9" t="str">
        <f t="shared" si="144"/>
        <v>MRO-50-MONTE</v>
      </c>
      <c r="F8012" s="8" t="s">
        <v>0</v>
      </c>
      <c r="G8012" s="8" t="s">
        <v>41</v>
      </c>
      <c r="H8012" s="12"/>
      <c r="I8012" s="33" cm="1">
        <f t="array" ref="I8012">MAX(($G$2:$G$300000=G8012)*$N$2:$N$300000)</f>
        <v>45931.373807870368</v>
      </c>
      <c r="J8012" s="14"/>
      <c r="N8012" s="7">
        <v>44964.397557870368</v>
      </c>
      <c r="O8012" s="8">
        <v>19</v>
      </c>
      <c r="P8012" t="s">
        <v>12</v>
      </c>
    </row>
    <row r="8013" spans="5:16" x14ac:dyDescent="0.25">
      <c r="E8013" s="9" t="str">
        <f t="shared" si="144"/>
        <v>MRO-50-MONTE</v>
      </c>
      <c r="F8013" s="8" t="s">
        <v>0</v>
      </c>
      <c r="G8013" s="8" t="s">
        <v>41</v>
      </c>
      <c r="H8013" s="12"/>
      <c r="I8013" s="33" cm="1">
        <f t="array" ref="I8013">MAX(($G$2:$G$300000=G8013)*$N$2:$N$300000)</f>
        <v>45931.373807870368</v>
      </c>
      <c r="J8013" s="14"/>
      <c r="N8013" s="7">
        <v>44964.397557870368</v>
      </c>
      <c r="O8013" s="8">
        <v>20</v>
      </c>
      <c r="P8013" t="s">
        <v>12</v>
      </c>
    </row>
    <row r="8014" spans="5:16" x14ac:dyDescent="0.25">
      <c r="E8014" s="9" t="str">
        <f t="shared" si="144"/>
        <v>MRO-50-MONTE</v>
      </c>
      <c r="F8014" s="8" t="s">
        <v>0</v>
      </c>
      <c r="G8014" s="8" t="s">
        <v>41</v>
      </c>
      <c r="H8014" s="12"/>
      <c r="I8014" s="33" cm="1">
        <f t="array" ref="I8014">MAX(($G$2:$G$300000=G8014)*$N$2:$N$300000)</f>
        <v>45931.373807870368</v>
      </c>
      <c r="J8014" s="14"/>
      <c r="N8014" s="7">
        <v>44964.397557870368</v>
      </c>
      <c r="O8014" s="8">
        <v>21</v>
      </c>
      <c r="P8014" t="s">
        <v>12</v>
      </c>
    </row>
    <row r="8015" spans="5:16" x14ac:dyDescent="0.25">
      <c r="E8015" s="9" t="str">
        <f t="shared" si="144"/>
        <v>MRO-50-MONTE</v>
      </c>
      <c r="F8015" s="8" t="s">
        <v>0</v>
      </c>
      <c r="G8015" s="8" t="s">
        <v>41</v>
      </c>
      <c r="H8015" s="12"/>
      <c r="I8015" s="33" cm="1">
        <f t="array" ref="I8015">MAX(($G$2:$G$300000=G8015)*$N$2:$N$300000)</f>
        <v>45931.373807870368</v>
      </c>
      <c r="J8015" s="14"/>
      <c r="N8015" s="7">
        <v>44964.397557870368</v>
      </c>
      <c r="O8015" s="8">
        <v>22</v>
      </c>
      <c r="P8015" t="s">
        <v>12</v>
      </c>
    </row>
    <row r="8016" spans="5:16" x14ac:dyDescent="0.25">
      <c r="E8016" s="9" t="str">
        <f t="shared" si="144"/>
        <v>MRO-50-MONTE</v>
      </c>
      <c r="F8016" s="8" t="s">
        <v>0</v>
      </c>
      <c r="G8016" s="8" t="s">
        <v>41</v>
      </c>
      <c r="H8016" s="12"/>
      <c r="I8016" s="33" cm="1">
        <f t="array" ref="I8016">MAX(($G$2:$G$300000=G8016)*$N$2:$N$300000)</f>
        <v>45931.373807870368</v>
      </c>
      <c r="J8016" s="14"/>
      <c r="N8016" s="7">
        <v>44964.397569444445</v>
      </c>
      <c r="O8016" s="8">
        <v>1</v>
      </c>
      <c r="P8016" t="s">
        <v>12</v>
      </c>
    </row>
    <row r="8017" spans="5:16" x14ac:dyDescent="0.25">
      <c r="E8017" s="9" t="str">
        <f t="shared" si="144"/>
        <v>MRO-50-MONTE</v>
      </c>
      <c r="F8017" s="8" t="s">
        <v>0</v>
      </c>
      <c r="G8017" s="8" t="s">
        <v>41</v>
      </c>
      <c r="H8017" s="12"/>
      <c r="I8017" s="33" cm="1">
        <f t="array" ref="I8017">MAX(($G$2:$G$300000=G8017)*$N$2:$N$300000)</f>
        <v>45931.373807870368</v>
      </c>
      <c r="J8017" s="14"/>
      <c r="N8017" s="7">
        <v>44964.397569444445</v>
      </c>
      <c r="O8017" s="8">
        <v>2</v>
      </c>
      <c r="P8017" t="s">
        <v>12</v>
      </c>
    </row>
    <row r="8018" spans="5:16" x14ac:dyDescent="0.25">
      <c r="E8018" s="9" t="str">
        <f t="shared" si="144"/>
        <v>MRO-50-MONTE</v>
      </c>
      <c r="F8018" s="8" t="s">
        <v>0</v>
      </c>
      <c r="G8018" s="8" t="s">
        <v>41</v>
      </c>
      <c r="H8018" s="12"/>
      <c r="I8018" s="33" cm="1">
        <f t="array" ref="I8018">MAX(($G$2:$G$300000=G8018)*$N$2:$N$300000)</f>
        <v>45931.373807870368</v>
      </c>
      <c r="J8018" s="14"/>
      <c r="N8018" s="7">
        <v>44964.397569444445</v>
      </c>
      <c r="O8018" s="8">
        <v>3</v>
      </c>
      <c r="P8018" t="s">
        <v>12</v>
      </c>
    </row>
    <row r="8019" spans="5:16" x14ac:dyDescent="0.25">
      <c r="E8019" s="9" t="str">
        <f t="shared" si="144"/>
        <v>MRO-50-MONTE</v>
      </c>
      <c r="F8019" s="8" t="s">
        <v>0</v>
      </c>
      <c r="G8019" s="8" t="s">
        <v>41</v>
      </c>
      <c r="H8019" s="12"/>
      <c r="I8019" s="33" cm="1">
        <f t="array" ref="I8019">MAX(($G$2:$G$300000=G8019)*$N$2:$N$300000)</f>
        <v>45931.373807870368</v>
      </c>
      <c r="J8019" s="14"/>
      <c r="N8019" s="7">
        <v>44964.397569444445</v>
      </c>
      <c r="O8019" s="8">
        <v>4</v>
      </c>
      <c r="P8019" t="s">
        <v>12</v>
      </c>
    </row>
    <row r="8020" spans="5:16" x14ac:dyDescent="0.25">
      <c r="E8020" s="9" t="str">
        <f t="shared" si="144"/>
        <v>MRO-50-MONTE</v>
      </c>
      <c r="F8020" s="8" t="s">
        <v>0</v>
      </c>
      <c r="G8020" s="8" t="s">
        <v>41</v>
      </c>
      <c r="H8020" s="12"/>
      <c r="I8020" s="33" cm="1">
        <f t="array" ref="I8020">MAX(($G$2:$G$300000=G8020)*$N$2:$N$300000)</f>
        <v>45931.373807870368</v>
      </c>
      <c r="J8020" s="14"/>
      <c r="N8020" s="7">
        <v>44964.397569444445</v>
      </c>
      <c r="O8020" s="8">
        <v>5</v>
      </c>
      <c r="P8020" t="s">
        <v>12</v>
      </c>
    </row>
    <row r="8021" spans="5:16" x14ac:dyDescent="0.25">
      <c r="E8021" s="9" t="str">
        <f t="shared" si="144"/>
        <v>MRO-50-MONTE</v>
      </c>
      <c r="F8021" s="8" t="s">
        <v>0</v>
      </c>
      <c r="G8021" s="8" t="s">
        <v>41</v>
      </c>
      <c r="H8021" s="12"/>
      <c r="I8021" s="33" cm="1">
        <f t="array" ref="I8021">MAX(($G$2:$G$300000=G8021)*$N$2:$N$300000)</f>
        <v>45931.373807870368</v>
      </c>
      <c r="J8021" s="14"/>
      <c r="N8021" s="7">
        <v>44964.455914351849</v>
      </c>
      <c r="O8021" s="8">
        <v>1</v>
      </c>
      <c r="P8021" t="s">
        <v>12</v>
      </c>
    </row>
    <row r="8022" spans="5:16" x14ac:dyDescent="0.25">
      <c r="E8022" s="9" t="str">
        <f t="shared" si="144"/>
        <v>MRO-50-MONTE</v>
      </c>
      <c r="F8022" s="8" t="s">
        <v>0</v>
      </c>
      <c r="G8022" s="8" t="s">
        <v>41</v>
      </c>
      <c r="H8022" s="12"/>
      <c r="I8022" s="33" cm="1">
        <f t="array" ref="I8022">MAX(($G$2:$G$300000=G8022)*$N$2:$N$300000)</f>
        <v>45931.373807870368</v>
      </c>
      <c r="J8022" s="14"/>
      <c r="N8022" s="7">
        <v>44964.455914351849</v>
      </c>
      <c r="O8022" s="8">
        <v>2</v>
      </c>
      <c r="P8022" t="s">
        <v>12</v>
      </c>
    </row>
    <row r="8023" spans="5:16" x14ac:dyDescent="0.25">
      <c r="E8023" s="9" t="str">
        <f t="shared" si="144"/>
        <v>MRO-50-MONTE</v>
      </c>
      <c r="F8023" s="8" t="s">
        <v>0</v>
      </c>
      <c r="G8023" s="8" t="s">
        <v>41</v>
      </c>
      <c r="H8023" s="12"/>
      <c r="I8023" s="33" cm="1">
        <f t="array" ref="I8023">MAX(($G$2:$G$300000=G8023)*$N$2:$N$300000)</f>
        <v>45931.373807870368</v>
      </c>
      <c r="J8023" s="14"/>
      <c r="N8023" s="7">
        <v>44964.455914351849</v>
      </c>
      <c r="O8023" s="8">
        <v>3</v>
      </c>
      <c r="P8023" t="s">
        <v>12</v>
      </c>
    </row>
    <row r="8024" spans="5:16" x14ac:dyDescent="0.25">
      <c r="E8024" s="9" t="str">
        <f t="shared" si="144"/>
        <v>MRO-50-MONTE</v>
      </c>
      <c r="F8024" s="8" t="s">
        <v>0</v>
      </c>
      <c r="G8024" s="8" t="s">
        <v>41</v>
      </c>
      <c r="H8024" s="12"/>
      <c r="I8024" s="33" cm="1">
        <f t="array" ref="I8024">MAX(($G$2:$G$300000=G8024)*$N$2:$N$300000)</f>
        <v>45931.373807870368</v>
      </c>
      <c r="J8024" s="14"/>
      <c r="N8024" s="7">
        <v>44964.455914351849</v>
      </c>
      <c r="O8024" s="8">
        <v>4</v>
      </c>
      <c r="P8024" t="s">
        <v>12</v>
      </c>
    </row>
    <row r="8025" spans="5:16" x14ac:dyDescent="0.25">
      <c r="E8025" s="9" t="str">
        <f t="shared" si="144"/>
        <v>MRO-50-MONTE</v>
      </c>
      <c r="F8025" s="8" t="s">
        <v>0</v>
      </c>
      <c r="G8025" s="8" t="s">
        <v>41</v>
      </c>
      <c r="H8025" s="12"/>
      <c r="I8025" s="33" cm="1">
        <f t="array" ref="I8025">MAX(($G$2:$G$300000=G8025)*$N$2:$N$300000)</f>
        <v>45931.373807870368</v>
      </c>
      <c r="J8025" s="14"/>
      <c r="N8025" s="7">
        <v>44964.455914351849</v>
      </c>
      <c r="O8025" s="8">
        <v>5</v>
      </c>
      <c r="P8025" t="s">
        <v>12</v>
      </c>
    </row>
    <row r="8026" spans="5:16" x14ac:dyDescent="0.25">
      <c r="E8026" s="9" t="str">
        <f t="shared" si="144"/>
        <v>MRO-50-MONTE</v>
      </c>
      <c r="F8026" s="8" t="s">
        <v>0</v>
      </c>
      <c r="G8026" s="8" t="s">
        <v>41</v>
      </c>
      <c r="H8026" s="12"/>
      <c r="I8026" s="33" cm="1">
        <f t="array" ref="I8026">MAX(($G$2:$G$300000=G8026)*$N$2:$N$300000)</f>
        <v>45931.373807870368</v>
      </c>
      <c r="J8026" s="14"/>
      <c r="N8026" s="7">
        <v>44964.455914351849</v>
      </c>
      <c r="O8026" s="8">
        <v>6</v>
      </c>
      <c r="P8026" t="s">
        <v>12</v>
      </c>
    </row>
    <row r="8027" spans="5:16" x14ac:dyDescent="0.25">
      <c r="E8027" s="9" t="str">
        <f t="shared" si="144"/>
        <v>MRO-50-MONTE</v>
      </c>
      <c r="F8027" s="8" t="s">
        <v>0</v>
      </c>
      <c r="G8027" s="8" t="s">
        <v>41</v>
      </c>
      <c r="H8027" s="12"/>
      <c r="I8027" s="33" cm="1">
        <f t="array" ref="I8027">MAX(($G$2:$G$300000=G8027)*$N$2:$N$300000)</f>
        <v>45931.373807870368</v>
      </c>
      <c r="J8027" s="14"/>
      <c r="N8027" s="7">
        <v>44964.455914351849</v>
      </c>
      <c r="O8027" s="8">
        <v>7</v>
      </c>
      <c r="P8027" t="s">
        <v>12</v>
      </c>
    </row>
    <row r="8028" spans="5:16" x14ac:dyDescent="0.25">
      <c r="E8028" s="9" t="str">
        <f t="shared" si="144"/>
        <v>MRO-50-MONTE</v>
      </c>
      <c r="F8028" s="8" t="s">
        <v>0</v>
      </c>
      <c r="G8028" s="8" t="s">
        <v>41</v>
      </c>
      <c r="H8028" s="12"/>
      <c r="I8028" s="33" cm="1">
        <f t="array" ref="I8028">MAX(($G$2:$G$300000=G8028)*$N$2:$N$300000)</f>
        <v>45931.373807870368</v>
      </c>
      <c r="J8028" s="14"/>
      <c r="N8028" s="7">
        <v>44964.455914351849</v>
      </c>
      <c r="O8028" s="8">
        <v>8</v>
      </c>
      <c r="P8028" t="s">
        <v>12</v>
      </c>
    </row>
    <row r="8029" spans="5:16" x14ac:dyDescent="0.25">
      <c r="E8029" s="9" t="str">
        <f t="shared" si="144"/>
        <v>MRO-50-MONTE</v>
      </c>
      <c r="F8029" s="8" t="s">
        <v>0</v>
      </c>
      <c r="G8029" s="8" t="s">
        <v>41</v>
      </c>
      <c r="H8029" s="12"/>
      <c r="I8029" s="33" cm="1">
        <f t="array" ref="I8029">MAX(($G$2:$G$300000=G8029)*$N$2:$N$300000)</f>
        <v>45931.373807870368</v>
      </c>
      <c r="J8029" s="14"/>
      <c r="N8029" s="7">
        <v>44964.455914351849</v>
      </c>
      <c r="O8029" s="8">
        <v>9</v>
      </c>
      <c r="P8029" t="s">
        <v>12</v>
      </c>
    </row>
    <row r="8030" spans="5:16" x14ac:dyDescent="0.25">
      <c r="E8030" s="9" t="str">
        <f t="shared" si="144"/>
        <v>MRO-50-MONTE</v>
      </c>
      <c r="F8030" s="8" t="s">
        <v>0</v>
      </c>
      <c r="G8030" s="8" t="s">
        <v>41</v>
      </c>
      <c r="H8030" s="12"/>
      <c r="I8030" s="33" cm="1">
        <f t="array" ref="I8030">MAX(($G$2:$G$300000=G8030)*$N$2:$N$300000)</f>
        <v>45931.373807870368</v>
      </c>
      <c r="J8030" s="14"/>
      <c r="N8030" s="7">
        <v>44964.455914351849</v>
      </c>
      <c r="O8030" s="8">
        <v>10</v>
      </c>
      <c r="P8030" t="s">
        <v>12</v>
      </c>
    </row>
    <row r="8031" spans="5:16" x14ac:dyDescent="0.25">
      <c r="E8031" s="9" t="str">
        <f t="shared" si="144"/>
        <v>MRO-50-MONTE</v>
      </c>
      <c r="F8031" s="8" t="s">
        <v>0</v>
      </c>
      <c r="G8031" s="8" t="s">
        <v>41</v>
      </c>
      <c r="H8031" s="12"/>
      <c r="I8031" s="33" cm="1">
        <f t="array" ref="I8031">MAX(($G$2:$G$300000=G8031)*$N$2:$N$300000)</f>
        <v>45931.373807870368</v>
      </c>
      <c r="J8031" s="14"/>
      <c r="N8031" s="7">
        <v>44964.455914351849</v>
      </c>
      <c r="O8031" s="8">
        <v>11</v>
      </c>
      <c r="P8031" t="s">
        <v>12</v>
      </c>
    </row>
    <row r="8032" spans="5:16" x14ac:dyDescent="0.25">
      <c r="E8032" s="9" t="str">
        <f t="shared" si="144"/>
        <v>MRO-50-MONTE</v>
      </c>
      <c r="F8032" s="8" t="s">
        <v>0</v>
      </c>
      <c r="G8032" s="8" t="s">
        <v>41</v>
      </c>
      <c r="H8032" s="12"/>
      <c r="I8032" s="33" cm="1">
        <f t="array" ref="I8032">MAX(($G$2:$G$300000=G8032)*$N$2:$N$300000)</f>
        <v>45931.373807870368</v>
      </c>
      <c r="J8032" s="14"/>
      <c r="N8032" s="7">
        <v>44964.455914351849</v>
      </c>
      <c r="O8032" s="8">
        <v>12</v>
      </c>
      <c r="P8032" t="s">
        <v>12</v>
      </c>
    </row>
    <row r="8033" spans="5:16" x14ac:dyDescent="0.25">
      <c r="E8033" s="9" t="str">
        <f t="shared" si="144"/>
        <v>MRO-50-MONTE</v>
      </c>
      <c r="F8033" s="8" t="s">
        <v>0</v>
      </c>
      <c r="G8033" s="8" t="s">
        <v>41</v>
      </c>
      <c r="H8033" s="12"/>
      <c r="I8033" s="33" cm="1">
        <f t="array" ref="I8033">MAX(($G$2:$G$300000=G8033)*$N$2:$N$300000)</f>
        <v>45931.373807870368</v>
      </c>
      <c r="J8033" s="14"/>
      <c r="N8033" s="7">
        <v>44964.455925925926</v>
      </c>
      <c r="O8033" s="8">
        <v>1</v>
      </c>
      <c r="P8033" t="s">
        <v>12</v>
      </c>
    </row>
    <row r="8034" spans="5:16" x14ac:dyDescent="0.25">
      <c r="E8034" s="9" t="str">
        <f t="shared" si="144"/>
        <v>MRO-50-MONTE</v>
      </c>
      <c r="F8034" s="8" t="s">
        <v>0</v>
      </c>
      <c r="G8034" s="8" t="s">
        <v>41</v>
      </c>
      <c r="H8034" s="12"/>
      <c r="I8034" s="33" cm="1">
        <f t="array" ref="I8034">MAX(($G$2:$G$300000=G8034)*$N$2:$N$300000)</f>
        <v>45931.373807870368</v>
      </c>
      <c r="J8034" s="14"/>
      <c r="N8034" s="7">
        <v>44964.455925925926</v>
      </c>
      <c r="O8034" s="8">
        <v>2</v>
      </c>
      <c r="P8034" t="s">
        <v>12</v>
      </c>
    </row>
    <row r="8035" spans="5:16" x14ac:dyDescent="0.25">
      <c r="E8035" s="9" t="str">
        <f t="shared" si="144"/>
        <v>MRO-50-MONTE</v>
      </c>
      <c r="F8035" s="8" t="s">
        <v>0</v>
      </c>
      <c r="G8035" s="8" t="s">
        <v>41</v>
      </c>
      <c r="H8035" s="12"/>
      <c r="I8035" s="33" cm="1">
        <f t="array" ref="I8035">MAX(($G$2:$G$300000=G8035)*$N$2:$N$300000)</f>
        <v>45931.373807870368</v>
      </c>
      <c r="J8035" s="14"/>
      <c r="N8035" s="7">
        <v>44964.455925925926</v>
      </c>
      <c r="O8035" s="8">
        <v>3</v>
      </c>
      <c r="P8035" t="s">
        <v>12</v>
      </c>
    </row>
    <row r="8036" spans="5:16" x14ac:dyDescent="0.25">
      <c r="E8036" s="9" t="str">
        <f t="shared" si="144"/>
        <v>MRO-50-MONTE</v>
      </c>
      <c r="F8036" s="8" t="s">
        <v>0</v>
      </c>
      <c r="G8036" s="8" t="s">
        <v>41</v>
      </c>
      <c r="H8036" s="12"/>
      <c r="I8036" s="33" cm="1">
        <f t="array" ref="I8036">MAX(($G$2:$G$300000=G8036)*$N$2:$N$300000)</f>
        <v>45931.373807870368</v>
      </c>
      <c r="J8036" s="14"/>
      <c r="N8036" s="7">
        <v>44964.455925925926</v>
      </c>
      <c r="O8036" s="8">
        <v>4</v>
      </c>
      <c r="P8036" t="s">
        <v>12</v>
      </c>
    </row>
    <row r="8037" spans="5:16" x14ac:dyDescent="0.25">
      <c r="E8037" s="9" t="str">
        <f t="shared" si="144"/>
        <v>MRO-50-MONTE</v>
      </c>
      <c r="F8037" s="8" t="s">
        <v>0</v>
      </c>
      <c r="G8037" s="8" t="s">
        <v>41</v>
      </c>
      <c r="H8037" s="12"/>
      <c r="I8037" s="33" cm="1">
        <f t="array" ref="I8037">MAX(($G$2:$G$300000=G8037)*$N$2:$N$300000)</f>
        <v>45931.373807870368</v>
      </c>
      <c r="J8037" s="14"/>
      <c r="N8037" s="7">
        <v>44964.455925925926</v>
      </c>
      <c r="O8037" s="8">
        <v>5</v>
      </c>
      <c r="P8037" t="s">
        <v>12</v>
      </c>
    </row>
    <row r="8038" spans="5:16" x14ac:dyDescent="0.25">
      <c r="E8038" s="9" t="str">
        <f t="shared" si="144"/>
        <v>MRO-50-MONTE</v>
      </c>
      <c r="F8038" s="8" t="s">
        <v>0</v>
      </c>
      <c r="G8038" s="8" t="s">
        <v>41</v>
      </c>
      <c r="H8038" s="12"/>
      <c r="I8038" s="33" cm="1">
        <f t="array" ref="I8038">MAX(($G$2:$G$300000=G8038)*$N$2:$N$300000)</f>
        <v>45931.373807870368</v>
      </c>
      <c r="J8038" s="14"/>
      <c r="N8038" s="7">
        <v>44964.455925925926</v>
      </c>
      <c r="O8038" s="8">
        <v>6</v>
      </c>
      <c r="P8038" t="s">
        <v>12</v>
      </c>
    </row>
    <row r="8039" spans="5:16" x14ac:dyDescent="0.25">
      <c r="E8039" s="9" t="str">
        <f t="shared" si="144"/>
        <v>MRO-50-MONTE</v>
      </c>
      <c r="F8039" s="8" t="s">
        <v>0</v>
      </c>
      <c r="G8039" s="8" t="s">
        <v>41</v>
      </c>
      <c r="H8039" s="12"/>
      <c r="I8039" s="33" cm="1">
        <f t="array" ref="I8039">MAX(($G$2:$G$300000=G8039)*$N$2:$N$300000)</f>
        <v>45931.373807870368</v>
      </c>
      <c r="J8039" s="14"/>
      <c r="N8039" s="7">
        <v>44964.455925925926</v>
      </c>
      <c r="O8039" s="8">
        <v>7</v>
      </c>
      <c r="P8039" t="s">
        <v>12</v>
      </c>
    </row>
    <row r="8040" spans="5:16" x14ac:dyDescent="0.25">
      <c r="E8040" s="9" t="str">
        <f t="shared" si="144"/>
        <v>MRO-50-MONTE</v>
      </c>
      <c r="F8040" s="8" t="s">
        <v>0</v>
      </c>
      <c r="G8040" s="8" t="s">
        <v>41</v>
      </c>
      <c r="H8040" s="12"/>
      <c r="I8040" s="33" cm="1">
        <f t="array" ref="I8040">MAX(($G$2:$G$300000=G8040)*$N$2:$N$300000)</f>
        <v>45931.373807870368</v>
      </c>
      <c r="J8040" s="14"/>
      <c r="N8040" s="7">
        <v>44964.455925925926</v>
      </c>
      <c r="O8040" s="8">
        <v>8</v>
      </c>
      <c r="P8040" t="s">
        <v>12</v>
      </c>
    </row>
    <row r="8041" spans="5:16" x14ac:dyDescent="0.25">
      <c r="E8041" s="9" t="str">
        <f t="shared" si="144"/>
        <v>MRO-50-MONTE</v>
      </c>
      <c r="F8041" s="8" t="s">
        <v>0</v>
      </c>
      <c r="G8041" s="8" t="s">
        <v>41</v>
      </c>
      <c r="H8041" s="12"/>
      <c r="I8041" s="33" cm="1">
        <f t="array" ref="I8041">MAX(($G$2:$G$300000=G8041)*$N$2:$N$300000)</f>
        <v>45931.373807870368</v>
      </c>
      <c r="J8041" s="14"/>
      <c r="N8041" s="7">
        <v>44964.455925925926</v>
      </c>
      <c r="O8041" s="8">
        <v>9</v>
      </c>
      <c r="P8041" t="s">
        <v>12</v>
      </c>
    </row>
    <row r="8042" spans="5:16" x14ac:dyDescent="0.25">
      <c r="E8042" s="9" t="str">
        <f t="shared" si="144"/>
        <v>MRO-50-MONTE</v>
      </c>
      <c r="F8042" s="8" t="s">
        <v>0</v>
      </c>
      <c r="G8042" s="8" t="s">
        <v>41</v>
      </c>
      <c r="H8042" s="12"/>
      <c r="I8042" s="33" cm="1">
        <f t="array" ref="I8042">MAX(($G$2:$G$300000=G8042)*$N$2:$N$300000)</f>
        <v>45931.373807870368</v>
      </c>
      <c r="J8042" s="14"/>
      <c r="N8042" s="7">
        <v>44964.677210648151</v>
      </c>
      <c r="O8042" s="8">
        <v>1</v>
      </c>
      <c r="P8042" t="s">
        <v>12</v>
      </c>
    </row>
    <row r="8043" spans="5:16" x14ac:dyDescent="0.25">
      <c r="E8043" s="9" t="str">
        <f t="shared" si="144"/>
        <v>MRO-50-MONTE</v>
      </c>
      <c r="F8043" s="8" t="s">
        <v>0</v>
      </c>
      <c r="G8043" s="8" t="s">
        <v>41</v>
      </c>
      <c r="H8043" s="12"/>
      <c r="I8043" s="33" cm="1">
        <f t="array" ref="I8043">MAX(($G$2:$G$300000=G8043)*$N$2:$N$300000)</f>
        <v>45931.373807870368</v>
      </c>
      <c r="J8043" s="14"/>
      <c r="N8043" s="7">
        <v>44964.677210648151</v>
      </c>
      <c r="O8043" s="8">
        <v>2</v>
      </c>
      <c r="P8043" t="s">
        <v>12</v>
      </c>
    </row>
    <row r="8044" spans="5:16" x14ac:dyDescent="0.25">
      <c r="E8044" s="9" t="str">
        <f t="shared" si="144"/>
        <v>MRO-50-MONTE</v>
      </c>
      <c r="F8044" s="8" t="s">
        <v>0</v>
      </c>
      <c r="G8044" s="8" t="s">
        <v>41</v>
      </c>
      <c r="H8044" s="12"/>
      <c r="I8044" s="33" cm="1">
        <f t="array" ref="I8044">MAX(($G$2:$G$300000=G8044)*$N$2:$N$300000)</f>
        <v>45931.373807870368</v>
      </c>
      <c r="J8044" s="14"/>
      <c r="N8044" s="7">
        <v>44964.677210648151</v>
      </c>
      <c r="O8044" s="8">
        <v>3</v>
      </c>
      <c r="P8044" t="s">
        <v>12</v>
      </c>
    </row>
    <row r="8045" spans="5:16" x14ac:dyDescent="0.25">
      <c r="E8045" s="9" t="str">
        <f t="shared" si="144"/>
        <v>MRO-50-MONTE</v>
      </c>
      <c r="F8045" s="8" t="s">
        <v>0</v>
      </c>
      <c r="G8045" s="8" t="s">
        <v>41</v>
      </c>
      <c r="H8045" s="12"/>
      <c r="I8045" s="33" cm="1">
        <f t="array" ref="I8045">MAX(($G$2:$G$300000=G8045)*$N$2:$N$300000)</f>
        <v>45931.373807870368</v>
      </c>
      <c r="J8045" s="14"/>
      <c r="N8045" s="7">
        <v>44964.677210648151</v>
      </c>
      <c r="O8045" s="8">
        <v>4</v>
      </c>
      <c r="P8045" t="s">
        <v>12</v>
      </c>
    </row>
    <row r="8046" spans="5:16" x14ac:dyDescent="0.25">
      <c r="E8046" s="9" t="str">
        <f t="shared" si="144"/>
        <v>MRO-50-MONTE</v>
      </c>
      <c r="F8046" s="8" t="s">
        <v>0</v>
      </c>
      <c r="G8046" s="8" t="s">
        <v>41</v>
      </c>
      <c r="H8046" s="12"/>
      <c r="I8046" s="33" cm="1">
        <f t="array" ref="I8046">MAX(($G$2:$G$300000=G8046)*$N$2:$N$300000)</f>
        <v>45931.373807870368</v>
      </c>
      <c r="J8046" s="14"/>
      <c r="N8046" s="7">
        <v>44964.677210648151</v>
      </c>
      <c r="O8046" s="8">
        <v>5</v>
      </c>
      <c r="P8046" t="s">
        <v>12</v>
      </c>
    </row>
    <row r="8047" spans="5:16" x14ac:dyDescent="0.25">
      <c r="E8047" s="9" t="str">
        <f t="shared" si="144"/>
        <v>MRO-50-MONTE</v>
      </c>
      <c r="F8047" s="8" t="s">
        <v>0</v>
      </c>
      <c r="G8047" s="8" t="s">
        <v>41</v>
      </c>
      <c r="H8047" s="12"/>
      <c r="I8047" s="33" cm="1">
        <f t="array" ref="I8047">MAX(($G$2:$G$300000=G8047)*$N$2:$N$300000)</f>
        <v>45931.373807870368</v>
      </c>
      <c r="J8047" s="14"/>
      <c r="N8047" s="7">
        <v>44964.677210648151</v>
      </c>
      <c r="O8047" s="8">
        <v>6</v>
      </c>
      <c r="P8047" t="s">
        <v>12</v>
      </c>
    </row>
    <row r="8048" spans="5:16" x14ac:dyDescent="0.25">
      <c r="E8048" s="9" t="str">
        <f t="shared" si="144"/>
        <v>MRO-50-MONTE</v>
      </c>
      <c r="F8048" s="8" t="s">
        <v>0</v>
      </c>
      <c r="G8048" s="8" t="s">
        <v>41</v>
      </c>
      <c r="H8048" s="12"/>
      <c r="I8048" s="33" cm="1">
        <f t="array" ref="I8048">MAX(($G$2:$G$300000=G8048)*$N$2:$N$300000)</f>
        <v>45931.373807870368</v>
      </c>
      <c r="J8048" s="14"/>
      <c r="N8048" s="7">
        <v>44964.677210648151</v>
      </c>
      <c r="O8048" s="8">
        <v>7</v>
      </c>
      <c r="P8048" t="s">
        <v>12</v>
      </c>
    </row>
    <row r="8049" spans="5:16" x14ac:dyDescent="0.25">
      <c r="E8049" s="9" t="str">
        <f t="shared" si="144"/>
        <v>MRO-50-MONTE</v>
      </c>
      <c r="F8049" s="8" t="s">
        <v>0</v>
      </c>
      <c r="G8049" s="8" t="s">
        <v>41</v>
      </c>
      <c r="H8049" s="12"/>
      <c r="I8049" s="33" cm="1">
        <f t="array" ref="I8049">MAX(($G$2:$G$300000=G8049)*$N$2:$N$300000)</f>
        <v>45931.373807870368</v>
      </c>
      <c r="J8049" s="14"/>
      <c r="N8049" s="7">
        <v>44964.677210648151</v>
      </c>
      <c r="O8049" s="8">
        <v>8</v>
      </c>
      <c r="P8049" t="s">
        <v>12</v>
      </c>
    </row>
    <row r="8050" spans="5:16" x14ac:dyDescent="0.25">
      <c r="E8050" s="9" t="str">
        <f t="shared" ref="E8050:E8113" si="145">+G8050&amp;H8050</f>
        <v>MRO-50-MONTE</v>
      </c>
      <c r="F8050" s="8" t="s">
        <v>0</v>
      </c>
      <c r="G8050" s="8" t="s">
        <v>41</v>
      </c>
      <c r="H8050" s="12"/>
      <c r="I8050" s="33" cm="1">
        <f t="array" ref="I8050">MAX(($G$2:$G$300000=G8050)*$N$2:$N$300000)</f>
        <v>45931.373807870368</v>
      </c>
      <c r="J8050" s="14"/>
      <c r="N8050" s="7">
        <v>44964.677210648151</v>
      </c>
      <c r="O8050" s="8">
        <v>9</v>
      </c>
      <c r="P8050" t="s">
        <v>12</v>
      </c>
    </row>
    <row r="8051" spans="5:16" x14ac:dyDescent="0.25">
      <c r="E8051" s="9" t="str">
        <f t="shared" si="145"/>
        <v>MRO-50-MONTE</v>
      </c>
      <c r="F8051" s="8" t="s">
        <v>0</v>
      </c>
      <c r="G8051" s="8" t="s">
        <v>41</v>
      </c>
      <c r="H8051" s="12"/>
      <c r="I8051" s="33" cm="1">
        <f t="array" ref="I8051">MAX(($G$2:$G$300000=G8051)*$N$2:$N$300000)</f>
        <v>45931.373807870368</v>
      </c>
      <c r="J8051" s="14"/>
      <c r="N8051" s="7">
        <v>44964.677210648151</v>
      </c>
      <c r="O8051" s="8">
        <v>10</v>
      </c>
      <c r="P8051" t="s">
        <v>12</v>
      </c>
    </row>
    <row r="8052" spans="5:16" x14ac:dyDescent="0.25">
      <c r="E8052" s="9" t="str">
        <f t="shared" si="145"/>
        <v>MRO-50-MONTE</v>
      </c>
      <c r="F8052" s="8" t="s">
        <v>0</v>
      </c>
      <c r="G8052" s="8" t="s">
        <v>41</v>
      </c>
      <c r="H8052" s="12"/>
      <c r="I8052" s="33" cm="1">
        <f t="array" ref="I8052">MAX(($G$2:$G$300000=G8052)*$N$2:$N$300000)</f>
        <v>45931.373807870368</v>
      </c>
      <c r="J8052" s="14"/>
      <c r="N8052" s="7">
        <v>44964.677210648151</v>
      </c>
      <c r="O8052" s="8">
        <v>11</v>
      </c>
      <c r="P8052" t="s">
        <v>12</v>
      </c>
    </row>
    <row r="8053" spans="5:16" x14ac:dyDescent="0.25">
      <c r="E8053" s="9" t="str">
        <f t="shared" si="145"/>
        <v>MRO-50-MONTE</v>
      </c>
      <c r="F8053" s="8" t="s">
        <v>0</v>
      </c>
      <c r="G8053" s="8" t="s">
        <v>41</v>
      </c>
      <c r="H8053" s="12"/>
      <c r="I8053" s="33" cm="1">
        <f t="array" ref="I8053">MAX(($G$2:$G$300000=G8053)*$N$2:$N$300000)</f>
        <v>45931.373807870368</v>
      </c>
      <c r="J8053" s="14"/>
      <c r="N8053" s="7">
        <v>44964.677210648151</v>
      </c>
      <c r="O8053" s="8">
        <v>12</v>
      </c>
      <c r="P8053" t="s">
        <v>12</v>
      </c>
    </row>
    <row r="8054" spans="5:16" x14ac:dyDescent="0.25">
      <c r="E8054" s="9" t="str">
        <f t="shared" si="145"/>
        <v>MRO-50-MONTE</v>
      </c>
      <c r="F8054" s="8" t="s">
        <v>0</v>
      </c>
      <c r="G8054" s="8" t="s">
        <v>41</v>
      </c>
      <c r="H8054" s="12"/>
      <c r="I8054" s="33" cm="1">
        <f t="array" ref="I8054">MAX(($G$2:$G$300000=G8054)*$N$2:$N$300000)</f>
        <v>45931.373807870368</v>
      </c>
      <c r="J8054" s="14"/>
      <c r="N8054" s="7">
        <v>44964.677210648151</v>
      </c>
      <c r="O8054" s="8">
        <v>13</v>
      </c>
      <c r="P8054" t="s">
        <v>12</v>
      </c>
    </row>
    <row r="8055" spans="5:16" x14ac:dyDescent="0.25">
      <c r="E8055" s="9" t="str">
        <f t="shared" si="145"/>
        <v>MRO-50-MONTE</v>
      </c>
      <c r="F8055" s="8" t="s">
        <v>0</v>
      </c>
      <c r="G8055" s="8" t="s">
        <v>41</v>
      </c>
      <c r="H8055" s="12"/>
      <c r="I8055" s="33" cm="1">
        <f t="array" ref="I8055">MAX(($G$2:$G$300000=G8055)*$N$2:$N$300000)</f>
        <v>45931.373807870368</v>
      </c>
      <c r="J8055" s="14"/>
      <c r="N8055" s="7">
        <v>44964.677210648151</v>
      </c>
      <c r="O8055" s="8">
        <v>14</v>
      </c>
      <c r="P8055" t="s">
        <v>12</v>
      </c>
    </row>
    <row r="8056" spans="5:16" x14ac:dyDescent="0.25">
      <c r="E8056" s="9" t="str">
        <f t="shared" si="145"/>
        <v>MRO-50-MONTE</v>
      </c>
      <c r="F8056" s="8" t="s">
        <v>0</v>
      </c>
      <c r="G8056" s="8" t="s">
        <v>41</v>
      </c>
      <c r="H8056" s="12"/>
      <c r="I8056" s="33" cm="1">
        <f t="array" ref="I8056">MAX(($G$2:$G$300000=G8056)*$N$2:$N$300000)</f>
        <v>45931.373807870368</v>
      </c>
      <c r="J8056" s="14"/>
      <c r="N8056" s="7">
        <v>44964.677210648151</v>
      </c>
      <c r="O8056" s="8">
        <v>15</v>
      </c>
      <c r="P8056" t="s">
        <v>12</v>
      </c>
    </row>
    <row r="8057" spans="5:16" x14ac:dyDescent="0.25">
      <c r="E8057" s="9" t="str">
        <f t="shared" si="145"/>
        <v>MRO-50-MONTE</v>
      </c>
      <c r="F8057" s="8" t="s">
        <v>0</v>
      </c>
      <c r="G8057" s="8" t="s">
        <v>41</v>
      </c>
      <c r="H8057" s="12"/>
      <c r="I8057" s="33" cm="1">
        <f t="array" ref="I8057">MAX(($G$2:$G$300000=G8057)*$N$2:$N$300000)</f>
        <v>45931.373807870368</v>
      </c>
      <c r="J8057" s="14"/>
      <c r="N8057" s="7">
        <v>44964.677210648151</v>
      </c>
      <c r="O8057" s="8">
        <v>16</v>
      </c>
      <c r="P8057" t="s">
        <v>12</v>
      </c>
    </row>
    <row r="8058" spans="5:16" x14ac:dyDescent="0.25">
      <c r="E8058" s="9" t="str">
        <f t="shared" si="145"/>
        <v>MRO-50-MONTE</v>
      </c>
      <c r="F8058" s="8" t="s">
        <v>0</v>
      </c>
      <c r="G8058" s="8" t="s">
        <v>41</v>
      </c>
      <c r="H8058" s="12"/>
      <c r="I8058" s="33" cm="1">
        <f t="array" ref="I8058">MAX(($G$2:$G$300000=G8058)*$N$2:$N$300000)</f>
        <v>45931.373807870368</v>
      </c>
      <c r="J8058" s="14"/>
      <c r="N8058" s="7">
        <v>44964.677210648151</v>
      </c>
      <c r="O8058" s="8">
        <v>17</v>
      </c>
      <c r="P8058" t="s">
        <v>12</v>
      </c>
    </row>
    <row r="8059" spans="5:16" x14ac:dyDescent="0.25">
      <c r="E8059" s="9" t="str">
        <f t="shared" si="145"/>
        <v>MRO-50-MONTE</v>
      </c>
      <c r="F8059" s="8" t="s">
        <v>0</v>
      </c>
      <c r="G8059" s="8" t="s">
        <v>41</v>
      </c>
      <c r="H8059" s="12"/>
      <c r="I8059" s="33" cm="1">
        <f t="array" ref="I8059">MAX(($G$2:$G$300000=G8059)*$N$2:$N$300000)</f>
        <v>45931.373807870368</v>
      </c>
      <c r="J8059" s="14"/>
      <c r="N8059" s="7">
        <v>44964.677210648151</v>
      </c>
      <c r="O8059" s="8">
        <v>18</v>
      </c>
      <c r="P8059" t="s">
        <v>12</v>
      </c>
    </row>
    <row r="8060" spans="5:16" x14ac:dyDescent="0.25">
      <c r="E8060" s="9" t="str">
        <f t="shared" si="145"/>
        <v>MRO-50-MONTE</v>
      </c>
      <c r="F8060" s="8" t="s">
        <v>0</v>
      </c>
      <c r="G8060" s="8" t="s">
        <v>41</v>
      </c>
      <c r="H8060" s="12"/>
      <c r="I8060" s="33" cm="1">
        <f t="array" ref="I8060">MAX(($G$2:$G$300000=G8060)*$N$2:$N$300000)</f>
        <v>45931.373807870368</v>
      </c>
      <c r="J8060" s="14"/>
      <c r="N8060" s="7">
        <v>44964.677210648151</v>
      </c>
      <c r="O8060" s="8">
        <v>19</v>
      </c>
      <c r="P8060" t="s">
        <v>12</v>
      </c>
    </row>
    <row r="8061" spans="5:16" x14ac:dyDescent="0.25">
      <c r="E8061" s="9" t="str">
        <f t="shared" si="145"/>
        <v>MRO-50-MONTE</v>
      </c>
      <c r="F8061" s="8" t="s">
        <v>0</v>
      </c>
      <c r="G8061" s="8" t="s">
        <v>41</v>
      </c>
      <c r="H8061" s="12"/>
      <c r="I8061" s="33" cm="1">
        <f t="array" ref="I8061">MAX(($G$2:$G$300000=G8061)*$N$2:$N$300000)</f>
        <v>45931.373807870368</v>
      </c>
      <c r="J8061" s="14"/>
      <c r="N8061" s="7">
        <v>44964.677210648151</v>
      </c>
      <c r="O8061" s="8">
        <v>20</v>
      </c>
      <c r="P8061" t="s">
        <v>12</v>
      </c>
    </row>
    <row r="8062" spans="5:16" x14ac:dyDescent="0.25">
      <c r="E8062" s="9" t="str">
        <f t="shared" si="145"/>
        <v>MRO-50-MONTE</v>
      </c>
      <c r="F8062" s="8" t="s">
        <v>0</v>
      </c>
      <c r="G8062" s="8" t="s">
        <v>41</v>
      </c>
      <c r="H8062" s="12"/>
      <c r="I8062" s="33" cm="1">
        <f t="array" ref="I8062">MAX(($G$2:$G$300000=G8062)*$N$2:$N$300000)</f>
        <v>45931.373807870368</v>
      </c>
      <c r="J8062" s="14"/>
      <c r="N8062" s="7">
        <v>44964.677210648151</v>
      </c>
      <c r="O8062" s="8">
        <v>21</v>
      </c>
      <c r="P8062" t="s">
        <v>12</v>
      </c>
    </row>
    <row r="8063" spans="5:16" x14ac:dyDescent="0.25">
      <c r="E8063" s="9" t="str">
        <f t="shared" si="145"/>
        <v>MRO-50-MONTE</v>
      </c>
      <c r="F8063" s="8" t="s">
        <v>0</v>
      </c>
      <c r="G8063" s="8" t="s">
        <v>41</v>
      </c>
      <c r="H8063" s="12"/>
      <c r="I8063" s="33" cm="1">
        <f t="array" ref="I8063">MAX(($G$2:$G$300000=G8063)*$N$2:$N$300000)</f>
        <v>45931.373807870368</v>
      </c>
      <c r="J8063" s="14"/>
      <c r="N8063" s="7">
        <v>44964.677210648151</v>
      </c>
      <c r="O8063" s="8">
        <v>22</v>
      </c>
      <c r="P8063" t="s">
        <v>12</v>
      </c>
    </row>
    <row r="8064" spans="5:16" x14ac:dyDescent="0.25">
      <c r="E8064" s="9" t="str">
        <f t="shared" si="145"/>
        <v>MRO-50-MONTE</v>
      </c>
      <c r="F8064" s="8" t="s">
        <v>0</v>
      </c>
      <c r="G8064" s="8" t="s">
        <v>41</v>
      </c>
      <c r="H8064" s="12"/>
      <c r="I8064" s="33" cm="1">
        <f t="array" ref="I8064">MAX(($G$2:$G$300000=G8064)*$N$2:$N$300000)</f>
        <v>45931.373807870368</v>
      </c>
      <c r="J8064" s="14"/>
      <c r="N8064" s="7">
        <v>44964.677210648151</v>
      </c>
      <c r="O8064" s="8">
        <v>23</v>
      </c>
      <c r="P8064" t="s">
        <v>12</v>
      </c>
    </row>
    <row r="8065" spans="5:16" x14ac:dyDescent="0.25">
      <c r="E8065" s="9" t="str">
        <f t="shared" si="145"/>
        <v>MRO-50-MONTE</v>
      </c>
      <c r="F8065" s="8" t="s">
        <v>0</v>
      </c>
      <c r="G8065" s="8" t="s">
        <v>41</v>
      </c>
      <c r="H8065" s="12"/>
      <c r="I8065" s="33" cm="1">
        <f t="array" ref="I8065">MAX(($G$2:$G$300000=G8065)*$N$2:$N$300000)</f>
        <v>45931.373807870368</v>
      </c>
      <c r="J8065" s="14"/>
      <c r="N8065" s="7">
        <v>44964.677222222221</v>
      </c>
      <c r="O8065" s="8">
        <v>1</v>
      </c>
      <c r="P8065" t="s">
        <v>12</v>
      </c>
    </row>
    <row r="8066" spans="5:16" x14ac:dyDescent="0.25">
      <c r="E8066" s="9" t="str">
        <f t="shared" si="145"/>
        <v>MRO-50-MONTE</v>
      </c>
      <c r="F8066" s="8" t="s">
        <v>0</v>
      </c>
      <c r="G8066" s="8" t="s">
        <v>41</v>
      </c>
      <c r="H8066" s="12"/>
      <c r="I8066" s="33" cm="1">
        <f t="array" ref="I8066">MAX(($G$2:$G$300000=G8066)*$N$2:$N$300000)</f>
        <v>45931.373807870368</v>
      </c>
      <c r="J8066" s="14"/>
      <c r="N8066" s="7">
        <v>44964.677222222221</v>
      </c>
      <c r="O8066" s="8">
        <v>2</v>
      </c>
      <c r="P8066" t="s">
        <v>12</v>
      </c>
    </row>
    <row r="8067" spans="5:16" x14ac:dyDescent="0.25">
      <c r="E8067" s="9" t="str">
        <f t="shared" si="145"/>
        <v>MRO-50-MONTE</v>
      </c>
      <c r="F8067" s="8" t="s">
        <v>0</v>
      </c>
      <c r="G8067" s="8" t="s">
        <v>41</v>
      </c>
      <c r="H8067" s="12"/>
      <c r="I8067" s="33" cm="1">
        <f t="array" ref="I8067">MAX(($G$2:$G$300000=G8067)*$N$2:$N$300000)</f>
        <v>45931.373807870368</v>
      </c>
      <c r="J8067" s="14"/>
      <c r="N8067" s="7">
        <v>44964.677222222221</v>
      </c>
      <c r="O8067" s="8">
        <v>3</v>
      </c>
      <c r="P8067" t="s">
        <v>12</v>
      </c>
    </row>
    <row r="8068" spans="5:16" x14ac:dyDescent="0.25">
      <c r="E8068" s="9" t="str">
        <f t="shared" si="145"/>
        <v>MRO-50-MONTE</v>
      </c>
      <c r="F8068" s="8" t="s">
        <v>0</v>
      </c>
      <c r="G8068" s="8" t="s">
        <v>41</v>
      </c>
      <c r="H8068" s="12"/>
      <c r="I8068" s="33" cm="1">
        <f t="array" ref="I8068">MAX(($G$2:$G$300000=G8068)*$N$2:$N$300000)</f>
        <v>45931.373807870368</v>
      </c>
      <c r="J8068" s="14"/>
      <c r="N8068" s="7">
        <v>44964.677222222221</v>
      </c>
      <c r="O8068" s="8">
        <v>4</v>
      </c>
      <c r="P8068" t="s">
        <v>12</v>
      </c>
    </row>
    <row r="8069" spans="5:16" x14ac:dyDescent="0.25">
      <c r="E8069" s="9" t="str">
        <f t="shared" si="145"/>
        <v>MRO-50-MONTE</v>
      </c>
      <c r="F8069" s="8" t="s">
        <v>0</v>
      </c>
      <c r="G8069" s="8" t="s">
        <v>41</v>
      </c>
      <c r="H8069" s="12"/>
      <c r="I8069" s="33" cm="1">
        <f t="array" ref="I8069">MAX(($G$2:$G$300000=G8069)*$N$2:$N$300000)</f>
        <v>45931.373807870368</v>
      </c>
      <c r="J8069" s="14"/>
      <c r="N8069" s="7">
        <v>44964.716331018521</v>
      </c>
      <c r="O8069" s="8">
        <v>1</v>
      </c>
      <c r="P8069" t="s">
        <v>12</v>
      </c>
    </row>
    <row r="8070" spans="5:16" x14ac:dyDescent="0.25">
      <c r="E8070" s="9" t="str">
        <f t="shared" si="145"/>
        <v>MRO-50-MONTE</v>
      </c>
      <c r="F8070" s="8" t="s">
        <v>0</v>
      </c>
      <c r="G8070" s="8" t="s">
        <v>41</v>
      </c>
      <c r="H8070" s="12"/>
      <c r="I8070" s="33" cm="1">
        <f t="array" ref="I8070">MAX(($G$2:$G$300000=G8070)*$N$2:$N$300000)</f>
        <v>45931.373807870368</v>
      </c>
      <c r="J8070" s="14"/>
      <c r="N8070" s="7">
        <v>44964.716331018521</v>
      </c>
      <c r="O8070" s="8">
        <v>2</v>
      </c>
      <c r="P8070" t="s">
        <v>12</v>
      </c>
    </row>
    <row r="8071" spans="5:16" x14ac:dyDescent="0.25">
      <c r="E8071" s="9" t="str">
        <f t="shared" si="145"/>
        <v>MRO-50-MONTE</v>
      </c>
      <c r="F8071" s="8" t="s">
        <v>0</v>
      </c>
      <c r="G8071" s="8" t="s">
        <v>41</v>
      </c>
      <c r="H8071" s="12"/>
      <c r="I8071" s="33" cm="1">
        <f t="array" ref="I8071">MAX(($G$2:$G$300000=G8071)*$N$2:$N$300000)</f>
        <v>45931.373807870368</v>
      </c>
      <c r="J8071" s="14"/>
      <c r="N8071" s="7">
        <v>44964.716331018521</v>
      </c>
      <c r="O8071" s="8">
        <v>3</v>
      </c>
      <c r="P8071" t="s">
        <v>12</v>
      </c>
    </row>
    <row r="8072" spans="5:16" x14ac:dyDescent="0.25">
      <c r="E8072" s="9" t="str">
        <f t="shared" si="145"/>
        <v>MRO-50-MONTE</v>
      </c>
      <c r="F8072" s="8" t="s">
        <v>0</v>
      </c>
      <c r="G8072" s="8" t="s">
        <v>41</v>
      </c>
      <c r="H8072" s="12"/>
      <c r="I8072" s="33" cm="1">
        <f t="array" ref="I8072">MAX(($G$2:$G$300000=G8072)*$N$2:$N$300000)</f>
        <v>45931.373807870368</v>
      </c>
      <c r="J8072" s="14"/>
      <c r="N8072" s="7">
        <v>44964.71634259259</v>
      </c>
      <c r="O8072" s="8">
        <v>1</v>
      </c>
      <c r="P8072" t="s">
        <v>12</v>
      </c>
    </row>
    <row r="8073" spans="5:16" x14ac:dyDescent="0.25">
      <c r="E8073" s="9" t="str">
        <f t="shared" si="145"/>
        <v>MRO-50-MONTE</v>
      </c>
      <c r="F8073" s="8" t="s">
        <v>0</v>
      </c>
      <c r="G8073" s="8" t="s">
        <v>41</v>
      </c>
      <c r="H8073" s="12"/>
      <c r="I8073" s="33" cm="1">
        <f t="array" ref="I8073">MAX(($G$2:$G$300000=G8073)*$N$2:$N$300000)</f>
        <v>45931.373807870368</v>
      </c>
      <c r="J8073" s="14"/>
      <c r="N8073" s="7">
        <v>44964.71634259259</v>
      </c>
      <c r="O8073" s="8">
        <v>2</v>
      </c>
      <c r="P8073" t="s">
        <v>12</v>
      </c>
    </row>
    <row r="8074" spans="5:16" x14ac:dyDescent="0.25">
      <c r="E8074" s="9" t="str">
        <f t="shared" si="145"/>
        <v>MRO-50-MONTE</v>
      </c>
      <c r="F8074" s="8" t="s">
        <v>0</v>
      </c>
      <c r="G8074" s="8" t="s">
        <v>41</v>
      </c>
      <c r="H8074" s="12"/>
      <c r="I8074" s="33" cm="1">
        <f t="array" ref="I8074">MAX(($G$2:$G$300000=G8074)*$N$2:$N$300000)</f>
        <v>45931.373807870368</v>
      </c>
      <c r="J8074" s="14"/>
      <c r="N8074" s="7">
        <v>44964.71634259259</v>
      </c>
      <c r="O8074" s="8">
        <v>3</v>
      </c>
      <c r="P8074" t="s">
        <v>12</v>
      </c>
    </row>
    <row r="8075" spans="5:16" x14ac:dyDescent="0.25">
      <c r="E8075" s="9" t="str">
        <f t="shared" si="145"/>
        <v>MRO-50-MONTE</v>
      </c>
      <c r="F8075" s="8" t="s">
        <v>0</v>
      </c>
      <c r="G8075" s="8" t="s">
        <v>41</v>
      </c>
      <c r="H8075" s="12"/>
      <c r="I8075" s="33" cm="1">
        <f t="array" ref="I8075">MAX(($G$2:$G$300000=G8075)*$N$2:$N$300000)</f>
        <v>45931.373807870368</v>
      </c>
      <c r="J8075" s="14"/>
      <c r="N8075" s="7">
        <v>44964.71634259259</v>
      </c>
      <c r="O8075" s="8">
        <v>4</v>
      </c>
      <c r="P8075" t="s">
        <v>12</v>
      </c>
    </row>
    <row r="8076" spans="5:16" x14ac:dyDescent="0.25">
      <c r="E8076" s="9" t="str">
        <f t="shared" si="145"/>
        <v>MRO-50-MONTE</v>
      </c>
      <c r="F8076" s="8" t="s">
        <v>0</v>
      </c>
      <c r="G8076" s="8" t="s">
        <v>41</v>
      </c>
      <c r="H8076" s="12"/>
      <c r="I8076" s="33" cm="1">
        <f t="array" ref="I8076">MAX(($G$2:$G$300000=G8076)*$N$2:$N$300000)</f>
        <v>45931.373807870368</v>
      </c>
      <c r="J8076" s="14"/>
      <c r="N8076" s="7">
        <v>44964.71634259259</v>
      </c>
      <c r="O8076" s="8">
        <v>5</v>
      </c>
      <c r="P8076" t="s">
        <v>12</v>
      </c>
    </row>
    <row r="8077" spans="5:16" x14ac:dyDescent="0.25">
      <c r="E8077" s="9" t="str">
        <f t="shared" si="145"/>
        <v>MRO-50-MONTE</v>
      </c>
      <c r="F8077" s="8" t="s">
        <v>0</v>
      </c>
      <c r="G8077" s="8" t="s">
        <v>41</v>
      </c>
      <c r="H8077" s="12"/>
      <c r="I8077" s="33" cm="1">
        <f t="array" ref="I8077">MAX(($G$2:$G$300000=G8077)*$N$2:$N$300000)</f>
        <v>45931.373807870368</v>
      </c>
      <c r="J8077" s="14"/>
      <c r="N8077" s="7">
        <v>44965.504837962966</v>
      </c>
      <c r="O8077" s="8">
        <v>1</v>
      </c>
      <c r="P8077" t="s">
        <v>12</v>
      </c>
    </row>
    <row r="8078" spans="5:16" x14ac:dyDescent="0.25">
      <c r="E8078" s="9" t="str">
        <f t="shared" si="145"/>
        <v>MRO-50-MONTE</v>
      </c>
      <c r="F8078" s="8" t="s">
        <v>0</v>
      </c>
      <c r="G8078" s="8" t="s">
        <v>41</v>
      </c>
      <c r="H8078" s="12"/>
      <c r="I8078" s="33" cm="1">
        <f t="array" ref="I8078">MAX(($G$2:$G$300000=G8078)*$N$2:$N$300000)</f>
        <v>45931.373807870368</v>
      </c>
      <c r="J8078" s="14"/>
      <c r="N8078" s="7">
        <v>44965.504837962966</v>
      </c>
      <c r="O8078" s="8">
        <v>2</v>
      </c>
      <c r="P8078" t="s">
        <v>12</v>
      </c>
    </row>
    <row r="8079" spans="5:16" x14ac:dyDescent="0.25">
      <c r="E8079" s="9" t="str">
        <f t="shared" si="145"/>
        <v>MRO-50-MONTE</v>
      </c>
      <c r="F8079" s="8" t="s">
        <v>0</v>
      </c>
      <c r="G8079" s="8" t="s">
        <v>41</v>
      </c>
      <c r="H8079" s="12"/>
      <c r="I8079" s="33" cm="1">
        <f t="array" ref="I8079">MAX(($G$2:$G$300000=G8079)*$N$2:$N$300000)</f>
        <v>45931.373807870368</v>
      </c>
      <c r="J8079" s="14"/>
      <c r="N8079" s="7">
        <v>44965.504837962966</v>
      </c>
      <c r="O8079" s="8">
        <v>3</v>
      </c>
      <c r="P8079" t="s">
        <v>12</v>
      </c>
    </row>
    <row r="8080" spans="5:16" x14ac:dyDescent="0.25">
      <c r="E8080" s="9" t="str">
        <f t="shared" si="145"/>
        <v>MRO-50-MONTE</v>
      </c>
      <c r="F8080" s="8" t="s">
        <v>0</v>
      </c>
      <c r="G8080" s="8" t="s">
        <v>41</v>
      </c>
      <c r="H8080" s="12"/>
      <c r="I8080" s="33" cm="1">
        <f t="array" ref="I8080">MAX(($G$2:$G$300000=G8080)*$N$2:$N$300000)</f>
        <v>45931.373807870368</v>
      </c>
      <c r="J8080" s="14"/>
      <c r="N8080" s="7">
        <v>44965.504837962966</v>
      </c>
      <c r="O8080" s="8">
        <v>4</v>
      </c>
      <c r="P8080" t="s">
        <v>12</v>
      </c>
    </row>
    <row r="8081" spans="5:16" x14ac:dyDescent="0.25">
      <c r="E8081" s="9" t="str">
        <f t="shared" si="145"/>
        <v>MRO-50-MONTE</v>
      </c>
      <c r="F8081" s="8" t="s">
        <v>0</v>
      </c>
      <c r="G8081" s="8" t="s">
        <v>41</v>
      </c>
      <c r="H8081" s="12"/>
      <c r="I8081" s="33" cm="1">
        <f t="array" ref="I8081">MAX(($G$2:$G$300000=G8081)*$N$2:$N$300000)</f>
        <v>45931.373807870368</v>
      </c>
      <c r="J8081" s="14"/>
      <c r="N8081" s="7">
        <v>44965.504849537036</v>
      </c>
      <c r="O8081" s="8">
        <v>1</v>
      </c>
      <c r="P8081" t="s">
        <v>12</v>
      </c>
    </row>
    <row r="8082" spans="5:16" x14ac:dyDescent="0.25">
      <c r="E8082" s="9" t="str">
        <f t="shared" si="145"/>
        <v>MRO-50-MONTE</v>
      </c>
      <c r="F8082" s="8" t="s">
        <v>0</v>
      </c>
      <c r="G8082" s="8" t="s">
        <v>41</v>
      </c>
      <c r="H8082" s="12"/>
      <c r="I8082" s="33" cm="1">
        <f t="array" ref="I8082">MAX(($G$2:$G$300000=G8082)*$N$2:$N$300000)</f>
        <v>45931.373807870368</v>
      </c>
      <c r="J8082" s="14"/>
      <c r="N8082" s="7">
        <v>44965.504849537036</v>
      </c>
      <c r="O8082" s="8">
        <v>2</v>
      </c>
      <c r="P8082" t="s">
        <v>12</v>
      </c>
    </row>
    <row r="8083" spans="5:16" x14ac:dyDescent="0.25">
      <c r="E8083" s="9" t="str">
        <f t="shared" si="145"/>
        <v>MRO-50-MONTE</v>
      </c>
      <c r="F8083" s="8" t="s">
        <v>0</v>
      </c>
      <c r="G8083" s="8" t="s">
        <v>41</v>
      </c>
      <c r="H8083" s="12"/>
      <c r="I8083" s="33" cm="1">
        <f t="array" ref="I8083">MAX(($G$2:$G$300000=G8083)*$N$2:$N$300000)</f>
        <v>45931.373807870368</v>
      </c>
      <c r="J8083" s="14"/>
      <c r="N8083" s="7">
        <v>44965.504849537036</v>
      </c>
      <c r="O8083" s="8">
        <v>3</v>
      </c>
      <c r="P8083" t="s">
        <v>12</v>
      </c>
    </row>
    <row r="8084" spans="5:16" x14ac:dyDescent="0.25">
      <c r="E8084" s="9" t="str">
        <f t="shared" si="145"/>
        <v>MRO-50-MONTE</v>
      </c>
      <c r="F8084" s="8" t="s">
        <v>0</v>
      </c>
      <c r="G8084" s="8" t="s">
        <v>41</v>
      </c>
      <c r="H8084" s="12"/>
      <c r="I8084" s="33" cm="1">
        <f t="array" ref="I8084">MAX(($G$2:$G$300000=G8084)*$N$2:$N$300000)</f>
        <v>45931.373807870368</v>
      </c>
      <c r="J8084" s="14"/>
      <c r="N8084" s="7">
        <v>44965.504849537036</v>
      </c>
      <c r="O8084" s="8">
        <v>4</v>
      </c>
      <c r="P8084" t="s">
        <v>12</v>
      </c>
    </row>
    <row r="8085" spans="5:16" x14ac:dyDescent="0.25">
      <c r="E8085" s="9" t="str">
        <f t="shared" si="145"/>
        <v>MRO-50-MONTE</v>
      </c>
      <c r="F8085" s="8" t="s">
        <v>0</v>
      </c>
      <c r="G8085" s="8" t="s">
        <v>41</v>
      </c>
      <c r="H8085" s="12"/>
      <c r="I8085" s="33" cm="1">
        <f t="array" ref="I8085">MAX(($G$2:$G$300000=G8085)*$N$2:$N$300000)</f>
        <v>45931.373807870368</v>
      </c>
      <c r="J8085" s="14"/>
      <c r="N8085" s="7">
        <v>44965.504849537036</v>
      </c>
      <c r="O8085" s="8">
        <v>5</v>
      </c>
      <c r="P8085" t="s">
        <v>12</v>
      </c>
    </row>
    <row r="8086" spans="5:16" x14ac:dyDescent="0.25">
      <c r="E8086" s="9" t="str">
        <f t="shared" si="145"/>
        <v>MRO-50-MONTE</v>
      </c>
      <c r="F8086" s="8" t="s">
        <v>0</v>
      </c>
      <c r="G8086" s="8" t="s">
        <v>41</v>
      </c>
      <c r="H8086" s="12"/>
      <c r="I8086" s="33" cm="1">
        <f t="array" ref="I8086">MAX(($G$2:$G$300000=G8086)*$N$2:$N$300000)</f>
        <v>45931.373807870368</v>
      </c>
      <c r="J8086" s="14"/>
      <c r="N8086" s="7">
        <v>44965.504849537036</v>
      </c>
      <c r="O8086" s="8">
        <v>6</v>
      </c>
      <c r="P8086" t="s">
        <v>12</v>
      </c>
    </row>
    <row r="8087" spans="5:16" x14ac:dyDescent="0.25">
      <c r="E8087" s="9" t="str">
        <f t="shared" si="145"/>
        <v>MRO-50-MONTE</v>
      </c>
      <c r="F8087" s="8" t="s">
        <v>0</v>
      </c>
      <c r="G8087" s="8" t="s">
        <v>41</v>
      </c>
      <c r="H8087" s="12"/>
      <c r="I8087" s="33" cm="1">
        <f t="array" ref="I8087">MAX(($G$2:$G$300000=G8087)*$N$2:$N$300000)</f>
        <v>45931.373807870368</v>
      </c>
      <c r="J8087" s="14"/>
      <c r="N8087" s="7">
        <v>44965.504849537036</v>
      </c>
      <c r="O8087" s="8">
        <v>7</v>
      </c>
      <c r="P8087" t="s">
        <v>12</v>
      </c>
    </row>
    <row r="8088" spans="5:16" x14ac:dyDescent="0.25">
      <c r="E8088" s="9" t="str">
        <f t="shared" si="145"/>
        <v>MRO-50-MONTE</v>
      </c>
      <c r="F8088" s="8" t="s">
        <v>0</v>
      </c>
      <c r="G8088" s="8" t="s">
        <v>41</v>
      </c>
      <c r="H8088" s="12"/>
      <c r="I8088" s="33" cm="1">
        <f t="array" ref="I8088">MAX(($G$2:$G$300000=G8088)*$N$2:$N$300000)</f>
        <v>45931.373807870368</v>
      </c>
      <c r="J8088" s="14"/>
      <c r="N8088" s="7">
        <v>44965.504849537036</v>
      </c>
      <c r="O8088" s="8">
        <v>8</v>
      </c>
      <c r="P8088" t="s">
        <v>12</v>
      </c>
    </row>
    <row r="8089" spans="5:16" x14ac:dyDescent="0.25">
      <c r="E8089" s="9" t="str">
        <f t="shared" si="145"/>
        <v>MRO-50-MONTE</v>
      </c>
      <c r="F8089" s="8" t="s">
        <v>0</v>
      </c>
      <c r="G8089" s="8" t="s">
        <v>41</v>
      </c>
      <c r="H8089" s="12"/>
      <c r="I8089" s="33" cm="1">
        <f t="array" ref="I8089">MAX(($G$2:$G$300000=G8089)*$N$2:$N$300000)</f>
        <v>45931.373807870368</v>
      </c>
      <c r="J8089" s="14"/>
      <c r="N8089" s="7">
        <v>44965.504849537036</v>
      </c>
      <c r="O8089" s="8">
        <v>9</v>
      </c>
      <c r="P8089" t="s">
        <v>12</v>
      </c>
    </row>
    <row r="8090" spans="5:16" x14ac:dyDescent="0.25">
      <c r="E8090" s="9" t="str">
        <f t="shared" si="145"/>
        <v>MRO-50-MONTE</v>
      </c>
      <c r="F8090" s="8" t="s">
        <v>0</v>
      </c>
      <c r="G8090" s="8" t="s">
        <v>41</v>
      </c>
      <c r="H8090" s="12"/>
      <c r="I8090" s="33" cm="1">
        <f t="array" ref="I8090">MAX(($G$2:$G$300000=G8090)*$N$2:$N$300000)</f>
        <v>45931.373807870368</v>
      </c>
      <c r="J8090" s="14"/>
      <c r="N8090" s="7">
        <v>44965.504849537036</v>
      </c>
      <c r="O8090" s="8">
        <v>10</v>
      </c>
      <c r="P8090" t="s">
        <v>12</v>
      </c>
    </row>
    <row r="8091" spans="5:16" x14ac:dyDescent="0.25">
      <c r="E8091" s="9" t="str">
        <f t="shared" si="145"/>
        <v>MRO-50-MONTE</v>
      </c>
      <c r="F8091" s="8" t="s">
        <v>0</v>
      </c>
      <c r="G8091" s="8" t="s">
        <v>41</v>
      </c>
      <c r="H8091" s="12"/>
      <c r="I8091" s="33" cm="1">
        <f t="array" ref="I8091">MAX(($G$2:$G$300000=G8091)*$N$2:$N$300000)</f>
        <v>45931.373807870368</v>
      </c>
      <c r="J8091" s="14"/>
      <c r="N8091" s="7">
        <v>44965.504849537036</v>
      </c>
      <c r="O8091" s="8">
        <v>11</v>
      </c>
      <c r="P8091" t="s">
        <v>12</v>
      </c>
    </row>
    <row r="8092" spans="5:16" x14ac:dyDescent="0.25">
      <c r="E8092" s="9" t="str">
        <f t="shared" si="145"/>
        <v>MRO-50-MONTE</v>
      </c>
      <c r="F8092" s="8" t="s">
        <v>0</v>
      </c>
      <c r="G8092" s="8" t="s">
        <v>41</v>
      </c>
      <c r="H8092" s="12"/>
      <c r="I8092" s="33" cm="1">
        <f t="array" ref="I8092">MAX(($G$2:$G$300000=G8092)*$N$2:$N$300000)</f>
        <v>45931.373807870368</v>
      </c>
      <c r="J8092" s="14"/>
      <c r="N8092" s="7">
        <v>44965.504849537036</v>
      </c>
      <c r="O8092" s="8">
        <v>12</v>
      </c>
      <c r="P8092" t="s">
        <v>12</v>
      </c>
    </row>
    <row r="8093" spans="5:16" x14ac:dyDescent="0.25">
      <c r="E8093" s="9" t="str">
        <f t="shared" si="145"/>
        <v>MRO-50-MONTE</v>
      </c>
      <c r="F8093" s="8" t="s">
        <v>0</v>
      </c>
      <c r="G8093" s="8" t="s">
        <v>41</v>
      </c>
      <c r="H8093" s="12"/>
      <c r="I8093" s="33" cm="1">
        <f t="array" ref="I8093">MAX(($G$2:$G$300000=G8093)*$N$2:$N$300000)</f>
        <v>45931.373807870368</v>
      </c>
      <c r="J8093" s="14"/>
      <c r="N8093" s="7">
        <v>44965.504849537036</v>
      </c>
      <c r="O8093" s="8">
        <v>13</v>
      </c>
      <c r="P8093" t="s">
        <v>12</v>
      </c>
    </row>
    <row r="8094" spans="5:16" x14ac:dyDescent="0.25">
      <c r="E8094" s="9" t="str">
        <f t="shared" si="145"/>
        <v>MRO-50-MONTE</v>
      </c>
      <c r="F8094" s="8" t="s">
        <v>0</v>
      </c>
      <c r="G8094" s="8" t="s">
        <v>41</v>
      </c>
      <c r="H8094" s="12"/>
      <c r="I8094" s="33" cm="1">
        <f t="array" ref="I8094">MAX(($G$2:$G$300000=G8094)*$N$2:$N$300000)</f>
        <v>45931.373807870368</v>
      </c>
      <c r="J8094" s="14"/>
      <c r="N8094" s="7">
        <v>44965.504849537036</v>
      </c>
      <c r="O8094" s="8">
        <v>14</v>
      </c>
      <c r="P8094" t="s">
        <v>12</v>
      </c>
    </row>
    <row r="8095" spans="5:16" x14ac:dyDescent="0.25">
      <c r="E8095" s="9" t="str">
        <f t="shared" si="145"/>
        <v>MRO-50-MONTE</v>
      </c>
      <c r="F8095" s="8" t="s">
        <v>0</v>
      </c>
      <c r="G8095" s="8" t="s">
        <v>41</v>
      </c>
      <c r="H8095" s="12"/>
      <c r="I8095" s="33" cm="1">
        <f t="array" ref="I8095">MAX(($G$2:$G$300000=G8095)*$N$2:$N$300000)</f>
        <v>45931.373807870368</v>
      </c>
      <c r="J8095" s="14"/>
      <c r="N8095" s="7">
        <v>44965.504849537036</v>
      </c>
      <c r="O8095" s="8">
        <v>15</v>
      </c>
      <c r="P8095" t="s">
        <v>12</v>
      </c>
    </row>
    <row r="8096" spans="5:16" x14ac:dyDescent="0.25">
      <c r="E8096" s="9" t="str">
        <f t="shared" si="145"/>
        <v>MRO-50-MONTE</v>
      </c>
      <c r="F8096" s="8" t="s">
        <v>0</v>
      </c>
      <c r="G8096" s="8" t="s">
        <v>41</v>
      </c>
      <c r="H8096" s="12"/>
      <c r="I8096" s="33" cm="1">
        <f t="array" ref="I8096">MAX(($G$2:$G$300000=G8096)*$N$2:$N$300000)</f>
        <v>45931.373807870368</v>
      </c>
      <c r="J8096" s="14"/>
      <c r="N8096" s="7">
        <v>44965.504849537036</v>
      </c>
      <c r="O8096" s="8">
        <v>16</v>
      </c>
      <c r="P8096" t="s">
        <v>12</v>
      </c>
    </row>
    <row r="8097" spans="5:16" x14ac:dyDescent="0.25">
      <c r="E8097" s="9" t="str">
        <f t="shared" si="145"/>
        <v>MRO-50-MONTE</v>
      </c>
      <c r="F8097" s="8" t="s">
        <v>0</v>
      </c>
      <c r="G8097" s="8" t="s">
        <v>41</v>
      </c>
      <c r="H8097" s="12"/>
      <c r="I8097" s="33" cm="1">
        <f t="array" ref="I8097">MAX(($G$2:$G$300000=G8097)*$N$2:$N$300000)</f>
        <v>45931.373807870368</v>
      </c>
      <c r="J8097" s="14"/>
      <c r="N8097" s="7">
        <v>44965.504849537036</v>
      </c>
      <c r="O8097" s="8">
        <v>17</v>
      </c>
      <c r="P8097" t="s">
        <v>12</v>
      </c>
    </row>
    <row r="8098" spans="5:16" x14ac:dyDescent="0.25">
      <c r="E8098" s="9" t="str">
        <f t="shared" si="145"/>
        <v>MRO-50-MONTE</v>
      </c>
      <c r="F8098" s="8" t="s">
        <v>0</v>
      </c>
      <c r="G8098" s="8" t="s">
        <v>41</v>
      </c>
      <c r="H8098" s="12"/>
      <c r="I8098" s="33" cm="1">
        <f t="array" ref="I8098">MAX(($G$2:$G$300000=G8098)*$N$2:$N$300000)</f>
        <v>45931.373807870368</v>
      </c>
      <c r="J8098" s="14"/>
      <c r="N8098" s="7">
        <v>44965.512499999997</v>
      </c>
      <c r="O8098" s="8">
        <v>1</v>
      </c>
      <c r="P8098" t="s">
        <v>12</v>
      </c>
    </row>
    <row r="8099" spans="5:16" x14ac:dyDescent="0.25">
      <c r="E8099" s="9" t="str">
        <f t="shared" si="145"/>
        <v>MRO-50-MONTE</v>
      </c>
      <c r="F8099" s="8" t="s">
        <v>0</v>
      </c>
      <c r="G8099" s="8" t="s">
        <v>41</v>
      </c>
      <c r="H8099" s="12"/>
      <c r="I8099" s="33" cm="1">
        <f t="array" ref="I8099">MAX(($G$2:$G$300000=G8099)*$N$2:$N$300000)</f>
        <v>45931.373807870368</v>
      </c>
      <c r="J8099" s="14"/>
      <c r="N8099" s="7">
        <v>44965.512499999997</v>
      </c>
      <c r="O8099" s="8">
        <v>2</v>
      </c>
      <c r="P8099" t="s">
        <v>12</v>
      </c>
    </row>
    <row r="8100" spans="5:16" x14ac:dyDescent="0.25">
      <c r="E8100" s="9" t="str">
        <f t="shared" si="145"/>
        <v>MRO-50-MONTE</v>
      </c>
      <c r="F8100" s="8" t="s">
        <v>0</v>
      </c>
      <c r="G8100" s="8" t="s">
        <v>41</v>
      </c>
      <c r="H8100" s="12"/>
      <c r="I8100" s="33" cm="1">
        <f t="array" ref="I8100">MAX(($G$2:$G$300000=G8100)*$N$2:$N$300000)</f>
        <v>45931.373807870368</v>
      </c>
      <c r="J8100" s="14"/>
      <c r="N8100" s="7">
        <v>44965.512499999997</v>
      </c>
      <c r="O8100" s="8">
        <v>3</v>
      </c>
      <c r="P8100" t="s">
        <v>12</v>
      </c>
    </row>
    <row r="8101" spans="5:16" x14ac:dyDescent="0.25">
      <c r="E8101" s="9" t="str">
        <f t="shared" si="145"/>
        <v>MRO-50-MONTE</v>
      </c>
      <c r="F8101" s="8" t="s">
        <v>0</v>
      </c>
      <c r="G8101" s="8" t="s">
        <v>41</v>
      </c>
      <c r="H8101" s="12"/>
      <c r="I8101" s="33" cm="1">
        <f t="array" ref="I8101">MAX(($G$2:$G$300000=G8101)*$N$2:$N$300000)</f>
        <v>45931.373807870368</v>
      </c>
      <c r="J8101" s="14"/>
      <c r="N8101" s="7">
        <v>44965.512511574074</v>
      </c>
      <c r="O8101" s="8">
        <v>1</v>
      </c>
      <c r="P8101" t="s">
        <v>12</v>
      </c>
    </row>
    <row r="8102" spans="5:16" x14ac:dyDescent="0.25">
      <c r="E8102" s="9" t="str">
        <f t="shared" si="145"/>
        <v>MRO-50-MONTE</v>
      </c>
      <c r="F8102" s="8" t="s">
        <v>0</v>
      </c>
      <c r="G8102" s="8" t="s">
        <v>41</v>
      </c>
      <c r="H8102" s="12"/>
      <c r="I8102" s="33" cm="1">
        <f t="array" ref="I8102">MAX(($G$2:$G$300000=G8102)*$N$2:$N$300000)</f>
        <v>45931.373807870368</v>
      </c>
      <c r="J8102" s="14"/>
      <c r="N8102" s="7">
        <v>44965.512511574074</v>
      </c>
      <c r="O8102" s="8">
        <v>2</v>
      </c>
      <c r="P8102" t="s">
        <v>12</v>
      </c>
    </row>
    <row r="8103" spans="5:16" x14ac:dyDescent="0.25">
      <c r="E8103" s="9" t="str">
        <f t="shared" si="145"/>
        <v>MRO-50-MONTE</v>
      </c>
      <c r="F8103" s="8" t="s">
        <v>0</v>
      </c>
      <c r="G8103" s="8" t="s">
        <v>41</v>
      </c>
      <c r="H8103" s="12"/>
      <c r="I8103" s="33" cm="1">
        <f t="array" ref="I8103">MAX(($G$2:$G$300000=G8103)*$N$2:$N$300000)</f>
        <v>45931.373807870368</v>
      </c>
      <c r="J8103" s="14"/>
      <c r="N8103" s="7">
        <v>44965.512511574074</v>
      </c>
      <c r="O8103" s="8">
        <v>3</v>
      </c>
      <c r="P8103" t="s">
        <v>12</v>
      </c>
    </row>
    <row r="8104" spans="5:16" x14ac:dyDescent="0.25">
      <c r="E8104" s="9" t="str">
        <f t="shared" si="145"/>
        <v>MRO-50-MONTE</v>
      </c>
      <c r="F8104" s="8" t="s">
        <v>0</v>
      </c>
      <c r="G8104" s="8" t="s">
        <v>41</v>
      </c>
      <c r="H8104" s="12"/>
      <c r="I8104" s="33" cm="1">
        <f t="array" ref="I8104">MAX(($G$2:$G$300000=G8104)*$N$2:$N$300000)</f>
        <v>45931.373807870368</v>
      </c>
      <c r="J8104" s="14"/>
      <c r="N8104" s="7">
        <v>44965.512511574074</v>
      </c>
      <c r="O8104" s="8">
        <v>4</v>
      </c>
      <c r="P8104" t="s">
        <v>12</v>
      </c>
    </row>
    <row r="8105" spans="5:16" x14ac:dyDescent="0.25">
      <c r="E8105" s="9" t="str">
        <f t="shared" si="145"/>
        <v>MRO-50-MONTE</v>
      </c>
      <c r="F8105" s="8" t="s">
        <v>0</v>
      </c>
      <c r="G8105" s="8" t="s">
        <v>41</v>
      </c>
      <c r="H8105" s="12"/>
      <c r="I8105" s="33" cm="1">
        <f t="array" ref="I8105">MAX(($G$2:$G$300000=G8105)*$N$2:$N$300000)</f>
        <v>45931.373807870368</v>
      </c>
      <c r="J8105" s="14"/>
      <c r="N8105" s="7">
        <v>44965.512511574074</v>
      </c>
      <c r="O8105" s="8">
        <v>5</v>
      </c>
      <c r="P8105" t="s">
        <v>12</v>
      </c>
    </row>
    <row r="8106" spans="5:16" x14ac:dyDescent="0.25">
      <c r="E8106" s="9" t="str">
        <f t="shared" si="145"/>
        <v>MRO-50-MONTE</v>
      </c>
      <c r="F8106" s="8" t="s">
        <v>0</v>
      </c>
      <c r="G8106" s="8" t="s">
        <v>41</v>
      </c>
      <c r="H8106" s="12"/>
      <c r="I8106" s="33" cm="1">
        <f t="array" ref="I8106">MAX(($G$2:$G$300000=G8106)*$N$2:$N$300000)</f>
        <v>45931.373807870368</v>
      </c>
      <c r="J8106" s="14"/>
      <c r="N8106" s="7">
        <v>44965.512511574074</v>
      </c>
      <c r="O8106" s="8">
        <v>6</v>
      </c>
      <c r="P8106" t="s">
        <v>12</v>
      </c>
    </row>
    <row r="8107" spans="5:16" x14ac:dyDescent="0.25">
      <c r="E8107" s="9" t="str">
        <f t="shared" si="145"/>
        <v>MRO-50-MONTE</v>
      </c>
      <c r="F8107" s="8" t="s">
        <v>0</v>
      </c>
      <c r="G8107" s="8" t="s">
        <v>41</v>
      </c>
      <c r="H8107" s="12"/>
      <c r="I8107" s="33" cm="1">
        <f t="array" ref="I8107">MAX(($G$2:$G$300000=G8107)*$N$2:$N$300000)</f>
        <v>45931.373807870368</v>
      </c>
      <c r="J8107" s="14"/>
      <c r="N8107" s="7">
        <v>44966.412569444445</v>
      </c>
      <c r="O8107" s="8">
        <v>1</v>
      </c>
      <c r="P8107" t="s">
        <v>13</v>
      </c>
    </row>
    <row r="8108" spans="5:16" x14ac:dyDescent="0.25">
      <c r="E8108" s="9" t="str">
        <f t="shared" si="145"/>
        <v>MRO-50-MONTE</v>
      </c>
      <c r="F8108" s="8" t="s">
        <v>0</v>
      </c>
      <c r="G8108" s="8" t="s">
        <v>41</v>
      </c>
      <c r="H8108" s="12"/>
      <c r="I8108" s="33" cm="1">
        <f t="array" ref="I8108">MAX(($G$2:$G$300000=G8108)*$N$2:$N$300000)</f>
        <v>45931.373807870368</v>
      </c>
      <c r="J8108" s="14"/>
      <c r="N8108" s="7">
        <v>44966.412604166668</v>
      </c>
      <c r="O8108" s="8">
        <v>1</v>
      </c>
      <c r="P8108" t="s">
        <v>13</v>
      </c>
    </row>
    <row r="8109" spans="5:16" x14ac:dyDescent="0.25">
      <c r="E8109" s="9" t="str">
        <f t="shared" si="145"/>
        <v>MRO-50-MONTE</v>
      </c>
      <c r="F8109" s="8" t="s">
        <v>0</v>
      </c>
      <c r="G8109" s="8" t="s">
        <v>41</v>
      </c>
      <c r="H8109" s="12"/>
      <c r="I8109" s="33" cm="1">
        <f t="array" ref="I8109">MAX(($G$2:$G$300000=G8109)*$N$2:$N$300000)</f>
        <v>45931.373807870368</v>
      </c>
      <c r="J8109" s="14"/>
      <c r="N8109" s="7">
        <v>44966.412615740737</v>
      </c>
      <c r="O8109" s="8">
        <v>1</v>
      </c>
      <c r="P8109" t="s">
        <v>13</v>
      </c>
    </row>
    <row r="8110" spans="5:16" x14ac:dyDescent="0.25">
      <c r="E8110" s="9" t="str">
        <f t="shared" si="145"/>
        <v>MRO-50-MONTE</v>
      </c>
      <c r="F8110" s="8" t="s">
        <v>0</v>
      </c>
      <c r="G8110" s="8" t="s">
        <v>41</v>
      </c>
      <c r="H8110" s="12"/>
      <c r="I8110" s="33" cm="1">
        <f t="array" ref="I8110">MAX(($G$2:$G$300000=G8110)*$N$2:$N$300000)</f>
        <v>45931.373807870368</v>
      </c>
      <c r="J8110" s="14"/>
      <c r="N8110" s="7">
        <v>44966.412627314814</v>
      </c>
      <c r="O8110" s="8">
        <v>1</v>
      </c>
      <c r="P8110" t="s">
        <v>13</v>
      </c>
    </row>
    <row r="8111" spans="5:16" x14ac:dyDescent="0.25">
      <c r="E8111" s="9" t="str">
        <f t="shared" si="145"/>
        <v>MRO-50-MONTE</v>
      </c>
      <c r="F8111" s="8" t="s">
        <v>0</v>
      </c>
      <c r="G8111" s="8" t="s">
        <v>41</v>
      </c>
      <c r="H8111" s="12"/>
      <c r="I8111" s="33" cm="1">
        <f t="array" ref="I8111">MAX(($G$2:$G$300000=G8111)*$N$2:$N$300000)</f>
        <v>45931.373807870368</v>
      </c>
      <c r="J8111" s="14"/>
      <c r="N8111" s="7">
        <v>44966.419675925928</v>
      </c>
      <c r="O8111" s="8">
        <v>1</v>
      </c>
      <c r="P8111" t="s">
        <v>12</v>
      </c>
    </row>
    <row r="8112" spans="5:16" x14ac:dyDescent="0.25">
      <c r="E8112" s="9" t="str">
        <f t="shared" si="145"/>
        <v>MRO-50-MONTE</v>
      </c>
      <c r="F8112" s="8" t="s">
        <v>0</v>
      </c>
      <c r="G8112" s="8" t="s">
        <v>41</v>
      </c>
      <c r="H8112" s="12"/>
      <c r="I8112" s="33" cm="1">
        <f t="array" ref="I8112">MAX(($G$2:$G$300000=G8112)*$N$2:$N$300000)</f>
        <v>45931.373807870368</v>
      </c>
      <c r="J8112" s="14"/>
      <c r="N8112" s="7">
        <v>44966.419675925928</v>
      </c>
      <c r="O8112" s="8">
        <v>2</v>
      </c>
      <c r="P8112" t="s">
        <v>12</v>
      </c>
    </row>
    <row r="8113" spans="5:16" x14ac:dyDescent="0.25">
      <c r="E8113" s="9" t="str">
        <f t="shared" si="145"/>
        <v>MRO-50-MONTE</v>
      </c>
      <c r="F8113" s="8" t="s">
        <v>0</v>
      </c>
      <c r="G8113" s="8" t="s">
        <v>41</v>
      </c>
      <c r="H8113" s="12"/>
      <c r="I8113" s="33" cm="1">
        <f t="array" ref="I8113">MAX(($G$2:$G$300000=G8113)*$N$2:$N$300000)</f>
        <v>45931.373807870368</v>
      </c>
      <c r="J8113" s="14"/>
      <c r="N8113" s="7">
        <v>44966.419687499998</v>
      </c>
      <c r="O8113" s="8">
        <v>1</v>
      </c>
      <c r="P8113" t="s">
        <v>12</v>
      </c>
    </row>
    <row r="8114" spans="5:16" x14ac:dyDescent="0.25">
      <c r="E8114" s="9" t="str">
        <f t="shared" ref="E8114:E8177" si="146">+G8114&amp;H8114</f>
        <v>MRO-50-MONTE</v>
      </c>
      <c r="F8114" s="8" t="s">
        <v>0</v>
      </c>
      <c r="G8114" s="8" t="s">
        <v>41</v>
      </c>
      <c r="H8114" s="12"/>
      <c r="I8114" s="33" cm="1">
        <f t="array" ref="I8114">MAX(($G$2:$G$300000=G8114)*$N$2:$N$300000)</f>
        <v>45931.373807870368</v>
      </c>
      <c r="J8114" s="14"/>
      <c r="N8114" s="7">
        <v>44966.419687499998</v>
      </c>
      <c r="O8114" s="8">
        <v>2</v>
      </c>
      <c r="P8114" t="s">
        <v>12</v>
      </c>
    </row>
    <row r="8115" spans="5:16" x14ac:dyDescent="0.25">
      <c r="E8115" s="9" t="str">
        <f t="shared" si="146"/>
        <v>MRO-50-MONTE</v>
      </c>
      <c r="F8115" s="8" t="s">
        <v>0</v>
      </c>
      <c r="G8115" s="8" t="s">
        <v>41</v>
      </c>
      <c r="H8115" s="12"/>
      <c r="I8115" s="33" cm="1">
        <f t="array" ref="I8115">MAX(($G$2:$G$300000=G8115)*$N$2:$N$300000)</f>
        <v>45931.373807870368</v>
      </c>
      <c r="J8115" s="14"/>
      <c r="N8115" s="7">
        <v>44966.419687499998</v>
      </c>
      <c r="O8115" s="8">
        <v>3</v>
      </c>
      <c r="P8115" t="s">
        <v>12</v>
      </c>
    </row>
    <row r="8116" spans="5:16" x14ac:dyDescent="0.25">
      <c r="E8116" s="9" t="str">
        <f t="shared" si="146"/>
        <v>MRO-50-MONTE</v>
      </c>
      <c r="F8116" s="8" t="s">
        <v>0</v>
      </c>
      <c r="G8116" s="8" t="s">
        <v>41</v>
      </c>
      <c r="H8116" s="12"/>
      <c r="I8116" s="33" cm="1">
        <f t="array" ref="I8116">MAX(($G$2:$G$300000=G8116)*$N$2:$N$300000)</f>
        <v>45931.373807870368</v>
      </c>
      <c r="J8116" s="14"/>
      <c r="N8116" s="7">
        <v>44966.419687499998</v>
      </c>
      <c r="O8116" s="8">
        <v>4</v>
      </c>
      <c r="P8116" t="s">
        <v>12</v>
      </c>
    </row>
    <row r="8117" spans="5:16" x14ac:dyDescent="0.25">
      <c r="E8117" s="9" t="str">
        <f t="shared" si="146"/>
        <v>MRO-50-MONTE</v>
      </c>
      <c r="F8117" s="8" t="s">
        <v>0</v>
      </c>
      <c r="G8117" s="8" t="s">
        <v>41</v>
      </c>
      <c r="H8117" s="12"/>
      <c r="I8117" s="33" cm="1">
        <f t="array" ref="I8117">MAX(($G$2:$G$300000=G8117)*$N$2:$N$300000)</f>
        <v>45931.373807870368</v>
      </c>
      <c r="J8117" s="14"/>
      <c r="N8117" s="7">
        <v>44966.419687499998</v>
      </c>
      <c r="O8117" s="8">
        <v>5</v>
      </c>
      <c r="P8117" t="s">
        <v>12</v>
      </c>
    </row>
    <row r="8118" spans="5:16" x14ac:dyDescent="0.25">
      <c r="E8118" s="9" t="str">
        <f t="shared" si="146"/>
        <v>MRO-50-MONTE</v>
      </c>
      <c r="F8118" s="8" t="s">
        <v>0</v>
      </c>
      <c r="G8118" s="8" t="s">
        <v>41</v>
      </c>
      <c r="H8118" s="12"/>
      <c r="I8118" s="33" cm="1">
        <f t="array" ref="I8118">MAX(($G$2:$G$300000=G8118)*$N$2:$N$300000)</f>
        <v>45931.373807870368</v>
      </c>
      <c r="J8118" s="14"/>
      <c r="N8118" s="7">
        <v>44966.419687499998</v>
      </c>
      <c r="O8118" s="8">
        <v>6</v>
      </c>
      <c r="P8118" t="s">
        <v>12</v>
      </c>
    </row>
    <row r="8119" spans="5:16" x14ac:dyDescent="0.25">
      <c r="E8119" s="9" t="str">
        <f t="shared" si="146"/>
        <v>MRO-50-MONTE</v>
      </c>
      <c r="F8119" s="8" t="s">
        <v>0</v>
      </c>
      <c r="G8119" s="8" t="s">
        <v>41</v>
      </c>
      <c r="H8119" s="12"/>
      <c r="I8119" s="33" cm="1">
        <f t="array" ref="I8119">MAX(($G$2:$G$300000=G8119)*$N$2:$N$300000)</f>
        <v>45931.373807870368</v>
      </c>
      <c r="J8119" s="14"/>
      <c r="N8119" s="7">
        <v>44966.419687499998</v>
      </c>
      <c r="O8119" s="8">
        <v>7</v>
      </c>
      <c r="P8119" t="s">
        <v>12</v>
      </c>
    </row>
    <row r="8120" spans="5:16" x14ac:dyDescent="0.25">
      <c r="E8120" s="9" t="str">
        <f t="shared" si="146"/>
        <v>MRO-50-MONTE</v>
      </c>
      <c r="F8120" s="8" t="s">
        <v>0</v>
      </c>
      <c r="G8120" s="8" t="s">
        <v>41</v>
      </c>
      <c r="H8120" s="12"/>
      <c r="I8120" s="33" cm="1">
        <f t="array" ref="I8120">MAX(($G$2:$G$300000=G8120)*$N$2:$N$300000)</f>
        <v>45931.373807870368</v>
      </c>
      <c r="J8120" s="14"/>
      <c r="N8120" s="7">
        <v>44966.419687499998</v>
      </c>
      <c r="O8120" s="8">
        <v>8</v>
      </c>
      <c r="P8120" t="s">
        <v>12</v>
      </c>
    </row>
    <row r="8121" spans="5:16" x14ac:dyDescent="0.25">
      <c r="E8121" s="9" t="str">
        <f t="shared" si="146"/>
        <v>MRO-50-MONTE</v>
      </c>
      <c r="F8121" s="8" t="s">
        <v>0</v>
      </c>
      <c r="G8121" s="8" t="s">
        <v>41</v>
      </c>
      <c r="H8121" s="12"/>
      <c r="I8121" s="33" cm="1">
        <f t="array" ref="I8121">MAX(($G$2:$G$300000=G8121)*$N$2:$N$300000)</f>
        <v>45931.373807870368</v>
      </c>
      <c r="J8121" s="14"/>
      <c r="N8121" s="7">
        <v>44966.419687499998</v>
      </c>
      <c r="O8121" s="8">
        <v>9</v>
      </c>
      <c r="P8121" t="s">
        <v>12</v>
      </c>
    </row>
    <row r="8122" spans="5:16" x14ac:dyDescent="0.25">
      <c r="E8122" s="9" t="str">
        <f t="shared" si="146"/>
        <v>MRO-50-MONTE</v>
      </c>
      <c r="F8122" s="8" t="s">
        <v>0</v>
      </c>
      <c r="G8122" s="8" t="s">
        <v>41</v>
      </c>
      <c r="H8122" s="12"/>
      <c r="I8122" s="33" cm="1">
        <f t="array" ref="I8122">MAX(($G$2:$G$300000=G8122)*$N$2:$N$300000)</f>
        <v>45931.373807870368</v>
      </c>
      <c r="J8122" s="14"/>
      <c r="N8122" s="7">
        <v>44966.419687499998</v>
      </c>
      <c r="O8122" s="8">
        <v>10</v>
      </c>
      <c r="P8122" t="s">
        <v>12</v>
      </c>
    </row>
    <row r="8123" spans="5:16" x14ac:dyDescent="0.25">
      <c r="E8123" s="9" t="str">
        <f t="shared" si="146"/>
        <v>MRO-50-MONTE</v>
      </c>
      <c r="F8123" s="8" t="s">
        <v>0</v>
      </c>
      <c r="G8123" s="8" t="s">
        <v>41</v>
      </c>
      <c r="H8123" s="12"/>
      <c r="I8123" s="33" cm="1">
        <f t="array" ref="I8123">MAX(($G$2:$G$300000=G8123)*$N$2:$N$300000)</f>
        <v>45931.373807870368</v>
      </c>
      <c r="J8123" s="14"/>
      <c r="N8123" s="7">
        <v>44966.419687499998</v>
      </c>
      <c r="O8123" s="8">
        <v>11</v>
      </c>
      <c r="P8123" t="s">
        <v>12</v>
      </c>
    </row>
    <row r="8124" spans="5:16" x14ac:dyDescent="0.25">
      <c r="E8124" s="9" t="str">
        <f t="shared" si="146"/>
        <v>MRO-50-MONTE</v>
      </c>
      <c r="F8124" s="8" t="s">
        <v>0</v>
      </c>
      <c r="G8124" s="8" t="s">
        <v>41</v>
      </c>
      <c r="H8124" s="12"/>
      <c r="I8124" s="33" cm="1">
        <f t="array" ref="I8124">MAX(($G$2:$G$300000=G8124)*$N$2:$N$300000)</f>
        <v>45931.373807870368</v>
      </c>
      <c r="J8124" s="14"/>
      <c r="N8124" s="7">
        <v>44966.419687499998</v>
      </c>
      <c r="O8124" s="8">
        <v>12</v>
      </c>
      <c r="P8124" t="s">
        <v>12</v>
      </c>
    </row>
    <row r="8125" spans="5:16" x14ac:dyDescent="0.25">
      <c r="E8125" s="9" t="str">
        <f t="shared" si="146"/>
        <v>MRO-50-MONTE</v>
      </c>
      <c r="F8125" s="8" t="s">
        <v>0</v>
      </c>
      <c r="G8125" s="8" t="s">
        <v>41</v>
      </c>
      <c r="H8125" s="12"/>
      <c r="I8125" s="33" cm="1">
        <f t="array" ref="I8125">MAX(($G$2:$G$300000=G8125)*$N$2:$N$300000)</f>
        <v>45931.373807870368</v>
      </c>
      <c r="J8125" s="14"/>
      <c r="N8125" s="7">
        <v>44966.419687499998</v>
      </c>
      <c r="O8125" s="8">
        <v>13</v>
      </c>
      <c r="P8125" t="s">
        <v>12</v>
      </c>
    </row>
    <row r="8126" spans="5:16" x14ac:dyDescent="0.25">
      <c r="E8126" s="9" t="str">
        <f t="shared" si="146"/>
        <v>MRO-50-MONTE</v>
      </c>
      <c r="F8126" s="8" t="s">
        <v>0</v>
      </c>
      <c r="G8126" s="8" t="s">
        <v>41</v>
      </c>
      <c r="H8126" s="12"/>
      <c r="I8126" s="33" cm="1">
        <f t="array" ref="I8126">MAX(($G$2:$G$300000=G8126)*$N$2:$N$300000)</f>
        <v>45931.373807870368</v>
      </c>
      <c r="J8126" s="14"/>
      <c r="N8126" s="7">
        <v>44966.419687499998</v>
      </c>
      <c r="O8126" s="8">
        <v>14</v>
      </c>
      <c r="P8126" t="s">
        <v>12</v>
      </c>
    </row>
    <row r="8127" spans="5:16" x14ac:dyDescent="0.25">
      <c r="E8127" s="9" t="str">
        <f t="shared" si="146"/>
        <v>MRO-50-MONTE</v>
      </c>
      <c r="F8127" s="8" t="s">
        <v>0</v>
      </c>
      <c r="G8127" s="8" t="s">
        <v>41</v>
      </c>
      <c r="H8127" s="12"/>
      <c r="I8127" s="33" cm="1">
        <f t="array" ref="I8127">MAX(($G$2:$G$300000=G8127)*$N$2:$N$300000)</f>
        <v>45931.373807870368</v>
      </c>
      <c r="J8127" s="14"/>
      <c r="N8127" s="7">
        <v>44966.419687499998</v>
      </c>
      <c r="O8127" s="8">
        <v>15</v>
      </c>
      <c r="P8127" t="s">
        <v>12</v>
      </c>
    </row>
    <row r="8128" spans="5:16" x14ac:dyDescent="0.25">
      <c r="E8128" s="9" t="str">
        <f t="shared" si="146"/>
        <v>MRO-50-MONTE</v>
      </c>
      <c r="F8128" s="8" t="s">
        <v>0</v>
      </c>
      <c r="G8128" s="8" t="s">
        <v>41</v>
      </c>
      <c r="H8128" s="12"/>
      <c r="I8128" s="33" cm="1">
        <f t="array" ref="I8128">MAX(($G$2:$G$300000=G8128)*$N$2:$N$300000)</f>
        <v>45931.373807870368</v>
      </c>
      <c r="J8128" s="14"/>
      <c r="N8128" s="7">
        <v>44966.419687499998</v>
      </c>
      <c r="O8128" s="8">
        <v>16</v>
      </c>
      <c r="P8128" t="s">
        <v>12</v>
      </c>
    </row>
    <row r="8129" spans="5:16" x14ac:dyDescent="0.25">
      <c r="E8129" s="9" t="str">
        <f t="shared" si="146"/>
        <v>MRO-50-MONTE</v>
      </c>
      <c r="F8129" s="8" t="s">
        <v>0</v>
      </c>
      <c r="G8129" s="8" t="s">
        <v>41</v>
      </c>
      <c r="H8129" s="12"/>
      <c r="I8129" s="33" cm="1">
        <f t="array" ref="I8129">MAX(($G$2:$G$300000=G8129)*$N$2:$N$300000)</f>
        <v>45931.373807870368</v>
      </c>
      <c r="J8129" s="14"/>
      <c r="N8129" s="7">
        <v>44966.419687499998</v>
      </c>
      <c r="O8129" s="8">
        <v>17</v>
      </c>
      <c r="P8129" t="s">
        <v>12</v>
      </c>
    </row>
    <row r="8130" spans="5:16" x14ac:dyDescent="0.25">
      <c r="E8130" s="9" t="str">
        <f t="shared" si="146"/>
        <v>MRO-50-MONTE</v>
      </c>
      <c r="F8130" s="8" t="s">
        <v>0</v>
      </c>
      <c r="G8130" s="8" t="s">
        <v>41</v>
      </c>
      <c r="H8130" s="12"/>
      <c r="I8130" s="33" cm="1">
        <f t="array" ref="I8130">MAX(($G$2:$G$300000=G8130)*$N$2:$N$300000)</f>
        <v>45931.373807870368</v>
      </c>
      <c r="J8130" s="14"/>
      <c r="N8130" s="7">
        <v>44966.419687499998</v>
      </c>
      <c r="O8130" s="8">
        <v>18</v>
      </c>
      <c r="P8130" t="s">
        <v>12</v>
      </c>
    </row>
    <row r="8131" spans="5:16" x14ac:dyDescent="0.25">
      <c r="E8131" s="9" t="str">
        <f t="shared" si="146"/>
        <v>MRO-50-MONTE</v>
      </c>
      <c r="F8131" s="8" t="s">
        <v>0</v>
      </c>
      <c r="G8131" s="8" t="s">
        <v>41</v>
      </c>
      <c r="H8131" s="12"/>
      <c r="I8131" s="33" cm="1">
        <f t="array" ref="I8131">MAX(($G$2:$G$300000=G8131)*$N$2:$N$300000)</f>
        <v>45931.373807870368</v>
      </c>
      <c r="J8131" s="14"/>
      <c r="N8131" s="7">
        <v>44966.419699074075</v>
      </c>
      <c r="O8131" s="8">
        <v>1</v>
      </c>
      <c r="P8131" t="s">
        <v>12</v>
      </c>
    </row>
    <row r="8132" spans="5:16" x14ac:dyDescent="0.25">
      <c r="E8132" s="9" t="str">
        <f t="shared" si="146"/>
        <v>MRO-50-MONTE</v>
      </c>
      <c r="F8132" s="8" t="s">
        <v>0</v>
      </c>
      <c r="G8132" s="8" t="s">
        <v>41</v>
      </c>
      <c r="H8132" s="12"/>
      <c r="I8132" s="33" cm="1">
        <f t="array" ref="I8132">MAX(($G$2:$G$300000=G8132)*$N$2:$N$300000)</f>
        <v>45931.373807870368</v>
      </c>
      <c r="J8132" s="14"/>
      <c r="N8132" s="7">
        <v>44966.419699074075</v>
      </c>
      <c r="O8132" s="8">
        <v>2</v>
      </c>
      <c r="P8132" t="s">
        <v>12</v>
      </c>
    </row>
    <row r="8133" spans="5:16" x14ac:dyDescent="0.25">
      <c r="E8133" s="9" t="str">
        <f t="shared" si="146"/>
        <v>MRO-50-MONTE</v>
      </c>
      <c r="F8133" s="8" t="s">
        <v>0</v>
      </c>
      <c r="G8133" s="8" t="s">
        <v>41</v>
      </c>
      <c r="H8133" s="12"/>
      <c r="I8133" s="33" cm="1">
        <f t="array" ref="I8133">MAX(($G$2:$G$300000=G8133)*$N$2:$N$300000)</f>
        <v>45931.373807870368</v>
      </c>
      <c r="J8133" s="14"/>
      <c r="N8133" s="7">
        <v>44966.419699074075</v>
      </c>
      <c r="O8133" s="8">
        <v>3</v>
      </c>
      <c r="P8133" t="s">
        <v>12</v>
      </c>
    </row>
    <row r="8134" spans="5:16" x14ac:dyDescent="0.25">
      <c r="E8134" s="9" t="str">
        <f t="shared" si="146"/>
        <v>MRO-50-MONTE</v>
      </c>
      <c r="F8134" s="8" t="s">
        <v>0</v>
      </c>
      <c r="G8134" s="8" t="s">
        <v>41</v>
      </c>
      <c r="H8134" s="12"/>
      <c r="I8134" s="33" cm="1">
        <f t="array" ref="I8134">MAX(($G$2:$G$300000=G8134)*$N$2:$N$300000)</f>
        <v>45931.373807870368</v>
      </c>
      <c r="J8134" s="14"/>
      <c r="N8134" s="7">
        <v>44966.419699074075</v>
      </c>
      <c r="O8134" s="8">
        <v>4</v>
      </c>
      <c r="P8134" t="s">
        <v>12</v>
      </c>
    </row>
    <row r="8135" spans="5:16" x14ac:dyDescent="0.25">
      <c r="E8135" s="9" t="str">
        <f t="shared" si="146"/>
        <v>MRO-50-MONTE</v>
      </c>
      <c r="F8135" s="8" t="s">
        <v>0</v>
      </c>
      <c r="G8135" s="8" t="s">
        <v>41</v>
      </c>
      <c r="H8135" s="12"/>
      <c r="I8135" s="33" cm="1">
        <f t="array" ref="I8135">MAX(($G$2:$G$300000=G8135)*$N$2:$N$300000)</f>
        <v>45931.373807870368</v>
      </c>
      <c r="J8135" s="14"/>
      <c r="N8135" s="7">
        <v>44966.419699074075</v>
      </c>
      <c r="O8135" s="8">
        <v>5</v>
      </c>
      <c r="P8135" t="s">
        <v>12</v>
      </c>
    </row>
    <row r="8136" spans="5:16" x14ac:dyDescent="0.25">
      <c r="E8136" s="9" t="str">
        <f t="shared" si="146"/>
        <v>MRO-50-MONTE</v>
      </c>
      <c r="F8136" s="8" t="s">
        <v>0</v>
      </c>
      <c r="G8136" s="8" t="s">
        <v>41</v>
      </c>
      <c r="H8136" s="12"/>
      <c r="I8136" s="33" cm="1">
        <f t="array" ref="I8136">MAX(($G$2:$G$300000=G8136)*$N$2:$N$300000)</f>
        <v>45931.373807870368</v>
      </c>
      <c r="J8136" s="14"/>
      <c r="N8136" s="7">
        <v>44966.419699074075</v>
      </c>
      <c r="O8136" s="8">
        <v>6</v>
      </c>
      <c r="P8136" t="s">
        <v>12</v>
      </c>
    </row>
    <row r="8137" spans="5:16" x14ac:dyDescent="0.25">
      <c r="E8137" s="9" t="str">
        <f t="shared" si="146"/>
        <v>MRO-50-MONTE</v>
      </c>
      <c r="F8137" s="8" t="s">
        <v>0</v>
      </c>
      <c r="G8137" s="8" t="s">
        <v>41</v>
      </c>
      <c r="H8137" s="12"/>
      <c r="I8137" s="33" cm="1">
        <f t="array" ref="I8137">MAX(($G$2:$G$300000=G8137)*$N$2:$N$300000)</f>
        <v>45931.373807870368</v>
      </c>
      <c r="J8137" s="14"/>
      <c r="N8137" s="7">
        <v>44966.419699074075</v>
      </c>
      <c r="O8137" s="8">
        <v>7</v>
      </c>
      <c r="P8137" t="s">
        <v>12</v>
      </c>
    </row>
    <row r="8138" spans="5:16" x14ac:dyDescent="0.25">
      <c r="E8138" s="9" t="str">
        <f t="shared" si="146"/>
        <v>MRO-50-MONTE</v>
      </c>
      <c r="F8138" s="8" t="s">
        <v>0</v>
      </c>
      <c r="G8138" s="8" t="s">
        <v>41</v>
      </c>
      <c r="H8138" s="12"/>
      <c r="I8138" s="33" cm="1">
        <f t="array" ref="I8138">MAX(($G$2:$G$300000=G8138)*$N$2:$N$300000)</f>
        <v>45931.373807870368</v>
      </c>
      <c r="J8138" s="14"/>
      <c r="N8138" s="7">
        <v>44966.419699074075</v>
      </c>
      <c r="O8138" s="8">
        <v>8</v>
      </c>
      <c r="P8138" t="s">
        <v>12</v>
      </c>
    </row>
    <row r="8139" spans="5:16" x14ac:dyDescent="0.25">
      <c r="E8139" s="9" t="str">
        <f t="shared" si="146"/>
        <v>MRO-50-MONTE</v>
      </c>
      <c r="F8139" s="8" t="s">
        <v>0</v>
      </c>
      <c r="G8139" s="8" t="s">
        <v>41</v>
      </c>
      <c r="H8139" s="12"/>
      <c r="I8139" s="33" cm="1">
        <f t="array" ref="I8139">MAX(($G$2:$G$300000=G8139)*$N$2:$N$300000)</f>
        <v>45931.373807870368</v>
      </c>
      <c r="J8139" s="14"/>
      <c r="N8139" s="7">
        <v>44966.419699074075</v>
      </c>
      <c r="O8139" s="8">
        <v>9</v>
      </c>
      <c r="P8139" t="s">
        <v>12</v>
      </c>
    </row>
    <row r="8140" spans="5:16" x14ac:dyDescent="0.25">
      <c r="E8140" s="9" t="str">
        <f t="shared" si="146"/>
        <v>MRO-50-MONTE</v>
      </c>
      <c r="F8140" s="8" t="s">
        <v>0</v>
      </c>
      <c r="G8140" s="8" t="s">
        <v>41</v>
      </c>
      <c r="H8140" s="12"/>
      <c r="I8140" s="33" cm="1">
        <f t="array" ref="I8140">MAX(($G$2:$G$300000=G8140)*$N$2:$N$300000)</f>
        <v>45931.373807870368</v>
      </c>
      <c r="J8140" s="14"/>
      <c r="N8140" s="7">
        <v>44966.419699074075</v>
      </c>
      <c r="O8140" s="8">
        <v>10</v>
      </c>
      <c r="P8140" t="s">
        <v>12</v>
      </c>
    </row>
    <row r="8141" spans="5:16" x14ac:dyDescent="0.25">
      <c r="E8141" s="9" t="str">
        <f t="shared" si="146"/>
        <v>MRO-50-MONTE</v>
      </c>
      <c r="F8141" s="8" t="s">
        <v>0</v>
      </c>
      <c r="G8141" s="8" t="s">
        <v>41</v>
      </c>
      <c r="H8141" s="12"/>
      <c r="I8141" s="33" cm="1">
        <f t="array" ref="I8141">MAX(($G$2:$G$300000=G8141)*$N$2:$N$300000)</f>
        <v>45931.373807870368</v>
      </c>
      <c r="J8141" s="14"/>
      <c r="N8141" s="7">
        <v>44966.419699074075</v>
      </c>
      <c r="O8141" s="8">
        <v>11</v>
      </c>
      <c r="P8141" t="s">
        <v>12</v>
      </c>
    </row>
    <row r="8142" spans="5:16" x14ac:dyDescent="0.25">
      <c r="E8142" s="9" t="str">
        <f t="shared" si="146"/>
        <v>MRO-50-MONTE</v>
      </c>
      <c r="F8142" s="8" t="s">
        <v>0</v>
      </c>
      <c r="G8142" s="8" t="s">
        <v>41</v>
      </c>
      <c r="H8142" s="12"/>
      <c r="I8142" s="33" cm="1">
        <f t="array" ref="I8142">MAX(($G$2:$G$300000=G8142)*$N$2:$N$300000)</f>
        <v>45931.373807870368</v>
      </c>
      <c r="J8142" s="14"/>
      <c r="N8142" s="7">
        <v>44966.419699074075</v>
      </c>
      <c r="O8142" s="8">
        <v>12</v>
      </c>
      <c r="P8142" t="s">
        <v>12</v>
      </c>
    </row>
    <row r="8143" spans="5:16" x14ac:dyDescent="0.25">
      <c r="E8143" s="9" t="str">
        <f t="shared" si="146"/>
        <v>MRO-50-MONTE</v>
      </c>
      <c r="F8143" s="8" t="s">
        <v>0</v>
      </c>
      <c r="G8143" s="8" t="s">
        <v>41</v>
      </c>
      <c r="H8143" s="12"/>
      <c r="I8143" s="33" cm="1">
        <f t="array" ref="I8143">MAX(($G$2:$G$300000=G8143)*$N$2:$N$300000)</f>
        <v>45931.373807870368</v>
      </c>
      <c r="J8143" s="14"/>
      <c r="N8143" s="7">
        <v>44966.446805555555</v>
      </c>
      <c r="O8143" s="8">
        <v>1</v>
      </c>
      <c r="P8143" t="s">
        <v>12</v>
      </c>
    </row>
    <row r="8144" spans="5:16" x14ac:dyDescent="0.25">
      <c r="E8144" s="9" t="str">
        <f t="shared" si="146"/>
        <v>MRO-50-MONTE</v>
      </c>
      <c r="F8144" s="8" t="s">
        <v>0</v>
      </c>
      <c r="G8144" s="8" t="s">
        <v>41</v>
      </c>
      <c r="H8144" s="12"/>
      <c r="I8144" s="33" cm="1">
        <f t="array" ref="I8144">MAX(($G$2:$G$300000=G8144)*$N$2:$N$300000)</f>
        <v>45931.373807870368</v>
      </c>
      <c r="J8144" s="14"/>
      <c r="N8144" s="7">
        <v>44966.446805555555</v>
      </c>
      <c r="O8144" s="8">
        <v>2</v>
      </c>
      <c r="P8144" t="s">
        <v>12</v>
      </c>
    </row>
    <row r="8145" spans="5:16" x14ac:dyDescent="0.25">
      <c r="E8145" s="9" t="str">
        <f t="shared" si="146"/>
        <v>MRO-50-MONTE</v>
      </c>
      <c r="F8145" s="8" t="s">
        <v>0</v>
      </c>
      <c r="G8145" s="8" t="s">
        <v>41</v>
      </c>
      <c r="H8145" s="12"/>
      <c r="I8145" s="33" cm="1">
        <f t="array" ref="I8145">MAX(($G$2:$G$300000=G8145)*$N$2:$N$300000)</f>
        <v>45931.373807870368</v>
      </c>
      <c r="J8145" s="14"/>
      <c r="N8145" s="7">
        <v>44966.446805555555</v>
      </c>
      <c r="O8145" s="8">
        <v>3</v>
      </c>
      <c r="P8145" t="s">
        <v>12</v>
      </c>
    </row>
    <row r="8146" spans="5:16" x14ac:dyDescent="0.25">
      <c r="E8146" s="9" t="str">
        <f t="shared" si="146"/>
        <v>MRO-50-MONTE</v>
      </c>
      <c r="F8146" s="8" t="s">
        <v>0</v>
      </c>
      <c r="G8146" s="8" t="s">
        <v>41</v>
      </c>
      <c r="H8146" s="12"/>
      <c r="I8146" s="33" cm="1">
        <f t="array" ref="I8146">MAX(($G$2:$G$300000=G8146)*$N$2:$N$300000)</f>
        <v>45931.373807870368</v>
      </c>
      <c r="J8146" s="14"/>
      <c r="N8146" s="7">
        <v>44966.446805555555</v>
      </c>
      <c r="O8146" s="8">
        <v>4</v>
      </c>
      <c r="P8146" t="s">
        <v>12</v>
      </c>
    </row>
    <row r="8147" spans="5:16" x14ac:dyDescent="0.25">
      <c r="E8147" s="9" t="str">
        <f t="shared" si="146"/>
        <v>MRO-50-MONTE</v>
      </c>
      <c r="F8147" s="8" t="s">
        <v>0</v>
      </c>
      <c r="G8147" s="8" t="s">
        <v>41</v>
      </c>
      <c r="H8147" s="12"/>
      <c r="I8147" s="33" cm="1">
        <f t="array" ref="I8147">MAX(($G$2:$G$300000=G8147)*$N$2:$N$300000)</f>
        <v>45931.373807870368</v>
      </c>
      <c r="J8147" s="14"/>
      <c r="N8147" s="7">
        <v>44966.446805555555</v>
      </c>
      <c r="O8147" s="8">
        <v>5</v>
      </c>
      <c r="P8147" t="s">
        <v>12</v>
      </c>
    </row>
    <row r="8148" spans="5:16" x14ac:dyDescent="0.25">
      <c r="E8148" s="9" t="str">
        <f t="shared" si="146"/>
        <v>MRO-50-MONTE</v>
      </c>
      <c r="F8148" s="8" t="s">
        <v>0</v>
      </c>
      <c r="G8148" s="8" t="s">
        <v>41</v>
      </c>
      <c r="H8148" s="12"/>
      <c r="I8148" s="33" cm="1">
        <f t="array" ref="I8148">MAX(($G$2:$G$300000=G8148)*$N$2:$N$300000)</f>
        <v>45931.373807870368</v>
      </c>
      <c r="J8148" s="14"/>
      <c r="N8148" s="7">
        <v>44966.446805555555</v>
      </c>
      <c r="O8148" s="8">
        <v>6</v>
      </c>
      <c r="P8148" t="s">
        <v>12</v>
      </c>
    </row>
    <row r="8149" spans="5:16" x14ac:dyDescent="0.25">
      <c r="E8149" s="9" t="str">
        <f t="shared" si="146"/>
        <v>MRO-50-MONTE</v>
      </c>
      <c r="F8149" s="8" t="s">
        <v>0</v>
      </c>
      <c r="G8149" s="8" t="s">
        <v>41</v>
      </c>
      <c r="H8149" s="12"/>
      <c r="I8149" s="33" cm="1">
        <f t="array" ref="I8149">MAX(($G$2:$G$300000=G8149)*$N$2:$N$300000)</f>
        <v>45931.373807870368</v>
      </c>
      <c r="J8149" s="14"/>
      <c r="N8149" s="7">
        <v>44966.446805555555</v>
      </c>
      <c r="O8149" s="8">
        <v>7</v>
      </c>
      <c r="P8149" t="s">
        <v>12</v>
      </c>
    </row>
    <row r="8150" spans="5:16" x14ac:dyDescent="0.25">
      <c r="E8150" s="9" t="str">
        <f t="shared" si="146"/>
        <v>MRO-50-MONTE</v>
      </c>
      <c r="F8150" s="8" t="s">
        <v>0</v>
      </c>
      <c r="G8150" s="8" t="s">
        <v>41</v>
      </c>
      <c r="H8150" s="12"/>
      <c r="I8150" s="33" cm="1">
        <f t="array" ref="I8150">MAX(($G$2:$G$300000=G8150)*$N$2:$N$300000)</f>
        <v>45931.373807870368</v>
      </c>
      <c r="J8150" s="14"/>
      <c r="N8150" s="7">
        <v>44966.446805555555</v>
      </c>
      <c r="O8150" s="8">
        <v>8</v>
      </c>
      <c r="P8150" t="s">
        <v>12</v>
      </c>
    </row>
    <row r="8151" spans="5:16" x14ac:dyDescent="0.25">
      <c r="E8151" s="9" t="str">
        <f t="shared" si="146"/>
        <v>MRO-50-MONTE</v>
      </c>
      <c r="F8151" s="8" t="s">
        <v>0</v>
      </c>
      <c r="G8151" s="8" t="s">
        <v>41</v>
      </c>
      <c r="H8151" s="12"/>
      <c r="I8151" s="33" cm="1">
        <f t="array" ref="I8151">MAX(($G$2:$G$300000=G8151)*$N$2:$N$300000)</f>
        <v>45931.373807870368</v>
      </c>
      <c r="J8151" s="14"/>
      <c r="N8151" s="7">
        <v>44966.446805555555</v>
      </c>
      <c r="O8151" s="8">
        <v>9</v>
      </c>
      <c r="P8151" t="s">
        <v>12</v>
      </c>
    </row>
    <row r="8152" spans="5:16" x14ac:dyDescent="0.25">
      <c r="E8152" s="9" t="str">
        <f t="shared" si="146"/>
        <v>MRO-50-MONTE</v>
      </c>
      <c r="F8152" s="8" t="s">
        <v>0</v>
      </c>
      <c r="G8152" s="8" t="s">
        <v>41</v>
      </c>
      <c r="H8152" s="12"/>
      <c r="I8152" s="33" cm="1">
        <f t="array" ref="I8152">MAX(($G$2:$G$300000=G8152)*$N$2:$N$300000)</f>
        <v>45931.373807870368</v>
      </c>
      <c r="J8152" s="14"/>
      <c r="N8152" s="7">
        <v>44966.446805555555</v>
      </c>
      <c r="O8152" s="8">
        <v>10</v>
      </c>
      <c r="P8152" t="s">
        <v>12</v>
      </c>
    </row>
    <row r="8153" spans="5:16" x14ac:dyDescent="0.25">
      <c r="E8153" s="9" t="str">
        <f t="shared" si="146"/>
        <v>MRO-50-MONTE</v>
      </c>
      <c r="F8153" s="8" t="s">
        <v>0</v>
      </c>
      <c r="G8153" s="8" t="s">
        <v>41</v>
      </c>
      <c r="H8153" s="12"/>
      <c r="I8153" s="33" cm="1">
        <f t="array" ref="I8153">MAX(($G$2:$G$300000=G8153)*$N$2:$N$300000)</f>
        <v>45931.373807870368</v>
      </c>
      <c r="J8153" s="14"/>
      <c r="N8153" s="7">
        <v>44966.446817129632</v>
      </c>
      <c r="O8153" s="8">
        <v>1</v>
      </c>
      <c r="P8153" t="s">
        <v>12</v>
      </c>
    </row>
    <row r="8154" spans="5:16" x14ac:dyDescent="0.25">
      <c r="E8154" s="9" t="str">
        <f t="shared" si="146"/>
        <v>MRO-50-MONTE</v>
      </c>
      <c r="F8154" s="8" t="s">
        <v>0</v>
      </c>
      <c r="G8154" s="8" t="s">
        <v>41</v>
      </c>
      <c r="H8154" s="12"/>
      <c r="I8154" s="33" cm="1">
        <f t="array" ref="I8154">MAX(($G$2:$G$300000=G8154)*$N$2:$N$300000)</f>
        <v>45931.373807870368</v>
      </c>
      <c r="J8154" s="14"/>
      <c r="N8154" s="7">
        <v>44966.446817129632</v>
      </c>
      <c r="O8154" s="8">
        <v>2</v>
      </c>
      <c r="P8154" t="s">
        <v>12</v>
      </c>
    </row>
    <row r="8155" spans="5:16" x14ac:dyDescent="0.25">
      <c r="E8155" s="9" t="str">
        <f t="shared" si="146"/>
        <v>MRO-50-MONTE</v>
      </c>
      <c r="F8155" s="8" t="s">
        <v>0</v>
      </c>
      <c r="G8155" s="8" t="s">
        <v>41</v>
      </c>
      <c r="H8155" s="12"/>
      <c r="I8155" s="33" cm="1">
        <f t="array" ref="I8155">MAX(($G$2:$G$300000=G8155)*$N$2:$N$300000)</f>
        <v>45931.373807870368</v>
      </c>
      <c r="J8155" s="14"/>
      <c r="N8155" s="7">
        <v>44966.446817129632</v>
      </c>
      <c r="O8155" s="8">
        <v>3</v>
      </c>
      <c r="P8155" t="s">
        <v>12</v>
      </c>
    </row>
    <row r="8156" spans="5:16" x14ac:dyDescent="0.25">
      <c r="E8156" s="9" t="str">
        <f t="shared" si="146"/>
        <v>MRO-50-MONTE</v>
      </c>
      <c r="F8156" s="8" t="s">
        <v>0</v>
      </c>
      <c r="G8156" s="8" t="s">
        <v>41</v>
      </c>
      <c r="H8156" s="12"/>
      <c r="I8156" s="33" cm="1">
        <f t="array" ref="I8156">MAX(($G$2:$G$300000=G8156)*$N$2:$N$300000)</f>
        <v>45931.373807870368</v>
      </c>
      <c r="J8156" s="14"/>
      <c r="N8156" s="7">
        <v>44966.446817129632</v>
      </c>
      <c r="O8156" s="8">
        <v>4</v>
      </c>
      <c r="P8156" t="s">
        <v>12</v>
      </c>
    </row>
    <row r="8157" spans="5:16" x14ac:dyDescent="0.25">
      <c r="E8157" s="9" t="str">
        <f t="shared" si="146"/>
        <v>MRO-50-MONTE</v>
      </c>
      <c r="F8157" s="8" t="s">
        <v>0</v>
      </c>
      <c r="G8157" s="8" t="s">
        <v>41</v>
      </c>
      <c r="H8157" s="12"/>
      <c r="I8157" s="33" cm="1">
        <f t="array" ref="I8157">MAX(($G$2:$G$300000=G8157)*$N$2:$N$300000)</f>
        <v>45931.373807870368</v>
      </c>
      <c r="J8157" s="14"/>
      <c r="N8157" s="7">
        <v>44966.446817129632</v>
      </c>
      <c r="O8157" s="8">
        <v>5</v>
      </c>
      <c r="P8157" t="s">
        <v>12</v>
      </c>
    </row>
    <row r="8158" spans="5:16" x14ac:dyDescent="0.25">
      <c r="E8158" s="9" t="str">
        <f t="shared" si="146"/>
        <v>MRO-50-MONTE</v>
      </c>
      <c r="F8158" s="8" t="s">
        <v>0</v>
      </c>
      <c r="G8158" s="8" t="s">
        <v>41</v>
      </c>
      <c r="H8158" s="12"/>
      <c r="I8158" s="33" cm="1">
        <f t="array" ref="I8158">MAX(($G$2:$G$300000=G8158)*$N$2:$N$300000)</f>
        <v>45931.373807870368</v>
      </c>
      <c r="J8158" s="14"/>
      <c r="N8158" s="7">
        <v>44966.446817129632</v>
      </c>
      <c r="O8158" s="8">
        <v>6</v>
      </c>
      <c r="P8158" t="s">
        <v>12</v>
      </c>
    </row>
    <row r="8159" spans="5:16" x14ac:dyDescent="0.25">
      <c r="E8159" s="9" t="str">
        <f t="shared" si="146"/>
        <v>MRO-50-MONTE</v>
      </c>
      <c r="F8159" s="8" t="s">
        <v>0</v>
      </c>
      <c r="G8159" s="8" t="s">
        <v>41</v>
      </c>
      <c r="H8159" s="12"/>
      <c r="I8159" s="33" cm="1">
        <f t="array" ref="I8159">MAX(($G$2:$G$300000=G8159)*$N$2:$N$300000)</f>
        <v>45931.373807870368</v>
      </c>
      <c r="J8159" s="14"/>
      <c r="N8159" s="7">
        <v>44966.446817129632</v>
      </c>
      <c r="O8159" s="8">
        <v>7</v>
      </c>
      <c r="P8159" t="s">
        <v>12</v>
      </c>
    </row>
    <row r="8160" spans="5:16" x14ac:dyDescent="0.25">
      <c r="E8160" s="9" t="str">
        <f t="shared" si="146"/>
        <v>MRO-50-MONTE</v>
      </c>
      <c r="F8160" s="8" t="s">
        <v>0</v>
      </c>
      <c r="G8160" s="8" t="s">
        <v>41</v>
      </c>
      <c r="H8160" s="12"/>
      <c r="I8160" s="33" cm="1">
        <f t="array" ref="I8160">MAX(($G$2:$G$300000=G8160)*$N$2:$N$300000)</f>
        <v>45931.373807870368</v>
      </c>
      <c r="J8160" s="14"/>
      <c r="N8160" s="7">
        <v>44966.446817129632</v>
      </c>
      <c r="O8160" s="8">
        <v>8</v>
      </c>
      <c r="P8160" t="s">
        <v>12</v>
      </c>
    </row>
    <row r="8161" spans="5:16" x14ac:dyDescent="0.25">
      <c r="E8161" s="9" t="str">
        <f t="shared" si="146"/>
        <v>MRO-50-MONTE</v>
      </c>
      <c r="F8161" s="8" t="s">
        <v>0</v>
      </c>
      <c r="G8161" s="8" t="s">
        <v>41</v>
      </c>
      <c r="H8161" s="12"/>
      <c r="I8161" s="33" cm="1">
        <f t="array" ref="I8161">MAX(($G$2:$G$300000=G8161)*$N$2:$N$300000)</f>
        <v>45931.373807870368</v>
      </c>
      <c r="J8161" s="14"/>
      <c r="N8161" s="7">
        <v>44966.446817129632</v>
      </c>
      <c r="O8161" s="8">
        <v>9</v>
      </c>
      <c r="P8161" t="s">
        <v>12</v>
      </c>
    </row>
    <row r="8162" spans="5:16" x14ac:dyDescent="0.25">
      <c r="E8162" s="9" t="str">
        <f t="shared" si="146"/>
        <v>MRO-50-MONTE</v>
      </c>
      <c r="F8162" s="8" t="s">
        <v>0</v>
      </c>
      <c r="G8162" s="8" t="s">
        <v>41</v>
      </c>
      <c r="H8162" s="12"/>
      <c r="I8162" s="33" cm="1">
        <f t="array" ref="I8162">MAX(($G$2:$G$300000=G8162)*$N$2:$N$300000)</f>
        <v>45931.373807870368</v>
      </c>
      <c r="J8162" s="14"/>
      <c r="N8162" s="7">
        <v>44966.6559375</v>
      </c>
      <c r="O8162" s="8">
        <v>1</v>
      </c>
      <c r="P8162" t="s">
        <v>13</v>
      </c>
    </row>
    <row r="8163" spans="5:16" x14ac:dyDescent="0.25">
      <c r="E8163" s="9" t="str">
        <f t="shared" si="146"/>
        <v>MRO-50-MONTE</v>
      </c>
      <c r="F8163" s="8" t="s">
        <v>0</v>
      </c>
      <c r="G8163" s="8" t="s">
        <v>41</v>
      </c>
      <c r="H8163" s="12"/>
      <c r="I8163" s="33" cm="1">
        <f t="array" ref="I8163">MAX(($G$2:$G$300000=G8163)*$N$2:$N$300000)</f>
        <v>45931.373807870368</v>
      </c>
      <c r="J8163" s="14"/>
      <c r="N8163" s="7">
        <v>44966.655949074076</v>
      </c>
      <c r="O8163" s="8">
        <v>1</v>
      </c>
      <c r="P8163" t="s">
        <v>13</v>
      </c>
    </row>
    <row r="8164" spans="5:16" x14ac:dyDescent="0.25">
      <c r="E8164" s="9" t="str">
        <f t="shared" si="146"/>
        <v>MRO-50-MONTE</v>
      </c>
      <c r="F8164" s="8" t="s">
        <v>0</v>
      </c>
      <c r="G8164" s="8" t="s">
        <v>41</v>
      </c>
      <c r="H8164" s="12"/>
      <c r="I8164" s="33" cm="1">
        <f t="array" ref="I8164">MAX(($G$2:$G$300000=G8164)*$N$2:$N$300000)</f>
        <v>45931.373807870368</v>
      </c>
      <c r="J8164" s="14"/>
      <c r="N8164" s="7">
        <v>44966.655960648146</v>
      </c>
      <c r="O8164" s="8">
        <v>1</v>
      </c>
      <c r="P8164" t="s">
        <v>13</v>
      </c>
    </row>
    <row r="8165" spans="5:16" x14ac:dyDescent="0.25">
      <c r="E8165" s="9" t="str">
        <f t="shared" si="146"/>
        <v>MRO-50-MONTE</v>
      </c>
      <c r="F8165" s="8" t="s">
        <v>0</v>
      </c>
      <c r="G8165" s="8" t="s">
        <v>41</v>
      </c>
      <c r="H8165" s="12"/>
      <c r="I8165" s="33" cm="1">
        <f t="array" ref="I8165">MAX(($G$2:$G$300000=G8165)*$N$2:$N$300000)</f>
        <v>45931.373807870368</v>
      </c>
      <c r="J8165" s="14"/>
      <c r="N8165" s="7">
        <v>44966.655972222223</v>
      </c>
      <c r="O8165" s="8">
        <v>1</v>
      </c>
      <c r="P8165" t="s">
        <v>13</v>
      </c>
    </row>
    <row r="8166" spans="5:16" x14ac:dyDescent="0.25">
      <c r="E8166" s="9" t="str">
        <f t="shared" si="146"/>
        <v>MRO-50-MONTE</v>
      </c>
      <c r="F8166" s="8" t="s">
        <v>0</v>
      </c>
      <c r="G8166" s="8" t="s">
        <v>41</v>
      </c>
      <c r="H8166" s="12"/>
      <c r="I8166" s="33" cm="1">
        <f t="array" ref="I8166">MAX(($G$2:$G$300000=G8166)*$N$2:$N$300000)</f>
        <v>45931.373807870368</v>
      </c>
      <c r="J8166" s="14"/>
      <c r="N8166" s="7">
        <v>44966.6559837963</v>
      </c>
      <c r="O8166" s="8">
        <v>1</v>
      </c>
      <c r="P8166" t="s">
        <v>13</v>
      </c>
    </row>
    <row r="8167" spans="5:16" x14ac:dyDescent="0.25">
      <c r="E8167" s="9" t="str">
        <f t="shared" si="146"/>
        <v>MRO-50-MONTE</v>
      </c>
      <c r="F8167" s="8" t="s">
        <v>0</v>
      </c>
      <c r="G8167" s="8" t="s">
        <v>41</v>
      </c>
      <c r="H8167" s="12"/>
      <c r="I8167" s="33" cm="1">
        <f t="array" ref="I8167">MAX(($G$2:$G$300000=G8167)*$N$2:$N$300000)</f>
        <v>45931.373807870368</v>
      </c>
      <c r="J8167" s="14"/>
      <c r="N8167" s="7">
        <v>44966.656006944446</v>
      </c>
      <c r="O8167" s="8">
        <v>1</v>
      </c>
      <c r="P8167" t="s">
        <v>13</v>
      </c>
    </row>
    <row r="8168" spans="5:16" x14ac:dyDescent="0.25">
      <c r="E8168" s="9" t="str">
        <f t="shared" si="146"/>
        <v>MRO-50-MONTE</v>
      </c>
      <c r="F8168" s="8" t="s">
        <v>0</v>
      </c>
      <c r="G8168" s="8" t="s">
        <v>41</v>
      </c>
      <c r="H8168" s="12"/>
      <c r="I8168" s="33" cm="1">
        <f t="array" ref="I8168">MAX(($G$2:$G$300000=G8168)*$N$2:$N$300000)</f>
        <v>45931.373807870368</v>
      </c>
      <c r="J8168" s="14"/>
      <c r="N8168" s="7">
        <v>44966.656018518515</v>
      </c>
      <c r="O8168" s="8">
        <v>1</v>
      </c>
      <c r="P8168" t="s">
        <v>13</v>
      </c>
    </row>
    <row r="8169" spans="5:16" x14ac:dyDescent="0.25">
      <c r="E8169" s="9" t="str">
        <f t="shared" si="146"/>
        <v>MRO-50-MONTE</v>
      </c>
      <c r="F8169" s="8" t="s">
        <v>0</v>
      </c>
      <c r="G8169" s="8" t="s">
        <v>41</v>
      </c>
      <c r="H8169" s="12"/>
      <c r="I8169" s="33" cm="1">
        <f t="array" ref="I8169">MAX(($G$2:$G$300000=G8169)*$N$2:$N$300000)</f>
        <v>45931.373807870368</v>
      </c>
      <c r="J8169" s="14"/>
      <c r="N8169" s="7">
        <v>44966.656030092592</v>
      </c>
      <c r="O8169" s="8">
        <v>1</v>
      </c>
      <c r="P8169" t="s">
        <v>13</v>
      </c>
    </row>
    <row r="8170" spans="5:16" x14ac:dyDescent="0.25">
      <c r="E8170" s="9" t="str">
        <f t="shared" si="146"/>
        <v>MRO-50-MONTE</v>
      </c>
      <c r="F8170" s="8" t="s">
        <v>0</v>
      </c>
      <c r="G8170" s="8" t="s">
        <v>41</v>
      </c>
      <c r="H8170" s="12"/>
      <c r="I8170" s="33" cm="1">
        <f t="array" ref="I8170">MAX(($G$2:$G$300000=G8170)*$N$2:$N$300000)</f>
        <v>45931.373807870368</v>
      </c>
      <c r="J8170" s="14"/>
      <c r="N8170" s="7">
        <v>44966.656041666669</v>
      </c>
      <c r="O8170" s="8">
        <v>1</v>
      </c>
      <c r="P8170" t="s">
        <v>13</v>
      </c>
    </row>
    <row r="8171" spans="5:16" x14ac:dyDescent="0.25">
      <c r="E8171" s="9" t="str">
        <f t="shared" si="146"/>
        <v>MRO-50-MONTE</v>
      </c>
      <c r="F8171" s="8" t="s">
        <v>0</v>
      </c>
      <c r="G8171" s="8" t="s">
        <v>41</v>
      </c>
      <c r="H8171" s="12"/>
      <c r="I8171" s="33" cm="1">
        <f t="array" ref="I8171">MAX(($G$2:$G$300000=G8171)*$N$2:$N$300000)</f>
        <v>45931.373807870368</v>
      </c>
      <c r="J8171" s="14"/>
      <c r="N8171" s="7">
        <v>44966.656053240738</v>
      </c>
      <c r="O8171" s="8">
        <v>1</v>
      </c>
      <c r="P8171" t="s">
        <v>13</v>
      </c>
    </row>
    <row r="8172" spans="5:16" x14ac:dyDescent="0.25">
      <c r="E8172" s="9" t="str">
        <f t="shared" si="146"/>
        <v>MRO-50-MONTE</v>
      </c>
      <c r="F8172" s="8" t="s">
        <v>0</v>
      </c>
      <c r="G8172" s="8" t="s">
        <v>41</v>
      </c>
      <c r="H8172" s="12"/>
      <c r="I8172" s="33" cm="1">
        <f t="array" ref="I8172">MAX(($G$2:$G$300000=G8172)*$N$2:$N$300000)</f>
        <v>45931.373807870368</v>
      </c>
      <c r="J8172" s="14"/>
      <c r="N8172" s="7">
        <v>44966.806990740741</v>
      </c>
      <c r="O8172" s="8">
        <v>1</v>
      </c>
      <c r="P8172" t="s">
        <v>12</v>
      </c>
    </row>
    <row r="8173" spans="5:16" x14ac:dyDescent="0.25">
      <c r="E8173" s="9" t="str">
        <f t="shared" si="146"/>
        <v>MRO-50-MONTE</v>
      </c>
      <c r="F8173" s="8" t="s">
        <v>0</v>
      </c>
      <c r="G8173" s="8" t="s">
        <v>41</v>
      </c>
      <c r="H8173" s="12"/>
      <c r="I8173" s="33" cm="1">
        <f t="array" ref="I8173">MAX(($G$2:$G$300000=G8173)*$N$2:$N$300000)</f>
        <v>45931.373807870368</v>
      </c>
      <c r="J8173" s="14"/>
      <c r="N8173" s="7">
        <v>44966.806990740741</v>
      </c>
      <c r="O8173" s="8">
        <v>2</v>
      </c>
      <c r="P8173" t="s">
        <v>12</v>
      </c>
    </row>
    <row r="8174" spans="5:16" x14ac:dyDescent="0.25">
      <c r="E8174" s="9" t="str">
        <f t="shared" si="146"/>
        <v>MRO-50-MONTE</v>
      </c>
      <c r="F8174" s="8" t="s">
        <v>0</v>
      </c>
      <c r="G8174" s="8" t="s">
        <v>41</v>
      </c>
      <c r="H8174" s="12"/>
      <c r="I8174" s="33" cm="1">
        <f t="array" ref="I8174">MAX(($G$2:$G$300000=G8174)*$N$2:$N$300000)</f>
        <v>45931.373807870368</v>
      </c>
      <c r="J8174" s="14"/>
      <c r="N8174" s="7">
        <v>44966.806990740741</v>
      </c>
      <c r="O8174" s="8">
        <v>3</v>
      </c>
      <c r="P8174" t="s">
        <v>12</v>
      </c>
    </row>
    <row r="8175" spans="5:16" x14ac:dyDescent="0.25">
      <c r="E8175" s="9" t="str">
        <f t="shared" si="146"/>
        <v>MRO-50-MONTE</v>
      </c>
      <c r="F8175" s="8" t="s">
        <v>0</v>
      </c>
      <c r="G8175" s="8" t="s">
        <v>41</v>
      </c>
      <c r="H8175" s="12"/>
      <c r="I8175" s="33" cm="1">
        <f t="array" ref="I8175">MAX(($G$2:$G$300000=G8175)*$N$2:$N$300000)</f>
        <v>45931.373807870368</v>
      </c>
      <c r="J8175" s="14"/>
      <c r="N8175" s="7">
        <v>44966.806990740741</v>
      </c>
      <c r="O8175" s="8">
        <v>4</v>
      </c>
      <c r="P8175" t="s">
        <v>12</v>
      </c>
    </row>
    <row r="8176" spans="5:16" x14ac:dyDescent="0.25">
      <c r="E8176" s="9" t="str">
        <f t="shared" si="146"/>
        <v>MRO-50-MONTE</v>
      </c>
      <c r="F8176" s="8" t="s">
        <v>0</v>
      </c>
      <c r="G8176" s="8" t="s">
        <v>41</v>
      </c>
      <c r="H8176" s="12"/>
      <c r="I8176" s="33" cm="1">
        <f t="array" ref="I8176">MAX(($G$2:$G$300000=G8176)*$N$2:$N$300000)</f>
        <v>45931.373807870368</v>
      </c>
      <c r="J8176" s="14"/>
      <c r="N8176" s="7">
        <v>44966.806990740741</v>
      </c>
      <c r="O8176" s="8">
        <v>5</v>
      </c>
      <c r="P8176" t="s">
        <v>12</v>
      </c>
    </row>
    <row r="8177" spans="5:16" x14ac:dyDescent="0.25">
      <c r="E8177" s="9" t="str">
        <f t="shared" si="146"/>
        <v>MRO-50-MONTE</v>
      </c>
      <c r="F8177" s="8" t="s">
        <v>0</v>
      </c>
      <c r="G8177" s="8" t="s">
        <v>41</v>
      </c>
      <c r="H8177" s="12"/>
      <c r="I8177" s="33" cm="1">
        <f t="array" ref="I8177">MAX(($G$2:$G$300000=G8177)*$N$2:$N$300000)</f>
        <v>45931.373807870368</v>
      </c>
      <c r="J8177" s="14"/>
      <c r="N8177" s="7">
        <v>44966.806990740741</v>
      </c>
      <c r="O8177" s="8">
        <v>6</v>
      </c>
      <c r="P8177" t="s">
        <v>12</v>
      </c>
    </row>
    <row r="8178" spans="5:16" x14ac:dyDescent="0.25">
      <c r="E8178" s="9" t="str">
        <f t="shared" ref="E8178:E8241" si="147">+G8178&amp;H8178</f>
        <v>MRO-50-MONTE</v>
      </c>
      <c r="F8178" s="8" t="s">
        <v>0</v>
      </c>
      <c r="G8178" s="8" t="s">
        <v>41</v>
      </c>
      <c r="H8178" s="12"/>
      <c r="I8178" s="33" cm="1">
        <f t="array" ref="I8178">MAX(($G$2:$G$300000=G8178)*$N$2:$N$300000)</f>
        <v>45931.373807870368</v>
      </c>
      <c r="J8178" s="14"/>
      <c r="N8178" s="7">
        <v>44966.806990740741</v>
      </c>
      <c r="O8178" s="8">
        <v>7</v>
      </c>
      <c r="P8178" t="s">
        <v>12</v>
      </c>
    </row>
    <row r="8179" spans="5:16" x14ac:dyDescent="0.25">
      <c r="E8179" s="9" t="str">
        <f t="shared" si="147"/>
        <v>MRO-50-MONTE</v>
      </c>
      <c r="F8179" s="8" t="s">
        <v>0</v>
      </c>
      <c r="G8179" s="8" t="s">
        <v>41</v>
      </c>
      <c r="H8179" s="12"/>
      <c r="I8179" s="33" cm="1">
        <f t="array" ref="I8179">MAX(($G$2:$G$300000=G8179)*$N$2:$N$300000)</f>
        <v>45931.373807870368</v>
      </c>
      <c r="J8179" s="14"/>
      <c r="N8179" s="7">
        <v>44966.806990740741</v>
      </c>
      <c r="O8179" s="8">
        <v>8</v>
      </c>
      <c r="P8179" t="s">
        <v>12</v>
      </c>
    </row>
    <row r="8180" spans="5:16" x14ac:dyDescent="0.25">
      <c r="E8180" s="9" t="str">
        <f t="shared" si="147"/>
        <v>MRO-50-MONTE</v>
      </c>
      <c r="F8180" s="8" t="s">
        <v>0</v>
      </c>
      <c r="G8180" s="8" t="s">
        <v>41</v>
      </c>
      <c r="H8180" s="12"/>
      <c r="I8180" s="33" cm="1">
        <f t="array" ref="I8180">MAX(($G$2:$G$300000=G8180)*$N$2:$N$300000)</f>
        <v>45931.373807870368</v>
      </c>
      <c r="J8180" s="14"/>
      <c r="N8180" s="7">
        <v>44966.806990740741</v>
      </c>
      <c r="O8180" s="8">
        <v>9</v>
      </c>
      <c r="P8180" t="s">
        <v>12</v>
      </c>
    </row>
    <row r="8181" spans="5:16" x14ac:dyDescent="0.25">
      <c r="E8181" s="9" t="str">
        <f t="shared" si="147"/>
        <v>MRO-50-MONTE</v>
      </c>
      <c r="F8181" s="8" t="s">
        <v>0</v>
      </c>
      <c r="G8181" s="8" t="s">
        <v>41</v>
      </c>
      <c r="H8181" s="12"/>
      <c r="I8181" s="33" cm="1">
        <f t="array" ref="I8181">MAX(($G$2:$G$300000=G8181)*$N$2:$N$300000)</f>
        <v>45931.373807870368</v>
      </c>
      <c r="J8181" s="14"/>
      <c r="N8181" s="7">
        <v>44966.806990740741</v>
      </c>
      <c r="O8181" s="8">
        <v>10</v>
      </c>
      <c r="P8181" t="s">
        <v>12</v>
      </c>
    </row>
    <row r="8182" spans="5:16" x14ac:dyDescent="0.25">
      <c r="E8182" s="9" t="str">
        <f t="shared" si="147"/>
        <v>MRO-50-MONTE</v>
      </c>
      <c r="F8182" s="8" t="s">
        <v>0</v>
      </c>
      <c r="G8182" s="8" t="s">
        <v>41</v>
      </c>
      <c r="H8182" s="12"/>
      <c r="I8182" s="33" cm="1">
        <f t="array" ref="I8182">MAX(($G$2:$G$300000=G8182)*$N$2:$N$300000)</f>
        <v>45931.373807870368</v>
      </c>
      <c r="J8182" s="14"/>
      <c r="N8182" s="7">
        <v>44966.806990740741</v>
      </c>
      <c r="O8182" s="8">
        <v>11</v>
      </c>
      <c r="P8182" t="s">
        <v>12</v>
      </c>
    </row>
    <row r="8183" spans="5:16" x14ac:dyDescent="0.25">
      <c r="E8183" s="9" t="str">
        <f t="shared" si="147"/>
        <v>MRO-50-MONTE</v>
      </c>
      <c r="F8183" s="8" t="s">
        <v>0</v>
      </c>
      <c r="G8183" s="8" t="s">
        <v>41</v>
      </c>
      <c r="H8183" s="12"/>
      <c r="I8183" s="33" cm="1">
        <f t="array" ref="I8183">MAX(($G$2:$G$300000=G8183)*$N$2:$N$300000)</f>
        <v>45931.373807870368</v>
      </c>
      <c r="J8183" s="14"/>
      <c r="N8183" s="7">
        <v>44966.806990740741</v>
      </c>
      <c r="O8183" s="8">
        <v>12</v>
      </c>
      <c r="P8183" t="s">
        <v>12</v>
      </c>
    </row>
    <row r="8184" spans="5:16" x14ac:dyDescent="0.25">
      <c r="E8184" s="9" t="str">
        <f t="shared" si="147"/>
        <v>MRO-50-MONTE</v>
      </c>
      <c r="F8184" s="8" t="s">
        <v>0</v>
      </c>
      <c r="G8184" s="8" t="s">
        <v>41</v>
      </c>
      <c r="H8184" s="12"/>
      <c r="I8184" s="33" cm="1">
        <f t="array" ref="I8184">MAX(($G$2:$G$300000=G8184)*$N$2:$N$300000)</f>
        <v>45931.373807870368</v>
      </c>
      <c r="J8184" s="14"/>
      <c r="N8184" s="7">
        <v>44966.806990740741</v>
      </c>
      <c r="O8184" s="8">
        <v>13</v>
      </c>
      <c r="P8184" t="s">
        <v>12</v>
      </c>
    </row>
    <row r="8185" spans="5:16" x14ac:dyDescent="0.25">
      <c r="E8185" s="9" t="str">
        <f t="shared" si="147"/>
        <v>MRO-50-MONTE</v>
      </c>
      <c r="F8185" s="8" t="s">
        <v>0</v>
      </c>
      <c r="G8185" s="8" t="s">
        <v>41</v>
      </c>
      <c r="H8185" s="12"/>
      <c r="I8185" s="33" cm="1">
        <f t="array" ref="I8185">MAX(($G$2:$G$300000=G8185)*$N$2:$N$300000)</f>
        <v>45931.373807870368</v>
      </c>
      <c r="J8185" s="14"/>
      <c r="N8185" s="7">
        <v>44966.806990740741</v>
      </c>
      <c r="O8185" s="8">
        <v>14</v>
      </c>
      <c r="P8185" t="s">
        <v>12</v>
      </c>
    </row>
    <row r="8186" spans="5:16" x14ac:dyDescent="0.25">
      <c r="E8186" s="9" t="str">
        <f t="shared" si="147"/>
        <v>MRO-50-MONTE</v>
      </c>
      <c r="F8186" s="8" t="s">
        <v>0</v>
      </c>
      <c r="G8186" s="8" t="s">
        <v>41</v>
      </c>
      <c r="H8186" s="12"/>
      <c r="I8186" s="33" cm="1">
        <f t="array" ref="I8186">MAX(($G$2:$G$300000=G8186)*$N$2:$N$300000)</f>
        <v>45931.373807870368</v>
      </c>
      <c r="J8186" s="14"/>
      <c r="N8186" s="7">
        <v>44966.806990740741</v>
      </c>
      <c r="O8186" s="8">
        <v>15</v>
      </c>
      <c r="P8186" t="s">
        <v>12</v>
      </c>
    </row>
    <row r="8187" spans="5:16" x14ac:dyDescent="0.25">
      <c r="E8187" s="9" t="str">
        <f t="shared" si="147"/>
        <v>MRO-50-MONTE</v>
      </c>
      <c r="F8187" s="8" t="s">
        <v>0</v>
      </c>
      <c r="G8187" s="8" t="s">
        <v>41</v>
      </c>
      <c r="H8187" s="12"/>
      <c r="I8187" s="33" cm="1">
        <f t="array" ref="I8187">MAX(($G$2:$G$300000=G8187)*$N$2:$N$300000)</f>
        <v>45931.373807870368</v>
      </c>
      <c r="J8187" s="14"/>
      <c r="N8187" s="7">
        <v>44966.806990740741</v>
      </c>
      <c r="O8187" s="8">
        <v>16</v>
      </c>
      <c r="P8187" t="s">
        <v>12</v>
      </c>
    </row>
    <row r="8188" spans="5:16" x14ac:dyDescent="0.25">
      <c r="E8188" s="9" t="str">
        <f t="shared" si="147"/>
        <v>MRO-50-MONTE</v>
      </c>
      <c r="F8188" s="8" t="s">
        <v>0</v>
      </c>
      <c r="G8188" s="8" t="s">
        <v>41</v>
      </c>
      <c r="H8188" s="12"/>
      <c r="I8188" s="33" cm="1">
        <f t="array" ref="I8188">MAX(($G$2:$G$300000=G8188)*$N$2:$N$300000)</f>
        <v>45931.373807870368</v>
      </c>
      <c r="J8188" s="14"/>
      <c r="N8188" s="7">
        <v>44966.807002314818</v>
      </c>
      <c r="O8188" s="8">
        <v>1</v>
      </c>
      <c r="P8188" t="s">
        <v>12</v>
      </c>
    </row>
    <row r="8189" spans="5:16" x14ac:dyDescent="0.25">
      <c r="E8189" s="9" t="str">
        <f t="shared" si="147"/>
        <v>MRO-50-MONTE</v>
      </c>
      <c r="F8189" s="8" t="s">
        <v>0</v>
      </c>
      <c r="G8189" s="8" t="s">
        <v>41</v>
      </c>
      <c r="H8189" s="12"/>
      <c r="I8189" s="33" cm="1">
        <f t="array" ref="I8189">MAX(($G$2:$G$300000=G8189)*$N$2:$N$300000)</f>
        <v>45931.373807870368</v>
      </c>
      <c r="J8189" s="14"/>
      <c r="N8189" s="7">
        <v>44966.807002314818</v>
      </c>
      <c r="O8189" s="8">
        <v>2</v>
      </c>
      <c r="P8189" t="s">
        <v>12</v>
      </c>
    </row>
    <row r="8190" spans="5:16" x14ac:dyDescent="0.25">
      <c r="E8190" s="9" t="str">
        <f t="shared" si="147"/>
        <v>MRO-50-MONTE</v>
      </c>
      <c r="F8190" s="8" t="s">
        <v>0</v>
      </c>
      <c r="G8190" s="8" t="s">
        <v>41</v>
      </c>
      <c r="H8190" s="12"/>
      <c r="I8190" s="33" cm="1">
        <f t="array" ref="I8190">MAX(($G$2:$G$300000=G8190)*$N$2:$N$300000)</f>
        <v>45931.373807870368</v>
      </c>
      <c r="J8190" s="14"/>
      <c r="N8190" s="7">
        <v>44967.331284722219</v>
      </c>
      <c r="O8190" s="8">
        <v>1</v>
      </c>
      <c r="P8190" t="s">
        <v>13</v>
      </c>
    </row>
    <row r="8191" spans="5:16" x14ac:dyDescent="0.25">
      <c r="E8191" s="9" t="str">
        <f t="shared" si="147"/>
        <v>MRO-50-MONTE</v>
      </c>
      <c r="F8191" s="8" t="s">
        <v>0</v>
      </c>
      <c r="G8191" s="8" t="s">
        <v>41</v>
      </c>
      <c r="H8191" s="12"/>
      <c r="I8191" s="33" cm="1">
        <f t="array" ref="I8191">MAX(($G$2:$G$300000=G8191)*$N$2:$N$300000)</f>
        <v>45931.373807870368</v>
      </c>
      <c r="J8191" s="14"/>
      <c r="N8191" s="7">
        <v>44967.331296296295</v>
      </c>
      <c r="O8191" s="8">
        <v>1</v>
      </c>
      <c r="P8191" t="s">
        <v>13</v>
      </c>
    </row>
    <row r="8192" spans="5:16" x14ac:dyDescent="0.25">
      <c r="E8192" s="9" t="str">
        <f t="shared" si="147"/>
        <v>MRO-50-MONTE</v>
      </c>
      <c r="F8192" s="8" t="s">
        <v>0</v>
      </c>
      <c r="G8192" s="8" t="s">
        <v>41</v>
      </c>
      <c r="H8192" s="12"/>
      <c r="I8192" s="33" cm="1">
        <f t="array" ref="I8192">MAX(($G$2:$G$300000=G8192)*$N$2:$N$300000)</f>
        <v>45931.373807870368</v>
      </c>
      <c r="J8192" s="14"/>
      <c r="N8192" s="7">
        <v>44967.331307870372</v>
      </c>
      <c r="O8192" s="8">
        <v>1</v>
      </c>
      <c r="P8192" t="s">
        <v>13</v>
      </c>
    </row>
    <row r="8193" spans="5:16" x14ac:dyDescent="0.25">
      <c r="E8193" s="9" t="str">
        <f t="shared" si="147"/>
        <v>MRO-50-MONTE</v>
      </c>
      <c r="F8193" s="8" t="s">
        <v>0</v>
      </c>
      <c r="G8193" s="8" t="s">
        <v>41</v>
      </c>
      <c r="H8193" s="12"/>
      <c r="I8193" s="33" cm="1">
        <f t="array" ref="I8193">MAX(($G$2:$G$300000=G8193)*$N$2:$N$300000)</f>
        <v>45931.373807870368</v>
      </c>
      <c r="J8193" s="14"/>
      <c r="N8193" s="7">
        <v>44967.331319444442</v>
      </c>
      <c r="O8193" s="8">
        <v>1</v>
      </c>
      <c r="P8193" t="s">
        <v>13</v>
      </c>
    </row>
    <row r="8194" spans="5:16" x14ac:dyDescent="0.25">
      <c r="E8194" s="9" t="str">
        <f t="shared" si="147"/>
        <v>MRO-50-MONTE</v>
      </c>
      <c r="F8194" s="8" t="s">
        <v>0</v>
      </c>
      <c r="G8194" s="8" t="s">
        <v>41</v>
      </c>
      <c r="H8194" s="12"/>
      <c r="I8194" s="33" cm="1">
        <f t="array" ref="I8194">MAX(($G$2:$G$300000=G8194)*$N$2:$N$300000)</f>
        <v>45931.373807870368</v>
      </c>
      <c r="J8194" s="14"/>
      <c r="N8194" s="7">
        <v>44967.331331018519</v>
      </c>
      <c r="O8194" s="8">
        <v>1</v>
      </c>
      <c r="P8194" t="s">
        <v>13</v>
      </c>
    </row>
    <row r="8195" spans="5:16" x14ac:dyDescent="0.25">
      <c r="E8195" s="9" t="str">
        <f t="shared" si="147"/>
        <v>MRO-50-MONTE</v>
      </c>
      <c r="F8195" s="8" t="s">
        <v>0</v>
      </c>
      <c r="G8195" s="8" t="s">
        <v>41</v>
      </c>
      <c r="H8195" s="12"/>
      <c r="I8195" s="33" cm="1">
        <f t="array" ref="I8195">MAX(($G$2:$G$300000=G8195)*$N$2:$N$300000)</f>
        <v>45931.373807870368</v>
      </c>
      <c r="J8195" s="14"/>
      <c r="N8195" s="7">
        <v>44967.331342592595</v>
      </c>
      <c r="O8195" s="8">
        <v>1</v>
      </c>
      <c r="P8195" t="s">
        <v>13</v>
      </c>
    </row>
    <row r="8196" spans="5:16" x14ac:dyDescent="0.25">
      <c r="E8196" s="9" t="str">
        <f t="shared" si="147"/>
        <v>MRO-50-MONTE</v>
      </c>
      <c r="F8196" s="8" t="s">
        <v>0</v>
      </c>
      <c r="G8196" s="8" t="s">
        <v>41</v>
      </c>
      <c r="H8196" s="12"/>
      <c r="I8196" s="33" cm="1">
        <f t="array" ref="I8196">MAX(($G$2:$G$300000=G8196)*$N$2:$N$300000)</f>
        <v>45931.373807870368</v>
      </c>
      <c r="J8196" s="14"/>
      <c r="N8196" s="7">
        <v>44967.331342592595</v>
      </c>
      <c r="O8196" s="8">
        <v>2</v>
      </c>
      <c r="P8196" t="s">
        <v>13</v>
      </c>
    </row>
    <row r="8197" spans="5:16" x14ac:dyDescent="0.25">
      <c r="E8197" s="9" t="str">
        <f t="shared" si="147"/>
        <v>MRO-50-MONTE</v>
      </c>
      <c r="F8197" s="8" t="s">
        <v>0</v>
      </c>
      <c r="G8197" s="8" t="s">
        <v>41</v>
      </c>
      <c r="H8197" s="12"/>
      <c r="I8197" s="33" cm="1">
        <f t="array" ref="I8197">MAX(($G$2:$G$300000=G8197)*$N$2:$N$300000)</f>
        <v>45931.373807870368</v>
      </c>
      <c r="J8197" s="14"/>
      <c r="N8197" s="7">
        <v>44967.331365740742</v>
      </c>
      <c r="O8197" s="8">
        <v>1</v>
      </c>
      <c r="P8197" t="s">
        <v>13</v>
      </c>
    </row>
    <row r="8198" spans="5:16" x14ac:dyDescent="0.25">
      <c r="E8198" s="9" t="str">
        <f t="shared" si="147"/>
        <v>MRO-50-MONTE</v>
      </c>
      <c r="F8198" s="8" t="s">
        <v>0</v>
      </c>
      <c r="G8198" s="8" t="s">
        <v>41</v>
      </c>
      <c r="H8198" s="12"/>
      <c r="I8198" s="33" cm="1">
        <f t="array" ref="I8198">MAX(($G$2:$G$300000=G8198)*$N$2:$N$300000)</f>
        <v>45931.373807870368</v>
      </c>
      <c r="J8198" s="14"/>
      <c r="N8198" s="7">
        <v>44967.331377314818</v>
      </c>
      <c r="O8198" s="8">
        <v>1</v>
      </c>
      <c r="P8198" t="s">
        <v>13</v>
      </c>
    </row>
    <row r="8199" spans="5:16" x14ac:dyDescent="0.25">
      <c r="E8199" s="9" t="str">
        <f t="shared" si="147"/>
        <v>MRO-50-MONTE</v>
      </c>
      <c r="F8199" s="8" t="s">
        <v>0</v>
      </c>
      <c r="G8199" s="8" t="s">
        <v>41</v>
      </c>
      <c r="H8199" s="12"/>
      <c r="I8199" s="33" cm="1">
        <f t="array" ref="I8199">MAX(($G$2:$G$300000=G8199)*$N$2:$N$300000)</f>
        <v>45931.373807870368</v>
      </c>
      <c r="J8199" s="14"/>
      <c r="N8199" s="7">
        <v>44967.331388888888</v>
      </c>
      <c r="O8199" s="8">
        <v>1</v>
      </c>
      <c r="P8199" t="s">
        <v>13</v>
      </c>
    </row>
    <row r="8200" spans="5:16" x14ac:dyDescent="0.25">
      <c r="E8200" s="9" t="str">
        <f t="shared" si="147"/>
        <v>MRO-50-MONTE</v>
      </c>
      <c r="F8200" s="8" t="s">
        <v>0</v>
      </c>
      <c r="G8200" s="8" t="s">
        <v>41</v>
      </c>
      <c r="H8200" s="12"/>
      <c r="I8200" s="33" cm="1">
        <f t="array" ref="I8200">MAX(($G$2:$G$300000=G8200)*$N$2:$N$300000)</f>
        <v>45931.373807870368</v>
      </c>
      <c r="J8200" s="14"/>
      <c r="N8200" s="7">
        <v>44967.331400462965</v>
      </c>
      <c r="O8200" s="8">
        <v>1</v>
      </c>
      <c r="P8200" t="s">
        <v>13</v>
      </c>
    </row>
    <row r="8201" spans="5:16" x14ac:dyDescent="0.25">
      <c r="E8201" s="9" t="str">
        <f t="shared" si="147"/>
        <v>MRO-50-MONTE</v>
      </c>
      <c r="F8201" s="8" t="s">
        <v>0</v>
      </c>
      <c r="G8201" s="8" t="s">
        <v>41</v>
      </c>
      <c r="H8201" s="12"/>
      <c r="I8201" s="33" cm="1">
        <f t="array" ref="I8201">MAX(($G$2:$G$300000=G8201)*$N$2:$N$300000)</f>
        <v>45931.373807870368</v>
      </c>
      <c r="J8201" s="14"/>
      <c r="N8201" s="7">
        <v>44967.331400462965</v>
      </c>
      <c r="O8201" s="8">
        <v>2</v>
      </c>
      <c r="P8201" t="s">
        <v>13</v>
      </c>
    </row>
    <row r="8202" spans="5:16" x14ac:dyDescent="0.25">
      <c r="E8202" s="9" t="str">
        <f t="shared" si="147"/>
        <v>MRO-50-MONTE</v>
      </c>
      <c r="F8202" s="8" t="s">
        <v>0</v>
      </c>
      <c r="G8202" s="8" t="s">
        <v>41</v>
      </c>
      <c r="H8202" s="12"/>
      <c r="I8202" s="33" cm="1">
        <f t="array" ref="I8202">MAX(($G$2:$G$300000=G8202)*$N$2:$N$300000)</f>
        <v>45931.373807870368</v>
      </c>
      <c r="J8202" s="14"/>
      <c r="N8202" s="7">
        <v>44967.331412037034</v>
      </c>
      <c r="O8202" s="8">
        <v>1</v>
      </c>
      <c r="P8202" t="s">
        <v>13</v>
      </c>
    </row>
    <row r="8203" spans="5:16" x14ac:dyDescent="0.25">
      <c r="E8203" s="9" t="str">
        <f t="shared" si="147"/>
        <v>MRO-50-MONTE</v>
      </c>
      <c r="F8203" s="8" t="s">
        <v>0</v>
      </c>
      <c r="G8203" s="8" t="s">
        <v>41</v>
      </c>
      <c r="H8203" s="12"/>
      <c r="I8203" s="33" cm="1">
        <f t="array" ref="I8203">MAX(($G$2:$G$300000=G8203)*$N$2:$N$300000)</f>
        <v>45931.373807870368</v>
      </c>
      <c r="J8203" s="14"/>
      <c r="N8203" s="7">
        <v>44967.331412037034</v>
      </c>
      <c r="O8203" s="8">
        <v>2</v>
      </c>
      <c r="P8203" t="s">
        <v>13</v>
      </c>
    </row>
    <row r="8204" spans="5:16" x14ac:dyDescent="0.25">
      <c r="E8204" s="9" t="str">
        <f t="shared" si="147"/>
        <v>MRO-50-MONTE</v>
      </c>
      <c r="F8204" s="8" t="s">
        <v>0</v>
      </c>
      <c r="G8204" s="8" t="s">
        <v>41</v>
      </c>
      <c r="H8204" s="12"/>
      <c r="I8204" s="33" cm="1">
        <f t="array" ref="I8204">MAX(($G$2:$G$300000=G8204)*$N$2:$N$300000)</f>
        <v>45931.373807870368</v>
      </c>
      <c r="J8204" s="14"/>
      <c r="N8204" s="7">
        <v>44967.331423611111</v>
      </c>
      <c r="O8204" s="8">
        <v>1</v>
      </c>
      <c r="P8204" t="s">
        <v>13</v>
      </c>
    </row>
    <row r="8205" spans="5:16" x14ac:dyDescent="0.25">
      <c r="E8205" s="9" t="str">
        <f t="shared" si="147"/>
        <v>MRO-50-MONTE</v>
      </c>
      <c r="F8205" s="8" t="s">
        <v>0</v>
      </c>
      <c r="G8205" s="8" t="s">
        <v>41</v>
      </c>
      <c r="H8205" s="12"/>
      <c r="I8205" s="33" cm="1">
        <f t="array" ref="I8205">MAX(($G$2:$G$300000=G8205)*$N$2:$N$300000)</f>
        <v>45931.373807870368</v>
      </c>
      <c r="J8205" s="14"/>
      <c r="N8205" s="7">
        <v>44967.331435185188</v>
      </c>
      <c r="O8205" s="8">
        <v>1</v>
      </c>
      <c r="P8205" t="s">
        <v>13</v>
      </c>
    </row>
    <row r="8206" spans="5:16" x14ac:dyDescent="0.25">
      <c r="E8206" s="9" t="str">
        <f t="shared" si="147"/>
        <v>MRO-50-MONTE</v>
      </c>
      <c r="F8206" s="8" t="s">
        <v>0</v>
      </c>
      <c r="G8206" s="8" t="s">
        <v>41</v>
      </c>
      <c r="H8206" s="12"/>
      <c r="I8206" s="33" cm="1">
        <f t="array" ref="I8206">MAX(($G$2:$G$300000=G8206)*$N$2:$N$300000)</f>
        <v>45931.373807870368</v>
      </c>
      <c r="J8206" s="14"/>
      <c r="N8206" s="7">
        <v>44967.331446759257</v>
      </c>
      <c r="O8206" s="8">
        <v>1</v>
      </c>
      <c r="P8206" t="s">
        <v>13</v>
      </c>
    </row>
    <row r="8207" spans="5:16" x14ac:dyDescent="0.25">
      <c r="E8207" s="9" t="str">
        <f t="shared" si="147"/>
        <v>MRO-50-MONTE</v>
      </c>
      <c r="F8207" s="8" t="s">
        <v>0</v>
      </c>
      <c r="G8207" s="8" t="s">
        <v>41</v>
      </c>
      <c r="H8207" s="12"/>
      <c r="I8207" s="33" cm="1">
        <f t="array" ref="I8207">MAX(($G$2:$G$300000=G8207)*$N$2:$N$300000)</f>
        <v>45931.373807870368</v>
      </c>
      <c r="J8207" s="14"/>
      <c r="N8207" s="7">
        <v>44967.331446759257</v>
      </c>
      <c r="O8207" s="8">
        <v>2</v>
      </c>
      <c r="P8207" t="s">
        <v>13</v>
      </c>
    </row>
    <row r="8208" spans="5:16" x14ac:dyDescent="0.25">
      <c r="E8208" s="9" t="str">
        <f t="shared" si="147"/>
        <v>MRO-50-MONTE</v>
      </c>
      <c r="F8208" s="8" t="s">
        <v>0</v>
      </c>
      <c r="G8208" s="8" t="s">
        <v>41</v>
      </c>
      <c r="H8208" s="12"/>
      <c r="I8208" s="33" cm="1">
        <f t="array" ref="I8208">MAX(($G$2:$G$300000=G8208)*$N$2:$N$300000)</f>
        <v>45931.373807870368</v>
      </c>
      <c r="J8208" s="14"/>
      <c r="N8208" s="7">
        <v>44967.331458333334</v>
      </c>
      <c r="O8208" s="8">
        <v>1</v>
      </c>
      <c r="P8208" t="s">
        <v>13</v>
      </c>
    </row>
    <row r="8209" spans="5:16" x14ac:dyDescent="0.25">
      <c r="E8209" s="9" t="str">
        <f t="shared" si="147"/>
        <v>MRO-50-MONTE</v>
      </c>
      <c r="F8209" s="8" t="s">
        <v>0</v>
      </c>
      <c r="G8209" s="8" t="s">
        <v>41</v>
      </c>
      <c r="H8209" s="12"/>
      <c r="I8209" s="33" cm="1">
        <f t="array" ref="I8209">MAX(($G$2:$G$300000=G8209)*$N$2:$N$300000)</f>
        <v>45931.373807870368</v>
      </c>
      <c r="J8209" s="14"/>
      <c r="N8209" s="7">
        <v>44967.331469907411</v>
      </c>
      <c r="O8209" s="8">
        <v>1</v>
      </c>
      <c r="P8209" t="s">
        <v>13</v>
      </c>
    </row>
    <row r="8210" spans="5:16" x14ac:dyDescent="0.25">
      <c r="E8210" s="9" t="str">
        <f t="shared" si="147"/>
        <v>MRO-50-MONTE</v>
      </c>
      <c r="F8210" s="8" t="s">
        <v>0</v>
      </c>
      <c r="G8210" s="8" t="s">
        <v>41</v>
      </c>
      <c r="H8210" s="12"/>
      <c r="I8210" s="33" cm="1">
        <f t="array" ref="I8210">MAX(($G$2:$G$300000=G8210)*$N$2:$N$300000)</f>
        <v>45931.373807870368</v>
      </c>
      <c r="J8210" s="14"/>
      <c r="N8210" s="7">
        <v>44967.33148148148</v>
      </c>
      <c r="O8210" s="8">
        <v>1</v>
      </c>
      <c r="P8210" t="s">
        <v>13</v>
      </c>
    </row>
    <row r="8211" spans="5:16" x14ac:dyDescent="0.25">
      <c r="E8211" s="9" t="str">
        <f t="shared" si="147"/>
        <v>MRO-50-MONTE</v>
      </c>
      <c r="F8211" s="8" t="s">
        <v>0</v>
      </c>
      <c r="G8211" s="8" t="s">
        <v>41</v>
      </c>
      <c r="H8211" s="12"/>
      <c r="I8211" s="33" cm="1">
        <f t="array" ref="I8211">MAX(($G$2:$G$300000=G8211)*$N$2:$N$300000)</f>
        <v>45931.373807870368</v>
      </c>
      <c r="J8211" s="14"/>
      <c r="N8211" s="7">
        <v>44967.331493055557</v>
      </c>
      <c r="O8211" s="8">
        <v>1</v>
      </c>
      <c r="P8211" t="s">
        <v>13</v>
      </c>
    </row>
    <row r="8212" spans="5:16" x14ac:dyDescent="0.25">
      <c r="E8212" s="9" t="str">
        <f t="shared" si="147"/>
        <v>MRO-50-MONTE</v>
      </c>
      <c r="F8212" s="8" t="s">
        <v>0</v>
      </c>
      <c r="G8212" s="8" t="s">
        <v>41</v>
      </c>
      <c r="H8212" s="12"/>
      <c r="I8212" s="33" cm="1">
        <f t="array" ref="I8212">MAX(($G$2:$G$300000=G8212)*$N$2:$N$300000)</f>
        <v>45931.373807870368</v>
      </c>
      <c r="J8212" s="14"/>
      <c r="N8212" s="7">
        <v>44967.331504629627</v>
      </c>
      <c r="O8212" s="8">
        <v>1</v>
      </c>
      <c r="P8212" t="s">
        <v>13</v>
      </c>
    </row>
    <row r="8213" spans="5:16" x14ac:dyDescent="0.25">
      <c r="E8213" s="9" t="str">
        <f t="shared" si="147"/>
        <v>MRO-50-MONTE</v>
      </c>
      <c r="F8213" s="8" t="s">
        <v>0</v>
      </c>
      <c r="G8213" s="8" t="s">
        <v>41</v>
      </c>
      <c r="H8213" s="12"/>
      <c r="I8213" s="33" cm="1">
        <f t="array" ref="I8213">MAX(($G$2:$G$300000=G8213)*$N$2:$N$300000)</f>
        <v>45931.373807870368</v>
      </c>
      <c r="J8213" s="14"/>
      <c r="N8213" s="7">
        <v>44967.331516203703</v>
      </c>
      <c r="O8213" s="8">
        <v>1</v>
      </c>
      <c r="P8213" t="s">
        <v>13</v>
      </c>
    </row>
    <row r="8214" spans="5:16" x14ac:dyDescent="0.25">
      <c r="E8214" s="9" t="str">
        <f t="shared" si="147"/>
        <v>MRO-50-MONTE</v>
      </c>
      <c r="F8214" s="8" t="s">
        <v>0</v>
      </c>
      <c r="G8214" s="8" t="s">
        <v>41</v>
      </c>
      <c r="H8214" s="12"/>
      <c r="I8214" s="33" cm="1">
        <f t="array" ref="I8214">MAX(($G$2:$G$300000=G8214)*$N$2:$N$300000)</f>
        <v>45931.373807870368</v>
      </c>
      <c r="J8214" s="14"/>
      <c r="N8214" s="7">
        <v>44967.33152777778</v>
      </c>
      <c r="O8214" s="8">
        <v>1</v>
      </c>
      <c r="P8214" t="s">
        <v>13</v>
      </c>
    </row>
    <row r="8215" spans="5:16" x14ac:dyDescent="0.25">
      <c r="E8215" s="9" t="str">
        <f t="shared" si="147"/>
        <v>MRO-50-MONTE</v>
      </c>
      <c r="F8215" s="8" t="s">
        <v>0</v>
      </c>
      <c r="G8215" s="8" t="s">
        <v>41</v>
      </c>
      <c r="H8215" s="12"/>
      <c r="I8215" s="33" cm="1">
        <f t="array" ref="I8215">MAX(($G$2:$G$300000=G8215)*$N$2:$N$300000)</f>
        <v>45931.373807870368</v>
      </c>
      <c r="J8215" s="14"/>
      <c r="N8215" s="7">
        <v>44967.33153935185</v>
      </c>
      <c r="O8215" s="8">
        <v>1</v>
      </c>
      <c r="P8215" t="s">
        <v>13</v>
      </c>
    </row>
    <row r="8216" spans="5:16" x14ac:dyDescent="0.25">
      <c r="E8216" s="9" t="str">
        <f t="shared" si="147"/>
        <v>MRO-50-MONTE</v>
      </c>
      <c r="F8216" s="8" t="s">
        <v>0</v>
      </c>
      <c r="G8216" s="8" t="s">
        <v>41</v>
      </c>
      <c r="H8216" s="12"/>
      <c r="I8216" s="33" cm="1">
        <f t="array" ref="I8216">MAX(($G$2:$G$300000=G8216)*$N$2:$N$300000)</f>
        <v>45931.373807870368</v>
      </c>
      <c r="J8216" s="14"/>
      <c r="N8216" s="7">
        <v>44967.331550925926</v>
      </c>
      <c r="O8216" s="8">
        <v>1</v>
      </c>
      <c r="P8216" t="s">
        <v>13</v>
      </c>
    </row>
    <row r="8217" spans="5:16" x14ac:dyDescent="0.25">
      <c r="E8217" s="9" t="str">
        <f t="shared" si="147"/>
        <v>MRO-50-MONTE</v>
      </c>
      <c r="F8217" s="8" t="s">
        <v>0</v>
      </c>
      <c r="G8217" s="8" t="s">
        <v>41</v>
      </c>
      <c r="H8217" s="12"/>
      <c r="I8217" s="33" cm="1">
        <f t="array" ref="I8217">MAX(($G$2:$G$300000=G8217)*$N$2:$N$300000)</f>
        <v>45931.373807870368</v>
      </c>
      <c r="J8217" s="14"/>
      <c r="N8217" s="7">
        <v>44967.331562500003</v>
      </c>
      <c r="O8217" s="8">
        <v>1</v>
      </c>
      <c r="P8217" t="s">
        <v>13</v>
      </c>
    </row>
    <row r="8218" spans="5:16" x14ac:dyDescent="0.25">
      <c r="E8218" s="9" t="str">
        <f t="shared" si="147"/>
        <v>MRO-50-MONTE</v>
      </c>
      <c r="F8218" s="8" t="s">
        <v>0</v>
      </c>
      <c r="G8218" s="8" t="s">
        <v>41</v>
      </c>
      <c r="H8218" s="12"/>
      <c r="I8218" s="33" cm="1">
        <f t="array" ref="I8218">MAX(($G$2:$G$300000=G8218)*$N$2:$N$300000)</f>
        <v>45931.373807870368</v>
      </c>
      <c r="J8218" s="14"/>
      <c r="N8218" s="7">
        <v>44967.331574074073</v>
      </c>
      <c r="O8218" s="8">
        <v>1</v>
      </c>
      <c r="P8218" t="s">
        <v>13</v>
      </c>
    </row>
    <row r="8219" spans="5:16" x14ac:dyDescent="0.25">
      <c r="E8219" s="9" t="str">
        <f t="shared" si="147"/>
        <v>MRO-50-MONTE</v>
      </c>
      <c r="F8219" s="8" t="s">
        <v>0</v>
      </c>
      <c r="G8219" s="8" t="s">
        <v>41</v>
      </c>
      <c r="H8219" s="12"/>
      <c r="I8219" s="33" cm="1">
        <f t="array" ref="I8219">MAX(($G$2:$G$300000=G8219)*$N$2:$N$300000)</f>
        <v>45931.373807870368</v>
      </c>
      <c r="J8219" s="14"/>
      <c r="N8219" s="7">
        <v>44967.331585648149</v>
      </c>
      <c r="O8219" s="8">
        <v>1</v>
      </c>
      <c r="P8219" t="s">
        <v>13</v>
      </c>
    </row>
    <row r="8220" spans="5:16" x14ac:dyDescent="0.25">
      <c r="E8220" s="9" t="str">
        <f t="shared" si="147"/>
        <v>MRO-50-MONTE</v>
      </c>
      <c r="F8220" s="8" t="s">
        <v>0</v>
      </c>
      <c r="G8220" s="8" t="s">
        <v>41</v>
      </c>
      <c r="H8220" s="12"/>
      <c r="I8220" s="33" cm="1">
        <f t="array" ref="I8220">MAX(($G$2:$G$300000=G8220)*$N$2:$N$300000)</f>
        <v>45931.373807870368</v>
      </c>
      <c r="J8220" s="14"/>
      <c r="N8220" s="7">
        <v>44967.642962962964</v>
      </c>
      <c r="O8220" s="8">
        <v>1</v>
      </c>
      <c r="P8220" t="s">
        <v>12</v>
      </c>
    </row>
    <row r="8221" spans="5:16" x14ac:dyDescent="0.25">
      <c r="E8221" s="9" t="str">
        <f t="shared" si="147"/>
        <v>MRO-50-MONTE</v>
      </c>
      <c r="F8221" s="8" t="s">
        <v>0</v>
      </c>
      <c r="G8221" s="8" t="s">
        <v>41</v>
      </c>
      <c r="H8221" s="12"/>
      <c r="I8221" s="33" cm="1">
        <f t="array" ref="I8221">MAX(($G$2:$G$300000=G8221)*$N$2:$N$300000)</f>
        <v>45931.373807870368</v>
      </c>
      <c r="J8221" s="14"/>
      <c r="N8221" s="7">
        <v>44967.642962962964</v>
      </c>
      <c r="O8221" s="8">
        <v>2</v>
      </c>
      <c r="P8221" t="s">
        <v>12</v>
      </c>
    </row>
    <row r="8222" spans="5:16" x14ac:dyDescent="0.25">
      <c r="E8222" s="9" t="str">
        <f t="shared" si="147"/>
        <v>MRO-50-MONTE</v>
      </c>
      <c r="F8222" s="8" t="s">
        <v>0</v>
      </c>
      <c r="G8222" s="8" t="s">
        <v>41</v>
      </c>
      <c r="H8222" s="12"/>
      <c r="I8222" s="33" cm="1">
        <f t="array" ref="I8222">MAX(($G$2:$G$300000=G8222)*$N$2:$N$300000)</f>
        <v>45931.373807870368</v>
      </c>
      <c r="J8222" s="14"/>
      <c r="N8222" s="7">
        <v>44967.642962962964</v>
      </c>
      <c r="O8222" s="8">
        <v>3</v>
      </c>
      <c r="P8222" t="s">
        <v>12</v>
      </c>
    </row>
    <row r="8223" spans="5:16" x14ac:dyDescent="0.25">
      <c r="E8223" s="9" t="str">
        <f t="shared" si="147"/>
        <v>MRO-50-MONTE</v>
      </c>
      <c r="F8223" s="8" t="s">
        <v>0</v>
      </c>
      <c r="G8223" s="8" t="s">
        <v>41</v>
      </c>
      <c r="H8223" s="12"/>
      <c r="I8223" s="33" cm="1">
        <f t="array" ref="I8223">MAX(($G$2:$G$300000=G8223)*$N$2:$N$300000)</f>
        <v>45931.373807870368</v>
      </c>
      <c r="J8223" s="14"/>
      <c r="N8223" s="7">
        <v>44967.642962962964</v>
      </c>
      <c r="O8223" s="8">
        <v>4</v>
      </c>
      <c r="P8223" t="s">
        <v>12</v>
      </c>
    </row>
    <row r="8224" spans="5:16" x14ac:dyDescent="0.25">
      <c r="E8224" s="9" t="str">
        <f t="shared" si="147"/>
        <v>MRO-50-MONTE</v>
      </c>
      <c r="F8224" s="8" t="s">
        <v>0</v>
      </c>
      <c r="G8224" s="8" t="s">
        <v>41</v>
      </c>
      <c r="H8224" s="12"/>
      <c r="I8224" s="33" cm="1">
        <f t="array" ref="I8224">MAX(($G$2:$G$300000=G8224)*$N$2:$N$300000)</f>
        <v>45931.373807870368</v>
      </c>
      <c r="J8224" s="14"/>
      <c r="N8224" s="7">
        <v>44967.642962962964</v>
      </c>
      <c r="O8224" s="8">
        <v>5</v>
      </c>
      <c r="P8224" t="s">
        <v>12</v>
      </c>
    </row>
    <row r="8225" spans="5:16" x14ac:dyDescent="0.25">
      <c r="E8225" s="9" t="str">
        <f t="shared" si="147"/>
        <v>MRO-50-MONTE</v>
      </c>
      <c r="F8225" s="8" t="s">
        <v>0</v>
      </c>
      <c r="G8225" s="8" t="s">
        <v>41</v>
      </c>
      <c r="H8225" s="12"/>
      <c r="I8225" s="33" cm="1">
        <f t="array" ref="I8225">MAX(($G$2:$G$300000=G8225)*$N$2:$N$300000)</f>
        <v>45931.373807870368</v>
      </c>
      <c r="J8225" s="14"/>
      <c r="N8225" s="7">
        <v>44967.642962962964</v>
      </c>
      <c r="O8225" s="8">
        <v>6</v>
      </c>
      <c r="P8225" t="s">
        <v>12</v>
      </c>
    </row>
    <row r="8226" spans="5:16" x14ac:dyDescent="0.25">
      <c r="E8226" s="9" t="str">
        <f t="shared" si="147"/>
        <v>MRO-50-MONTE</v>
      </c>
      <c r="F8226" s="8" t="s">
        <v>0</v>
      </c>
      <c r="G8226" s="8" t="s">
        <v>41</v>
      </c>
      <c r="H8226" s="12"/>
      <c r="I8226" s="33" cm="1">
        <f t="array" ref="I8226">MAX(($G$2:$G$300000=G8226)*$N$2:$N$300000)</f>
        <v>45931.373807870368</v>
      </c>
      <c r="J8226" s="14"/>
      <c r="N8226" s="7">
        <v>44967.642962962964</v>
      </c>
      <c r="O8226" s="8">
        <v>7</v>
      </c>
      <c r="P8226" t="s">
        <v>12</v>
      </c>
    </row>
    <row r="8227" spans="5:16" x14ac:dyDescent="0.25">
      <c r="E8227" s="9" t="str">
        <f t="shared" si="147"/>
        <v>MRO-50-MONTE</v>
      </c>
      <c r="F8227" s="8" t="s">
        <v>0</v>
      </c>
      <c r="G8227" s="8" t="s">
        <v>41</v>
      </c>
      <c r="H8227" s="12"/>
      <c r="I8227" s="33" cm="1">
        <f t="array" ref="I8227">MAX(($G$2:$G$300000=G8227)*$N$2:$N$300000)</f>
        <v>45931.373807870368</v>
      </c>
      <c r="J8227" s="14"/>
      <c r="N8227" s="7">
        <v>44967.642962962964</v>
      </c>
      <c r="O8227" s="8">
        <v>8</v>
      </c>
      <c r="P8227" t="s">
        <v>12</v>
      </c>
    </row>
    <row r="8228" spans="5:16" x14ac:dyDescent="0.25">
      <c r="E8228" s="9" t="str">
        <f t="shared" si="147"/>
        <v>MRO-50-MONTE</v>
      </c>
      <c r="F8228" s="8" t="s">
        <v>0</v>
      </c>
      <c r="G8228" s="8" t="s">
        <v>41</v>
      </c>
      <c r="H8228" s="12"/>
      <c r="I8228" s="33" cm="1">
        <f t="array" ref="I8228">MAX(($G$2:$G$300000=G8228)*$N$2:$N$300000)</f>
        <v>45931.373807870368</v>
      </c>
      <c r="J8228" s="14"/>
      <c r="N8228" s="7">
        <v>44967.642962962964</v>
      </c>
      <c r="O8228" s="8">
        <v>9</v>
      </c>
      <c r="P8228" t="s">
        <v>12</v>
      </c>
    </row>
    <row r="8229" spans="5:16" x14ac:dyDescent="0.25">
      <c r="E8229" s="9" t="str">
        <f t="shared" si="147"/>
        <v>MRO-50-MONTE</v>
      </c>
      <c r="F8229" s="8" t="s">
        <v>0</v>
      </c>
      <c r="G8229" s="8" t="s">
        <v>41</v>
      </c>
      <c r="H8229" s="12"/>
      <c r="I8229" s="33" cm="1">
        <f t="array" ref="I8229">MAX(($G$2:$G$300000=G8229)*$N$2:$N$300000)</f>
        <v>45931.373807870368</v>
      </c>
      <c r="J8229" s="14"/>
      <c r="N8229" s="7">
        <v>44967.642962962964</v>
      </c>
      <c r="O8229" s="8">
        <v>10</v>
      </c>
      <c r="P8229" t="s">
        <v>12</v>
      </c>
    </row>
    <row r="8230" spans="5:16" x14ac:dyDescent="0.25">
      <c r="E8230" s="9" t="str">
        <f t="shared" si="147"/>
        <v>MRO-50-MONTE</v>
      </c>
      <c r="F8230" s="8" t="s">
        <v>0</v>
      </c>
      <c r="G8230" s="8" t="s">
        <v>41</v>
      </c>
      <c r="H8230" s="12"/>
      <c r="I8230" s="33" cm="1">
        <f t="array" ref="I8230">MAX(($G$2:$G$300000=G8230)*$N$2:$N$300000)</f>
        <v>45931.373807870368</v>
      </c>
      <c r="J8230" s="14"/>
      <c r="N8230" s="7">
        <v>44967.642962962964</v>
      </c>
      <c r="O8230" s="8">
        <v>11</v>
      </c>
      <c r="P8230" t="s">
        <v>12</v>
      </c>
    </row>
    <row r="8231" spans="5:16" x14ac:dyDescent="0.25">
      <c r="E8231" s="9" t="str">
        <f t="shared" si="147"/>
        <v>MRO-50-MONTE</v>
      </c>
      <c r="F8231" s="8" t="s">
        <v>0</v>
      </c>
      <c r="G8231" s="8" t="s">
        <v>41</v>
      </c>
      <c r="H8231" s="12"/>
      <c r="I8231" s="33" cm="1">
        <f t="array" ref="I8231">MAX(($G$2:$G$300000=G8231)*$N$2:$N$300000)</f>
        <v>45931.373807870368</v>
      </c>
      <c r="J8231" s="14"/>
      <c r="N8231" s="7">
        <v>44967.642962962964</v>
      </c>
      <c r="O8231" s="8">
        <v>12</v>
      </c>
      <c r="P8231" t="s">
        <v>12</v>
      </c>
    </row>
    <row r="8232" spans="5:16" x14ac:dyDescent="0.25">
      <c r="E8232" s="9" t="str">
        <f t="shared" si="147"/>
        <v>MRO-50-MONTE</v>
      </c>
      <c r="F8232" s="8" t="s">
        <v>0</v>
      </c>
      <c r="G8232" s="8" t="s">
        <v>41</v>
      </c>
      <c r="H8232" s="12"/>
      <c r="I8232" s="33" cm="1">
        <f t="array" ref="I8232">MAX(($G$2:$G$300000=G8232)*$N$2:$N$300000)</f>
        <v>45931.373807870368</v>
      </c>
      <c r="J8232" s="14"/>
      <c r="N8232" s="7">
        <v>44967.642962962964</v>
      </c>
      <c r="O8232" s="8">
        <v>13</v>
      </c>
      <c r="P8232" t="s">
        <v>12</v>
      </c>
    </row>
    <row r="8233" spans="5:16" x14ac:dyDescent="0.25">
      <c r="E8233" s="9" t="str">
        <f t="shared" si="147"/>
        <v>MRO-50-MONTE</v>
      </c>
      <c r="F8233" s="8" t="s">
        <v>0</v>
      </c>
      <c r="G8233" s="8" t="s">
        <v>41</v>
      </c>
      <c r="H8233" s="12"/>
      <c r="I8233" s="33" cm="1">
        <f t="array" ref="I8233">MAX(($G$2:$G$300000=G8233)*$N$2:$N$300000)</f>
        <v>45931.373807870368</v>
      </c>
      <c r="J8233" s="14"/>
      <c r="N8233" s="7">
        <v>44967.642974537041</v>
      </c>
      <c r="O8233" s="8">
        <v>1</v>
      </c>
      <c r="P8233" t="s">
        <v>12</v>
      </c>
    </row>
    <row r="8234" spans="5:16" x14ac:dyDescent="0.25">
      <c r="E8234" s="9" t="str">
        <f t="shared" si="147"/>
        <v>MRO-50-MONTE</v>
      </c>
      <c r="F8234" s="8" t="s">
        <v>0</v>
      </c>
      <c r="G8234" s="8" t="s">
        <v>41</v>
      </c>
      <c r="H8234" s="12"/>
      <c r="I8234" s="33" cm="1">
        <f t="array" ref="I8234">MAX(($G$2:$G$300000=G8234)*$N$2:$N$300000)</f>
        <v>45931.373807870368</v>
      </c>
      <c r="J8234" s="14"/>
      <c r="N8234" s="7">
        <v>44967.642974537041</v>
      </c>
      <c r="O8234" s="8">
        <v>2</v>
      </c>
      <c r="P8234" t="s">
        <v>12</v>
      </c>
    </row>
    <row r="8235" spans="5:16" x14ac:dyDescent="0.25">
      <c r="E8235" s="9" t="str">
        <f t="shared" si="147"/>
        <v>MRO-50-MONTE</v>
      </c>
      <c r="F8235" s="8" t="s">
        <v>0</v>
      </c>
      <c r="G8235" s="8" t="s">
        <v>41</v>
      </c>
      <c r="H8235" s="12"/>
      <c r="I8235" s="33" cm="1">
        <f t="array" ref="I8235">MAX(($G$2:$G$300000=G8235)*$N$2:$N$300000)</f>
        <v>45931.373807870368</v>
      </c>
      <c r="J8235" s="14"/>
      <c r="N8235" s="7">
        <v>44967.642974537041</v>
      </c>
      <c r="O8235" s="8">
        <v>3</v>
      </c>
      <c r="P8235" t="s">
        <v>12</v>
      </c>
    </row>
    <row r="8236" spans="5:16" x14ac:dyDescent="0.25">
      <c r="E8236" s="9" t="str">
        <f t="shared" si="147"/>
        <v>MRO-50-MONTE</v>
      </c>
      <c r="F8236" s="8" t="s">
        <v>0</v>
      </c>
      <c r="G8236" s="8" t="s">
        <v>41</v>
      </c>
      <c r="H8236" s="12"/>
      <c r="I8236" s="33" cm="1">
        <f t="array" ref="I8236">MAX(($G$2:$G$300000=G8236)*$N$2:$N$300000)</f>
        <v>45931.373807870368</v>
      </c>
      <c r="J8236" s="14"/>
      <c r="N8236" s="7">
        <v>44967.642974537041</v>
      </c>
      <c r="O8236" s="8">
        <v>4</v>
      </c>
      <c r="P8236" t="s">
        <v>12</v>
      </c>
    </row>
    <row r="8237" spans="5:16" x14ac:dyDescent="0.25">
      <c r="E8237" s="9" t="str">
        <f t="shared" si="147"/>
        <v>MRO-50-MONTE</v>
      </c>
      <c r="F8237" s="8" t="s">
        <v>0</v>
      </c>
      <c r="G8237" s="8" t="s">
        <v>41</v>
      </c>
      <c r="H8237" s="12"/>
      <c r="I8237" s="33" cm="1">
        <f t="array" ref="I8237">MAX(($G$2:$G$300000=G8237)*$N$2:$N$300000)</f>
        <v>45931.373807870368</v>
      </c>
      <c r="J8237" s="14"/>
      <c r="N8237" s="7">
        <v>44967.642974537041</v>
      </c>
      <c r="O8237" s="8">
        <v>5</v>
      </c>
      <c r="P8237" t="s">
        <v>12</v>
      </c>
    </row>
    <row r="8238" spans="5:16" x14ac:dyDescent="0.25">
      <c r="E8238" s="9" t="str">
        <f t="shared" si="147"/>
        <v>MRO-50-MONTE</v>
      </c>
      <c r="F8238" s="8" t="s">
        <v>0</v>
      </c>
      <c r="G8238" s="8" t="s">
        <v>41</v>
      </c>
      <c r="H8238" s="12"/>
      <c r="I8238" s="33" cm="1">
        <f t="array" ref="I8238">MAX(($G$2:$G$300000=G8238)*$N$2:$N$300000)</f>
        <v>45931.373807870368</v>
      </c>
      <c r="J8238" s="14"/>
      <c r="N8238" s="7">
        <v>44967.642974537041</v>
      </c>
      <c r="O8238" s="8">
        <v>6</v>
      </c>
      <c r="P8238" t="s">
        <v>12</v>
      </c>
    </row>
    <row r="8239" spans="5:16" x14ac:dyDescent="0.25">
      <c r="E8239" s="9" t="str">
        <f t="shared" si="147"/>
        <v>MRO-50-MONTE</v>
      </c>
      <c r="F8239" s="8" t="s">
        <v>0</v>
      </c>
      <c r="G8239" s="8" t="s">
        <v>41</v>
      </c>
      <c r="H8239" s="12"/>
      <c r="I8239" s="33" cm="1">
        <f t="array" ref="I8239">MAX(($G$2:$G$300000=G8239)*$N$2:$N$300000)</f>
        <v>45931.373807870368</v>
      </c>
      <c r="J8239" s="14"/>
      <c r="N8239" s="7">
        <v>44967.642974537041</v>
      </c>
      <c r="O8239" s="8">
        <v>7</v>
      </c>
      <c r="P8239" t="s">
        <v>12</v>
      </c>
    </row>
    <row r="8240" spans="5:16" x14ac:dyDescent="0.25">
      <c r="E8240" s="9" t="str">
        <f t="shared" si="147"/>
        <v>MRO-50-MONTE</v>
      </c>
      <c r="F8240" s="8" t="s">
        <v>0</v>
      </c>
      <c r="G8240" s="8" t="s">
        <v>41</v>
      </c>
      <c r="H8240" s="12"/>
      <c r="I8240" s="33" cm="1">
        <f t="array" ref="I8240">MAX(($G$2:$G$300000=G8240)*$N$2:$N$300000)</f>
        <v>45931.373807870368</v>
      </c>
      <c r="J8240" s="14"/>
      <c r="N8240" s="7">
        <v>44967.642974537041</v>
      </c>
      <c r="O8240" s="8">
        <v>8</v>
      </c>
      <c r="P8240" t="s">
        <v>12</v>
      </c>
    </row>
    <row r="8241" spans="5:16" x14ac:dyDescent="0.25">
      <c r="E8241" s="9" t="str">
        <f t="shared" si="147"/>
        <v>MRO-50-MONTE</v>
      </c>
      <c r="F8241" s="8" t="s">
        <v>0</v>
      </c>
      <c r="G8241" s="8" t="s">
        <v>41</v>
      </c>
      <c r="H8241" s="12"/>
      <c r="I8241" s="33" cm="1">
        <f t="array" ref="I8241">MAX(($G$2:$G$300000=G8241)*$N$2:$N$300000)</f>
        <v>45931.373807870368</v>
      </c>
      <c r="J8241" s="14"/>
      <c r="N8241" s="7">
        <v>44967.642974537041</v>
      </c>
      <c r="O8241" s="8">
        <v>9</v>
      </c>
      <c r="P8241" t="s">
        <v>12</v>
      </c>
    </row>
    <row r="8242" spans="5:16" x14ac:dyDescent="0.25">
      <c r="E8242" s="9" t="str">
        <f t="shared" ref="E8242:E8305" si="148">+G8242&amp;H8242</f>
        <v>MRO-50-MONTE</v>
      </c>
      <c r="F8242" s="8" t="s">
        <v>0</v>
      </c>
      <c r="G8242" s="8" t="s">
        <v>41</v>
      </c>
      <c r="H8242" s="12"/>
      <c r="I8242" s="33" cm="1">
        <f t="array" ref="I8242">MAX(($G$2:$G$300000=G8242)*$N$2:$N$300000)</f>
        <v>45931.373807870368</v>
      </c>
      <c r="J8242" s="14"/>
      <c r="N8242" s="7">
        <v>44967.642974537041</v>
      </c>
      <c r="O8242" s="8">
        <v>10</v>
      </c>
      <c r="P8242" t="s">
        <v>12</v>
      </c>
    </row>
    <row r="8243" spans="5:16" x14ac:dyDescent="0.25">
      <c r="E8243" s="9" t="str">
        <f t="shared" si="148"/>
        <v>MRO-50-MONTE</v>
      </c>
      <c r="F8243" s="8" t="s">
        <v>0</v>
      </c>
      <c r="G8243" s="8" t="s">
        <v>41</v>
      </c>
      <c r="H8243" s="12"/>
      <c r="I8243" s="33" cm="1">
        <f t="array" ref="I8243">MAX(($G$2:$G$300000=G8243)*$N$2:$N$300000)</f>
        <v>45931.373807870368</v>
      </c>
      <c r="J8243" s="14"/>
      <c r="N8243" s="7">
        <v>44967.642974537041</v>
      </c>
      <c r="O8243" s="8">
        <v>11</v>
      </c>
      <c r="P8243" t="s">
        <v>12</v>
      </c>
    </row>
    <row r="8244" spans="5:16" x14ac:dyDescent="0.25">
      <c r="E8244" s="9" t="str">
        <f t="shared" si="148"/>
        <v>MRO-50-MONTE</v>
      </c>
      <c r="F8244" s="8" t="s">
        <v>0</v>
      </c>
      <c r="G8244" s="8" t="s">
        <v>41</v>
      </c>
      <c r="H8244" s="12"/>
      <c r="I8244" s="33" cm="1">
        <f t="array" ref="I8244">MAX(($G$2:$G$300000=G8244)*$N$2:$N$300000)</f>
        <v>45931.373807870368</v>
      </c>
      <c r="J8244" s="14"/>
      <c r="N8244" s="7">
        <v>44971.618402777778</v>
      </c>
      <c r="O8244" s="8">
        <v>1</v>
      </c>
      <c r="P8244" t="s">
        <v>12</v>
      </c>
    </row>
    <row r="8245" spans="5:16" x14ac:dyDescent="0.25">
      <c r="E8245" s="9" t="str">
        <f t="shared" si="148"/>
        <v>MRO-50-MONTE</v>
      </c>
      <c r="F8245" s="8" t="s">
        <v>0</v>
      </c>
      <c r="G8245" s="8" t="s">
        <v>41</v>
      </c>
      <c r="H8245" s="12"/>
      <c r="I8245" s="33" cm="1">
        <f t="array" ref="I8245">MAX(($G$2:$G$300000=G8245)*$N$2:$N$300000)</f>
        <v>45931.373807870368</v>
      </c>
      <c r="J8245" s="14"/>
      <c r="N8245" s="7">
        <v>44971.618402777778</v>
      </c>
      <c r="O8245" s="8">
        <v>2</v>
      </c>
      <c r="P8245" t="s">
        <v>12</v>
      </c>
    </row>
    <row r="8246" spans="5:16" x14ac:dyDescent="0.25">
      <c r="E8246" s="9" t="str">
        <f t="shared" si="148"/>
        <v>MRO-50-MONTE</v>
      </c>
      <c r="F8246" s="8" t="s">
        <v>0</v>
      </c>
      <c r="G8246" s="8" t="s">
        <v>41</v>
      </c>
      <c r="H8246" s="12"/>
      <c r="I8246" s="33" cm="1">
        <f t="array" ref="I8246">MAX(($G$2:$G$300000=G8246)*$N$2:$N$300000)</f>
        <v>45931.373807870368</v>
      </c>
      <c r="J8246" s="14"/>
      <c r="N8246" s="7">
        <v>44971.618402777778</v>
      </c>
      <c r="O8246" s="8">
        <v>3</v>
      </c>
      <c r="P8246" t="s">
        <v>12</v>
      </c>
    </row>
    <row r="8247" spans="5:16" x14ac:dyDescent="0.25">
      <c r="E8247" s="9" t="str">
        <f t="shared" si="148"/>
        <v>MRO-50-MONTE</v>
      </c>
      <c r="F8247" s="8" t="s">
        <v>0</v>
      </c>
      <c r="G8247" s="8" t="s">
        <v>41</v>
      </c>
      <c r="H8247" s="12"/>
      <c r="I8247" s="33" cm="1">
        <f t="array" ref="I8247">MAX(($G$2:$G$300000=G8247)*$N$2:$N$300000)</f>
        <v>45931.373807870368</v>
      </c>
      <c r="J8247" s="14"/>
      <c r="N8247" s="7">
        <v>44971.618402777778</v>
      </c>
      <c r="O8247" s="8">
        <v>4</v>
      </c>
      <c r="P8247" t="s">
        <v>12</v>
      </c>
    </row>
    <row r="8248" spans="5:16" x14ac:dyDescent="0.25">
      <c r="E8248" s="9" t="str">
        <f t="shared" si="148"/>
        <v>MRO-50-MONTE</v>
      </c>
      <c r="F8248" s="8" t="s">
        <v>0</v>
      </c>
      <c r="G8248" s="8" t="s">
        <v>41</v>
      </c>
      <c r="H8248" s="12"/>
      <c r="I8248" s="33" cm="1">
        <f t="array" ref="I8248">MAX(($G$2:$G$300000=G8248)*$N$2:$N$300000)</f>
        <v>45931.373807870368</v>
      </c>
      <c r="J8248" s="14"/>
      <c r="N8248" s="7">
        <v>44971.618402777778</v>
      </c>
      <c r="O8248" s="8">
        <v>5</v>
      </c>
      <c r="P8248" t="s">
        <v>12</v>
      </c>
    </row>
    <row r="8249" spans="5:16" x14ac:dyDescent="0.25">
      <c r="E8249" s="9" t="str">
        <f t="shared" si="148"/>
        <v>MRO-50-MONTE</v>
      </c>
      <c r="F8249" s="8" t="s">
        <v>0</v>
      </c>
      <c r="G8249" s="8" t="s">
        <v>41</v>
      </c>
      <c r="H8249" s="12"/>
      <c r="I8249" s="33" cm="1">
        <f t="array" ref="I8249">MAX(($G$2:$G$300000=G8249)*$N$2:$N$300000)</f>
        <v>45931.373807870368</v>
      </c>
      <c r="J8249" s="14"/>
      <c r="N8249" s="7">
        <v>44971.618402777778</v>
      </c>
      <c r="O8249" s="8">
        <v>6</v>
      </c>
      <c r="P8249" t="s">
        <v>12</v>
      </c>
    </row>
    <row r="8250" spans="5:16" x14ac:dyDescent="0.25">
      <c r="E8250" s="9" t="str">
        <f t="shared" si="148"/>
        <v>MRO-50-MONTE</v>
      </c>
      <c r="F8250" s="8" t="s">
        <v>0</v>
      </c>
      <c r="G8250" s="8" t="s">
        <v>41</v>
      </c>
      <c r="H8250" s="12"/>
      <c r="I8250" s="33" cm="1">
        <f t="array" ref="I8250">MAX(($G$2:$G$300000=G8250)*$N$2:$N$300000)</f>
        <v>45931.373807870368</v>
      </c>
      <c r="J8250" s="14"/>
      <c r="N8250" s="7">
        <v>44971.618402777778</v>
      </c>
      <c r="O8250" s="8">
        <v>7</v>
      </c>
      <c r="P8250" t="s">
        <v>12</v>
      </c>
    </row>
    <row r="8251" spans="5:16" x14ac:dyDescent="0.25">
      <c r="E8251" s="9" t="str">
        <f t="shared" si="148"/>
        <v>MRO-50-MONTE</v>
      </c>
      <c r="F8251" s="8" t="s">
        <v>0</v>
      </c>
      <c r="G8251" s="8" t="s">
        <v>41</v>
      </c>
      <c r="H8251" s="12"/>
      <c r="I8251" s="33" cm="1">
        <f t="array" ref="I8251">MAX(($G$2:$G$300000=G8251)*$N$2:$N$300000)</f>
        <v>45931.373807870368</v>
      </c>
      <c r="J8251" s="14"/>
      <c r="N8251" s="7">
        <v>44971.618402777778</v>
      </c>
      <c r="O8251" s="8">
        <v>8</v>
      </c>
      <c r="P8251" t="s">
        <v>12</v>
      </c>
    </row>
    <row r="8252" spans="5:16" x14ac:dyDescent="0.25">
      <c r="E8252" s="9" t="str">
        <f t="shared" si="148"/>
        <v>MRO-50-MONTE</v>
      </c>
      <c r="F8252" s="8" t="s">
        <v>0</v>
      </c>
      <c r="G8252" s="8" t="s">
        <v>41</v>
      </c>
      <c r="H8252" s="12"/>
      <c r="I8252" s="33" cm="1">
        <f t="array" ref="I8252">MAX(($G$2:$G$300000=G8252)*$N$2:$N$300000)</f>
        <v>45931.373807870368</v>
      </c>
      <c r="J8252" s="14"/>
      <c r="N8252" s="7">
        <v>44971.618402777778</v>
      </c>
      <c r="O8252" s="8">
        <v>9</v>
      </c>
      <c r="P8252" t="s">
        <v>12</v>
      </c>
    </row>
    <row r="8253" spans="5:16" x14ac:dyDescent="0.25">
      <c r="E8253" s="9" t="str">
        <f t="shared" si="148"/>
        <v>MRO-50-MONTE</v>
      </c>
      <c r="F8253" s="8" t="s">
        <v>0</v>
      </c>
      <c r="G8253" s="8" t="s">
        <v>41</v>
      </c>
      <c r="H8253" s="12"/>
      <c r="I8253" s="33" cm="1">
        <f t="array" ref="I8253">MAX(($G$2:$G$300000=G8253)*$N$2:$N$300000)</f>
        <v>45931.373807870368</v>
      </c>
      <c r="J8253" s="14"/>
      <c r="N8253" s="7">
        <v>44971.618402777778</v>
      </c>
      <c r="O8253" s="8">
        <v>10</v>
      </c>
      <c r="P8253" t="s">
        <v>12</v>
      </c>
    </row>
    <row r="8254" spans="5:16" x14ac:dyDescent="0.25">
      <c r="E8254" s="9" t="str">
        <f t="shared" si="148"/>
        <v>MRO-50-MONTE</v>
      </c>
      <c r="F8254" s="8" t="s">
        <v>0</v>
      </c>
      <c r="G8254" s="8" t="s">
        <v>41</v>
      </c>
      <c r="H8254" s="12"/>
      <c r="I8254" s="33" cm="1">
        <f t="array" ref="I8254">MAX(($G$2:$G$300000=G8254)*$N$2:$N$300000)</f>
        <v>45931.373807870368</v>
      </c>
      <c r="J8254" s="14"/>
      <c r="N8254" s="7">
        <v>44971.618402777778</v>
      </c>
      <c r="O8254" s="8">
        <v>11</v>
      </c>
      <c r="P8254" t="s">
        <v>12</v>
      </c>
    </row>
    <row r="8255" spans="5:16" x14ac:dyDescent="0.25">
      <c r="E8255" s="9" t="str">
        <f t="shared" si="148"/>
        <v>MRO-50-MONTE</v>
      </c>
      <c r="F8255" s="8" t="s">
        <v>0</v>
      </c>
      <c r="G8255" s="8" t="s">
        <v>41</v>
      </c>
      <c r="H8255" s="12"/>
      <c r="I8255" s="33" cm="1">
        <f t="array" ref="I8255">MAX(($G$2:$G$300000=G8255)*$N$2:$N$300000)</f>
        <v>45931.373807870368</v>
      </c>
      <c r="J8255" s="14"/>
      <c r="N8255" s="7">
        <v>44971.618402777778</v>
      </c>
      <c r="O8255" s="8">
        <v>12</v>
      </c>
      <c r="P8255" t="s">
        <v>12</v>
      </c>
    </row>
    <row r="8256" spans="5:16" x14ac:dyDescent="0.25">
      <c r="E8256" s="9" t="str">
        <f t="shared" si="148"/>
        <v>MRO-50-MONTE</v>
      </c>
      <c r="F8256" s="8" t="s">
        <v>0</v>
      </c>
      <c r="G8256" s="8" t="s">
        <v>41</v>
      </c>
      <c r="H8256" s="12"/>
      <c r="I8256" s="33" cm="1">
        <f t="array" ref="I8256">MAX(($G$2:$G$300000=G8256)*$N$2:$N$300000)</f>
        <v>45931.373807870368</v>
      </c>
      <c r="J8256" s="14"/>
      <c r="N8256" s="7">
        <v>44971.618402777778</v>
      </c>
      <c r="O8256" s="8">
        <v>13</v>
      </c>
      <c r="P8256" t="s">
        <v>12</v>
      </c>
    </row>
    <row r="8257" spans="5:16" x14ac:dyDescent="0.25">
      <c r="E8257" s="9" t="str">
        <f t="shared" si="148"/>
        <v>MRO-50-MONTE</v>
      </c>
      <c r="F8257" s="8" t="s">
        <v>0</v>
      </c>
      <c r="G8257" s="8" t="s">
        <v>41</v>
      </c>
      <c r="H8257" s="12"/>
      <c r="I8257" s="33" cm="1">
        <f t="array" ref="I8257">MAX(($G$2:$G$300000=G8257)*$N$2:$N$300000)</f>
        <v>45931.373807870368</v>
      </c>
      <c r="J8257" s="14"/>
      <c r="N8257" s="7">
        <v>44971.618402777778</v>
      </c>
      <c r="O8257" s="8">
        <v>14</v>
      </c>
      <c r="P8257" t="s">
        <v>12</v>
      </c>
    </row>
    <row r="8258" spans="5:16" x14ac:dyDescent="0.25">
      <c r="E8258" s="9" t="str">
        <f t="shared" si="148"/>
        <v>MRO-50-MONTE</v>
      </c>
      <c r="F8258" s="8" t="s">
        <v>0</v>
      </c>
      <c r="G8258" s="8" t="s">
        <v>41</v>
      </c>
      <c r="H8258" s="12"/>
      <c r="I8258" s="33" cm="1">
        <f t="array" ref="I8258">MAX(($G$2:$G$300000=G8258)*$N$2:$N$300000)</f>
        <v>45931.373807870368</v>
      </c>
      <c r="J8258" s="14"/>
      <c r="N8258" s="7">
        <v>44971.618402777778</v>
      </c>
      <c r="O8258" s="8">
        <v>15</v>
      </c>
      <c r="P8258" t="s">
        <v>12</v>
      </c>
    </row>
    <row r="8259" spans="5:16" x14ac:dyDescent="0.25">
      <c r="E8259" s="9" t="str">
        <f t="shared" si="148"/>
        <v>MRO-50-MONTE</v>
      </c>
      <c r="F8259" s="8" t="s">
        <v>0</v>
      </c>
      <c r="G8259" s="8" t="s">
        <v>41</v>
      </c>
      <c r="H8259" s="12"/>
      <c r="I8259" s="33" cm="1">
        <f t="array" ref="I8259">MAX(($G$2:$G$300000=G8259)*$N$2:$N$300000)</f>
        <v>45931.373807870368</v>
      </c>
      <c r="J8259" s="14"/>
      <c r="N8259" s="7">
        <v>44971.618402777778</v>
      </c>
      <c r="O8259" s="8">
        <v>16</v>
      </c>
      <c r="P8259" t="s">
        <v>12</v>
      </c>
    </row>
    <row r="8260" spans="5:16" x14ac:dyDescent="0.25">
      <c r="E8260" s="9" t="str">
        <f t="shared" si="148"/>
        <v>MRO-50-MONTE</v>
      </c>
      <c r="F8260" s="8" t="s">
        <v>0</v>
      </c>
      <c r="G8260" s="8" t="s">
        <v>41</v>
      </c>
      <c r="H8260" s="12"/>
      <c r="I8260" s="33" cm="1">
        <f t="array" ref="I8260">MAX(($G$2:$G$300000=G8260)*$N$2:$N$300000)</f>
        <v>45931.373807870368</v>
      </c>
      <c r="J8260" s="14"/>
      <c r="N8260" s="7">
        <v>44971.618402777778</v>
      </c>
      <c r="O8260" s="8">
        <v>17</v>
      </c>
      <c r="P8260" t="s">
        <v>12</v>
      </c>
    </row>
    <row r="8261" spans="5:16" x14ac:dyDescent="0.25">
      <c r="E8261" s="9" t="str">
        <f t="shared" si="148"/>
        <v>MRO-50-MONTE</v>
      </c>
      <c r="F8261" s="8" t="s">
        <v>0</v>
      </c>
      <c r="G8261" s="8" t="s">
        <v>41</v>
      </c>
      <c r="H8261" s="12"/>
      <c r="I8261" s="33" cm="1">
        <f t="array" ref="I8261">MAX(($G$2:$G$300000=G8261)*$N$2:$N$300000)</f>
        <v>45931.373807870368</v>
      </c>
      <c r="J8261" s="14"/>
      <c r="N8261" s="7">
        <v>44973.503923611112</v>
      </c>
      <c r="O8261" s="8">
        <v>1</v>
      </c>
      <c r="P8261" t="s">
        <v>13</v>
      </c>
    </row>
    <row r="8262" spans="5:16" x14ac:dyDescent="0.25">
      <c r="E8262" s="9" t="str">
        <f t="shared" si="148"/>
        <v>MRO-50-MONTE</v>
      </c>
      <c r="F8262" s="8" t="s">
        <v>0</v>
      </c>
      <c r="G8262" s="8" t="s">
        <v>41</v>
      </c>
      <c r="H8262" s="12"/>
      <c r="I8262" s="33" cm="1">
        <f t="array" ref="I8262">MAX(($G$2:$G$300000=G8262)*$N$2:$N$300000)</f>
        <v>45931.373807870368</v>
      </c>
      <c r="J8262" s="14"/>
      <c r="N8262" s="7">
        <v>44973.503946759258</v>
      </c>
      <c r="O8262" s="8">
        <v>1</v>
      </c>
      <c r="P8262" t="s">
        <v>13</v>
      </c>
    </row>
    <row r="8263" spans="5:16" x14ac:dyDescent="0.25">
      <c r="E8263" s="9" t="str">
        <f t="shared" si="148"/>
        <v>MRO-50-MONTE</v>
      </c>
      <c r="F8263" s="8" t="s">
        <v>0</v>
      </c>
      <c r="G8263" s="8" t="s">
        <v>41</v>
      </c>
      <c r="H8263" s="12"/>
      <c r="I8263" s="33" cm="1">
        <f t="array" ref="I8263">MAX(($G$2:$G$300000=G8263)*$N$2:$N$300000)</f>
        <v>45931.373807870368</v>
      </c>
      <c r="J8263" s="14"/>
      <c r="N8263" s="7">
        <v>44973.503958333335</v>
      </c>
      <c r="O8263" s="8">
        <v>1</v>
      </c>
      <c r="P8263" t="s">
        <v>13</v>
      </c>
    </row>
    <row r="8264" spans="5:16" x14ac:dyDescent="0.25">
      <c r="E8264" s="9" t="str">
        <f t="shared" si="148"/>
        <v>MRO-50-MONTE</v>
      </c>
      <c r="F8264" s="8" t="s">
        <v>0</v>
      </c>
      <c r="G8264" s="8" t="s">
        <v>41</v>
      </c>
      <c r="H8264" s="12"/>
      <c r="I8264" s="33" cm="1">
        <f t="array" ref="I8264">MAX(($G$2:$G$300000=G8264)*$N$2:$N$300000)</f>
        <v>45931.373807870368</v>
      </c>
      <c r="J8264" s="14"/>
      <c r="N8264" s="7">
        <v>44973.503981481481</v>
      </c>
      <c r="O8264" s="8">
        <v>1</v>
      </c>
      <c r="P8264" t="s">
        <v>13</v>
      </c>
    </row>
    <row r="8265" spans="5:16" x14ac:dyDescent="0.25">
      <c r="E8265" s="9" t="str">
        <f t="shared" si="148"/>
        <v>MRO-50-MONTE</v>
      </c>
      <c r="F8265" s="8" t="s">
        <v>0</v>
      </c>
      <c r="G8265" s="8" t="s">
        <v>41</v>
      </c>
      <c r="H8265" s="12"/>
      <c r="I8265" s="33" cm="1">
        <f t="array" ref="I8265">MAX(($G$2:$G$300000=G8265)*$N$2:$N$300000)</f>
        <v>45931.373807870368</v>
      </c>
      <c r="J8265" s="14"/>
      <c r="N8265" s="7">
        <v>44973.503993055558</v>
      </c>
      <c r="O8265" s="8">
        <v>1</v>
      </c>
      <c r="P8265" t="s">
        <v>13</v>
      </c>
    </row>
    <row r="8266" spans="5:16" x14ac:dyDescent="0.25">
      <c r="E8266" s="9" t="str">
        <f t="shared" si="148"/>
        <v>MRO-50-MONTE</v>
      </c>
      <c r="F8266" s="8" t="s">
        <v>0</v>
      </c>
      <c r="G8266" s="8" t="s">
        <v>41</v>
      </c>
      <c r="H8266" s="12"/>
      <c r="I8266" s="33" cm="1">
        <f t="array" ref="I8266">MAX(($G$2:$G$300000=G8266)*$N$2:$N$300000)</f>
        <v>45931.373807870368</v>
      </c>
      <c r="J8266" s="14"/>
      <c r="N8266" s="7">
        <v>44973.504004629627</v>
      </c>
      <c r="O8266" s="8">
        <v>1</v>
      </c>
      <c r="P8266" t="s">
        <v>13</v>
      </c>
    </row>
    <row r="8267" spans="5:16" x14ac:dyDescent="0.25">
      <c r="E8267" s="9" t="str">
        <f t="shared" si="148"/>
        <v>MRO-50-MONTE</v>
      </c>
      <c r="F8267" s="8" t="s">
        <v>0</v>
      </c>
      <c r="G8267" s="8" t="s">
        <v>41</v>
      </c>
      <c r="H8267" s="12"/>
      <c r="I8267" s="33" cm="1">
        <f t="array" ref="I8267">MAX(($G$2:$G$300000=G8267)*$N$2:$N$300000)</f>
        <v>45931.373807870368</v>
      </c>
      <c r="J8267" s="14"/>
      <c r="N8267" s="7">
        <v>44973.504016203704</v>
      </c>
      <c r="O8267" s="8">
        <v>1</v>
      </c>
      <c r="P8267" t="s">
        <v>13</v>
      </c>
    </row>
    <row r="8268" spans="5:16" x14ac:dyDescent="0.25">
      <c r="E8268" s="9" t="str">
        <f t="shared" si="148"/>
        <v>MRO-50-MONTE</v>
      </c>
      <c r="F8268" s="8" t="s">
        <v>0</v>
      </c>
      <c r="G8268" s="8" t="s">
        <v>41</v>
      </c>
      <c r="H8268" s="12"/>
      <c r="I8268" s="33" cm="1">
        <f t="array" ref="I8268">MAX(($G$2:$G$300000=G8268)*$N$2:$N$300000)</f>
        <v>45931.373807870368</v>
      </c>
      <c r="J8268" s="14"/>
      <c r="N8268" s="7">
        <v>44973.504027777781</v>
      </c>
      <c r="O8268" s="8">
        <v>1</v>
      </c>
      <c r="P8268" t="s">
        <v>13</v>
      </c>
    </row>
    <row r="8269" spans="5:16" x14ac:dyDescent="0.25">
      <c r="E8269" s="9" t="str">
        <f t="shared" si="148"/>
        <v>MRO-50-MONTE</v>
      </c>
      <c r="F8269" s="8" t="s">
        <v>0</v>
      </c>
      <c r="G8269" s="8" t="s">
        <v>41</v>
      </c>
      <c r="H8269" s="12"/>
      <c r="I8269" s="33" cm="1">
        <f t="array" ref="I8269">MAX(($G$2:$G$300000=G8269)*$N$2:$N$300000)</f>
        <v>45931.373807870368</v>
      </c>
      <c r="J8269" s="14"/>
      <c r="N8269" s="7">
        <v>44973.504027777781</v>
      </c>
      <c r="O8269" s="8">
        <v>2</v>
      </c>
      <c r="P8269" t="s">
        <v>13</v>
      </c>
    </row>
    <row r="8270" spans="5:16" x14ac:dyDescent="0.25">
      <c r="E8270" s="9" t="str">
        <f t="shared" si="148"/>
        <v>MRO-50-MONTE</v>
      </c>
      <c r="F8270" s="8" t="s">
        <v>0</v>
      </c>
      <c r="G8270" s="8" t="s">
        <v>41</v>
      </c>
      <c r="H8270" s="12"/>
      <c r="I8270" s="33" cm="1">
        <f t="array" ref="I8270">MAX(($G$2:$G$300000=G8270)*$N$2:$N$300000)</f>
        <v>45931.373807870368</v>
      </c>
      <c r="J8270" s="14"/>
      <c r="N8270" s="7">
        <v>44973.504050925927</v>
      </c>
      <c r="O8270" s="8">
        <v>1</v>
      </c>
      <c r="P8270" t="s">
        <v>13</v>
      </c>
    </row>
    <row r="8271" spans="5:16" x14ac:dyDescent="0.25">
      <c r="E8271" s="9" t="str">
        <f t="shared" si="148"/>
        <v>MRO-50-MONTE</v>
      </c>
      <c r="F8271" s="8" t="s">
        <v>0</v>
      </c>
      <c r="G8271" s="8" t="s">
        <v>41</v>
      </c>
      <c r="H8271" s="12"/>
      <c r="I8271" s="33" cm="1">
        <f t="array" ref="I8271">MAX(($G$2:$G$300000=G8271)*$N$2:$N$300000)</f>
        <v>45931.373807870368</v>
      </c>
      <c r="J8271" s="14"/>
      <c r="N8271" s="7">
        <v>44973.504062499997</v>
      </c>
      <c r="O8271" s="8">
        <v>1</v>
      </c>
      <c r="P8271" t="s">
        <v>13</v>
      </c>
    </row>
    <row r="8272" spans="5:16" x14ac:dyDescent="0.25">
      <c r="E8272" s="9" t="str">
        <f t="shared" si="148"/>
        <v>MRO-50-MONTE</v>
      </c>
      <c r="F8272" s="8" t="s">
        <v>0</v>
      </c>
      <c r="G8272" s="8" t="s">
        <v>41</v>
      </c>
      <c r="H8272" s="12"/>
      <c r="I8272" s="33" cm="1">
        <f t="array" ref="I8272">MAX(($G$2:$G$300000=G8272)*$N$2:$N$300000)</f>
        <v>45931.373807870368</v>
      </c>
      <c r="J8272" s="14"/>
      <c r="N8272" s="7">
        <v>44973.504074074073</v>
      </c>
      <c r="O8272" s="8">
        <v>1</v>
      </c>
      <c r="P8272" t="s">
        <v>13</v>
      </c>
    </row>
    <row r="8273" spans="5:16" x14ac:dyDescent="0.25">
      <c r="E8273" s="9" t="str">
        <f t="shared" si="148"/>
        <v>MRO-50-MONTE</v>
      </c>
      <c r="F8273" s="8" t="s">
        <v>0</v>
      </c>
      <c r="G8273" s="8" t="s">
        <v>41</v>
      </c>
      <c r="H8273" s="12"/>
      <c r="I8273" s="33" cm="1">
        <f t="array" ref="I8273">MAX(($G$2:$G$300000=G8273)*$N$2:$N$300000)</f>
        <v>45931.373807870368</v>
      </c>
      <c r="J8273" s="14"/>
      <c r="N8273" s="7">
        <v>44973.50408564815</v>
      </c>
      <c r="O8273" s="8">
        <v>1</v>
      </c>
      <c r="P8273" t="s">
        <v>13</v>
      </c>
    </row>
    <row r="8274" spans="5:16" x14ac:dyDescent="0.25">
      <c r="E8274" s="9" t="str">
        <f t="shared" si="148"/>
        <v>MRO-50-MONTE</v>
      </c>
      <c r="F8274" s="8" t="s">
        <v>0</v>
      </c>
      <c r="G8274" s="8" t="s">
        <v>41</v>
      </c>
      <c r="H8274" s="12"/>
      <c r="I8274" s="33" cm="1">
        <f t="array" ref="I8274">MAX(($G$2:$G$300000=G8274)*$N$2:$N$300000)</f>
        <v>45931.373807870368</v>
      </c>
      <c r="J8274" s="14"/>
      <c r="N8274" s="7">
        <v>44973.50409722222</v>
      </c>
      <c r="O8274" s="8">
        <v>1</v>
      </c>
      <c r="P8274" t="s">
        <v>13</v>
      </c>
    </row>
    <row r="8275" spans="5:16" x14ac:dyDescent="0.25">
      <c r="E8275" s="9" t="str">
        <f t="shared" si="148"/>
        <v>MRO-50-MONTE</v>
      </c>
      <c r="F8275" s="8" t="s">
        <v>0</v>
      </c>
      <c r="G8275" s="8" t="s">
        <v>41</v>
      </c>
      <c r="H8275" s="12"/>
      <c r="I8275" s="33" cm="1">
        <f t="array" ref="I8275">MAX(($G$2:$G$300000=G8275)*$N$2:$N$300000)</f>
        <v>45931.373807870368</v>
      </c>
      <c r="J8275" s="14"/>
      <c r="N8275" s="7">
        <v>44973.504120370373</v>
      </c>
      <c r="O8275" s="8">
        <v>1</v>
      </c>
      <c r="P8275" t="s">
        <v>13</v>
      </c>
    </row>
    <row r="8276" spans="5:16" x14ac:dyDescent="0.25">
      <c r="E8276" s="9" t="str">
        <f t="shared" si="148"/>
        <v>MRO-50-MONTE</v>
      </c>
      <c r="F8276" s="8" t="s">
        <v>0</v>
      </c>
      <c r="G8276" s="8" t="s">
        <v>41</v>
      </c>
      <c r="H8276" s="12"/>
      <c r="I8276" s="33" cm="1">
        <f t="array" ref="I8276">MAX(($G$2:$G$300000=G8276)*$N$2:$N$300000)</f>
        <v>45931.373807870368</v>
      </c>
      <c r="J8276" s="14"/>
      <c r="N8276" s="7">
        <v>44973.504131944443</v>
      </c>
      <c r="O8276" s="8">
        <v>1</v>
      </c>
      <c r="P8276" t="s">
        <v>13</v>
      </c>
    </row>
    <row r="8277" spans="5:16" x14ac:dyDescent="0.25">
      <c r="E8277" s="9" t="str">
        <f t="shared" si="148"/>
        <v>MRO-50-MONTE</v>
      </c>
      <c r="F8277" s="8" t="s">
        <v>0</v>
      </c>
      <c r="G8277" s="8" t="s">
        <v>41</v>
      </c>
      <c r="H8277" s="12"/>
      <c r="I8277" s="33" cm="1">
        <f t="array" ref="I8277">MAX(($G$2:$G$300000=G8277)*$N$2:$N$300000)</f>
        <v>45931.373807870368</v>
      </c>
      <c r="J8277" s="14"/>
      <c r="N8277" s="7">
        <v>44973.504131944443</v>
      </c>
      <c r="O8277" s="8">
        <v>2</v>
      </c>
      <c r="P8277" t="s">
        <v>13</v>
      </c>
    </row>
    <row r="8278" spans="5:16" x14ac:dyDescent="0.25">
      <c r="E8278" s="9" t="str">
        <f t="shared" si="148"/>
        <v>MRO-50-MONTE</v>
      </c>
      <c r="F8278" s="8" t="s">
        <v>0</v>
      </c>
      <c r="G8278" s="8" t="s">
        <v>41</v>
      </c>
      <c r="H8278" s="12"/>
      <c r="I8278" s="33" cm="1">
        <f t="array" ref="I8278">MAX(($G$2:$G$300000=G8278)*$N$2:$N$300000)</f>
        <v>45931.373807870368</v>
      </c>
      <c r="J8278" s="14"/>
      <c r="N8278" s="7">
        <v>44973.504143518519</v>
      </c>
      <c r="O8278" s="8">
        <v>1</v>
      </c>
      <c r="P8278" t="s">
        <v>13</v>
      </c>
    </row>
    <row r="8279" spans="5:16" x14ac:dyDescent="0.25">
      <c r="E8279" s="9" t="str">
        <f t="shared" si="148"/>
        <v>MRO-50-MONTE</v>
      </c>
      <c r="F8279" s="8" t="s">
        <v>0</v>
      </c>
      <c r="G8279" s="8" t="s">
        <v>41</v>
      </c>
      <c r="H8279" s="12"/>
      <c r="I8279" s="33" cm="1">
        <f t="array" ref="I8279">MAX(($G$2:$G$300000=G8279)*$N$2:$N$300000)</f>
        <v>45931.373807870368</v>
      </c>
      <c r="J8279" s="14"/>
      <c r="N8279" s="7">
        <v>44973.504178240742</v>
      </c>
      <c r="O8279" s="8">
        <v>1</v>
      </c>
      <c r="P8279" t="s">
        <v>13</v>
      </c>
    </row>
    <row r="8280" spans="5:16" x14ac:dyDescent="0.25">
      <c r="E8280" s="9" t="str">
        <f t="shared" si="148"/>
        <v>MRO-50-MONTE</v>
      </c>
      <c r="F8280" s="8" t="s">
        <v>0</v>
      </c>
      <c r="G8280" s="8" t="s">
        <v>41</v>
      </c>
      <c r="H8280" s="12"/>
      <c r="I8280" s="33" cm="1">
        <f t="array" ref="I8280">MAX(($G$2:$G$300000=G8280)*$N$2:$N$300000)</f>
        <v>45931.373807870368</v>
      </c>
      <c r="J8280" s="14"/>
      <c r="N8280" s="7">
        <v>44973.504189814812</v>
      </c>
      <c r="O8280" s="8">
        <v>1</v>
      </c>
      <c r="P8280" t="s">
        <v>13</v>
      </c>
    </row>
    <row r="8281" spans="5:16" x14ac:dyDescent="0.25">
      <c r="E8281" s="9" t="str">
        <f t="shared" si="148"/>
        <v>MRO-50-MONTE</v>
      </c>
      <c r="F8281" s="8" t="s">
        <v>0</v>
      </c>
      <c r="G8281" s="8" t="s">
        <v>41</v>
      </c>
      <c r="H8281" s="12"/>
      <c r="I8281" s="33" cm="1">
        <f t="array" ref="I8281">MAX(($G$2:$G$300000=G8281)*$N$2:$N$300000)</f>
        <v>45931.373807870368</v>
      </c>
      <c r="J8281" s="14"/>
      <c r="N8281" s="7">
        <v>44973.504201388889</v>
      </c>
      <c r="O8281" s="8">
        <v>1</v>
      </c>
      <c r="P8281" t="s">
        <v>13</v>
      </c>
    </row>
    <row r="8282" spans="5:16" x14ac:dyDescent="0.25">
      <c r="E8282" s="9" t="str">
        <f t="shared" si="148"/>
        <v>MRO-50-MONTE</v>
      </c>
      <c r="F8282" s="8" t="s">
        <v>0</v>
      </c>
      <c r="G8282" s="8" t="s">
        <v>41</v>
      </c>
      <c r="H8282" s="12"/>
      <c r="I8282" s="33" cm="1">
        <f t="array" ref="I8282">MAX(($G$2:$G$300000=G8282)*$N$2:$N$300000)</f>
        <v>45931.373807870368</v>
      </c>
      <c r="J8282" s="14"/>
      <c r="N8282" s="7">
        <v>44973.504212962966</v>
      </c>
      <c r="O8282" s="8">
        <v>1</v>
      </c>
      <c r="P8282" t="s">
        <v>13</v>
      </c>
    </row>
    <row r="8283" spans="5:16" x14ac:dyDescent="0.25">
      <c r="E8283" s="9" t="str">
        <f t="shared" si="148"/>
        <v>MRO-50-MONTE</v>
      </c>
      <c r="F8283" s="8" t="s">
        <v>0</v>
      </c>
      <c r="G8283" s="8" t="s">
        <v>41</v>
      </c>
      <c r="H8283" s="12"/>
      <c r="I8283" s="33" cm="1">
        <f t="array" ref="I8283">MAX(($G$2:$G$300000=G8283)*$N$2:$N$300000)</f>
        <v>45931.373807870368</v>
      </c>
      <c r="J8283" s="14"/>
      <c r="N8283" s="7">
        <v>44973.504224537035</v>
      </c>
      <c r="O8283" s="8">
        <v>1</v>
      </c>
      <c r="P8283" t="s">
        <v>13</v>
      </c>
    </row>
    <row r="8284" spans="5:16" x14ac:dyDescent="0.25">
      <c r="E8284" s="9" t="str">
        <f t="shared" si="148"/>
        <v>MRO-50-MONTE</v>
      </c>
      <c r="F8284" s="8" t="s">
        <v>0</v>
      </c>
      <c r="G8284" s="8" t="s">
        <v>41</v>
      </c>
      <c r="H8284" s="12"/>
      <c r="I8284" s="33" cm="1">
        <f t="array" ref="I8284">MAX(($G$2:$G$300000=G8284)*$N$2:$N$300000)</f>
        <v>45931.373807870368</v>
      </c>
      <c r="J8284" s="14"/>
      <c r="N8284" s="7">
        <v>44973.504247685189</v>
      </c>
      <c r="O8284" s="8">
        <v>1</v>
      </c>
      <c r="P8284" t="s">
        <v>13</v>
      </c>
    </row>
    <row r="8285" spans="5:16" x14ac:dyDescent="0.25">
      <c r="E8285" s="9" t="str">
        <f t="shared" si="148"/>
        <v>MRO-50-MONTE</v>
      </c>
      <c r="F8285" s="8" t="s">
        <v>0</v>
      </c>
      <c r="G8285" s="8" t="s">
        <v>41</v>
      </c>
      <c r="H8285" s="12"/>
      <c r="I8285" s="33" cm="1">
        <f t="array" ref="I8285">MAX(($G$2:$G$300000=G8285)*$N$2:$N$300000)</f>
        <v>45931.373807870368</v>
      </c>
      <c r="J8285" s="14"/>
      <c r="N8285" s="7">
        <v>44973.504259259258</v>
      </c>
      <c r="O8285" s="8">
        <v>1</v>
      </c>
      <c r="P8285" t="s">
        <v>13</v>
      </c>
    </row>
    <row r="8286" spans="5:16" x14ac:dyDescent="0.25">
      <c r="E8286" s="9" t="str">
        <f t="shared" si="148"/>
        <v>MRO-50-MONTE</v>
      </c>
      <c r="F8286" s="8" t="s">
        <v>0</v>
      </c>
      <c r="G8286" s="8" t="s">
        <v>41</v>
      </c>
      <c r="H8286" s="12"/>
      <c r="I8286" s="33" cm="1">
        <f t="array" ref="I8286">MAX(($G$2:$G$300000=G8286)*$N$2:$N$300000)</f>
        <v>45931.373807870368</v>
      </c>
      <c r="J8286" s="14"/>
      <c r="N8286" s="7">
        <v>44973.504270833335</v>
      </c>
      <c r="O8286" s="8">
        <v>1</v>
      </c>
      <c r="P8286" t="s">
        <v>13</v>
      </c>
    </row>
    <row r="8287" spans="5:16" x14ac:dyDescent="0.25">
      <c r="E8287" s="9" t="str">
        <f t="shared" si="148"/>
        <v>MRO-50-MONTE</v>
      </c>
      <c r="F8287" s="8" t="s">
        <v>0</v>
      </c>
      <c r="G8287" s="8" t="s">
        <v>41</v>
      </c>
      <c r="H8287" s="12"/>
      <c r="I8287" s="33" cm="1">
        <f t="array" ref="I8287">MAX(($G$2:$G$300000=G8287)*$N$2:$N$300000)</f>
        <v>45931.373807870368</v>
      </c>
      <c r="J8287" s="14"/>
      <c r="N8287" s="7">
        <v>44973.504282407404</v>
      </c>
      <c r="O8287" s="8">
        <v>1</v>
      </c>
      <c r="P8287" t="s">
        <v>13</v>
      </c>
    </row>
    <row r="8288" spans="5:16" x14ac:dyDescent="0.25">
      <c r="E8288" s="9" t="str">
        <f t="shared" si="148"/>
        <v>MRO-50-MONTE</v>
      </c>
      <c r="F8288" s="8" t="s">
        <v>0</v>
      </c>
      <c r="G8288" s="8" t="s">
        <v>41</v>
      </c>
      <c r="H8288" s="12"/>
      <c r="I8288" s="33" cm="1">
        <f t="array" ref="I8288">MAX(($G$2:$G$300000=G8288)*$N$2:$N$300000)</f>
        <v>45931.373807870368</v>
      </c>
      <c r="J8288" s="14"/>
      <c r="N8288" s="7">
        <v>44973.504293981481</v>
      </c>
      <c r="O8288" s="8">
        <v>1</v>
      </c>
      <c r="P8288" t="s">
        <v>13</v>
      </c>
    </row>
    <row r="8289" spans="5:16" x14ac:dyDescent="0.25">
      <c r="E8289" s="9" t="str">
        <f t="shared" si="148"/>
        <v>MRO-50-MONTE</v>
      </c>
      <c r="F8289" s="8" t="s">
        <v>0</v>
      </c>
      <c r="G8289" s="8" t="s">
        <v>41</v>
      </c>
      <c r="H8289" s="12"/>
      <c r="I8289" s="33" cm="1">
        <f t="array" ref="I8289">MAX(($G$2:$G$300000=G8289)*$N$2:$N$300000)</f>
        <v>45931.373807870368</v>
      </c>
      <c r="J8289" s="14"/>
      <c r="N8289" s="7">
        <v>44973.504305555558</v>
      </c>
      <c r="O8289" s="8">
        <v>1</v>
      </c>
      <c r="P8289" t="s">
        <v>13</v>
      </c>
    </row>
    <row r="8290" spans="5:16" x14ac:dyDescent="0.25">
      <c r="E8290" s="9" t="str">
        <f t="shared" si="148"/>
        <v>MRO-50-MONTE</v>
      </c>
      <c r="F8290" s="8" t="s">
        <v>0</v>
      </c>
      <c r="G8290" s="8" t="s">
        <v>41</v>
      </c>
      <c r="H8290" s="12"/>
      <c r="I8290" s="33" cm="1">
        <f t="array" ref="I8290">MAX(($G$2:$G$300000=G8290)*$N$2:$N$300000)</f>
        <v>45931.373807870368</v>
      </c>
      <c r="J8290" s="14"/>
      <c r="N8290" s="7">
        <v>44973.504317129627</v>
      </c>
      <c r="O8290" s="8">
        <v>1</v>
      </c>
      <c r="P8290" t="s">
        <v>13</v>
      </c>
    </row>
    <row r="8291" spans="5:16" x14ac:dyDescent="0.25">
      <c r="E8291" s="9" t="str">
        <f t="shared" si="148"/>
        <v>MRO-50-MONTE</v>
      </c>
      <c r="F8291" s="8" t="s">
        <v>0</v>
      </c>
      <c r="G8291" s="8" t="s">
        <v>41</v>
      </c>
      <c r="H8291" s="12"/>
      <c r="I8291" s="33" cm="1">
        <f t="array" ref="I8291">MAX(($G$2:$G$300000=G8291)*$N$2:$N$300000)</f>
        <v>45931.373807870368</v>
      </c>
      <c r="J8291" s="14"/>
      <c r="N8291" s="7">
        <v>44973.504328703704</v>
      </c>
      <c r="O8291" s="8">
        <v>1</v>
      </c>
      <c r="P8291" t="s">
        <v>13</v>
      </c>
    </row>
    <row r="8292" spans="5:16" x14ac:dyDescent="0.25">
      <c r="E8292" s="9" t="str">
        <f t="shared" si="148"/>
        <v>MRO-50-MONTE</v>
      </c>
      <c r="F8292" s="8" t="s">
        <v>0</v>
      </c>
      <c r="G8292" s="8" t="s">
        <v>41</v>
      </c>
      <c r="H8292" s="12"/>
      <c r="I8292" s="33" cm="1">
        <f t="array" ref="I8292">MAX(($G$2:$G$300000=G8292)*$N$2:$N$300000)</f>
        <v>45931.373807870368</v>
      </c>
      <c r="J8292" s="14"/>
      <c r="N8292" s="7">
        <v>44973.504340277781</v>
      </c>
      <c r="O8292" s="8">
        <v>1</v>
      </c>
      <c r="P8292" t="s">
        <v>13</v>
      </c>
    </row>
    <row r="8293" spans="5:16" x14ac:dyDescent="0.25">
      <c r="E8293" s="9" t="str">
        <f t="shared" si="148"/>
        <v>MRO-50-MONTE</v>
      </c>
      <c r="F8293" s="8" t="s">
        <v>0</v>
      </c>
      <c r="G8293" s="8" t="s">
        <v>41</v>
      </c>
      <c r="H8293" s="12"/>
      <c r="I8293" s="33" cm="1">
        <f t="array" ref="I8293">MAX(($G$2:$G$300000=G8293)*$N$2:$N$300000)</f>
        <v>45931.373807870368</v>
      </c>
      <c r="J8293" s="14"/>
      <c r="N8293" s="7">
        <v>44973.504351851851</v>
      </c>
      <c r="O8293" s="8">
        <v>1</v>
      </c>
      <c r="P8293" t="s">
        <v>13</v>
      </c>
    </row>
    <row r="8294" spans="5:16" x14ac:dyDescent="0.25">
      <c r="E8294" s="9" t="str">
        <f t="shared" si="148"/>
        <v>MRO-50-MONTE</v>
      </c>
      <c r="F8294" s="8" t="s">
        <v>0</v>
      </c>
      <c r="G8294" s="8" t="s">
        <v>41</v>
      </c>
      <c r="H8294" s="12"/>
      <c r="I8294" s="33" cm="1">
        <f t="array" ref="I8294">MAX(($G$2:$G$300000=G8294)*$N$2:$N$300000)</f>
        <v>45931.373807870368</v>
      </c>
      <c r="J8294" s="14"/>
      <c r="N8294" s="7">
        <v>44973.504363425927</v>
      </c>
      <c r="O8294" s="8">
        <v>1</v>
      </c>
      <c r="P8294" t="s">
        <v>13</v>
      </c>
    </row>
    <row r="8295" spans="5:16" x14ac:dyDescent="0.25">
      <c r="E8295" s="9" t="str">
        <f t="shared" si="148"/>
        <v>MRO-50-MONTE</v>
      </c>
      <c r="F8295" s="8" t="s">
        <v>0</v>
      </c>
      <c r="G8295" s="8" t="s">
        <v>41</v>
      </c>
      <c r="H8295" s="12"/>
      <c r="I8295" s="33" cm="1">
        <f t="array" ref="I8295">MAX(($G$2:$G$300000=G8295)*$N$2:$N$300000)</f>
        <v>45931.373807870368</v>
      </c>
      <c r="J8295" s="14"/>
      <c r="N8295" s="7">
        <v>44973.504386574074</v>
      </c>
      <c r="O8295" s="8">
        <v>1</v>
      </c>
      <c r="P8295" t="s">
        <v>13</v>
      </c>
    </row>
    <row r="8296" spans="5:16" x14ac:dyDescent="0.25">
      <c r="E8296" s="9" t="str">
        <f t="shared" si="148"/>
        <v>MRO-50-MONTE</v>
      </c>
      <c r="F8296" s="8" t="s">
        <v>0</v>
      </c>
      <c r="G8296" s="8" t="s">
        <v>41</v>
      </c>
      <c r="H8296" s="12"/>
      <c r="I8296" s="33" cm="1">
        <f t="array" ref="I8296">MAX(($G$2:$G$300000=G8296)*$N$2:$N$300000)</f>
        <v>45931.373807870368</v>
      </c>
      <c r="J8296" s="14"/>
      <c r="N8296" s="7">
        <v>44973.504386574074</v>
      </c>
      <c r="O8296" s="8">
        <v>2</v>
      </c>
      <c r="P8296" t="s">
        <v>13</v>
      </c>
    </row>
    <row r="8297" spans="5:16" x14ac:dyDescent="0.25">
      <c r="E8297" s="9" t="str">
        <f t="shared" si="148"/>
        <v>MRO-50-MONTE</v>
      </c>
      <c r="F8297" s="8" t="s">
        <v>0</v>
      </c>
      <c r="G8297" s="8" t="s">
        <v>41</v>
      </c>
      <c r="H8297" s="12"/>
      <c r="I8297" s="33" cm="1">
        <f t="array" ref="I8297">MAX(($G$2:$G$300000=G8297)*$N$2:$N$300000)</f>
        <v>45931.373807870368</v>
      </c>
      <c r="J8297" s="14"/>
      <c r="N8297" s="7">
        <v>44973.50440972222</v>
      </c>
      <c r="O8297" s="8">
        <v>1</v>
      </c>
      <c r="P8297" t="s">
        <v>13</v>
      </c>
    </row>
    <row r="8298" spans="5:16" x14ac:dyDescent="0.25">
      <c r="E8298" s="9" t="str">
        <f t="shared" si="148"/>
        <v>MRO-50-MONTE</v>
      </c>
      <c r="F8298" s="8" t="s">
        <v>0</v>
      </c>
      <c r="G8298" s="8" t="s">
        <v>41</v>
      </c>
      <c r="H8298" s="12"/>
      <c r="I8298" s="33" cm="1">
        <f t="array" ref="I8298">MAX(($G$2:$G$300000=G8298)*$N$2:$N$300000)</f>
        <v>45931.373807870368</v>
      </c>
      <c r="J8298" s="14"/>
      <c r="N8298" s="7">
        <v>44973.504421296297</v>
      </c>
      <c r="O8298" s="8">
        <v>1</v>
      </c>
      <c r="P8298" t="s">
        <v>13</v>
      </c>
    </row>
    <row r="8299" spans="5:16" x14ac:dyDescent="0.25">
      <c r="E8299" s="9" t="str">
        <f t="shared" si="148"/>
        <v>MRO-50-MONTE</v>
      </c>
      <c r="F8299" s="8" t="s">
        <v>0</v>
      </c>
      <c r="G8299" s="8" t="s">
        <v>41</v>
      </c>
      <c r="H8299" s="12"/>
      <c r="I8299" s="33" cm="1">
        <f t="array" ref="I8299">MAX(($G$2:$G$300000=G8299)*$N$2:$N$300000)</f>
        <v>45931.373807870368</v>
      </c>
      <c r="J8299" s="14"/>
      <c r="N8299" s="7">
        <v>44973.504421296297</v>
      </c>
      <c r="O8299" s="8">
        <v>2</v>
      </c>
      <c r="P8299" t="s">
        <v>13</v>
      </c>
    </row>
    <row r="8300" spans="5:16" x14ac:dyDescent="0.25">
      <c r="E8300" s="9" t="str">
        <f t="shared" si="148"/>
        <v>MRO-50-MONTE</v>
      </c>
      <c r="F8300" s="8" t="s">
        <v>0</v>
      </c>
      <c r="G8300" s="8" t="s">
        <v>41</v>
      </c>
      <c r="H8300" s="12"/>
      <c r="I8300" s="33" cm="1">
        <f t="array" ref="I8300">MAX(($G$2:$G$300000=G8300)*$N$2:$N$300000)</f>
        <v>45931.373807870368</v>
      </c>
      <c r="J8300" s="14"/>
      <c r="N8300" s="7">
        <v>44973.504432870373</v>
      </c>
      <c r="O8300" s="8">
        <v>1</v>
      </c>
      <c r="P8300" t="s">
        <v>13</v>
      </c>
    </row>
    <row r="8301" spans="5:16" x14ac:dyDescent="0.25">
      <c r="E8301" s="9" t="str">
        <f t="shared" si="148"/>
        <v>MRO-50-MONTE</v>
      </c>
      <c r="F8301" s="8" t="s">
        <v>0</v>
      </c>
      <c r="G8301" s="8" t="s">
        <v>41</v>
      </c>
      <c r="H8301" s="12"/>
      <c r="I8301" s="33" cm="1">
        <f t="array" ref="I8301">MAX(($G$2:$G$300000=G8301)*$N$2:$N$300000)</f>
        <v>45931.373807870368</v>
      </c>
      <c r="J8301" s="14"/>
      <c r="N8301" s="7">
        <v>44974.452881944446</v>
      </c>
      <c r="O8301" s="8">
        <v>1</v>
      </c>
      <c r="P8301" t="s">
        <v>13</v>
      </c>
    </row>
    <row r="8302" spans="5:16" x14ac:dyDescent="0.25">
      <c r="E8302" s="9" t="str">
        <f t="shared" si="148"/>
        <v>MRO-50-MONTE</v>
      </c>
      <c r="F8302" s="8" t="s">
        <v>0</v>
      </c>
      <c r="G8302" s="8" t="s">
        <v>41</v>
      </c>
      <c r="H8302" s="12"/>
      <c r="I8302" s="33" cm="1">
        <f t="array" ref="I8302">MAX(($G$2:$G$300000=G8302)*$N$2:$N$300000)</f>
        <v>45931.373807870368</v>
      </c>
      <c r="J8302" s="14"/>
      <c r="N8302" s="7">
        <v>44974.452905092592</v>
      </c>
      <c r="O8302" s="8">
        <v>1</v>
      </c>
      <c r="P8302" t="s">
        <v>13</v>
      </c>
    </row>
    <row r="8303" spans="5:16" x14ac:dyDescent="0.25">
      <c r="E8303" s="9" t="str">
        <f t="shared" si="148"/>
        <v>MRO-50-MONTE</v>
      </c>
      <c r="F8303" s="8" t="s">
        <v>0</v>
      </c>
      <c r="G8303" s="8" t="s">
        <v>41</v>
      </c>
      <c r="H8303" s="12"/>
      <c r="I8303" s="33" cm="1">
        <f t="array" ref="I8303">MAX(($G$2:$G$300000=G8303)*$N$2:$N$300000)</f>
        <v>45931.373807870368</v>
      </c>
      <c r="J8303" s="14"/>
      <c r="N8303" s="7">
        <v>44974.452916666669</v>
      </c>
      <c r="O8303" s="8">
        <v>1</v>
      </c>
      <c r="P8303" t="s">
        <v>13</v>
      </c>
    </row>
    <row r="8304" spans="5:16" x14ac:dyDescent="0.25">
      <c r="E8304" s="9" t="str">
        <f t="shared" si="148"/>
        <v>MRO-50-MONTE</v>
      </c>
      <c r="F8304" s="8" t="s">
        <v>0</v>
      </c>
      <c r="G8304" s="8" t="s">
        <v>41</v>
      </c>
      <c r="H8304" s="12"/>
      <c r="I8304" s="33" cm="1">
        <f t="array" ref="I8304">MAX(($G$2:$G$300000=G8304)*$N$2:$N$300000)</f>
        <v>45931.373807870368</v>
      </c>
      <c r="J8304" s="14"/>
      <c r="N8304" s="7">
        <v>44974.452916666669</v>
      </c>
      <c r="O8304" s="8">
        <v>2</v>
      </c>
      <c r="P8304" t="s">
        <v>13</v>
      </c>
    </row>
    <row r="8305" spans="5:16" x14ac:dyDescent="0.25">
      <c r="E8305" s="9" t="str">
        <f t="shared" si="148"/>
        <v>MRO-50-MONTE</v>
      </c>
      <c r="F8305" s="8" t="s">
        <v>0</v>
      </c>
      <c r="G8305" s="8" t="s">
        <v>41</v>
      </c>
      <c r="H8305" s="12"/>
      <c r="I8305" s="33" cm="1">
        <f t="array" ref="I8305">MAX(($G$2:$G$300000=G8305)*$N$2:$N$300000)</f>
        <v>45931.373807870368</v>
      </c>
      <c r="J8305" s="14"/>
      <c r="N8305" s="7">
        <v>44974.452928240738</v>
      </c>
      <c r="O8305" s="8">
        <v>1</v>
      </c>
      <c r="P8305" t="s">
        <v>13</v>
      </c>
    </row>
    <row r="8306" spans="5:16" x14ac:dyDescent="0.25">
      <c r="E8306" s="9" t="str">
        <f t="shared" ref="E8306:E8369" si="149">+G8306&amp;H8306</f>
        <v>MRO-50-MONTE</v>
      </c>
      <c r="F8306" s="8" t="s">
        <v>0</v>
      </c>
      <c r="G8306" s="8" t="s">
        <v>41</v>
      </c>
      <c r="H8306" s="12"/>
      <c r="I8306" s="33" cm="1">
        <f t="array" ref="I8306">MAX(($G$2:$G$300000=G8306)*$N$2:$N$300000)</f>
        <v>45931.373807870368</v>
      </c>
      <c r="J8306" s="14"/>
      <c r="N8306" s="7">
        <v>44974.452939814815</v>
      </c>
      <c r="O8306" s="8">
        <v>1</v>
      </c>
      <c r="P8306" t="s">
        <v>13</v>
      </c>
    </row>
    <row r="8307" spans="5:16" x14ac:dyDescent="0.25">
      <c r="E8307" s="9" t="str">
        <f t="shared" si="149"/>
        <v>MRO-50-MONTE</v>
      </c>
      <c r="F8307" s="8" t="s">
        <v>0</v>
      </c>
      <c r="G8307" s="8" t="s">
        <v>41</v>
      </c>
      <c r="H8307" s="12"/>
      <c r="I8307" s="33" cm="1">
        <f t="array" ref="I8307">MAX(($G$2:$G$300000=G8307)*$N$2:$N$300000)</f>
        <v>45931.373807870368</v>
      </c>
      <c r="J8307" s="14"/>
      <c r="N8307" s="7">
        <v>44974.452939814815</v>
      </c>
      <c r="O8307" s="8">
        <v>2</v>
      </c>
      <c r="P8307" t="s">
        <v>13</v>
      </c>
    </row>
    <row r="8308" spans="5:16" x14ac:dyDescent="0.25">
      <c r="E8308" s="9" t="str">
        <f t="shared" si="149"/>
        <v>MRO-50-MONTE</v>
      </c>
      <c r="F8308" s="8" t="s">
        <v>0</v>
      </c>
      <c r="G8308" s="8" t="s">
        <v>41</v>
      </c>
      <c r="H8308" s="12"/>
      <c r="I8308" s="33" cm="1">
        <f t="array" ref="I8308">MAX(($G$2:$G$300000=G8308)*$N$2:$N$300000)</f>
        <v>45931.373807870368</v>
      </c>
      <c r="J8308" s="14"/>
      <c r="N8308" s="7">
        <v>44974.452962962961</v>
      </c>
      <c r="O8308" s="8">
        <v>1</v>
      </c>
      <c r="P8308" t="s">
        <v>13</v>
      </c>
    </row>
    <row r="8309" spans="5:16" x14ac:dyDescent="0.25">
      <c r="E8309" s="9" t="str">
        <f t="shared" si="149"/>
        <v>MRO-50-MONTE</v>
      </c>
      <c r="F8309" s="8" t="s">
        <v>0</v>
      </c>
      <c r="G8309" s="8" t="s">
        <v>41</v>
      </c>
      <c r="H8309" s="12"/>
      <c r="I8309" s="33" cm="1">
        <f t="array" ref="I8309">MAX(($G$2:$G$300000=G8309)*$N$2:$N$300000)</f>
        <v>45931.373807870368</v>
      </c>
      <c r="J8309" s="14"/>
      <c r="N8309" s="7">
        <v>44974.452974537038</v>
      </c>
      <c r="O8309" s="8">
        <v>1</v>
      </c>
      <c r="P8309" t="s">
        <v>13</v>
      </c>
    </row>
    <row r="8310" spans="5:16" x14ac:dyDescent="0.25">
      <c r="E8310" s="9" t="str">
        <f t="shared" si="149"/>
        <v>MRO-50-MONTE</v>
      </c>
      <c r="F8310" s="8" t="s">
        <v>0</v>
      </c>
      <c r="G8310" s="8" t="s">
        <v>41</v>
      </c>
      <c r="H8310" s="12"/>
      <c r="I8310" s="33" cm="1">
        <f t="array" ref="I8310">MAX(($G$2:$G$300000=G8310)*$N$2:$N$300000)</f>
        <v>45931.373807870368</v>
      </c>
      <c r="J8310" s="14"/>
      <c r="N8310" s="7">
        <v>44974.452974537038</v>
      </c>
      <c r="O8310" s="8">
        <v>2</v>
      </c>
      <c r="P8310" t="s">
        <v>13</v>
      </c>
    </row>
    <row r="8311" spans="5:16" x14ac:dyDescent="0.25">
      <c r="E8311" s="9" t="str">
        <f t="shared" si="149"/>
        <v>MRO-50-MONTE</v>
      </c>
      <c r="F8311" s="8" t="s">
        <v>0</v>
      </c>
      <c r="G8311" s="8" t="s">
        <v>41</v>
      </c>
      <c r="H8311" s="12"/>
      <c r="I8311" s="33" cm="1">
        <f t="array" ref="I8311">MAX(($G$2:$G$300000=G8311)*$N$2:$N$300000)</f>
        <v>45931.373807870368</v>
      </c>
      <c r="J8311" s="14"/>
      <c r="N8311" s="7">
        <v>44974.452986111108</v>
      </c>
      <c r="O8311" s="8">
        <v>1</v>
      </c>
      <c r="P8311" t="s">
        <v>13</v>
      </c>
    </row>
    <row r="8312" spans="5:16" x14ac:dyDescent="0.25">
      <c r="E8312" s="9" t="str">
        <f t="shared" si="149"/>
        <v>MRO-50-MONTE</v>
      </c>
      <c r="F8312" s="8" t="s">
        <v>0</v>
      </c>
      <c r="G8312" s="8" t="s">
        <v>41</v>
      </c>
      <c r="H8312" s="12"/>
      <c r="I8312" s="33" cm="1">
        <f t="array" ref="I8312">MAX(($G$2:$G$300000=G8312)*$N$2:$N$300000)</f>
        <v>45931.373807870368</v>
      </c>
      <c r="J8312" s="14"/>
      <c r="N8312" s="7">
        <v>44974.452997685185</v>
      </c>
      <c r="O8312" s="8">
        <v>1</v>
      </c>
      <c r="P8312" t="s">
        <v>13</v>
      </c>
    </row>
    <row r="8313" spans="5:16" x14ac:dyDescent="0.25">
      <c r="E8313" s="9" t="str">
        <f t="shared" si="149"/>
        <v>MRO-50-MONTE</v>
      </c>
      <c r="F8313" s="8" t="s">
        <v>0</v>
      </c>
      <c r="G8313" s="8" t="s">
        <v>41</v>
      </c>
      <c r="H8313" s="12"/>
      <c r="I8313" s="33" cm="1">
        <f t="array" ref="I8313">MAX(($G$2:$G$300000=G8313)*$N$2:$N$300000)</f>
        <v>45931.373807870368</v>
      </c>
      <c r="J8313" s="14"/>
      <c r="N8313" s="7">
        <v>44974.453009259261</v>
      </c>
      <c r="O8313" s="8">
        <v>1</v>
      </c>
      <c r="P8313" t="s">
        <v>13</v>
      </c>
    </row>
    <row r="8314" spans="5:16" x14ac:dyDescent="0.25">
      <c r="E8314" s="9" t="str">
        <f t="shared" si="149"/>
        <v>MRO-50-MONTE</v>
      </c>
      <c r="F8314" s="8" t="s">
        <v>0</v>
      </c>
      <c r="G8314" s="8" t="s">
        <v>41</v>
      </c>
      <c r="H8314" s="12"/>
      <c r="I8314" s="33" cm="1">
        <f t="array" ref="I8314">MAX(($G$2:$G$300000=G8314)*$N$2:$N$300000)</f>
        <v>45931.373807870368</v>
      </c>
      <c r="J8314" s="14"/>
      <c r="N8314" s="7">
        <v>44974.453020833331</v>
      </c>
      <c r="O8314" s="8">
        <v>1</v>
      </c>
      <c r="P8314" t="s">
        <v>13</v>
      </c>
    </row>
    <row r="8315" spans="5:16" x14ac:dyDescent="0.25">
      <c r="E8315" s="9" t="str">
        <f t="shared" si="149"/>
        <v>MRO-50-MONTE</v>
      </c>
      <c r="F8315" s="8" t="s">
        <v>0</v>
      </c>
      <c r="G8315" s="8" t="s">
        <v>41</v>
      </c>
      <c r="H8315" s="12"/>
      <c r="I8315" s="33" cm="1">
        <f t="array" ref="I8315">MAX(($G$2:$G$300000=G8315)*$N$2:$N$300000)</f>
        <v>45931.373807870368</v>
      </c>
      <c r="J8315" s="14"/>
      <c r="N8315" s="7">
        <v>44974.453032407408</v>
      </c>
      <c r="O8315" s="8">
        <v>1</v>
      </c>
      <c r="P8315" t="s">
        <v>13</v>
      </c>
    </row>
    <row r="8316" spans="5:16" x14ac:dyDescent="0.25">
      <c r="E8316" s="9" t="str">
        <f t="shared" si="149"/>
        <v>MRO-50-MONTE</v>
      </c>
      <c r="F8316" s="8" t="s">
        <v>0</v>
      </c>
      <c r="G8316" s="8" t="s">
        <v>41</v>
      </c>
      <c r="H8316" s="12"/>
      <c r="I8316" s="33" cm="1">
        <f t="array" ref="I8316">MAX(($G$2:$G$300000=G8316)*$N$2:$N$300000)</f>
        <v>45931.373807870368</v>
      </c>
      <c r="J8316" s="14"/>
      <c r="N8316" s="7">
        <v>44974.453043981484</v>
      </c>
      <c r="O8316" s="8">
        <v>1</v>
      </c>
      <c r="P8316" t="s">
        <v>13</v>
      </c>
    </row>
    <row r="8317" spans="5:16" x14ac:dyDescent="0.25">
      <c r="E8317" s="9" t="str">
        <f t="shared" si="149"/>
        <v>MRO-50-MONTE</v>
      </c>
      <c r="F8317" s="8" t="s">
        <v>0</v>
      </c>
      <c r="G8317" s="8" t="s">
        <v>41</v>
      </c>
      <c r="H8317" s="12"/>
      <c r="I8317" s="33" cm="1">
        <f t="array" ref="I8317">MAX(($G$2:$G$300000=G8317)*$N$2:$N$300000)</f>
        <v>45931.373807870368</v>
      </c>
      <c r="J8317" s="14"/>
      <c r="N8317" s="7">
        <v>44974.453055555554</v>
      </c>
      <c r="O8317" s="8">
        <v>1</v>
      </c>
      <c r="P8317" t="s">
        <v>13</v>
      </c>
    </row>
    <row r="8318" spans="5:16" x14ac:dyDescent="0.25">
      <c r="E8318" s="9" t="str">
        <f t="shared" si="149"/>
        <v>MRO-50-MONTE</v>
      </c>
      <c r="F8318" s="8" t="s">
        <v>0</v>
      </c>
      <c r="G8318" s="8" t="s">
        <v>41</v>
      </c>
      <c r="H8318" s="12"/>
      <c r="I8318" s="33" cm="1">
        <f t="array" ref="I8318">MAX(($G$2:$G$300000=G8318)*$N$2:$N$300000)</f>
        <v>45931.373807870368</v>
      </c>
      <c r="J8318" s="14"/>
      <c r="N8318" s="7">
        <v>44974.453067129631</v>
      </c>
      <c r="O8318" s="8">
        <v>1</v>
      </c>
      <c r="P8318" t="s">
        <v>13</v>
      </c>
    </row>
    <row r="8319" spans="5:16" x14ac:dyDescent="0.25">
      <c r="E8319" s="9" t="str">
        <f t="shared" si="149"/>
        <v>MRO-50-MONTE</v>
      </c>
      <c r="F8319" s="8" t="s">
        <v>0</v>
      </c>
      <c r="G8319" s="8" t="s">
        <v>41</v>
      </c>
      <c r="H8319" s="12"/>
      <c r="I8319" s="33" cm="1">
        <f t="array" ref="I8319">MAX(($G$2:$G$300000=G8319)*$N$2:$N$300000)</f>
        <v>45931.373807870368</v>
      </c>
      <c r="J8319" s="14"/>
      <c r="N8319" s="7">
        <v>44974.453067129631</v>
      </c>
      <c r="O8319" s="8">
        <v>2</v>
      </c>
      <c r="P8319" t="s">
        <v>13</v>
      </c>
    </row>
    <row r="8320" spans="5:16" x14ac:dyDescent="0.25">
      <c r="E8320" s="9" t="str">
        <f t="shared" si="149"/>
        <v>MRO-50-MONTE</v>
      </c>
      <c r="F8320" s="8" t="s">
        <v>0</v>
      </c>
      <c r="G8320" s="8" t="s">
        <v>41</v>
      </c>
      <c r="H8320" s="12"/>
      <c r="I8320" s="33" cm="1">
        <f t="array" ref="I8320">MAX(($G$2:$G$300000=G8320)*$N$2:$N$300000)</f>
        <v>45931.373807870368</v>
      </c>
      <c r="J8320" s="14"/>
      <c r="N8320" s="7">
        <v>44974.4530787037</v>
      </c>
      <c r="O8320" s="8">
        <v>1</v>
      </c>
      <c r="P8320" t="s">
        <v>13</v>
      </c>
    </row>
    <row r="8321" spans="5:16" x14ac:dyDescent="0.25">
      <c r="E8321" s="9" t="str">
        <f t="shared" si="149"/>
        <v>MRO-50-MONTE</v>
      </c>
      <c r="F8321" s="8" t="s">
        <v>0</v>
      </c>
      <c r="G8321" s="8" t="s">
        <v>41</v>
      </c>
      <c r="H8321" s="12"/>
      <c r="I8321" s="33" cm="1">
        <f t="array" ref="I8321">MAX(($G$2:$G$300000=G8321)*$N$2:$N$300000)</f>
        <v>45931.373807870368</v>
      </c>
      <c r="J8321" s="14"/>
      <c r="N8321" s="7">
        <v>44974.453090277777</v>
      </c>
      <c r="O8321" s="8">
        <v>1</v>
      </c>
      <c r="P8321" t="s">
        <v>13</v>
      </c>
    </row>
    <row r="8322" spans="5:16" x14ac:dyDescent="0.25">
      <c r="E8322" s="9" t="str">
        <f t="shared" si="149"/>
        <v>MRO-50-MONTE</v>
      </c>
      <c r="F8322" s="8" t="s">
        <v>0</v>
      </c>
      <c r="G8322" s="8" t="s">
        <v>41</v>
      </c>
      <c r="H8322" s="12"/>
      <c r="I8322" s="33" cm="1">
        <f t="array" ref="I8322">MAX(($G$2:$G$300000=G8322)*$N$2:$N$300000)</f>
        <v>45931.373807870368</v>
      </c>
      <c r="J8322" s="14"/>
      <c r="N8322" s="7">
        <v>44974.453090277777</v>
      </c>
      <c r="O8322" s="8">
        <v>2</v>
      </c>
      <c r="P8322" t="s">
        <v>13</v>
      </c>
    </row>
    <row r="8323" spans="5:16" x14ac:dyDescent="0.25">
      <c r="E8323" s="9" t="str">
        <f t="shared" si="149"/>
        <v>MRO-50-MONTE</v>
      </c>
      <c r="F8323" s="8" t="s">
        <v>0</v>
      </c>
      <c r="G8323" s="8" t="s">
        <v>41</v>
      </c>
      <c r="H8323" s="12"/>
      <c r="I8323" s="33" cm="1">
        <f t="array" ref="I8323">MAX(($G$2:$G$300000=G8323)*$N$2:$N$300000)</f>
        <v>45931.373807870368</v>
      </c>
      <c r="J8323" s="14"/>
      <c r="N8323" s="7">
        <v>44974.453101851854</v>
      </c>
      <c r="O8323" s="8">
        <v>1</v>
      </c>
      <c r="P8323" t="s">
        <v>13</v>
      </c>
    </row>
    <row r="8324" spans="5:16" x14ac:dyDescent="0.25">
      <c r="E8324" s="9" t="str">
        <f t="shared" si="149"/>
        <v>MRO-50-MONTE</v>
      </c>
      <c r="F8324" s="8" t="s">
        <v>0</v>
      </c>
      <c r="G8324" s="8" t="s">
        <v>41</v>
      </c>
      <c r="H8324" s="12"/>
      <c r="I8324" s="33" cm="1">
        <f t="array" ref="I8324">MAX(($G$2:$G$300000=G8324)*$N$2:$N$300000)</f>
        <v>45931.373807870368</v>
      </c>
      <c r="J8324" s="14"/>
      <c r="N8324" s="7">
        <v>44974.453113425923</v>
      </c>
      <c r="O8324" s="8">
        <v>1</v>
      </c>
      <c r="P8324" t="s">
        <v>13</v>
      </c>
    </row>
    <row r="8325" spans="5:16" x14ac:dyDescent="0.25">
      <c r="E8325" s="9" t="str">
        <f t="shared" si="149"/>
        <v>MRO-50-MONTE</v>
      </c>
      <c r="F8325" s="8" t="s">
        <v>0</v>
      </c>
      <c r="G8325" s="8" t="s">
        <v>41</v>
      </c>
      <c r="H8325" s="12"/>
      <c r="I8325" s="33" cm="1">
        <f t="array" ref="I8325">MAX(($G$2:$G$300000=G8325)*$N$2:$N$300000)</f>
        <v>45931.373807870368</v>
      </c>
      <c r="J8325" s="14"/>
      <c r="N8325" s="7">
        <v>44974.453113425923</v>
      </c>
      <c r="O8325" s="8">
        <v>2</v>
      </c>
      <c r="P8325" t="s">
        <v>13</v>
      </c>
    </row>
    <row r="8326" spans="5:16" x14ac:dyDescent="0.25">
      <c r="E8326" s="9" t="str">
        <f t="shared" si="149"/>
        <v>MRO-50-MONTE</v>
      </c>
      <c r="F8326" s="8" t="s">
        <v>0</v>
      </c>
      <c r="G8326" s="8" t="s">
        <v>41</v>
      </c>
      <c r="H8326" s="12"/>
      <c r="I8326" s="33" cm="1">
        <f t="array" ref="I8326">MAX(($G$2:$G$300000=G8326)*$N$2:$N$300000)</f>
        <v>45931.373807870368</v>
      </c>
      <c r="J8326" s="14"/>
      <c r="N8326" s="7">
        <v>44974.453125</v>
      </c>
      <c r="O8326" s="8">
        <v>1</v>
      </c>
      <c r="P8326" t="s">
        <v>13</v>
      </c>
    </row>
    <row r="8327" spans="5:16" x14ac:dyDescent="0.25">
      <c r="E8327" s="9" t="str">
        <f t="shared" si="149"/>
        <v>MRO-50-MONTE</v>
      </c>
      <c r="F8327" s="8" t="s">
        <v>0</v>
      </c>
      <c r="G8327" s="8" t="s">
        <v>41</v>
      </c>
      <c r="H8327" s="12"/>
      <c r="I8327" s="33" cm="1">
        <f t="array" ref="I8327">MAX(($G$2:$G$300000=G8327)*$N$2:$N$300000)</f>
        <v>45931.373807870368</v>
      </c>
      <c r="J8327" s="14"/>
      <c r="N8327" s="7">
        <v>44974.453136574077</v>
      </c>
      <c r="O8327" s="8">
        <v>1</v>
      </c>
      <c r="P8327" t="s">
        <v>13</v>
      </c>
    </row>
    <row r="8328" spans="5:16" x14ac:dyDescent="0.25">
      <c r="E8328" s="9" t="str">
        <f t="shared" si="149"/>
        <v>MRO-50-MONTE</v>
      </c>
      <c r="F8328" s="8" t="s">
        <v>0</v>
      </c>
      <c r="G8328" s="8" t="s">
        <v>41</v>
      </c>
      <c r="H8328" s="12"/>
      <c r="I8328" s="33" cm="1">
        <f t="array" ref="I8328">MAX(($G$2:$G$300000=G8328)*$N$2:$N$300000)</f>
        <v>45931.373807870368</v>
      </c>
      <c r="J8328" s="14"/>
      <c r="N8328" s="7">
        <v>44974.453136574077</v>
      </c>
      <c r="O8328" s="8">
        <v>2</v>
      </c>
      <c r="P8328" t="s">
        <v>13</v>
      </c>
    </row>
    <row r="8329" spans="5:16" x14ac:dyDescent="0.25">
      <c r="E8329" s="9" t="str">
        <f t="shared" si="149"/>
        <v>MRO-50-MONTE</v>
      </c>
      <c r="F8329" s="8" t="s">
        <v>0</v>
      </c>
      <c r="G8329" s="8" t="s">
        <v>41</v>
      </c>
      <c r="H8329" s="12"/>
      <c r="I8329" s="33" cm="1">
        <f t="array" ref="I8329">MAX(($G$2:$G$300000=G8329)*$N$2:$N$300000)</f>
        <v>45931.373807870368</v>
      </c>
      <c r="J8329" s="14"/>
      <c r="N8329" s="7">
        <v>44974.453148148146</v>
      </c>
      <c r="O8329" s="8">
        <v>1</v>
      </c>
      <c r="P8329" t="s">
        <v>13</v>
      </c>
    </row>
    <row r="8330" spans="5:16" x14ac:dyDescent="0.25">
      <c r="E8330" s="9" t="str">
        <f t="shared" si="149"/>
        <v>MRO-50-MONTE</v>
      </c>
      <c r="F8330" s="8" t="s">
        <v>0</v>
      </c>
      <c r="G8330" s="8" t="s">
        <v>41</v>
      </c>
      <c r="H8330" s="12"/>
      <c r="I8330" s="33" cm="1">
        <f t="array" ref="I8330">MAX(($G$2:$G$300000=G8330)*$N$2:$N$300000)</f>
        <v>45931.373807870368</v>
      </c>
      <c r="J8330" s="14"/>
      <c r="N8330" s="7">
        <v>44974.453159722223</v>
      </c>
      <c r="O8330" s="8">
        <v>1</v>
      </c>
      <c r="P8330" t="s">
        <v>13</v>
      </c>
    </row>
    <row r="8331" spans="5:16" x14ac:dyDescent="0.25">
      <c r="E8331" s="9" t="str">
        <f t="shared" si="149"/>
        <v>MRO-50-MONTE</v>
      </c>
      <c r="F8331" s="8" t="s">
        <v>0</v>
      </c>
      <c r="G8331" s="8" t="s">
        <v>41</v>
      </c>
      <c r="H8331" s="12"/>
      <c r="I8331" s="33" cm="1">
        <f t="array" ref="I8331">MAX(($G$2:$G$300000=G8331)*$N$2:$N$300000)</f>
        <v>45931.373807870368</v>
      </c>
      <c r="J8331" s="14"/>
      <c r="N8331" s="7">
        <v>44974.513020833336</v>
      </c>
      <c r="O8331" s="8">
        <v>1</v>
      </c>
      <c r="P8331" t="s">
        <v>13</v>
      </c>
    </row>
    <row r="8332" spans="5:16" x14ac:dyDescent="0.25">
      <c r="E8332" s="9" t="str">
        <f t="shared" si="149"/>
        <v>MRO-50-MONTE</v>
      </c>
      <c r="F8332" s="8" t="s">
        <v>0</v>
      </c>
      <c r="G8332" s="8" t="s">
        <v>41</v>
      </c>
      <c r="H8332" s="12"/>
      <c r="I8332" s="33" cm="1">
        <f t="array" ref="I8332">MAX(($G$2:$G$300000=G8332)*$N$2:$N$300000)</f>
        <v>45931.373807870368</v>
      </c>
      <c r="J8332" s="14"/>
      <c r="N8332" s="7">
        <v>44974.513032407405</v>
      </c>
      <c r="O8332" s="8">
        <v>1</v>
      </c>
      <c r="P8332" t="s">
        <v>13</v>
      </c>
    </row>
    <row r="8333" spans="5:16" x14ac:dyDescent="0.25">
      <c r="E8333" s="9" t="str">
        <f t="shared" si="149"/>
        <v>MRO-50-MONTE</v>
      </c>
      <c r="F8333" s="8" t="s">
        <v>0</v>
      </c>
      <c r="G8333" s="8" t="s">
        <v>41</v>
      </c>
      <c r="H8333" s="12"/>
      <c r="I8333" s="33" cm="1">
        <f t="array" ref="I8333">MAX(($G$2:$G$300000=G8333)*$N$2:$N$300000)</f>
        <v>45931.373807870368</v>
      </c>
      <c r="J8333" s="14"/>
      <c r="N8333" s="7">
        <v>44974.513055555559</v>
      </c>
      <c r="O8333" s="8">
        <v>1</v>
      </c>
      <c r="P8333" t="s">
        <v>13</v>
      </c>
    </row>
    <row r="8334" spans="5:16" x14ac:dyDescent="0.25">
      <c r="E8334" s="9" t="str">
        <f t="shared" si="149"/>
        <v>MRO-50-MONTE</v>
      </c>
      <c r="F8334" s="8" t="s">
        <v>0</v>
      </c>
      <c r="G8334" s="8" t="s">
        <v>41</v>
      </c>
      <c r="H8334" s="12"/>
      <c r="I8334" s="33" cm="1">
        <f t="array" ref="I8334">MAX(($G$2:$G$300000=G8334)*$N$2:$N$300000)</f>
        <v>45931.373807870368</v>
      </c>
      <c r="J8334" s="14"/>
      <c r="N8334" s="7">
        <v>44974.513067129628</v>
      </c>
      <c r="O8334" s="8">
        <v>1</v>
      </c>
      <c r="P8334" t="s">
        <v>13</v>
      </c>
    </row>
    <row r="8335" spans="5:16" x14ac:dyDescent="0.25">
      <c r="E8335" s="9" t="str">
        <f t="shared" si="149"/>
        <v>MRO-50-MONTE</v>
      </c>
      <c r="F8335" s="8" t="s">
        <v>0</v>
      </c>
      <c r="G8335" s="8" t="s">
        <v>41</v>
      </c>
      <c r="H8335" s="12"/>
      <c r="I8335" s="33" cm="1">
        <f t="array" ref="I8335">MAX(($G$2:$G$300000=G8335)*$N$2:$N$300000)</f>
        <v>45931.373807870368</v>
      </c>
      <c r="J8335" s="14"/>
      <c r="N8335" s="7">
        <v>44974.513078703705</v>
      </c>
      <c r="O8335" s="8">
        <v>1</v>
      </c>
      <c r="P8335" t="s">
        <v>13</v>
      </c>
    </row>
    <row r="8336" spans="5:16" x14ac:dyDescent="0.25">
      <c r="E8336" s="9" t="str">
        <f t="shared" si="149"/>
        <v>MRO-50-MONTE</v>
      </c>
      <c r="F8336" s="8" t="s">
        <v>0</v>
      </c>
      <c r="G8336" s="8" t="s">
        <v>41</v>
      </c>
      <c r="H8336" s="12"/>
      <c r="I8336" s="33" cm="1">
        <f t="array" ref="I8336">MAX(($G$2:$G$300000=G8336)*$N$2:$N$300000)</f>
        <v>45931.373807870368</v>
      </c>
      <c r="J8336" s="14"/>
      <c r="N8336" s="7">
        <v>44974.513090277775</v>
      </c>
      <c r="O8336" s="8">
        <v>1</v>
      </c>
      <c r="P8336" t="s">
        <v>13</v>
      </c>
    </row>
    <row r="8337" spans="5:16" x14ac:dyDescent="0.25">
      <c r="E8337" s="9" t="str">
        <f t="shared" si="149"/>
        <v>MRO-50-MONTE</v>
      </c>
      <c r="F8337" s="8" t="s">
        <v>0</v>
      </c>
      <c r="G8337" s="8" t="s">
        <v>41</v>
      </c>
      <c r="H8337" s="12"/>
      <c r="I8337" s="33" cm="1">
        <f t="array" ref="I8337">MAX(($G$2:$G$300000=G8337)*$N$2:$N$300000)</f>
        <v>45931.373807870368</v>
      </c>
      <c r="J8337" s="14"/>
      <c r="N8337" s="7">
        <v>44974.513101851851</v>
      </c>
      <c r="O8337" s="8">
        <v>1</v>
      </c>
      <c r="P8337" t="s">
        <v>13</v>
      </c>
    </row>
    <row r="8338" spans="5:16" x14ac:dyDescent="0.25">
      <c r="E8338" s="9" t="str">
        <f t="shared" si="149"/>
        <v>MRO-50-MONTE</v>
      </c>
      <c r="F8338" s="8" t="s">
        <v>0</v>
      </c>
      <c r="G8338" s="8" t="s">
        <v>41</v>
      </c>
      <c r="H8338" s="12"/>
      <c r="I8338" s="33" cm="1">
        <f t="array" ref="I8338">MAX(($G$2:$G$300000=G8338)*$N$2:$N$300000)</f>
        <v>45931.373807870368</v>
      </c>
      <c r="J8338" s="14"/>
      <c r="N8338" s="7">
        <v>44974.513101851851</v>
      </c>
      <c r="O8338" s="8">
        <v>2</v>
      </c>
      <c r="P8338" t="s">
        <v>13</v>
      </c>
    </row>
    <row r="8339" spans="5:16" x14ac:dyDescent="0.25">
      <c r="E8339" s="9" t="str">
        <f t="shared" si="149"/>
        <v>MRO-50-MONTE</v>
      </c>
      <c r="F8339" s="8" t="s">
        <v>0</v>
      </c>
      <c r="G8339" s="8" t="s">
        <v>41</v>
      </c>
      <c r="H8339" s="12"/>
      <c r="I8339" s="33" cm="1">
        <f t="array" ref="I8339">MAX(($G$2:$G$300000=G8339)*$N$2:$N$300000)</f>
        <v>45931.373807870368</v>
      </c>
      <c r="J8339" s="14"/>
      <c r="N8339" s="7">
        <v>44974.513113425928</v>
      </c>
      <c r="O8339" s="8">
        <v>1</v>
      </c>
      <c r="P8339" t="s">
        <v>13</v>
      </c>
    </row>
    <row r="8340" spans="5:16" x14ac:dyDescent="0.25">
      <c r="E8340" s="9" t="str">
        <f t="shared" si="149"/>
        <v>MRO-50-MONTE</v>
      </c>
      <c r="F8340" s="8" t="s">
        <v>0</v>
      </c>
      <c r="G8340" s="8" t="s">
        <v>41</v>
      </c>
      <c r="H8340" s="12"/>
      <c r="I8340" s="33" cm="1">
        <f t="array" ref="I8340">MAX(($G$2:$G$300000=G8340)*$N$2:$N$300000)</f>
        <v>45931.373807870368</v>
      </c>
      <c r="J8340" s="14"/>
      <c r="N8340" s="7">
        <v>44974.513124999998</v>
      </c>
      <c r="O8340" s="8">
        <v>1</v>
      </c>
      <c r="P8340" t="s">
        <v>13</v>
      </c>
    </row>
    <row r="8341" spans="5:16" x14ac:dyDescent="0.25">
      <c r="E8341" s="9" t="str">
        <f t="shared" si="149"/>
        <v>MRO-50-MONTE</v>
      </c>
      <c r="F8341" s="8" t="s">
        <v>0</v>
      </c>
      <c r="G8341" s="8" t="s">
        <v>41</v>
      </c>
      <c r="H8341" s="12"/>
      <c r="I8341" s="33" cm="1">
        <f t="array" ref="I8341">MAX(($G$2:$G$300000=G8341)*$N$2:$N$300000)</f>
        <v>45931.373807870368</v>
      </c>
      <c r="J8341" s="14"/>
      <c r="N8341" s="7">
        <v>44974.513148148151</v>
      </c>
      <c r="O8341" s="8">
        <v>1</v>
      </c>
      <c r="P8341" t="s">
        <v>13</v>
      </c>
    </row>
    <row r="8342" spans="5:16" x14ac:dyDescent="0.25">
      <c r="E8342" s="9" t="str">
        <f t="shared" si="149"/>
        <v>MRO-50-MONTE</v>
      </c>
      <c r="F8342" s="8" t="s">
        <v>0</v>
      </c>
      <c r="G8342" s="8" t="s">
        <v>41</v>
      </c>
      <c r="H8342" s="12"/>
      <c r="I8342" s="33" cm="1">
        <f t="array" ref="I8342">MAX(($G$2:$G$300000=G8342)*$N$2:$N$300000)</f>
        <v>45931.373807870368</v>
      </c>
      <c r="J8342" s="14"/>
      <c r="N8342" s="7">
        <v>44978.658946759257</v>
      </c>
      <c r="O8342" s="8">
        <v>1</v>
      </c>
      <c r="P8342" t="s">
        <v>12</v>
      </c>
    </row>
    <row r="8343" spans="5:16" x14ac:dyDescent="0.25">
      <c r="E8343" s="9" t="str">
        <f t="shared" si="149"/>
        <v>MRO-50-MONTE</v>
      </c>
      <c r="F8343" s="8" t="s">
        <v>0</v>
      </c>
      <c r="G8343" s="8" t="s">
        <v>41</v>
      </c>
      <c r="H8343" s="12"/>
      <c r="I8343" s="33" cm="1">
        <f t="array" ref="I8343">MAX(($G$2:$G$300000=G8343)*$N$2:$N$300000)</f>
        <v>45931.373807870368</v>
      </c>
      <c r="J8343" s="14"/>
      <c r="N8343" s="7">
        <v>44978.658946759257</v>
      </c>
      <c r="O8343" s="8">
        <v>2</v>
      </c>
      <c r="P8343" t="s">
        <v>12</v>
      </c>
    </row>
    <row r="8344" spans="5:16" x14ac:dyDescent="0.25">
      <c r="E8344" s="9" t="str">
        <f t="shared" si="149"/>
        <v>MRO-50-MONTE</v>
      </c>
      <c r="F8344" s="8" t="s">
        <v>0</v>
      </c>
      <c r="G8344" s="8" t="s">
        <v>41</v>
      </c>
      <c r="H8344" s="12"/>
      <c r="I8344" s="33" cm="1">
        <f t="array" ref="I8344">MAX(($G$2:$G$300000=G8344)*$N$2:$N$300000)</f>
        <v>45931.373807870368</v>
      </c>
      <c r="J8344" s="14"/>
      <c r="N8344" s="7">
        <v>44978.658946759257</v>
      </c>
      <c r="O8344" s="8">
        <v>3</v>
      </c>
      <c r="P8344" t="s">
        <v>12</v>
      </c>
    </row>
    <row r="8345" spans="5:16" x14ac:dyDescent="0.25">
      <c r="E8345" s="9" t="str">
        <f t="shared" si="149"/>
        <v>MRO-50-MONTE</v>
      </c>
      <c r="F8345" s="8" t="s">
        <v>0</v>
      </c>
      <c r="G8345" s="8" t="s">
        <v>41</v>
      </c>
      <c r="H8345" s="12"/>
      <c r="I8345" s="33" cm="1">
        <f t="array" ref="I8345">MAX(($G$2:$G$300000=G8345)*$N$2:$N$300000)</f>
        <v>45931.373807870368</v>
      </c>
      <c r="J8345" s="14"/>
      <c r="N8345" s="7">
        <v>44978.658946759257</v>
      </c>
      <c r="O8345" s="8">
        <v>4</v>
      </c>
      <c r="P8345" t="s">
        <v>12</v>
      </c>
    </row>
    <row r="8346" spans="5:16" x14ac:dyDescent="0.25">
      <c r="E8346" s="9" t="str">
        <f t="shared" si="149"/>
        <v>MRO-50-MONTE</v>
      </c>
      <c r="F8346" s="8" t="s">
        <v>0</v>
      </c>
      <c r="G8346" s="8" t="s">
        <v>41</v>
      </c>
      <c r="H8346" s="12"/>
      <c r="I8346" s="33" cm="1">
        <f t="array" ref="I8346">MAX(($G$2:$G$300000=G8346)*$N$2:$N$300000)</f>
        <v>45931.373807870368</v>
      </c>
      <c r="J8346" s="14"/>
      <c r="N8346" s="7">
        <v>44978.658946759257</v>
      </c>
      <c r="O8346" s="8">
        <v>5</v>
      </c>
      <c r="P8346" t="s">
        <v>12</v>
      </c>
    </row>
    <row r="8347" spans="5:16" x14ac:dyDescent="0.25">
      <c r="E8347" s="9" t="str">
        <f t="shared" si="149"/>
        <v>MRO-50-MONTE</v>
      </c>
      <c r="F8347" s="8" t="s">
        <v>0</v>
      </c>
      <c r="G8347" s="8" t="s">
        <v>41</v>
      </c>
      <c r="H8347" s="12"/>
      <c r="I8347" s="33" cm="1">
        <f t="array" ref="I8347">MAX(($G$2:$G$300000=G8347)*$N$2:$N$300000)</f>
        <v>45931.373807870368</v>
      </c>
      <c r="J8347" s="14"/>
      <c r="N8347" s="7">
        <v>44978.658946759257</v>
      </c>
      <c r="O8347" s="8">
        <v>6</v>
      </c>
      <c r="P8347" t="s">
        <v>12</v>
      </c>
    </row>
    <row r="8348" spans="5:16" x14ac:dyDescent="0.25">
      <c r="E8348" s="9" t="str">
        <f t="shared" si="149"/>
        <v>MRO-50-MONTE</v>
      </c>
      <c r="F8348" s="8" t="s">
        <v>0</v>
      </c>
      <c r="G8348" s="8" t="s">
        <v>41</v>
      </c>
      <c r="H8348" s="12"/>
      <c r="I8348" s="33" cm="1">
        <f t="array" ref="I8348">MAX(($G$2:$G$300000=G8348)*$N$2:$N$300000)</f>
        <v>45931.373807870368</v>
      </c>
      <c r="J8348" s="14"/>
      <c r="N8348" s="7">
        <v>44978.658946759257</v>
      </c>
      <c r="O8348" s="8">
        <v>7</v>
      </c>
      <c r="P8348" t="s">
        <v>12</v>
      </c>
    </row>
    <row r="8349" spans="5:16" x14ac:dyDescent="0.25">
      <c r="E8349" s="9" t="str">
        <f t="shared" si="149"/>
        <v>MRO-50-MONTE</v>
      </c>
      <c r="F8349" s="8" t="s">
        <v>0</v>
      </c>
      <c r="G8349" s="8" t="s">
        <v>41</v>
      </c>
      <c r="H8349" s="12"/>
      <c r="I8349" s="33" cm="1">
        <f t="array" ref="I8349">MAX(($G$2:$G$300000=G8349)*$N$2:$N$300000)</f>
        <v>45931.373807870368</v>
      </c>
      <c r="J8349" s="14"/>
      <c r="N8349" s="7">
        <v>44978.658946759257</v>
      </c>
      <c r="O8349" s="8">
        <v>8</v>
      </c>
      <c r="P8349" t="s">
        <v>12</v>
      </c>
    </row>
    <row r="8350" spans="5:16" x14ac:dyDescent="0.25">
      <c r="E8350" s="9" t="str">
        <f t="shared" si="149"/>
        <v>MRO-50-MONTE</v>
      </c>
      <c r="F8350" s="8" t="s">
        <v>0</v>
      </c>
      <c r="G8350" s="8" t="s">
        <v>41</v>
      </c>
      <c r="H8350" s="12"/>
      <c r="I8350" s="33" cm="1">
        <f t="array" ref="I8350">MAX(($G$2:$G$300000=G8350)*$N$2:$N$300000)</f>
        <v>45931.373807870368</v>
      </c>
      <c r="J8350" s="14"/>
      <c r="N8350" s="7">
        <v>44978.658946759257</v>
      </c>
      <c r="O8350" s="8">
        <v>9</v>
      </c>
      <c r="P8350" t="s">
        <v>12</v>
      </c>
    </row>
    <row r="8351" spans="5:16" x14ac:dyDescent="0.25">
      <c r="E8351" s="9" t="str">
        <f t="shared" si="149"/>
        <v>MRO-50-MONTE</v>
      </c>
      <c r="F8351" s="8" t="s">
        <v>0</v>
      </c>
      <c r="G8351" s="8" t="s">
        <v>41</v>
      </c>
      <c r="H8351" s="12"/>
      <c r="I8351" s="33" cm="1">
        <f t="array" ref="I8351">MAX(($G$2:$G$300000=G8351)*$N$2:$N$300000)</f>
        <v>45931.373807870368</v>
      </c>
      <c r="J8351" s="14"/>
      <c r="N8351" s="7">
        <v>44978.658946759257</v>
      </c>
      <c r="O8351" s="8">
        <v>10</v>
      </c>
      <c r="P8351" t="s">
        <v>12</v>
      </c>
    </row>
    <row r="8352" spans="5:16" x14ac:dyDescent="0.25">
      <c r="E8352" s="9" t="str">
        <f t="shared" si="149"/>
        <v>MRO-50-MONTE</v>
      </c>
      <c r="F8352" s="8" t="s">
        <v>0</v>
      </c>
      <c r="G8352" s="8" t="s">
        <v>41</v>
      </c>
      <c r="H8352" s="12"/>
      <c r="I8352" s="33" cm="1">
        <f t="array" ref="I8352">MAX(($G$2:$G$300000=G8352)*$N$2:$N$300000)</f>
        <v>45931.373807870368</v>
      </c>
      <c r="J8352" s="14"/>
      <c r="N8352" s="7">
        <v>44978.658946759257</v>
      </c>
      <c r="O8352" s="8">
        <v>11</v>
      </c>
      <c r="P8352" t="s">
        <v>12</v>
      </c>
    </row>
    <row r="8353" spans="5:16" x14ac:dyDescent="0.25">
      <c r="E8353" s="9" t="str">
        <f t="shared" si="149"/>
        <v>MRO-50-MONTE</v>
      </c>
      <c r="F8353" s="8" t="s">
        <v>0</v>
      </c>
      <c r="G8353" s="8" t="s">
        <v>41</v>
      </c>
      <c r="H8353" s="12"/>
      <c r="I8353" s="33" cm="1">
        <f t="array" ref="I8353">MAX(($G$2:$G$300000=G8353)*$N$2:$N$300000)</f>
        <v>45931.373807870368</v>
      </c>
      <c r="J8353" s="14"/>
      <c r="N8353" s="7">
        <v>44978.658946759257</v>
      </c>
      <c r="O8353" s="8">
        <v>12</v>
      </c>
      <c r="P8353" t="s">
        <v>12</v>
      </c>
    </row>
    <row r="8354" spans="5:16" x14ac:dyDescent="0.25">
      <c r="E8354" s="9" t="str">
        <f t="shared" si="149"/>
        <v>MRO-50-MONTE</v>
      </c>
      <c r="F8354" s="8" t="s">
        <v>0</v>
      </c>
      <c r="G8354" s="8" t="s">
        <v>41</v>
      </c>
      <c r="H8354" s="12"/>
      <c r="I8354" s="33" cm="1">
        <f t="array" ref="I8354">MAX(($G$2:$G$300000=G8354)*$N$2:$N$300000)</f>
        <v>45931.373807870368</v>
      </c>
      <c r="J8354" s="14"/>
      <c r="N8354" s="7">
        <v>44978.658946759257</v>
      </c>
      <c r="O8354" s="8">
        <v>13</v>
      </c>
      <c r="P8354" t="s">
        <v>12</v>
      </c>
    </row>
    <row r="8355" spans="5:16" x14ac:dyDescent="0.25">
      <c r="E8355" s="9" t="str">
        <f t="shared" si="149"/>
        <v>MRO-50-MONTE</v>
      </c>
      <c r="F8355" s="8" t="s">
        <v>0</v>
      </c>
      <c r="G8355" s="8" t="s">
        <v>41</v>
      </c>
      <c r="H8355" s="12"/>
      <c r="I8355" s="33" cm="1">
        <f t="array" ref="I8355">MAX(($G$2:$G$300000=G8355)*$N$2:$N$300000)</f>
        <v>45931.373807870368</v>
      </c>
      <c r="J8355" s="14"/>
      <c r="N8355" s="7">
        <v>44978.658946759257</v>
      </c>
      <c r="O8355" s="8">
        <v>14</v>
      </c>
      <c r="P8355" t="s">
        <v>12</v>
      </c>
    </row>
    <row r="8356" spans="5:16" x14ac:dyDescent="0.25">
      <c r="E8356" s="9" t="str">
        <f t="shared" si="149"/>
        <v>MRO-50-MONTE</v>
      </c>
      <c r="F8356" s="8" t="s">
        <v>0</v>
      </c>
      <c r="G8356" s="8" t="s">
        <v>41</v>
      </c>
      <c r="H8356" s="12"/>
      <c r="I8356" s="33" cm="1">
        <f t="array" ref="I8356">MAX(($G$2:$G$300000=G8356)*$N$2:$N$300000)</f>
        <v>45931.373807870368</v>
      </c>
      <c r="J8356" s="14"/>
      <c r="N8356" s="7">
        <v>44978.658946759257</v>
      </c>
      <c r="O8356" s="8">
        <v>15</v>
      </c>
      <c r="P8356" t="s">
        <v>12</v>
      </c>
    </row>
    <row r="8357" spans="5:16" x14ac:dyDescent="0.25">
      <c r="E8357" s="9" t="str">
        <f t="shared" si="149"/>
        <v>MRO-50-MONTE</v>
      </c>
      <c r="F8357" s="8" t="s">
        <v>0</v>
      </c>
      <c r="G8357" s="8" t="s">
        <v>41</v>
      </c>
      <c r="H8357" s="12"/>
      <c r="I8357" s="33" cm="1">
        <f t="array" ref="I8357">MAX(($G$2:$G$300000=G8357)*$N$2:$N$300000)</f>
        <v>45931.373807870368</v>
      </c>
      <c r="J8357" s="14"/>
      <c r="N8357" s="7">
        <v>44978.658946759257</v>
      </c>
      <c r="O8357" s="8">
        <v>16</v>
      </c>
      <c r="P8357" t="s">
        <v>12</v>
      </c>
    </row>
    <row r="8358" spans="5:16" x14ac:dyDescent="0.25">
      <c r="E8358" s="9" t="str">
        <f t="shared" si="149"/>
        <v>MRO-50-MONTE</v>
      </c>
      <c r="F8358" s="8" t="s">
        <v>0</v>
      </c>
      <c r="G8358" s="8" t="s">
        <v>41</v>
      </c>
      <c r="H8358" s="12"/>
      <c r="I8358" s="33" cm="1">
        <f t="array" ref="I8358">MAX(($G$2:$G$300000=G8358)*$N$2:$N$300000)</f>
        <v>45931.373807870368</v>
      </c>
      <c r="J8358" s="14"/>
      <c r="N8358" s="7">
        <v>44978.658946759257</v>
      </c>
      <c r="O8358" s="8">
        <v>17</v>
      </c>
      <c r="P8358" t="s">
        <v>12</v>
      </c>
    </row>
    <row r="8359" spans="5:16" x14ac:dyDescent="0.25">
      <c r="E8359" s="9" t="str">
        <f t="shared" si="149"/>
        <v>MRO-50-MONTE</v>
      </c>
      <c r="F8359" s="8" t="s">
        <v>0</v>
      </c>
      <c r="G8359" s="8" t="s">
        <v>41</v>
      </c>
      <c r="H8359" s="12"/>
      <c r="I8359" s="33" cm="1">
        <f t="array" ref="I8359">MAX(($G$2:$G$300000=G8359)*$N$2:$N$300000)</f>
        <v>45931.373807870368</v>
      </c>
      <c r="J8359" s="14"/>
      <c r="N8359" s="7">
        <v>44978.658946759257</v>
      </c>
      <c r="O8359" s="8">
        <v>18</v>
      </c>
      <c r="P8359" t="s">
        <v>12</v>
      </c>
    </row>
    <row r="8360" spans="5:16" x14ac:dyDescent="0.25">
      <c r="E8360" s="9" t="str">
        <f t="shared" si="149"/>
        <v>MRO-50-MONTE</v>
      </c>
      <c r="F8360" s="8" t="s">
        <v>0</v>
      </c>
      <c r="G8360" s="8" t="s">
        <v>41</v>
      </c>
      <c r="H8360" s="12"/>
      <c r="I8360" s="33" cm="1">
        <f t="array" ref="I8360">MAX(($G$2:$G$300000=G8360)*$N$2:$N$300000)</f>
        <v>45931.373807870368</v>
      </c>
      <c r="J8360" s="14"/>
      <c r="N8360" s="7">
        <v>44978.658946759257</v>
      </c>
      <c r="O8360" s="8">
        <v>19</v>
      </c>
      <c r="P8360" t="s">
        <v>12</v>
      </c>
    </row>
    <row r="8361" spans="5:16" x14ac:dyDescent="0.25">
      <c r="E8361" s="9" t="str">
        <f t="shared" si="149"/>
        <v>MRO-50-MONTE</v>
      </c>
      <c r="F8361" s="8" t="s">
        <v>0</v>
      </c>
      <c r="G8361" s="8" t="s">
        <v>41</v>
      </c>
      <c r="H8361" s="12"/>
      <c r="I8361" s="33" cm="1">
        <f t="array" ref="I8361">MAX(($G$2:$G$300000=G8361)*$N$2:$N$300000)</f>
        <v>45931.373807870368</v>
      </c>
      <c r="J8361" s="14"/>
      <c r="N8361" s="7">
        <v>44978.658946759257</v>
      </c>
      <c r="O8361" s="8">
        <v>20</v>
      </c>
      <c r="P8361" t="s">
        <v>12</v>
      </c>
    </row>
    <row r="8362" spans="5:16" x14ac:dyDescent="0.25">
      <c r="E8362" s="9" t="str">
        <f t="shared" si="149"/>
        <v>MRO-50-MONTE</v>
      </c>
      <c r="F8362" s="8" t="s">
        <v>0</v>
      </c>
      <c r="G8362" s="8" t="s">
        <v>41</v>
      </c>
      <c r="H8362" s="12"/>
      <c r="I8362" s="33" cm="1">
        <f t="array" ref="I8362">MAX(($G$2:$G$300000=G8362)*$N$2:$N$300000)</f>
        <v>45931.373807870368</v>
      </c>
      <c r="J8362" s="14"/>
      <c r="N8362" s="7">
        <v>44978.658946759257</v>
      </c>
      <c r="O8362" s="8">
        <v>21</v>
      </c>
      <c r="P8362" t="s">
        <v>12</v>
      </c>
    </row>
    <row r="8363" spans="5:16" x14ac:dyDescent="0.25">
      <c r="E8363" s="9" t="str">
        <f t="shared" si="149"/>
        <v>MRO-50-MONTE</v>
      </c>
      <c r="F8363" s="8" t="s">
        <v>0</v>
      </c>
      <c r="G8363" s="8" t="s">
        <v>41</v>
      </c>
      <c r="H8363" s="12"/>
      <c r="I8363" s="33" cm="1">
        <f t="array" ref="I8363">MAX(($G$2:$G$300000=G8363)*$N$2:$N$300000)</f>
        <v>45931.373807870368</v>
      </c>
      <c r="J8363" s="14"/>
      <c r="N8363" s="7">
        <v>44979.47047453704</v>
      </c>
      <c r="O8363" s="8">
        <v>1</v>
      </c>
      <c r="P8363" t="s">
        <v>12</v>
      </c>
    </row>
    <row r="8364" spans="5:16" x14ac:dyDescent="0.25">
      <c r="E8364" s="9" t="str">
        <f t="shared" si="149"/>
        <v>MRO-50-MONTE</v>
      </c>
      <c r="F8364" s="8" t="s">
        <v>0</v>
      </c>
      <c r="G8364" s="8" t="s">
        <v>41</v>
      </c>
      <c r="H8364" s="12"/>
      <c r="I8364" s="33" cm="1">
        <f t="array" ref="I8364">MAX(($G$2:$G$300000=G8364)*$N$2:$N$300000)</f>
        <v>45931.373807870368</v>
      </c>
      <c r="J8364" s="14"/>
      <c r="N8364" s="7">
        <v>44979.47047453704</v>
      </c>
      <c r="O8364" s="8">
        <v>2</v>
      </c>
      <c r="P8364" t="s">
        <v>12</v>
      </c>
    </row>
    <row r="8365" spans="5:16" x14ac:dyDescent="0.25">
      <c r="E8365" s="9" t="str">
        <f t="shared" si="149"/>
        <v>MRO-50-MONTE</v>
      </c>
      <c r="F8365" s="8" t="s">
        <v>0</v>
      </c>
      <c r="G8365" s="8" t="s">
        <v>41</v>
      </c>
      <c r="H8365" s="12"/>
      <c r="I8365" s="33" cm="1">
        <f t="array" ref="I8365">MAX(($G$2:$G$300000=G8365)*$N$2:$N$300000)</f>
        <v>45931.373807870368</v>
      </c>
      <c r="J8365" s="14"/>
      <c r="N8365" s="7">
        <v>44979.47047453704</v>
      </c>
      <c r="O8365" s="8">
        <v>3</v>
      </c>
      <c r="P8365" t="s">
        <v>12</v>
      </c>
    </row>
    <row r="8366" spans="5:16" x14ac:dyDescent="0.25">
      <c r="E8366" s="9" t="str">
        <f t="shared" si="149"/>
        <v>MRO-50-MONTE</v>
      </c>
      <c r="F8366" s="8" t="s">
        <v>0</v>
      </c>
      <c r="G8366" s="8" t="s">
        <v>41</v>
      </c>
      <c r="H8366" s="12"/>
      <c r="I8366" s="33" cm="1">
        <f t="array" ref="I8366">MAX(($G$2:$G$300000=G8366)*$N$2:$N$300000)</f>
        <v>45931.373807870368</v>
      </c>
      <c r="J8366" s="14"/>
      <c r="N8366" s="7">
        <v>44979.47047453704</v>
      </c>
      <c r="O8366" s="8">
        <v>4</v>
      </c>
      <c r="P8366" t="s">
        <v>12</v>
      </c>
    </row>
    <row r="8367" spans="5:16" x14ac:dyDescent="0.25">
      <c r="E8367" s="9" t="str">
        <f t="shared" si="149"/>
        <v>MRO-50-MONTE</v>
      </c>
      <c r="F8367" s="8" t="s">
        <v>0</v>
      </c>
      <c r="G8367" s="8" t="s">
        <v>41</v>
      </c>
      <c r="H8367" s="12"/>
      <c r="I8367" s="33" cm="1">
        <f t="array" ref="I8367">MAX(($G$2:$G$300000=G8367)*$N$2:$N$300000)</f>
        <v>45931.373807870368</v>
      </c>
      <c r="J8367" s="14"/>
      <c r="N8367" s="7">
        <v>44979.47047453704</v>
      </c>
      <c r="O8367" s="8">
        <v>5</v>
      </c>
      <c r="P8367" t="s">
        <v>12</v>
      </c>
    </row>
    <row r="8368" spans="5:16" x14ac:dyDescent="0.25">
      <c r="E8368" s="9" t="str">
        <f t="shared" si="149"/>
        <v>MRO-50-MONTE</v>
      </c>
      <c r="F8368" s="8" t="s">
        <v>0</v>
      </c>
      <c r="G8368" s="8" t="s">
        <v>41</v>
      </c>
      <c r="H8368" s="12"/>
      <c r="I8368" s="33" cm="1">
        <f t="array" ref="I8368">MAX(($G$2:$G$300000=G8368)*$N$2:$N$300000)</f>
        <v>45931.373807870368</v>
      </c>
      <c r="J8368" s="14"/>
      <c r="N8368" s="7">
        <v>44979.47047453704</v>
      </c>
      <c r="O8368" s="8">
        <v>6</v>
      </c>
      <c r="P8368" t="s">
        <v>12</v>
      </c>
    </row>
    <row r="8369" spans="5:16" x14ac:dyDescent="0.25">
      <c r="E8369" s="9" t="str">
        <f t="shared" si="149"/>
        <v>MRO-50-MONTE</v>
      </c>
      <c r="F8369" s="8" t="s">
        <v>0</v>
      </c>
      <c r="G8369" s="8" t="s">
        <v>41</v>
      </c>
      <c r="H8369" s="12"/>
      <c r="I8369" s="33" cm="1">
        <f t="array" ref="I8369">MAX(($G$2:$G$300000=G8369)*$N$2:$N$300000)</f>
        <v>45931.373807870368</v>
      </c>
      <c r="J8369" s="14"/>
      <c r="N8369" s="7">
        <v>44979.47047453704</v>
      </c>
      <c r="O8369" s="8">
        <v>7</v>
      </c>
      <c r="P8369" t="s">
        <v>12</v>
      </c>
    </row>
    <row r="8370" spans="5:16" x14ac:dyDescent="0.25">
      <c r="E8370" s="9" t="str">
        <f t="shared" ref="E8370:E8433" si="150">+G8370&amp;H8370</f>
        <v>MRO-50-MONTE</v>
      </c>
      <c r="F8370" s="8" t="s">
        <v>0</v>
      </c>
      <c r="G8370" s="8" t="s">
        <v>41</v>
      </c>
      <c r="H8370" s="12"/>
      <c r="I8370" s="33" cm="1">
        <f t="array" ref="I8370">MAX(($G$2:$G$300000=G8370)*$N$2:$N$300000)</f>
        <v>45931.373807870368</v>
      </c>
      <c r="J8370" s="14"/>
      <c r="N8370" s="7">
        <v>44979.470486111109</v>
      </c>
      <c r="O8370" s="8">
        <v>1</v>
      </c>
      <c r="P8370" t="s">
        <v>12</v>
      </c>
    </row>
    <row r="8371" spans="5:16" x14ac:dyDescent="0.25">
      <c r="E8371" s="9" t="str">
        <f t="shared" si="150"/>
        <v>MRO-50-MONTE</v>
      </c>
      <c r="F8371" s="8" t="s">
        <v>0</v>
      </c>
      <c r="G8371" s="8" t="s">
        <v>41</v>
      </c>
      <c r="H8371" s="12"/>
      <c r="I8371" s="33" cm="1">
        <f t="array" ref="I8371">MAX(($G$2:$G$300000=G8371)*$N$2:$N$300000)</f>
        <v>45931.373807870368</v>
      </c>
      <c r="J8371" s="14"/>
      <c r="N8371" s="7">
        <v>44979.470486111109</v>
      </c>
      <c r="O8371" s="8">
        <v>2</v>
      </c>
      <c r="P8371" t="s">
        <v>12</v>
      </c>
    </row>
    <row r="8372" spans="5:16" x14ac:dyDescent="0.25">
      <c r="E8372" s="9" t="str">
        <f t="shared" si="150"/>
        <v>MRO-50-MONTE</v>
      </c>
      <c r="F8372" s="8" t="s">
        <v>0</v>
      </c>
      <c r="G8372" s="8" t="s">
        <v>41</v>
      </c>
      <c r="H8372" s="12"/>
      <c r="I8372" s="33" cm="1">
        <f t="array" ref="I8372">MAX(($G$2:$G$300000=G8372)*$N$2:$N$300000)</f>
        <v>45931.373807870368</v>
      </c>
      <c r="J8372" s="14"/>
      <c r="N8372" s="7">
        <v>44979.470486111109</v>
      </c>
      <c r="O8372" s="8">
        <v>3</v>
      </c>
      <c r="P8372" t="s">
        <v>12</v>
      </c>
    </row>
    <row r="8373" spans="5:16" x14ac:dyDescent="0.25">
      <c r="E8373" s="9" t="str">
        <f t="shared" si="150"/>
        <v>MRO-50-MONTE</v>
      </c>
      <c r="F8373" s="8" t="s">
        <v>0</v>
      </c>
      <c r="G8373" s="8" t="s">
        <v>41</v>
      </c>
      <c r="H8373" s="12"/>
      <c r="I8373" s="33" cm="1">
        <f t="array" ref="I8373">MAX(($G$2:$G$300000=G8373)*$N$2:$N$300000)</f>
        <v>45931.373807870368</v>
      </c>
      <c r="J8373" s="14"/>
      <c r="N8373" s="7">
        <v>44979.470486111109</v>
      </c>
      <c r="O8373" s="8">
        <v>4</v>
      </c>
      <c r="P8373" t="s">
        <v>12</v>
      </c>
    </row>
    <row r="8374" spans="5:16" x14ac:dyDescent="0.25">
      <c r="E8374" s="9" t="str">
        <f t="shared" si="150"/>
        <v>MRO-50-MONTE</v>
      </c>
      <c r="F8374" s="8" t="s">
        <v>0</v>
      </c>
      <c r="G8374" s="8" t="s">
        <v>41</v>
      </c>
      <c r="H8374" s="12"/>
      <c r="I8374" s="33" cm="1">
        <f t="array" ref="I8374">MAX(($G$2:$G$300000=G8374)*$N$2:$N$300000)</f>
        <v>45931.373807870368</v>
      </c>
      <c r="J8374" s="14"/>
      <c r="N8374" s="7">
        <v>44979.470486111109</v>
      </c>
      <c r="O8374" s="8">
        <v>5</v>
      </c>
      <c r="P8374" t="s">
        <v>12</v>
      </c>
    </row>
    <row r="8375" spans="5:16" x14ac:dyDescent="0.25">
      <c r="E8375" s="9" t="str">
        <f t="shared" si="150"/>
        <v>MRO-50-MONTE</v>
      </c>
      <c r="F8375" s="8" t="s">
        <v>0</v>
      </c>
      <c r="G8375" s="8" t="s">
        <v>41</v>
      </c>
      <c r="H8375" s="12"/>
      <c r="I8375" s="33" cm="1">
        <f t="array" ref="I8375">MAX(($G$2:$G$300000=G8375)*$N$2:$N$300000)</f>
        <v>45931.373807870368</v>
      </c>
      <c r="J8375" s="14"/>
      <c r="N8375" s="7">
        <v>44979.470486111109</v>
      </c>
      <c r="O8375" s="8">
        <v>6</v>
      </c>
      <c r="P8375" t="s">
        <v>12</v>
      </c>
    </row>
    <row r="8376" spans="5:16" x14ac:dyDescent="0.25">
      <c r="E8376" s="9" t="str">
        <f t="shared" si="150"/>
        <v>MRO-50-MONTE</v>
      </c>
      <c r="F8376" s="8" t="s">
        <v>0</v>
      </c>
      <c r="G8376" s="8" t="s">
        <v>41</v>
      </c>
      <c r="H8376" s="12"/>
      <c r="I8376" s="33" cm="1">
        <f t="array" ref="I8376">MAX(($G$2:$G$300000=G8376)*$N$2:$N$300000)</f>
        <v>45931.373807870368</v>
      </c>
      <c r="J8376" s="14"/>
      <c r="N8376" s="7">
        <v>44979.470486111109</v>
      </c>
      <c r="O8376" s="8">
        <v>7</v>
      </c>
      <c r="P8376" t="s">
        <v>12</v>
      </c>
    </row>
    <row r="8377" spans="5:16" x14ac:dyDescent="0.25">
      <c r="E8377" s="9" t="str">
        <f t="shared" si="150"/>
        <v>MRO-50-MONTE</v>
      </c>
      <c r="F8377" s="8" t="s">
        <v>0</v>
      </c>
      <c r="G8377" s="8" t="s">
        <v>41</v>
      </c>
      <c r="H8377" s="12"/>
      <c r="I8377" s="33" cm="1">
        <f t="array" ref="I8377">MAX(($G$2:$G$300000=G8377)*$N$2:$N$300000)</f>
        <v>45931.373807870368</v>
      </c>
      <c r="J8377" s="14"/>
      <c r="N8377" s="7">
        <v>44979.470486111109</v>
      </c>
      <c r="O8377" s="8">
        <v>8</v>
      </c>
      <c r="P8377" t="s">
        <v>12</v>
      </c>
    </row>
    <row r="8378" spans="5:16" x14ac:dyDescent="0.25">
      <c r="E8378" s="9" t="str">
        <f t="shared" si="150"/>
        <v>MRO-50-MONTE</v>
      </c>
      <c r="F8378" s="8" t="s">
        <v>0</v>
      </c>
      <c r="G8378" s="8" t="s">
        <v>41</v>
      </c>
      <c r="H8378" s="12"/>
      <c r="I8378" s="33" cm="1">
        <f t="array" ref="I8378">MAX(($G$2:$G$300000=G8378)*$N$2:$N$300000)</f>
        <v>45931.373807870368</v>
      </c>
      <c r="J8378" s="14"/>
      <c r="N8378" s="7">
        <v>44979.470486111109</v>
      </c>
      <c r="O8378" s="8">
        <v>9</v>
      </c>
      <c r="P8378" t="s">
        <v>12</v>
      </c>
    </row>
    <row r="8379" spans="5:16" x14ac:dyDescent="0.25">
      <c r="E8379" s="9" t="str">
        <f t="shared" si="150"/>
        <v>MRO-50-MONTE</v>
      </c>
      <c r="F8379" s="8" t="s">
        <v>0</v>
      </c>
      <c r="G8379" s="8" t="s">
        <v>41</v>
      </c>
      <c r="H8379" s="12"/>
      <c r="I8379" s="33" cm="1">
        <f t="array" ref="I8379">MAX(($G$2:$G$300000=G8379)*$N$2:$N$300000)</f>
        <v>45931.373807870368</v>
      </c>
      <c r="J8379" s="14"/>
      <c r="N8379" s="7">
        <v>44979.470486111109</v>
      </c>
      <c r="O8379" s="8">
        <v>10</v>
      </c>
      <c r="P8379" t="s">
        <v>12</v>
      </c>
    </row>
    <row r="8380" spans="5:16" x14ac:dyDescent="0.25">
      <c r="E8380" s="9" t="str">
        <f t="shared" si="150"/>
        <v>MRO-50-MONTE</v>
      </c>
      <c r="F8380" s="8" t="s">
        <v>0</v>
      </c>
      <c r="G8380" s="8" t="s">
        <v>41</v>
      </c>
      <c r="H8380" s="12"/>
      <c r="I8380" s="33" cm="1">
        <f t="array" ref="I8380">MAX(($G$2:$G$300000=G8380)*$N$2:$N$300000)</f>
        <v>45931.373807870368</v>
      </c>
      <c r="J8380" s="14"/>
      <c r="N8380" s="7">
        <v>44979.470486111109</v>
      </c>
      <c r="O8380" s="8">
        <v>11</v>
      </c>
      <c r="P8380" t="s">
        <v>12</v>
      </c>
    </row>
    <row r="8381" spans="5:16" x14ac:dyDescent="0.25">
      <c r="E8381" s="9" t="str">
        <f t="shared" si="150"/>
        <v>MRO-50-MONTE</v>
      </c>
      <c r="F8381" s="8" t="s">
        <v>0</v>
      </c>
      <c r="G8381" s="8" t="s">
        <v>41</v>
      </c>
      <c r="H8381" s="12"/>
      <c r="I8381" s="33" cm="1">
        <f t="array" ref="I8381">MAX(($G$2:$G$300000=G8381)*$N$2:$N$300000)</f>
        <v>45931.373807870368</v>
      </c>
      <c r="J8381" s="14"/>
      <c r="N8381" s="7">
        <v>44979.470486111109</v>
      </c>
      <c r="O8381" s="8">
        <v>12</v>
      </c>
      <c r="P8381" t="s">
        <v>12</v>
      </c>
    </row>
    <row r="8382" spans="5:16" x14ac:dyDescent="0.25">
      <c r="E8382" s="9" t="str">
        <f t="shared" si="150"/>
        <v>MRO-50-MONTE</v>
      </c>
      <c r="F8382" s="8" t="s">
        <v>0</v>
      </c>
      <c r="G8382" s="8" t="s">
        <v>41</v>
      </c>
      <c r="H8382" s="12"/>
      <c r="I8382" s="33" cm="1">
        <f t="array" ref="I8382">MAX(($G$2:$G$300000=G8382)*$N$2:$N$300000)</f>
        <v>45931.373807870368</v>
      </c>
      <c r="J8382" s="14"/>
      <c r="N8382" s="7">
        <v>44979.470486111109</v>
      </c>
      <c r="O8382" s="8">
        <v>13</v>
      </c>
      <c r="P8382" t="s">
        <v>12</v>
      </c>
    </row>
    <row r="8383" spans="5:16" x14ac:dyDescent="0.25">
      <c r="E8383" s="9" t="str">
        <f t="shared" si="150"/>
        <v>MRO-50-MONTE</v>
      </c>
      <c r="F8383" s="8" t="s">
        <v>0</v>
      </c>
      <c r="G8383" s="8" t="s">
        <v>41</v>
      </c>
      <c r="H8383" s="12"/>
      <c r="I8383" s="33" cm="1">
        <f t="array" ref="I8383">MAX(($G$2:$G$300000=G8383)*$N$2:$N$300000)</f>
        <v>45931.373807870368</v>
      </c>
      <c r="J8383" s="14"/>
      <c r="N8383" s="7">
        <v>44979.470486111109</v>
      </c>
      <c r="O8383" s="8">
        <v>14</v>
      </c>
      <c r="P8383" t="s">
        <v>12</v>
      </c>
    </row>
    <row r="8384" spans="5:16" x14ac:dyDescent="0.25">
      <c r="E8384" s="9" t="str">
        <f t="shared" si="150"/>
        <v>MRO-50-MONTE</v>
      </c>
      <c r="F8384" s="8" t="s">
        <v>0</v>
      </c>
      <c r="G8384" s="8" t="s">
        <v>41</v>
      </c>
      <c r="H8384" s="12"/>
      <c r="I8384" s="33" cm="1">
        <f t="array" ref="I8384">MAX(($G$2:$G$300000=G8384)*$N$2:$N$300000)</f>
        <v>45931.373807870368</v>
      </c>
      <c r="J8384" s="14"/>
      <c r="N8384" s="7">
        <v>44979.507175925923</v>
      </c>
      <c r="O8384" s="8">
        <v>1</v>
      </c>
      <c r="P8384" t="s">
        <v>13</v>
      </c>
    </row>
    <row r="8385" spans="5:16" x14ac:dyDescent="0.25">
      <c r="E8385" s="9" t="str">
        <f t="shared" si="150"/>
        <v>MRO-50-MONTE</v>
      </c>
      <c r="F8385" s="8" t="s">
        <v>0</v>
      </c>
      <c r="G8385" s="8" t="s">
        <v>41</v>
      </c>
      <c r="H8385" s="12"/>
      <c r="I8385" s="33" cm="1">
        <f t="array" ref="I8385">MAX(($G$2:$G$300000=G8385)*$N$2:$N$300000)</f>
        <v>45931.373807870368</v>
      </c>
      <c r="J8385" s="14"/>
      <c r="N8385" s="7">
        <v>44979.507187499999</v>
      </c>
      <c r="O8385" s="8">
        <v>1</v>
      </c>
      <c r="P8385" t="s">
        <v>13</v>
      </c>
    </row>
    <row r="8386" spans="5:16" x14ac:dyDescent="0.25">
      <c r="E8386" s="9" t="str">
        <f t="shared" si="150"/>
        <v>MRO-50-MONTE</v>
      </c>
      <c r="F8386" s="8" t="s">
        <v>0</v>
      </c>
      <c r="G8386" s="8" t="s">
        <v>41</v>
      </c>
      <c r="H8386" s="12"/>
      <c r="I8386" s="33" cm="1">
        <f t="array" ref="I8386">MAX(($G$2:$G$300000=G8386)*$N$2:$N$300000)</f>
        <v>45931.373807870368</v>
      </c>
      <c r="J8386" s="14"/>
      <c r="N8386" s="7">
        <v>44979.507199074076</v>
      </c>
      <c r="O8386" s="8">
        <v>1</v>
      </c>
      <c r="P8386" t="s">
        <v>13</v>
      </c>
    </row>
    <row r="8387" spans="5:16" x14ac:dyDescent="0.25">
      <c r="E8387" s="9" t="str">
        <f t="shared" si="150"/>
        <v>MRO-50-MONTE</v>
      </c>
      <c r="F8387" s="8" t="s">
        <v>0</v>
      </c>
      <c r="G8387" s="8" t="s">
        <v>41</v>
      </c>
      <c r="H8387" s="12"/>
      <c r="I8387" s="33" cm="1">
        <f t="array" ref="I8387">MAX(($G$2:$G$300000=G8387)*$N$2:$N$300000)</f>
        <v>45931.373807870368</v>
      </c>
      <c r="J8387" s="14"/>
      <c r="N8387" s="7">
        <v>44979.507210648146</v>
      </c>
      <c r="O8387" s="8">
        <v>1</v>
      </c>
      <c r="P8387" t="s">
        <v>13</v>
      </c>
    </row>
    <row r="8388" spans="5:16" x14ac:dyDescent="0.25">
      <c r="E8388" s="9" t="str">
        <f t="shared" si="150"/>
        <v>MRO-50-MONTE</v>
      </c>
      <c r="F8388" s="8" t="s">
        <v>0</v>
      </c>
      <c r="G8388" s="8" t="s">
        <v>41</v>
      </c>
      <c r="H8388" s="12"/>
      <c r="I8388" s="33" cm="1">
        <f t="array" ref="I8388">MAX(($G$2:$G$300000=G8388)*$N$2:$N$300000)</f>
        <v>45931.373807870368</v>
      </c>
      <c r="J8388" s="14"/>
      <c r="N8388" s="7">
        <v>44979.507233796299</v>
      </c>
      <c r="O8388" s="8">
        <v>1</v>
      </c>
      <c r="P8388" t="s">
        <v>13</v>
      </c>
    </row>
    <row r="8389" spans="5:16" x14ac:dyDescent="0.25">
      <c r="E8389" s="9" t="str">
        <f t="shared" si="150"/>
        <v>MRO-50-MONTE</v>
      </c>
      <c r="F8389" s="8" t="s">
        <v>0</v>
      </c>
      <c r="G8389" s="8" t="s">
        <v>41</v>
      </c>
      <c r="H8389" s="12"/>
      <c r="I8389" s="33" cm="1">
        <f t="array" ref="I8389">MAX(($G$2:$G$300000=G8389)*$N$2:$N$300000)</f>
        <v>45931.373807870368</v>
      </c>
      <c r="J8389" s="14"/>
      <c r="N8389" s="7">
        <v>44979.507233796299</v>
      </c>
      <c r="O8389" s="8">
        <v>2</v>
      </c>
      <c r="P8389" t="s">
        <v>13</v>
      </c>
    </row>
    <row r="8390" spans="5:16" x14ac:dyDescent="0.25">
      <c r="E8390" s="9" t="str">
        <f t="shared" si="150"/>
        <v>MRO-50-MONTE</v>
      </c>
      <c r="F8390" s="8" t="s">
        <v>0</v>
      </c>
      <c r="G8390" s="8" t="s">
        <v>41</v>
      </c>
      <c r="H8390" s="12"/>
      <c r="I8390" s="33" cm="1">
        <f t="array" ref="I8390">MAX(($G$2:$G$300000=G8390)*$N$2:$N$300000)</f>
        <v>45931.373807870368</v>
      </c>
      <c r="J8390" s="14"/>
      <c r="N8390" s="7">
        <v>44979.507256944446</v>
      </c>
      <c r="O8390" s="8">
        <v>1</v>
      </c>
      <c r="P8390" t="s">
        <v>13</v>
      </c>
    </row>
    <row r="8391" spans="5:16" x14ac:dyDescent="0.25">
      <c r="E8391" s="9" t="str">
        <f t="shared" si="150"/>
        <v>MRO-50-MONTE</v>
      </c>
      <c r="F8391" s="8" t="s">
        <v>0</v>
      </c>
      <c r="G8391" s="8" t="s">
        <v>41</v>
      </c>
      <c r="H8391" s="12"/>
      <c r="I8391" s="33" cm="1">
        <f t="array" ref="I8391">MAX(($G$2:$G$300000=G8391)*$N$2:$N$300000)</f>
        <v>45931.373807870368</v>
      </c>
      <c r="J8391" s="14"/>
      <c r="N8391" s="7">
        <v>44979.507268518515</v>
      </c>
      <c r="O8391" s="8">
        <v>1</v>
      </c>
      <c r="P8391" t="s">
        <v>13</v>
      </c>
    </row>
    <row r="8392" spans="5:16" x14ac:dyDescent="0.25">
      <c r="E8392" s="9" t="str">
        <f t="shared" si="150"/>
        <v>MRO-50-MONTE</v>
      </c>
      <c r="F8392" s="8" t="s">
        <v>0</v>
      </c>
      <c r="G8392" s="8" t="s">
        <v>41</v>
      </c>
      <c r="H8392" s="12"/>
      <c r="I8392" s="33" cm="1">
        <f t="array" ref="I8392">MAX(($G$2:$G$300000=G8392)*$N$2:$N$300000)</f>
        <v>45931.373807870368</v>
      </c>
      <c r="J8392" s="14"/>
      <c r="N8392" s="7">
        <v>44979.507280092592</v>
      </c>
      <c r="O8392" s="8">
        <v>1</v>
      </c>
      <c r="P8392" t="s">
        <v>13</v>
      </c>
    </row>
    <row r="8393" spans="5:16" x14ac:dyDescent="0.25">
      <c r="E8393" s="9" t="str">
        <f t="shared" si="150"/>
        <v>MRO-50-MONTE</v>
      </c>
      <c r="F8393" s="8" t="s">
        <v>0</v>
      </c>
      <c r="G8393" s="8" t="s">
        <v>41</v>
      </c>
      <c r="H8393" s="12"/>
      <c r="I8393" s="33" cm="1">
        <f t="array" ref="I8393">MAX(($G$2:$G$300000=G8393)*$N$2:$N$300000)</f>
        <v>45931.373807870368</v>
      </c>
      <c r="J8393" s="14"/>
      <c r="N8393" s="7">
        <v>44979.507291666669</v>
      </c>
      <c r="O8393" s="8">
        <v>1</v>
      </c>
      <c r="P8393" t="s">
        <v>13</v>
      </c>
    </row>
    <row r="8394" spans="5:16" x14ac:dyDescent="0.25">
      <c r="E8394" s="9" t="str">
        <f t="shared" si="150"/>
        <v>MRO-50-MONTE</v>
      </c>
      <c r="F8394" s="8" t="s">
        <v>0</v>
      </c>
      <c r="G8394" s="8" t="s">
        <v>41</v>
      </c>
      <c r="H8394" s="12"/>
      <c r="I8394" s="33" cm="1">
        <f t="array" ref="I8394">MAX(($G$2:$G$300000=G8394)*$N$2:$N$300000)</f>
        <v>45931.373807870368</v>
      </c>
      <c r="J8394" s="14"/>
      <c r="N8394" s="7">
        <v>44979.507303240738</v>
      </c>
      <c r="O8394" s="8">
        <v>1</v>
      </c>
      <c r="P8394" t="s">
        <v>13</v>
      </c>
    </row>
    <row r="8395" spans="5:16" x14ac:dyDescent="0.25">
      <c r="E8395" s="9" t="str">
        <f t="shared" si="150"/>
        <v>MRO-50-MONTE</v>
      </c>
      <c r="F8395" s="8" t="s">
        <v>0</v>
      </c>
      <c r="G8395" s="8" t="s">
        <v>41</v>
      </c>
      <c r="H8395" s="12"/>
      <c r="I8395" s="33" cm="1">
        <f t="array" ref="I8395">MAX(($G$2:$G$300000=G8395)*$N$2:$N$300000)</f>
        <v>45931.373807870368</v>
      </c>
      <c r="J8395" s="14"/>
      <c r="N8395" s="7">
        <v>44979.507326388892</v>
      </c>
      <c r="O8395" s="8">
        <v>1</v>
      </c>
      <c r="P8395" t="s">
        <v>13</v>
      </c>
    </row>
    <row r="8396" spans="5:16" x14ac:dyDescent="0.25">
      <c r="E8396" s="9" t="str">
        <f t="shared" si="150"/>
        <v>MRO-50-MONTE</v>
      </c>
      <c r="F8396" s="8" t="s">
        <v>0</v>
      </c>
      <c r="G8396" s="8" t="s">
        <v>41</v>
      </c>
      <c r="H8396" s="12"/>
      <c r="I8396" s="33" cm="1">
        <f t="array" ref="I8396">MAX(($G$2:$G$300000=G8396)*$N$2:$N$300000)</f>
        <v>45931.373807870368</v>
      </c>
      <c r="J8396" s="14"/>
      <c r="N8396" s="7">
        <v>44979.507337962961</v>
      </c>
      <c r="O8396" s="8">
        <v>1</v>
      </c>
      <c r="P8396" t="s">
        <v>13</v>
      </c>
    </row>
    <row r="8397" spans="5:16" x14ac:dyDescent="0.25">
      <c r="E8397" s="9" t="str">
        <f t="shared" si="150"/>
        <v>MRO-50-MONTE</v>
      </c>
      <c r="F8397" s="8" t="s">
        <v>0</v>
      </c>
      <c r="G8397" s="8" t="s">
        <v>41</v>
      </c>
      <c r="H8397" s="12"/>
      <c r="I8397" s="33" cm="1">
        <f t="array" ref="I8397">MAX(($G$2:$G$300000=G8397)*$N$2:$N$300000)</f>
        <v>45931.373807870368</v>
      </c>
      <c r="J8397" s="14"/>
      <c r="N8397" s="7">
        <v>44979.507349537038</v>
      </c>
      <c r="O8397" s="8">
        <v>1</v>
      </c>
      <c r="P8397" t="s">
        <v>13</v>
      </c>
    </row>
    <row r="8398" spans="5:16" x14ac:dyDescent="0.25">
      <c r="E8398" s="9" t="str">
        <f t="shared" si="150"/>
        <v>MRO-50-MONTE</v>
      </c>
      <c r="F8398" s="8" t="s">
        <v>0</v>
      </c>
      <c r="G8398" s="8" t="s">
        <v>41</v>
      </c>
      <c r="H8398" s="12"/>
      <c r="I8398" s="33" cm="1">
        <f t="array" ref="I8398">MAX(($G$2:$G$300000=G8398)*$N$2:$N$300000)</f>
        <v>45931.373807870368</v>
      </c>
      <c r="J8398" s="14"/>
      <c r="N8398" s="7">
        <v>44979.507361111115</v>
      </c>
      <c r="O8398" s="8">
        <v>1</v>
      </c>
      <c r="P8398" t="s">
        <v>13</v>
      </c>
    </row>
    <row r="8399" spans="5:16" x14ac:dyDescent="0.25">
      <c r="E8399" s="9" t="str">
        <f t="shared" si="150"/>
        <v>MRO-50-MONTE</v>
      </c>
      <c r="F8399" s="8" t="s">
        <v>0</v>
      </c>
      <c r="G8399" s="8" t="s">
        <v>41</v>
      </c>
      <c r="H8399" s="12"/>
      <c r="I8399" s="33" cm="1">
        <f t="array" ref="I8399">MAX(($G$2:$G$300000=G8399)*$N$2:$N$300000)</f>
        <v>45931.373807870368</v>
      </c>
      <c r="J8399" s="14"/>
      <c r="N8399" s="7">
        <v>44979.507384259261</v>
      </c>
      <c r="O8399" s="8">
        <v>1</v>
      </c>
      <c r="P8399" t="s">
        <v>13</v>
      </c>
    </row>
    <row r="8400" spans="5:16" x14ac:dyDescent="0.25">
      <c r="E8400" s="9" t="str">
        <f t="shared" si="150"/>
        <v>MRO-50-MONTE</v>
      </c>
      <c r="F8400" s="8" t="s">
        <v>0</v>
      </c>
      <c r="G8400" s="8" t="s">
        <v>41</v>
      </c>
      <c r="H8400" s="12"/>
      <c r="I8400" s="33" cm="1">
        <f t="array" ref="I8400">MAX(($G$2:$G$300000=G8400)*$N$2:$N$300000)</f>
        <v>45931.373807870368</v>
      </c>
      <c r="J8400" s="14"/>
      <c r="N8400" s="7">
        <v>44979.507395833331</v>
      </c>
      <c r="O8400" s="8">
        <v>1</v>
      </c>
      <c r="P8400" t="s">
        <v>13</v>
      </c>
    </row>
    <row r="8401" spans="5:16" x14ac:dyDescent="0.25">
      <c r="E8401" s="9" t="str">
        <f t="shared" si="150"/>
        <v>MRO-50-MONTE</v>
      </c>
      <c r="F8401" s="8" t="s">
        <v>0</v>
      </c>
      <c r="G8401" s="8" t="s">
        <v>41</v>
      </c>
      <c r="H8401" s="12"/>
      <c r="I8401" s="33" cm="1">
        <f t="array" ref="I8401">MAX(($G$2:$G$300000=G8401)*$N$2:$N$300000)</f>
        <v>45931.373807870368</v>
      </c>
      <c r="J8401" s="14"/>
      <c r="N8401" s="7">
        <v>44979.507407407407</v>
      </c>
      <c r="O8401" s="8">
        <v>1</v>
      </c>
      <c r="P8401" t="s">
        <v>13</v>
      </c>
    </row>
    <row r="8402" spans="5:16" x14ac:dyDescent="0.25">
      <c r="E8402" s="9" t="str">
        <f t="shared" si="150"/>
        <v>MRO-50-MONTE</v>
      </c>
      <c r="F8402" s="8" t="s">
        <v>0</v>
      </c>
      <c r="G8402" s="8" t="s">
        <v>41</v>
      </c>
      <c r="H8402" s="12"/>
      <c r="I8402" s="33" cm="1">
        <f t="array" ref="I8402">MAX(($G$2:$G$300000=G8402)*$N$2:$N$300000)</f>
        <v>45931.373807870368</v>
      </c>
      <c r="J8402" s="14"/>
      <c r="N8402" s="7">
        <v>44979.507418981484</v>
      </c>
      <c r="O8402" s="8">
        <v>1</v>
      </c>
      <c r="P8402" t="s">
        <v>13</v>
      </c>
    </row>
    <row r="8403" spans="5:16" x14ac:dyDescent="0.25">
      <c r="E8403" s="9" t="str">
        <f t="shared" si="150"/>
        <v>MRO-50-MONTE</v>
      </c>
      <c r="F8403" s="8" t="s">
        <v>0</v>
      </c>
      <c r="G8403" s="8" t="s">
        <v>41</v>
      </c>
      <c r="H8403" s="12"/>
      <c r="I8403" s="33" cm="1">
        <f t="array" ref="I8403">MAX(($G$2:$G$300000=G8403)*$N$2:$N$300000)</f>
        <v>45931.373807870368</v>
      </c>
      <c r="J8403" s="14"/>
      <c r="N8403" s="7">
        <v>44979.507430555554</v>
      </c>
      <c r="O8403" s="8">
        <v>1</v>
      </c>
      <c r="P8403" t="s">
        <v>13</v>
      </c>
    </row>
    <row r="8404" spans="5:16" x14ac:dyDescent="0.25">
      <c r="E8404" s="9" t="str">
        <f t="shared" si="150"/>
        <v>MRO-50-MONTE</v>
      </c>
      <c r="F8404" s="8" t="s">
        <v>0</v>
      </c>
      <c r="G8404" s="8" t="s">
        <v>41</v>
      </c>
      <c r="H8404" s="12"/>
      <c r="I8404" s="33" cm="1">
        <f t="array" ref="I8404">MAX(($G$2:$G$300000=G8404)*$N$2:$N$300000)</f>
        <v>45931.373807870368</v>
      </c>
      <c r="J8404" s="14"/>
      <c r="N8404" s="7">
        <v>44980.653275462966</v>
      </c>
      <c r="O8404" s="8">
        <v>1</v>
      </c>
      <c r="P8404" t="s">
        <v>12</v>
      </c>
    </row>
    <row r="8405" spans="5:16" x14ac:dyDescent="0.25">
      <c r="E8405" s="9" t="str">
        <f t="shared" si="150"/>
        <v>MRO-50-MONTE</v>
      </c>
      <c r="F8405" s="8" t="s">
        <v>0</v>
      </c>
      <c r="G8405" s="8" t="s">
        <v>41</v>
      </c>
      <c r="H8405" s="12"/>
      <c r="I8405" s="33" cm="1">
        <f t="array" ref="I8405">MAX(($G$2:$G$300000=G8405)*$N$2:$N$300000)</f>
        <v>45931.373807870368</v>
      </c>
      <c r="J8405" s="14"/>
      <c r="N8405" s="7">
        <v>44980.653275462966</v>
      </c>
      <c r="O8405" s="8">
        <v>2</v>
      </c>
      <c r="P8405" t="s">
        <v>12</v>
      </c>
    </row>
    <row r="8406" spans="5:16" x14ac:dyDescent="0.25">
      <c r="E8406" s="9" t="str">
        <f t="shared" si="150"/>
        <v>MRO-50-MONTE</v>
      </c>
      <c r="F8406" s="8" t="s">
        <v>0</v>
      </c>
      <c r="G8406" s="8" t="s">
        <v>41</v>
      </c>
      <c r="H8406" s="12"/>
      <c r="I8406" s="33" cm="1">
        <f t="array" ref="I8406">MAX(($G$2:$G$300000=G8406)*$N$2:$N$300000)</f>
        <v>45931.373807870368</v>
      </c>
      <c r="J8406" s="14"/>
      <c r="N8406" s="7">
        <v>44980.653275462966</v>
      </c>
      <c r="O8406" s="8">
        <v>3</v>
      </c>
      <c r="P8406" t="s">
        <v>12</v>
      </c>
    </row>
    <row r="8407" spans="5:16" x14ac:dyDescent="0.25">
      <c r="E8407" s="9" t="str">
        <f t="shared" si="150"/>
        <v>MRO-50-MONTE</v>
      </c>
      <c r="F8407" s="8" t="s">
        <v>0</v>
      </c>
      <c r="G8407" s="8" t="s">
        <v>41</v>
      </c>
      <c r="H8407" s="12"/>
      <c r="I8407" s="33" cm="1">
        <f t="array" ref="I8407">MAX(($G$2:$G$300000=G8407)*$N$2:$N$300000)</f>
        <v>45931.373807870368</v>
      </c>
      <c r="J8407" s="14"/>
      <c r="N8407" s="7">
        <v>44980.653275462966</v>
      </c>
      <c r="O8407" s="8">
        <v>4</v>
      </c>
      <c r="P8407" t="s">
        <v>12</v>
      </c>
    </row>
    <row r="8408" spans="5:16" x14ac:dyDescent="0.25">
      <c r="E8408" s="9" t="str">
        <f t="shared" si="150"/>
        <v>MRO-50-MONTE</v>
      </c>
      <c r="F8408" s="8" t="s">
        <v>0</v>
      </c>
      <c r="G8408" s="8" t="s">
        <v>41</v>
      </c>
      <c r="H8408" s="12"/>
      <c r="I8408" s="33" cm="1">
        <f t="array" ref="I8408">MAX(($G$2:$G$300000=G8408)*$N$2:$N$300000)</f>
        <v>45931.373807870368</v>
      </c>
      <c r="J8408" s="14"/>
      <c r="N8408" s="7">
        <v>44980.653275462966</v>
      </c>
      <c r="O8408" s="8">
        <v>5</v>
      </c>
      <c r="P8408" t="s">
        <v>12</v>
      </c>
    </row>
    <row r="8409" spans="5:16" x14ac:dyDescent="0.25">
      <c r="E8409" s="9" t="str">
        <f t="shared" si="150"/>
        <v>MRO-50-MONTE</v>
      </c>
      <c r="F8409" s="8" t="s">
        <v>0</v>
      </c>
      <c r="G8409" s="8" t="s">
        <v>41</v>
      </c>
      <c r="H8409" s="12"/>
      <c r="I8409" s="33" cm="1">
        <f t="array" ref="I8409">MAX(($G$2:$G$300000=G8409)*$N$2:$N$300000)</f>
        <v>45931.373807870368</v>
      </c>
      <c r="J8409" s="14"/>
      <c r="N8409" s="7">
        <v>44980.653275462966</v>
      </c>
      <c r="O8409" s="8">
        <v>6</v>
      </c>
      <c r="P8409" t="s">
        <v>12</v>
      </c>
    </row>
    <row r="8410" spans="5:16" x14ac:dyDescent="0.25">
      <c r="E8410" s="9" t="str">
        <f t="shared" si="150"/>
        <v>MRO-50-MONTE</v>
      </c>
      <c r="F8410" s="8" t="s">
        <v>0</v>
      </c>
      <c r="G8410" s="8" t="s">
        <v>41</v>
      </c>
      <c r="H8410" s="12"/>
      <c r="I8410" s="33" cm="1">
        <f t="array" ref="I8410">MAX(($G$2:$G$300000=G8410)*$N$2:$N$300000)</f>
        <v>45931.373807870368</v>
      </c>
      <c r="J8410" s="14"/>
      <c r="N8410" s="7">
        <v>44980.653275462966</v>
      </c>
      <c r="O8410" s="8">
        <v>7</v>
      </c>
      <c r="P8410" t="s">
        <v>12</v>
      </c>
    </row>
    <row r="8411" spans="5:16" x14ac:dyDescent="0.25">
      <c r="E8411" s="9" t="str">
        <f t="shared" si="150"/>
        <v>MRO-50-MONTE</v>
      </c>
      <c r="F8411" s="8" t="s">
        <v>0</v>
      </c>
      <c r="G8411" s="8" t="s">
        <v>41</v>
      </c>
      <c r="H8411" s="12"/>
      <c r="I8411" s="33" cm="1">
        <f t="array" ref="I8411">MAX(($G$2:$G$300000=G8411)*$N$2:$N$300000)</f>
        <v>45931.373807870368</v>
      </c>
      <c r="J8411" s="14"/>
      <c r="N8411" s="7">
        <v>44980.653275462966</v>
      </c>
      <c r="O8411" s="8">
        <v>8</v>
      </c>
      <c r="P8411" t="s">
        <v>12</v>
      </c>
    </row>
    <row r="8412" spans="5:16" x14ac:dyDescent="0.25">
      <c r="E8412" s="9" t="str">
        <f t="shared" si="150"/>
        <v>MRO-50-MONTE</v>
      </c>
      <c r="F8412" s="8" t="s">
        <v>0</v>
      </c>
      <c r="G8412" s="8" t="s">
        <v>41</v>
      </c>
      <c r="H8412" s="12"/>
      <c r="I8412" s="33" cm="1">
        <f t="array" ref="I8412">MAX(($G$2:$G$300000=G8412)*$N$2:$N$300000)</f>
        <v>45931.373807870368</v>
      </c>
      <c r="J8412" s="14"/>
      <c r="N8412" s="7">
        <v>44980.653275462966</v>
      </c>
      <c r="O8412" s="8">
        <v>9</v>
      </c>
      <c r="P8412" t="s">
        <v>12</v>
      </c>
    </row>
    <row r="8413" spans="5:16" x14ac:dyDescent="0.25">
      <c r="E8413" s="9" t="str">
        <f t="shared" si="150"/>
        <v>MRO-50-MONTE</v>
      </c>
      <c r="F8413" s="8" t="s">
        <v>0</v>
      </c>
      <c r="G8413" s="8" t="s">
        <v>41</v>
      </c>
      <c r="H8413" s="12"/>
      <c r="I8413" s="33" cm="1">
        <f t="array" ref="I8413">MAX(($G$2:$G$300000=G8413)*$N$2:$N$300000)</f>
        <v>45931.373807870368</v>
      </c>
      <c r="J8413" s="14"/>
      <c r="N8413" s="7">
        <v>44980.653287037036</v>
      </c>
      <c r="O8413" s="8">
        <v>1</v>
      </c>
      <c r="P8413" t="s">
        <v>12</v>
      </c>
    </row>
    <row r="8414" spans="5:16" x14ac:dyDescent="0.25">
      <c r="E8414" s="9" t="str">
        <f t="shared" si="150"/>
        <v>MRO-50-MONTE</v>
      </c>
      <c r="F8414" s="8" t="s">
        <v>0</v>
      </c>
      <c r="G8414" s="8" t="s">
        <v>41</v>
      </c>
      <c r="H8414" s="12"/>
      <c r="I8414" s="33" cm="1">
        <f t="array" ref="I8414">MAX(($G$2:$G$300000=G8414)*$N$2:$N$300000)</f>
        <v>45931.373807870368</v>
      </c>
      <c r="J8414" s="14"/>
      <c r="N8414" s="7">
        <v>44980.653287037036</v>
      </c>
      <c r="O8414" s="8">
        <v>2</v>
      </c>
      <c r="P8414" t="s">
        <v>12</v>
      </c>
    </row>
    <row r="8415" spans="5:16" x14ac:dyDescent="0.25">
      <c r="E8415" s="9" t="str">
        <f t="shared" si="150"/>
        <v>MRO-50-MONTE</v>
      </c>
      <c r="F8415" s="8" t="s">
        <v>0</v>
      </c>
      <c r="G8415" s="8" t="s">
        <v>41</v>
      </c>
      <c r="H8415" s="12"/>
      <c r="I8415" s="33" cm="1">
        <f t="array" ref="I8415">MAX(($G$2:$G$300000=G8415)*$N$2:$N$300000)</f>
        <v>45931.373807870368</v>
      </c>
      <c r="J8415" s="14"/>
      <c r="N8415" s="7">
        <v>44980.653287037036</v>
      </c>
      <c r="O8415" s="8">
        <v>3</v>
      </c>
      <c r="P8415" t="s">
        <v>12</v>
      </c>
    </row>
    <row r="8416" spans="5:16" x14ac:dyDescent="0.25">
      <c r="E8416" s="9" t="str">
        <f t="shared" si="150"/>
        <v>MRO-50-MONTE</v>
      </c>
      <c r="F8416" s="8" t="s">
        <v>0</v>
      </c>
      <c r="G8416" s="8" t="s">
        <v>41</v>
      </c>
      <c r="H8416" s="12"/>
      <c r="I8416" s="33" cm="1">
        <f t="array" ref="I8416">MAX(($G$2:$G$300000=G8416)*$N$2:$N$300000)</f>
        <v>45931.373807870368</v>
      </c>
      <c r="J8416" s="14"/>
      <c r="N8416" s="7">
        <v>44980.653287037036</v>
      </c>
      <c r="O8416" s="8">
        <v>4</v>
      </c>
      <c r="P8416" t="s">
        <v>12</v>
      </c>
    </row>
    <row r="8417" spans="5:16" x14ac:dyDescent="0.25">
      <c r="E8417" s="9" t="str">
        <f t="shared" si="150"/>
        <v>MRO-50-MONTE</v>
      </c>
      <c r="F8417" s="8" t="s">
        <v>0</v>
      </c>
      <c r="G8417" s="8" t="s">
        <v>41</v>
      </c>
      <c r="H8417" s="12"/>
      <c r="I8417" s="33" cm="1">
        <f t="array" ref="I8417">MAX(($G$2:$G$300000=G8417)*$N$2:$N$300000)</f>
        <v>45931.373807870368</v>
      </c>
      <c r="J8417" s="14"/>
      <c r="N8417" s="7">
        <v>44980.653287037036</v>
      </c>
      <c r="O8417" s="8">
        <v>5</v>
      </c>
      <c r="P8417" t="s">
        <v>12</v>
      </c>
    </row>
    <row r="8418" spans="5:16" x14ac:dyDescent="0.25">
      <c r="E8418" s="9" t="str">
        <f t="shared" si="150"/>
        <v>MRO-50-MONTE</v>
      </c>
      <c r="F8418" s="8" t="s">
        <v>0</v>
      </c>
      <c r="G8418" s="8" t="s">
        <v>41</v>
      </c>
      <c r="H8418" s="12"/>
      <c r="I8418" s="33" cm="1">
        <f t="array" ref="I8418">MAX(($G$2:$G$300000=G8418)*$N$2:$N$300000)</f>
        <v>45931.373807870368</v>
      </c>
      <c r="J8418" s="14"/>
      <c r="N8418" s="7">
        <v>44980.653287037036</v>
      </c>
      <c r="O8418" s="8">
        <v>6</v>
      </c>
      <c r="P8418" t="s">
        <v>12</v>
      </c>
    </row>
    <row r="8419" spans="5:16" x14ac:dyDescent="0.25">
      <c r="E8419" s="9" t="str">
        <f t="shared" si="150"/>
        <v>MRO-50-MONTE</v>
      </c>
      <c r="F8419" s="8" t="s">
        <v>0</v>
      </c>
      <c r="G8419" s="8" t="s">
        <v>41</v>
      </c>
      <c r="H8419" s="12"/>
      <c r="I8419" s="33" cm="1">
        <f t="array" ref="I8419">MAX(($G$2:$G$300000=G8419)*$N$2:$N$300000)</f>
        <v>45931.373807870368</v>
      </c>
      <c r="J8419" s="14"/>
      <c r="N8419" s="7">
        <v>44980.653287037036</v>
      </c>
      <c r="O8419" s="8">
        <v>7</v>
      </c>
      <c r="P8419" t="s">
        <v>12</v>
      </c>
    </row>
    <row r="8420" spans="5:16" x14ac:dyDescent="0.25">
      <c r="E8420" s="9" t="str">
        <f t="shared" si="150"/>
        <v>MRO-50-MONTE</v>
      </c>
      <c r="F8420" s="8" t="s">
        <v>0</v>
      </c>
      <c r="G8420" s="8" t="s">
        <v>41</v>
      </c>
      <c r="H8420" s="12"/>
      <c r="I8420" s="33" cm="1">
        <f t="array" ref="I8420">MAX(($G$2:$G$300000=G8420)*$N$2:$N$300000)</f>
        <v>45931.373807870368</v>
      </c>
      <c r="J8420" s="14"/>
      <c r="N8420" s="7">
        <v>44980.653287037036</v>
      </c>
      <c r="O8420" s="8">
        <v>8</v>
      </c>
      <c r="P8420" t="s">
        <v>12</v>
      </c>
    </row>
    <row r="8421" spans="5:16" x14ac:dyDescent="0.25">
      <c r="E8421" s="9" t="str">
        <f t="shared" si="150"/>
        <v>MRO-50-MONTE</v>
      </c>
      <c r="F8421" s="8" t="s">
        <v>0</v>
      </c>
      <c r="G8421" s="8" t="s">
        <v>41</v>
      </c>
      <c r="H8421" s="12"/>
      <c r="I8421" s="33" cm="1">
        <f t="array" ref="I8421">MAX(($G$2:$G$300000=G8421)*$N$2:$N$300000)</f>
        <v>45931.373807870368</v>
      </c>
      <c r="J8421" s="14"/>
      <c r="N8421" s="7">
        <v>44980.653287037036</v>
      </c>
      <c r="O8421" s="8">
        <v>9</v>
      </c>
      <c r="P8421" t="s">
        <v>12</v>
      </c>
    </row>
    <row r="8422" spans="5:16" x14ac:dyDescent="0.25">
      <c r="E8422" s="9" t="str">
        <f t="shared" si="150"/>
        <v>MRO-50-MONTE</v>
      </c>
      <c r="F8422" s="8" t="s">
        <v>0</v>
      </c>
      <c r="G8422" s="8" t="s">
        <v>41</v>
      </c>
      <c r="H8422" s="12"/>
      <c r="I8422" s="33" cm="1">
        <f t="array" ref="I8422">MAX(($G$2:$G$300000=G8422)*$N$2:$N$300000)</f>
        <v>45931.373807870368</v>
      </c>
      <c r="J8422" s="14"/>
      <c r="N8422" s="7">
        <v>44980.653287037036</v>
      </c>
      <c r="O8422" s="8">
        <v>10</v>
      </c>
      <c r="P8422" t="s">
        <v>12</v>
      </c>
    </row>
    <row r="8423" spans="5:16" x14ac:dyDescent="0.25">
      <c r="E8423" s="9" t="str">
        <f t="shared" si="150"/>
        <v>MRO-50-MONTE</v>
      </c>
      <c r="F8423" s="8" t="s">
        <v>0</v>
      </c>
      <c r="G8423" s="8" t="s">
        <v>41</v>
      </c>
      <c r="H8423" s="12"/>
      <c r="I8423" s="33" cm="1">
        <f t="array" ref="I8423">MAX(($G$2:$G$300000=G8423)*$N$2:$N$300000)</f>
        <v>45931.373807870368</v>
      </c>
      <c r="J8423" s="14"/>
      <c r="N8423" s="7">
        <v>44980.653287037036</v>
      </c>
      <c r="O8423" s="8">
        <v>11</v>
      </c>
      <c r="P8423" t="s">
        <v>12</v>
      </c>
    </row>
    <row r="8424" spans="5:16" x14ac:dyDescent="0.25">
      <c r="E8424" s="9" t="str">
        <f t="shared" si="150"/>
        <v>MRO-50-MONTE</v>
      </c>
      <c r="F8424" s="8" t="s">
        <v>0</v>
      </c>
      <c r="G8424" s="8" t="s">
        <v>41</v>
      </c>
      <c r="H8424" s="12"/>
      <c r="I8424" s="33" cm="1">
        <f t="array" ref="I8424">MAX(($G$2:$G$300000=G8424)*$N$2:$N$300000)</f>
        <v>45931.373807870368</v>
      </c>
      <c r="J8424" s="14"/>
      <c r="N8424" s="7">
        <v>44980.653287037036</v>
      </c>
      <c r="O8424" s="8">
        <v>12</v>
      </c>
      <c r="P8424" t="s">
        <v>12</v>
      </c>
    </row>
    <row r="8425" spans="5:16" x14ac:dyDescent="0.25">
      <c r="E8425" s="9" t="str">
        <f t="shared" si="150"/>
        <v>MRO-50-MONTE</v>
      </c>
      <c r="F8425" s="8" t="s">
        <v>0</v>
      </c>
      <c r="G8425" s="8" t="s">
        <v>41</v>
      </c>
      <c r="H8425" s="12"/>
      <c r="I8425" s="33" cm="1">
        <f t="array" ref="I8425">MAX(($G$2:$G$300000=G8425)*$N$2:$N$300000)</f>
        <v>45931.373807870368</v>
      </c>
      <c r="J8425" s="14"/>
      <c r="N8425" s="7">
        <v>44981.406886574077</v>
      </c>
      <c r="O8425" s="8">
        <v>1</v>
      </c>
      <c r="P8425" t="s">
        <v>13</v>
      </c>
    </row>
    <row r="8426" spans="5:16" x14ac:dyDescent="0.25">
      <c r="E8426" s="9" t="str">
        <f t="shared" si="150"/>
        <v>MRO-50-MONTE</v>
      </c>
      <c r="F8426" s="8" t="s">
        <v>0</v>
      </c>
      <c r="G8426" s="8" t="s">
        <v>41</v>
      </c>
      <c r="H8426" s="12"/>
      <c r="I8426" s="33" cm="1">
        <f t="array" ref="I8426">MAX(($G$2:$G$300000=G8426)*$N$2:$N$300000)</f>
        <v>45931.373807870368</v>
      </c>
      <c r="J8426" s="14"/>
      <c r="N8426" s="7">
        <v>44981.406909722224</v>
      </c>
      <c r="O8426" s="8">
        <v>1</v>
      </c>
      <c r="P8426" t="s">
        <v>13</v>
      </c>
    </row>
    <row r="8427" spans="5:16" x14ac:dyDescent="0.25">
      <c r="E8427" s="9" t="str">
        <f t="shared" si="150"/>
        <v>MRO-50-MONTE</v>
      </c>
      <c r="F8427" s="8" t="s">
        <v>0</v>
      </c>
      <c r="G8427" s="8" t="s">
        <v>41</v>
      </c>
      <c r="H8427" s="12"/>
      <c r="I8427" s="33" cm="1">
        <f t="array" ref="I8427">MAX(($G$2:$G$300000=G8427)*$N$2:$N$300000)</f>
        <v>45931.373807870368</v>
      </c>
      <c r="J8427" s="14"/>
      <c r="N8427" s="7">
        <v>44981.406921296293</v>
      </c>
      <c r="O8427" s="8">
        <v>1</v>
      </c>
      <c r="P8427" t="s">
        <v>13</v>
      </c>
    </row>
    <row r="8428" spans="5:16" x14ac:dyDescent="0.25">
      <c r="E8428" s="9" t="str">
        <f t="shared" si="150"/>
        <v>MRO-50-MONTE</v>
      </c>
      <c r="F8428" s="8" t="s">
        <v>0</v>
      </c>
      <c r="G8428" s="8" t="s">
        <v>41</v>
      </c>
      <c r="H8428" s="12"/>
      <c r="I8428" s="33" cm="1">
        <f t="array" ref="I8428">MAX(($G$2:$G$300000=G8428)*$N$2:$N$300000)</f>
        <v>45931.373807870368</v>
      </c>
      <c r="J8428" s="14"/>
      <c r="N8428" s="7">
        <v>44981.40693287037</v>
      </c>
      <c r="O8428" s="8">
        <v>1</v>
      </c>
      <c r="P8428" t="s">
        <v>13</v>
      </c>
    </row>
    <row r="8429" spans="5:16" x14ac:dyDescent="0.25">
      <c r="E8429" s="9" t="str">
        <f t="shared" si="150"/>
        <v>MRO-50-MONTE</v>
      </c>
      <c r="F8429" s="8" t="s">
        <v>0</v>
      </c>
      <c r="G8429" s="8" t="s">
        <v>41</v>
      </c>
      <c r="H8429" s="12"/>
      <c r="I8429" s="33" cm="1">
        <f t="array" ref="I8429">MAX(($G$2:$G$300000=G8429)*$N$2:$N$300000)</f>
        <v>45931.373807870368</v>
      </c>
      <c r="J8429" s="14"/>
      <c r="N8429" s="7">
        <v>44981.406944444447</v>
      </c>
      <c r="O8429" s="8">
        <v>1</v>
      </c>
      <c r="P8429" t="s">
        <v>13</v>
      </c>
    </row>
    <row r="8430" spans="5:16" x14ac:dyDescent="0.25">
      <c r="E8430" s="9" t="str">
        <f t="shared" si="150"/>
        <v>MRO-50-MONTE</v>
      </c>
      <c r="F8430" s="8" t="s">
        <v>0</v>
      </c>
      <c r="G8430" s="8" t="s">
        <v>41</v>
      </c>
      <c r="H8430" s="12"/>
      <c r="I8430" s="33" cm="1">
        <f t="array" ref="I8430">MAX(($G$2:$G$300000=G8430)*$N$2:$N$300000)</f>
        <v>45931.373807870368</v>
      </c>
      <c r="J8430" s="14"/>
      <c r="N8430" s="7">
        <v>44981.406956018516</v>
      </c>
      <c r="O8430" s="8">
        <v>1</v>
      </c>
      <c r="P8430" t="s">
        <v>13</v>
      </c>
    </row>
    <row r="8431" spans="5:16" x14ac:dyDescent="0.25">
      <c r="E8431" s="9" t="str">
        <f t="shared" si="150"/>
        <v>MRO-50-MONTE</v>
      </c>
      <c r="F8431" s="8" t="s">
        <v>0</v>
      </c>
      <c r="G8431" s="8" t="s">
        <v>41</v>
      </c>
      <c r="H8431" s="12"/>
      <c r="I8431" s="33" cm="1">
        <f t="array" ref="I8431">MAX(($G$2:$G$300000=G8431)*$N$2:$N$300000)</f>
        <v>45931.373807870368</v>
      </c>
      <c r="J8431" s="14"/>
      <c r="N8431" s="7">
        <v>44981.406967592593</v>
      </c>
      <c r="O8431" s="8">
        <v>1</v>
      </c>
      <c r="P8431" t="s">
        <v>13</v>
      </c>
    </row>
    <row r="8432" spans="5:16" x14ac:dyDescent="0.25">
      <c r="E8432" s="9" t="str">
        <f t="shared" si="150"/>
        <v>MRO-50-MONTE</v>
      </c>
      <c r="F8432" s="8" t="s">
        <v>0</v>
      </c>
      <c r="G8432" s="8" t="s">
        <v>41</v>
      </c>
      <c r="H8432" s="12"/>
      <c r="I8432" s="33" cm="1">
        <f t="array" ref="I8432">MAX(($G$2:$G$300000=G8432)*$N$2:$N$300000)</f>
        <v>45931.373807870368</v>
      </c>
      <c r="J8432" s="14"/>
      <c r="N8432" s="7">
        <v>44981.40697916667</v>
      </c>
      <c r="O8432" s="8">
        <v>1</v>
      </c>
      <c r="P8432" t="s">
        <v>13</v>
      </c>
    </row>
    <row r="8433" spans="5:16" x14ac:dyDescent="0.25">
      <c r="E8433" s="9" t="str">
        <f t="shared" si="150"/>
        <v>MRO-50-MONTE</v>
      </c>
      <c r="F8433" s="8" t="s">
        <v>0</v>
      </c>
      <c r="G8433" s="8" t="s">
        <v>41</v>
      </c>
      <c r="H8433" s="12"/>
      <c r="I8433" s="33" cm="1">
        <f t="array" ref="I8433">MAX(($G$2:$G$300000=G8433)*$N$2:$N$300000)</f>
        <v>45931.373807870368</v>
      </c>
      <c r="J8433" s="14"/>
      <c r="N8433" s="7">
        <v>44981.40697916667</v>
      </c>
      <c r="O8433" s="8">
        <v>2</v>
      </c>
      <c r="P8433" t="s">
        <v>13</v>
      </c>
    </row>
    <row r="8434" spans="5:16" x14ac:dyDescent="0.25">
      <c r="E8434" s="9" t="str">
        <f t="shared" ref="E8434:E8497" si="151">+G8434&amp;H8434</f>
        <v>MRO-50-MONTE</v>
      </c>
      <c r="F8434" s="8" t="s">
        <v>0</v>
      </c>
      <c r="G8434" s="8" t="s">
        <v>41</v>
      </c>
      <c r="H8434" s="12"/>
      <c r="I8434" s="33" cm="1">
        <f t="array" ref="I8434">MAX(($G$2:$G$300000=G8434)*$N$2:$N$300000)</f>
        <v>45931.373807870368</v>
      </c>
      <c r="J8434" s="14"/>
      <c r="N8434" s="7">
        <v>44981.406990740739</v>
      </c>
      <c r="O8434" s="8">
        <v>1</v>
      </c>
      <c r="P8434" t="s">
        <v>13</v>
      </c>
    </row>
    <row r="8435" spans="5:16" x14ac:dyDescent="0.25">
      <c r="E8435" s="9" t="str">
        <f t="shared" si="151"/>
        <v>MRO-50-MONTE</v>
      </c>
      <c r="F8435" s="8" t="s">
        <v>0</v>
      </c>
      <c r="G8435" s="8" t="s">
        <v>41</v>
      </c>
      <c r="H8435" s="12"/>
      <c r="I8435" s="33" cm="1">
        <f t="array" ref="I8435">MAX(($G$2:$G$300000=G8435)*$N$2:$N$300000)</f>
        <v>45931.373807870368</v>
      </c>
      <c r="J8435" s="14"/>
      <c r="N8435" s="7">
        <v>44981.485578703701</v>
      </c>
      <c r="O8435" s="8">
        <v>1</v>
      </c>
      <c r="P8435" t="s">
        <v>12</v>
      </c>
    </row>
    <row r="8436" spans="5:16" x14ac:dyDescent="0.25">
      <c r="E8436" s="9" t="str">
        <f t="shared" si="151"/>
        <v>MRO-50-MONTE</v>
      </c>
      <c r="F8436" s="8" t="s">
        <v>0</v>
      </c>
      <c r="G8436" s="8" t="s">
        <v>41</v>
      </c>
      <c r="H8436" s="12"/>
      <c r="I8436" s="33" cm="1">
        <f t="array" ref="I8436">MAX(($G$2:$G$300000=G8436)*$N$2:$N$300000)</f>
        <v>45931.373807870368</v>
      </c>
      <c r="J8436" s="14"/>
      <c r="N8436" s="7">
        <v>44981.485578703701</v>
      </c>
      <c r="O8436" s="8">
        <v>2</v>
      </c>
      <c r="P8436" t="s">
        <v>12</v>
      </c>
    </row>
    <row r="8437" spans="5:16" x14ac:dyDescent="0.25">
      <c r="E8437" s="9" t="str">
        <f t="shared" si="151"/>
        <v>MRO-50-MONTE</v>
      </c>
      <c r="F8437" s="8" t="s">
        <v>0</v>
      </c>
      <c r="G8437" s="8" t="s">
        <v>41</v>
      </c>
      <c r="H8437" s="12"/>
      <c r="I8437" s="33" cm="1">
        <f t="array" ref="I8437">MAX(($G$2:$G$300000=G8437)*$N$2:$N$300000)</f>
        <v>45931.373807870368</v>
      </c>
      <c r="J8437" s="14"/>
      <c r="N8437" s="7">
        <v>44981.485578703701</v>
      </c>
      <c r="O8437" s="8">
        <v>3</v>
      </c>
      <c r="P8437" t="s">
        <v>12</v>
      </c>
    </row>
    <row r="8438" spans="5:16" x14ac:dyDescent="0.25">
      <c r="E8438" s="9" t="str">
        <f t="shared" si="151"/>
        <v>MRO-50-MONTE</v>
      </c>
      <c r="F8438" s="8" t="s">
        <v>0</v>
      </c>
      <c r="G8438" s="8" t="s">
        <v>41</v>
      </c>
      <c r="H8438" s="12"/>
      <c r="I8438" s="33" cm="1">
        <f t="array" ref="I8438">MAX(($G$2:$G$300000=G8438)*$N$2:$N$300000)</f>
        <v>45931.373807870368</v>
      </c>
      <c r="J8438" s="14"/>
      <c r="N8438" s="7">
        <v>44981.485578703701</v>
      </c>
      <c r="O8438" s="8">
        <v>4</v>
      </c>
      <c r="P8438" t="s">
        <v>12</v>
      </c>
    </row>
    <row r="8439" spans="5:16" x14ac:dyDescent="0.25">
      <c r="E8439" s="9" t="str">
        <f t="shared" si="151"/>
        <v>MRO-50-MONTE</v>
      </c>
      <c r="F8439" s="8" t="s">
        <v>0</v>
      </c>
      <c r="G8439" s="8" t="s">
        <v>41</v>
      </c>
      <c r="H8439" s="12"/>
      <c r="I8439" s="33" cm="1">
        <f t="array" ref="I8439">MAX(($G$2:$G$300000=G8439)*$N$2:$N$300000)</f>
        <v>45931.373807870368</v>
      </c>
      <c r="J8439" s="14"/>
      <c r="N8439" s="7">
        <v>44981.485578703701</v>
      </c>
      <c r="O8439" s="8">
        <v>5</v>
      </c>
      <c r="P8439" t="s">
        <v>12</v>
      </c>
    </row>
    <row r="8440" spans="5:16" x14ac:dyDescent="0.25">
      <c r="E8440" s="9" t="str">
        <f t="shared" si="151"/>
        <v>MRO-50-MONTE</v>
      </c>
      <c r="F8440" s="8" t="s">
        <v>0</v>
      </c>
      <c r="G8440" s="8" t="s">
        <v>41</v>
      </c>
      <c r="H8440" s="12"/>
      <c r="I8440" s="33" cm="1">
        <f t="array" ref="I8440">MAX(($G$2:$G$300000=G8440)*$N$2:$N$300000)</f>
        <v>45931.373807870368</v>
      </c>
      <c r="J8440" s="14"/>
      <c r="N8440" s="7">
        <v>44981.485578703701</v>
      </c>
      <c r="O8440" s="8">
        <v>6</v>
      </c>
      <c r="P8440" t="s">
        <v>12</v>
      </c>
    </row>
    <row r="8441" spans="5:16" x14ac:dyDescent="0.25">
      <c r="E8441" s="9" t="str">
        <f t="shared" si="151"/>
        <v>MRO-50-MONTE</v>
      </c>
      <c r="F8441" s="8" t="s">
        <v>0</v>
      </c>
      <c r="G8441" s="8" t="s">
        <v>41</v>
      </c>
      <c r="H8441" s="12"/>
      <c r="I8441" s="33" cm="1">
        <f t="array" ref="I8441">MAX(($G$2:$G$300000=G8441)*$N$2:$N$300000)</f>
        <v>45931.373807870368</v>
      </c>
      <c r="J8441" s="14"/>
      <c r="N8441" s="7">
        <v>44981.485578703701</v>
      </c>
      <c r="O8441" s="8">
        <v>7</v>
      </c>
      <c r="P8441" t="s">
        <v>12</v>
      </c>
    </row>
    <row r="8442" spans="5:16" x14ac:dyDescent="0.25">
      <c r="E8442" s="9" t="str">
        <f t="shared" si="151"/>
        <v>MRO-50-MONTE</v>
      </c>
      <c r="F8442" s="8" t="s">
        <v>0</v>
      </c>
      <c r="G8442" s="8" t="s">
        <v>41</v>
      </c>
      <c r="H8442" s="12"/>
      <c r="I8442" s="33" cm="1">
        <f t="array" ref="I8442">MAX(($G$2:$G$300000=G8442)*$N$2:$N$300000)</f>
        <v>45931.373807870368</v>
      </c>
      <c r="J8442" s="14"/>
      <c r="N8442" s="7">
        <v>44981.485578703701</v>
      </c>
      <c r="O8442" s="8">
        <v>8</v>
      </c>
      <c r="P8442" t="s">
        <v>12</v>
      </c>
    </row>
    <row r="8443" spans="5:16" x14ac:dyDescent="0.25">
      <c r="E8443" s="9" t="str">
        <f t="shared" si="151"/>
        <v>MRO-50-MONTE</v>
      </c>
      <c r="F8443" s="8" t="s">
        <v>0</v>
      </c>
      <c r="G8443" s="8" t="s">
        <v>41</v>
      </c>
      <c r="H8443" s="12"/>
      <c r="I8443" s="33" cm="1">
        <f t="array" ref="I8443">MAX(($G$2:$G$300000=G8443)*$N$2:$N$300000)</f>
        <v>45931.373807870368</v>
      </c>
      <c r="J8443" s="14"/>
      <c r="N8443" s="7">
        <v>44981.485578703701</v>
      </c>
      <c r="O8443" s="8">
        <v>9</v>
      </c>
      <c r="P8443" t="s">
        <v>12</v>
      </c>
    </row>
    <row r="8444" spans="5:16" x14ac:dyDescent="0.25">
      <c r="E8444" s="9" t="str">
        <f t="shared" si="151"/>
        <v>MRO-50-MONTE</v>
      </c>
      <c r="F8444" s="8" t="s">
        <v>0</v>
      </c>
      <c r="G8444" s="8" t="s">
        <v>41</v>
      </c>
      <c r="H8444" s="12"/>
      <c r="I8444" s="33" cm="1">
        <f t="array" ref="I8444">MAX(($G$2:$G$300000=G8444)*$N$2:$N$300000)</f>
        <v>45931.373807870368</v>
      </c>
      <c r="J8444" s="14"/>
      <c r="N8444" s="7">
        <v>44981.485578703701</v>
      </c>
      <c r="O8444" s="8">
        <v>10</v>
      </c>
      <c r="P8444" t="s">
        <v>12</v>
      </c>
    </row>
    <row r="8445" spans="5:16" x14ac:dyDescent="0.25">
      <c r="E8445" s="9" t="str">
        <f t="shared" si="151"/>
        <v>MRO-50-MONTE</v>
      </c>
      <c r="F8445" s="8" t="s">
        <v>0</v>
      </c>
      <c r="G8445" s="8" t="s">
        <v>41</v>
      </c>
      <c r="H8445" s="12"/>
      <c r="I8445" s="33" cm="1">
        <f t="array" ref="I8445">MAX(($G$2:$G$300000=G8445)*$N$2:$N$300000)</f>
        <v>45931.373807870368</v>
      </c>
      <c r="J8445" s="14"/>
      <c r="N8445" s="7">
        <v>44981.485578703701</v>
      </c>
      <c r="O8445" s="8">
        <v>11</v>
      </c>
      <c r="P8445" t="s">
        <v>12</v>
      </c>
    </row>
    <row r="8446" spans="5:16" x14ac:dyDescent="0.25">
      <c r="E8446" s="9" t="str">
        <f t="shared" si="151"/>
        <v>MRO-50-MONTE</v>
      </c>
      <c r="F8446" s="8" t="s">
        <v>0</v>
      </c>
      <c r="G8446" s="8" t="s">
        <v>41</v>
      </c>
      <c r="H8446" s="12"/>
      <c r="I8446" s="33" cm="1">
        <f t="array" ref="I8446">MAX(($G$2:$G$300000=G8446)*$N$2:$N$300000)</f>
        <v>45931.373807870368</v>
      </c>
      <c r="J8446" s="14"/>
      <c r="N8446" s="7">
        <v>44981.485578703701</v>
      </c>
      <c r="O8446" s="8">
        <v>12</v>
      </c>
      <c r="P8446" t="s">
        <v>12</v>
      </c>
    </row>
    <row r="8447" spans="5:16" x14ac:dyDescent="0.25">
      <c r="E8447" s="9" t="str">
        <f t="shared" si="151"/>
        <v>MRO-50-MONTE</v>
      </c>
      <c r="F8447" s="8" t="s">
        <v>0</v>
      </c>
      <c r="G8447" s="8" t="s">
        <v>41</v>
      </c>
      <c r="H8447" s="12"/>
      <c r="I8447" s="33" cm="1">
        <f t="array" ref="I8447">MAX(($G$2:$G$300000=G8447)*$N$2:$N$300000)</f>
        <v>45931.373807870368</v>
      </c>
      <c r="J8447" s="14"/>
      <c r="N8447" s="7">
        <v>44981.485578703701</v>
      </c>
      <c r="O8447" s="8">
        <v>13</v>
      </c>
      <c r="P8447" t="s">
        <v>12</v>
      </c>
    </row>
    <row r="8448" spans="5:16" x14ac:dyDescent="0.25">
      <c r="E8448" s="9" t="str">
        <f t="shared" si="151"/>
        <v>MRO-50-MONTE</v>
      </c>
      <c r="F8448" s="8" t="s">
        <v>0</v>
      </c>
      <c r="G8448" s="8" t="s">
        <v>41</v>
      </c>
      <c r="H8448" s="12"/>
      <c r="I8448" s="33" cm="1">
        <f t="array" ref="I8448">MAX(($G$2:$G$300000=G8448)*$N$2:$N$300000)</f>
        <v>45931.373807870368</v>
      </c>
      <c r="J8448" s="14"/>
      <c r="N8448" s="7">
        <v>44981.485590277778</v>
      </c>
      <c r="O8448" s="8">
        <v>1</v>
      </c>
      <c r="P8448" t="s">
        <v>12</v>
      </c>
    </row>
    <row r="8449" spans="5:16" x14ac:dyDescent="0.25">
      <c r="E8449" s="9" t="str">
        <f t="shared" si="151"/>
        <v>MRO-50-MONTE</v>
      </c>
      <c r="F8449" s="8" t="s">
        <v>0</v>
      </c>
      <c r="G8449" s="8" t="s">
        <v>41</v>
      </c>
      <c r="H8449" s="12"/>
      <c r="I8449" s="33" cm="1">
        <f t="array" ref="I8449">MAX(($G$2:$G$300000=G8449)*$N$2:$N$300000)</f>
        <v>45931.373807870368</v>
      </c>
      <c r="J8449" s="14"/>
      <c r="N8449" s="7">
        <v>44981.485590277778</v>
      </c>
      <c r="O8449" s="8">
        <v>2</v>
      </c>
      <c r="P8449" t="s">
        <v>12</v>
      </c>
    </row>
    <row r="8450" spans="5:16" x14ac:dyDescent="0.25">
      <c r="E8450" s="9" t="str">
        <f t="shared" si="151"/>
        <v>MRO-50-MONTE</v>
      </c>
      <c r="F8450" s="8" t="s">
        <v>0</v>
      </c>
      <c r="G8450" s="8" t="s">
        <v>41</v>
      </c>
      <c r="H8450" s="12"/>
      <c r="I8450" s="33" cm="1">
        <f t="array" ref="I8450">MAX(($G$2:$G$300000=G8450)*$N$2:$N$300000)</f>
        <v>45931.373807870368</v>
      </c>
      <c r="J8450" s="14"/>
      <c r="N8450" s="7">
        <v>44981.485590277778</v>
      </c>
      <c r="O8450" s="8">
        <v>3</v>
      </c>
      <c r="P8450" t="s">
        <v>12</v>
      </c>
    </row>
    <row r="8451" spans="5:16" x14ac:dyDescent="0.25">
      <c r="E8451" s="9" t="str">
        <f t="shared" si="151"/>
        <v>MRO-50-MONTE</v>
      </c>
      <c r="F8451" s="8" t="s">
        <v>0</v>
      </c>
      <c r="G8451" s="8" t="s">
        <v>41</v>
      </c>
      <c r="H8451" s="12"/>
      <c r="I8451" s="33" cm="1">
        <f t="array" ref="I8451">MAX(($G$2:$G$300000=G8451)*$N$2:$N$300000)</f>
        <v>45931.373807870368</v>
      </c>
      <c r="J8451" s="14"/>
      <c r="N8451" s="7">
        <v>44981.485590277778</v>
      </c>
      <c r="O8451" s="8">
        <v>4</v>
      </c>
      <c r="P8451" t="s">
        <v>12</v>
      </c>
    </row>
    <row r="8452" spans="5:16" x14ac:dyDescent="0.25">
      <c r="E8452" s="9" t="str">
        <f t="shared" si="151"/>
        <v>MRO-50-MONTE</v>
      </c>
      <c r="F8452" s="8" t="s">
        <v>0</v>
      </c>
      <c r="G8452" s="8" t="s">
        <v>41</v>
      </c>
      <c r="H8452" s="12"/>
      <c r="I8452" s="33" cm="1">
        <f t="array" ref="I8452">MAX(($G$2:$G$300000=G8452)*$N$2:$N$300000)</f>
        <v>45931.373807870368</v>
      </c>
      <c r="J8452" s="14"/>
      <c r="N8452" s="7">
        <v>44981.485590277778</v>
      </c>
      <c r="O8452" s="8">
        <v>5</v>
      </c>
      <c r="P8452" t="s">
        <v>12</v>
      </c>
    </row>
    <row r="8453" spans="5:16" x14ac:dyDescent="0.25">
      <c r="E8453" s="9" t="str">
        <f t="shared" si="151"/>
        <v>MRO-50-MONTE</v>
      </c>
      <c r="F8453" s="8" t="s">
        <v>0</v>
      </c>
      <c r="G8453" s="8" t="s">
        <v>41</v>
      </c>
      <c r="H8453" s="12"/>
      <c r="I8453" s="33" cm="1">
        <f t="array" ref="I8453">MAX(($G$2:$G$300000=G8453)*$N$2:$N$300000)</f>
        <v>45931.373807870368</v>
      </c>
      <c r="J8453" s="14"/>
      <c r="N8453" s="7">
        <v>44981.485590277778</v>
      </c>
      <c r="O8453" s="8">
        <v>6</v>
      </c>
      <c r="P8453" t="s">
        <v>12</v>
      </c>
    </row>
    <row r="8454" spans="5:16" x14ac:dyDescent="0.25">
      <c r="E8454" s="9" t="str">
        <f t="shared" si="151"/>
        <v>MRO-50-MONTE</v>
      </c>
      <c r="F8454" s="8" t="s">
        <v>0</v>
      </c>
      <c r="G8454" s="8" t="s">
        <v>41</v>
      </c>
      <c r="H8454" s="12"/>
      <c r="I8454" s="33" cm="1">
        <f t="array" ref="I8454">MAX(($G$2:$G$300000=G8454)*$N$2:$N$300000)</f>
        <v>45931.373807870368</v>
      </c>
      <c r="J8454" s="14"/>
      <c r="N8454" s="7">
        <v>44981.485590277778</v>
      </c>
      <c r="O8454" s="8">
        <v>7</v>
      </c>
      <c r="P8454" t="s">
        <v>12</v>
      </c>
    </row>
    <row r="8455" spans="5:16" x14ac:dyDescent="0.25">
      <c r="E8455" s="9" t="str">
        <f t="shared" si="151"/>
        <v>MRO-50-MONTE</v>
      </c>
      <c r="F8455" s="8" t="s">
        <v>0</v>
      </c>
      <c r="G8455" s="8" t="s">
        <v>41</v>
      </c>
      <c r="H8455" s="12"/>
      <c r="I8455" s="33" cm="1">
        <f t="array" ref="I8455">MAX(($G$2:$G$300000=G8455)*$N$2:$N$300000)</f>
        <v>45931.373807870368</v>
      </c>
      <c r="J8455" s="14"/>
      <c r="N8455" s="7">
        <v>44987.430196759262</v>
      </c>
      <c r="O8455" s="8">
        <v>1</v>
      </c>
      <c r="P8455" t="s">
        <v>12</v>
      </c>
    </row>
    <row r="8456" spans="5:16" x14ac:dyDescent="0.25">
      <c r="E8456" s="9" t="str">
        <f t="shared" si="151"/>
        <v>MRO-50-MONTE</v>
      </c>
      <c r="F8456" s="8" t="s">
        <v>0</v>
      </c>
      <c r="G8456" s="8" t="s">
        <v>41</v>
      </c>
      <c r="H8456" s="12"/>
      <c r="I8456" s="33" cm="1">
        <f t="array" ref="I8456">MAX(($G$2:$G$300000=G8456)*$N$2:$N$300000)</f>
        <v>45931.373807870368</v>
      </c>
      <c r="J8456" s="14"/>
      <c r="N8456" s="7">
        <v>44987.430196759262</v>
      </c>
      <c r="O8456" s="8">
        <v>2</v>
      </c>
      <c r="P8456" t="s">
        <v>12</v>
      </c>
    </row>
    <row r="8457" spans="5:16" x14ac:dyDescent="0.25">
      <c r="E8457" s="9" t="str">
        <f t="shared" si="151"/>
        <v>MRO-50-MONTE</v>
      </c>
      <c r="F8457" s="8" t="s">
        <v>0</v>
      </c>
      <c r="G8457" s="8" t="s">
        <v>41</v>
      </c>
      <c r="H8457" s="12"/>
      <c r="I8457" s="33" cm="1">
        <f t="array" ref="I8457">MAX(($G$2:$G$300000=G8457)*$N$2:$N$300000)</f>
        <v>45931.373807870368</v>
      </c>
      <c r="J8457" s="14"/>
      <c r="N8457" s="7">
        <v>44987.430208333331</v>
      </c>
      <c r="O8457" s="8">
        <v>1</v>
      </c>
      <c r="P8457" t="s">
        <v>12</v>
      </c>
    </row>
    <row r="8458" spans="5:16" x14ac:dyDescent="0.25">
      <c r="E8458" s="9" t="str">
        <f t="shared" si="151"/>
        <v>MRO-50-MONTE</v>
      </c>
      <c r="F8458" s="8" t="s">
        <v>0</v>
      </c>
      <c r="G8458" s="8" t="s">
        <v>41</v>
      </c>
      <c r="H8458" s="12"/>
      <c r="I8458" s="33" cm="1">
        <f t="array" ref="I8458">MAX(($G$2:$G$300000=G8458)*$N$2:$N$300000)</f>
        <v>45931.373807870368</v>
      </c>
      <c r="J8458" s="14"/>
      <c r="N8458" s="7">
        <v>44987.430208333331</v>
      </c>
      <c r="O8458" s="8">
        <v>2</v>
      </c>
      <c r="P8458" t="s">
        <v>12</v>
      </c>
    </row>
    <row r="8459" spans="5:16" x14ac:dyDescent="0.25">
      <c r="E8459" s="9" t="str">
        <f t="shared" si="151"/>
        <v>MRO-50-MONTE</v>
      </c>
      <c r="F8459" s="8" t="s">
        <v>0</v>
      </c>
      <c r="G8459" s="8" t="s">
        <v>41</v>
      </c>
      <c r="H8459" s="12"/>
      <c r="I8459" s="33" cm="1">
        <f t="array" ref="I8459">MAX(($G$2:$G$300000=G8459)*$N$2:$N$300000)</f>
        <v>45931.373807870368</v>
      </c>
      <c r="J8459" s="14"/>
      <c r="N8459" s="7">
        <v>44987.430208333331</v>
      </c>
      <c r="O8459" s="8">
        <v>3</v>
      </c>
      <c r="P8459" t="s">
        <v>12</v>
      </c>
    </row>
    <row r="8460" spans="5:16" x14ac:dyDescent="0.25">
      <c r="E8460" s="9" t="str">
        <f t="shared" si="151"/>
        <v>MRO-50-MONTE</v>
      </c>
      <c r="F8460" s="8" t="s">
        <v>0</v>
      </c>
      <c r="G8460" s="8" t="s">
        <v>41</v>
      </c>
      <c r="H8460" s="12"/>
      <c r="I8460" s="33" cm="1">
        <f t="array" ref="I8460">MAX(($G$2:$G$300000=G8460)*$N$2:$N$300000)</f>
        <v>45931.373807870368</v>
      </c>
      <c r="J8460" s="14"/>
      <c r="N8460" s="7">
        <v>44987.430208333331</v>
      </c>
      <c r="O8460" s="8">
        <v>4</v>
      </c>
      <c r="P8460" t="s">
        <v>12</v>
      </c>
    </row>
    <row r="8461" spans="5:16" x14ac:dyDescent="0.25">
      <c r="E8461" s="9" t="str">
        <f t="shared" si="151"/>
        <v>MRO-50-MONTE</v>
      </c>
      <c r="F8461" s="8" t="s">
        <v>0</v>
      </c>
      <c r="G8461" s="8" t="s">
        <v>41</v>
      </c>
      <c r="H8461" s="12"/>
      <c r="I8461" s="33" cm="1">
        <f t="array" ref="I8461">MAX(($G$2:$G$300000=G8461)*$N$2:$N$300000)</f>
        <v>45931.373807870368</v>
      </c>
      <c r="J8461" s="14"/>
      <c r="N8461" s="7">
        <v>44987.430208333331</v>
      </c>
      <c r="O8461" s="8">
        <v>5</v>
      </c>
      <c r="P8461" t="s">
        <v>12</v>
      </c>
    </row>
    <row r="8462" spans="5:16" x14ac:dyDescent="0.25">
      <c r="E8462" s="9" t="str">
        <f t="shared" si="151"/>
        <v>MRO-50-MONTE</v>
      </c>
      <c r="F8462" s="8" t="s">
        <v>0</v>
      </c>
      <c r="G8462" s="8" t="s">
        <v>41</v>
      </c>
      <c r="H8462" s="12"/>
      <c r="I8462" s="33" cm="1">
        <f t="array" ref="I8462">MAX(($G$2:$G$300000=G8462)*$N$2:$N$300000)</f>
        <v>45931.373807870368</v>
      </c>
      <c r="J8462" s="14"/>
      <c r="N8462" s="7">
        <v>44987.430208333331</v>
      </c>
      <c r="O8462" s="8">
        <v>6</v>
      </c>
      <c r="P8462" t="s">
        <v>12</v>
      </c>
    </row>
    <row r="8463" spans="5:16" x14ac:dyDescent="0.25">
      <c r="E8463" s="9" t="str">
        <f t="shared" si="151"/>
        <v>MRO-50-MONTE</v>
      </c>
      <c r="F8463" s="8" t="s">
        <v>0</v>
      </c>
      <c r="G8463" s="8" t="s">
        <v>41</v>
      </c>
      <c r="H8463" s="12"/>
      <c r="I8463" s="33" cm="1">
        <f t="array" ref="I8463">MAX(($G$2:$G$300000=G8463)*$N$2:$N$300000)</f>
        <v>45931.373807870368</v>
      </c>
      <c r="J8463" s="14"/>
      <c r="N8463" s="7">
        <v>44987.430208333331</v>
      </c>
      <c r="O8463" s="8">
        <v>7</v>
      </c>
      <c r="P8463" t="s">
        <v>12</v>
      </c>
    </row>
    <row r="8464" spans="5:16" x14ac:dyDescent="0.25">
      <c r="E8464" s="9" t="str">
        <f t="shared" si="151"/>
        <v>MRO-50-MONTE</v>
      </c>
      <c r="F8464" s="8" t="s">
        <v>0</v>
      </c>
      <c r="G8464" s="8" t="s">
        <v>41</v>
      </c>
      <c r="H8464" s="12"/>
      <c r="I8464" s="33" cm="1">
        <f t="array" ref="I8464">MAX(($G$2:$G$300000=G8464)*$N$2:$N$300000)</f>
        <v>45931.373807870368</v>
      </c>
      <c r="J8464" s="14"/>
      <c r="N8464" s="7">
        <v>44987.430208333331</v>
      </c>
      <c r="O8464" s="8">
        <v>8</v>
      </c>
      <c r="P8464" t="s">
        <v>12</v>
      </c>
    </row>
    <row r="8465" spans="5:16" x14ac:dyDescent="0.25">
      <c r="E8465" s="9" t="str">
        <f t="shared" si="151"/>
        <v>MRO-50-MONTE</v>
      </c>
      <c r="F8465" s="8" t="s">
        <v>0</v>
      </c>
      <c r="G8465" s="8" t="s">
        <v>41</v>
      </c>
      <c r="H8465" s="12"/>
      <c r="I8465" s="33" cm="1">
        <f t="array" ref="I8465">MAX(($G$2:$G$300000=G8465)*$N$2:$N$300000)</f>
        <v>45931.373807870368</v>
      </c>
      <c r="J8465" s="14"/>
      <c r="N8465" s="7">
        <v>44987.430208333331</v>
      </c>
      <c r="O8465" s="8">
        <v>9</v>
      </c>
      <c r="P8465" t="s">
        <v>12</v>
      </c>
    </row>
    <row r="8466" spans="5:16" x14ac:dyDescent="0.25">
      <c r="E8466" s="9" t="str">
        <f t="shared" si="151"/>
        <v>MRO-50-MONTE</v>
      </c>
      <c r="F8466" s="8" t="s">
        <v>0</v>
      </c>
      <c r="G8466" s="8" t="s">
        <v>41</v>
      </c>
      <c r="H8466" s="12"/>
      <c r="I8466" s="33" cm="1">
        <f t="array" ref="I8466">MAX(($G$2:$G$300000=G8466)*$N$2:$N$300000)</f>
        <v>45931.373807870368</v>
      </c>
      <c r="J8466" s="14"/>
      <c r="N8466" s="7">
        <v>44987.430208333331</v>
      </c>
      <c r="O8466" s="8">
        <v>10</v>
      </c>
      <c r="P8466" t="s">
        <v>12</v>
      </c>
    </row>
    <row r="8467" spans="5:16" x14ac:dyDescent="0.25">
      <c r="E8467" s="9" t="str">
        <f t="shared" si="151"/>
        <v>MRO-50-MONTE</v>
      </c>
      <c r="F8467" s="8" t="s">
        <v>0</v>
      </c>
      <c r="G8467" s="8" t="s">
        <v>41</v>
      </c>
      <c r="H8467" s="12"/>
      <c r="I8467" s="33" cm="1">
        <f t="array" ref="I8467">MAX(($G$2:$G$300000=G8467)*$N$2:$N$300000)</f>
        <v>45931.373807870368</v>
      </c>
      <c r="J8467" s="14"/>
      <c r="N8467" s="7">
        <v>44987.430208333331</v>
      </c>
      <c r="O8467" s="8">
        <v>11</v>
      </c>
      <c r="P8467" t="s">
        <v>12</v>
      </c>
    </row>
    <row r="8468" spans="5:16" x14ac:dyDescent="0.25">
      <c r="E8468" s="9" t="str">
        <f t="shared" si="151"/>
        <v>MRO-50-MONTE</v>
      </c>
      <c r="F8468" s="8" t="s">
        <v>0</v>
      </c>
      <c r="G8468" s="8" t="s">
        <v>41</v>
      </c>
      <c r="H8468" s="12"/>
      <c r="I8468" s="33" cm="1">
        <f t="array" ref="I8468">MAX(($G$2:$G$300000=G8468)*$N$2:$N$300000)</f>
        <v>45931.373807870368</v>
      </c>
      <c r="J8468" s="14"/>
      <c r="N8468" s="7">
        <v>44987.430208333331</v>
      </c>
      <c r="O8468" s="8">
        <v>12</v>
      </c>
      <c r="P8468" t="s">
        <v>12</v>
      </c>
    </row>
    <row r="8469" spans="5:16" x14ac:dyDescent="0.25">
      <c r="E8469" s="9" t="str">
        <f t="shared" si="151"/>
        <v>MRO-50-MONTE</v>
      </c>
      <c r="F8469" s="8" t="s">
        <v>0</v>
      </c>
      <c r="G8469" s="8" t="s">
        <v>41</v>
      </c>
      <c r="H8469" s="12"/>
      <c r="I8469" s="33" cm="1">
        <f t="array" ref="I8469">MAX(($G$2:$G$300000=G8469)*$N$2:$N$300000)</f>
        <v>45931.373807870368</v>
      </c>
      <c r="J8469" s="14"/>
      <c r="N8469" s="7">
        <v>44987.430208333331</v>
      </c>
      <c r="O8469" s="8">
        <v>13</v>
      </c>
      <c r="P8469" t="s">
        <v>12</v>
      </c>
    </row>
    <row r="8470" spans="5:16" x14ac:dyDescent="0.25">
      <c r="E8470" s="9" t="str">
        <f t="shared" si="151"/>
        <v>MRO-50-MONTE</v>
      </c>
      <c r="F8470" s="8" t="s">
        <v>0</v>
      </c>
      <c r="G8470" s="8" t="s">
        <v>41</v>
      </c>
      <c r="H8470" s="12"/>
      <c r="I8470" s="33" cm="1">
        <f t="array" ref="I8470">MAX(($G$2:$G$300000=G8470)*$N$2:$N$300000)</f>
        <v>45931.373807870368</v>
      </c>
      <c r="J8470" s="14"/>
      <c r="N8470" s="7">
        <v>44987.430208333331</v>
      </c>
      <c r="O8470" s="8">
        <v>14</v>
      </c>
      <c r="P8470" t="s">
        <v>12</v>
      </c>
    </row>
    <row r="8471" spans="5:16" x14ac:dyDescent="0.25">
      <c r="E8471" s="9" t="str">
        <f t="shared" si="151"/>
        <v>MRO-50-MONTE</v>
      </c>
      <c r="F8471" s="8" t="s">
        <v>0</v>
      </c>
      <c r="G8471" s="8" t="s">
        <v>41</v>
      </c>
      <c r="H8471" s="12"/>
      <c r="I8471" s="33" cm="1">
        <f t="array" ref="I8471">MAX(($G$2:$G$300000=G8471)*$N$2:$N$300000)</f>
        <v>45931.373807870368</v>
      </c>
      <c r="J8471" s="14"/>
      <c r="N8471" s="7">
        <v>44987.430208333331</v>
      </c>
      <c r="O8471" s="8">
        <v>15</v>
      </c>
      <c r="P8471" t="s">
        <v>12</v>
      </c>
    </row>
    <row r="8472" spans="5:16" x14ac:dyDescent="0.25">
      <c r="E8472" s="9" t="str">
        <f t="shared" si="151"/>
        <v>MRO-50-MONTE</v>
      </c>
      <c r="F8472" s="8" t="s">
        <v>0</v>
      </c>
      <c r="G8472" s="8" t="s">
        <v>41</v>
      </c>
      <c r="H8472" s="12"/>
      <c r="I8472" s="33" cm="1">
        <f t="array" ref="I8472">MAX(($G$2:$G$300000=G8472)*$N$2:$N$300000)</f>
        <v>45931.373807870368</v>
      </c>
      <c r="J8472" s="14"/>
      <c r="N8472" s="7">
        <v>44987.430208333331</v>
      </c>
      <c r="O8472" s="8">
        <v>16</v>
      </c>
      <c r="P8472" t="s">
        <v>12</v>
      </c>
    </row>
    <row r="8473" spans="5:16" x14ac:dyDescent="0.25">
      <c r="E8473" s="9" t="str">
        <f t="shared" si="151"/>
        <v>MRO-50-MONTE</v>
      </c>
      <c r="F8473" s="8" t="s">
        <v>0</v>
      </c>
      <c r="G8473" s="8" t="s">
        <v>41</v>
      </c>
      <c r="H8473" s="12"/>
      <c r="I8473" s="33" cm="1">
        <f t="array" ref="I8473">MAX(($G$2:$G$300000=G8473)*$N$2:$N$300000)</f>
        <v>45931.373807870368</v>
      </c>
      <c r="J8473" s="14"/>
      <c r="N8473" s="7">
        <v>44987.430208333331</v>
      </c>
      <c r="O8473" s="8">
        <v>17</v>
      </c>
      <c r="P8473" t="s">
        <v>12</v>
      </c>
    </row>
    <row r="8474" spans="5:16" x14ac:dyDescent="0.25">
      <c r="E8474" s="9" t="str">
        <f t="shared" si="151"/>
        <v>MRO-50-MONTE</v>
      </c>
      <c r="F8474" s="8" t="s">
        <v>0</v>
      </c>
      <c r="G8474" s="8" t="s">
        <v>41</v>
      </c>
      <c r="H8474" s="12"/>
      <c r="I8474" s="33" cm="1">
        <f t="array" ref="I8474">MAX(($G$2:$G$300000=G8474)*$N$2:$N$300000)</f>
        <v>45931.373807870368</v>
      </c>
      <c r="J8474" s="14"/>
      <c r="N8474" s="7">
        <v>44987.430231481485</v>
      </c>
      <c r="O8474" s="8">
        <v>1</v>
      </c>
      <c r="P8474" t="s">
        <v>12</v>
      </c>
    </row>
    <row r="8475" spans="5:16" x14ac:dyDescent="0.25">
      <c r="E8475" s="9" t="str">
        <f t="shared" si="151"/>
        <v>MRO-50-MONTE</v>
      </c>
      <c r="F8475" s="8" t="s">
        <v>0</v>
      </c>
      <c r="G8475" s="8" t="s">
        <v>41</v>
      </c>
      <c r="H8475" s="12"/>
      <c r="I8475" s="33" cm="1">
        <f t="array" ref="I8475">MAX(($G$2:$G$300000=G8475)*$N$2:$N$300000)</f>
        <v>45931.373807870368</v>
      </c>
      <c r="J8475" s="14"/>
      <c r="N8475" s="7">
        <v>44987.430231481485</v>
      </c>
      <c r="O8475" s="8">
        <v>2</v>
      </c>
      <c r="P8475" t="s">
        <v>12</v>
      </c>
    </row>
    <row r="8476" spans="5:16" x14ac:dyDescent="0.25">
      <c r="E8476" s="9" t="str">
        <f t="shared" si="151"/>
        <v>MRO-50-MONTE</v>
      </c>
      <c r="F8476" s="8" t="s">
        <v>0</v>
      </c>
      <c r="G8476" s="8" t="s">
        <v>41</v>
      </c>
      <c r="H8476" s="12"/>
      <c r="I8476" s="33" cm="1">
        <f t="array" ref="I8476">MAX(($G$2:$G$300000=G8476)*$N$2:$N$300000)</f>
        <v>45931.373807870368</v>
      </c>
      <c r="J8476" s="14"/>
      <c r="N8476" s="7">
        <v>44988.426249999997</v>
      </c>
      <c r="O8476" s="8">
        <v>1</v>
      </c>
      <c r="P8476" t="s">
        <v>12</v>
      </c>
    </row>
    <row r="8477" spans="5:16" x14ac:dyDescent="0.25">
      <c r="E8477" s="9" t="str">
        <f t="shared" si="151"/>
        <v>MRO-50-MONTE</v>
      </c>
      <c r="F8477" s="8" t="s">
        <v>0</v>
      </c>
      <c r="G8477" s="8" t="s">
        <v>41</v>
      </c>
      <c r="H8477" s="12"/>
      <c r="I8477" s="33" cm="1">
        <f t="array" ref="I8477">MAX(($G$2:$G$300000=G8477)*$N$2:$N$300000)</f>
        <v>45931.373807870368</v>
      </c>
      <c r="J8477" s="14"/>
      <c r="N8477" s="7">
        <v>44988.426261574074</v>
      </c>
      <c r="O8477" s="8">
        <v>1</v>
      </c>
      <c r="P8477" t="s">
        <v>12</v>
      </c>
    </row>
    <row r="8478" spans="5:16" x14ac:dyDescent="0.25">
      <c r="E8478" s="9" t="str">
        <f t="shared" si="151"/>
        <v>MRO-50-MONTE</v>
      </c>
      <c r="F8478" s="8" t="s">
        <v>0</v>
      </c>
      <c r="G8478" s="8" t="s">
        <v>41</v>
      </c>
      <c r="H8478" s="12"/>
      <c r="I8478" s="33" cm="1">
        <f t="array" ref="I8478">MAX(($G$2:$G$300000=G8478)*$N$2:$N$300000)</f>
        <v>45931.373807870368</v>
      </c>
      <c r="J8478" s="14"/>
      <c r="N8478" s="7">
        <v>44988.426261574074</v>
      </c>
      <c r="O8478" s="8">
        <v>2</v>
      </c>
      <c r="P8478" t="s">
        <v>12</v>
      </c>
    </row>
    <row r="8479" spans="5:16" x14ac:dyDescent="0.25">
      <c r="E8479" s="9" t="str">
        <f t="shared" si="151"/>
        <v>MRO-50-MONTE</v>
      </c>
      <c r="F8479" s="8" t="s">
        <v>0</v>
      </c>
      <c r="G8479" s="8" t="s">
        <v>41</v>
      </c>
      <c r="H8479" s="12"/>
      <c r="I8479" s="33" cm="1">
        <f t="array" ref="I8479">MAX(($G$2:$G$300000=G8479)*$N$2:$N$300000)</f>
        <v>45931.373807870368</v>
      </c>
      <c r="J8479" s="14"/>
      <c r="N8479" s="7">
        <v>44988.426261574074</v>
      </c>
      <c r="O8479" s="8">
        <v>3</v>
      </c>
      <c r="P8479" t="s">
        <v>12</v>
      </c>
    </row>
    <row r="8480" spans="5:16" x14ac:dyDescent="0.25">
      <c r="E8480" s="9" t="str">
        <f t="shared" si="151"/>
        <v>MRO-50-MONTE</v>
      </c>
      <c r="F8480" s="8" t="s">
        <v>0</v>
      </c>
      <c r="G8480" s="8" t="s">
        <v>41</v>
      </c>
      <c r="H8480" s="12"/>
      <c r="I8480" s="33" cm="1">
        <f t="array" ref="I8480">MAX(($G$2:$G$300000=G8480)*$N$2:$N$300000)</f>
        <v>45931.373807870368</v>
      </c>
      <c r="J8480" s="14"/>
      <c r="N8480" s="7">
        <v>44988.426261574074</v>
      </c>
      <c r="O8480" s="8">
        <v>4</v>
      </c>
      <c r="P8480" t="s">
        <v>12</v>
      </c>
    </row>
    <row r="8481" spans="5:16" x14ac:dyDescent="0.25">
      <c r="E8481" s="9" t="str">
        <f t="shared" si="151"/>
        <v>MRO-50-MONTE</v>
      </c>
      <c r="F8481" s="8" t="s">
        <v>0</v>
      </c>
      <c r="G8481" s="8" t="s">
        <v>41</v>
      </c>
      <c r="H8481" s="12"/>
      <c r="I8481" s="33" cm="1">
        <f t="array" ref="I8481">MAX(($G$2:$G$300000=G8481)*$N$2:$N$300000)</f>
        <v>45931.373807870368</v>
      </c>
      <c r="J8481" s="14"/>
      <c r="N8481" s="7">
        <v>44988.426261574074</v>
      </c>
      <c r="O8481" s="8">
        <v>5</v>
      </c>
      <c r="P8481" t="s">
        <v>12</v>
      </c>
    </row>
    <row r="8482" spans="5:16" x14ac:dyDescent="0.25">
      <c r="E8482" s="9" t="str">
        <f t="shared" si="151"/>
        <v>MRO-50-MONTE</v>
      </c>
      <c r="F8482" s="8" t="s">
        <v>0</v>
      </c>
      <c r="G8482" s="8" t="s">
        <v>41</v>
      </c>
      <c r="H8482" s="12"/>
      <c r="I8482" s="33" cm="1">
        <f t="array" ref="I8482">MAX(($G$2:$G$300000=G8482)*$N$2:$N$300000)</f>
        <v>45931.373807870368</v>
      </c>
      <c r="J8482" s="14"/>
      <c r="N8482" s="7">
        <v>44988.426261574074</v>
      </c>
      <c r="O8482" s="8">
        <v>6</v>
      </c>
      <c r="P8482" t="s">
        <v>12</v>
      </c>
    </row>
    <row r="8483" spans="5:16" x14ac:dyDescent="0.25">
      <c r="E8483" s="9" t="str">
        <f t="shared" si="151"/>
        <v>MRO-50-MONTE</v>
      </c>
      <c r="F8483" s="8" t="s">
        <v>0</v>
      </c>
      <c r="G8483" s="8" t="s">
        <v>41</v>
      </c>
      <c r="H8483" s="12"/>
      <c r="I8483" s="33" cm="1">
        <f t="array" ref="I8483">MAX(($G$2:$G$300000=G8483)*$N$2:$N$300000)</f>
        <v>45931.373807870368</v>
      </c>
      <c r="J8483" s="14"/>
      <c r="N8483" s="7">
        <v>44988.426261574074</v>
      </c>
      <c r="O8483" s="8">
        <v>7</v>
      </c>
      <c r="P8483" t="s">
        <v>12</v>
      </c>
    </row>
    <row r="8484" spans="5:16" x14ac:dyDescent="0.25">
      <c r="E8484" s="9" t="str">
        <f t="shared" si="151"/>
        <v>MRO-50-MONTE</v>
      </c>
      <c r="F8484" s="8" t="s">
        <v>0</v>
      </c>
      <c r="G8484" s="8" t="s">
        <v>41</v>
      </c>
      <c r="H8484" s="12"/>
      <c r="I8484" s="33" cm="1">
        <f t="array" ref="I8484">MAX(($G$2:$G$300000=G8484)*$N$2:$N$300000)</f>
        <v>45931.373807870368</v>
      </c>
      <c r="J8484" s="14"/>
      <c r="N8484" s="7">
        <v>44988.426261574074</v>
      </c>
      <c r="O8484" s="8">
        <v>8</v>
      </c>
      <c r="P8484" t="s">
        <v>12</v>
      </c>
    </row>
    <row r="8485" spans="5:16" x14ac:dyDescent="0.25">
      <c r="E8485" s="9" t="str">
        <f t="shared" si="151"/>
        <v>MRO-50-MONTE</v>
      </c>
      <c r="F8485" s="8" t="s">
        <v>0</v>
      </c>
      <c r="G8485" s="8" t="s">
        <v>41</v>
      </c>
      <c r="H8485" s="12"/>
      <c r="I8485" s="33" cm="1">
        <f t="array" ref="I8485">MAX(($G$2:$G$300000=G8485)*$N$2:$N$300000)</f>
        <v>45931.373807870368</v>
      </c>
      <c r="J8485" s="14"/>
      <c r="N8485" s="7">
        <v>44988.426261574074</v>
      </c>
      <c r="O8485" s="8">
        <v>9</v>
      </c>
      <c r="P8485" t="s">
        <v>12</v>
      </c>
    </row>
    <row r="8486" spans="5:16" x14ac:dyDescent="0.25">
      <c r="E8486" s="9" t="str">
        <f t="shared" si="151"/>
        <v>MRO-50-MONTE</v>
      </c>
      <c r="F8486" s="8" t="s">
        <v>0</v>
      </c>
      <c r="G8486" s="8" t="s">
        <v>41</v>
      </c>
      <c r="H8486" s="12"/>
      <c r="I8486" s="33" cm="1">
        <f t="array" ref="I8486">MAX(($G$2:$G$300000=G8486)*$N$2:$N$300000)</f>
        <v>45931.373807870368</v>
      </c>
      <c r="J8486" s="14"/>
      <c r="N8486" s="7">
        <v>44988.426261574074</v>
      </c>
      <c r="O8486" s="8">
        <v>10</v>
      </c>
      <c r="P8486" t="s">
        <v>12</v>
      </c>
    </row>
    <row r="8487" spans="5:16" x14ac:dyDescent="0.25">
      <c r="E8487" s="9" t="str">
        <f t="shared" si="151"/>
        <v>MRO-50-MONTE</v>
      </c>
      <c r="F8487" s="8" t="s">
        <v>0</v>
      </c>
      <c r="G8487" s="8" t="s">
        <v>41</v>
      </c>
      <c r="H8487" s="12"/>
      <c r="I8487" s="33" cm="1">
        <f t="array" ref="I8487">MAX(($G$2:$G$300000=G8487)*$N$2:$N$300000)</f>
        <v>45931.373807870368</v>
      </c>
      <c r="J8487" s="14"/>
      <c r="N8487" s="7">
        <v>44988.426261574074</v>
      </c>
      <c r="O8487" s="8">
        <v>11</v>
      </c>
      <c r="P8487" t="s">
        <v>12</v>
      </c>
    </row>
    <row r="8488" spans="5:16" x14ac:dyDescent="0.25">
      <c r="E8488" s="9" t="str">
        <f t="shared" si="151"/>
        <v>MRO-50-MONTE</v>
      </c>
      <c r="F8488" s="8" t="s">
        <v>0</v>
      </c>
      <c r="G8488" s="8" t="s">
        <v>41</v>
      </c>
      <c r="H8488" s="12"/>
      <c r="I8488" s="33" cm="1">
        <f t="array" ref="I8488">MAX(($G$2:$G$300000=G8488)*$N$2:$N$300000)</f>
        <v>45931.373807870368</v>
      </c>
      <c r="J8488" s="14"/>
      <c r="N8488" s="7">
        <v>44988.426261574074</v>
      </c>
      <c r="O8488" s="8">
        <v>12</v>
      </c>
      <c r="P8488" t="s">
        <v>12</v>
      </c>
    </row>
    <row r="8489" spans="5:16" x14ac:dyDescent="0.25">
      <c r="E8489" s="9" t="str">
        <f t="shared" si="151"/>
        <v>MRO-50-MONTE</v>
      </c>
      <c r="F8489" s="8" t="s">
        <v>0</v>
      </c>
      <c r="G8489" s="8" t="s">
        <v>41</v>
      </c>
      <c r="H8489" s="12"/>
      <c r="I8489" s="33" cm="1">
        <f t="array" ref="I8489">MAX(($G$2:$G$300000=G8489)*$N$2:$N$300000)</f>
        <v>45931.373807870368</v>
      </c>
      <c r="J8489" s="14"/>
      <c r="N8489" s="7">
        <v>44988.426261574074</v>
      </c>
      <c r="O8489" s="8">
        <v>13</v>
      </c>
      <c r="P8489" t="s">
        <v>12</v>
      </c>
    </row>
    <row r="8490" spans="5:16" x14ac:dyDescent="0.25">
      <c r="E8490" s="9" t="str">
        <f t="shared" si="151"/>
        <v>MRO-50-MONTE</v>
      </c>
      <c r="F8490" s="8" t="s">
        <v>0</v>
      </c>
      <c r="G8490" s="8" t="s">
        <v>41</v>
      </c>
      <c r="H8490" s="12"/>
      <c r="I8490" s="33" cm="1">
        <f t="array" ref="I8490">MAX(($G$2:$G$300000=G8490)*$N$2:$N$300000)</f>
        <v>45931.373807870368</v>
      </c>
      <c r="J8490" s="14"/>
      <c r="N8490" s="7">
        <v>44988.426261574074</v>
      </c>
      <c r="O8490" s="8">
        <v>14</v>
      </c>
      <c r="P8490" t="s">
        <v>12</v>
      </c>
    </row>
    <row r="8491" spans="5:16" x14ac:dyDescent="0.25">
      <c r="E8491" s="9" t="str">
        <f t="shared" si="151"/>
        <v>MRO-50-MONTE</v>
      </c>
      <c r="F8491" s="8" t="s">
        <v>0</v>
      </c>
      <c r="G8491" s="8" t="s">
        <v>41</v>
      </c>
      <c r="H8491" s="12"/>
      <c r="I8491" s="33" cm="1">
        <f t="array" ref="I8491">MAX(($G$2:$G$300000=G8491)*$N$2:$N$300000)</f>
        <v>45931.373807870368</v>
      </c>
      <c r="J8491" s="14"/>
      <c r="N8491" s="7">
        <v>44988.42627314815</v>
      </c>
      <c r="O8491" s="8">
        <v>1</v>
      </c>
      <c r="P8491" t="s">
        <v>12</v>
      </c>
    </row>
    <row r="8492" spans="5:16" x14ac:dyDescent="0.25">
      <c r="E8492" s="9" t="str">
        <f t="shared" si="151"/>
        <v>MRO-50-MONTE</v>
      </c>
      <c r="F8492" s="8" t="s">
        <v>0</v>
      </c>
      <c r="G8492" s="8" t="s">
        <v>41</v>
      </c>
      <c r="H8492" s="12"/>
      <c r="I8492" s="33" cm="1">
        <f t="array" ref="I8492">MAX(($G$2:$G$300000=G8492)*$N$2:$N$300000)</f>
        <v>45931.373807870368</v>
      </c>
      <c r="J8492" s="14"/>
      <c r="N8492" s="7">
        <v>44988.42627314815</v>
      </c>
      <c r="O8492" s="8">
        <v>2</v>
      </c>
      <c r="P8492" t="s">
        <v>12</v>
      </c>
    </row>
    <row r="8493" spans="5:16" x14ac:dyDescent="0.25">
      <c r="E8493" s="9" t="str">
        <f t="shared" si="151"/>
        <v>MRO-50-MONTE</v>
      </c>
      <c r="F8493" s="8" t="s">
        <v>0</v>
      </c>
      <c r="G8493" s="8" t="s">
        <v>41</v>
      </c>
      <c r="H8493" s="12"/>
      <c r="I8493" s="33" cm="1">
        <f t="array" ref="I8493">MAX(($G$2:$G$300000=G8493)*$N$2:$N$300000)</f>
        <v>45931.373807870368</v>
      </c>
      <c r="J8493" s="14"/>
      <c r="N8493" s="7">
        <v>44988.42627314815</v>
      </c>
      <c r="O8493" s="8">
        <v>3</v>
      </c>
      <c r="P8493" t="s">
        <v>12</v>
      </c>
    </row>
    <row r="8494" spans="5:16" x14ac:dyDescent="0.25">
      <c r="E8494" s="9" t="str">
        <f t="shared" si="151"/>
        <v>MRO-50-MONTE</v>
      </c>
      <c r="F8494" s="8" t="s">
        <v>0</v>
      </c>
      <c r="G8494" s="8" t="s">
        <v>41</v>
      </c>
      <c r="H8494" s="12"/>
      <c r="I8494" s="33" cm="1">
        <f t="array" ref="I8494">MAX(($G$2:$G$300000=G8494)*$N$2:$N$300000)</f>
        <v>45931.373807870368</v>
      </c>
      <c r="J8494" s="14"/>
      <c r="N8494" s="7">
        <v>44988.42627314815</v>
      </c>
      <c r="O8494" s="8">
        <v>4</v>
      </c>
      <c r="P8494" t="s">
        <v>12</v>
      </c>
    </row>
    <row r="8495" spans="5:16" x14ac:dyDescent="0.25">
      <c r="E8495" s="9" t="str">
        <f t="shared" si="151"/>
        <v>MRO-50-MONTE</v>
      </c>
      <c r="F8495" s="8" t="s">
        <v>0</v>
      </c>
      <c r="G8495" s="8" t="s">
        <v>41</v>
      </c>
      <c r="H8495" s="12"/>
      <c r="I8495" s="33" cm="1">
        <f t="array" ref="I8495">MAX(($G$2:$G$300000=G8495)*$N$2:$N$300000)</f>
        <v>45931.373807870368</v>
      </c>
      <c r="J8495" s="14"/>
      <c r="N8495" s="7">
        <v>44988.42627314815</v>
      </c>
      <c r="O8495" s="8">
        <v>5</v>
      </c>
      <c r="P8495" t="s">
        <v>12</v>
      </c>
    </row>
    <row r="8496" spans="5:16" x14ac:dyDescent="0.25">
      <c r="E8496" s="9" t="str">
        <f t="shared" si="151"/>
        <v>MRO-50-MONTE</v>
      </c>
      <c r="F8496" s="8" t="s">
        <v>0</v>
      </c>
      <c r="G8496" s="8" t="s">
        <v>41</v>
      </c>
      <c r="H8496" s="12"/>
      <c r="I8496" s="33" cm="1">
        <f t="array" ref="I8496">MAX(($G$2:$G$300000=G8496)*$N$2:$N$300000)</f>
        <v>45931.373807870368</v>
      </c>
      <c r="J8496" s="14"/>
      <c r="N8496" s="7">
        <v>44988.42627314815</v>
      </c>
      <c r="O8496" s="8">
        <v>6</v>
      </c>
      <c r="P8496" t="s">
        <v>12</v>
      </c>
    </row>
    <row r="8497" spans="5:16" x14ac:dyDescent="0.25">
      <c r="E8497" s="9" t="str">
        <f t="shared" si="151"/>
        <v>MRO-50-MONTE</v>
      </c>
      <c r="F8497" s="8" t="s">
        <v>0</v>
      </c>
      <c r="G8497" s="8" t="s">
        <v>41</v>
      </c>
      <c r="H8497" s="12"/>
      <c r="I8497" s="33" cm="1">
        <f t="array" ref="I8497">MAX(($G$2:$G$300000=G8497)*$N$2:$N$300000)</f>
        <v>45931.373807870368</v>
      </c>
      <c r="J8497" s="14"/>
      <c r="N8497" s="7">
        <v>44988.429247685184</v>
      </c>
      <c r="O8497" s="8">
        <v>1</v>
      </c>
      <c r="P8497" t="s">
        <v>12</v>
      </c>
    </row>
    <row r="8498" spans="5:16" x14ac:dyDescent="0.25">
      <c r="E8498" s="9" t="str">
        <f t="shared" ref="E8498:E8561" si="152">+G8498&amp;H8498</f>
        <v>MRO-50-MONTE</v>
      </c>
      <c r="F8498" s="8" t="s">
        <v>0</v>
      </c>
      <c r="G8498" s="8" t="s">
        <v>41</v>
      </c>
      <c r="H8498" s="12"/>
      <c r="I8498" s="33" cm="1">
        <f t="array" ref="I8498">MAX(($G$2:$G$300000=G8498)*$N$2:$N$300000)</f>
        <v>45931.373807870368</v>
      </c>
      <c r="J8498" s="14"/>
      <c r="N8498" s="7">
        <v>44988.429247685184</v>
      </c>
      <c r="O8498" s="8">
        <v>2</v>
      </c>
      <c r="P8498" t="s">
        <v>12</v>
      </c>
    </row>
    <row r="8499" spans="5:16" x14ac:dyDescent="0.25">
      <c r="E8499" s="9" t="str">
        <f t="shared" si="152"/>
        <v>MRO-50-MONTE</v>
      </c>
      <c r="F8499" s="8" t="s">
        <v>0</v>
      </c>
      <c r="G8499" s="8" t="s">
        <v>41</v>
      </c>
      <c r="H8499" s="12"/>
      <c r="I8499" s="33" cm="1">
        <f t="array" ref="I8499">MAX(($G$2:$G$300000=G8499)*$N$2:$N$300000)</f>
        <v>45931.373807870368</v>
      </c>
      <c r="J8499" s="14"/>
      <c r="N8499" s="7">
        <v>44988.429247685184</v>
      </c>
      <c r="O8499" s="8">
        <v>3</v>
      </c>
      <c r="P8499" t="s">
        <v>12</v>
      </c>
    </row>
    <row r="8500" spans="5:16" x14ac:dyDescent="0.25">
      <c r="E8500" s="9" t="str">
        <f t="shared" si="152"/>
        <v>MRO-50-MONTE</v>
      </c>
      <c r="F8500" s="8" t="s">
        <v>0</v>
      </c>
      <c r="G8500" s="8" t="s">
        <v>41</v>
      </c>
      <c r="H8500" s="12"/>
      <c r="I8500" s="33" cm="1">
        <f t="array" ref="I8500">MAX(($G$2:$G$300000=G8500)*$N$2:$N$300000)</f>
        <v>45931.373807870368</v>
      </c>
      <c r="J8500" s="14"/>
      <c r="N8500" s="7">
        <v>44988.429247685184</v>
      </c>
      <c r="O8500" s="8">
        <v>4</v>
      </c>
      <c r="P8500" t="s">
        <v>12</v>
      </c>
    </row>
    <row r="8501" spans="5:16" x14ac:dyDescent="0.25">
      <c r="E8501" s="9" t="str">
        <f t="shared" si="152"/>
        <v>MRO-50-MONTE</v>
      </c>
      <c r="F8501" s="8" t="s">
        <v>0</v>
      </c>
      <c r="G8501" s="8" t="s">
        <v>41</v>
      </c>
      <c r="H8501" s="12"/>
      <c r="I8501" s="33" cm="1">
        <f t="array" ref="I8501">MAX(($G$2:$G$300000=G8501)*$N$2:$N$300000)</f>
        <v>45931.373807870368</v>
      </c>
      <c r="J8501" s="14"/>
      <c r="N8501" s="7">
        <v>44988.429247685184</v>
      </c>
      <c r="O8501" s="8">
        <v>5</v>
      </c>
      <c r="P8501" t="s">
        <v>12</v>
      </c>
    </row>
    <row r="8502" spans="5:16" x14ac:dyDescent="0.25">
      <c r="E8502" s="9" t="str">
        <f t="shared" si="152"/>
        <v>MRO-50-MONTE</v>
      </c>
      <c r="F8502" s="8" t="s">
        <v>0</v>
      </c>
      <c r="G8502" s="8" t="s">
        <v>41</v>
      </c>
      <c r="H8502" s="12"/>
      <c r="I8502" s="33" cm="1">
        <f t="array" ref="I8502">MAX(($G$2:$G$300000=G8502)*$N$2:$N$300000)</f>
        <v>45931.373807870368</v>
      </c>
      <c r="J8502" s="14"/>
      <c r="N8502" s="7">
        <v>44988.429247685184</v>
      </c>
      <c r="O8502" s="8">
        <v>6</v>
      </c>
      <c r="P8502" t="s">
        <v>12</v>
      </c>
    </row>
    <row r="8503" spans="5:16" x14ac:dyDescent="0.25">
      <c r="E8503" s="9" t="str">
        <f t="shared" si="152"/>
        <v>MRO-50-MONTE</v>
      </c>
      <c r="F8503" s="8" t="s">
        <v>0</v>
      </c>
      <c r="G8503" s="8" t="s">
        <v>41</v>
      </c>
      <c r="H8503" s="12"/>
      <c r="I8503" s="33" cm="1">
        <f t="array" ref="I8503">MAX(($G$2:$G$300000=G8503)*$N$2:$N$300000)</f>
        <v>45931.373807870368</v>
      </c>
      <c r="J8503" s="14"/>
      <c r="N8503" s="7">
        <v>44988.429259259261</v>
      </c>
      <c r="O8503" s="8">
        <v>1</v>
      </c>
      <c r="P8503" t="s">
        <v>12</v>
      </c>
    </row>
    <row r="8504" spans="5:16" x14ac:dyDescent="0.25">
      <c r="E8504" s="9" t="str">
        <f t="shared" si="152"/>
        <v>MRO-50-MONTE</v>
      </c>
      <c r="F8504" s="8" t="s">
        <v>0</v>
      </c>
      <c r="G8504" s="8" t="s">
        <v>41</v>
      </c>
      <c r="H8504" s="12"/>
      <c r="I8504" s="33" cm="1">
        <f t="array" ref="I8504">MAX(($G$2:$G$300000=G8504)*$N$2:$N$300000)</f>
        <v>45931.373807870368</v>
      </c>
      <c r="J8504" s="14"/>
      <c r="N8504" s="7">
        <v>44988.429259259261</v>
      </c>
      <c r="O8504" s="8">
        <v>2</v>
      </c>
      <c r="P8504" t="s">
        <v>12</v>
      </c>
    </row>
    <row r="8505" spans="5:16" x14ac:dyDescent="0.25">
      <c r="E8505" s="9" t="str">
        <f t="shared" si="152"/>
        <v>MRO-50-MONTE</v>
      </c>
      <c r="F8505" s="8" t="s">
        <v>0</v>
      </c>
      <c r="G8505" s="8" t="s">
        <v>41</v>
      </c>
      <c r="H8505" s="12"/>
      <c r="I8505" s="33" cm="1">
        <f t="array" ref="I8505">MAX(($G$2:$G$300000=G8505)*$N$2:$N$300000)</f>
        <v>45931.373807870368</v>
      </c>
      <c r="J8505" s="14"/>
      <c r="N8505" s="7">
        <v>44988.429259259261</v>
      </c>
      <c r="O8505" s="8">
        <v>3</v>
      </c>
      <c r="P8505" t="s">
        <v>12</v>
      </c>
    </row>
    <row r="8506" spans="5:16" x14ac:dyDescent="0.25">
      <c r="E8506" s="9" t="str">
        <f t="shared" si="152"/>
        <v>MRO-50-MONTE</v>
      </c>
      <c r="F8506" s="8" t="s">
        <v>0</v>
      </c>
      <c r="G8506" s="8" t="s">
        <v>41</v>
      </c>
      <c r="H8506" s="12"/>
      <c r="I8506" s="33" cm="1">
        <f t="array" ref="I8506">MAX(($G$2:$G$300000=G8506)*$N$2:$N$300000)</f>
        <v>45931.373807870368</v>
      </c>
      <c r="J8506" s="14"/>
      <c r="N8506" s="7">
        <v>44988.429259259261</v>
      </c>
      <c r="O8506" s="8">
        <v>4</v>
      </c>
      <c r="P8506" t="s">
        <v>12</v>
      </c>
    </row>
    <row r="8507" spans="5:16" x14ac:dyDescent="0.25">
      <c r="E8507" s="9" t="str">
        <f t="shared" si="152"/>
        <v>MRO-50-MONTE</v>
      </c>
      <c r="F8507" s="8" t="s">
        <v>0</v>
      </c>
      <c r="G8507" s="8" t="s">
        <v>41</v>
      </c>
      <c r="H8507" s="12"/>
      <c r="I8507" s="33" cm="1">
        <f t="array" ref="I8507">MAX(($G$2:$G$300000=G8507)*$N$2:$N$300000)</f>
        <v>45931.373807870368</v>
      </c>
      <c r="J8507" s="14"/>
      <c r="N8507" s="7">
        <v>44988.429259259261</v>
      </c>
      <c r="O8507" s="8">
        <v>5</v>
      </c>
      <c r="P8507" t="s">
        <v>12</v>
      </c>
    </row>
    <row r="8508" spans="5:16" x14ac:dyDescent="0.25">
      <c r="E8508" s="9" t="str">
        <f t="shared" si="152"/>
        <v>MRO-50-MONTE</v>
      </c>
      <c r="F8508" s="8" t="s">
        <v>0</v>
      </c>
      <c r="G8508" s="8" t="s">
        <v>41</v>
      </c>
      <c r="H8508" s="12"/>
      <c r="I8508" s="33" cm="1">
        <f t="array" ref="I8508">MAX(($G$2:$G$300000=G8508)*$N$2:$N$300000)</f>
        <v>45931.373807870368</v>
      </c>
      <c r="J8508" s="14"/>
      <c r="N8508" s="7">
        <v>44988.429259259261</v>
      </c>
      <c r="O8508" s="8">
        <v>6</v>
      </c>
      <c r="P8508" t="s">
        <v>12</v>
      </c>
    </row>
    <row r="8509" spans="5:16" x14ac:dyDescent="0.25">
      <c r="E8509" s="9" t="str">
        <f t="shared" si="152"/>
        <v>MRO-50-MONTE</v>
      </c>
      <c r="F8509" s="8" t="s">
        <v>0</v>
      </c>
      <c r="G8509" s="8" t="s">
        <v>41</v>
      </c>
      <c r="H8509" s="12"/>
      <c r="I8509" s="33" cm="1">
        <f t="array" ref="I8509">MAX(($G$2:$G$300000=G8509)*$N$2:$N$300000)</f>
        <v>45931.373807870368</v>
      </c>
      <c r="J8509" s="14"/>
      <c r="N8509" s="7">
        <v>44988.429259259261</v>
      </c>
      <c r="O8509" s="8">
        <v>7</v>
      </c>
      <c r="P8509" t="s">
        <v>12</v>
      </c>
    </row>
    <row r="8510" spans="5:16" x14ac:dyDescent="0.25">
      <c r="E8510" s="9" t="str">
        <f t="shared" si="152"/>
        <v>MRO-50-MONTE</v>
      </c>
      <c r="F8510" s="8" t="s">
        <v>0</v>
      </c>
      <c r="G8510" s="8" t="s">
        <v>41</v>
      </c>
      <c r="H8510" s="12"/>
      <c r="I8510" s="33" cm="1">
        <f t="array" ref="I8510">MAX(($G$2:$G$300000=G8510)*$N$2:$N$300000)</f>
        <v>45931.373807870368</v>
      </c>
      <c r="J8510" s="14"/>
      <c r="N8510" s="7">
        <v>44988.429259259261</v>
      </c>
      <c r="O8510" s="8">
        <v>8</v>
      </c>
      <c r="P8510" t="s">
        <v>12</v>
      </c>
    </row>
    <row r="8511" spans="5:16" x14ac:dyDescent="0.25">
      <c r="E8511" s="9" t="str">
        <f t="shared" si="152"/>
        <v>MRO-50-MONTE</v>
      </c>
      <c r="F8511" s="8" t="s">
        <v>0</v>
      </c>
      <c r="G8511" s="8" t="s">
        <v>41</v>
      </c>
      <c r="H8511" s="12"/>
      <c r="I8511" s="33" cm="1">
        <f t="array" ref="I8511">MAX(($G$2:$G$300000=G8511)*$N$2:$N$300000)</f>
        <v>45931.373807870368</v>
      </c>
      <c r="J8511" s="14"/>
      <c r="N8511" s="7">
        <v>44988.429259259261</v>
      </c>
      <c r="O8511" s="8">
        <v>9</v>
      </c>
      <c r="P8511" t="s">
        <v>12</v>
      </c>
    </row>
    <row r="8512" spans="5:16" x14ac:dyDescent="0.25">
      <c r="E8512" s="9" t="str">
        <f t="shared" si="152"/>
        <v>MRO-50-MONTE</v>
      </c>
      <c r="F8512" s="8" t="s">
        <v>0</v>
      </c>
      <c r="G8512" s="8" t="s">
        <v>41</v>
      </c>
      <c r="H8512" s="12"/>
      <c r="I8512" s="33" cm="1">
        <f t="array" ref="I8512">MAX(($G$2:$G$300000=G8512)*$N$2:$N$300000)</f>
        <v>45931.373807870368</v>
      </c>
      <c r="J8512" s="14"/>
      <c r="N8512" s="7">
        <v>44988.429259259261</v>
      </c>
      <c r="O8512" s="8">
        <v>10</v>
      </c>
      <c r="P8512" t="s">
        <v>12</v>
      </c>
    </row>
    <row r="8513" spans="5:16" x14ac:dyDescent="0.25">
      <c r="E8513" s="9" t="str">
        <f t="shared" si="152"/>
        <v>MRO-50-MONTE</v>
      </c>
      <c r="F8513" s="8" t="s">
        <v>0</v>
      </c>
      <c r="G8513" s="8" t="s">
        <v>41</v>
      </c>
      <c r="H8513" s="12"/>
      <c r="I8513" s="33" cm="1">
        <f t="array" ref="I8513">MAX(($G$2:$G$300000=G8513)*$N$2:$N$300000)</f>
        <v>45931.373807870368</v>
      </c>
      <c r="J8513" s="14"/>
      <c r="N8513" s="7">
        <v>44988.429259259261</v>
      </c>
      <c r="O8513" s="8">
        <v>11</v>
      </c>
      <c r="P8513" t="s">
        <v>12</v>
      </c>
    </row>
    <row r="8514" spans="5:16" x14ac:dyDescent="0.25">
      <c r="E8514" s="9" t="str">
        <f t="shared" si="152"/>
        <v>MRO-50-MONTE</v>
      </c>
      <c r="F8514" s="8" t="s">
        <v>0</v>
      </c>
      <c r="G8514" s="8" t="s">
        <v>41</v>
      </c>
      <c r="H8514" s="12"/>
      <c r="I8514" s="33" cm="1">
        <f t="array" ref="I8514">MAX(($G$2:$G$300000=G8514)*$N$2:$N$300000)</f>
        <v>45931.373807870368</v>
      </c>
      <c r="J8514" s="14"/>
      <c r="N8514" s="7">
        <v>44988.429259259261</v>
      </c>
      <c r="O8514" s="8">
        <v>12</v>
      </c>
      <c r="P8514" t="s">
        <v>12</v>
      </c>
    </row>
    <row r="8515" spans="5:16" x14ac:dyDescent="0.25">
      <c r="E8515" s="9" t="str">
        <f t="shared" si="152"/>
        <v>MRO-50-MONTE</v>
      </c>
      <c r="F8515" s="8" t="s">
        <v>0</v>
      </c>
      <c r="G8515" s="8" t="s">
        <v>41</v>
      </c>
      <c r="H8515" s="12"/>
      <c r="I8515" s="33" cm="1">
        <f t="array" ref="I8515">MAX(($G$2:$G$300000=G8515)*$N$2:$N$300000)</f>
        <v>45931.373807870368</v>
      </c>
      <c r="J8515" s="14"/>
      <c r="N8515" s="7">
        <v>44988.429259259261</v>
      </c>
      <c r="O8515" s="8">
        <v>13</v>
      </c>
      <c r="P8515" t="s">
        <v>12</v>
      </c>
    </row>
    <row r="8516" spans="5:16" x14ac:dyDescent="0.25">
      <c r="E8516" s="9" t="str">
        <f t="shared" si="152"/>
        <v>MRO-50-MONTE</v>
      </c>
      <c r="F8516" s="8" t="s">
        <v>0</v>
      </c>
      <c r="G8516" s="8" t="s">
        <v>41</v>
      </c>
      <c r="H8516" s="12"/>
      <c r="I8516" s="33" cm="1">
        <f t="array" ref="I8516">MAX(($G$2:$G$300000=G8516)*$N$2:$N$300000)</f>
        <v>45931.373807870368</v>
      </c>
      <c r="J8516" s="14"/>
      <c r="N8516" s="7">
        <v>44988.429259259261</v>
      </c>
      <c r="O8516" s="8">
        <v>14</v>
      </c>
      <c r="P8516" t="s">
        <v>12</v>
      </c>
    </row>
    <row r="8517" spans="5:16" x14ac:dyDescent="0.25">
      <c r="E8517" s="9" t="str">
        <f t="shared" si="152"/>
        <v>MRO-50-MONTE</v>
      </c>
      <c r="F8517" s="8" t="s">
        <v>0</v>
      </c>
      <c r="G8517" s="8" t="s">
        <v>41</v>
      </c>
      <c r="H8517" s="12"/>
      <c r="I8517" s="33" cm="1">
        <f t="array" ref="I8517">MAX(($G$2:$G$300000=G8517)*$N$2:$N$300000)</f>
        <v>45931.373807870368</v>
      </c>
      <c r="J8517" s="14"/>
      <c r="N8517" s="7">
        <v>44988.429259259261</v>
      </c>
      <c r="O8517" s="8">
        <v>15</v>
      </c>
      <c r="P8517" t="s">
        <v>12</v>
      </c>
    </row>
    <row r="8518" spans="5:16" x14ac:dyDescent="0.25">
      <c r="E8518" s="9" t="str">
        <f t="shared" si="152"/>
        <v>MRO-50-MONTE</v>
      </c>
      <c r="F8518" s="8" t="s">
        <v>0</v>
      </c>
      <c r="G8518" s="8" t="s">
        <v>41</v>
      </c>
      <c r="H8518" s="12"/>
      <c r="I8518" s="33" cm="1">
        <f t="array" ref="I8518">MAX(($G$2:$G$300000=G8518)*$N$2:$N$300000)</f>
        <v>45931.373807870368</v>
      </c>
      <c r="J8518" s="14"/>
      <c r="N8518" s="7">
        <v>44991.500740740739</v>
      </c>
      <c r="O8518" s="8">
        <v>1</v>
      </c>
      <c r="P8518" t="s">
        <v>12</v>
      </c>
    </row>
    <row r="8519" spans="5:16" x14ac:dyDescent="0.25">
      <c r="E8519" s="9" t="str">
        <f t="shared" si="152"/>
        <v>MRO-50-MONTE</v>
      </c>
      <c r="F8519" s="8" t="s">
        <v>0</v>
      </c>
      <c r="G8519" s="8" t="s">
        <v>41</v>
      </c>
      <c r="H8519" s="12"/>
      <c r="I8519" s="33" cm="1">
        <f t="array" ref="I8519">MAX(($G$2:$G$300000=G8519)*$N$2:$N$300000)</f>
        <v>45931.373807870368</v>
      </c>
      <c r="J8519" s="14"/>
      <c r="N8519" s="7">
        <v>44991.500740740739</v>
      </c>
      <c r="O8519" s="8">
        <v>2</v>
      </c>
      <c r="P8519" t="s">
        <v>12</v>
      </c>
    </row>
    <row r="8520" spans="5:16" x14ac:dyDescent="0.25">
      <c r="E8520" s="9" t="str">
        <f t="shared" si="152"/>
        <v>MRO-50-MONTE</v>
      </c>
      <c r="F8520" s="8" t="s">
        <v>0</v>
      </c>
      <c r="G8520" s="8" t="s">
        <v>41</v>
      </c>
      <c r="H8520" s="12"/>
      <c r="I8520" s="33" cm="1">
        <f t="array" ref="I8520">MAX(($G$2:$G$300000=G8520)*$N$2:$N$300000)</f>
        <v>45931.373807870368</v>
      </c>
      <c r="J8520" s="14"/>
      <c r="N8520" s="7">
        <v>44991.500740740739</v>
      </c>
      <c r="O8520" s="8">
        <v>3</v>
      </c>
      <c r="P8520" t="s">
        <v>12</v>
      </c>
    </row>
    <row r="8521" spans="5:16" x14ac:dyDescent="0.25">
      <c r="E8521" s="9" t="str">
        <f t="shared" si="152"/>
        <v>MRO-50-MONTE</v>
      </c>
      <c r="F8521" s="8" t="s">
        <v>0</v>
      </c>
      <c r="G8521" s="8" t="s">
        <v>41</v>
      </c>
      <c r="H8521" s="12"/>
      <c r="I8521" s="33" cm="1">
        <f t="array" ref="I8521">MAX(($G$2:$G$300000=G8521)*$N$2:$N$300000)</f>
        <v>45931.373807870368</v>
      </c>
      <c r="J8521" s="14"/>
      <c r="N8521" s="7">
        <v>44991.500740740739</v>
      </c>
      <c r="O8521" s="8">
        <v>4</v>
      </c>
      <c r="P8521" t="s">
        <v>12</v>
      </c>
    </row>
    <row r="8522" spans="5:16" x14ac:dyDescent="0.25">
      <c r="E8522" s="9" t="str">
        <f t="shared" si="152"/>
        <v>MRO-50-MONTE</v>
      </c>
      <c r="F8522" s="8" t="s">
        <v>0</v>
      </c>
      <c r="G8522" s="8" t="s">
        <v>41</v>
      </c>
      <c r="H8522" s="12"/>
      <c r="I8522" s="33" cm="1">
        <f t="array" ref="I8522">MAX(($G$2:$G$300000=G8522)*$N$2:$N$300000)</f>
        <v>45931.373807870368</v>
      </c>
      <c r="J8522" s="14"/>
      <c r="N8522" s="7">
        <v>44991.500752314816</v>
      </c>
      <c r="O8522" s="8">
        <v>1</v>
      </c>
      <c r="P8522" t="s">
        <v>12</v>
      </c>
    </row>
    <row r="8523" spans="5:16" x14ac:dyDescent="0.25">
      <c r="E8523" s="9" t="str">
        <f t="shared" si="152"/>
        <v>MRO-50-MONTE</v>
      </c>
      <c r="F8523" s="8" t="s">
        <v>0</v>
      </c>
      <c r="G8523" s="8" t="s">
        <v>41</v>
      </c>
      <c r="H8523" s="12"/>
      <c r="I8523" s="33" cm="1">
        <f t="array" ref="I8523">MAX(($G$2:$G$300000=G8523)*$N$2:$N$300000)</f>
        <v>45931.373807870368</v>
      </c>
      <c r="J8523" s="14"/>
      <c r="N8523" s="7">
        <v>44991.500752314816</v>
      </c>
      <c r="O8523" s="8">
        <v>2</v>
      </c>
      <c r="P8523" t="s">
        <v>12</v>
      </c>
    </row>
    <row r="8524" spans="5:16" x14ac:dyDescent="0.25">
      <c r="E8524" s="9" t="str">
        <f t="shared" si="152"/>
        <v>MRO-50-MONTE</v>
      </c>
      <c r="F8524" s="8" t="s">
        <v>0</v>
      </c>
      <c r="G8524" s="8" t="s">
        <v>41</v>
      </c>
      <c r="H8524" s="12"/>
      <c r="I8524" s="33" cm="1">
        <f t="array" ref="I8524">MAX(($G$2:$G$300000=G8524)*$N$2:$N$300000)</f>
        <v>45931.373807870368</v>
      </c>
      <c r="J8524" s="14"/>
      <c r="N8524" s="7">
        <v>44991.500752314816</v>
      </c>
      <c r="O8524" s="8">
        <v>3</v>
      </c>
      <c r="P8524" t="s">
        <v>12</v>
      </c>
    </row>
    <row r="8525" spans="5:16" x14ac:dyDescent="0.25">
      <c r="E8525" s="9" t="str">
        <f t="shared" si="152"/>
        <v>MRO-50-MONTE</v>
      </c>
      <c r="F8525" s="8" t="s">
        <v>0</v>
      </c>
      <c r="G8525" s="8" t="s">
        <v>41</v>
      </c>
      <c r="H8525" s="12"/>
      <c r="I8525" s="33" cm="1">
        <f t="array" ref="I8525">MAX(($G$2:$G$300000=G8525)*$N$2:$N$300000)</f>
        <v>45931.373807870368</v>
      </c>
      <c r="J8525" s="14"/>
      <c r="N8525" s="7">
        <v>44991.500752314816</v>
      </c>
      <c r="O8525" s="8">
        <v>4</v>
      </c>
      <c r="P8525" t="s">
        <v>12</v>
      </c>
    </row>
    <row r="8526" spans="5:16" x14ac:dyDescent="0.25">
      <c r="E8526" s="9" t="str">
        <f t="shared" si="152"/>
        <v>MRO-50-MONTE</v>
      </c>
      <c r="F8526" s="8" t="s">
        <v>0</v>
      </c>
      <c r="G8526" s="8" t="s">
        <v>41</v>
      </c>
      <c r="H8526" s="12"/>
      <c r="I8526" s="33" cm="1">
        <f t="array" ref="I8526">MAX(($G$2:$G$300000=G8526)*$N$2:$N$300000)</f>
        <v>45931.373807870368</v>
      </c>
      <c r="J8526" s="14"/>
      <c r="N8526" s="7">
        <v>44991.500752314816</v>
      </c>
      <c r="O8526" s="8">
        <v>5</v>
      </c>
      <c r="P8526" t="s">
        <v>12</v>
      </c>
    </row>
    <row r="8527" spans="5:16" x14ac:dyDescent="0.25">
      <c r="E8527" s="9" t="str">
        <f t="shared" si="152"/>
        <v>MRO-50-MONTE</v>
      </c>
      <c r="F8527" s="8" t="s">
        <v>0</v>
      </c>
      <c r="G8527" s="8" t="s">
        <v>41</v>
      </c>
      <c r="H8527" s="12"/>
      <c r="I8527" s="33" cm="1">
        <f t="array" ref="I8527">MAX(($G$2:$G$300000=G8527)*$N$2:$N$300000)</f>
        <v>45931.373807870368</v>
      </c>
      <c r="J8527" s="14"/>
      <c r="N8527" s="7">
        <v>44991.500752314816</v>
      </c>
      <c r="O8527" s="8">
        <v>6</v>
      </c>
      <c r="P8527" t="s">
        <v>12</v>
      </c>
    </row>
    <row r="8528" spans="5:16" x14ac:dyDescent="0.25">
      <c r="E8528" s="9" t="str">
        <f t="shared" si="152"/>
        <v>MRO-50-MONTE</v>
      </c>
      <c r="F8528" s="8" t="s">
        <v>0</v>
      </c>
      <c r="G8528" s="8" t="s">
        <v>41</v>
      </c>
      <c r="H8528" s="12"/>
      <c r="I8528" s="33" cm="1">
        <f t="array" ref="I8528">MAX(($G$2:$G$300000=G8528)*$N$2:$N$300000)</f>
        <v>45931.373807870368</v>
      </c>
      <c r="J8528" s="14"/>
      <c r="N8528" s="7">
        <v>44991.500752314816</v>
      </c>
      <c r="O8528" s="8">
        <v>7</v>
      </c>
      <c r="P8528" t="s">
        <v>12</v>
      </c>
    </row>
    <row r="8529" spans="5:16" x14ac:dyDescent="0.25">
      <c r="E8529" s="9" t="str">
        <f t="shared" si="152"/>
        <v>MRO-50-MONTE</v>
      </c>
      <c r="F8529" s="8" t="s">
        <v>0</v>
      </c>
      <c r="G8529" s="8" t="s">
        <v>41</v>
      </c>
      <c r="H8529" s="12"/>
      <c r="I8529" s="33" cm="1">
        <f t="array" ref="I8529">MAX(($G$2:$G$300000=G8529)*$N$2:$N$300000)</f>
        <v>45931.373807870368</v>
      </c>
      <c r="J8529" s="14"/>
      <c r="N8529" s="7">
        <v>44991.500752314816</v>
      </c>
      <c r="O8529" s="8">
        <v>8</v>
      </c>
      <c r="P8529" t="s">
        <v>12</v>
      </c>
    </row>
    <row r="8530" spans="5:16" x14ac:dyDescent="0.25">
      <c r="E8530" s="9" t="str">
        <f t="shared" si="152"/>
        <v>MRO-50-MONTE</v>
      </c>
      <c r="F8530" s="8" t="s">
        <v>0</v>
      </c>
      <c r="G8530" s="8" t="s">
        <v>41</v>
      </c>
      <c r="H8530" s="12"/>
      <c r="I8530" s="33" cm="1">
        <f t="array" ref="I8530">MAX(($G$2:$G$300000=G8530)*$N$2:$N$300000)</f>
        <v>45931.373807870368</v>
      </c>
      <c r="J8530" s="14"/>
      <c r="N8530" s="7">
        <v>44991.500752314816</v>
      </c>
      <c r="O8530" s="8">
        <v>9</v>
      </c>
      <c r="P8530" t="s">
        <v>12</v>
      </c>
    </row>
    <row r="8531" spans="5:16" x14ac:dyDescent="0.25">
      <c r="E8531" s="9" t="str">
        <f t="shared" si="152"/>
        <v>MRO-50-MONTE</v>
      </c>
      <c r="F8531" s="8" t="s">
        <v>0</v>
      </c>
      <c r="G8531" s="8" t="s">
        <v>41</v>
      </c>
      <c r="H8531" s="12"/>
      <c r="I8531" s="33" cm="1">
        <f t="array" ref="I8531">MAX(($G$2:$G$300000=G8531)*$N$2:$N$300000)</f>
        <v>45931.373807870368</v>
      </c>
      <c r="J8531" s="14"/>
      <c r="N8531" s="7">
        <v>44991.500752314816</v>
      </c>
      <c r="O8531" s="8">
        <v>10</v>
      </c>
      <c r="P8531" t="s">
        <v>12</v>
      </c>
    </row>
    <row r="8532" spans="5:16" x14ac:dyDescent="0.25">
      <c r="E8532" s="9" t="str">
        <f t="shared" si="152"/>
        <v>MRO-50-MONTE</v>
      </c>
      <c r="F8532" s="8" t="s">
        <v>0</v>
      </c>
      <c r="G8532" s="8" t="s">
        <v>41</v>
      </c>
      <c r="H8532" s="12"/>
      <c r="I8532" s="33" cm="1">
        <f t="array" ref="I8532">MAX(($G$2:$G$300000=G8532)*$N$2:$N$300000)</f>
        <v>45931.373807870368</v>
      </c>
      <c r="J8532" s="14"/>
      <c r="N8532" s="7">
        <v>44991.500752314816</v>
      </c>
      <c r="O8532" s="8">
        <v>11</v>
      </c>
      <c r="P8532" t="s">
        <v>12</v>
      </c>
    </row>
    <row r="8533" spans="5:16" x14ac:dyDescent="0.25">
      <c r="E8533" s="9" t="str">
        <f t="shared" si="152"/>
        <v>MRO-50-MONTE</v>
      </c>
      <c r="F8533" s="8" t="s">
        <v>0</v>
      </c>
      <c r="G8533" s="8" t="s">
        <v>41</v>
      </c>
      <c r="H8533" s="12"/>
      <c r="I8533" s="33" cm="1">
        <f t="array" ref="I8533">MAX(($G$2:$G$300000=G8533)*$N$2:$N$300000)</f>
        <v>45931.373807870368</v>
      </c>
      <c r="J8533" s="14"/>
      <c r="N8533" s="7">
        <v>44991.500752314816</v>
      </c>
      <c r="O8533" s="8">
        <v>12</v>
      </c>
      <c r="P8533" t="s">
        <v>12</v>
      </c>
    </row>
    <row r="8534" spans="5:16" x14ac:dyDescent="0.25">
      <c r="E8534" s="9" t="str">
        <f t="shared" si="152"/>
        <v>MRO-50-MONTE</v>
      </c>
      <c r="F8534" s="8" t="s">
        <v>0</v>
      </c>
      <c r="G8534" s="8" t="s">
        <v>41</v>
      </c>
      <c r="H8534" s="12"/>
      <c r="I8534" s="33" cm="1">
        <f t="array" ref="I8534">MAX(($G$2:$G$300000=G8534)*$N$2:$N$300000)</f>
        <v>45931.373807870368</v>
      </c>
      <c r="J8534" s="14"/>
      <c r="N8534" s="7">
        <v>44991.500752314816</v>
      </c>
      <c r="O8534" s="8">
        <v>13</v>
      </c>
      <c r="P8534" t="s">
        <v>12</v>
      </c>
    </row>
    <row r="8535" spans="5:16" x14ac:dyDescent="0.25">
      <c r="E8535" s="9" t="str">
        <f t="shared" si="152"/>
        <v>MRO-50-MONTE</v>
      </c>
      <c r="F8535" s="8" t="s">
        <v>0</v>
      </c>
      <c r="G8535" s="8" t="s">
        <v>41</v>
      </c>
      <c r="H8535" s="12"/>
      <c r="I8535" s="33" cm="1">
        <f t="array" ref="I8535">MAX(($G$2:$G$300000=G8535)*$N$2:$N$300000)</f>
        <v>45931.373807870368</v>
      </c>
      <c r="J8535" s="14"/>
      <c r="N8535" s="7">
        <v>44991.500752314816</v>
      </c>
      <c r="O8535" s="8">
        <v>14</v>
      </c>
      <c r="P8535" t="s">
        <v>12</v>
      </c>
    </row>
    <row r="8536" spans="5:16" x14ac:dyDescent="0.25">
      <c r="E8536" s="9" t="str">
        <f t="shared" si="152"/>
        <v>MRO-50-MONTE</v>
      </c>
      <c r="F8536" s="8" t="s">
        <v>0</v>
      </c>
      <c r="G8536" s="8" t="s">
        <v>41</v>
      </c>
      <c r="H8536" s="12"/>
      <c r="I8536" s="33" cm="1">
        <f t="array" ref="I8536">MAX(($G$2:$G$300000=G8536)*$N$2:$N$300000)</f>
        <v>45931.373807870368</v>
      </c>
      <c r="J8536" s="14"/>
      <c r="N8536" s="7">
        <v>44991.500752314816</v>
      </c>
      <c r="O8536" s="8">
        <v>15</v>
      </c>
      <c r="P8536" t="s">
        <v>12</v>
      </c>
    </row>
    <row r="8537" spans="5:16" x14ac:dyDescent="0.25">
      <c r="E8537" s="9" t="str">
        <f t="shared" si="152"/>
        <v>MRO-50-MONTE</v>
      </c>
      <c r="F8537" s="8" t="s">
        <v>0</v>
      </c>
      <c r="G8537" s="8" t="s">
        <v>41</v>
      </c>
      <c r="H8537" s="12"/>
      <c r="I8537" s="33" cm="1">
        <f t="array" ref="I8537">MAX(($G$2:$G$300000=G8537)*$N$2:$N$300000)</f>
        <v>45931.373807870368</v>
      </c>
      <c r="J8537" s="14"/>
      <c r="N8537" s="7">
        <v>44991.500752314816</v>
      </c>
      <c r="O8537" s="8">
        <v>16</v>
      </c>
      <c r="P8537" t="s">
        <v>12</v>
      </c>
    </row>
    <row r="8538" spans="5:16" x14ac:dyDescent="0.25">
      <c r="E8538" s="9" t="str">
        <f t="shared" si="152"/>
        <v>MRO-50-MONTE</v>
      </c>
      <c r="F8538" s="8" t="s">
        <v>0</v>
      </c>
      <c r="G8538" s="8" t="s">
        <v>41</v>
      </c>
      <c r="H8538" s="12"/>
      <c r="I8538" s="33" cm="1">
        <f t="array" ref="I8538">MAX(($G$2:$G$300000=G8538)*$N$2:$N$300000)</f>
        <v>45931.373807870368</v>
      </c>
      <c r="J8538" s="14"/>
      <c r="N8538" s="7">
        <v>44991.500752314816</v>
      </c>
      <c r="O8538" s="8">
        <v>17</v>
      </c>
      <c r="P8538" t="s">
        <v>12</v>
      </c>
    </row>
    <row r="8539" spans="5:16" x14ac:dyDescent="0.25">
      <c r="E8539" s="9" t="str">
        <f t="shared" si="152"/>
        <v>MRO-50-MONTE</v>
      </c>
      <c r="F8539" s="8" t="s">
        <v>0</v>
      </c>
      <c r="G8539" s="8" t="s">
        <v>41</v>
      </c>
      <c r="H8539" s="12"/>
      <c r="I8539" s="33" cm="1">
        <f t="array" ref="I8539">MAX(($G$2:$G$300000=G8539)*$N$2:$N$300000)</f>
        <v>45931.373807870368</v>
      </c>
      <c r="J8539" s="14"/>
      <c r="N8539" s="7">
        <v>44991.500752314816</v>
      </c>
      <c r="O8539" s="8">
        <v>18</v>
      </c>
      <c r="P8539" t="s">
        <v>12</v>
      </c>
    </row>
    <row r="8540" spans="5:16" x14ac:dyDescent="0.25">
      <c r="E8540" s="9" t="str">
        <f t="shared" si="152"/>
        <v>MRO-50-MONTE</v>
      </c>
      <c r="F8540" s="8" t="s">
        <v>0</v>
      </c>
      <c r="G8540" s="8" t="s">
        <v>41</v>
      </c>
      <c r="H8540" s="12"/>
      <c r="I8540" s="33" cm="1">
        <f t="array" ref="I8540">MAX(($G$2:$G$300000=G8540)*$N$2:$N$300000)</f>
        <v>45931.373807870368</v>
      </c>
      <c r="J8540" s="14"/>
      <c r="N8540" s="7">
        <v>44991.500752314816</v>
      </c>
      <c r="O8540" s="8">
        <v>19</v>
      </c>
      <c r="P8540" t="s">
        <v>12</v>
      </c>
    </row>
    <row r="8541" spans="5:16" x14ac:dyDescent="0.25">
      <c r="E8541" s="9" t="str">
        <f t="shared" si="152"/>
        <v>MRO-50-MONTE</v>
      </c>
      <c r="F8541" s="8" t="s">
        <v>0</v>
      </c>
      <c r="G8541" s="8" t="s">
        <v>41</v>
      </c>
      <c r="H8541" s="12"/>
      <c r="I8541" s="33" cm="1">
        <f t="array" ref="I8541">MAX(($G$2:$G$300000=G8541)*$N$2:$N$300000)</f>
        <v>45931.373807870368</v>
      </c>
      <c r="J8541" s="14"/>
      <c r="N8541" s="7">
        <v>44991.500752314816</v>
      </c>
      <c r="O8541" s="8">
        <v>20</v>
      </c>
      <c r="P8541" t="s">
        <v>12</v>
      </c>
    </row>
    <row r="8542" spans="5:16" x14ac:dyDescent="0.25">
      <c r="E8542" s="9" t="str">
        <f t="shared" si="152"/>
        <v>MRO-50-MONTE</v>
      </c>
      <c r="F8542" s="8" t="s">
        <v>0</v>
      </c>
      <c r="G8542" s="8" t="s">
        <v>41</v>
      </c>
      <c r="H8542" s="12"/>
      <c r="I8542" s="33" cm="1">
        <f t="array" ref="I8542">MAX(($G$2:$G$300000=G8542)*$N$2:$N$300000)</f>
        <v>45931.373807870368</v>
      </c>
      <c r="J8542" s="14"/>
      <c r="N8542" s="7">
        <v>44991.500763888886</v>
      </c>
      <c r="O8542" s="8">
        <v>1</v>
      </c>
      <c r="P8542" t="s">
        <v>12</v>
      </c>
    </row>
    <row r="8543" spans="5:16" x14ac:dyDescent="0.25">
      <c r="E8543" s="9" t="str">
        <f t="shared" si="152"/>
        <v>MRO-50-MONTE</v>
      </c>
      <c r="F8543" s="8" t="s">
        <v>0</v>
      </c>
      <c r="G8543" s="8" t="s">
        <v>41</v>
      </c>
      <c r="H8543" s="12"/>
      <c r="I8543" s="33" cm="1">
        <f t="array" ref="I8543">MAX(($G$2:$G$300000=G8543)*$N$2:$N$300000)</f>
        <v>45931.373807870368</v>
      </c>
      <c r="J8543" s="14"/>
      <c r="N8543" s="7">
        <v>44991.500763888886</v>
      </c>
      <c r="O8543" s="8">
        <v>2</v>
      </c>
      <c r="P8543" t="s">
        <v>12</v>
      </c>
    </row>
    <row r="8544" spans="5:16" x14ac:dyDescent="0.25">
      <c r="E8544" s="9" t="str">
        <f t="shared" si="152"/>
        <v>MRO-50-MONTE</v>
      </c>
      <c r="F8544" s="8" t="s">
        <v>0</v>
      </c>
      <c r="G8544" s="8" t="s">
        <v>41</v>
      </c>
      <c r="H8544" s="12"/>
      <c r="I8544" s="33" cm="1">
        <f t="array" ref="I8544">MAX(($G$2:$G$300000=G8544)*$N$2:$N$300000)</f>
        <v>45931.373807870368</v>
      </c>
      <c r="J8544" s="14"/>
      <c r="N8544" s="7">
        <v>44991.500763888886</v>
      </c>
      <c r="O8544" s="8">
        <v>3</v>
      </c>
      <c r="P8544" t="s">
        <v>12</v>
      </c>
    </row>
    <row r="8545" spans="5:16" x14ac:dyDescent="0.25">
      <c r="E8545" s="9" t="str">
        <f t="shared" si="152"/>
        <v>MRO-50-MONTE</v>
      </c>
      <c r="F8545" s="8" t="s">
        <v>0</v>
      </c>
      <c r="G8545" s="8" t="s">
        <v>41</v>
      </c>
      <c r="H8545" s="12"/>
      <c r="I8545" s="33" cm="1">
        <f t="array" ref="I8545">MAX(($G$2:$G$300000=G8545)*$N$2:$N$300000)</f>
        <v>45931.373807870368</v>
      </c>
      <c r="J8545" s="14"/>
      <c r="N8545" s="7">
        <v>44991.500763888886</v>
      </c>
      <c r="O8545" s="8">
        <v>4</v>
      </c>
      <c r="P8545" t="s">
        <v>12</v>
      </c>
    </row>
    <row r="8546" spans="5:16" x14ac:dyDescent="0.25">
      <c r="E8546" s="9" t="str">
        <f t="shared" si="152"/>
        <v>MRO-50-MONTE</v>
      </c>
      <c r="F8546" s="8" t="s">
        <v>0</v>
      </c>
      <c r="G8546" s="8" t="s">
        <v>41</v>
      </c>
      <c r="H8546" s="12"/>
      <c r="I8546" s="33" cm="1">
        <f t="array" ref="I8546">MAX(($G$2:$G$300000=G8546)*$N$2:$N$300000)</f>
        <v>45931.373807870368</v>
      </c>
      <c r="J8546" s="14"/>
      <c r="N8546" s="7">
        <v>44991.500763888886</v>
      </c>
      <c r="O8546" s="8">
        <v>5</v>
      </c>
      <c r="P8546" t="s">
        <v>12</v>
      </c>
    </row>
    <row r="8547" spans="5:16" x14ac:dyDescent="0.25">
      <c r="E8547" s="9" t="str">
        <f t="shared" si="152"/>
        <v>MRO-50-MONTE</v>
      </c>
      <c r="F8547" s="8" t="s">
        <v>0</v>
      </c>
      <c r="G8547" s="8" t="s">
        <v>41</v>
      </c>
      <c r="H8547" s="12"/>
      <c r="I8547" s="33" cm="1">
        <f t="array" ref="I8547">MAX(($G$2:$G$300000=G8547)*$N$2:$N$300000)</f>
        <v>45931.373807870368</v>
      </c>
      <c r="J8547" s="14"/>
      <c r="N8547" s="7">
        <v>44991.627615740741</v>
      </c>
      <c r="O8547" s="8">
        <v>1</v>
      </c>
      <c r="P8547" t="s">
        <v>12</v>
      </c>
    </row>
    <row r="8548" spans="5:16" x14ac:dyDescent="0.25">
      <c r="E8548" s="9" t="str">
        <f t="shared" si="152"/>
        <v>MRO-50-MONTE</v>
      </c>
      <c r="F8548" s="8" t="s">
        <v>0</v>
      </c>
      <c r="G8548" s="8" t="s">
        <v>41</v>
      </c>
      <c r="H8548" s="12"/>
      <c r="I8548" s="33" cm="1">
        <f t="array" ref="I8548">MAX(($G$2:$G$300000=G8548)*$N$2:$N$300000)</f>
        <v>45931.373807870368</v>
      </c>
      <c r="J8548" s="14"/>
      <c r="N8548" s="7">
        <v>44991.627615740741</v>
      </c>
      <c r="O8548" s="8">
        <v>2</v>
      </c>
      <c r="P8548" t="s">
        <v>12</v>
      </c>
    </row>
    <row r="8549" spans="5:16" x14ac:dyDescent="0.25">
      <c r="E8549" s="9" t="str">
        <f t="shared" si="152"/>
        <v>MRO-50-MONTE</v>
      </c>
      <c r="F8549" s="8" t="s">
        <v>0</v>
      </c>
      <c r="G8549" s="8" t="s">
        <v>41</v>
      </c>
      <c r="H8549" s="12"/>
      <c r="I8549" s="33" cm="1">
        <f t="array" ref="I8549">MAX(($G$2:$G$300000=G8549)*$N$2:$N$300000)</f>
        <v>45931.373807870368</v>
      </c>
      <c r="J8549" s="14"/>
      <c r="N8549" s="7">
        <v>44991.627615740741</v>
      </c>
      <c r="O8549" s="8">
        <v>3</v>
      </c>
      <c r="P8549" t="s">
        <v>12</v>
      </c>
    </row>
    <row r="8550" spans="5:16" x14ac:dyDescent="0.25">
      <c r="E8550" s="9" t="str">
        <f t="shared" si="152"/>
        <v>MRO-50-MONTE</v>
      </c>
      <c r="F8550" s="8" t="s">
        <v>0</v>
      </c>
      <c r="G8550" s="8" t="s">
        <v>41</v>
      </c>
      <c r="H8550" s="12"/>
      <c r="I8550" s="33" cm="1">
        <f t="array" ref="I8550">MAX(($G$2:$G$300000=G8550)*$N$2:$N$300000)</f>
        <v>45931.373807870368</v>
      </c>
      <c r="J8550" s="14"/>
      <c r="N8550" s="7">
        <v>44991.627627314818</v>
      </c>
      <c r="O8550" s="8">
        <v>1</v>
      </c>
      <c r="P8550" t="s">
        <v>12</v>
      </c>
    </row>
    <row r="8551" spans="5:16" x14ac:dyDescent="0.25">
      <c r="E8551" s="9" t="str">
        <f t="shared" si="152"/>
        <v>MRO-50-MONTE</v>
      </c>
      <c r="F8551" s="8" t="s">
        <v>0</v>
      </c>
      <c r="G8551" s="8" t="s">
        <v>41</v>
      </c>
      <c r="H8551" s="12"/>
      <c r="I8551" s="33" cm="1">
        <f t="array" ref="I8551">MAX(($G$2:$G$300000=G8551)*$N$2:$N$300000)</f>
        <v>45931.373807870368</v>
      </c>
      <c r="J8551" s="14"/>
      <c r="N8551" s="7">
        <v>44991.627627314818</v>
      </c>
      <c r="O8551" s="8">
        <v>2</v>
      </c>
      <c r="P8551" t="s">
        <v>12</v>
      </c>
    </row>
    <row r="8552" spans="5:16" x14ac:dyDescent="0.25">
      <c r="E8552" s="9" t="str">
        <f t="shared" si="152"/>
        <v>MRO-50-MONTE</v>
      </c>
      <c r="F8552" s="8" t="s">
        <v>0</v>
      </c>
      <c r="G8552" s="8" t="s">
        <v>41</v>
      </c>
      <c r="H8552" s="12"/>
      <c r="I8552" s="33" cm="1">
        <f t="array" ref="I8552">MAX(($G$2:$G$300000=G8552)*$N$2:$N$300000)</f>
        <v>45931.373807870368</v>
      </c>
      <c r="J8552" s="14"/>
      <c r="N8552" s="7">
        <v>44991.627627314818</v>
      </c>
      <c r="O8552" s="8">
        <v>3</v>
      </c>
      <c r="P8552" t="s">
        <v>12</v>
      </c>
    </row>
    <row r="8553" spans="5:16" x14ac:dyDescent="0.25">
      <c r="E8553" s="9" t="str">
        <f t="shared" si="152"/>
        <v>MRO-50-MONTE</v>
      </c>
      <c r="F8553" s="8" t="s">
        <v>0</v>
      </c>
      <c r="G8553" s="8" t="s">
        <v>41</v>
      </c>
      <c r="H8553" s="12"/>
      <c r="I8553" s="33" cm="1">
        <f t="array" ref="I8553">MAX(($G$2:$G$300000=G8553)*$N$2:$N$300000)</f>
        <v>45931.373807870368</v>
      </c>
      <c r="J8553" s="14"/>
      <c r="N8553" s="7">
        <v>44991.627627314818</v>
      </c>
      <c r="O8553" s="8">
        <v>4</v>
      </c>
      <c r="P8553" t="s">
        <v>12</v>
      </c>
    </row>
    <row r="8554" spans="5:16" x14ac:dyDescent="0.25">
      <c r="E8554" s="9" t="str">
        <f t="shared" si="152"/>
        <v>MRO-50-MONTE</v>
      </c>
      <c r="F8554" s="8" t="s">
        <v>0</v>
      </c>
      <c r="G8554" s="8" t="s">
        <v>41</v>
      </c>
      <c r="H8554" s="12"/>
      <c r="I8554" s="33" cm="1">
        <f t="array" ref="I8554">MAX(($G$2:$G$300000=G8554)*$N$2:$N$300000)</f>
        <v>45931.373807870368</v>
      </c>
      <c r="J8554" s="14"/>
      <c r="N8554" s="7">
        <v>44991.627627314818</v>
      </c>
      <c r="O8554" s="8">
        <v>5</v>
      </c>
      <c r="P8554" t="s">
        <v>12</v>
      </c>
    </row>
    <row r="8555" spans="5:16" x14ac:dyDescent="0.25">
      <c r="E8555" s="9" t="str">
        <f t="shared" si="152"/>
        <v>MRO-50-MONTE</v>
      </c>
      <c r="F8555" s="8" t="s">
        <v>0</v>
      </c>
      <c r="G8555" s="8" t="s">
        <v>41</v>
      </c>
      <c r="H8555" s="12"/>
      <c r="I8555" s="33" cm="1">
        <f t="array" ref="I8555">MAX(($G$2:$G$300000=G8555)*$N$2:$N$300000)</f>
        <v>45931.373807870368</v>
      </c>
      <c r="J8555" s="14"/>
      <c r="N8555" s="7">
        <v>44991.627627314818</v>
      </c>
      <c r="O8555" s="8">
        <v>6</v>
      </c>
      <c r="P8555" t="s">
        <v>12</v>
      </c>
    </row>
    <row r="8556" spans="5:16" x14ac:dyDescent="0.25">
      <c r="E8556" s="9" t="str">
        <f t="shared" si="152"/>
        <v>MRO-50-MONTE</v>
      </c>
      <c r="F8556" s="8" t="s">
        <v>0</v>
      </c>
      <c r="G8556" s="8" t="s">
        <v>41</v>
      </c>
      <c r="H8556" s="12"/>
      <c r="I8556" s="33" cm="1">
        <f t="array" ref="I8556">MAX(($G$2:$G$300000=G8556)*$N$2:$N$300000)</f>
        <v>45931.373807870368</v>
      </c>
      <c r="J8556" s="14"/>
      <c r="N8556" s="7">
        <v>44991.627627314818</v>
      </c>
      <c r="O8556" s="8">
        <v>7</v>
      </c>
      <c r="P8556" t="s">
        <v>12</v>
      </c>
    </row>
    <row r="8557" spans="5:16" x14ac:dyDescent="0.25">
      <c r="E8557" s="9" t="str">
        <f t="shared" si="152"/>
        <v>MRO-50-MONTE</v>
      </c>
      <c r="F8557" s="8" t="s">
        <v>0</v>
      </c>
      <c r="G8557" s="8" t="s">
        <v>41</v>
      </c>
      <c r="H8557" s="12"/>
      <c r="I8557" s="33" cm="1">
        <f t="array" ref="I8557">MAX(($G$2:$G$300000=G8557)*$N$2:$N$300000)</f>
        <v>45931.373807870368</v>
      </c>
      <c r="J8557" s="14"/>
      <c r="N8557" s="7">
        <v>44991.627627314818</v>
      </c>
      <c r="O8557" s="8">
        <v>8</v>
      </c>
      <c r="P8557" t="s">
        <v>12</v>
      </c>
    </row>
    <row r="8558" spans="5:16" x14ac:dyDescent="0.25">
      <c r="E8558" s="9" t="str">
        <f t="shared" si="152"/>
        <v>MRO-50-MONTE</v>
      </c>
      <c r="F8558" s="8" t="s">
        <v>0</v>
      </c>
      <c r="G8558" s="8" t="s">
        <v>41</v>
      </c>
      <c r="H8558" s="12"/>
      <c r="I8558" s="33" cm="1">
        <f t="array" ref="I8558">MAX(($G$2:$G$300000=G8558)*$N$2:$N$300000)</f>
        <v>45931.373807870368</v>
      </c>
      <c r="J8558" s="14"/>
      <c r="N8558" s="7">
        <v>44991.627627314818</v>
      </c>
      <c r="O8558" s="8">
        <v>9</v>
      </c>
      <c r="P8558" t="s">
        <v>12</v>
      </c>
    </row>
    <row r="8559" spans="5:16" x14ac:dyDescent="0.25">
      <c r="E8559" s="9" t="str">
        <f t="shared" si="152"/>
        <v>MRO-50-MONTE</v>
      </c>
      <c r="F8559" s="8" t="s">
        <v>0</v>
      </c>
      <c r="G8559" s="8" t="s">
        <v>41</v>
      </c>
      <c r="H8559" s="12"/>
      <c r="I8559" s="33" cm="1">
        <f t="array" ref="I8559">MAX(($G$2:$G$300000=G8559)*$N$2:$N$300000)</f>
        <v>45931.373807870368</v>
      </c>
      <c r="J8559" s="14"/>
      <c r="N8559" s="7">
        <v>44991.627627314818</v>
      </c>
      <c r="O8559" s="8">
        <v>10</v>
      </c>
      <c r="P8559" t="s">
        <v>12</v>
      </c>
    </row>
    <row r="8560" spans="5:16" x14ac:dyDescent="0.25">
      <c r="E8560" s="9" t="str">
        <f t="shared" si="152"/>
        <v>MRO-50-MONTE</v>
      </c>
      <c r="F8560" s="8" t="s">
        <v>0</v>
      </c>
      <c r="G8560" s="8" t="s">
        <v>41</v>
      </c>
      <c r="H8560" s="12"/>
      <c r="I8560" s="33" cm="1">
        <f t="array" ref="I8560">MAX(($G$2:$G$300000=G8560)*$N$2:$N$300000)</f>
        <v>45931.373807870368</v>
      </c>
      <c r="J8560" s="14"/>
      <c r="N8560" s="7">
        <v>44991.627627314818</v>
      </c>
      <c r="O8560" s="8">
        <v>11</v>
      </c>
      <c r="P8560" t="s">
        <v>12</v>
      </c>
    </row>
    <row r="8561" spans="5:16" x14ac:dyDescent="0.25">
      <c r="E8561" s="9" t="str">
        <f t="shared" si="152"/>
        <v>MRO-50-MONTE</v>
      </c>
      <c r="F8561" s="8" t="s">
        <v>0</v>
      </c>
      <c r="G8561" s="8" t="s">
        <v>41</v>
      </c>
      <c r="H8561" s="12"/>
      <c r="I8561" s="33" cm="1">
        <f t="array" ref="I8561">MAX(($G$2:$G$300000=G8561)*$N$2:$N$300000)</f>
        <v>45931.373807870368</v>
      </c>
      <c r="J8561" s="14"/>
      <c r="N8561" s="7">
        <v>44991.627627314818</v>
      </c>
      <c r="O8561" s="8">
        <v>12</v>
      </c>
      <c r="P8561" t="s">
        <v>12</v>
      </c>
    </row>
    <row r="8562" spans="5:16" x14ac:dyDescent="0.25">
      <c r="E8562" s="9" t="str">
        <f t="shared" ref="E8562:E8625" si="153">+G8562&amp;H8562</f>
        <v>MRO-50-MONTE</v>
      </c>
      <c r="F8562" s="8" t="s">
        <v>0</v>
      </c>
      <c r="G8562" s="8" t="s">
        <v>41</v>
      </c>
      <c r="H8562" s="12"/>
      <c r="I8562" s="33" cm="1">
        <f t="array" ref="I8562">MAX(($G$2:$G$300000=G8562)*$N$2:$N$300000)</f>
        <v>45931.373807870368</v>
      </c>
      <c r="J8562" s="14"/>
      <c r="N8562" s="7">
        <v>44991.627627314818</v>
      </c>
      <c r="O8562" s="8">
        <v>13</v>
      </c>
      <c r="P8562" t="s">
        <v>12</v>
      </c>
    </row>
    <row r="8563" spans="5:16" x14ac:dyDescent="0.25">
      <c r="E8563" s="9" t="str">
        <f t="shared" si="153"/>
        <v>MRO-50-MONTE</v>
      </c>
      <c r="F8563" s="8" t="s">
        <v>0</v>
      </c>
      <c r="G8563" s="8" t="s">
        <v>41</v>
      </c>
      <c r="H8563" s="12"/>
      <c r="I8563" s="33" cm="1">
        <f t="array" ref="I8563">MAX(($G$2:$G$300000=G8563)*$N$2:$N$300000)</f>
        <v>45931.373807870368</v>
      </c>
      <c r="J8563" s="14"/>
      <c r="N8563" s="7">
        <v>44991.627627314818</v>
      </c>
      <c r="O8563" s="8">
        <v>14</v>
      </c>
      <c r="P8563" t="s">
        <v>12</v>
      </c>
    </row>
    <row r="8564" spans="5:16" x14ac:dyDescent="0.25">
      <c r="E8564" s="9" t="str">
        <f t="shared" si="153"/>
        <v>MRO-50-MONTE</v>
      </c>
      <c r="F8564" s="8" t="s">
        <v>0</v>
      </c>
      <c r="G8564" s="8" t="s">
        <v>41</v>
      </c>
      <c r="H8564" s="12"/>
      <c r="I8564" s="33" cm="1">
        <f t="array" ref="I8564">MAX(($G$2:$G$300000=G8564)*$N$2:$N$300000)</f>
        <v>45931.373807870368</v>
      </c>
      <c r="J8564" s="14"/>
      <c r="N8564" s="7">
        <v>44991.627627314818</v>
      </c>
      <c r="O8564" s="8">
        <v>15</v>
      </c>
      <c r="P8564" t="s">
        <v>12</v>
      </c>
    </row>
    <row r="8565" spans="5:16" x14ac:dyDescent="0.25">
      <c r="E8565" s="9" t="str">
        <f t="shared" si="153"/>
        <v>MRO-50-MONTE</v>
      </c>
      <c r="F8565" s="8" t="s">
        <v>0</v>
      </c>
      <c r="G8565" s="8" t="s">
        <v>41</v>
      </c>
      <c r="H8565" s="12"/>
      <c r="I8565" s="33" cm="1">
        <f t="array" ref="I8565">MAX(($G$2:$G$300000=G8565)*$N$2:$N$300000)</f>
        <v>45931.373807870368</v>
      </c>
      <c r="J8565" s="14"/>
      <c r="N8565" s="7">
        <v>44991.627627314818</v>
      </c>
      <c r="O8565" s="8">
        <v>16</v>
      </c>
      <c r="P8565" t="s">
        <v>12</v>
      </c>
    </row>
    <row r="8566" spans="5:16" x14ac:dyDescent="0.25">
      <c r="E8566" s="9" t="str">
        <f t="shared" si="153"/>
        <v>MRO-50-MONTE</v>
      </c>
      <c r="F8566" s="8" t="s">
        <v>0</v>
      </c>
      <c r="G8566" s="8" t="s">
        <v>41</v>
      </c>
      <c r="H8566" s="12"/>
      <c r="I8566" s="33" cm="1">
        <f t="array" ref="I8566">MAX(($G$2:$G$300000=G8566)*$N$2:$N$300000)</f>
        <v>45931.373807870368</v>
      </c>
      <c r="J8566" s="14"/>
      <c r="N8566" s="7">
        <v>44991.627627314818</v>
      </c>
      <c r="O8566" s="8">
        <v>17</v>
      </c>
      <c r="P8566" t="s">
        <v>12</v>
      </c>
    </row>
    <row r="8567" spans="5:16" x14ac:dyDescent="0.25">
      <c r="E8567" s="9" t="str">
        <f t="shared" si="153"/>
        <v>MRO-50-MONTE</v>
      </c>
      <c r="F8567" s="8" t="s">
        <v>0</v>
      </c>
      <c r="G8567" s="8" t="s">
        <v>41</v>
      </c>
      <c r="H8567" s="12"/>
      <c r="I8567" s="33" cm="1">
        <f t="array" ref="I8567">MAX(($G$2:$G$300000=G8567)*$N$2:$N$300000)</f>
        <v>45931.373807870368</v>
      </c>
      <c r="J8567" s="14"/>
      <c r="N8567" s="7">
        <v>44991.627638888887</v>
      </c>
      <c r="O8567" s="8">
        <v>1</v>
      </c>
      <c r="P8567" t="s">
        <v>12</v>
      </c>
    </row>
    <row r="8568" spans="5:16" x14ac:dyDescent="0.25">
      <c r="E8568" s="9" t="str">
        <f t="shared" si="153"/>
        <v>MRO-50-MONTE</v>
      </c>
      <c r="F8568" s="8" t="s">
        <v>0</v>
      </c>
      <c r="G8568" s="8" t="s">
        <v>41</v>
      </c>
      <c r="H8568" s="12"/>
      <c r="I8568" s="33" cm="1">
        <f t="array" ref="I8568">MAX(($G$2:$G$300000=G8568)*$N$2:$N$300000)</f>
        <v>45931.373807870368</v>
      </c>
      <c r="J8568" s="14"/>
      <c r="N8568" s="7">
        <v>44991.638356481482</v>
      </c>
      <c r="O8568" s="8">
        <v>1</v>
      </c>
      <c r="P8568" t="s">
        <v>12</v>
      </c>
    </row>
    <row r="8569" spans="5:16" x14ac:dyDescent="0.25">
      <c r="E8569" s="9" t="str">
        <f t="shared" si="153"/>
        <v>MRO-50-MONTE</v>
      </c>
      <c r="F8569" s="8" t="s">
        <v>0</v>
      </c>
      <c r="G8569" s="8" t="s">
        <v>41</v>
      </c>
      <c r="H8569" s="12"/>
      <c r="I8569" s="33" cm="1">
        <f t="array" ref="I8569">MAX(($G$2:$G$300000=G8569)*$N$2:$N$300000)</f>
        <v>45931.373807870368</v>
      </c>
      <c r="J8569" s="14"/>
      <c r="N8569" s="7">
        <v>44991.638356481482</v>
      </c>
      <c r="O8569" s="8">
        <v>2</v>
      </c>
      <c r="P8569" t="s">
        <v>12</v>
      </c>
    </row>
    <row r="8570" spans="5:16" x14ac:dyDescent="0.25">
      <c r="E8570" s="9" t="str">
        <f t="shared" si="153"/>
        <v>MRO-50-MONTE</v>
      </c>
      <c r="F8570" s="8" t="s">
        <v>0</v>
      </c>
      <c r="G8570" s="8" t="s">
        <v>41</v>
      </c>
      <c r="H8570" s="12"/>
      <c r="I8570" s="33" cm="1">
        <f t="array" ref="I8570">MAX(($G$2:$G$300000=G8570)*$N$2:$N$300000)</f>
        <v>45931.373807870368</v>
      </c>
      <c r="J8570" s="14"/>
      <c r="N8570" s="7">
        <v>44991.638356481482</v>
      </c>
      <c r="O8570" s="8">
        <v>3</v>
      </c>
      <c r="P8570" t="s">
        <v>12</v>
      </c>
    </row>
    <row r="8571" spans="5:16" x14ac:dyDescent="0.25">
      <c r="E8571" s="9" t="str">
        <f t="shared" si="153"/>
        <v>MRO-50-MONTE</v>
      </c>
      <c r="F8571" s="8" t="s">
        <v>0</v>
      </c>
      <c r="G8571" s="8" t="s">
        <v>41</v>
      </c>
      <c r="H8571" s="12"/>
      <c r="I8571" s="33" cm="1">
        <f t="array" ref="I8571">MAX(($G$2:$G$300000=G8571)*$N$2:$N$300000)</f>
        <v>45931.373807870368</v>
      </c>
      <c r="J8571" s="14"/>
      <c r="N8571" s="7">
        <v>44991.638356481482</v>
      </c>
      <c r="O8571" s="8">
        <v>4</v>
      </c>
      <c r="P8571" t="s">
        <v>12</v>
      </c>
    </row>
    <row r="8572" spans="5:16" x14ac:dyDescent="0.25">
      <c r="E8572" s="9" t="str">
        <f t="shared" si="153"/>
        <v>MRO-50-MONTE</v>
      </c>
      <c r="F8572" s="8" t="s">
        <v>0</v>
      </c>
      <c r="G8572" s="8" t="s">
        <v>41</v>
      </c>
      <c r="H8572" s="12"/>
      <c r="I8572" s="33" cm="1">
        <f t="array" ref="I8572">MAX(($G$2:$G$300000=G8572)*$N$2:$N$300000)</f>
        <v>45931.373807870368</v>
      </c>
      <c r="J8572" s="14"/>
      <c r="N8572" s="7">
        <v>44991.638356481482</v>
      </c>
      <c r="O8572" s="8">
        <v>5</v>
      </c>
      <c r="P8572" t="s">
        <v>12</v>
      </c>
    </row>
    <row r="8573" spans="5:16" x14ac:dyDescent="0.25">
      <c r="E8573" s="9" t="str">
        <f t="shared" si="153"/>
        <v>MRO-50-MONTE</v>
      </c>
      <c r="F8573" s="8" t="s">
        <v>0</v>
      </c>
      <c r="G8573" s="8" t="s">
        <v>41</v>
      </c>
      <c r="H8573" s="12"/>
      <c r="I8573" s="33" cm="1">
        <f t="array" ref="I8573">MAX(($G$2:$G$300000=G8573)*$N$2:$N$300000)</f>
        <v>45931.373807870368</v>
      </c>
      <c r="J8573" s="14"/>
      <c r="N8573" s="7">
        <v>44991.638356481482</v>
      </c>
      <c r="O8573" s="8">
        <v>6</v>
      </c>
      <c r="P8573" t="s">
        <v>12</v>
      </c>
    </row>
    <row r="8574" spans="5:16" x14ac:dyDescent="0.25">
      <c r="E8574" s="9" t="str">
        <f t="shared" si="153"/>
        <v>MRO-50-MONTE</v>
      </c>
      <c r="F8574" s="8" t="s">
        <v>0</v>
      </c>
      <c r="G8574" s="8" t="s">
        <v>41</v>
      </c>
      <c r="H8574" s="12"/>
      <c r="I8574" s="33" cm="1">
        <f t="array" ref="I8574">MAX(($G$2:$G$300000=G8574)*$N$2:$N$300000)</f>
        <v>45931.373807870368</v>
      </c>
      <c r="J8574" s="14"/>
      <c r="N8574" s="7">
        <v>44991.638356481482</v>
      </c>
      <c r="O8574" s="8">
        <v>7</v>
      </c>
      <c r="P8574" t="s">
        <v>12</v>
      </c>
    </row>
    <row r="8575" spans="5:16" x14ac:dyDescent="0.25">
      <c r="E8575" s="9" t="str">
        <f t="shared" si="153"/>
        <v>MRO-50-MONTE</v>
      </c>
      <c r="F8575" s="8" t="s">
        <v>0</v>
      </c>
      <c r="G8575" s="8" t="s">
        <v>41</v>
      </c>
      <c r="H8575" s="12"/>
      <c r="I8575" s="33" cm="1">
        <f t="array" ref="I8575">MAX(($G$2:$G$300000=G8575)*$N$2:$N$300000)</f>
        <v>45931.373807870368</v>
      </c>
      <c r="J8575" s="14"/>
      <c r="N8575" s="7">
        <v>44991.638356481482</v>
      </c>
      <c r="O8575" s="8">
        <v>8</v>
      </c>
      <c r="P8575" t="s">
        <v>12</v>
      </c>
    </row>
    <row r="8576" spans="5:16" x14ac:dyDescent="0.25">
      <c r="E8576" s="9" t="str">
        <f t="shared" si="153"/>
        <v>MRO-50-MONTE</v>
      </c>
      <c r="F8576" s="8" t="s">
        <v>0</v>
      </c>
      <c r="G8576" s="8" t="s">
        <v>41</v>
      </c>
      <c r="H8576" s="12"/>
      <c r="I8576" s="33" cm="1">
        <f t="array" ref="I8576">MAX(($G$2:$G$300000=G8576)*$N$2:$N$300000)</f>
        <v>45931.373807870368</v>
      </c>
      <c r="J8576" s="14"/>
      <c r="N8576" s="7">
        <v>44991.638356481482</v>
      </c>
      <c r="O8576" s="8">
        <v>9</v>
      </c>
      <c r="P8576" t="s">
        <v>12</v>
      </c>
    </row>
    <row r="8577" spans="5:16" x14ac:dyDescent="0.25">
      <c r="E8577" s="9" t="str">
        <f t="shared" si="153"/>
        <v>MRO-50-MONTE</v>
      </c>
      <c r="F8577" s="8" t="s">
        <v>0</v>
      </c>
      <c r="G8577" s="8" t="s">
        <v>41</v>
      </c>
      <c r="H8577" s="12"/>
      <c r="I8577" s="33" cm="1">
        <f t="array" ref="I8577">MAX(($G$2:$G$300000=G8577)*$N$2:$N$300000)</f>
        <v>45931.373807870368</v>
      </c>
      <c r="J8577" s="14"/>
      <c r="N8577" s="7">
        <v>44992.577025462961</v>
      </c>
      <c r="O8577" s="8">
        <v>1</v>
      </c>
      <c r="P8577" t="s">
        <v>12</v>
      </c>
    </row>
    <row r="8578" spans="5:16" x14ac:dyDescent="0.25">
      <c r="E8578" s="9" t="str">
        <f t="shared" si="153"/>
        <v>MRO-50-MONTE</v>
      </c>
      <c r="F8578" s="8" t="s">
        <v>0</v>
      </c>
      <c r="G8578" s="8" t="s">
        <v>41</v>
      </c>
      <c r="H8578" s="12"/>
      <c r="I8578" s="33" cm="1">
        <f t="array" ref="I8578">MAX(($G$2:$G$300000=G8578)*$N$2:$N$300000)</f>
        <v>45931.373807870368</v>
      </c>
      <c r="J8578" s="14"/>
      <c r="N8578" s="7">
        <v>44992.577025462961</v>
      </c>
      <c r="O8578" s="8">
        <v>2</v>
      </c>
      <c r="P8578" t="s">
        <v>12</v>
      </c>
    </row>
    <row r="8579" spans="5:16" x14ac:dyDescent="0.25">
      <c r="E8579" s="9" t="str">
        <f t="shared" si="153"/>
        <v>MRO-50-MONTE</v>
      </c>
      <c r="F8579" s="8" t="s">
        <v>0</v>
      </c>
      <c r="G8579" s="8" t="s">
        <v>41</v>
      </c>
      <c r="H8579" s="12"/>
      <c r="I8579" s="33" cm="1">
        <f t="array" ref="I8579">MAX(($G$2:$G$300000=G8579)*$N$2:$N$300000)</f>
        <v>45931.373807870368</v>
      </c>
      <c r="J8579" s="14"/>
      <c r="N8579" s="7">
        <v>44992.577025462961</v>
      </c>
      <c r="O8579" s="8">
        <v>3</v>
      </c>
      <c r="P8579" t="s">
        <v>12</v>
      </c>
    </row>
    <row r="8580" spans="5:16" x14ac:dyDescent="0.25">
      <c r="E8580" s="9" t="str">
        <f t="shared" si="153"/>
        <v>MRO-50-MONTE</v>
      </c>
      <c r="F8580" s="8" t="s">
        <v>0</v>
      </c>
      <c r="G8580" s="8" t="s">
        <v>41</v>
      </c>
      <c r="H8580" s="12"/>
      <c r="I8580" s="33" cm="1">
        <f t="array" ref="I8580">MAX(($G$2:$G$300000=G8580)*$N$2:$N$300000)</f>
        <v>45931.373807870368</v>
      </c>
      <c r="J8580" s="14"/>
      <c r="N8580" s="7">
        <v>44992.577025462961</v>
      </c>
      <c r="O8580" s="8">
        <v>4</v>
      </c>
      <c r="P8580" t="s">
        <v>12</v>
      </c>
    </row>
    <row r="8581" spans="5:16" x14ac:dyDescent="0.25">
      <c r="E8581" s="9" t="str">
        <f t="shared" si="153"/>
        <v>MRO-50-MONTE</v>
      </c>
      <c r="F8581" s="8" t="s">
        <v>0</v>
      </c>
      <c r="G8581" s="8" t="s">
        <v>41</v>
      </c>
      <c r="H8581" s="12"/>
      <c r="I8581" s="33" cm="1">
        <f t="array" ref="I8581">MAX(($G$2:$G$300000=G8581)*$N$2:$N$300000)</f>
        <v>45931.373807870368</v>
      </c>
      <c r="J8581" s="14"/>
      <c r="N8581" s="7">
        <v>44992.577025462961</v>
      </c>
      <c r="O8581" s="8">
        <v>5</v>
      </c>
      <c r="P8581" t="s">
        <v>12</v>
      </c>
    </row>
    <row r="8582" spans="5:16" x14ac:dyDescent="0.25">
      <c r="E8582" s="9" t="str">
        <f t="shared" si="153"/>
        <v>MRO-50-MONTE</v>
      </c>
      <c r="F8582" s="8" t="s">
        <v>0</v>
      </c>
      <c r="G8582" s="8" t="s">
        <v>41</v>
      </c>
      <c r="H8582" s="12"/>
      <c r="I8582" s="33" cm="1">
        <f t="array" ref="I8582">MAX(($G$2:$G$300000=G8582)*$N$2:$N$300000)</f>
        <v>45931.373807870368</v>
      </c>
      <c r="J8582" s="14"/>
      <c r="N8582" s="7">
        <v>44992.577025462961</v>
      </c>
      <c r="O8582" s="8">
        <v>6</v>
      </c>
      <c r="P8582" t="s">
        <v>12</v>
      </c>
    </row>
    <row r="8583" spans="5:16" x14ac:dyDescent="0.25">
      <c r="E8583" s="9" t="str">
        <f t="shared" si="153"/>
        <v>MRO-50-MONTE</v>
      </c>
      <c r="F8583" s="8" t="s">
        <v>0</v>
      </c>
      <c r="G8583" s="8" t="s">
        <v>41</v>
      </c>
      <c r="H8583" s="12"/>
      <c r="I8583" s="33" cm="1">
        <f t="array" ref="I8583">MAX(($G$2:$G$300000=G8583)*$N$2:$N$300000)</f>
        <v>45931.373807870368</v>
      </c>
      <c r="J8583" s="14"/>
      <c r="N8583" s="7">
        <v>44992.577037037037</v>
      </c>
      <c r="O8583" s="8">
        <v>1</v>
      </c>
      <c r="P8583" t="s">
        <v>12</v>
      </c>
    </row>
    <row r="8584" spans="5:16" x14ac:dyDescent="0.25">
      <c r="E8584" s="9" t="str">
        <f t="shared" si="153"/>
        <v>MRO-50-MONTE</v>
      </c>
      <c r="F8584" s="8" t="s">
        <v>0</v>
      </c>
      <c r="G8584" s="8" t="s">
        <v>41</v>
      </c>
      <c r="H8584" s="12"/>
      <c r="I8584" s="33" cm="1">
        <f t="array" ref="I8584">MAX(($G$2:$G$300000=G8584)*$N$2:$N$300000)</f>
        <v>45931.373807870368</v>
      </c>
      <c r="J8584" s="14"/>
      <c r="N8584" s="7">
        <v>44992.577037037037</v>
      </c>
      <c r="O8584" s="8">
        <v>2</v>
      </c>
      <c r="P8584" t="s">
        <v>12</v>
      </c>
    </row>
    <row r="8585" spans="5:16" x14ac:dyDescent="0.25">
      <c r="E8585" s="9" t="str">
        <f t="shared" si="153"/>
        <v>MRO-50-MONTE</v>
      </c>
      <c r="F8585" s="8" t="s">
        <v>0</v>
      </c>
      <c r="G8585" s="8" t="s">
        <v>41</v>
      </c>
      <c r="H8585" s="12"/>
      <c r="I8585" s="33" cm="1">
        <f t="array" ref="I8585">MAX(($G$2:$G$300000=G8585)*$N$2:$N$300000)</f>
        <v>45931.373807870368</v>
      </c>
      <c r="J8585" s="14"/>
      <c r="N8585" s="7">
        <v>44992.577037037037</v>
      </c>
      <c r="O8585" s="8">
        <v>3</v>
      </c>
      <c r="P8585" t="s">
        <v>12</v>
      </c>
    </row>
    <row r="8586" spans="5:16" x14ac:dyDescent="0.25">
      <c r="E8586" s="9" t="str">
        <f t="shared" si="153"/>
        <v>MRO-50-MONTE</v>
      </c>
      <c r="F8586" s="8" t="s">
        <v>0</v>
      </c>
      <c r="G8586" s="8" t="s">
        <v>41</v>
      </c>
      <c r="H8586" s="12"/>
      <c r="I8586" s="33" cm="1">
        <f t="array" ref="I8586">MAX(($G$2:$G$300000=G8586)*$N$2:$N$300000)</f>
        <v>45931.373807870368</v>
      </c>
      <c r="J8586" s="14"/>
      <c r="N8586" s="7">
        <v>44992.577037037037</v>
      </c>
      <c r="O8586" s="8">
        <v>4</v>
      </c>
      <c r="P8586" t="s">
        <v>12</v>
      </c>
    </row>
    <row r="8587" spans="5:16" x14ac:dyDescent="0.25">
      <c r="E8587" s="9" t="str">
        <f t="shared" si="153"/>
        <v>MRO-50-MONTE</v>
      </c>
      <c r="F8587" s="8" t="s">
        <v>0</v>
      </c>
      <c r="G8587" s="8" t="s">
        <v>41</v>
      </c>
      <c r="H8587" s="12"/>
      <c r="I8587" s="33" cm="1">
        <f t="array" ref="I8587">MAX(($G$2:$G$300000=G8587)*$N$2:$N$300000)</f>
        <v>45931.373807870368</v>
      </c>
      <c r="J8587" s="14"/>
      <c r="N8587" s="7">
        <v>44992.577037037037</v>
      </c>
      <c r="O8587" s="8">
        <v>5</v>
      </c>
      <c r="P8587" t="s">
        <v>12</v>
      </c>
    </row>
    <row r="8588" spans="5:16" x14ac:dyDescent="0.25">
      <c r="E8588" s="9" t="str">
        <f t="shared" si="153"/>
        <v>MRO-50-MONTE</v>
      </c>
      <c r="F8588" s="8" t="s">
        <v>0</v>
      </c>
      <c r="G8588" s="8" t="s">
        <v>41</v>
      </c>
      <c r="H8588" s="12"/>
      <c r="I8588" s="33" cm="1">
        <f t="array" ref="I8588">MAX(($G$2:$G$300000=G8588)*$N$2:$N$300000)</f>
        <v>45931.373807870368</v>
      </c>
      <c r="J8588" s="14"/>
      <c r="N8588" s="7">
        <v>44992.577037037037</v>
      </c>
      <c r="O8588" s="8">
        <v>6</v>
      </c>
      <c r="P8588" t="s">
        <v>12</v>
      </c>
    </row>
    <row r="8589" spans="5:16" x14ac:dyDescent="0.25">
      <c r="E8589" s="9" t="str">
        <f t="shared" si="153"/>
        <v>MRO-50-MONTE</v>
      </c>
      <c r="F8589" s="8" t="s">
        <v>0</v>
      </c>
      <c r="G8589" s="8" t="s">
        <v>41</v>
      </c>
      <c r="H8589" s="12"/>
      <c r="I8589" s="33" cm="1">
        <f t="array" ref="I8589">MAX(($G$2:$G$300000=G8589)*$N$2:$N$300000)</f>
        <v>45931.373807870368</v>
      </c>
      <c r="J8589" s="14"/>
      <c r="N8589" s="7">
        <v>44992.577037037037</v>
      </c>
      <c r="O8589" s="8">
        <v>7</v>
      </c>
      <c r="P8589" t="s">
        <v>12</v>
      </c>
    </row>
    <row r="8590" spans="5:16" x14ac:dyDescent="0.25">
      <c r="E8590" s="9" t="str">
        <f t="shared" si="153"/>
        <v>MRO-50-MONTE</v>
      </c>
      <c r="F8590" s="8" t="s">
        <v>0</v>
      </c>
      <c r="G8590" s="8" t="s">
        <v>41</v>
      </c>
      <c r="H8590" s="12"/>
      <c r="I8590" s="33" cm="1">
        <f t="array" ref="I8590">MAX(($G$2:$G$300000=G8590)*$N$2:$N$300000)</f>
        <v>45931.373807870368</v>
      </c>
      <c r="J8590" s="14"/>
      <c r="N8590" s="7">
        <v>44992.577037037037</v>
      </c>
      <c r="O8590" s="8">
        <v>8</v>
      </c>
      <c r="P8590" t="s">
        <v>12</v>
      </c>
    </row>
    <row r="8591" spans="5:16" x14ac:dyDescent="0.25">
      <c r="E8591" s="9" t="str">
        <f t="shared" si="153"/>
        <v>MRO-50-MONTE</v>
      </c>
      <c r="F8591" s="8" t="s">
        <v>0</v>
      </c>
      <c r="G8591" s="8" t="s">
        <v>41</v>
      </c>
      <c r="H8591" s="12"/>
      <c r="I8591" s="33" cm="1">
        <f t="array" ref="I8591">MAX(($G$2:$G$300000=G8591)*$N$2:$N$300000)</f>
        <v>45931.373807870368</v>
      </c>
      <c r="J8591" s="14"/>
      <c r="N8591" s="7">
        <v>44992.577037037037</v>
      </c>
      <c r="O8591" s="8">
        <v>9</v>
      </c>
      <c r="P8591" t="s">
        <v>12</v>
      </c>
    </row>
    <row r="8592" spans="5:16" x14ac:dyDescent="0.25">
      <c r="E8592" s="9" t="str">
        <f t="shared" si="153"/>
        <v>MRO-50-MONTE</v>
      </c>
      <c r="F8592" s="8" t="s">
        <v>0</v>
      </c>
      <c r="G8592" s="8" t="s">
        <v>41</v>
      </c>
      <c r="H8592" s="12"/>
      <c r="I8592" s="33" cm="1">
        <f t="array" ref="I8592">MAX(($G$2:$G$300000=G8592)*$N$2:$N$300000)</f>
        <v>45931.373807870368</v>
      </c>
      <c r="J8592" s="14"/>
      <c r="N8592" s="7">
        <v>44992.577037037037</v>
      </c>
      <c r="O8592" s="8">
        <v>10</v>
      </c>
      <c r="P8592" t="s">
        <v>12</v>
      </c>
    </row>
    <row r="8593" spans="5:16" x14ac:dyDescent="0.25">
      <c r="E8593" s="9" t="str">
        <f t="shared" si="153"/>
        <v>MRO-50-MONTE</v>
      </c>
      <c r="F8593" s="8" t="s">
        <v>0</v>
      </c>
      <c r="G8593" s="8" t="s">
        <v>41</v>
      </c>
      <c r="H8593" s="12"/>
      <c r="I8593" s="33" cm="1">
        <f t="array" ref="I8593">MAX(($G$2:$G$300000=G8593)*$N$2:$N$300000)</f>
        <v>45931.373807870368</v>
      </c>
      <c r="J8593" s="14"/>
      <c r="N8593" s="7">
        <v>44992.577037037037</v>
      </c>
      <c r="O8593" s="8">
        <v>11</v>
      </c>
      <c r="P8593" t="s">
        <v>12</v>
      </c>
    </row>
    <row r="8594" spans="5:16" x14ac:dyDescent="0.25">
      <c r="E8594" s="9" t="str">
        <f t="shared" si="153"/>
        <v>MRO-50-MONTE</v>
      </c>
      <c r="F8594" s="8" t="s">
        <v>0</v>
      </c>
      <c r="G8594" s="8" t="s">
        <v>41</v>
      </c>
      <c r="H8594" s="12"/>
      <c r="I8594" s="33" cm="1">
        <f t="array" ref="I8594">MAX(($G$2:$G$300000=G8594)*$N$2:$N$300000)</f>
        <v>45931.373807870368</v>
      </c>
      <c r="J8594" s="14"/>
      <c r="N8594" s="7">
        <v>44992.577037037037</v>
      </c>
      <c r="O8594" s="8">
        <v>12</v>
      </c>
      <c r="P8594" t="s">
        <v>12</v>
      </c>
    </row>
    <row r="8595" spans="5:16" x14ac:dyDescent="0.25">
      <c r="E8595" s="9" t="str">
        <f t="shared" si="153"/>
        <v>MRO-50-MONTE</v>
      </c>
      <c r="F8595" s="8" t="s">
        <v>0</v>
      </c>
      <c r="G8595" s="8" t="s">
        <v>41</v>
      </c>
      <c r="H8595" s="12"/>
      <c r="I8595" s="33" cm="1">
        <f t="array" ref="I8595">MAX(($G$2:$G$300000=G8595)*$N$2:$N$300000)</f>
        <v>45931.373807870368</v>
      </c>
      <c r="J8595" s="14"/>
      <c r="N8595" s="7">
        <v>44992.577037037037</v>
      </c>
      <c r="O8595" s="8">
        <v>13</v>
      </c>
      <c r="P8595" t="s">
        <v>12</v>
      </c>
    </row>
    <row r="8596" spans="5:16" x14ac:dyDescent="0.25">
      <c r="E8596" s="9" t="str">
        <f t="shared" si="153"/>
        <v>MRO-50-MONTE</v>
      </c>
      <c r="F8596" s="8" t="s">
        <v>0</v>
      </c>
      <c r="G8596" s="8" t="s">
        <v>41</v>
      </c>
      <c r="H8596" s="12"/>
      <c r="I8596" s="33" cm="1">
        <f t="array" ref="I8596">MAX(($G$2:$G$300000=G8596)*$N$2:$N$300000)</f>
        <v>45931.373807870368</v>
      </c>
      <c r="J8596" s="14"/>
      <c r="N8596" s="7">
        <v>44992.577037037037</v>
      </c>
      <c r="O8596" s="8">
        <v>14</v>
      </c>
      <c r="P8596" t="s">
        <v>12</v>
      </c>
    </row>
    <row r="8597" spans="5:16" x14ac:dyDescent="0.25">
      <c r="E8597" s="9" t="str">
        <f t="shared" si="153"/>
        <v>MRO-50-MONTE</v>
      </c>
      <c r="F8597" s="8" t="s">
        <v>0</v>
      </c>
      <c r="G8597" s="8" t="s">
        <v>41</v>
      </c>
      <c r="H8597" s="12"/>
      <c r="I8597" s="33" cm="1">
        <f t="array" ref="I8597">MAX(($G$2:$G$300000=G8597)*$N$2:$N$300000)</f>
        <v>45931.373807870368</v>
      </c>
      <c r="J8597" s="14"/>
      <c r="N8597" s="7">
        <v>44992.577037037037</v>
      </c>
      <c r="O8597" s="8">
        <v>15</v>
      </c>
      <c r="P8597" t="s">
        <v>12</v>
      </c>
    </row>
    <row r="8598" spans="5:16" x14ac:dyDescent="0.25">
      <c r="E8598" s="9" t="str">
        <f t="shared" si="153"/>
        <v>MRO-50-MONTE</v>
      </c>
      <c r="F8598" s="8" t="s">
        <v>0</v>
      </c>
      <c r="G8598" s="8" t="s">
        <v>41</v>
      </c>
      <c r="H8598" s="12"/>
      <c r="I8598" s="33" cm="1">
        <f t="array" ref="I8598">MAX(($G$2:$G$300000=G8598)*$N$2:$N$300000)</f>
        <v>45931.373807870368</v>
      </c>
      <c r="J8598" s="14"/>
      <c r="N8598" s="7">
        <v>44992.695219907408</v>
      </c>
      <c r="O8598" s="8">
        <v>1</v>
      </c>
      <c r="P8598" t="s">
        <v>13</v>
      </c>
    </row>
    <row r="8599" spans="5:16" x14ac:dyDescent="0.25">
      <c r="E8599" s="9" t="str">
        <f t="shared" si="153"/>
        <v>MRO-50-MONTE</v>
      </c>
      <c r="F8599" s="8" t="s">
        <v>0</v>
      </c>
      <c r="G8599" s="8" t="s">
        <v>41</v>
      </c>
      <c r="H8599" s="12"/>
      <c r="I8599" s="33" cm="1">
        <f t="array" ref="I8599">MAX(($G$2:$G$300000=G8599)*$N$2:$N$300000)</f>
        <v>45931.373807870368</v>
      </c>
      <c r="J8599" s="14"/>
      <c r="N8599" s="7">
        <v>44992.695254629631</v>
      </c>
      <c r="O8599" s="8">
        <v>1</v>
      </c>
      <c r="P8599" t="s">
        <v>13</v>
      </c>
    </row>
    <row r="8600" spans="5:16" x14ac:dyDescent="0.25">
      <c r="E8600" s="9" t="str">
        <f t="shared" si="153"/>
        <v>MRO-50-MONTE</v>
      </c>
      <c r="F8600" s="8" t="s">
        <v>0</v>
      </c>
      <c r="G8600" s="8" t="s">
        <v>41</v>
      </c>
      <c r="H8600" s="12"/>
      <c r="I8600" s="33" cm="1">
        <f t="array" ref="I8600">MAX(($G$2:$G$300000=G8600)*$N$2:$N$300000)</f>
        <v>45931.373807870368</v>
      </c>
      <c r="J8600" s="14"/>
      <c r="N8600" s="7">
        <v>44992.703055555554</v>
      </c>
      <c r="O8600" s="8">
        <v>1</v>
      </c>
      <c r="P8600" t="s">
        <v>12</v>
      </c>
    </row>
    <row r="8601" spans="5:16" x14ac:dyDescent="0.25">
      <c r="E8601" s="9" t="str">
        <f t="shared" si="153"/>
        <v>MRO-50-MONTE</v>
      </c>
      <c r="F8601" s="8" t="s">
        <v>0</v>
      </c>
      <c r="G8601" s="8" t="s">
        <v>41</v>
      </c>
      <c r="H8601" s="12"/>
      <c r="I8601" s="33" cm="1">
        <f t="array" ref="I8601">MAX(($G$2:$G$300000=G8601)*$N$2:$N$300000)</f>
        <v>45931.373807870368</v>
      </c>
      <c r="J8601" s="14"/>
      <c r="N8601" s="7">
        <v>44992.703067129631</v>
      </c>
      <c r="O8601" s="8">
        <v>1</v>
      </c>
      <c r="P8601" t="s">
        <v>12</v>
      </c>
    </row>
    <row r="8602" spans="5:16" x14ac:dyDescent="0.25">
      <c r="E8602" s="9" t="str">
        <f t="shared" si="153"/>
        <v>MRO-50-MONTE</v>
      </c>
      <c r="F8602" s="8" t="s">
        <v>0</v>
      </c>
      <c r="G8602" s="8" t="s">
        <v>41</v>
      </c>
      <c r="H8602" s="12"/>
      <c r="I8602" s="33" cm="1">
        <f t="array" ref="I8602">MAX(($G$2:$G$300000=G8602)*$N$2:$N$300000)</f>
        <v>45931.373807870368</v>
      </c>
      <c r="J8602" s="14"/>
      <c r="N8602" s="7">
        <v>44992.703067129631</v>
      </c>
      <c r="O8602" s="8">
        <v>2</v>
      </c>
      <c r="P8602" t="s">
        <v>12</v>
      </c>
    </row>
    <row r="8603" spans="5:16" x14ac:dyDescent="0.25">
      <c r="E8603" s="9" t="str">
        <f t="shared" si="153"/>
        <v>MRO-50-MONTE</v>
      </c>
      <c r="F8603" s="8" t="s">
        <v>0</v>
      </c>
      <c r="G8603" s="8" t="s">
        <v>41</v>
      </c>
      <c r="H8603" s="12"/>
      <c r="I8603" s="33" cm="1">
        <f t="array" ref="I8603">MAX(($G$2:$G$300000=G8603)*$N$2:$N$300000)</f>
        <v>45931.373807870368</v>
      </c>
      <c r="J8603" s="14"/>
      <c r="N8603" s="7">
        <v>44992.703067129631</v>
      </c>
      <c r="O8603" s="8">
        <v>3</v>
      </c>
      <c r="P8603" t="s">
        <v>12</v>
      </c>
    </row>
    <row r="8604" spans="5:16" x14ac:dyDescent="0.25">
      <c r="E8604" s="9" t="str">
        <f t="shared" si="153"/>
        <v>MRO-50-MONTE</v>
      </c>
      <c r="F8604" s="8" t="s">
        <v>0</v>
      </c>
      <c r="G8604" s="8" t="s">
        <v>41</v>
      </c>
      <c r="H8604" s="12"/>
      <c r="I8604" s="33" cm="1">
        <f t="array" ref="I8604">MAX(($G$2:$G$300000=G8604)*$N$2:$N$300000)</f>
        <v>45931.373807870368</v>
      </c>
      <c r="J8604" s="14"/>
      <c r="N8604" s="7">
        <v>44992.703067129631</v>
      </c>
      <c r="O8604" s="8">
        <v>4</v>
      </c>
      <c r="P8604" t="s">
        <v>12</v>
      </c>
    </row>
    <row r="8605" spans="5:16" x14ac:dyDescent="0.25">
      <c r="E8605" s="9" t="str">
        <f t="shared" si="153"/>
        <v>MRO-50-MONTE</v>
      </c>
      <c r="F8605" s="8" t="s">
        <v>0</v>
      </c>
      <c r="G8605" s="8" t="s">
        <v>41</v>
      </c>
      <c r="H8605" s="12"/>
      <c r="I8605" s="33" cm="1">
        <f t="array" ref="I8605">MAX(($G$2:$G$300000=G8605)*$N$2:$N$300000)</f>
        <v>45931.373807870368</v>
      </c>
      <c r="J8605" s="14"/>
      <c r="N8605" s="7">
        <v>44992.703067129631</v>
      </c>
      <c r="O8605" s="8">
        <v>5</v>
      </c>
      <c r="P8605" t="s">
        <v>12</v>
      </c>
    </row>
    <row r="8606" spans="5:16" x14ac:dyDescent="0.25">
      <c r="E8606" s="9" t="str">
        <f t="shared" si="153"/>
        <v>MRO-50-MONTE</v>
      </c>
      <c r="F8606" s="8" t="s">
        <v>0</v>
      </c>
      <c r="G8606" s="8" t="s">
        <v>41</v>
      </c>
      <c r="H8606" s="12"/>
      <c r="I8606" s="33" cm="1">
        <f t="array" ref="I8606">MAX(($G$2:$G$300000=G8606)*$N$2:$N$300000)</f>
        <v>45931.373807870368</v>
      </c>
      <c r="J8606" s="14"/>
      <c r="N8606" s="7">
        <v>44992.703067129631</v>
      </c>
      <c r="O8606" s="8">
        <v>6</v>
      </c>
      <c r="P8606" t="s">
        <v>12</v>
      </c>
    </row>
    <row r="8607" spans="5:16" x14ac:dyDescent="0.25">
      <c r="E8607" s="9" t="str">
        <f t="shared" si="153"/>
        <v>MRO-50-MONTE</v>
      </c>
      <c r="F8607" s="8" t="s">
        <v>0</v>
      </c>
      <c r="G8607" s="8" t="s">
        <v>41</v>
      </c>
      <c r="H8607" s="12"/>
      <c r="I8607" s="33" cm="1">
        <f t="array" ref="I8607">MAX(($G$2:$G$300000=G8607)*$N$2:$N$300000)</f>
        <v>45931.373807870368</v>
      </c>
      <c r="J8607" s="14"/>
      <c r="N8607" s="7">
        <v>44992.703067129631</v>
      </c>
      <c r="O8607" s="8">
        <v>7</v>
      </c>
      <c r="P8607" t="s">
        <v>12</v>
      </c>
    </row>
    <row r="8608" spans="5:16" x14ac:dyDescent="0.25">
      <c r="E8608" s="9" t="str">
        <f t="shared" si="153"/>
        <v>MRO-50-MONTE</v>
      </c>
      <c r="F8608" s="8" t="s">
        <v>0</v>
      </c>
      <c r="G8608" s="8" t="s">
        <v>41</v>
      </c>
      <c r="H8608" s="12"/>
      <c r="I8608" s="33" cm="1">
        <f t="array" ref="I8608">MAX(($G$2:$G$300000=G8608)*$N$2:$N$300000)</f>
        <v>45931.373807870368</v>
      </c>
      <c r="J8608" s="14"/>
      <c r="N8608" s="7">
        <v>44992.703067129631</v>
      </c>
      <c r="O8608" s="8">
        <v>8</v>
      </c>
      <c r="P8608" t="s">
        <v>12</v>
      </c>
    </row>
    <row r="8609" spans="5:16" x14ac:dyDescent="0.25">
      <c r="E8609" s="9" t="str">
        <f t="shared" si="153"/>
        <v>MRO-50-MONTE</v>
      </c>
      <c r="F8609" s="8" t="s">
        <v>0</v>
      </c>
      <c r="G8609" s="8" t="s">
        <v>41</v>
      </c>
      <c r="H8609" s="12"/>
      <c r="I8609" s="33" cm="1">
        <f t="array" ref="I8609">MAX(($G$2:$G$300000=G8609)*$N$2:$N$300000)</f>
        <v>45931.373807870368</v>
      </c>
      <c r="J8609" s="14"/>
      <c r="N8609" s="7">
        <v>44992.703067129631</v>
      </c>
      <c r="O8609" s="8">
        <v>9</v>
      </c>
      <c r="P8609" t="s">
        <v>12</v>
      </c>
    </row>
    <row r="8610" spans="5:16" x14ac:dyDescent="0.25">
      <c r="E8610" s="9" t="str">
        <f t="shared" si="153"/>
        <v>MRO-50-MONTE</v>
      </c>
      <c r="F8610" s="8" t="s">
        <v>0</v>
      </c>
      <c r="G8610" s="8" t="s">
        <v>41</v>
      </c>
      <c r="H8610" s="12"/>
      <c r="I8610" s="33" cm="1">
        <f t="array" ref="I8610">MAX(($G$2:$G$300000=G8610)*$N$2:$N$300000)</f>
        <v>45931.373807870368</v>
      </c>
      <c r="J8610" s="14"/>
      <c r="N8610" s="7">
        <v>44992.703067129631</v>
      </c>
      <c r="O8610" s="8">
        <v>10</v>
      </c>
      <c r="P8610" t="s">
        <v>12</v>
      </c>
    </row>
    <row r="8611" spans="5:16" x14ac:dyDescent="0.25">
      <c r="E8611" s="9" t="str">
        <f t="shared" si="153"/>
        <v>MRO-50-MONTE</v>
      </c>
      <c r="F8611" s="8" t="s">
        <v>0</v>
      </c>
      <c r="G8611" s="8" t="s">
        <v>41</v>
      </c>
      <c r="H8611" s="12"/>
      <c r="I8611" s="33" cm="1">
        <f t="array" ref="I8611">MAX(($G$2:$G$300000=G8611)*$N$2:$N$300000)</f>
        <v>45931.373807870368</v>
      </c>
      <c r="J8611" s="14"/>
      <c r="N8611" s="7">
        <v>44992.703067129631</v>
      </c>
      <c r="O8611" s="8">
        <v>11</v>
      </c>
      <c r="P8611" t="s">
        <v>12</v>
      </c>
    </row>
    <row r="8612" spans="5:16" x14ac:dyDescent="0.25">
      <c r="E8612" s="9" t="str">
        <f t="shared" si="153"/>
        <v>MRO-50-MONTE</v>
      </c>
      <c r="F8612" s="8" t="s">
        <v>0</v>
      </c>
      <c r="G8612" s="8" t="s">
        <v>41</v>
      </c>
      <c r="H8612" s="12"/>
      <c r="I8612" s="33" cm="1">
        <f t="array" ref="I8612">MAX(($G$2:$G$300000=G8612)*$N$2:$N$300000)</f>
        <v>45931.373807870368</v>
      </c>
      <c r="J8612" s="14"/>
      <c r="N8612" s="7">
        <v>44992.703067129631</v>
      </c>
      <c r="O8612" s="8">
        <v>12</v>
      </c>
      <c r="P8612" t="s">
        <v>12</v>
      </c>
    </row>
    <row r="8613" spans="5:16" x14ac:dyDescent="0.25">
      <c r="E8613" s="9" t="str">
        <f t="shared" si="153"/>
        <v>MRO-50-MONTE</v>
      </c>
      <c r="F8613" s="8" t="s">
        <v>0</v>
      </c>
      <c r="G8613" s="8" t="s">
        <v>41</v>
      </c>
      <c r="H8613" s="12"/>
      <c r="I8613" s="33" cm="1">
        <f t="array" ref="I8613">MAX(($G$2:$G$300000=G8613)*$N$2:$N$300000)</f>
        <v>45931.373807870368</v>
      </c>
      <c r="J8613" s="14"/>
      <c r="N8613" s="7">
        <v>44992.703067129631</v>
      </c>
      <c r="O8613" s="8">
        <v>13</v>
      </c>
      <c r="P8613" t="s">
        <v>12</v>
      </c>
    </row>
    <row r="8614" spans="5:16" x14ac:dyDescent="0.25">
      <c r="E8614" s="9" t="str">
        <f t="shared" si="153"/>
        <v>MRO-50-MONTE</v>
      </c>
      <c r="F8614" s="8" t="s">
        <v>0</v>
      </c>
      <c r="G8614" s="8" t="s">
        <v>41</v>
      </c>
      <c r="H8614" s="12"/>
      <c r="I8614" s="33" cm="1">
        <f t="array" ref="I8614">MAX(($G$2:$G$300000=G8614)*$N$2:$N$300000)</f>
        <v>45931.373807870368</v>
      </c>
      <c r="J8614" s="14"/>
      <c r="N8614" s="7">
        <v>44992.703067129631</v>
      </c>
      <c r="O8614" s="8">
        <v>14</v>
      </c>
      <c r="P8614" t="s">
        <v>12</v>
      </c>
    </row>
    <row r="8615" spans="5:16" x14ac:dyDescent="0.25">
      <c r="E8615" s="9" t="str">
        <f t="shared" si="153"/>
        <v>MRO-50-MONTE</v>
      </c>
      <c r="F8615" s="8" t="s">
        <v>0</v>
      </c>
      <c r="G8615" s="8" t="s">
        <v>41</v>
      </c>
      <c r="H8615" s="12"/>
      <c r="I8615" s="33" cm="1">
        <f t="array" ref="I8615">MAX(($G$2:$G$300000=G8615)*$N$2:$N$300000)</f>
        <v>45931.373807870368</v>
      </c>
      <c r="J8615" s="14"/>
      <c r="N8615" s="7">
        <v>44992.703067129631</v>
      </c>
      <c r="O8615" s="8">
        <v>15</v>
      </c>
      <c r="P8615" t="s">
        <v>12</v>
      </c>
    </row>
    <row r="8616" spans="5:16" x14ac:dyDescent="0.25">
      <c r="E8616" s="9" t="str">
        <f t="shared" si="153"/>
        <v>MRO-50-MONTE</v>
      </c>
      <c r="F8616" s="8" t="s">
        <v>0</v>
      </c>
      <c r="G8616" s="8" t="s">
        <v>41</v>
      </c>
      <c r="H8616" s="12"/>
      <c r="I8616" s="33" cm="1">
        <f t="array" ref="I8616">MAX(($G$2:$G$300000=G8616)*$N$2:$N$300000)</f>
        <v>45931.373807870368</v>
      </c>
      <c r="J8616" s="14"/>
      <c r="N8616" s="7">
        <v>45002.384270833332</v>
      </c>
      <c r="O8616" s="8">
        <v>1</v>
      </c>
      <c r="P8616" t="s">
        <v>13</v>
      </c>
    </row>
    <row r="8617" spans="5:16" x14ac:dyDescent="0.25">
      <c r="E8617" s="9" t="str">
        <f t="shared" si="153"/>
        <v>MRO-50-MONTE</v>
      </c>
      <c r="F8617" s="8" t="s">
        <v>0</v>
      </c>
      <c r="G8617" s="8" t="s">
        <v>41</v>
      </c>
      <c r="H8617" s="12"/>
      <c r="I8617" s="33" cm="1">
        <f t="array" ref="I8617">MAX(($G$2:$G$300000=G8617)*$N$2:$N$300000)</f>
        <v>45931.373807870368</v>
      </c>
      <c r="J8617" s="14"/>
      <c r="N8617" s="7">
        <v>45002.384305555555</v>
      </c>
      <c r="O8617" s="8">
        <v>1</v>
      </c>
      <c r="P8617" t="s">
        <v>13</v>
      </c>
    </row>
    <row r="8618" spans="5:16" x14ac:dyDescent="0.25">
      <c r="E8618" s="9" t="str">
        <f t="shared" si="153"/>
        <v>MRO-50-MONTE</v>
      </c>
      <c r="F8618" s="8" t="s">
        <v>0</v>
      </c>
      <c r="G8618" s="8" t="s">
        <v>41</v>
      </c>
      <c r="H8618" s="12"/>
      <c r="I8618" s="33" cm="1">
        <f t="array" ref="I8618">MAX(($G$2:$G$300000=G8618)*$N$2:$N$300000)</f>
        <v>45931.373807870368</v>
      </c>
      <c r="J8618" s="14"/>
      <c r="N8618" s="7">
        <v>45002.384317129632</v>
      </c>
      <c r="O8618" s="8">
        <v>1</v>
      </c>
      <c r="P8618" t="s">
        <v>13</v>
      </c>
    </row>
    <row r="8619" spans="5:16" x14ac:dyDescent="0.25">
      <c r="E8619" s="9" t="str">
        <f t="shared" si="153"/>
        <v>MRO-50-MONTE</v>
      </c>
      <c r="F8619" s="8" t="s">
        <v>0</v>
      </c>
      <c r="G8619" s="8" t="s">
        <v>41</v>
      </c>
      <c r="H8619" s="12"/>
      <c r="I8619" s="33" cm="1">
        <f t="array" ref="I8619">MAX(($G$2:$G$300000=G8619)*$N$2:$N$300000)</f>
        <v>45931.373807870368</v>
      </c>
      <c r="J8619" s="14"/>
      <c r="N8619" s="7">
        <v>45002.384328703702</v>
      </c>
      <c r="O8619" s="8">
        <v>1</v>
      </c>
      <c r="P8619" t="s">
        <v>13</v>
      </c>
    </row>
    <row r="8620" spans="5:16" x14ac:dyDescent="0.25">
      <c r="E8620" s="9" t="str">
        <f t="shared" si="153"/>
        <v>MRO-50-MONTE</v>
      </c>
      <c r="F8620" s="8" t="s">
        <v>0</v>
      </c>
      <c r="G8620" s="8" t="s">
        <v>41</v>
      </c>
      <c r="H8620" s="12"/>
      <c r="I8620" s="33" cm="1">
        <f t="array" ref="I8620">MAX(($G$2:$G$300000=G8620)*$N$2:$N$300000)</f>
        <v>45931.373807870368</v>
      </c>
      <c r="J8620" s="14"/>
      <c r="N8620" s="7">
        <v>45002.384340277778</v>
      </c>
      <c r="O8620" s="8">
        <v>1</v>
      </c>
      <c r="P8620" t="s">
        <v>13</v>
      </c>
    </row>
    <row r="8621" spans="5:16" x14ac:dyDescent="0.25">
      <c r="E8621" s="9" t="str">
        <f t="shared" si="153"/>
        <v>MRO-50-MONTE</v>
      </c>
      <c r="F8621" s="8" t="s">
        <v>0</v>
      </c>
      <c r="G8621" s="8" t="s">
        <v>41</v>
      </c>
      <c r="H8621" s="12"/>
      <c r="I8621" s="33" cm="1">
        <f t="array" ref="I8621">MAX(($G$2:$G$300000=G8621)*$N$2:$N$300000)</f>
        <v>45931.373807870368</v>
      </c>
      <c r="J8621" s="14"/>
      <c r="N8621" s="7">
        <v>45002.384363425925</v>
      </c>
      <c r="O8621" s="8">
        <v>1</v>
      </c>
      <c r="P8621" t="s">
        <v>13</v>
      </c>
    </row>
    <row r="8622" spans="5:16" x14ac:dyDescent="0.25">
      <c r="E8622" s="9" t="str">
        <f t="shared" si="153"/>
        <v>MRO-50-MONTE</v>
      </c>
      <c r="F8622" s="8" t="s">
        <v>0</v>
      </c>
      <c r="G8622" s="8" t="s">
        <v>41</v>
      </c>
      <c r="H8622" s="12"/>
      <c r="I8622" s="33" cm="1">
        <f t="array" ref="I8622">MAX(($G$2:$G$300000=G8622)*$N$2:$N$300000)</f>
        <v>45931.373807870368</v>
      </c>
      <c r="J8622" s="14"/>
      <c r="N8622" s="7">
        <v>45002.384375000001</v>
      </c>
      <c r="O8622" s="8">
        <v>1</v>
      </c>
      <c r="P8622" t="s">
        <v>13</v>
      </c>
    </row>
    <row r="8623" spans="5:16" x14ac:dyDescent="0.25">
      <c r="E8623" s="9" t="str">
        <f t="shared" si="153"/>
        <v>MRO-50-MONTE</v>
      </c>
      <c r="F8623" s="8" t="s">
        <v>0</v>
      </c>
      <c r="G8623" s="8" t="s">
        <v>41</v>
      </c>
      <c r="H8623" s="12"/>
      <c r="I8623" s="33" cm="1">
        <f t="array" ref="I8623">MAX(($G$2:$G$300000=G8623)*$N$2:$N$300000)</f>
        <v>45931.373807870368</v>
      </c>
      <c r="J8623" s="14"/>
      <c r="N8623" s="7">
        <v>45002.384386574071</v>
      </c>
      <c r="O8623" s="8">
        <v>1</v>
      </c>
      <c r="P8623" t="s">
        <v>13</v>
      </c>
    </row>
    <row r="8624" spans="5:16" x14ac:dyDescent="0.25">
      <c r="E8624" s="9" t="str">
        <f t="shared" si="153"/>
        <v>MRO-50-MONTE</v>
      </c>
      <c r="F8624" s="8" t="s">
        <v>0</v>
      </c>
      <c r="G8624" s="8" t="s">
        <v>41</v>
      </c>
      <c r="H8624" s="12"/>
      <c r="I8624" s="33" cm="1">
        <f t="array" ref="I8624">MAX(($G$2:$G$300000=G8624)*$N$2:$N$300000)</f>
        <v>45931.373807870368</v>
      </c>
      <c r="J8624" s="14"/>
      <c r="N8624" s="7">
        <v>45002.384398148148</v>
      </c>
      <c r="O8624" s="8">
        <v>1</v>
      </c>
      <c r="P8624" t="s">
        <v>13</v>
      </c>
    </row>
    <row r="8625" spans="5:16" x14ac:dyDescent="0.25">
      <c r="E8625" s="9" t="str">
        <f t="shared" si="153"/>
        <v>MRO-50-MONTE</v>
      </c>
      <c r="F8625" s="8" t="s">
        <v>0</v>
      </c>
      <c r="G8625" s="8" t="s">
        <v>41</v>
      </c>
      <c r="H8625" s="12"/>
      <c r="I8625" s="33" cm="1">
        <f t="array" ref="I8625">MAX(($G$2:$G$300000=G8625)*$N$2:$N$300000)</f>
        <v>45931.373807870368</v>
      </c>
      <c r="J8625" s="14"/>
      <c r="N8625" s="7">
        <v>45002.384409722225</v>
      </c>
      <c r="O8625" s="8">
        <v>1</v>
      </c>
      <c r="P8625" t="s">
        <v>13</v>
      </c>
    </row>
    <row r="8626" spans="5:16" x14ac:dyDescent="0.25">
      <c r="E8626" s="9" t="str">
        <f t="shared" ref="E8626:E8689" si="154">+G8626&amp;H8626</f>
        <v>MRO-50-MONTE</v>
      </c>
      <c r="F8626" s="8" t="s">
        <v>0</v>
      </c>
      <c r="G8626" s="8" t="s">
        <v>41</v>
      </c>
      <c r="H8626" s="12"/>
      <c r="I8626" s="33" cm="1">
        <f t="array" ref="I8626">MAX(($G$2:$G$300000=G8626)*$N$2:$N$300000)</f>
        <v>45931.373807870368</v>
      </c>
      <c r="J8626" s="14"/>
      <c r="N8626" s="7">
        <v>45002.384421296294</v>
      </c>
      <c r="O8626" s="8">
        <v>1</v>
      </c>
      <c r="P8626" t="s">
        <v>13</v>
      </c>
    </row>
    <row r="8627" spans="5:16" x14ac:dyDescent="0.25">
      <c r="E8627" s="9" t="str">
        <f t="shared" si="154"/>
        <v>MRO-50-MONTE</v>
      </c>
      <c r="F8627" s="8" t="s">
        <v>0</v>
      </c>
      <c r="G8627" s="8" t="s">
        <v>41</v>
      </c>
      <c r="H8627" s="12"/>
      <c r="I8627" s="33" cm="1">
        <f t="array" ref="I8627">MAX(($G$2:$G$300000=G8627)*$N$2:$N$300000)</f>
        <v>45931.373807870368</v>
      </c>
      <c r="J8627" s="14"/>
      <c r="N8627" s="7">
        <v>45002.384432870371</v>
      </c>
      <c r="O8627" s="8">
        <v>1</v>
      </c>
      <c r="P8627" t="s">
        <v>13</v>
      </c>
    </row>
    <row r="8628" spans="5:16" x14ac:dyDescent="0.25">
      <c r="E8628" s="9" t="str">
        <f t="shared" si="154"/>
        <v>MRO-50-MONTE</v>
      </c>
      <c r="F8628" s="8" t="s">
        <v>0</v>
      </c>
      <c r="G8628" s="8" t="s">
        <v>41</v>
      </c>
      <c r="H8628" s="12"/>
      <c r="I8628" s="33" cm="1">
        <f t="array" ref="I8628">MAX(($G$2:$G$300000=G8628)*$N$2:$N$300000)</f>
        <v>45931.373807870368</v>
      </c>
      <c r="J8628" s="14"/>
      <c r="N8628" s="7">
        <v>45002.384444444448</v>
      </c>
      <c r="O8628" s="8">
        <v>1</v>
      </c>
      <c r="P8628" t="s">
        <v>13</v>
      </c>
    </row>
    <row r="8629" spans="5:16" x14ac:dyDescent="0.25">
      <c r="E8629" s="9" t="str">
        <f t="shared" si="154"/>
        <v>MRO-50-MONTE</v>
      </c>
      <c r="F8629" s="8" t="s">
        <v>0</v>
      </c>
      <c r="G8629" s="8" t="s">
        <v>41</v>
      </c>
      <c r="H8629" s="12"/>
      <c r="I8629" s="33" cm="1">
        <f t="array" ref="I8629">MAX(($G$2:$G$300000=G8629)*$N$2:$N$300000)</f>
        <v>45931.373807870368</v>
      </c>
      <c r="J8629" s="14"/>
      <c r="N8629" s="7">
        <v>45002.384456018517</v>
      </c>
      <c r="O8629" s="8">
        <v>1</v>
      </c>
      <c r="P8629" t="s">
        <v>13</v>
      </c>
    </row>
    <row r="8630" spans="5:16" x14ac:dyDescent="0.25">
      <c r="E8630" s="9" t="str">
        <f t="shared" si="154"/>
        <v>MRO-50-MONTE</v>
      </c>
      <c r="F8630" s="8" t="s">
        <v>0</v>
      </c>
      <c r="G8630" s="8" t="s">
        <v>41</v>
      </c>
      <c r="H8630" s="12"/>
      <c r="I8630" s="33" cm="1">
        <f t="array" ref="I8630">MAX(($G$2:$G$300000=G8630)*$N$2:$N$300000)</f>
        <v>45931.373807870368</v>
      </c>
      <c r="J8630" s="14"/>
      <c r="N8630" s="7">
        <v>45002.384467592594</v>
      </c>
      <c r="O8630" s="8">
        <v>1</v>
      </c>
      <c r="P8630" t="s">
        <v>13</v>
      </c>
    </row>
    <row r="8631" spans="5:16" x14ac:dyDescent="0.25">
      <c r="E8631" s="9" t="str">
        <f t="shared" si="154"/>
        <v>MRO-50-MONTE</v>
      </c>
      <c r="F8631" s="8" t="s">
        <v>0</v>
      </c>
      <c r="G8631" s="8" t="s">
        <v>41</v>
      </c>
      <c r="H8631" s="12"/>
      <c r="I8631" s="33" cm="1">
        <f t="array" ref="I8631">MAX(($G$2:$G$300000=G8631)*$N$2:$N$300000)</f>
        <v>45931.373807870368</v>
      </c>
      <c r="J8631" s="14"/>
      <c r="N8631" s="7">
        <v>45002.384479166663</v>
      </c>
      <c r="O8631" s="8">
        <v>1</v>
      </c>
      <c r="P8631" t="s">
        <v>13</v>
      </c>
    </row>
    <row r="8632" spans="5:16" x14ac:dyDescent="0.25">
      <c r="E8632" s="9" t="str">
        <f t="shared" si="154"/>
        <v>MRO-50-MONTE</v>
      </c>
      <c r="F8632" s="8" t="s">
        <v>0</v>
      </c>
      <c r="G8632" s="8" t="s">
        <v>41</v>
      </c>
      <c r="H8632" s="12"/>
      <c r="I8632" s="33" cm="1">
        <f t="array" ref="I8632">MAX(($G$2:$G$300000=G8632)*$N$2:$N$300000)</f>
        <v>45931.373807870368</v>
      </c>
      <c r="J8632" s="14"/>
      <c r="N8632" s="7">
        <v>45002.384502314817</v>
      </c>
      <c r="O8632" s="8">
        <v>1</v>
      </c>
      <c r="P8632" t="s">
        <v>13</v>
      </c>
    </row>
    <row r="8633" spans="5:16" x14ac:dyDescent="0.25">
      <c r="E8633" s="9" t="str">
        <f t="shared" si="154"/>
        <v>MRO-50-MONTE</v>
      </c>
      <c r="F8633" s="8" t="s">
        <v>0</v>
      </c>
      <c r="G8633" s="8" t="s">
        <v>41</v>
      </c>
      <c r="H8633" s="12"/>
      <c r="I8633" s="33" cm="1">
        <f t="array" ref="I8633">MAX(($G$2:$G$300000=G8633)*$N$2:$N$300000)</f>
        <v>45931.373807870368</v>
      </c>
      <c r="J8633" s="14"/>
      <c r="N8633" s="7">
        <v>45002.384513888886</v>
      </c>
      <c r="O8633" s="8">
        <v>1</v>
      </c>
      <c r="P8633" t="s">
        <v>13</v>
      </c>
    </row>
    <row r="8634" spans="5:16" x14ac:dyDescent="0.25">
      <c r="E8634" s="9" t="str">
        <f t="shared" si="154"/>
        <v>MRO-50-MONTE</v>
      </c>
      <c r="F8634" s="8" t="s">
        <v>0</v>
      </c>
      <c r="G8634" s="8" t="s">
        <v>41</v>
      </c>
      <c r="H8634" s="12"/>
      <c r="I8634" s="33" cm="1">
        <f t="array" ref="I8634">MAX(($G$2:$G$300000=G8634)*$N$2:$N$300000)</f>
        <v>45931.373807870368</v>
      </c>
      <c r="J8634" s="14"/>
      <c r="N8634" s="7">
        <v>45002.384525462963</v>
      </c>
      <c r="O8634" s="8">
        <v>1</v>
      </c>
      <c r="P8634" t="s">
        <v>13</v>
      </c>
    </row>
    <row r="8635" spans="5:16" x14ac:dyDescent="0.25">
      <c r="E8635" s="9" t="str">
        <f t="shared" si="154"/>
        <v>MRO-50-MONTE</v>
      </c>
      <c r="F8635" s="8" t="s">
        <v>0</v>
      </c>
      <c r="G8635" s="8" t="s">
        <v>41</v>
      </c>
      <c r="H8635" s="12"/>
      <c r="I8635" s="33" cm="1">
        <f t="array" ref="I8635">MAX(($G$2:$G$300000=G8635)*$N$2:$N$300000)</f>
        <v>45931.373807870368</v>
      </c>
      <c r="J8635" s="14"/>
      <c r="N8635" s="7">
        <v>45002.384525462963</v>
      </c>
      <c r="O8635" s="8">
        <v>2</v>
      </c>
      <c r="P8635" t="s">
        <v>13</v>
      </c>
    </row>
    <row r="8636" spans="5:16" x14ac:dyDescent="0.25">
      <c r="E8636" s="9" t="str">
        <f t="shared" si="154"/>
        <v>MRO-50-MONTE</v>
      </c>
      <c r="F8636" s="8" t="s">
        <v>0</v>
      </c>
      <c r="G8636" s="8" t="s">
        <v>41</v>
      </c>
      <c r="H8636" s="12"/>
      <c r="I8636" s="33" cm="1">
        <f t="array" ref="I8636">MAX(($G$2:$G$300000=G8636)*$N$2:$N$300000)</f>
        <v>45931.373807870368</v>
      </c>
      <c r="J8636" s="14"/>
      <c r="N8636" s="7">
        <v>45002.384548611109</v>
      </c>
      <c r="O8636" s="8">
        <v>1</v>
      </c>
      <c r="P8636" t="s">
        <v>13</v>
      </c>
    </row>
    <row r="8637" spans="5:16" x14ac:dyDescent="0.25">
      <c r="E8637" s="9" t="str">
        <f t="shared" si="154"/>
        <v>MRO-50-MONTE</v>
      </c>
      <c r="F8637" s="8" t="s">
        <v>0</v>
      </c>
      <c r="G8637" s="8" t="s">
        <v>41</v>
      </c>
      <c r="H8637" s="12"/>
      <c r="I8637" s="33" cm="1">
        <f t="array" ref="I8637">MAX(($G$2:$G$300000=G8637)*$N$2:$N$300000)</f>
        <v>45931.373807870368</v>
      </c>
      <c r="J8637" s="14"/>
      <c r="N8637" s="7">
        <v>45002.384560185186</v>
      </c>
      <c r="O8637" s="8">
        <v>1</v>
      </c>
      <c r="P8637" t="s">
        <v>13</v>
      </c>
    </row>
    <row r="8638" spans="5:16" x14ac:dyDescent="0.25">
      <c r="E8638" s="9" t="str">
        <f t="shared" si="154"/>
        <v>MRO-50-MONTE</v>
      </c>
      <c r="F8638" s="8" t="s">
        <v>0</v>
      </c>
      <c r="G8638" s="8" t="s">
        <v>41</v>
      </c>
      <c r="H8638" s="12"/>
      <c r="I8638" s="33" cm="1">
        <f t="array" ref="I8638">MAX(($G$2:$G$300000=G8638)*$N$2:$N$300000)</f>
        <v>45931.373807870368</v>
      </c>
      <c r="J8638" s="14"/>
      <c r="N8638" s="7">
        <v>45002.384571759256</v>
      </c>
      <c r="O8638" s="8">
        <v>1</v>
      </c>
      <c r="P8638" t="s">
        <v>13</v>
      </c>
    </row>
    <row r="8639" spans="5:16" x14ac:dyDescent="0.25">
      <c r="E8639" s="9" t="str">
        <f t="shared" si="154"/>
        <v>MRO-50-MONTE</v>
      </c>
      <c r="F8639" s="8" t="s">
        <v>0</v>
      </c>
      <c r="G8639" s="8" t="s">
        <v>41</v>
      </c>
      <c r="H8639" s="12"/>
      <c r="I8639" s="33" cm="1">
        <f t="array" ref="I8639">MAX(($G$2:$G$300000=G8639)*$N$2:$N$300000)</f>
        <v>45931.373807870368</v>
      </c>
      <c r="J8639" s="14"/>
      <c r="N8639" s="7">
        <v>45002.384583333333</v>
      </c>
      <c r="O8639" s="8">
        <v>1</v>
      </c>
      <c r="P8639" t="s">
        <v>13</v>
      </c>
    </row>
    <row r="8640" spans="5:16" x14ac:dyDescent="0.25">
      <c r="E8640" s="9" t="str">
        <f t="shared" si="154"/>
        <v>MRO-50-MONTE</v>
      </c>
      <c r="F8640" s="8" t="s">
        <v>0</v>
      </c>
      <c r="G8640" s="8" t="s">
        <v>41</v>
      </c>
      <c r="H8640" s="12"/>
      <c r="I8640" s="33" cm="1">
        <f t="array" ref="I8640">MAX(($G$2:$G$300000=G8640)*$N$2:$N$300000)</f>
        <v>45931.373807870368</v>
      </c>
      <c r="J8640" s="14"/>
      <c r="N8640" s="7">
        <v>45002.384594907409</v>
      </c>
      <c r="O8640" s="8">
        <v>1</v>
      </c>
      <c r="P8640" t="s">
        <v>13</v>
      </c>
    </row>
    <row r="8641" spans="5:16" x14ac:dyDescent="0.25">
      <c r="E8641" s="9" t="str">
        <f t="shared" si="154"/>
        <v>MRO-50-MONTE</v>
      </c>
      <c r="F8641" s="8" t="s">
        <v>0</v>
      </c>
      <c r="G8641" s="8" t="s">
        <v>41</v>
      </c>
      <c r="H8641" s="12"/>
      <c r="I8641" s="33" cm="1">
        <f t="array" ref="I8641">MAX(($G$2:$G$300000=G8641)*$N$2:$N$300000)</f>
        <v>45931.373807870368</v>
      </c>
      <c r="J8641" s="14"/>
      <c r="N8641" s="7">
        <v>45002.384618055556</v>
      </c>
      <c r="O8641" s="8">
        <v>1</v>
      </c>
      <c r="P8641" t="s">
        <v>13</v>
      </c>
    </row>
    <row r="8642" spans="5:16" x14ac:dyDescent="0.25">
      <c r="E8642" s="9" t="str">
        <f t="shared" si="154"/>
        <v>MRO-50-MONTE</v>
      </c>
      <c r="F8642" s="8" t="s">
        <v>0</v>
      </c>
      <c r="G8642" s="8" t="s">
        <v>41</v>
      </c>
      <c r="H8642" s="12"/>
      <c r="I8642" s="33" cm="1">
        <f t="array" ref="I8642">MAX(($G$2:$G$300000=G8642)*$N$2:$N$300000)</f>
        <v>45931.373807870368</v>
      </c>
      <c r="J8642" s="14"/>
      <c r="N8642" s="7">
        <v>45002.384629629632</v>
      </c>
      <c r="O8642" s="8">
        <v>1</v>
      </c>
      <c r="P8642" t="s">
        <v>13</v>
      </c>
    </row>
    <row r="8643" spans="5:16" x14ac:dyDescent="0.25">
      <c r="E8643" s="9" t="str">
        <f t="shared" si="154"/>
        <v>MRO-50-MONTE</v>
      </c>
      <c r="F8643" s="8" t="s">
        <v>0</v>
      </c>
      <c r="G8643" s="8" t="s">
        <v>41</v>
      </c>
      <c r="H8643" s="12"/>
      <c r="I8643" s="33" cm="1">
        <f t="array" ref="I8643">MAX(($G$2:$G$300000=G8643)*$N$2:$N$300000)</f>
        <v>45931.373807870368</v>
      </c>
      <c r="J8643" s="14"/>
      <c r="N8643" s="7">
        <v>45002.384641203702</v>
      </c>
      <c r="O8643" s="8">
        <v>1</v>
      </c>
      <c r="P8643" t="s">
        <v>13</v>
      </c>
    </row>
    <row r="8644" spans="5:16" x14ac:dyDescent="0.25">
      <c r="E8644" s="9" t="str">
        <f t="shared" si="154"/>
        <v>MRO-50-MONTE</v>
      </c>
      <c r="F8644" s="8" t="s">
        <v>0</v>
      </c>
      <c r="G8644" s="8" t="s">
        <v>41</v>
      </c>
      <c r="H8644" s="12"/>
      <c r="I8644" s="33" cm="1">
        <f t="array" ref="I8644">MAX(($G$2:$G$300000=G8644)*$N$2:$N$300000)</f>
        <v>45931.373807870368</v>
      </c>
      <c r="J8644" s="14"/>
      <c r="N8644" s="7">
        <v>45002.384652777779</v>
      </c>
      <c r="O8644" s="8">
        <v>1</v>
      </c>
      <c r="P8644" t="s">
        <v>13</v>
      </c>
    </row>
    <row r="8645" spans="5:16" x14ac:dyDescent="0.25">
      <c r="E8645" s="9" t="str">
        <f t="shared" si="154"/>
        <v>MRO-50-MONTE</v>
      </c>
      <c r="F8645" s="8" t="s">
        <v>0</v>
      </c>
      <c r="G8645" s="8" t="s">
        <v>41</v>
      </c>
      <c r="H8645" s="12"/>
      <c r="I8645" s="33" cm="1">
        <f t="array" ref="I8645">MAX(($G$2:$G$300000=G8645)*$N$2:$N$300000)</f>
        <v>45931.373807870368</v>
      </c>
      <c r="J8645" s="14"/>
      <c r="N8645" s="7">
        <v>45002.384664351855</v>
      </c>
      <c r="O8645" s="8">
        <v>1</v>
      </c>
      <c r="P8645" t="s">
        <v>13</v>
      </c>
    </row>
    <row r="8646" spans="5:16" x14ac:dyDescent="0.25">
      <c r="E8646" s="9" t="str">
        <f t="shared" si="154"/>
        <v>MRO-50-MONTE</v>
      </c>
      <c r="F8646" s="8" t="s">
        <v>0</v>
      </c>
      <c r="G8646" s="8" t="s">
        <v>41</v>
      </c>
      <c r="H8646" s="12"/>
      <c r="I8646" s="33" cm="1">
        <f t="array" ref="I8646">MAX(($G$2:$G$300000=G8646)*$N$2:$N$300000)</f>
        <v>45931.373807870368</v>
      </c>
      <c r="J8646" s="14"/>
      <c r="N8646" s="7">
        <v>45002.384675925925</v>
      </c>
      <c r="O8646" s="8">
        <v>1</v>
      </c>
      <c r="P8646" t="s">
        <v>13</v>
      </c>
    </row>
    <row r="8647" spans="5:16" x14ac:dyDescent="0.25">
      <c r="E8647" s="9" t="str">
        <f t="shared" si="154"/>
        <v>MRO-50-MONTE</v>
      </c>
      <c r="F8647" s="8" t="s">
        <v>0</v>
      </c>
      <c r="G8647" s="8" t="s">
        <v>41</v>
      </c>
      <c r="H8647" s="12"/>
      <c r="I8647" s="33" cm="1">
        <f t="array" ref="I8647">MAX(($G$2:$G$300000=G8647)*$N$2:$N$300000)</f>
        <v>45931.373807870368</v>
      </c>
      <c r="J8647" s="14"/>
      <c r="N8647" s="7">
        <v>45002.384699074071</v>
      </c>
      <c r="O8647" s="8">
        <v>1</v>
      </c>
      <c r="P8647" t="s">
        <v>13</v>
      </c>
    </row>
    <row r="8648" spans="5:16" x14ac:dyDescent="0.25">
      <c r="E8648" s="9" t="str">
        <f t="shared" si="154"/>
        <v>MRO-50-MONTE</v>
      </c>
      <c r="F8648" s="8" t="s">
        <v>0</v>
      </c>
      <c r="G8648" s="8" t="s">
        <v>41</v>
      </c>
      <c r="H8648" s="12"/>
      <c r="I8648" s="33" cm="1">
        <f t="array" ref="I8648">MAX(($G$2:$G$300000=G8648)*$N$2:$N$300000)</f>
        <v>45931.373807870368</v>
      </c>
      <c r="J8648" s="14"/>
      <c r="N8648" s="7">
        <v>45002.384710648148</v>
      </c>
      <c r="O8648" s="8">
        <v>1</v>
      </c>
      <c r="P8648" t="s">
        <v>13</v>
      </c>
    </row>
    <row r="8649" spans="5:16" x14ac:dyDescent="0.25">
      <c r="E8649" s="9" t="str">
        <f t="shared" si="154"/>
        <v>MRO-50-MONTE</v>
      </c>
      <c r="F8649" s="8" t="s">
        <v>0</v>
      </c>
      <c r="G8649" s="8" t="s">
        <v>41</v>
      </c>
      <c r="H8649" s="12"/>
      <c r="I8649" s="33" cm="1">
        <f t="array" ref="I8649">MAX(($G$2:$G$300000=G8649)*$N$2:$N$300000)</f>
        <v>45931.373807870368</v>
      </c>
      <c r="J8649" s="14"/>
      <c r="N8649" s="7">
        <v>45002.384722222225</v>
      </c>
      <c r="O8649" s="8">
        <v>1</v>
      </c>
      <c r="P8649" t="s">
        <v>13</v>
      </c>
    </row>
    <row r="8650" spans="5:16" x14ac:dyDescent="0.25">
      <c r="E8650" s="9" t="str">
        <f t="shared" si="154"/>
        <v>MRO-50-MONTE</v>
      </c>
      <c r="F8650" s="8" t="s">
        <v>0</v>
      </c>
      <c r="G8650" s="8" t="s">
        <v>41</v>
      </c>
      <c r="H8650" s="12"/>
      <c r="I8650" s="33" cm="1">
        <f t="array" ref="I8650">MAX(($G$2:$G$300000=G8650)*$N$2:$N$300000)</f>
        <v>45931.373807870368</v>
      </c>
      <c r="J8650" s="14"/>
      <c r="N8650" s="7">
        <v>45002.384733796294</v>
      </c>
      <c r="O8650" s="8">
        <v>1</v>
      </c>
      <c r="P8650" t="s">
        <v>13</v>
      </c>
    </row>
    <row r="8651" spans="5:16" x14ac:dyDescent="0.25">
      <c r="E8651" s="9" t="str">
        <f t="shared" si="154"/>
        <v>MRO-50-MONTE</v>
      </c>
      <c r="F8651" s="8" t="s">
        <v>0</v>
      </c>
      <c r="G8651" s="8" t="s">
        <v>41</v>
      </c>
      <c r="H8651" s="12"/>
      <c r="I8651" s="33" cm="1">
        <f t="array" ref="I8651">MAX(($G$2:$G$300000=G8651)*$N$2:$N$300000)</f>
        <v>45931.373807870368</v>
      </c>
      <c r="J8651" s="14"/>
      <c r="N8651" s="7">
        <v>45002.384745370371</v>
      </c>
      <c r="O8651" s="8">
        <v>1</v>
      </c>
      <c r="P8651" t="s">
        <v>13</v>
      </c>
    </row>
    <row r="8652" spans="5:16" x14ac:dyDescent="0.25">
      <c r="E8652" s="9" t="str">
        <f t="shared" si="154"/>
        <v>MRO-50-MONTE</v>
      </c>
      <c r="F8652" s="8" t="s">
        <v>0</v>
      </c>
      <c r="G8652" s="8" t="s">
        <v>41</v>
      </c>
      <c r="H8652" s="12"/>
      <c r="I8652" s="33" cm="1">
        <f t="array" ref="I8652">MAX(($G$2:$G$300000=G8652)*$N$2:$N$300000)</f>
        <v>45931.373807870368</v>
      </c>
      <c r="J8652" s="14"/>
      <c r="N8652" s="7">
        <v>45002.384756944448</v>
      </c>
      <c r="O8652" s="8">
        <v>1</v>
      </c>
      <c r="P8652" t="s">
        <v>13</v>
      </c>
    </row>
    <row r="8653" spans="5:16" x14ac:dyDescent="0.25">
      <c r="E8653" s="9" t="str">
        <f t="shared" si="154"/>
        <v>MRO-50-MONTE</v>
      </c>
      <c r="F8653" s="8" t="s">
        <v>0</v>
      </c>
      <c r="G8653" s="8" t="s">
        <v>41</v>
      </c>
      <c r="H8653" s="12"/>
      <c r="I8653" s="33" cm="1">
        <f t="array" ref="I8653">MAX(($G$2:$G$300000=G8653)*$N$2:$N$300000)</f>
        <v>45931.373807870368</v>
      </c>
      <c r="J8653" s="14"/>
      <c r="N8653" s="7">
        <v>45002.384768518517</v>
      </c>
      <c r="O8653" s="8">
        <v>1</v>
      </c>
      <c r="P8653" t="s">
        <v>13</v>
      </c>
    </row>
    <row r="8654" spans="5:16" x14ac:dyDescent="0.25">
      <c r="E8654" s="9" t="str">
        <f t="shared" si="154"/>
        <v>MRO-50-MONTE</v>
      </c>
      <c r="F8654" s="8" t="s">
        <v>0</v>
      </c>
      <c r="G8654" s="8" t="s">
        <v>41</v>
      </c>
      <c r="H8654" s="12"/>
      <c r="I8654" s="33" cm="1">
        <f t="array" ref="I8654">MAX(($G$2:$G$300000=G8654)*$N$2:$N$300000)</f>
        <v>45931.373807870368</v>
      </c>
      <c r="J8654" s="14"/>
      <c r="N8654" s="7">
        <v>45002.384780092594</v>
      </c>
      <c r="O8654" s="8">
        <v>1</v>
      </c>
      <c r="P8654" t="s">
        <v>13</v>
      </c>
    </row>
    <row r="8655" spans="5:16" x14ac:dyDescent="0.25">
      <c r="E8655" s="9" t="str">
        <f t="shared" si="154"/>
        <v>MRO-50-MONTE</v>
      </c>
      <c r="F8655" s="8" t="s">
        <v>0</v>
      </c>
      <c r="G8655" s="8" t="s">
        <v>41</v>
      </c>
      <c r="H8655" s="12"/>
      <c r="I8655" s="33" cm="1">
        <f t="array" ref="I8655">MAX(($G$2:$G$300000=G8655)*$N$2:$N$300000)</f>
        <v>45931.373807870368</v>
      </c>
      <c r="J8655" s="14"/>
      <c r="N8655" s="7">
        <v>45002.384791666664</v>
      </c>
      <c r="O8655" s="8">
        <v>1</v>
      </c>
      <c r="P8655" t="s">
        <v>13</v>
      </c>
    </row>
    <row r="8656" spans="5:16" x14ac:dyDescent="0.25">
      <c r="E8656" s="9" t="str">
        <f t="shared" si="154"/>
        <v>MRO-50-MONTE</v>
      </c>
      <c r="F8656" s="8" t="s">
        <v>0</v>
      </c>
      <c r="G8656" s="8" t="s">
        <v>41</v>
      </c>
      <c r="H8656" s="12"/>
      <c r="I8656" s="33" cm="1">
        <f t="array" ref="I8656">MAX(($G$2:$G$300000=G8656)*$N$2:$N$300000)</f>
        <v>45931.373807870368</v>
      </c>
      <c r="J8656" s="14"/>
      <c r="N8656" s="7">
        <v>45002.38480324074</v>
      </c>
      <c r="O8656" s="8">
        <v>1</v>
      </c>
      <c r="P8656" t="s">
        <v>13</v>
      </c>
    </row>
    <row r="8657" spans="5:16" x14ac:dyDescent="0.25">
      <c r="E8657" s="9" t="str">
        <f t="shared" si="154"/>
        <v>MRO-50-MONTE</v>
      </c>
      <c r="F8657" s="8" t="s">
        <v>0</v>
      </c>
      <c r="G8657" s="8" t="s">
        <v>41</v>
      </c>
      <c r="H8657" s="12"/>
      <c r="I8657" s="33" cm="1">
        <f t="array" ref="I8657">MAX(($G$2:$G$300000=G8657)*$N$2:$N$300000)</f>
        <v>45931.373807870368</v>
      </c>
      <c r="J8657" s="14"/>
      <c r="N8657" s="7">
        <v>45002.384814814817</v>
      </c>
      <c r="O8657" s="8">
        <v>1</v>
      </c>
      <c r="P8657" t="s">
        <v>13</v>
      </c>
    </row>
    <row r="8658" spans="5:16" x14ac:dyDescent="0.25">
      <c r="E8658" s="9" t="str">
        <f t="shared" si="154"/>
        <v>MRO-50-MONTE</v>
      </c>
      <c r="F8658" s="8" t="s">
        <v>0</v>
      </c>
      <c r="G8658" s="8" t="s">
        <v>41</v>
      </c>
      <c r="H8658" s="12"/>
      <c r="I8658" s="33" cm="1">
        <f t="array" ref="I8658">MAX(($G$2:$G$300000=G8658)*$N$2:$N$300000)</f>
        <v>45931.373807870368</v>
      </c>
      <c r="J8658" s="14"/>
      <c r="N8658" s="7">
        <v>45002.384837962964</v>
      </c>
      <c r="O8658" s="8">
        <v>1</v>
      </c>
      <c r="P8658" t="s">
        <v>13</v>
      </c>
    </row>
    <row r="8659" spans="5:16" x14ac:dyDescent="0.25">
      <c r="E8659" s="9" t="str">
        <f t="shared" si="154"/>
        <v>MRO-50-MONTE</v>
      </c>
      <c r="F8659" s="8" t="s">
        <v>0</v>
      </c>
      <c r="G8659" s="8" t="s">
        <v>41</v>
      </c>
      <c r="H8659" s="12"/>
      <c r="I8659" s="33" cm="1">
        <f t="array" ref="I8659">MAX(($G$2:$G$300000=G8659)*$N$2:$N$300000)</f>
        <v>45931.373807870368</v>
      </c>
      <c r="J8659" s="14"/>
      <c r="N8659" s="7">
        <v>45002.384837962964</v>
      </c>
      <c r="O8659" s="8">
        <v>2</v>
      </c>
      <c r="P8659" t="s">
        <v>13</v>
      </c>
    </row>
    <row r="8660" spans="5:16" x14ac:dyDescent="0.25">
      <c r="E8660" s="9" t="str">
        <f t="shared" si="154"/>
        <v>MRO-50-MONTE</v>
      </c>
      <c r="F8660" s="8" t="s">
        <v>0</v>
      </c>
      <c r="G8660" s="8" t="s">
        <v>41</v>
      </c>
      <c r="H8660" s="12"/>
      <c r="I8660" s="33" cm="1">
        <f t="array" ref="I8660">MAX(($G$2:$G$300000=G8660)*$N$2:$N$300000)</f>
        <v>45931.373807870368</v>
      </c>
      <c r="J8660" s="14"/>
      <c r="N8660" s="7">
        <v>45002.38484953704</v>
      </c>
      <c r="O8660" s="8">
        <v>1</v>
      </c>
      <c r="P8660" t="s">
        <v>13</v>
      </c>
    </row>
    <row r="8661" spans="5:16" x14ac:dyDescent="0.25">
      <c r="E8661" s="9" t="str">
        <f t="shared" si="154"/>
        <v>MRO-50-MONTE</v>
      </c>
      <c r="F8661" s="8" t="s">
        <v>0</v>
      </c>
      <c r="G8661" s="8" t="s">
        <v>41</v>
      </c>
      <c r="H8661" s="12"/>
      <c r="I8661" s="33" cm="1">
        <f t="array" ref="I8661">MAX(($G$2:$G$300000=G8661)*$N$2:$N$300000)</f>
        <v>45931.373807870368</v>
      </c>
      <c r="J8661" s="14"/>
      <c r="N8661" s="7">
        <v>45002.38486111111</v>
      </c>
      <c r="O8661" s="8">
        <v>1</v>
      </c>
      <c r="P8661" t="s">
        <v>13</v>
      </c>
    </row>
    <row r="8662" spans="5:16" x14ac:dyDescent="0.25">
      <c r="E8662" s="9" t="str">
        <f t="shared" si="154"/>
        <v>MRO-50-MONTE</v>
      </c>
      <c r="F8662" s="8" t="s">
        <v>0</v>
      </c>
      <c r="G8662" s="8" t="s">
        <v>41</v>
      </c>
      <c r="H8662" s="12"/>
      <c r="I8662" s="33" cm="1">
        <f t="array" ref="I8662">MAX(($G$2:$G$300000=G8662)*$N$2:$N$300000)</f>
        <v>45931.373807870368</v>
      </c>
      <c r="J8662" s="14"/>
      <c r="N8662" s="7">
        <v>45002.38486111111</v>
      </c>
      <c r="O8662" s="8">
        <v>2</v>
      </c>
      <c r="P8662" t="s">
        <v>13</v>
      </c>
    </row>
    <row r="8663" spans="5:16" x14ac:dyDescent="0.25">
      <c r="E8663" s="9" t="str">
        <f t="shared" si="154"/>
        <v>MRO-50-MONTE</v>
      </c>
      <c r="F8663" s="8" t="s">
        <v>0</v>
      </c>
      <c r="G8663" s="8" t="s">
        <v>41</v>
      </c>
      <c r="H8663" s="12"/>
      <c r="I8663" s="33" cm="1">
        <f t="array" ref="I8663">MAX(($G$2:$G$300000=G8663)*$N$2:$N$300000)</f>
        <v>45931.373807870368</v>
      </c>
      <c r="J8663" s="14"/>
      <c r="N8663" s="7">
        <v>45002.384872685187</v>
      </c>
      <c r="O8663" s="8">
        <v>1</v>
      </c>
      <c r="P8663" t="s">
        <v>13</v>
      </c>
    </row>
    <row r="8664" spans="5:16" x14ac:dyDescent="0.25">
      <c r="E8664" s="9" t="str">
        <f t="shared" si="154"/>
        <v>MRO-50-MONTE</v>
      </c>
      <c r="F8664" s="8" t="s">
        <v>0</v>
      </c>
      <c r="G8664" s="8" t="s">
        <v>41</v>
      </c>
      <c r="H8664" s="12"/>
      <c r="I8664" s="33" cm="1">
        <f t="array" ref="I8664">MAX(($G$2:$G$300000=G8664)*$N$2:$N$300000)</f>
        <v>45931.373807870368</v>
      </c>
      <c r="J8664" s="14"/>
      <c r="N8664" s="7">
        <v>45002.384884259256</v>
      </c>
      <c r="O8664" s="8">
        <v>1</v>
      </c>
      <c r="P8664" t="s">
        <v>13</v>
      </c>
    </row>
    <row r="8665" spans="5:16" x14ac:dyDescent="0.25">
      <c r="E8665" s="9" t="str">
        <f t="shared" si="154"/>
        <v>MRO-50-MONTE</v>
      </c>
      <c r="F8665" s="8" t="s">
        <v>0</v>
      </c>
      <c r="G8665" s="8" t="s">
        <v>41</v>
      </c>
      <c r="H8665" s="12"/>
      <c r="I8665" s="33" cm="1">
        <f t="array" ref="I8665">MAX(($G$2:$G$300000=G8665)*$N$2:$N$300000)</f>
        <v>45931.373807870368</v>
      </c>
      <c r="J8665" s="14"/>
      <c r="N8665" s="7">
        <v>45002.384895833333</v>
      </c>
      <c r="O8665" s="8">
        <v>1</v>
      </c>
      <c r="P8665" t="s">
        <v>13</v>
      </c>
    </row>
    <row r="8666" spans="5:16" x14ac:dyDescent="0.25">
      <c r="E8666" s="9" t="str">
        <f t="shared" si="154"/>
        <v>MRO-50-MONTE</v>
      </c>
      <c r="F8666" s="8" t="s">
        <v>0</v>
      </c>
      <c r="G8666" s="8" t="s">
        <v>41</v>
      </c>
      <c r="H8666" s="12"/>
      <c r="I8666" s="33" cm="1">
        <f t="array" ref="I8666">MAX(($G$2:$G$300000=G8666)*$N$2:$N$300000)</f>
        <v>45931.373807870368</v>
      </c>
      <c r="J8666" s="14"/>
      <c r="N8666" s="7">
        <v>45002.38490740741</v>
      </c>
      <c r="O8666" s="8">
        <v>1</v>
      </c>
      <c r="P8666" t="s">
        <v>13</v>
      </c>
    </row>
    <row r="8667" spans="5:16" x14ac:dyDescent="0.25">
      <c r="E8667" s="9" t="str">
        <f t="shared" si="154"/>
        <v>MRO-50-MONTE</v>
      </c>
      <c r="F8667" s="8" t="s">
        <v>0</v>
      </c>
      <c r="G8667" s="8" t="s">
        <v>41</v>
      </c>
      <c r="H8667" s="12"/>
      <c r="I8667" s="33" cm="1">
        <f t="array" ref="I8667">MAX(($G$2:$G$300000=G8667)*$N$2:$N$300000)</f>
        <v>45931.373807870368</v>
      </c>
      <c r="J8667" s="14"/>
      <c r="N8667" s="7">
        <v>45002.384918981479</v>
      </c>
      <c r="O8667" s="8">
        <v>1</v>
      </c>
      <c r="P8667" t="s">
        <v>13</v>
      </c>
    </row>
    <row r="8668" spans="5:16" x14ac:dyDescent="0.25">
      <c r="E8668" s="9" t="str">
        <f t="shared" si="154"/>
        <v>MRO-50-MONTE</v>
      </c>
      <c r="F8668" s="8" t="s">
        <v>0</v>
      </c>
      <c r="G8668" s="8" t="s">
        <v>41</v>
      </c>
      <c r="H8668" s="12"/>
      <c r="I8668" s="33" cm="1">
        <f t="array" ref="I8668">MAX(($G$2:$G$300000=G8668)*$N$2:$N$300000)</f>
        <v>45931.373807870368</v>
      </c>
      <c r="J8668" s="14"/>
      <c r="N8668" s="7">
        <v>45002.384942129633</v>
      </c>
      <c r="O8668" s="8">
        <v>1</v>
      </c>
      <c r="P8668" t="s">
        <v>13</v>
      </c>
    </row>
    <row r="8669" spans="5:16" x14ac:dyDescent="0.25">
      <c r="E8669" s="9" t="str">
        <f t="shared" si="154"/>
        <v>MRO-50-MONTE</v>
      </c>
      <c r="F8669" s="8" t="s">
        <v>0</v>
      </c>
      <c r="G8669" s="8" t="s">
        <v>41</v>
      </c>
      <c r="H8669" s="12"/>
      <c r="I8669" s="33" cm="1">
        <f t="array" ref="I8669">MAX(($G$2:$G$300000=G8669)*$N$2:$N$300000)</f>
        <v>45931.373807870368</v>
      </c>
      <c r="J8669" s="14"/>
      <c r="N8669" s="7">
        <v>45002.384942129633</v>
      </c>
      <c r="O8669" s="8">
        <v>2</v>
      </c>
      <c r="P8669" t="s">
        <v>13</v>
      </c>
    </row>
    <row r="8670" spans="5:16" x14ac:dyDescent="0.25">
      <c r="E8670" s="9" t="str">
        <f t="shared" si="154"/>
        <v>MRO-50-MONTE</v>
      </c>
      <c r="F8670" s="8" t="s">
        <v>0</v>
      </c>
      <c r="G8670" s="8" t="s">
        <v>41</v>
      </c>
      <c r="H8670" s="12"/>
      <c r="I8670" s="33" cm="1">
        <f t="array" ref="I8670">MAX(($G$2:$G$300000=G8670)*$N$2:$N$300000)</f>
        <v>45931.373807870368</v>
      </c>
      <c r="J8670" s="14"/>
      <c r="N8670" s="7">
        <v>45002.384965277779</v>
      </c>
      <c r="O8670" s="8">
        <v>1</v>
      </c>
      <c r="P8670" t="s">
        <v>13</v>
      </c>
    </row>
    <row r="8671" spans="5:16" x14ac:dyDescent="0.25">
      <c r="E8671" s="9" t="str">
        <f t="shared" si="154"/>
        <v>MRO-50-MONTE</v>
      </c>
      <c r="F8671" s="8" t="s">
        <v>0</v>
      </c>
      <c r="G8671" s="8" t="s">
        <v>41</v>
      </c>
      <c r="H8671" s="12"/>
      <c r="I8671" s="33" cm="1">
        <f t="array" ref="I8671">MAX(($G$2:$G$300000=G8671)*$N$2:$N$300000)</f>
        <v>45931.373807870368</v>
      </c>
      <c r="J8671" s="14"/>
      <c r="N8671" s="7">
        <v>45002.384976851848</v>
      </c>
      <c r="O8671" s="8">
        <v>1</v>
      </c>
      <c r="P8671" t="s">
        <v>13</v>
      </c>
    </row>
    <row r="8672" spans="5:16" x14ac:dyDescent="0.25">
      <c r="E8672" s="9" t="str">
        <f t="shared" si="154"/>
        <v>MRO-50-MONTE</v>
      </c>
      <c r="F8672" s="8" t="s">
        <v>0</v>
      </c>
      <c r="G8672" s="8" t="s">
        <v>41</v>
      </c>
      <c r="H8672" s="12"/>
      <c r="I8672" s="33" cm="1">
        <f t="array" ref="I8672">MAX(($G$2:$G$300000=G8672)*$N$2:$N$300000)</f>
        <v>45931.373807870368</v>
      </c>
      <c r="J8672" s="14"/>
      <c r="N8672" s="7">
        <v>45002.384988425925</v>
      </c>
      <c r="O8672" s="8">
        <v>1</v>
      </c>
      <c r="P8672" t="s">
        <v>13</v>
      </c>
    </row>
    <row r="8673" spans="5:16" x14ac:dyDescent="0.25">
      <c r="E8673" s="9" t="str">
        <f t="shared" si="154"/>
        <v>MRO-50-MONTE</v>
      </c>
      <c r="F8673" s="8" t="s">
        <v>0</v>
      </c>
      <c r="G8673" s="8" t="s">
        <v>41</v>
      </c>
      <c r="H8673" s="12"/>
      <c r="I8673" s="33" cm="1">
        <f t="array" ref="I8673">MAX(($G$2:$G$300000=G8673)*$N$2:$N$300000)</f>
        <v>45931.373807870368</v>
      </c>
      <c r="J8673" s="14"/>
      <c r="N8673" s="7">
        <v>45002.385011574072</v>
      </c>
      <c r="O8673" s="8">
        <v>1</v>
      </c>
      <c r="P8673" t="s">
        <v>13</v>
      </c>
    </row>
    <row r="8674" spans="5:16" x14ac:dyDescent="0.25">
      <c r="E8674" s="9" t="str">
        <f t="shared" si="154"/>
        <v>MRO-50-MONTE</v>
      </c>
      <c r="F8674" s="8" t="s">
        <v>0</v>
      </c>
      <c r="G8674" s="8" t="s">
        <v>41</v>
      </c>
      <c r="H8674" s="12"/>
      <c r="I8674" s="33" cm="1">
        <f t="array" ref="I8674">MAX(($G$2:$G$300000=G8674)*$N$2:$N$300000)</f>
        <v>45931.373807870368</v>
      </c>
      <c r="J8674" s="14"/>
      <c r="N8674" s="7">
        <v>45002.385023148148</v>
      </c>
      <c r="O8674" s="8">
        <v>1</v>
      </c>
      <c r="P8674" t="s">
        <v>13</v>
      </c>
    </row>
    <row r="8675" spans="5:16" x14ac:dyDescent="0.25">
      <c r="E8675" s="9" t="str">
        <f t="shared" si="154"/>
        <v>MRO-50-MONTE</v>
      </c>
      <c r="F8675" s="8" t="s">
        <v>0</v>
      </c>
      <c r="G8675" s="8" t="s">
        <v>41</v>
      </c>
      <c r="H8675" s="12"/>
      <c r="I8675" s="33" cm="1">
        <f t="array" ref="I8675">MAX(($G$2:$G$300000=G8675)*$N$2:$N$300000)</f>
        <v>45931.373807870368</v>
      </c>
      <c r="J8675" s="14"/>
      <c r="N8675" s="7">
        <v>45002.385034722225</v>
      </c>
      <c r="O8675" s="8">
        <v>1</v>
      </c>
      <c r="P8675" t="s">
        <v>13</v>
      </c>
    </row>
    <row r="8676" spans="5:16" x14ac:dyDescent="0.25">
      <c r="E8676" s="9" t="str">
        <f t="shared" si="154"/>
        <v>MRO-50-MONTE</v>
      </c>
      <c r="F8676" s="8" t="s">
        <v>0</v>
      </c>
      <c r="G8676" s="8" t="s">
        <v>41</v>
      </c>
      <c r="H8676" s="12"/>
      <c r="I8676" s="33" cm="1">
        <f t="array" ref="I8676">MAX(($G$2:$G$300000=G8676)*$N$2:$N$300000)</f>
        <v>45931.373807870368</v>
      </c>
      <c r="J8676" s="14"/>
      <c r="N8676" s="7">
        <v>45007.572326388887</v>
      </c>
      <c r="O8676" s="8">
        <v>1</v>
      </c>
      <c r="P8676" t="s">
        <v>13</v>
      </c>
    </row>
    <row r="8677" spans="5:16" x14ac:dyDescent="0.25">
      <c r="E8677" s="9" t="str">
        <f t="shared" si="154"/>
        <v>MRO-50-MONTE</v>
      </c>
      <c r="F8677" s="8" t="s">
        <v>0</v>
      </c>
      <c r="G8677" s="8" t="s">
        <v>41</v>
      </c>
      <c r="H8677" s="12"/>
      <c r="I8677" s="33" cm="1">
        <f t="array" ref="I8677">MAX(($G$2:$G$300000=G8677)*$N$2:$N$300000)</f>
        <v>45931.373807870368</v>
      </c>
      <c r="J8677" s="14"/>
      <c r="N8677" s="7">
        <v>45007.572337962964</v>
      </c>
      <c r="O8677" s="8">
        <v>1</v>
      </c>
      <c r="P8677" t="s">
        <v>13</v>
      </c>
    </row>
    <row r="8678" spans="5:16" x14ac:dyDescent="0.25">
      <c r="E8678" s="9" t="str">
        <f t="shared" si="154"/>
        <v>MRO-50-MONTE</v>
      </c>
      <c r="F8678" s="8" t="s">
        <v>0</v>
      </c>
      <c r="G8678" s="8" t="s">
        <v>41</v>
      </c>
      <c r="H8678" s="12"/>
      <c r="I8678" s="33" cm="1">
        <f t="array" ref="I8678">MAX(($G$2:$G$300000=G8678)*$N$2:$N$300000)</f>
        <v>45931.373807870368</v>
      </c>
      <c r="J8678" s="14"/>
      <c r="N8678" s="7">
        <v>45007.57236111111</v>
      </c>
      <c r="O8678" s="8">
        <v>1</v>
      </c>
      <c r="P8678" t="s">
        <v>13</v>
      </c>
    </row>
    <row r="8679" spans="5:16" x14ac:dyDescent="0.25">
      <c r="E8679" s="9" t="str">
        <f t="shared" si="154"/>
        <v>MRO-50-MONTE</v>
      </c>
      <c r="F8679" s="8" t="s">
        <v>0</v>
      </c>
      <c r="G8679" s="8" t="s">
        <v>41</v>
      </c>
      <c r="H8679" s="12"/>
      <c r="I8679" s="33" cm="1">
        <f t="array" ref="I8679">MAX(($G$2:$G$300000=G8679)*$N$2:$N$300000)</f>
        <v>45931.373807870368</v>
      </c>
      <c r="J8679" s="14"/>
      <c r="N8679" s="7">
        <v>45007.57236111111</v>
      </c>
      <c r="O8679" s="8">
        <v>2</v>
      </c>
      <c r="P8679" t="s">
        <v>13</v>
      </c>
    </row>
    <row r="8680" spans="5:16" x14ac:dyDescent="0.25">
      <c r="E8680" s="9" t="str">
        <f t="shared" si="154"/>
        <v>MRO-50-MONTE</v>
      </c>
      <c r="F8680" s="8" t="s">
        <v>0</v>
      </c>
      <c r="G8680" s="8" t="s">
        <v>41</v>
      </c>
      <c r="H8680" s="12"/>
      <c r="I8680" s="33" cm="1">
        <f t="array" ref="I8680">MAX(($G$2:$G$300000=G8680)*$N$2:$N$300000)</f>
        <v>45931.373807870368</v>
      </c>
      <c r="J8680" s="14"/>
      <c r="N8680" s="7">
        <v>45007.572372685187</v>
      </c>
      <c r="O8680" s="8">
        <v>1</v>
      </c>
      <c r="P8680" t="s">
        <v>13</v>
      </c>
    </row>
    <row r="8681" spans="5:16" x14ac:dyDescent="0.25">
      <c r="E8681" s="9" t="str">
        <f t="shared" si="154"/>
        <v>MRO-50-MONTE</v>
      </c>
      <c r="F8681" s="8" t="s">
        <v>0</v>
      </c>
      <c r="G8681" s="8" t="s">
        <v>41</v>
      </c>
      <c r="H8681" s="12"/>
      <c r="I8681" s="33" cm="1">
        <f t="array" ref="I8681">MAX(($G$2:$G$300000=G8681)*$N$2:$N$300000)</f>
        <v>45931.373807870368</v>
      </c>
      <c r="J8681" s="14"/>
      <c r="N8681" s="7">
        <v>45007.572384259256</v>
      </c>
      <c r="O8681" s="8">
        <v>1</v>
      </c>
      <c r="P8681" t="s">
        <v>13</v>
      </c>
    </row>
    <row r="8682" spans="5:16" x14ac:dyDescent="0.25">
      <c r="E8682" s="9" t="str">
        <f t="shared" si="154"/>
        <v>MRO-50-MONTE</v>
      </c>
      <c r="F8682" s="8" t="s">
        <v>0</v>
      </c>
      <c r="G8682" s="8" t="s">
        <v>41</v>
      </c>
      <c r="H8682" s="12"/>
      <c r="I8682" s="33" cm="1">
        <f t="array" ref="I8682">MAX(($G$2:$G$300000=G8682)*$N$2:$N$300000)</f>
        <v>45931.373807870368</v>
      </c>
      <c r="J8682" s="14"/>
      <c r="N8682" s="7">
        <v>45007.572395833333</v>
      </c>
      <c r="O8682" s="8">
        <v>1</v>
      </c>
      <c r="P8682" t="s">
        <v>13</v>
      </c>
    </row>
    <row r="8683" spans="5:16" x14ac:dyDescent="0.25">
      <c r="E8683" s="9" t="str">
        <f t="shared" si="154"/>
        <v>MRO-50-MONTE</v>
      </c>
      <c r="F8683" s="8" t="s">
        <v>0</v>
      </c>
      <c r="G8683" s="8" t="s">
        <v>41</v>
      </c>
      <c r="H8683" s="12"/>
      <c r="I8683" s="33" cm="1">
        <f t="array" ref="I8683">MAX(($G$2:$G$300000=G8683)*$N$2:$N$300000)</f>
        <v>45931.373807870368</v>
      </c>
      <c r="J8683" s="14"/>
      <c r="N8683" s="7">
        <v>45007.57240740741</v>
      </c>
      <c r="O8683" s="8">
        <v>1</v>
      </c>
      <c r="P8683" t="s">
        <v>13</v>
      </c>
    </row>
    <row r="8684" spans="5:16" x14ac:dyDescent="0.25">
      <c r="E8684" s="9" t="str">
        <f t="shared" si="154"/>
        <v>MRO-50-MONTE</v>
      </c>
      <c r="F8684" s="8" t="s">
        <v>0</v>
      </c>
      <c r="G8684" s="8" t="s">
        <v>41</v>
      </c>
      <c r="H8684" s="12"/>
      <c r="I8684" s="33" cm="1">
        <f t="array" ref="I8684">MAX(($G$2:$G$300000=G8684)*$N$2:$N$300000)</f>
        <v>45931.373807870368</v>
      </c>
      <c r="J8684" s="14"/>
      <c r="N8684" s="7">
        <v>45007.582303240742</v>
      </c>
      <c r="O8684" s="8">
        <v>1</v>
      </c>
      <c r="P8684" t="s">
        <v>13</v>
      </c>
    </row>
    <row r="8685" spans="5:16" x14ac:dyDescent="0.25">
      <c r="E8685" s="9" t="str">
        <f t="shared" si="154"/>
        <v>MRO-50-MONTE</v>
      </c>
      <c r="F8685" s="8" t="s">
        <v>0</v>
      </c>
      <c r="G8685" s="8" t="s">
        <v>41</v>
      </c>
      <c r="H8685" s="12"/>
      <c r="I8685" s="33" cm="1">
        <f t="array" ref="I8685">MAX(($G$2:$G$300000=G8685)*$N$2:$N$300000)</f>
        <v>45931.373807870368</v>
      </c>
      <c r="J8685" s="14"/>
      <c r="N8685" s="7">
        <v>45007.582326388889</v>
      </c>
      <c r="O8685" s="8">
        <v>1</v>
      </c>
      <c r="P8685" t="s">
        <v>13</v>
      </c>
    </row>
    <row r="8686" spans="5:16" x14ac:dyDescent="0.25">
      <c r="E8686" s="9" t="str">
        <f t="shared" si="154"/>
        <v>MRO-50-MONTE</v>
      </c>
      <c r="F8686" s="8" t="s">
        <v>0</v>
      </c>
      <c r="G8686" s="8" t="s">
        <v>41</v>
      </c>
      <c r="H8686" s="12"/>
      <c r="I8686" s="33" cm="1">
        <f t="array" ref="I8686">MAX(($G$2:$G$300000=G8686)*$N$2:$N$300000)</f>
        <v>45931.373807870368</v>
      </c>
      <c r="J8686" s="14"/>
      <c r="N8686" s="7">
        <v>45007.582337962966</v>
      </c>
      <c r="O8686" s="8">
        <v>1</v>
      </c>
      <c r="P8686" t="s">
        <v>13</v>
      </c>
    </row>
    <row r="8687" spans="5:16" x14ac:dyDescent="0.25">
      <c r="E8687" s="9" t="str">
        <f t="shared" si="154"/>
        <v>MRO-50-MONTE</v>
      </c>
      <c r="F8687" s="8" t="s">
        <v>0</v>
      </c>
      <c r="G8687" s="8" t="s">
        <v>41</v>
      </c>
      <c r="H8687" s="12"/>
      <c r="I8687" s="33" cm="1">
        <f t="array" ref="I8687">MAX(($G$2:$G$300000=G8687)*$N$2:$N$300000)</f>
        <v>45931.373807870368</v>
      </c>
      <c r="J8687" s="14"/>
      <c r="N8687" s="7">
        <v>45007.582349537035</v>
      </c>
      <c r="O8687" s="8">
        <v>1</v>
      </c>
      <c r="P8687" t="s">
        <v>13</v>
      </c>
    </row>
    <row r="8688" spans="5:16" x14ac:dyDescent="0.25">
      <c r="E8688" s="9" t="str">
        <f t="shared" si="154"/>
        <v>MRO-50-MONTE</v>
      </c>
      <c r="F8688" s="8" t="s">
        <v>0</v>
      </c>
      <c r="G8688" s="8" t="s">
        <v>41</v>
      </c>
      <c r="H8688" s="12"/>
      <c r="I8688" s="33" cm="1">
        <f t="array" ref="I8688">MAX(($G$2:$G$300000=G8688)*$N$2:$N$300000)</f>
        <v>45931.373807870368</v>
      </c>
      <c r="J8688" s="14"/>
      <c r="N8688" s="7">
        <v>45007.582361111112</v>
      </c>
      <c r="O8688" s="8">
        <v>1</v>
      </c>
      <c r="P8688" t="s">
        <v>13</v>
      </c>
    </row>
    <row r="8689" spans="5:16" x14ac:dyDescent="0.25">
      <c r="E8689" s="9" t="str">
        <f t="shared" si="154"/>
        <v>MRO-50-MONTE</v>
      </c>
      <c r="F8689" s="8" t="s">
        <v>0</v>
      </c>
      <c r="G8689" s="8" t="s">
        <v>41</v>
      </c>
      <c r="H8689" s="12"/>
      <c r="I8689" s="33" cm="1">
        <f t="array" ref="I8689">MAX(($G$2:$G$300000=G8689)*$N$2:$N$300000)</f>
        <v>45931.373807870368</v>
      </c>
      <c r="J8689" s="14"/>
      <c r="N8689" s="7">
        <v>45007.610046296293</v>
      </c>
      <c r="O8689" s="8">
        <v>1</v>
      </c>
      <c r="P8689" t="s">
        <v>13</v>
      </c>
    </row>
    <row r="8690" spans="5:16" x14ac:dyDescent="0.25">
      <c r="E8690" s="9" t="str">
        <f t="shared" ref="E8690:E8753" si="155">+G8690&amp;H8690</f>
        <v>MRO-50-MONTE</v>
      </c>
      <c r="F8690" s="8" t="s">
        <v>0</v>
      </c>
      <c r="G8690" s="8" t="s">
        <v>41</v>
      </c>
      <c r="H8690" s="12"/>
      <c r="I8690" s="33" cm="1">
        <f t="array" ref="I8690">MAX(($G$2:$G$300000=G8690)*$N$2:$N$300000)</f>
        <v>45931.373807870368</v>
      </c>
      <c r="J8690" s="14"/>
      <c r="N8690" s="7">
        <v>45008.420671296299</v>
      </c>
      <c r="O8690" s="8">
        <v>1</v>
      </c>
      <c r="P8690" t="s">
        <v>12</v>
      </c>
    </row>
    <row r="8691" spans="5:16" x14ac:dyDescent="0.25">
      <c r="E8691" s="9" t="str">
        <f t="shared" si="155"/>
        <v>MRO-50-MONTE</v>
      </c>
      <c r="F8691" s="8" t="s">
        <v>0</v>
      </c>
      <c r="G8691" s="8" t="s">
        <v>41</v>
      </c>
      <c r="H8691" s="12"/>
      <c r="I8691" s="33" cm="1">
        <f t="array" ref="I8691">MAX(($G$2:$G$300000=G8691)*$N$2:$N$300000)</f>
        <v>45931.373807870368</v>
      </c>
      <c r="J8691" s="14"/>
      <c r="N8691" s="7">
        <v>45008.420682870368</v>
      </c>
      <c r="O8691" s="8">
        <v>1</v>
      </c>
      <c r="P8691" t="s">
        <v>12</v>
      </c>
    </row>
    <row r="8692" spans="5:16" x14ac:dyDescent="0.25">
      <c r="E8692" s="9" t="str">
        <f t="shared" si="155"/>
        <v>MRO-50-MONTE</v>
      </c>
      <c r="F8692" s="8" t="s">
        <v>0</v>
      </c>
      <c r="G8692" s="8" t="s">
        <v>41</v>
      </c>
      <c r="H8692" s="12"/>
      <c r="I8692" s="33" cm="1">
        <f t="array" ref="I8692">MAX(($G$2:$G$300000=G8692)*$N$2:$N$300000)</f>
        <v>45931.373807870368</v>
      </c>
      <c r="J8692" s="14"/>
      <c r="N8692" s="7">
        <v>45008.420682870368</v>
      </c>
      <c r="O8692" s="8">
        <v>2</v>
      </c>
      <c r="P8692" t="s">
        <v>12</v>
      </c>
    </row>
    <row r="8693" spans="5:16" x14ac:dyDescent="0.25">
      <c r="E8693" s="9" t="str">
        <f t="shared" si="155"/>
        <v>MRO-50-MONTE</v>
      </c>
      <c r="F8693" s="8" t="s">
        <v>0</v>
      </c>
      <c r="G8693" s="8" t="s">
        <v>41</v>
      </c>
      <c r="H8693" s="12"/>
      <c r="I8693" s="33" cm="1">
        <f t="array" ref="I8693">MAX(($G$2:$G$300000=G8693)*$N$2:$N$300000)</f>
        <v>45931.373807870368</v>
      </c>
      <c r="J8693" s="14"/>
      <c r="N8693" s="7">
        <v>45008.420682870368</v>
      </c>
      <c r="O8693" s="8">
        <v>3</v>
      </c>
      <c r="P8693" t="s">
        <v>12</v>
      </c>
    </row>
    <row r="8694" spans="5:16" x14ac:dyDescent="0.25">
      <c r="E8694" s="9" t="str">
        <f t="shared" si="155"/>
        <v>MRO-50-MONTE</v>
      </c>
      <c r="F8694" s="8" t="s">
        <v>0</v>
      </c>
      <c r="G8694" s="8" t="s">
        <v>41</v>
      </c>
      <c r="H8694" s="12"/>
      <c r="I8694" s="33" cm="1">
        <f t="array" ref="I8694">MAX(($G$2:$G$300000=G8694)*$N$2:$N$300000)</f>
        <v>45931.373807870368</v>
      </c>
      <c r="J8694" s="14"/>
      <c r="N8694" s="7">
        <v>45008.420682870368</v>
      </c>
      <c r="O8694" s="8">
        <v>4</v>
      </c>
      <c r="P8694" t="s">
        <v>12</v>
      </c>
    </row>
    <row r="8695" spans="5:16" x14ac:dyDescent="0.25">
      <c r="E8695" s="9" t="str">
        <f t="shared" si="155"/>
        <v>MRO-50-MONTE</v>
      </c>
      <c r="F8695" s="8" t="s">
        <v>0</v>
      </c>
      <c r="G8695" s="8" t="s">
        <v>41</v>
      </c>
      <c r="H8695" s="12"/>
      <c r="I8695" s="33" cm="1">
        <f t="array" ref="I8695">MAX(($G$2:$G$300000=G8695)*$N$2:$N$300000)</f>
        <v>45931.373807870368</v>
      </c>
      <c r="J8695" s="14"/>
      <c r="N8695" s="7">
        <v>45008.420682870368</v>
      </c>
      <c r="O8695" s="8">
        <v>5</v>
      </c>
      <c r="P8695" t="s">
        <v>12</v>
      </c>
    </row>
    <row r="8696" spans="5:16" x14ac:dyDescent="0.25">
      <c r="E8696" s="9" t="str">
        <f t="shared" si="155"/>
        <v>MRO-50-MONTE</v>
      </c>
      <c r="F8696" s="8" t="s">
        <v>0</v>
      </c>
      <c r="G8696" s="8" t="s">
        <v>41</v>
      </c>
      <c r="H8696" s="12"/>
      <c r="I8696" s="33" cm="1">
        <f t="array" ref="I8696">MAX(($G$2:$G$300000=G8696)*$N$2:$N$300000)</f>
        <v>45931.373807870368</v>
      </c>
      <c r="J8696" s="14"/>
      <c r="N8696" s="7">
        <v>45008.420682870368</v>
      </c>
      <c r="O8696" s="8">
        <v>6</v>
      </c>
      <c r="P8696" t="s">
        <v>12</v>
      </c>
    </row>
    <row r="8697" spans="5:16" x14ac:dyDescent="0.25">
      <c r="E8697" s="9" t="str">
        <f t="shared" si="155"/>
        <v>MRO-50-MONTE</v>
      </c>
      <c r="F8697" s="8" t="s">
        <v>0</v>
      </c>
      <c r="G8697" s="8" t="s">
        <v>41</v>
      </c>
      <c r="H8697" s="12"/>
      <c r="I8697" s="33" cm="1">
        <f t="array" ref="I8697">MAX(($G$2:$G$300000=G8697)*$N$2:$N$300000)</f>
        <v>45931.373807870368</v>
      </c>
      <c r="J8697" s="14"/>
      <c r="N8697" s="7">
        <v>45008.420682870368</v>
      </c>
      <c r="O8697" s="8">
        <v>7</v>
      </c>
      <c r="P8697" t="s">
        <v>12</v>
      </c>
    </row>
    <row r="8698" spans="5:16" x14ac:dyDescent="0.25">
      <c r="E8698" s="9" t="str">
        <f t="shared" si="155"/>
        <v>MRO-50-MONTE</v>
      </c>
      <c r="F8698" s="8" t="s">
        <v>0</v>
      </c>
      <c r="G8698" s="8" t="s">
        <v>41</v>
      </c>
      <c r="H8698" s="12"/>
      <c r="I8698" s="33" cm="1">
        <f t="array" ref="I8698">MAX(($G$2:$G$300000=G8698)*$N$2:$N$300000)</f>
        <v>45931.373807870368</v>
      </c>
      <c r="J8698" s="14"/>
      <c r="N8698" s="7">
        <v>45008.420682870368</v>
      </c>
      <c r="O8698" s="8">
        <v>8</v>
      </c>
      <c r="P8698" t="s">
        <v>12</v>
      </c>
    </row>
    <row r="8699" spans="5:16" x14ac:dyDescent="0.25">
      <c r="E8699" s="9" t="str">
        <f t="shared" si="155"/>
        <v>MRO-50-MONTE</v>
      </c>
      <c r="F8699" s="8" t="s">
        <v>0</v>
      </c>
      <c r="G8699" s="8" t="s">
        <v>41</v>
      </c>
      <c r="H8699" s="12"/>
      <c r="I8699" s="33" cm="1">
        <f t="array" ref="I8699">MAX(($G$2:$G$300000=G8699)*$N$2:$N$300000)</f>
        <v>45931.373807870368</v>
      </c>
      <c r="J8699" s="14"/>
      <c r="N8699" s="7">
        <v>45008.420682870368</v>
      </c>
      <c r="O8699" s="8">
        <v>9</v>
      </c>
      <c r="P8699" t="s">
        <v>12</v>
      </c>
    </row>
    <row r="8700" spans="5:16" x14ac:dyDescent="0.25">
      <c r="E8700" s="9" t="str">
        <f t="shared" si="155"/>
        <v>MRO-50-MONTE</v>
      </c>
      <c r="F8700" s="8" t="s">
        <v>0</v>
      </c>
      <c r="G8700" s="8" t="s">
        <v>41</v>
      </c>
      <c r="H8700" s="12"/>
      <c r="I8700" s="33" cm="1">
        <f t="array" ref="I8700">MAX(($G$2:$G$300000=G8700)*$N$2:$N$300000)</f>
        <v>45931.373807870368</v>
      </c>
      <c r="J8700" s="14"/>
      <c r="N8700" s="7">
        <v>45008.420682870368</v>
      </c>
      <c r="O8700" s="8">
        <v>10</v>
      </c>
      <c r="P8700" t="s">
        <v>12</v>
      </c>
    </row>
    <row r="8701" spans="5:16" x14ac:dyDescent="0.25">
      <c r="E8701" s="9" t="str">
        <f t="shared" si="155"/>
        <v>MRO-50-MONTE</v>
      </c>
      <c r="F8701" s="8" t="s">
        <v>0</v>
      </c>
      <c r="G8701" s="8" t="s">
        <v>41</v>
      </c>
      <c r="H8701" s="12"/>
      <c r="I8701" s="33" cm="1">
        <f t="array" ref="I8701">MAX(($G$2:$G$300000=G8701)*$N$2:$N$300000)</f>
        <v>45931.373807870368</v>
      </c>
      <c r="J8701" s="14"/>
      <c r="N8701" s="7">
        <v>45008.420682870368</v>
      </c>
      <c r="O8701" s="8">
        <v>11</v>
      </c>
      <c r="P8701" t="s">
        <v>12</v>
      </c>
    </row>
    <row r="8702" spans="5:16" x14ac:dyDescent="0.25">
      <c r="E8702" s="9" t="str">
        <f t="shared" si="155"/>
        <v>MRO-50-MONTE</v>
      </c>
      <c r="F8702" s="8" t="s">
        <v>0</v>
      </c>
      <c r="G8702" s="8" t="s">
        <v>41</v>
      </c>
      <c r="H8702" s="12"/>
      <c r="I8702" s="33" cm="1">
        <f t="array" ref="I8702">MAX(($G$2:$G$300000=G8702)*$N$2:$N$300000)</f>
        <v>45931.373807870368</v>
      </c>
      <c r="J8702" s="14"/>
      <c r="N8702" s="7">
        <v>45008.420682870368</v>
      </c>
      <c r="O8702" s="8">
        <v>12</v>
      </c>
      <c r="P8702" t="s">
        <v>12</v>
      </c>
    </row>
    <row r="8703" spans="5:16" x14ac:dyDescent="0.25">
      <c r="E8703" s="9" t="str">
        <f t="shared" si="155"/>
        <v>MRO-50-MONTE</v>
      </c>
      <c r="F8703" s="8" t="s">
        <v>0</v>
      </c>
      <c r="G8703" s="8" t="s">
        <v>41</v>
      </c>
      <c r="H8703" s="12"/>
      <c r="I8703" s="33" cm="1">
        <f t="array" ref="I8703">MAX(($G$2:$G$300000=G8703)*$N$2:$N$300000)</f>
        <v>45931.373807870368</v>
      </c>
      <c r="J8703" s="14"/>
      <c r="N8703" s="7">
        <v>45008.420682870368</v>
      </c>
      <c r="O8703" s="8">
        <v>13</v>
      </c>
      <c r="P8703" t="s">
        <v>12</v>
      </c>
    </row>
    <row r="8704" spans="5:16" x14ac:dyDescent="0.25">
      <c r="E8704" s="9" t="str">
        <f t="shared" si="155"/>
        <v>MRO-50-MONTE</v>
      </c>
      <c r="F8704" s="8" t="s">
        <v>0</v>
      </c>
      <c r="G8704" s="8" t="s">
        <v>41</v>
      </c>
      <c r="H8704" s="12"/>
      <c r="I8704" s="33" cm="1">
        <f t="array" ref="I8704">MAX(($G$2:$G$300000=G8704)*$N$2:$N$300000)</f>
        <v>45931.373807870368</v>
      </c>
      <c r="J8704" s="14"/>
      <c r="N8704" s="7">
        <v>45008.420682870368</v>
      </c>
      <c r="O8704" s="8">
        <v>14</v>
      </c>
      <c r="P8704" t="s">
        <v>12</v>
      </c>
    </row>
    <row r="8705" spans="5:16" x14ac:dyDescent="0.25">
      <c r="E8705" s="9" t="str">
        <f t="shared" si="155"/>
        <v>MRO-50-MONTE</v>
      </c>
      <c r="F8705" s="8" t="s">
        <v>0</v>
      </c>
      <c r="G8705" s="8" t="s">
        <v>41</v>
      </c>
      <c r="H8705" s="12"/>
      <c r="I8705" s="33" cm="1">
        <f t="array" ref="I8705">MAX(($G$2:$G$300000=G8705)*$N$2:$N$300000)</f>
        <v>45931.373807870368</v>
      </c>
      <c r="J8705" s="14"/>
      <c r="N8705" s="7">
        <v>45008.420682870368</v>
      </c>
      <c r="O8705" s="8">
        <v>15</v>
      </c>
      <c r="P8705" t="s">
        <v>12</v>
      </c>
    </row>
    <row r="8706" spans="5:16" x14ac:dyDescent="0.25">
      <c r="E8706" s="9" t="str">
        <f t="shared" si="155"/>
        <v>MRO-50-MONTE</v>
      </c>
      <c r="F8706" s="8" t="s">
        <v>0</v>
      </c>
      <c r="G8706" s="8" t="s">
        <v>41</v>
      </c>
      <c r="H8706" s="12"/>
      <c r="I8706" s="33" cm="1">
        <f t="array" ref="I8706">MAX(($G$2:$G$300000=G8706)*$N$2:$N$300000)</f>
        <v>45931.373807870368</v>
      </c>
      <c r="J8706" s="14"/>
      <c r="N8706" s="7">
        <v>45008.420682870368</v>
      </c>
      <c r="O8706" s="8">
        <v>16</v>
      </c>
      <c r="P8706" t="s">
        <v>12</v>
      </c>
    </row>
    <row r="8707" spans="5:16" x14ac:dyDescent="0.25">
      <c r="E8707" s="9" t="str">
        <f t="shared" si="155"/>
        <v>MRO-50-MONTE</v>
      </c>
      <c r="F8707" s="8" t="s">
        <v>0</v>
      </c>
      <c r="G8707" s="8" t="s">
        <v>41</v>
      </c>
      <c r="H8707" s="12"/>
      <c r="I8707" s="33" cm="1">
        <f t="array" ref="I8707">MAX(($G$2:$G$300000=G8707)*$N$2:$N$300000)</f>
        <v>45931.373807870368</v>
      </c>
      <c r="J8707" s="14"/>
      <c r="N8707" s="7">
        <v>45008.420682870368</v>
      </c>
      <c r="O8707" s="8">
        <v>17</v>
      </c>
      <c r="P8707" t="s">
        <v>12</v>
      </c>
    </row>
    <row r="8708" spans="5:16" x14ac:dyDescent="0.25">
      <c r="E8708" s="9" t="str">
        <f t="shared" si="155"/>
        <v>MRO-50-MONTE</v>
      </c>
      <c r="F8708" s="8" t="s">
        <v>0</v>
      </c>
      <c r="G8708" s="8" t="s">
        <v>41</v>
      </c>
      <c r="H8708" s="12"/>
      <c r="I8708" s="33" cm="1">
        <f t="array" ref="I8708">MAX(($G$2:$G$300000=G8708)*$N$2:$N$300000)</f>
        <v>45931.373807870368</v>
      </c>
      <c r="J8708" s="14"/>
      <c r="N8708" s="7">
        <v>45008.420682870368</v>
      </c>
      <c r="O8708" s="8">
        <v>18</v>
      </c>
      <c r="P8708" t="s">
        <v>12</v>
      </c>
    </row>
    <row r="8709" spans="5:16" x14ac:dyDescent="0.25">
      <c r="E8709" s="9" t="str">
        <f t="shared" si="155"/>
        <v>MRO-50-MONTE</v>
      </c>
      <c r="F8709" s="8" t="s">
        <v>0</v>
      </c>
      <c r="G8709" s="8" t="s">
        <v>41</v>
      </c>
      <c r="H8709" s="12"/>
      <c r="I8709" s="33" cm="1">
        <f t="array" ref="I8709">MAX(($G$2:$G$300000=G8709)*$N$2:$N$300000)</f>
        <v>45931.373807870368</v>
      </c>
      <c r="J8709" s="14"/>
      <c r="N8709" s="7">
        <v>45008.420682870368</v>
      </c>
      <c r="O8709" s="8">
        <v>19</v>
      </c>
      <c r="P8709" t="s">
        <v>12</v>
      </c>
    </row>
    <row r="8710" spans="5:16" x14ac:dyDescent="0.25">
      <c r="E8710" s="9" t="str">
        <f t="shared" si="155"/>
        <v>MRO-50-MONTE</v>
      </c>
      <c r="F8710" s="8" t="s">
        <v>0</v>
      </c>
      <c r="G8710" s="8" t="s">
        <v>41</v>
      </c>
      <c r="H8710" s="12"/>
      <c r="I8710" s="33" cm="1">
        <f t="array" ref="I8710">MAX(($G$2:$G$300000=G8710)*$N$2:$N$300000)</f>
        <v>45931.373807870368</v>
      </c>
      <c r="J8710" s="14"/>
      <c r="N8710" s="7">
        <v>45008.420682870368</v>
      </c>
      <c r="O8710" s="8">
        <v>20</v>
      </c>
      <c r="P8710" t="s">
        <v>12</v>
      </c>
    </row>
    <row r="8711" spans="5:16" x14ac:dyDescent="0.25">
      <c r="E8711" s="9" t="str">
        <f t="shared" si="155"/>
        <v>MRO-50-MONTE</v>
      </c>
      <c r="F8711" s="8" t="s">
        <v>0</v>
      </c>
      <c r="G8711" s="8" t="s">
        <v>41</v>
      </c>
      <c r="H8711" s="12"/>
      <c r="I8711" s="33" cm="1">
        <f t="array" ref="I8711">MAX(($G$2:$G$300000=G8711)*$N$2:$N$300000)</f>
        <v>45931.373807870368</v>
      </c>
      <c r="J8711" s="14"/>
      <c r="N8711" s="7">
        <v>45008.652511574073</v>
      </c>
      <c r="O8711" s="8">
        <v>1</v>
      </c>
      <c r="P8711" t="s">
        <v>13</v>
      </c>
    </row>
    <row r="8712" spans="5:16" x14ac:dyDescent="0.25">
      <c r="E8712" s="9" t="str">
        <f t="shared" si="155"/>
        <v>MRO-50-MONTE</v>
      </c>
      <c r="F8712" s="8" t="s">
        <v>0</v>
      </c>
      <c r="G8712" s="8" t="s">
        <v>41</v>
      </c>
      <c r="H8712" s="12"/>
      <c r="I8712" s="33" cm="1">
        <f t="array" ref="I8712">MAX(($G$2:$G$300000=G8712)*$N$2:$N$300000)</f>
        <v>45931.373807870368</v>
      </c>
      <c r="J8712" s="14"/>
      <c r="N8712" s="7">
        <v>45008.65253472222</v>
      </c>
      <c r="O8712" s="8">
        <v>1</v>
      </c>
      <c r="P8712" t="s">
        <v>13</v>
      </c>
    </row>
    <row r="8713" spans="5:16" x14ac:dyDescent="0.25">
      <c r="E8713" s="9" t="str">
        <f t="shared" si="155"/>
        <v>MRO-50-MONTE</v>
      </c>
      <c r="F8713" s="8" t="s">
        <v>0</v>
      </c>
      <c r="G8713" s="8" t="s">
        <v>41</v>
      </c>
      <c r="H8713" s="12"/>
      <c r="I8713" s="33" cm="1">
        <f t="array" ref="I8713">MAX(($G$2:$G$300000=G8713)*$N$2:$N$300000)</f>
        <v>45931.373807870368</v>
      </c>
      <c r="J8713" s="14"/>
      <c r="N8713" s="7">
        <v>45008.652546296296</v>
      </c>
      <c r="O8713" s="8">
        <v>1</v>
      </c>
      <c r="P8713" t="s">
        <v>13</v>
      </c>
    </row>
    <row r="8714" spans="5:16" x14ac:dyDescent="0.25">
      <c r="E8714" s="9" t="str">
        <f t="shared" si="155"/>
        <v>MRO-50-MONTE</v>
      </c>
      <c r="F8714" s="8" t="s">
        <v>0</v>
      </c>
      <c r="G8714" s="8" t="s">
        <v>41</v>
      </c>
      <c r="H8714" s="12"/>
      <c r="I8714" s="33" cm="1">
        <f t="array" ref="I8714">MAX(($G$2:$G$300000=G8714)*$N$2:$N$300000)</f>
        <v>45931.373807870368</v>
      </c>
      <c r="J8714" s="14"/>
      <c r="N8714" s="7">
        <v>45008.652557870373</v>
      </c>
      <c r="O8714" s="8">
        <v>1</v>
      </c>
      <c r="P8714" t="s">
        <v>13</v>
      </c>
    </row>
    <row r="8715" spans="5:16" x14ac:dyDescent="0.25">
      <c r="E8715" s="9" t="str">
        <f t="shared" si="155"/>
        <v>MRO-50-MONTE</v>
      </c>
      <c r="F8715" s="8" t="s">
        <v>0</v>
      </c>
      <c r="G8715" s="8" t="s">
        <v>41</v>
      </c>
      <c r="H8715" s="12"/>
      <c r="I8715" s="33" cm="1">
        <f t="array" ref="I8715">MAX(($G$2:$G$300000=G8715)*$N$2:$N$300000)</f>
        <v>45931.373807870368</v>
      </c>
      <c r="J8715" s="14"/>
      <c r="N8715" s="7">
        <v>45008.652557870373</v>
      </c>
      <c r="O8715" s="8">
        <v>2</v>
      </c>
      <c r="P8715" t="s">
        <v>13</v>
      </c>
    </row>
    <row r="8716" spans="5:16" x14ac:dyDescent="0.25">
      <c r="E8716" s="9" t="str">
        <f t="shared" si="155"/>
        <v>MRO-50-MONTE</v>
      </c>
      <c r="F8716" s="8" t="s">
        <v>0</v>
      </c>
      <c r="G8716" s="8" t="s">
        <v>41</v>
      </c>
      <c r="H8716" s="12"/>
      <c r="I8716" s="33" cm="1">
        <f t="array" ref="I8716">MAX(($G$2:$G$300000=G8716)*$N$2:$N$300000)</f>
        <v>45931.373807870368</v>
      </c>
      <c r="J8716" s="14"/>
      <c r="N8716" s="7">
        <v>45008.652569444443</v>
      </c>
      <c r="O8716" s="8">
        <v>1</v>
      </c>
      <c r="P8716" t="s">
        <v>13</v>
      </c>
    </row>
    <row r="8717" spans="5:16" x14ac:dyDescent="0.25">
      <c r="E8717" s="9" t="str">
        <f t="shared" si="155"/>
        <v>MRO-50-MONTE</v>
      </c>
      <c r="F8717" s="8" t="s">
        <v>0</v>
      </c>
      <c r="G8717" s="8" t="s">
        <v>41</v>
      </c>
      <c r="H8717" s="12"/>
      <c r="I8717" s="33" cm="1">
        <f t="array" ref="I8717">MAX(($G$2:$G$300000=G8717)*$N$2:$N$300000)</f>
        <v>45931.373807870368</v>
      </c>
      <c r="J8717" s="14"/>
      <c r="N8717" s="7">
        <v>45008.652581018519</v>
      </c>
      <c r="O8717" s="8">
        <v>1</v>
      </c>
      <c r="P8717" t="s">
        <v>13</v>
      </c>
    </row>
    <row r="8718" spans="5:16" x14ac:dyDescent="0.25">
      <c r="E8718" s="9" t="str">
        <f t="shared" si="155"/>
        <v>MRO-50-MONTE</v>
      </c>
      <c r="F8718" s="8" t="s">
        <v>0</v>
      </c>
      <c r="G8718" s="8" t="s">
        <v>41</v>
      </c>
      <c r="H8718" s="12"/>
      <c r="I8718" s="33" cm="1">
        <f t="array" ref="I8718">MAX(($G$2:$G$300000=G8718)*$N$2:$N$300000)</f>
        <v>45931.373807870368</v>
      </c>
      <c r="J8718" s="14"/>
      <c r="N8718" s="7">
        <v>45008.652592592596</v>
      </c>
      <c r="O8718" s="8">
        <v>1</v>
      </c>
      <c r="P8718" t="s">
        <v>13</v>
      </c>
    </row>
    <row r="8719" spans="5:16" x14ac:dyDescent="0.25">
      <c r="E8719" s="9" t="str">
        <f t="shared" si="155"/>
        <v>MRO-50-MONTE</v>
      </c>
      <c r="F8719" s="8" t="s">
        <v>0</v>
      </c>
      <c r="G8719" s="8" t="s">
        <v>41</v>
      </c>
      <c r="H8719" s="12"/>
      <c r="I8719" s="33" cm="1">
        <f t="array" ref="I8719">MAX(($G$2:$G$300000=G8719)*$N$2:$N$300000)</f>
        <v>45931.373807870368</v>
      </c>
      <c r="J8719" s="14"/>
      <c r="N8719" s="7">
        <v>45008.652604166666</v>
      </c>
      <c r="O8719" s="8">
        <v>1</v>
      </c>
      <c r="P8719" t="s">
        <v>13</v>
      </c>
    </row>
    <row r="8720" spans="5:16" x14ac:dyDescent="0.25">
      <c r="E8720" s="9" t="str">
        <f t="shared" si="155"/>
        <v>MRO-50-MONTE</v>
      </c>
      <c r="F8720" s="8" t="s">
        <v>0</v>
      </c>
      <c r="G8720" s="8" t="s">
        <v>41</v>
      </c>
      <c r="H8720" s="12"/>
      <c r="I8720" s="33" cm="1">
        <f t="array" ref="I8720">MAX(($G$2:$G$300000=G8720)*$N$2:$N$300000)</f>
        <v>45931.373807870368</v>
      </c>
      <c r="J8720" s="14"/>
      <c r="N8720" s="7">
        <v>45008.652615740742</v>
      </c>
      <c r="O8720" s="8">
        <v>1</v>
      </c>
      <c r="P8720" t="s">
        <v>13</v>
      </c>
    </row>
    <row r="8721" spans="5:16" x14ac:dyDescent="0.25">
      <c r="E8721" s="9" t="str">
        <f t="shared" si="155"/>
        <v>MRO-50-MONTE</v>
      </c>
      <c r="F8721" s="8" t="s">
        <v>0</v>
      </c>
      <c r="G8721" s="8" t="s">
        <v>41</v>
      </c>
      <c r="H8721" s="12"/>
      <c r="I8721" s="33" cm="1">
        <f t="array" ref="I8721">MAX(($G$2:$G$300000=G8721)*$N$2:$N$300000)</f>
        <v>45931.373807870368</v>
      </c>
      <c r="J8721" s="14"/>
      <c r="N8721" s="7">
        <v>45008.652627314812</v>
      </c>
      <c r="O8721" s="8">
        <v>1</v>
      </c>
      <c r="P8721" t="s">
        <v>13</v>
      </c>
    </row>
    <row r="8722" spans="5:16" x14ac:dyDescent="0.25">
      <c r="E8722" s="9" t="str">
        <f t="shared" si="155"/>
        <v>MRO-50-MONTE</v>
      </c>
      <c r="F8722" s="8" t="s">
        <v>0</v>
      </c>
      <c r="G8722" s="8" t="s">
        <v>41</v>
      </c>
      <c r="H8722" s="12"/>
      <c r="I8722" s="33" cm="1">
        <f t="array" ref="I8722">MAX(($G$2:$G$300000=G8722)*$N$2:$N$300000)</f>
        <v>45931.373807870368</v>
      </c>
      <c r="J8722" s="14"/>
      <c r="N8722" s="7">
        <v>45008.652638888889</v>
      </c>
      <c r="O8722" s="8">
        <v>1</v>
      </c>
      <c r="P8722" t="s">
        <v>13</v>
      </c>
    </row>
    <row r="8723" spans="5:16" x14ac:dyDescent="0.25">
      <c r="E8723" s="9" t="str">
        <f t="shared" si="155"/>
        <v>MRO-50-MONTE</v>
      </c>
      <c r="F8723" s="8" t="s">
        <v>0</v>
      </c>
      <c r="G8723" s="8" t="s">
        <v>41</v>
      </c>
      <c r="H8723" s="12"/>
      <c r="I8723" s="33" cm="1">
        <f t="array" ref="I8723">MAX(($G$2:$G$300000=G8723)*$N$2:$N$300000)</f>
        <v>45931.373807870368</v>
      </c>
      <c r="J8723" s="14"/>
      <c r="N8723" s="7">
        <v>45008.658414351848</v>
      </c>
      <c r="O8723" s="8">
        <v>1</v>
      </c>
      <c r="P8723" t="s">
        <v>13</v>
      </c>
    </row>
    <row r="8724" spans="5:16" x14ac:dyDescent="0.25">
      <c r="E8724" s="9" t="str">
        <f t="shared" si="155"/>
        <v>MRO-50-MONTE</v>
      </c>
      <c r="F8724" s="8" t="s">
        <v>0</v>
      </c>
      <c r="G8724" s="8" t="s">
        <v>41</v>
      </c>
      <c r="H8724" s="12"/>
      <c r="I8724" s="33" cm="1">
        <f t="array" ref="I8724">MAX(($G$2:$G$300000=G8724)*$N$2:$N$300000)</f>
        <v>45931.373807870368</v>
      </c>
      <c r="J8724" s="14"/>
      <c r="N8724" s="7">
        <v>45008.658425925925</v>
      </c>
      <c r="O8724" s="8">
        <v>1</v>
      </c>
      <c r="P8724" t="s">
        <v>13</v>
      </c>
    </row>
    <row r="8725" spans="5:16" x14ac:dyDescent="0.25">
      <c r="E8725" s="9" t="str">
        <f t="shared" si="155"/>
        <v>MRO-50-MONTE</v>
      </c>
      <c r="F8725" s="8" t="s">
        <v>0</v>
      </c>
      <c r="G8725" s="8" t="s">
        <v>41</v>
      </c>
      <c r="H8725" s="12"/>
      <c r="I8725" s="33" cm="1">
        <f t="array" ref="I8725">MAX(($G$2:$G$300000=G8725)*$N$2:$N$300000)</f>
        <v>45931.373807870368</v>
      </c>
      <c r="J8725" s="14"/>
      <c r="N8725" s="7">
        <v>45008.658425925925</v>
      </c>
      <c r="O8725" s="8">
        <v>2</v>
      </c>
      <c r="P8725" t="s">
        <v>13</v>
      </c>
    </row>
    <row r="8726" spans="5:16" x14ac:dyDescent="0.25">
      <c r="E8726" s="9" t="str">
        <f t="shared" si="155"/>
        <v>MRO-50-MONTE</v>
      </c>
      <c r="F8726" s="8" t="s">
        <v>0</v>
      </c>
      <c r="G8726" s="8" t="s">
        <v>41</v>
      </c>
      <c r="H8726" s="12"/>
      <c r="I8726" s="33" cm="1">
        <f t="array" ref="I8726">MAX(($G$2:$G$300000=G8726)*$N$2:$N$300000)</f>
        <v>45931.373807870368</v>
      </c>
      <c r="J8726" s="14"/>
      <c r="N8726" s="7">
        <v>45008.658437500002</v>
      </c>
      <c r="O8726" s="8">
        <v>1</v>
      </c>
      <c r="P8726" t="s">
        <v>13</v>
      </c>
    </row>
    <row r="8727" spans="5:16" x14ac:dyDescent="0.25">
      <c r="E8727" s="9" t="str">
        <f t="shared" si="155"/>
        <v>MRO-50-MONTE</v>
      </c>
      <c r="F8727" s="8" t="s">
        <v>0</v>
      </c>
      <c r="G8727" s="8" t="s">
        <v>41</v>
      </c>
      <c r="H8727" s="12"/>
      <c r="I8727" s="33" cm="1">
        <f t="array" ref="I8727">MAX(($G$2:$G$300000=G8727)*$N$2:$N$300000)</f>
        <v>45931.373807870368</v>
      </c>
      <c r="J8727" s="14"/>
      <c r="N8727" s="7">
        <v>45008.658449074072</v>
      </c>
      <c r="O8727" s="8">
        <v>1</v>
      </c>
      <c r="P8727" t="s">
        <v>13</v>
      </c>
    </row>
    <row r="8728" spans="5:16" x14ac:dyDescent="0.25">
      <c r="E8728" s="9" t="str">
        <f t="shared" si="155"/>
        <v>MRO-50-MONTE</v>
      </c>
      <c r="F8728" s="8" t="s">
        <v>0</v>
      </c>
      <c r="G8728" s="8" t="s">
        <v>41</v>
      </c>
      <c r="H8728" s="12"/>
      <c r="I8728" s="33" cm="1">
        <f t="array" ref="I8728">MAX(($G$2:$G$300000=G8728)*$N$2:$N$300000)</f>
        <v>45931.373807870368</v>
      </c>
      <c r="J8728" s="14"/>
      <c r="N8728" s="7">
        <v>45008.658449074072</v>
      </c>
      <c r="O8728" s="8">
        <v>2</v>
      </c>
      <c r="P8728" t="s">
        <v>13</v>
      </c>
    </row>
    <row r="8729" spans="5:16" x14ac:dyDescent="0.25">
      <c r="E8729" s="9" t="str">
        <f t="shared" si="155"/>
        <v>MRO-50-MONTE</v>
      </c>
      <c r="F8729" s="8" t="s">
        <v>0</v>
      </c>
      <c r="G8729" s="8" t="s">
        <v>41</v>
      </c>
      <c r="H8729" s="12"/>
      <c r="I8729" s="33" cm="1">
        <f t="array" ref="I8729">MAX(($G$2:$G$300000=G8729)*$N$2:$N$300000)</f>
        <v>45931.373807870368</v>
      </c>
      <c r="J8729" s="14"/>
      <c r="N8729" s="7">
        <v>45008.658460648148</v>
      </c>
      <c r="O8729" s="8">
        <v>1</v>
      </c>
      <c r="P8729" t="s">
        <v>13</v>
      </c>
    </row>
    <row r="8730" spans="5:16" x14ac:dyDescent="0.25">
      <c r="E8730" s="9" t="str">
        <f t="shared" si="155"/>
        <v>MRO-50-MONTE</v>
      </c>
      <c r="F8730" s="8" t="s">
        <v>0</v>
      </c>
      <c r="G8730" s="8" t="s">
        <v>41</v>
      </c>
      <c r="H8730" s="12"/>
      <c r="I8730" s="33" cm="1">
        <f t="array" ref="I8730">MAX(($G$2:$G$300000=G8730)*$N$2:$N$300000)</f>
        <v>45931.373807870368</v>
      </c>
      <c r="J8730" s="14"/>
      <c r="N8730" s="7">
        <v>45008.658472222225</v>
      </c>
      <c r="O8730" s="8">
        <v>1</v>
      </c>
      <c r="P8730" t="s">
        <v>13</v>
      </c>
    </row>
    <row r="8731" spans="5:16" x14ac:dyDescent="0.25">
      <c r="E8731" s="9" t="str">
        <f t="shared" si="155"/>
        <v>MRO-50-MONTE</v>
      </c>
      <c r="F8731" s="8" t="s">
        <v>0</v>
      </c>
      <c r="G8731" s="8" t="s">
        <v>41</v>
      </c>
      <c r="H8731" s="12"/>
      <c r="I8731" s="33" cm="1">
        <f t="array" ref="I8731">MAX(($G$2:$G$300000=G8731)*$N$2:$N$300000)</f>
        <v>45931.373807870368</v>
      </c>
      <c r="J8731" s="14"/>
      <c r="N8731" s="7">
        <v>45008.658483796295</v>
      </c>
      <c r="O8731" s="8">
        <v>1</v>
      </c>
      <c r="P8731" t="s">
        <v>13</v>
      </c>
    </row>
    <row r="8732" spans="5:16" x14ac:dyDescent="0.25">
      <c r="E8732" s="9" t="str">
        <f t="shared" si="155"/>
        <v>MRO-50-MONTE</v>
      </c>
      <c r="F8732" s="8" t="s">
        <v>0</v>
      </c>
      <c r="G8732" s="8" t="s">
        <v>41</v>
      </c>
      <c r="H8732" s="12"/>
      <c r="I8732" s="33" cm="1">
        <f t="array" ref="I8732">MAX(($G$2:$G$300000=G8732)*$N$2:$N$300000)</f>
        <v>45931.373807870368</v>
      </c>
      <c r="J8732" s="14"/>
      <c r="N8732" s="7">
        <v>45008.658495370371</v>
      </c>
      <c r="O8732" s="8">
        <v>1</v>
      </c>
      <c r="P8732" t="s">
        <v>13</v>
      </c>
    </row>
    <row r="8733" spans="5:16" x14ac:dyDescent="0.25">
      <c r="E8733" s="9" t="str">
        <f t="shared" si="155"/>
        <v>MRO-50-MONTE</v>
      </c>
      <c r="F8733" s="8" t="s">
        <v>0</v>
      </c>
      <c r="G8733" s="8" t="s">
        <v>41</v>
      </c>
      <c r="H8733" s="12"/>
      <c r="I8733" s="33" cm="1">
        <f t="array" ref="I8733">MAX(($G$2:$G$300000=G8733)*$N$2:$N$300000)</f>
        <v>45931.373807870368</v>
      </c>
      <c r="J8733" s="14"/>
      <c r="N8733" s="7">
        <v>45008.658506944441</v>
      </c>
      <c r="O8733" s="8">
        <v>1</v>
      </c>
      <c r="P8733" t="s">
        <v>13</v>
      </c>
    </row>
    <row r="8734" spans="5:16" x14ac:dyDescent="0.25">
      <c r="E8734" s="9" t="str">
        <f t="shared" si="155"/>
        <v>MRO-50-MONTE</v>
      </c>
      <c r="F8734" s="8" t="s">
        <v>0</v>
      </c>
      <c r="G8734" s="8" t="s">
        <v>41</v>
      </c>
      <c r="H8734" s="12"/>
      <c r="I8734" s="33" cm="1">
        <f t="array" ref="I8734">MAX(($G$2:$G$300000=G8734)*$N$2:$N$300000)</f>
        <v>45931.373807870368</v>
      </c>
      <c r="J8734" s="14"/>
      <c r="N8734" s="7">
        <v>45008.658518518518</v>
      </c>
      <c r="O8734" s="8">
        <v>1</v>
      </c>
      <c r="P8734" t="s">
        <v>13</v>
      </c>
    </row>
    <row r="8735" spans="5:16" x14ac:dyDescent="0.25">
      <c r="E8735" s="9" t="str">
        <f t="shared" si="155"/>
        <v>MRO-50-MONTE</v>
      </c>
      <c r="F8735" s="8" t="s">
        <v>0</v>
      </c>
      <c r="G8735" s="8" t="s">
        <v>41</v>
      </c>
      <c r="H8735" s="12"/>
      <c r="I8735" s="33" cm="1">
        <f t="array" ref="I8735">MAX(($G$2:$G$300000=G8735)*$N$2:$N$300000)</f>
        <v>45931.373807870368</v>
      </c>
      <c r="J8735" s="14"/>
      <c r="N8735" s="7">
        <v>45008.667060185187</v>
      </c>
      <c r="O8735" s="8">
        <v>1</v>
      </c>
      <c r="P8735" t="s">
        <v>13</v>
      </c>
    </row>
    <row r="8736" spans="5:16" x14ac:dyDescent="0.25">
      <c r="E8736" s="9" t="str">
        <f t="shared" si="155"/>
        <v>MRO-50-MONTE</v>
      </c>
      <c r="F8736" s="8" t="s">
        <v>0</v>
      </c>
      <c r="G8736" s="8" t="s">
        <v>41</v>
      </c>
      <c r="H8736" s="12"/>
      <c r="I8736" s="33" cm="1">
        <f t="array" ref="I8736">MAX(($G$2:$G$300000=G8736)*$N$2:$N$300000)</f>
        <v>45931.373807870368</v>
      </c>
      <c r="J8736" s="14"/>
      <c r="N8736" s="7">
        <v>45008.667083333334</v>
      </c>
      <c r="O8736" s="8">
        <v>1</v>
      </c>
      <c r="P8736" t="s">
        <v>13</v>
      </c>
    </row>
    <row r="8737" spans="5:16" x14ac:dyDescent="0.25">
      <c r="E8737" s="9" t="str">
        <f t="shared" si="155"/>
        <v>MRO-50-MONTE</v>
      </c>
      <c r="F8737" s="8" t="s">
        <v>0</v>
      </c>
      <c r="G8737" s="8" t="s">
        <v>41</v>
      </c>
      <c r="H8737" s="12"/>
      <c r="I8737" s="33" cm="1">
        <f t="array" ref="I8737">MAX(($G$2:$G$300000=G8737)*$N$2:$N$300000)</f>
        <v>45931.373807870368</v>
      </c>
      <c r="J8737" s="14"/>
      <c r="N8737" s="7">
        <v>45008.667094907411</v>
      </c>
      <c r="O8737" s="8">
        <v>1</v>
      </c>
      <c r="P8737" t="s">
        <v>13</v>
      </c>
    </row>
    <row r="8738" spans="5:16" x14ac:dyDescent="0.25">
      <c r="E8738" s="9" t="str">
        <f t="shared" si="155"/>
        <v>MRO-50-MONTE</v>
      </c>
      <c r="F8738" s="8" t="s">
        <v>0</v>
      </c>
      <c r="G8738" s="8" t="s">
        <v>41</v>
      </c>
      <c r="H8738" s="12"/>
      <c r="I8738" s="33" cm="1">
        <f t="array" ref="I8738">MAX(($G$2:$G$300000=G8738)*$N$2:$N$300000)</f>
        <v>45931.373807870368</v>
      </c>
      <c r="J8738" s="14"/>
      <c r="N8738" s="7">
        <v>45008.66710648148</v>
      </c>
      <c r="O8738" s="8">
        <v>1</v>
      </c>
      <c r="P8738" t="s">
        <v>13</v>
      </c>
    </row>
    <row r="8739" spans="5:16" x14ac:dyDescent="0.25">
      <c r="E8739" s="9" t="str">
        <f t="shared" si="155"/>
        <v>MRO-50-MONTE</v>
      </c>
      <c r="F8739" s="8" t="s">
        <v>0</v>
      </c>
      <c r="G8739" s="8" t="s">
        <v>41</v>
      </c>
      <c r="H8739" s="12"/>
      <c r="I8739" s="33" cm="1">
        <f t="array" ref="I8739">MAX(($G$2:$G$300000=G8739)*$N$2:$N$300000)</f>
        <v>45931.373807870368</v>
      </c>
      <c r="J8739" s="14"/>
      <c r="N8739" s="7">
        <v>45008.667118055557</v>
      </c>
      <c r="O8739" s="8">
        <v>1</v>
      </c>
      <c r="P8739" t="s">
        <v>13</v>
      </c>
    </row>
    <row r="8740" spans="5:16" x14ac:dyDescent="0.25">
      <c r="E8740" s="9" t="str">
        <f t="shared" si="155"/>
        <v>MRO-50-MONTE</v>
      </c>
      <c r="F8740" s="8" t="s">
        <v>0</v>
      </c>
      <c r="G8740" s="8" t="s">
        <v>41</v>
      </c>
      <c r="H8740" s="12"/>
      <c r="I8740" s="33" cm="1">
        <f t="array" ref="I8740">MAX(($G$2:$G$300000=G8740)*$N$2:$N$300000)</f>
        <v>45931.373807870368</v>
      </c>
      <c r="J8740" s="14"/>
      <c r="N8740" s="7">
        <v>45008.667129629626</v>
      </c>
      <c r="O8740" s="8">
        <v>1</v>
      </c>
      <c r="P8740" t="s">
        <v>13</v>
      </c>
    </row>
    <row r="8741" spans="5:16" x14ac:dyDescent="0.25">
      <c r="E8741" s="9" t="str">
        <f t="shared" si="155"/>
        <v>MRO-50-MONTE</v>
      </c>
      <c r="F8741" s="8" t="s">
        <v>0</v>
      </c>
      <c r="G8741" s="8" t="s">
        <v>41</v>
      </c>
      <c r="H8741" s="12"/>
      <c r="I8741" s="33" cm="1">
        <f t="array" ref="I8741">MAX(($G$2:$G$300000=G8741)*$N$2:$N$300000)</f>
        <v>45931.373807870368</v>
      </c>
      <c r="J8741" s="14"/>
      <c r="N8741" s="7">
        <v>45008.667141203703</v>
      </c>
      <c r="O8741" s="8">
        <v>1</v>
      </c>
      <c r="P8741" t="s">
        <v>13</v>
      </c>
    </row>
    <row r="8742" spans="5:16" x14ac:dyDescent="0.25">
      <c r="E8742" s="9" t="str">
        <f t="shared" si="155"/>
        <v>MRO-50-MONTE</v>
      </c>
      <c r="F8742" s="8" t="s">
        <v>0</v>
      </c>
      <c r="G8742" s="8" t="s">
        <v>41</v>
      </c>
      <c r="H8742" s="12"/>
      <c r="I8742" s="33" cm="1">
        <f t="array" ref="I8742">MAX(($G$2:$G$300000=G8742)*$N$2:$N$300000)</f>
        <v>45931.373807870368</v>
      </c>
      <c r="J8742" s="14"/>
      <c r="N8742" s="7">
        <v>45008.66715277778</v>
      </c>
      <c r="O8742" s="8">
        <v>1</v>
      </c>
      <c r="P8742" t="s">
        <v>13</v>
      </c>
    </row>
    <row r="8743" spans="5:16" x14ac:dyDescent="0.25">
      <c r="E8743" s="9" t="str">
        <f t="shared" si="155"/>
        <v>MRO-50-MONTE</v>
      </c>
      <c r="F8743" s="8" t="s">
        <v>0</v>
      </c>
      <c r="G8743" s="8" t="s">
        <v>41</v>
      </c>
      <c r="H8743" s="12"/>
      <c r="I8743" s="33" cm="1">
        <f t="array" ref="I8743">MAX(($G$2:$G$300000=G8743)*$N$2:$N$300000)</f>
        <v>45931.373807870368</v>
      </c>
      <c r="J8743" s="14"/>
      <c r="N8743" s="7">
        <v>45008.667164351849</v>
      </c>
      <c r="O8743" s="8">
        <v>1</v>
      </c>
      <c r="P8743" t="s">
        <v>13</v>
      </c>
    </row>
    <row r="8744" spans="5:16" x14ac:dyDescent="0.25">
      <c r="E8744" s="9" t="str">
        <f t="shared" si="155"/>
        <v>MRO-50-MONTE</v>
      </c>
      <c r="F8744" s="8" t="s">
        <v>0</v>
      </c>
      <c r="G8744" s="8" t="s">
        <v>41</v>
      </c>
      <c r="H8744" s="12"/>
      <c r="I8744" s="33" cm="1">
        <f t="array" ref="I8744">MAX(($G$2:$G$300000=G8744)*$N$2:$N$300000)</f>
        <v>45931.373807870368</v>
      </c>
      <c r="J8744" s="14"/>
      <c r="N8744" s="7">
        <v>45008.667164351849</v>
      </c>
      <c r="O8744" s="8">
        <v>2</v>
      </c>
      <c r="P8744" t="s">
        <v>13</v>
      </c>
    </row>
    <row r="8745" spans="5:16" x14ac:dyDescent="0.25">
      <c r="E8745" s="9" t="str">
        <f t="shared" si="155"/>
        <v>MRO-50-MONTE</v>
      </c>
      <c r="F8745" s="8" t="s">
        <v>0</v>
      </c>
      <c r="G8745" s="8" t="s">
        <v>41</v>
      </c>
      <c r="H8745" s="12"/>
      <c r="I8745" s="33" cm="1">
        <f t="array" ref="I8745">MAX(($G$2:$G$300000=G8745)*$N$2:$N$300000)</f>
        <v>45931.373807870368</v>
      </c>
      <c r="J8745" s="14"/>
      <c r="N8745" s="7">
        <v>45008.684074074074</v>
      </c>
      <c r="O8745" s="8">
        <v>1</v>
      </c>
      <c r="P8745" t="s">
        <v>12</v>
      </c>
    </row>
    <row r="8746" spans="5:16" x14ac:dyDescent="0.25">
      <c r="E8746" s="9" t="str">
        <f t="shared" si="155"/>
        <v>MRO-50-MONTE</v>
      </c>
      <c r="F8746" s="8" t="s">
        <v>0</v>
      </c>
      <c r="G8746" s="8" t="s">
        <v>41</v>
      </c>
      <c r="H8746" s="12"/>
      <c r="I8746" s="33" cm="1">
        <f t="array" ref="I8746">MAX(($G$2:$G$300000=G8746)*$N$2:$N$300000)</f>
        <v>45931.373807870368</v>
      </c>
      <c r="J8746" s="14"/>
      <c r="N8746" s="7">
        <v>45008.684074074074</v>
      </c>
      <c r="O8746" s="8">
        <v>2</v>
      </c>
      <c r="P8746" t="s">
        <v>12</v>
      </c>
    </row>
    <row r="8747" spans="5:16" x14ac:dyDescent="0.25">
      <c r="E8747" s="9" t="str">
        <f t="shared" si="155"/>
        <v>MRO-50-MONTE</v>
      </c>
      <c r="F8747" s="8" t="s">
        <v>0</v>
      </c>
      <c r="G8747" s="8" t="s">
        <v>41</v>
      </c>
      <c r="H8747" s="12"/>
      <c r="I8747" s="33" cm="1">
        <f t="array" ref="I8747">MAX(($G$2:$G$300000=G8747)*$N$2:$N$300000)</f>
        <v>45931.373807870368</v>
      </c>
      <c r="J8747" s="14"/>
      <c r="N8747" s="7">
        <v>45008.684074074074</v>
      </c>
      <c r="O8747" s="8">
        <v>3</v>
      </c>
      <c r="P8747" t="s">
        <v>12</v>
      </c>
    </row>
    <row r="8748" spans="5:16" x14ac:dyDescent="0.25">
      <c r="E8748" s="9" t="str">
        <f t="shared" si="155"/>
        <v>MRO-50-MONTE</v>
      </c>
      <c r="F8748" s="8" t="s">
        <v>0</v>
      </c>
      <c r="G8748" s="8" t="s">
        <v>41</v>
      </c>
      <c r="H8748" s="12"/>
      <c r="I8748" s="33" cm="1">
        <f t="array" ref="I8748">MAX(($G$2:$G$300000=G8748)*$N$2:$N$300000)</f>
        <v>45931.373807870368</v>
      </c>
      <c r="J8748" s="14"/>
      <c r="N8748" s="7">
        <v>45008.684074074074</v>
      </c>
      <c r="O8748" s="8">
        <v>4</v>
      </c>
      <c r="P8748" t="s">
        <v>12</v>
      </c>
    </row>
    <row r="8749" spans="5:16" x14ac:dyDescent="0.25">
      <c r="E8749" s="9" t="str">
        <f t="shared" si="155"/>
        <v>MRO-50-MONTE</v>
      </c>
      <c r="F8749" s="8" t="s">
        <v>0</v>
      </c>
      <c r="G8749" s="8" t="s">
        <v>41</v>
      </c>
      <c r="H8749" s="12"/>
      <c r="I8749" s="33" cm="1">
        <f t="array" ref="I8749">MAX(($G$2:$G$300000=G8749)*$N$2:$N$300000)</f>
        <v>45931.373807870368</v>
      </c>
      <c r="J8749" s="14"/>
      <c r="N8749" s="7">
        <v>45008.68408564815</v>
      </c>
      <c r="O8749" s="8">
        <v>1</v>
      </c>
      <c r="P8749" t="s">
        <v>12</v>
      </c>
    </row>
    <row r="8750" spans="5:16" x14ac:dyDescent="0.25">
      <c r="E8750" s="9" t="str">
        <f t="shared" si="155"/>
        <v>MRO-50-MONTE</v>
      </c>
      <c r="F8750" s="8" t="s">
        <v>0</v>
      </c>
      <c r="G8750" s="8" t="s">
        <v>41</v>
      </c>
      <c r="H8750" s="12"/>
      <c r="I8750" s="33" cm="1">
        <f t="array" ref="I8750">MAX(($G$2:$G$300000=G8750)*$N$2:$N$300000)</f>
        <v>45931.373807870368</v>
      </c>
      <c r="J8750" s="14"/>
      <c r="N8750" s="7">
        <v>45008.68408564815</v>
      </c>
      <c r="O8750" s="8">
        <v>2</v>
      </c>
      <c r="P8750" t="s">
        <v>12</v>
      </c>
    </row>
    <row r="8751" spans="5:16" x14ac:dyDescent="0.25">
      <c r="E8751" s="9" t="str">
        <f t="shared" si="155"/>
        <v>MRO-50-MONTE</v>
      </c>
      <c r="F8751" s="8" t="s">
        <v>0</v>
      </c>
      <c r="G8751" s="8" t="s">
        <v>41</v>
      </c>
      <c r="H8751" s="12"/>
      <c r="I8751" s="33" cm="1">
        <f t="array" ref="I8751">MAX(($G$2:$G$300000=G8751)*$N$2:$N$300000)</f>
        <v>45931.373807870368</v>
      </c>
      <c r="J8751" s="14"/>
      <c r="N8751" s="7">
        <v>45008.68408564815</v>
      </c>
      <c r="O8751" s="8">
        <v>3</v>
      </c>
      <c r="P8751" t="s">
        <v>12</v>
      </c>
    </row>
    <row r="8752" spans="5:16" x14ac:dyDescent="0.25">
      <c r="E8752" s="9" t="str">
        <f t="shared" si="155"/>
        <v>MRO-50-MONTE</v>
      </c>
      <c r="F8752" s="8" t="s">
        <v>0</v>
      </c>
      <c r="G8752" s="8" t="s">
        <v>41</v>
      </c>
      <c r="H8752" s="12"/>
      <c r="I8752" s="33" cm="1">
        <f t="array" ref="I8752">MAX(($G$2:$G$300000=G8752)*$N$2:$N$300000)</f>
        <v>45931.373807870368</v>
      </c>
      <c r="J8752" s="14"/>
      <c r="N8752" s="7">
        <v>45008.68408564815</v>
      </c>
      <c r="O8752" s="8">
        <v>4</v>
      </c>
      <c r="P8752" t="s">
        <v>12</v>
      </c>
    </row>
    <row r="8753" spans="5:16" x14ac:dyDescent="0.25">
      <c r="E8753" s="9" t="str">
        <f t="shared" si="155"/>
        <v>MRO-50-MONTE</v>
      </c>
      <c r="F8753" s="8" t="s">
        <v>0</v>
      </c>
      <c r="G8753" s="8" t="s">
        <v>41</v>
      </c>
      <c r="H8753" s="12"/>
      <c r="I8753" s="33" cm="1">
        <f t="array" ref="I8753">MAX(($G$2:$G$300000=G8753)*$N$2:$N$300000)</f>
        <v>45931.373807870368</v>
      </c>
      <c r="J8753" s="14"/>
      <c r="N8753" s="7">
        <v>45008.68408564815</v>
      </c>
      <c r="O8753" s="8">
        <v>5</v>
      </c>
      <c r="P8753" t="s">
        <v>12</v>
      </c>
    </row>
    <row r="8754" spans="5:16" x14ac:dyDescent="0.25">
      <c r="E8754" s="9" t="str">
        <f t="shared" ref="E8754:E8817" si="156">+G8754&amp;H8754</f>
        <v>MRO-50-MONTE</v>
      </c>
      <c r="F8754" s="8" t="s">
        <v>0</v>
      </c>
      <c r="G8754" s="8" t="s">
        <v>41</v>
      </c>
      <c r="H8754" s="12"/>
      <c r="I8754" s="33" cm="1">
        <f t="array" ref="I8754">MAX(($G$2:$G$300000=G8754)*$N$2:$N$300000)</f>
        <v>45931.373807870368</v>
      </c>
      <c r="J8754" s="14"/>
      <c r="N8754" s="7">
        <v>45008.68408564815</v>
      </c>
      <c r="O8754" s="8">
        <v>6</v>
      </c>
      <c r="P8754" t="s">
        <v>12</v>
      </c>
    </row>
    <row r="8755" spans="5:16" x14ac:dyDescent="0.25">
      <c r="E8755" s="9" t="str">
        <f t="shared" si="156"/>
        <v>MRO-50-MONTE</v>
      </c>
      <c r="F8755" s="8" t="s">
        <v>0</v>
      </c>
      <c r="G8755" s="8" t="s">
        <v>41</v>
      </c>
      <c r="H8755" s="12"/>
      <c r="I8755" s="33" cm="1">
        <f t="array" ref="I8755">MAX(($G$2:$G$300000=G8755)*$N$2:$N$300000)</f>
        <v>45931.373807870368</v>
      </c>
      <c r="J8755" s="14"/>
      <c r="N8755" s="7">
        <v>45008.68408564815</v>
      </c>
      <c r="O8755" s="8">
        <v>7</v>
      </c>
      <c r="P8755" t="s">
        <v>12</v>
      </c>
    </row>
    <row r="8756" spans="5:16" x14ac:dyDescent="0.25">
      <c r="E8756" s="9" t="str">
        <f t="shared" si="156"/>
        <v>MRO-50-MONTE</v>
      </c>
      <c r="F8756" s="8" t="s">
        <v>0</v>
      </c>
      <c r="G8756" s="8" t="s">
        <v>41</v>
      </c>
      <c r="H8756" s="12"/>
      <c r="I8756" s="33" cm="1">
        <f t="array" ref="I8756">MAX(($G$2:$G$300000=G8756)*$N$2:$N$300000)</f>
        <v>45931.373807870368</v>
      </c>
      <c r="J8756" s="14"/>
      <c r="N8756" s="7">
        <v>45008.68408564815</v>
      </c>
      <c r="O8756" s="8">
        <v>8</v>
      </c>
      <c r="P8756" t="s">
        <v>12</v>
      </c>
    </row>
    <row r="8757" spans="5:16" x14ac:dyDescent="0.25">
      <c r="E8757" s="9" t="str">
        <f t="shared" si="156"/>
        <v>MRO-50-MONTE</v>
      </c>
      <c r="F8757" s="8" t="s">
        <v>0</v>
      </c>
      <c r="G8757" s="8" t="s">
        <v>41</v>
      </c>
      <c r="H8757" s="12"/>
      <c r="I8757" s="33" cm="1">
        <f t="array" ref="I8757">MAX(($G$2:$G$300000=G8757)*$N$2:$N$300000)</f>
        <v>45931.373807870368</v>
      </c>
      <c r="J8757" s="14"/>
      <c r="N8757" s="7">
        <v>45008.68408564815</v>
      </c>
      <c r="O8757" s="8">
        <v>9</v>
      </c>
      <c r="P8757" t="s">
        <v>12</v>
      </c>
    </row>
    <row r="8758" spans="5:16" x14ac:dyDescent="0.25">
      <c r="E8758" s="9" t="str">
        <f t="shared" si="156"/>
        <v>MRO-50-MONTE</v>
      </c>
      <c r="F8758" s="8" t="s">
        <v>0</v>
      </c>
      <c r="G8758" s="8" t="s">
        <v>41</v>
      </c>
      <c r="H8758" s="12"/>
      <c r="I8758" s="33" cm="1">
        <f t="array" ref="I8758">MAX(($G$2:$G$300000=G8758)*$N$2:$N$300000)</f>
        <v>45931.373807870368</v>
      </c>
      <c r="J8758" s="14"/>
      <c r="N8758" s="7">
        <v>45008.68408564815</v>
      </c>
      <c r="O8758" s="8">
        <v>10</v>
      </c>
      <c r="P8758" t="s">
        <v>12</v>
      </c>
    </row>
    <row r="8759" spans="5:16" x14ac:dyDescent="0.25">
      <c r="E8759" s="9" t="str">
        <f t="shared" si="156"/>
        <v>MRO-50-MONTE</v>
      </c>
      <c r="F8759" s="8" t="s">
        <v>0</v>
      </c>
      <c r="G8759" s="8" t="s">
        <v>41</v>
      </c>
      <c r="H8759" s="12"/>
      <c r="I8759" s="33" cm="1">
        <f t="array" ref="I8759">MAX(($G$2:$G$300000=G8759)*$N$2:$N$300000)</f>
        <v>45931.373807870368</v>
      </c>
      <c r="J8759" s="14"/>
      <c r="N8759" s="7">
        <v>45008.68408564815</v>
      </c>
      <c r="O8759" s="8">
        <v>11</v>
      </c>
      <c r="P8759" t="s">
        <v>12</v>
      </c>
    </row>
    <row r="8760" spans="5:16" x14ac:dyDescent="0.25">
      <c r="E8760" s="9" t="str">
        <f t="shared" si="156"/>
        <v>MRO-50-MONTE</v>
      </c>
      <c r="F8760" s="8" t="s">
        <v>0</v>
      </c>
      <c r="G8760" s="8" t="s">
        <v>41</v>
      </c>
      <c r="H8760" s="12"/>
      <c r="I8760" s="33" cm="1">
        <f t="array" ref="I8760">MAX(($G$2:$G$300000=G8760)*$N$2:$N$300000)</f>
        <v>45931.373807870368</v>
      </c>
      <c r="J8760" s="14"/>
      <c r="N8760" s="7">
        <v>45008.68408564815</v>
      </c>
      <c r="O8760" s="8">
        <v>12</v>
      </c>
      <c r="P8760" t="s">
        <v>12</v>
      </c>
    </row>
    <row r="8761" spans="5:16" x14ac:dyDescent="0.25">
      <c r="E8761" s="9" t="str">
        <f t="shared" si="156"/>
        <v>MRO-50-MONTE</v>
      </c>
      <c r="F8761" s="8" t="s">
        <v>0</v>
      </c>
      <c r="G8761" s="8" t="s">
        <v>41</v>
      </c>
      <c r="H8761" s="12"/>
      <c r="I8761" s="33" cm="1">
        <f t="array" ref="I8761">MAX(($G$2:$G$300000=G8761)*$N$2:$N$300000)</f>
        <v>45931.373807870368</v>
      </c>
      <c r="J8761" s="14"/>
      <c r="N8761" s="7">
        <v>45008.68408564815</v>
      </c>
      <c r="O8761" s="8">
        <v>13</v>
      </c>
      <c r="P8761" t="s">
        <v>12</v>
      </c>
    </row>
    <row r="8762" spans="5:16" x14ac:dyDescent="0.25">
      <c r="E8762" s="9" t="str">
        <f t="shared" si="156"/>
        <v>MRO-50-MONTE</v>
      </c>
      <c r="F8762" s="8" t="s">
        <v>0</v>
      </c>
      <c r="G8762" s="8" t="s">
        <v>41</v>
      </c>
      <c r="H8762" s="12"/>
      <c r="I8762" s="33" cm="1">
        <f t="array" ref="I8762">MAX(($G$2:$G$300000=G8762)*$N$2:$N$300000)</f>
        <v>45931.373807870368</v>
      </c>
      <c r="J8762" s="14"/>
      <c r="N8762" s="7">
        <v>45008.68408564815</v>
      </c>
      <c r="O8762" s="8">
        <v>14</v>
      </c>
      <c r="P8762" t="s">
        <v>12</v>
      </c>
    </row>
    <row r="8763" spans="5:16" x14ac:dyDescent="0.25">
      <c r="E8763" s="9" t="str">
        <f t="shared" si="156"/>
        <v>MRO-50-MONTE</v>
      </c>
      <c r="F8763" s="8" t="s">
        <v>0</v>
      </c>
      <c r="G8763" s="8" t="s">
        <v>41</v>
      </c>
      <c r="H8763" s="12"/>
      <c r="I8763" s="33" cm="1">
        <f t="array" ref="I8763">MAX(($G$2:$G$300000=G8763)*$N$2:$N$300000)</f>
        <v>45931.373807870368</v>
      </c>
      <c r="J8763" s="14"/>
      <c r="N8763" s="7">
        <v>45008.68408564815</v>
      </c>
      <c r="O8763" s="8">
        <v>15</v>
      </c>
      <c r="P8763" t="s">
        <v>12</v>
      </c>
    </row>
    <row r="8764" spans="5:16" x14ac:dyDescent="0.25">
      <c r="E8764" s="9" t="str">
        <f t="shared" si="156"/>
        <v>MRO-50-MONTE</v>
      </c>
      <c r="F8764" s="8" t="s">
        <v>0</v>
      </c>
      <c r="G8764" s="8" t="s">
        <v>41</v>
      </c>
      <c r="H8764" s="12"/>
      <c r="I8764" s="33" cm="1">
        <f t="array" ref="I8764">MAX(($G$2:$G$300000=G8764)*$N$2:$N$300000)</f>
        <v>45931.373807870368</v>
      </c>
      <c r="J8764" s="14"/>
      <c r="N8764" s="7">
        <v>45008.68408564815</v>
      </c>
      <c r="O8764" s="8">
        <v>16</v>
      </c>
      <c r="P8764" t="s">
        <v>12</v>
      </c>
    </row>
    <row r="8765" spans="5:16" x14ac:dyDescent="0.25">
      <c r="E8765" s="9" t="str">
        <f t="shared" si="156"/>
        <v>MRO-50-MONTE</v>
      </c>
      <c r="F8765" s="8" t="s">
        <v>0</v>
      </c>
      <c r="G8765" s="8" t="s">
        <v>41</v>
      </c>
      <c r="H8765" s="12"/>
      <c r="I8765" s="33" cm="1">
        <f t="array" ref="I8765">MAX(($G$2:$G$300000=G8765)*$N$2:$N$300000)</f>
        <v>45931.373807870368</v>
      </c>
      <c r="J8765" s="14"/>
      <c r="N8765" s="7">
        <v>45008.68408564815</v>
      </c>
      <c r="O8765" s="8">
        <v>17</v>
      </c>
      <c r="P8765" t="s">
        <v>12</v>
      </c>
    </row>
    <row r="8766" spans="5:16" x14ac:dyDescent="0.25">
      <c r="E8766" s="9" t="str">
        <f t="shared" si="156"/>
        <v>MRO-50-MONTE</v>
      </c>
      <c r="F8766" s="8" t="s">
        <v>0</v>
      </c>
      <c r="G8766" s="8" t="s">
        <v>41</v>
      </c>
      <c r="H8766" s="12"/>
      <c r="I8766" s="33" cm="1">
        <f t="array" ref="I8766">MAX(($G$2:$G$300000=G8766)*$N$2:$N$300000)</f>
        <v>45931.373807870368</v>
      </c>
      <c r="J8766" s="14"/>
      <c r="N8766" s="7">
        <v>45009.485300925924</v>
      </c>
      <c r="O8766" s="8">
        <v>1</v>
      </c>
      <c r="P8766" t="s">
        <v>13</v>
      </c>
    </row>
    <row r="8767" spans="5:16" x14ac:dyDescent="0.25">
      <c r="E8767" s="9" t="str">
        <f t="shared" si="156"/>
        <v>MRO-50-MONTE</v>
      </c>
      <c r="F8767" s="8" t="s">
        <v>0</v>
      </c>
      <c r="G8767" s="8" t="s">
        <v>41</v>
      </c>
      <c r="H8767" s="12"/>
      <c r="I8767" s="33" cm="1">
        <f t="array" ref="I8767">MAX(($G$2:$G$300000=G8767)*$N$2:$N$300000)</f>
        <v>45931.373807870368</v>
      </c>
      <c r="J8767" s="14"/>
      <c r="N8767" s="7">
        <v>45009.485312500001</v>
      </c>
      <c r="O8767" s="8">
        <v>1</v>
      </c>
      <c r="P8767" t="s">
        <v>13</v>
      </c>
    </row>
    <row r="8768" spans="5:16" x14ac:dyDescent="0.25">
      <c r="E8768" s="9" t="str">
        <f t="shared" si="156"/>
        <v>MRO-50-MONTE</v>
      </c>
      <c r="F8768" s="8" t="s">
        <v>0</v>
      </c>
      <c r="G8768" s="8" t="s">
        <v>41</v>
      </c>
      <c r="H8768" s="12"/>
      <c r="I8768" s="33" cm="1">
        <f t="array" ref="I8768">MAX(($G$2:$G$300000=G8768)*$N$2:$N$300000)</f>
        <v>45931.373807870368</v>
      </c>
      <c r="J8768" s="14"/>
      <c r="N8768" s="7">
        <v>45009.485324074078</v>
      </c>
      <c r="O8768" s="8">
        <v>1</v>
      </c>
      <c r="P8768" t="s">
        <v>13</v>
      </c>
    </row>
    <row r="8769" spans="5:16" x14ac:dyDescent="0.25">
      <c r="E8769" s="9" t="str">
        <f t="shared" si="156"/>
        <v>MRO-50-MONTE</v>
      </c>
      <c r="F8769" s="8" t="s">
        <v>0</v>
      </c>
      <c r="G8769" s="8" t="s">
        <v>41</v>
      </c>
      <c r="H8769" s="12"/>
      <c r="I8769" s="33" cm="1">
        <f t="array" ref="I8769">MAX(($G$2:$G$300000=G8769)*$N$2:$N$300000)</f>
        <v>45931.373807870368</v>
      </c>
      <c r="J8769" s="14"/>
      <c r="N8769" s="7">
        <v>45009.485335648147</v>
      </c>
      <c r="O8769" s="8">
        <v>1</v>
      </c>
      <c r="P8769" t="s">
        <v>13</v>
      </c>
    </row>
    <row r="8770" spans="5:16" x14ac:dyDescent="0.25">
      <c r="E8770" s="9" t="str">
        <f t="shared" si="156"/>
        <v>MRO-50-MONTE</v>
      </c>
      <c r="F8770" s="8" t="s">
        <v>0</v>
      </c>
      <c r="G8770" s="8" t="s">
        <v>41</v>
      </c>
      <c r="H8770" s="12"/>
      <c r="I8770" s="33" cm="1">
        <f t="array" ref="I8770">MAX(($G$2:$G$300000=G8770)*$N$2:$N$300000)</f>
        <v>45931.373807870368</v>
      </c>
      <c r="J8770" s="14"/>
      <c r="N8770" s="7">
        <v>45009.485347222224</v>
      </c>
      <c r="O8770" s="8">
        <v>1</v>
      </c>
      <c r="P8770" t="s">
        <v>13</v>
      </c>
    </row>
    <row r="8771" spans="5:16" x14ac:dyDescent="0.25">
      <c r="E8771" s="9" t="str">
        <f t="shared" si="156"/>
        <v>MRO-50-MONTE</v>
      </c>
      <c r="F8771" s="8" t="s">
        <v>0</v>
      </c>
      <c r="G8771" s="8" t="s">
        <v>41</v>
      </c>
      <c r="H8771" s="12"/>
      <c r="I8771" s="33" cm="1">
        <f t="array" ref="I8771">MAX(($G$2:$G$300000=G8771)*$N$2:$N$300000)</f>
        <v>45931.373807870368</v>
      </c>
      <c r="J8771" s="14"/>
      <c r="N8771" s="7">
        <v>45009.485358796293</v>
      </c>
      <c r="O8771" s="8">
        <v>1</v>
      </c>
      <c r="P8771" t="s">
        <v>13</v>
      </c>
    </row>
    <row r="8772" spans="5:16" x14ac:dyDescent="0.25">
      <c r="E8772" s="9" t="str">
        <f t="shared" si="156"/>
        <v>MRO-50-MONTE</v>
      </c>
      <c r="F8772" s="8" t="s">
        <v>0</v>
      </c>
      <c r="G8772" s="8" t="s">
        <v>41</v>
      </c>
      <c r="H8772" s="12"/>
      <c r="I8772" s="33" cm="1">
        <f t="array" ref="I8772">MAX(($G$2:$G$300000=G8772)*$N$2:$N$300000)</f>
        <v>45931.373807870368</v>
      </c>
      <c r="J8772" s="14"/>
      <c r="N8772" s="7">
        <v>45009.48537037037</v>
      </c>
      <c r="O8772" s="8">
        <v>1</v>
      </c>
      <c r="P8772" t="s">
        <v>13</v>
      </c>
    </row>
    <row r="8773" spans="5:16" x14ac:dyDescent="0.25">
      <c r="E8773" s="9" t="str">
        <f t="shared" si="156"/>
        <v>MRO-50-MONTE</v>
      </c>
      <c r="F8773" s="8" t="s">
        <v>0</v>
      </c>
      <c r="G8773" s="8" t="s">
        <v>41</v>
      </c>
      <c r="H8773" s="12"/>
      <c r="I8773" s="33" cm="1">
        <f t="array" ref="I8773">MAX(($G$2:$G$300000=G8773)*$N$2:$N$300000)</f>
        <v>45931.373807870368</v>
      </c>
      <c r="J8773" s="14"/>
      <c r="N8773" s="7">
        <v>45009.48537037037</v>
      </c>
      <c r="O8773" s="8">
        <v>2</v>
      </c>
      <c r="P8773" t="s">
        <v>13</v>
      </c>
    </row>
    <row r="8774" spans="5:16" x14ac:dyDescent="0.25">
      <c r="E8774" s="9" t="str">
        <f t="shared" si="156"/>
        <v>MRO-50-MONTE</v>
      </c>
      <c r="F8774" s="8" t="s">
        <v>0</v>
      </c>
      <c r="G8774" s="8" t="s">
        <v>41</v>
      </c>
      <c r="H8774" s="12"/>
      <c r="I8774" s="33" cm="1">
        <f t="array" ref="I8774">MAX(($G$2:$G$300000=G8774)*$N$2:$N$300000)</f>
        <v>45931.373807870368</v>
      </c>
      <c r="J8774" s="14"/>
      <c r="N8774" s="7">
        <v>45009.485381944447</v>
      </c>
      <c r="O8774" s="8">
        <v>1</v>
      </c>
      <c r="P8774" t="s">
        <v>13</v>
      </c>
    </row>
    <row r="8775" spans="5:16" x14ac:dyDescent="0.25">
      <c r="E8775" s="9" t="str">
        <f t="shared" si="156"/>
        <v>MRO-50-MONTE</v>
      </c>
      <c r="F8775" s="8" t="s">
        <v>0</v>
      </c>
      <c r="G8775" s="8" t="s">
        <v>41</v>
      </c>
      <c r="H8775" s="12"/>
      <c r="I8775" s="33" cm="1">
        <f t="array" ref="I8775">MAX(($G$2:$G$300000=G8775)*$N$2:$N$300000)</f>
        <v>45931.373807870368</v>
      </c>
      <c r="J8775" s="14"/>
      <c r="N8775" s="7">
        <v>45009.485393518517</v>
      </c>
      <c r="O8775" s="8">
        <v>1</v>
      </c>
      <c r="P8775" t="s">
        <v>13</v>
      </c>
    </row>
    <row r="8776" spans="5:16" x14ac:dyDescent="0.25">
      <c r="E8776" s="9" t="str">
        <f t="shared" si="156"/>
        <v>MRO-50-MONTE</v>
      </c>
      <c r="F8776" s="8" t="s">
        <v>0</v>
      </c>
      <c r="G8776" s="8" t="s">
        <v>41</v>
      </c>
      <c r="H8776" s="12"/>
      <c r="I8776" s="33" cm="1">
        <f t="array" ref="I8776">MAX(($G$2:$G$300000=G8776)*$N$2:$N$300000)</f>
        <v>45931.373807870368</v>
      </c>
      <c r="J8776" s="14"/>
      <c r="N8776" s="7">
        <v>45009.485405092593</v>
      </c>
      <c r="O8776" s="8">
        <v>1</v>
      </c>
      <c r="P8776" t="s">
        <v>13</v>
      </c>
    </row>
    <row r="8777" spans="5:16" x14ac:dyDescent="0.25">
      <c r="E8777" s="9" t="str">
        <f t="shared" si="156"/>
        <v>MRO-50-MONTE</v>
      </c>
      <c r="F8777" s="8" t="s">
        <v>0</v>
      </c>
      <c r="G8777" s="8" t="s">
        <v>41</v>
      </c>
      <c r="H8777" s="12"/>
      <c r="I8777" s="33" cm="1">
        <f t="array" ref="I8777">MAX(($G$2:$G$300000=G8777)*$N$2:$N$300000)</f>
        <v>45931.373807870368</v>
      </c>
      <c r="J8777" s="14"/>
      <c r="N8777" s="7">
        <v>45009.48541666667</v>
      </c>
      <c r="O8777" s="8">
        <v>1</v>
      </c>
      <c r="P8777" t="s">
        <v>13</v>
      </c>
    </row>
    <row r="8778" spans="5:16" x14ac:dyDescent="0.25">
      <c r="E8778" s="9" t="str">
        <f t="shared" si="156"/>
        <v>MRO-50-MONTE</v>
      </c>
      <c r="F8778" s="8" t="s">
        <v>0</v>
      </c>
      <c r="G8778" s="8" t="s">
        <v>41</v>
      </c>
      <c r="H8778" s="12"/>
      <c r="I8778" s="33" cm="1">
        <f t="array" ref="I8778">MAX(($G$2:$G$300000=G8778)*$N$2:$N$300000)</f>
        <v>45931.373807870368</v>
      </c>
      <c r="J8778" s="14"/>
      <c r="N8778" s="7">
        <v>45009.48542824074</v>
      </c>
      <c r="O8778" s="8">
        <v>1</v>
      </c>
      <c r="P8778" t="s">
        <v>13</v>
      </c>
    </row>
    <row r="8779" spans="5:16" x14ac:dyDescent="0.25">
      <c r="E8779" s="9" t="str">
        <f t="shared" si="156"/>
        <v>MRO-50-MONTE</v>
      </c>
      <c r="F8779" s="8" t="s">
        <v>0</v>
      </c>
      <c r="G8779" s="8" t="s">
        <v>41</v>
      </c>
      <c r="H8779" s="12"/>
      <c r="I8779" s="33" cm="1">
        <f t="array" ref="I8779">MAX(($G$2:$G$300000=G8779)*$N$2:$N$300000)</f>
        <v>45931.373807870368</v>
      </c>
      <c r="J8779" s="14"/>
      <c r="N8779" s="7">
        <v>45009.48542824074</v>
      </c>
      <c r="O8779" s="8">
        <v>2</v>
      </c>
      <c r="P8779" t="s">
        <v>13</v>
      </c>
    </row>
    <row r="8780" spans="5:16" x14ac:dyDescent="0.25">
      <c r="E8780" s="9" t="str">
        <f t="shared" si="156"/>
        <v>MRO-50-MONTE</v>
      </c>
      <c r="F8780" s="8" t="s">
        <v>0</v>
      </c>
      <c r="G8780" s="8" t="s">
        <v>41</v>
      </c>
      <c r="H8780" s="12"/>
      <c r="I8780" s="33" cm="1">
        <f t="array" ref="I8780">MAX(($G$2:$G$300000=G8780)*$N$2:$N$300000)</f>
        <v>45931.373807870368</v>
      </c>
      <c r="J8780" s="14"/>
      <c r="N8780" s="7">
        <v>45009.485439814816</v>
      </c>
      <c r="O8780" s="8">
        <v>1</v>
      </c>
      <c r="P8780" t="s">
        <v>13</v>
      </c>
    </row>
    <row r="8781" spans="5:16" x14ac:dyDescent="0.25">
      <c r="E8781" s="9" t="str">
        <f t="shared" si="156"/>
        <v>MRO-50-MONTE</v>
      </c>
      <c r="F8781" s="8" t="s">
        <v>0</v>
      </c>
      <c r="G8781" s="8" t="s">
        <v>41</v>
      </c>
      <c r="H8781" s="12"/>
      <c r="I8781" s="33" cm="1">
        <f t="array" ref="I8781">MAX(($G$2:$G$300000=G8781)*$N$2:$N$300000)</f>
        <v>45931.373807870368</v>
      </c>
      <c r="J8781" s="14"/>
      <c r="N8781" s="7">
        <v>45009.485439814816</v>
      </c>
      <c r="O8781" s="8">
        <v>2</v>
      </c>
      <c r="P8781" t="s">
        <v>13</v>
      </c>
    </row>
    <row r="8782" spans="5:16" x14ac:dyDescent="0.25">
      <c r="E8782" s="9" t="str">
        <f t="shared" si="156"/>
        <v>MRO-50-MONTE</v>
      </c>
      <c r="F8782" s="8" t="s">
        <v>0</v>
      </c>
      <c r="G8782" s="8" t="s">
        <v>41</v>
      </c>
      <c r="H8782" s="12"/>
      <c r="I8782" s="33" cm="1">
        <f t="array" ref="I8782">MAX(($G$2:$G$300000=G8782)*$N$2:$N$300000)</f>
        <v>45931.373807870368</v>
      </c>
      <c r="J8782" s="14"/>
      <c r="N8782" s="7">
        <v>45009.485451388886</v>
      </c>
      <c r="O8782" s="8">
        <v>1</v>
      </c>
      <c r="P8782" t="s">
        <v>13</v>
      </c>
    </row>
    <row r="8783" spans="5:16" x14ac:dyDescent="0.25">
      <c r="E8783" s="9" t="str">
        <f t="shared" si="156"/>
        <v>MRO-50-MONTE</v>
      </c>
      <c r="F8783" s="8" t="s">
        <v>0</v>
      </c>
      <c r="G8783" s="8" t="s">
        <v>41</v>
      </c>
      <c r="H8783" s="12"/>
      <c r="I8783" s="33" cm="1">
        <f t="array" ref="I8783">MAX(($G$2:$G$300000=G8783)*$N$2:$N$300000)</f>
        <v>45931.373807870368</v>
      </c>
      <c r="J8783" s="14"/>
      <c r="N8783" s="7">
        <v>45009.485462962963</v>
      </c>
      <c r="O8783" s="8">
        <v>1</v>
      </c>
      <c r="P8783" t="s">
        <v>13</v>
      </c>
    </row>
    <row r="8784" spans="5:16" x14ac:dyDescent="0.25">
      <c r="E8784" s="9" t="str">
        <f t="shared" si="156"/>
        <v>MRO-50-MONTE</v>
      </c>
      <c r="F8784" s="8" t="s">
        <v>0</v>
      </c>
      <c r="G8784" s="8" t="s">
        <v>41</v>
      </c>
      <c r="H8784" s="12"/>
      <c r="I8784" s="33" cm="1">
        <f t="array" ref="I8784">MAX(($G$2:$G$300000=G8784)*$N$2:$N$300000)</f>
        <v>45931.373807870368</v>
      </c>
      <c r="J8784" s="14"/>
      <c r="N8784" s="7">
        <v>45009.485486111109</v>
      </c>
      <c r="O8784" s="8">
        <v>1</v>
      </c>
      <c r="P8784" t="s">
        <v>13</v>
      </c>
    </row>
    <row r="8785" spans="5:16" x14ac:dyDescent="0.25">
      <c r="E8785" s="9" t="str">
        <f t="shared" si="156"/>
        <v>MRO-50-MONTE</v>
      </c>
      <c r="F8785" s="8" t="s">
        <v>0</v>
      </c>
      <c r="G8785" s="8" t="s">
        <v>41</v>
      </c>
      <c r="H8785" s="12"/>
      <c r="I8785" s="33" cm="1">
        <f t="array" ref="I8785">MAX(($G$2:$G$300000=G8785)*$N$2:$N$300000)</f>
        <v>45931.373807870368</v>
      </c>
      <c r="J8785" s="14"/>
      <c r="N8785" s="7">
        <v>45009.485486111109</v>
      </c>
      <c r="O8785" s="8">
        <v>2</v>
      </c>
      <c r="P8785" t="s">
        <v>13</v>
      </c>
    </row>
    <row r="8786" spans="5:16" x14ac:dyDescent="0.25">
      <c r="E8786" s="9" t="str">
        <f t="shared" si="156"/>
        <v>MRO-50-MONTE</v>
      </c>
      <c r="F8786" s="8" t="s">
        <v>0</v>
      </c>
      <c r="G8786" s="8" t="s">
        <v>41</v>
      </c>
      <c r="H8786" s="12"/>
      <c r="I8786" s="33" cm="1">
        <f t="array" ref="I8786">MAX(($G$2:$G$300000=G8786)*$N$2:$N$300000)</f>
        <v>45931.373807870368</v>
      </c>
      <c r="J8786" s="14"/>
      <c r="N8786" s="7">
        <v>45009.485497685186</v>
      </c>
      <c r="O8786" s="8">
        <v>1</v>
      </c>
      <c r="P8786" t="s">
        <v>13</v>
      </c>
    </row>
    <row r="8787" spans="5:16" x14ac:dyDescent="0.25">
      <c r="E8787" s="9" t="str">
        <f t="shared" si="156"/>
        <v>MRO-50-MONTE</v>
      </c>
      <c r="F8787" s="8" t="s">
        <v>0</v>
      </c>
      <c r="G8787" s="8" t="s">
        <v>41</v>
      </c>
      <c r="H8787" s="12"/>
      <c r="I8787" s="33" cm="1">
        <f t="array" ref="I8787">MAX(($G$2:$G$300000=G8787)*$N$2:$N$300000)</f>
        <v>45931.373807870368</v>
      </c>
      <c r="J8787" s="14"/>
      <c r="N8787" s="7">
        <v>45009.485520833332</v>
      </c>
      <c r="O8787" s="8">
        <v>1</v>
      </c>
      <c r="P8787" t="s">
        <v>13</v>
      </c>
    </row>
    <row r="8788" spans="5:16" x14ac:dyDescent="0.25">
      <c r="E8788" s="9" t="str">
        <f t="shared" si="156"/>
        <v>MRO-50-MONTE</v>
      </c>
      <c r="F8788" s="8" t="s">
        <v>0</v>
      </c>
      <c r="G8788" s="8" t="s">
        <v>41</v>
      </c>
      <c r="H8788" s="12"/>
      <c r="I8788" s="33" cm="1">
        <f t="array" ref="I8788">MAX(($G$2:$G$300000=G8788)*$N$2:$N$300000)</f>
        <v>45931.373807870368</v>
      </c>
      <c r="J8788" s="14"/>
      <c r="N8788" s="7">
        <v>45009.485520833332</v>
      </c>
      <c r="O8788" s="8">
        <v>2</v>
      </c>
      <c r="P8788" t="s">
        <v>13</v>
      </c>
    </row>
    <row r="8789" spans="5:16" x14ac:dyDescent="0.25">
      <c r="E8789" s="9" t="str">
        <f t="shared" si="156"/>
        <v>MRO-50-MONTE</v>
      </c>
      <c r="F8789" s="8" t="s">
        <v>0</v>
      </c>
      <c r="G8789" s="8" t="s">
        <v>41</v>
      </c>
      <c r="H8789" s="12"/>
      <c r="I8789" s="33" cm="1">
        <f t="array" ref="I8789">MAX(($G$2:$G$300000=G8789)*$N$2:$N$300000)</f>
        <v>45931.373807870368</v>
      </c>
      <c r="J8789" s="14"/>
      <c r="N8789" s="7">
        <v>45009.485532407409</v>
      </c>
      <c r="O8789" s="8">
        <v>1</v>
      </c>
      <c r="P8789" t="s">
        <v>13</v>
      </c>
    </row>
    <row r="8790" spans="5:16" x14ac:dyDescent="0.25">
      <c r="E8790" s="9" t="str">
        <f t="shared" si="156"/>
        <v>MRO-50-MONTE</v>
      </c>
      <c r="F8790" s="8" t="s">
        <v>0</v>
      </c>
      <c r="G8790" s="8" t="s">
        <v>41</v>
      </c>
      <c r="H8790" s="12"/>
      <c r="I8790" s="33" cm="1">
        <f t="array" ref="I8790">MAX(($G$2:$G$300000=G8790)*$N$2:$N$300000)</f>
        <v>45931.373807870368</v>
      </c>
      <c r="J8790" s="14"/>
      <c r="N8790" s="7">
        <v>45009.485543981478</v>
      </c>
      <c r="O8790" s="8">
        <v>1</v>
      </c>
      <c r="P8790" t="s">
        <v>13</v>
      </c>
    </row>
    <row r="8791" spans="5:16" x14ac:dyDescent="0.25">
      <c r="E8791" s="9" t="str">
        <f t="shared" si="156"/>
        <v>MRO-50-MONTE</v>
      </c>
      <c r="F8791" s="8" t="s">
        <v>0</v>
      </c>
      <c r="G8791" s="8" t="s">
        <v>41</v>
      </c>
      <c r="H8791" s="12"/>
      <c r="I8791" s="33" cm="1">
        <f t="array" ref="I8791">MAX(($G$2:$G$300000=G8791)*$N$2:$N$300000)</f>
        <v>45931.373807870368</v>
      </c>
      <c r="J8791" s="14"/>
      <c r="N8791" s="7">
        <v>45009.485543981478</v>
      </c>
      <c r="O8791" s="8">
        <v>2</v>
      </c>
      <c r="P8791" t="s">
        <v>13</v>
      </c>
    </row>
    <row r="8792" spans="5:16" x14ac:dyDescent="0.25">
      <c r="E8792" s="9" t="str">
        <f t="shared" si="156"/>
        <v>MRO-50-MONTE</v>
      </c>
      <c r="F8792" s="8" t="s">
        <v>0</v>
      </c>
      <c r="G8792" s="8" t="s">
        <v>41</v>
      </c>
      <c r="H8792" s="12"/>
      <c r="I8792" s="33" cm="1">
        <f t="array" ref="I8792">MAX(($G$2:$G$300000=G8792)*$N$2:$N$300000)</f>
        <v>45931.373807870368</v>
      </c>
      <c r="J8792" s="14"/>
      <c r="N8792" s="7">
        <v>45009.485555555555</v>
      </c>
      <c r="O8792" s="8">
        <v>1</v>
      </c>
      <c r="P8792" t="s">
        <v>13</v>
      </c>
    </row>
    <row r="8793" spans="5:16" x14ac:dyDescent="0.25">
      <c r="E8793" s="9" t="str">
        <f t="shared" si="156"/>
        <v>MRO-50-MONTE</v>
      </c>
      <c r="F8793" s="8" t="s">
        <v>0</v>
      </c>
      <c r="G8793" s="8" t="s">
        <v>41</v>
      </c>
      <c r="H8793" s="12"/>
      <c r="I8793" s="33" cm="1">
        <f t="array" ref="I8793">MAX(($G$2:$G$300000=G8793)*$N$2:$N$300000)</f>
        <v>45931.373807870368</v>
      </c>
      <c r="J8793" s="14"/>
      <c r="N8793" s="7">
        <v>45009.485578703701</v>
      </c>
      <c r="O8793" s="8">
        <v>1</v>
      </c>
      <c r="P8793" t="s">
        <v>13</v>
      </c>
    </row>
    <row r="8794" spans="5:16" x14ac:dyDescent="0.25">
      <c r="E8794" s="9" t="str">
        <f t="shared" si="156"/>
        <v>MRO-50-MONTE</v>
      </c>
      <c r="F8794" s="8" t="s">
        <v>0</v>
      </c>
      <c r="G8794" s="8" t="s">
        <v>41</v>
      </c>
      <c r="H8794" s="12"/>
      <c r="I8794" s="33" cm="1">
        <f t="array" ref="I8794">MAX(($G$2:$G$300000=G8794)*$N$2:$N$300000)</f>
        <v>45931.373807870368</v>
      </c>
      <c r="J8794" s="14"/>
      <c r="N8794" s="7">
        <v>45009.485578703701</v>
      </c>
      <c r="O8794" s="8">
        <v>2</v>
      </c>
      <c r="P8794" t="s">
        <v>13</v>
      </c>
    </row>
    <row r="8795" spans="5:16" x14ac:dyDescent="0.25">
      <c r="E8795" s="9" t="str">
        <f t="shared" si="156"/>
        <v>MRO-50-MONTE</v>
      </c>
      <c r="F8795" s="8" t="s">
        <v>0</v>
      </c>
      <c r="G8795" s="8" t="s">
        <v>41</v>
      </c>
      <c r="H8795" s="12"/>
      <c r="I8795" s="33" cm="1">
        <f t="array" ref="I8795">MAX(($G$2:$G$300000=G8795)*$N$2:$N$300000)</f>
        <v>45931.373807870368</v>
      </c>
      <c r="J8795" s="14"/>
      <c r="N8795" s="7">
        <v>45009.485590277778</v>
      </c>
      <c r="O8795" s="8">
        <v>1</v>
      </c>
      <c r="P8795" t="s">
        <v>13</v>
      </c>
    </row>
    <row r="8796" spans="5:16" x14ac:dyDescent="0.25">
      <c r="E8796" s="9" t="str">
        <f t="shared" si="156"/>
        <v>MRO-50-MONTE</v>
      </c>
      <c r="F8796" s="8" t="s">
        <v>0</v>
      </c>
      <c r="G8796" s="8" t="s">
        <v>41</v>
      </c>
      <c r="H8796" s="12"/>
      <c r="I8796" s="33" cm="1">
        <f t="array" ref="I8796">MAX(($G$2:$G$300000=G8796)*$N$2:$N$300000)</f>
        <v>45931.373807870368</v>
      </c>
      <c r="J8796" s="14"/>
      <c r="N8796" s="7">
        <v>45012.434340277781</v>
      </c>
      <c r="O8796" s="8">
        <v>1</v>
      </c>
      <c r="P8796" t="s">
        <v>12</v>
      </c>
    </row>
    <row r="8797" spans="5:16" x14ac:dyDescent="0.25">
      <c r="E8797" s="9" t="str">
        <f t="shared" si="156"/>
        <v>MRO-50-MONTE</v>
      </c>
      <c r="F8797" s="8" t="s">
        <v>0</v>
      </c>
      <c r="G8797" s="8" t="s">
        <v>41</v>
      </c>
      <c r="H8797" s="12"/>
      <c r="I8797" s="33" cm="1">
        <f t="array" ref="I8797">MAX(($G$2:$G$300000=G8797)*$N$2:$N$300000)</f>
        <v>45931.373807870368</v>
      </c>
      <c r="J8797" s="14"/>
      <c r="N8797" s="7">
        <v>45012.434340277781</v>
      </c>
      <c r="O8797" s="8">
        <v>2</v>
      </c>
      <c r="P8797" t="s">
        <v>12</v>
      </c>
    </row>
    <row r="8798" spans="5:16" x14ac:dyDescent="0.25">
      <c r="E8798" s="9" t="str">
        <f t="shared" si="156"/>
        <v>MRO-50-MONTE</v>
      </c>
      <c r="F8798" s="8" t="s">
        <v>0</v>
      </c>
      <c r="G8798" s="8" t="s">
        <v>41</v>
      </c>
      <c r="H8798" s="12"/>
      <c r="I8798" s="33" cm="1">
        <f t="array" ref="I8798">MAX(($G$2:$G$300000=G8798)*$N$2:$N$300000)</f>
        <v>45931.373807870368</v>
      </c>
      <c r="J8798" s="14"/>
      <c r="N8798" s="7">
        <v>45012.434340277781</v>
      </c>
      <c r="O8798" s="8">
        <v>3</v>
      </c>
      <c r="P8798" t="s">
        <v>12</v>
      </c>
    </row>
    <row r="8799" spans="5:16" x14ac:dyDescent="0.25">
      <c r="E8799" s="9" t="str">
        <f t="shared" si="156"/>
        <v>MRO-50-MONTE</v>
      </c>
      <c r="F8799" s="8" t="s">
        <v>0</v>
      </c>
      <c r="G8799" s="8" t="s">
        <v>41</v>
      </c>
      <c r="H8799" s="12"/>
      <c r="I8799" s="33" cm="1">
        <f t="array" ref="I8799">MAX(($G$2:$G$300000=G8799)*$N$2:$N$300000)</f>
        <v>45931.373807870368</v>
      </c>
      <c r="J8799" s="14"/>
      <c r="N8799" s="7">
        <v>45012.434340277781</v>
      </c>
      <c r="O8799" s="8">
        <v>4</v>
      </c>
      <c r="P8799" t="s">
        <v>12</v>
      </c>
    </row>
    <row r="8800" spans="5:16" x14ac:dyDescent="0.25">
      <c r="E8800" s="9" t="str">
        <f t="shared" si="156"/>
        <v>MRO-50-MONTE</v>
      </c>
      <c r="F8800" s="8" t="s">
        <v>0</v>
      </c>
      <c r="G8800" s="8" t="s">
        <v>41</v>
      </c>
      <c r="H8800" s="12"/>
      <c r="I8800" s="33" cm="1">
        <f t="array" ref="I8800">MAX(($G$2:$G$300000=G8800)*$N$2:$N$300000)</f>
        <v>45931.373807870368</v>
      </c>
      <c r="J8800" s="14"/>
      <c r="N8800" s="7">
        <v>45012.434340277781</v>
      </c>
      <c r="O8800" s="8">
        <v>5</v>
      </c>
      <c r="P8800" t="s">
        <v>12</v>
      </c>
    </row>
    <row r="8801" spans="5:16" x14ac:dyDescent="0.25">
      <c r="E8801" s="9" t="str">
        <f t="shared" si="156"/>
        <v>MRO-50-MONTE</v>
      </c>
      <c r="F8801" s="8" t="s">
        <v>0</v>
      </c>
      <c r="G8801" s="8" t="s">
        <v>41</v>
      </c>
      <c r="H8801" s="12"/>
      <c r="I8801" s="33" cm="1">
        <f t="array" ref="I8801">MAX(($G$2:$G$300000=G8801)*$N$2:$N$300000)</f>
        <v>45931.373807870368</v>
      </c>
      <c r="J8801" s="14"/>
      <c r="N8801" s="7">
        <v>45012.434340277781</v>
      </c>
      <c r="O8801" s="8">
        <v>6</v>
      </c>
      <c r="P8801" t="s">
        <v>12</v>
      </c>
    </row>
    <row r="8802" spans="5:16" x14ac:dyDescent="0.25">
      <c r="E8802" s="9" t="str">
        <f t="shared" si="156"/>
        <v>MRO-50-MONTE</v>
      </c>
      <c r="F8802" s="8" t="s">
        <v>0</v>
      </c>
      <c r="G8802" s="8" t="s">
        <v>41</v>
      </c>
      <c r="H8802" s="12"/>
      <c r="I8802" s="33" cm="1">
        <f t="array" ref="I8802">MAX(($G$2:$G$300000=G8802)*$N$2:$N$300000)</f>
        <v>45931.373807870368</v>
      </c>
      <c r="J8802" s="14"/>
      <c r="N8802" s="7">
        <v>45012.434340277781</v>
      </c>
      <c r="O8802" s="8">
        <v>7</v>
      </c>
      <c r="P8802" t="s">
        <v>12</v>
      </c>
    </row>
    <row r="8803" spans="5:16" x14ac:dyDescent="0.25">
      <c r="E8803" s="9" t="str">
        <f t="shared" si="156"/>
        <v>MRO-50-MONTE</v>
      </c>
      <c r="F8803" s="8" t="s">
        <v>0</v>
      </c>
      <c r="G8803" s="8" t="s">
        <v>41</v>
      </c>
      <c r="H8803" s="12"/>
      <c r="I8803" s="33" cm="1">
        <f t="array" ref="I8803">MAX(($G$2:$G$300000=G8803)*$N$2:$N$300000)</f>
        <v>45931.373807870368</v>
      </c>
      <c r="J8803" s="14"/>
      <c r="N8803" s="7">
        <v>45012.434340277781</v>
      </c>
      <c r="O8803" s="8">
        <v>8</v>
      </c>
      <c r="P8803" t="s">
        <v>12</v>
      </c>
    </row>
    <row r="8804" spans="5:16" x14ac:dyDescent="0.25">
      <c r="E8804" s="9" t="str">
        <f t="shared" si="156"/>
        <v>MRO-50-MONTE</v>
      </c>
      <c r="F8804" s="8" t="s">
        <v>0</v>
      </c>
      <c r="G8804" s="8" t="s">
        <v>41</v>
      </c>
      <c r="H8804" s="12"/>
      <c r="I8804" s="33" cm="1">
        <f t="array" ref="I8804">MAX(($G$2:$G$300000=G8804)*$N$2:$N$300000)</f>
        <v>45931.373807870368</v>
      </c>
      <c r="J8804" s="14"/>
      <c r="N8804" s="7">
        <v>45012.434340277781</v>
      </c>
      <c r="O8804" s="8">
        <v>9</v>
      </c>
      <c r="P8804" t="s">
        <v>12</v>
      </c>
    </row>
    <row r="8805" spans="5:16" x14ac:dyDescent="0.25">
      <c r="E8805" s="9" t="str">
        <f t="shared" si="156"/>
        <v>MRO-50-MONTE</v>
      </c>
      <c r="F8805" s="8" t="s">
        <v>0</v>
      </c>
      <c r="G8805" s="8" t="s">
        <v>41</v>
      </c>
      <c r="H8805" s="12"/>
      <c r="I8805" s="33" cm="1">
        <f t="array" ref="I8805">MAX(($G$2:$G$300000=G8805)*$N$2:$N$300000)</f>
        <v>45931.373807870368</v>
      </c>
      <c r="J8805" s="14"/>
      <c r="N8805" s="7">
        <v>45012.434340277781</v>
      </c>
      <c r="O8805" s="8">
        <v>10</v>
      </c>
      <c r="P8805" t="s">
        <v>12</v>
      </c>
    </row>
    <row r="8806" spans="5:16" x14ac:dyDescent="0.25">
      <c r="E8806" s="9" t="str">
        <f t="shared" si="156"/>
        <v>MRO-50-MONTE</v>
      </c>
      <c r="F8806" s="8" t="s">
        <v>0</v>
      </c>
      <c r="G8806" s="8" t="s">
        <v>41</v>
      </c>
      <c r="H8806" s="12"/>
      <c r="I8806" s="33" cm="1">
        <f t="array" ref="I8806">MAX(($G$2:$G$300000=G8806)*$N$2:$N$300000)</f>
        <v>45931.373807870368</v>
      </c>
      <c r="J8806" s="14"/>
      <c r="N8806" s="7">
        <v>45012.434340277781</v>
      </c>
      <c r="O8806" s="8">
        <v>11</v>
      </c>
      <c r="P8806" t="s">
        <v>12</v>
      </c>
    </row>
    <row r="8807" spans="5:16" x14ac:dyDescent="0.25">
      <c r="E8807" s="9" t="str">
        <f t="shared" si="156"/>
        <v>MRO-50-MONTE</v>
      </c>
      <c r="F8807" s="8" t="s">
        <v>0</v>
      </c>
      <c r="G8807" s="8" t="s">
        <v>41</v>
      </c>
      <c r="H8807" s="12"/>
      <c r="I8807" s="33" cm="1">
        <f t="array" ref="I8807">MAX(($G$2:$G$300000=G8807)*$N$2:$N$300000)</f>
        <v>45931.373807870368</v>
      </c>
      <c r="J8807" s="14"/>
      <c r="N8807" s="7">
        <v>45012.434340277781</v>
      </c>
      <c r="O8807" s="8">
        <v>12</v>
      </c>
      <c r="P8807" t="s">
        <v>12</v>
      </c>
    </row>
    <row r="8808" spans="5:16" x14ac:dyDescent="0.25">
      <c r="E8808" s="9" t="str">
        <f t="shared" si="156"/>
        <v>MRO-50-MONTE</v>
      </c>
      <c r="F8808" s="8" t="s">
        <v>0</v>
      </c>
      <c r="G8808" s="8" t="s">
        <v>41</v>
      </c>
      <c r="H8808" s="12"/>
      <c r="I8808" s="33" cm="1">
        <f t="array" ref="I8808">MAX(($G$2:$G$300000=G8808)*$N$2:$N$300000)</f>
        <v>45931.373807870368</v>
      </c>
      <c r="J8808" s="14"/>
      <c r="N8808" s="7">
        <v>45012.434340277781</v>
      </c>
      <c r="O8808" s="8">
        <v>13</v>
      </c>
      <c r="P8808" t="s">
        <v>12</v>
      </c>
    </row>
    <row r="8809" spans="5:16" x14ac:dyDescent="0.25">
      <c r="E8809" s="9" t="str">
        <f t="shared" si="156"/>
        <v>MRO-50-MONTE</v>
      </c>
      <c r="F8809" s="8" t="s">
        <v>0</v>
      </c>
      <c r="G8809" s="8" t="s">
        <v>41</v>
      </c>
      <c r="H8809" s="12"/>
      <c r="I8809" s="33" cm="1">
        <f t="array" ref="I8809">MAX(($G$2:$G$300000=G8809)*$N$2:$N$300000)</f>
        <v>45931.373807870368</v>
      </c>
      <c r="J8809" s="14"/>
      <c r="N8809" s="7">
        <v>45012.434340277781</v>
      </c>
      <c r="O8809" s="8">
        <v>14</v>
      </c>
      <c r="P8809" t="s">
        <v>12</v>
      </c>
    </row>
    <row r="8810" spans="5:16" x14ac:dyDescent="0.25">
      <c r="E8810" s="9" t="str">
        <f t="shared" si="156"/>
        <v>MRO-50-MONTE</v>
      </c>
      <c r="F8810" s="8" t="s">
        <v>0</v>
      </c>
      <c r="G8810" s="8" t="s">
        <v>41</v>
      </c>
      <c r="H8810" s="12"/>
      <c r="I8810" s="33" cm="1">
        <f t="array" ref="I8810">MAX(($G$2:$G$300000=G8810)*$N$2:$N$300000)</f>
        <v>45931.373807870368</v>
      </c>
      <c r="J8810" s="14"/>
      <c r="N8810" s="7">
        <v>45012.434340277781</v>
      </c>
      <c r="O8810" s="8">
        <v>15</v>
      </c>
      <c r="P8810" t="s">
        <v>12</v>
      </c>
    </row>
    <row r="8811" spans="5:16" x14ac:dyDescent="0.25">
      <c r="E8811" s="9" t="str">
        <f t="shared" si="156"/>
        <v>MRO-50-MONTE</v>
      </c>
      <c r="F8811" s="8" t="s">
        <v>0</v>
      </c>
      <c r="G8811" s="8" t="s">
        <v>41</v>
      </c>
      <c r="H8811" s="12"/>
      <c r="I8811" s="33" cm="1">
        <f t="array" ref="I8811">MAX(($G$2:$G$300000=G8811)*$N$2:$N$300000)</f>
        <v>45931.373807870368</v>
      </c>
      <c r="J8811" s="14"/>
      <c r="N8811" s="7">
        <v>45012.434351851851</v>
      </c>
      <c r="O8811" s="8">
        <v>1</v>
      </c>
      <c r="P8811" t="s">
        <v>12</v>
      </c>
    </row>
    <row r="8812" spans="5:16" x14ac:dyDescent="0.25">
      <c r="E8812" s="9" t="str">
        <f t="shared" si="156"/>
        <v>MRO-50-MONTE</v>
      </c>
      <c r="F8812" s="8" t="s">
        <v>0</v>
      </c>
      <c r="G8812" s="8" t="s">
        <v>41</v>
      </c>
      <c r="H8812" s="12"/>
      <c r="I8812" s="33" cm="1">
        <f t="array" ref="I8812">MAX(($G$2:$G$300000=G8812)*$N$2:$N$300000)</f>
        <v>45931.373807870368</v>
      </c>
      <c r="J8812" s="14"/>
      <c r="N8812" s="7">
        <v>45012.434351851851</v>
      </c>
      <c r="O8812" s="8">
        <v>2</v>
      </c>
      <c r="P8812" t="s">
        <v>12</v>
      </c>
    </row>
    <row r="8813" spans="5:16" x14ac:dyDescent="0.25">
      <c r="E8813" s="9" t="str">
        <f t="shared" si="156"/>
        <v>MRO-50-MONTE</v>
      </c>
      <c r="F8813" s="8" t="s">
        <v>0</v>
      </c>
      <c r="G8813" s="8" t="s">
        <v>41</v>
      </c>
      <c r="H8813" s="12"/>
      <c r="I8813" s="33" cm="1">
        <f t="array" ref="I8813">MAX(($G$2:$G$300000=G8813)*$N$2:$N$300000)</f>
        <v>45931.373807870368</v>
      </c>
      <c r="J8813" s="14"/>
      <c r="N8813" s="7">
        <v>45012.434351851851</v>
      </c>
      <c r="O8813" s="8">
        <v>3</v>
      </c>
      <c r="P8813" t="s">
        <v>12</v>
      </c>
    </row>
    <row r="8814" spans="5:16" x14ac:dyDescent="0.25">
      <c r="E8814" s="9" t="str">
        <f t="shared" si="156"/>
        <v>MRO-50-MONTE</v>
      </c>
      <c r="F8814" s="8" t="s">
        <v>0</v>
      </c>
      <c r="G8814" s="8" t="s">
        <v>41</v>
      </c>
      <c r="H8814" s="12"/>
      <c r="I8814" s="33" cm="1">
        <f t="array" ref="I8814">MAX(($G$2:$G$300000=G8814)*$N$2:$N$300000)</f>
        <v>45931.373807870368</v>
      </c>
      <c r="J8814" s="14"/>
      <c r="N8814" s="7">
        <v>45012.434351851851</v>
      </c>
      <c r="O8814" s="8">
        <v>4</v>
      </c>
      <c r="P8814" t="s">
        <v>12</v>
      </c>
    </row>
    <row r="8815" spans="5:16" x14ac:dyDescent="0.25">
      <c r="E8815" s="9" t="str">
        <f t="shared" si="156"/>
        <v>MRO-50-MONTE</v>
      </c>
      <c r="F8815" s="8" t="s">
        <v>0</v>
      </c>
      <c r="G8815" s="8" t="s">
        <v>41</v>
      </c>
      <c r="H8815" s="12"/>
      <c r="I8815" s="33" cm="1">
        <f t="array" ref="I8815">MAX(($G$2:$G$300000=G8815)*$N$2:$N$300000)</f>
        <v>45931.373807870368</v>
      </c>
      <c r="J8815" s="14"/>
      <c r="N8815" s="7">
        <v>45012.434351851851</v>
      </c>
      <c r="O8815" s="8">
        <v>5</v>
      </c>
      <c r="P8815" t="s">
        <v>12</v>
      </c>
    </row>
    <row r="8816" spans="5:16" x14ac:dyDescent="0.25">
      <c r="E8816" s="9" t="str">
        <f t="shared" si="156"/>
        <v>MRO-50-MONTE</v>
      </c>
      <c r="F8816" s="8" t="s">
        <v>0</v>
      </c>
      <c r="G8816" s="8" t="s">
        <v>41</v>
      </c>
      <c r="H8816" s="12"/>
      <c r="I8816" s="33" cm="1">
        <f t="array" ref="I8816">MAX(($G$2:$G$300000=G8816)*$N$2:$N$300000)</f>
        <v>45931.373807870368</v>
      </c>
      <c r="J8816" s="14"/>
      <c r="N8816" s="7">
        <v>45012.434351851851</v>
      </c>
      <c r="O8816" s="8">
        <v>6</v>
      </c>
      <c r="P8816" t="s">
        <v>12</v>
      </c>
    </row>
    <row r="8817" spans="5:16" x14ac:dyDescent="0.25">
      <c r="E8817" s="9" t="str">
        <f t="shared" si="156"/>
        <v>MRO-50-MONTE</v>
      </c>
      <c r="F8817" s="8" t="s">
        <v>0</v>
      </c>
      <c r="G8817" s="8" t="s">
        <v>41</v>
      </c>
      <c r="H8817" s="12"/>
      <c r="I8817" s="33" cm="1">
        <f t="array" ref="I8817">MAX(($G$2:$G$300000=G8817)*$N$2:$N$300000)</f>
        <v>45931.373807870368</v>
      </c>
      <c r="J8817" s="14"/>
      <c r="N8817" s="7">
        <v>45013.391296296293</v>
      </c>
      <c r="O8817" s="8">
        <v>1</v>
      </c>
      <c r="P8817" t="s">
        <v>13</v>
      </c>
    </row>
    <row r="8818" spans="5:16" x14ac:dyDescent="0.25">
      <c r="E8818" s="9" t="str">
        <f t="shared" ref="E8818:E8881" si="157">+G8818&amp;H8818</f>
        <v>MRO-50-MONTE</v>
      </c>
      <c r="F8818" s="8" t="s">
        <v>0</v>
      </c>
      <c r="G8818" s="8" t="s">
        <v>41</v>
      </c>
      <c r="H8818" s="12"/>
      <c r="I8818" s="33" cm="1">
        <f t="array" ref="I8818">MAX(($G$2:$G$300000=G8818)*$N$2:$N$300000)</f>
        <v>45931.373807870368</v>
      </c>
      <c r="J8818" s="14"/>
      <c r="N8818" s="7">
        <v>45013.391319444447</v>
      </c>
      <c r="O8818" s="8">
        <v>1</v>
      </c>
      <c r="P8818" t="s">
        <v>13</v>
      </c>
    </row>
    <row r="8819" spans="5:16" x14ac:dyDescent="0.25">
      <c r="E8819" s="9" t="str">
        <f t="shared" si="157"/>
        <v>MRO-50-MONTE</v>
      </c>
      <c r="F8819" s="8" t="s">
        <v>0</v>
      </c>
      <c r="G8819" s="8" t="s">
        <v>41</v>
      </c>
      <c r="H8819" s="12"/>
      <c r="I8819" s="33" cm="1">
        <f t="array" ref="I8819">MAX(($G$2:$G$300000=G8819)*$N$2:$N$300000)</f>
        <v>45931.373807870368</v>
      </c>
      <c r="J8819" s="14"/>
      <c r="N8819" s="7">
        <v>45013.391319444447</v>
      </c>
      <c r="O8819" s="8">
        <v>2</v>
      </c>
      <c r="P8819" t="s">
        <v>13</v>
      </c>
    </row>
    <row r="8820" spans="5:16" x14ac:dyDescent="0.25">
      <c r="E8820" s="9" t="str">
        <f t="shared" si="157"/>
        <v>MRO-50-MONTE</v>
      </c>
      <c r="F8820" s="8" t="s">
        <v>0</v>
      </c>
      <c r="G8820" s="8" t="s">
        <v>41</v>
      </c>
      <c r="H8820" s="12"/>
      <c r="I8820" s="33" cm="1">
        <f t="array" ref="I8820">MAX(($G$2:$G$300000=G8820)*$N$2:$N$300000)</f>
        <v>45931.373807870368</v>
      </c>
      <c r="J8820" s="14"/>
      <c r="N8820" s="7">
        <v>45013.391331018516</v>
      </c>
      <c r="O8820" s="8">
        <v>1</v>
      </c>
      <c r="P8820" t="s">
        <v>13</v>
      </c>
    </row>
    <row r="8821" spans="5:16" x14ac:dyDescent="0.25">
      <c r="E8821" s="9" t="str">
        <f t="shared" si="157"/>
        <v>MRO-50-MONTE</v>
      </c>
      <c r="F8821" s="8" t="s">
        <v>0</v>
      </c>
      <c r="G8821" s="8" t="s">
        <v>41</v>
      </c>
      <c r="H8821" s="12"/>
      <c r="I8821" s="33" cm="1">
        <f t="array" ref="I8821">MAX(($G$2:$G$300000=G8821)*$N$2:$N$300000)</f>
        <v>45931.373807870368</v>
      </c>
      <c r="J8821" s="14"/>
      <c r="N8821" s="7">
        <v>45013.391342592593</v>
      </c>
      <c r="O8821" s="8">
        <v>1</v>
      </c>
      <c r="P8821" t="s">
        <v>13</v>
      </c>
    </row>
    <row r="8822" spans="5:16" x14ac:dyDescent="0.25">
      <c r="E8822" s="9" t="str">
        <f t="shared" si="157"/>
        <v>MRO-50-MONTE</v>
      </c>
      <c r="F8822" s="8" t="s">
        <v>0</v>
      </c>
      <c r="G8822" s="8" t="s">
        <v>41</v>
      </c>
      <c r="H8822" s="12"/>
      <c r="I8822" s="33" cm="1">
        <f t="array" ref="I8822">MAX(($G$2:$G$300000=G8822)*$N$2:$N$300000)</f>
        <v>45931.373807870368</v>
      </c>
      <c r="J8822" s="14"/>
      <c r="N8822" s="7">
        <v>45013.39135416667</v>
      </c>
      <c r="O8822" s="8">
        <v>1</v>
      </c>
      <c r="P8822" t="s">
        <v>13</v>
      </c>
    </row>
    <row r="8823" spans="5:16" x14ac:dyDescent="0.25">
      <c r="E8823" s="9" t="str">
        <f t="shared" si="157"/>
        <v>MRO-50-MONTE</v>
      </c>
      <c r="F8823" s="8" t="s">
        <v>0</v>
      </c>
      <c r="G8823" s="8" t="s">
        <v>41</v>
      </c>
      <c r="H8823" s="12"/>
      <c r="I8823" s="33" cm="1">
        <f t="array" ref="I8823">MAX(($G$2:$G$300000=G8823)*$N$2:$N$300000)</f>
        <v>45931.373807870368</v>
      </c>
      <c r="J8823" s="14"/>
      <c r="N8823" s="7">
        <v>45013.39135416667</v>
      </c>
      <c r="O8823" s="8">
        <v>2</v>
      </c>
      <c r="P8823" t="s">
        <v>13</v>
      </c>
    </row>
    <row r="8824" spans="5:16" x14ac:dyDescent="0.25">
      <c r="E8824" s="9" t="str">
        <f t="shared" si="157"/>
        <v>MRO-50-MONTE</v>
      </c>
      <c r="F8824" s="8" t="s">
        <v>0</v>
      </c>
      <c r="G8824" s="8" t="s">
        <v>41</v>
      </c>
      <c r="H8824" s="12"/>
      <c r="I8824" s="33" cm="1">
        <f t="array" ref="I8824">MAX(($G$2:$G$300000=G8824)*$N$2:$N$300000)</f>
        <v>45931.373807870368</v>
      </c>
      <c r="J8824" s="14"/>
      <c r="N8824" s="7">
        <v>45013.391365740739</v>
      </c>
      <c r="O8824" s="8">
        <v>1</v>
      </c>
      <c r="P8824" t="s">
        <v>13</v>
      </c>
    </row>
    <row r="8825" spans="5:16" x14ac:dyDescent="0.25">
      <c r="E8825" s="9" t="str">
        <f t="shared" si="157"/>
        <v>MRO-50-MONTE</v>
      </c>
      <c r="F8825" s="8" t="s">
        <v>0</v>
      </c>
      <c r="G8825" s="8" t="s">
        <v>41</v>
      </c>
      <c r="H8825" s="12"/>
      <c r="I8825" s="33" cm="1">
        <f t="array" ref="I8825">MAX(($G$2:$G$300000=G8825)*$N$2:$N$300000)</f>
        <v>45931.373807870368</v>
      </c>
      <c r="J8825" s="14"/>
      <c r="N8825" s="7">
        <v>45013.391377314816</v>
      </c>
      <c r="O8825" s="8">
        <v>1</v>
      </c>
      <c r="P8825" t="s">
        <v>13</v>
      </c>
    </row>
    <row r="8826" spans="5:16" x14ac:dyDescent="0.25">
      <c r="E8826" s="9" t="str">
        <f t="shared" si="157"/>
        <v>MRO-50-MONTE</v>
      </c>
      <c r="F8826" s="8" t="s">
        <v>0</v>
      </c>
      <c r="G8826" s="8" t="s">
        <v>41</v>
      </c>
      <c r="H8826" s="12"/>
      <c r="I8826" s="33" cm="1">
        <f t="array" ref="I8826">MAX(($G$2:$G$300000=G8826)*$N$2:$N$300000)</f>
        <v>45931.373807870368</v>
      </c>
      <c r="J8826" s="14"/>
      <c r="N8826" s="7">
        <v>45013.391377314816</v>
      </c>
      <c r="O8826" s="8">
        <v>2</v>
      </c>
      <c r="P8826" t="s">
        <v>13</v>
      </c>
    </row>
    <row r="8827" spans="5:16" x14ac:dyDescent="0.25">
      <c r="E8827" s="9" t="str">
        <f t="shared" si="157"/>
        <v>MRO-50-MONTE</v>
      </c>
      <c r="F8827" s="8" t="s">
        <v>0</v>
      </c>
      <c r="G8827" s="8" t="s">
        <v>41</v>
      </c>
      <c r="H8827" s="12"/>
      <c r="I8827" s="33" cm="1">
        <f t="array" ref="I8827">MAX(($G$2:$G$300000=G8827)*$N$2:$N$300000)</f>
        <v>45931.373807870368</v>
      </c>
      <c r="J8827" s="14"/>
      <c r="N8827" s="7">
        <v>45013.391388888886</v>
      </c>
      <c r="O8827" s="8">
        <v>1</v>
      </c>
      <c r="P8827" t="s">
        <v>13</v>
      </c>
    </row>
    <row r="8828" spans="5:16" x14ac:dyDescent="0.25">
      <c r="E8828" s="9" t="str">
        <f t="shared" si="157"/>
        <v>MRO-50-MONTE</v>
      </c>
      <c r="F8828" s="8" t="s">
        <v>0</v>
      </c>
      <c r="G8828" s="8" t="s">
        <v>41</v>
      </c>
      <c r="H8828" s="12"/>
      <c r="I8828" s="33" cm="1">
        <f t="array" ref="I8828">MAX(($G$2:$G$300000=G8828)*$N$2:$N$300000)</f>
        <v>45931.373807870368</v>
      </c>
      <c r="J8828" s="14"/>
      <c r="N8828" s="7">
        <v>45013.391388888886</v>
      </c>
      <c r="O8828" s="8">
        <v>2</v>
      </c>
      <c r="P8828" t="s">
        <v>13</v>
      </c>
    </row>
    <row r="8829" spans="5:16" x14ac:dyDescent="0.25">
      <c r="E8829" s="9" t="str">
        <f t="shared" si="157"/>
        <v>MRO-50-MONTE</v>
      </c>
      <c r="F8829" s="8" t="s">
        <v>0</v>
      </c>
      <c r="G8829" s="8" t="s">
        <v>41</v>
      </c>
      <c r="H8829" s="12"/>
      <c r="I8829" s="33" cm="1">
        <f t="array" ref="I8829">MAX(($G$2:$G$300000=G8829)*$N$2:$N$300000)</f>
        <v>45931.373807870368</v>
      </c>
      <c r="J8829" s="14"/>
      <c r="N8829" s="7">
        <v>45013.391400462962</v>
      </c>
      <c r="O8829" s="8">
        <v>1</v>
      </c>
      <c r="P8829" t="s">
        <v>13</v>
      </c>
    </row>
    <row r="8830" spans="5:16" x14ac:dyDescent="0.25">
      <c r="E8830" s="9" t="str">
        <f t="shared" si="157"/>
        <v>MRO-50-MONTE</v>
      </c>
      <c r="F8830" s="8" t="s">
        <v>0</v>
      </c>
      <c r="G8830" s="8" t="s">
        <v>41</v>
      </c>
      <c r="H8830" s="12"/>
      <c r="I8830" s="33" cm="1">
        <f t="array" ref="I8830">MAX(($G$2:$G$300000=G8830)*$N$2:$N$300000)</f>
        <v>45931.373807870368</v>
      </c>
      <c r="J8830" s="14"/>
      <c r="N8830" s="7">
        <v>45013.391412037039</v>
      </c>
      <c r="O8830" s="8">
        <v>1</v>
      </c>
      <c r="P8830" t="s">
        <v>13</v>
      </c>
    </row>
    <row r="8831" spans="5:16" x14ac:dyDescent="0.25">
      <c r="E8831" s="9" t="str">
        <f t="shared" si="157"/>
        <v>MRO-50-MONTE</v>
      </c>
      <c r="F8831" s="8" t="s">
        <v>0</v>
      </c>
      <c r="G8831" s="8" t="s">
        <v>41</v>
      </c>
      <c r="H8831" s="12"/>
      <c r="I8831" s="33" cm="1">
        <f t="array" ref="I8831">MAX(($G$2:$G$300000=G8831)*$N$2:$N$300000)</f>
        <v>45931.373807870368</v>
      </c>
      <c r="J8831" s="14"/>
      <c r="N8831" s="7">
        <v>45013.391412037039</v>
      </c>
      <c r="O8831" s="8">
        <v>2</v>
      </c>
      <c r="P8831" t="s">
        <v>13</v>
      </c>
    </row>
    <row r="8832" spans="5:16" x14ac:dyDescent="0.25">
      <c r="E8832" s="9" t="str">
        <f t="shared" si="157"/>
        <v>MRO-50-MONTE</v>
      </c>
      <c r="F8832" s="8" t="s">
        <v>0</v>
      </c>
      <c r="G8832" s="8" t="s">
        <v>41</v>
      </c>
      <c r="H8832" s="12"/>
      <c r="I8832" s="33" cm="1">
        <f t="array" ref="I8832">MAX(($G$2:$G$300000=G8832)*$N$2:$N$300000)</f>
        <v>45931.373807870368</v>
      </c>
      <c r="J8832" s="14"/>
      <c r="N8832" s="7">
        <v>45013.391423611109</v>
      </c>
      <c r="O8832" s="8">
        <v>1</v>
      </c>
      <c r="P8832" t="s">
        <v>13</v>
      </c>
    </row>
    <row r="8833" spans="5:16" x14ac:dyDescent="0.25">
      <c r="E8833" s="9" t="str">
        <f t="shared" si="157"/>
        <v>MRO-50-MONTE</v>
      </c>
      <c r="F8833" s="8" t="s">
        <v>0</v>
      </c>
      <c r="G8833" s="8" t="s">
        <v>41</v>
      </c>
      <c r="H8833" s="12"/>
      <c r="I8833" s="33" cm="1">
        <f t="array" ref="I8833">MAX(($G$2:$G$300000=G8833)*$N$2:$N$300000)</f>
        <v>45931.373807870368</v>
      </c>
      <c r="J8833" s="14"/>
      <c r="N8833" s="7">
        <v>45013.391435185185</v>
      </c>
      <c r="O8833" s="8">
        <v>1</v>
      </c>
      <c r="P8833" t="s">
        <v>13</v>
      </c>
    </row>
    <row r="8834" spans="5:16" x14ac:dyDescent="0.25">
      <c r="E8834" s="9" t="str">
        <f t="shared" si="157"/>
        <v>MRO-50-MONTE</v>
      </c>
      <c r="F8834" s="8" t="s">
        <v>0</v>
      </c>
      <c r="G8834" s="8" t="s">
        <v>41</v>
      </c>
      <c r="H8834" s="12"/>
      <c r="I8834" s="33" cm="1">
        <f t="array" ref="I8834">MAX(($G$2:$G$300000=G8834)*$N$2:$N$300000)</f>
        <v>45931.373807870368</v>
      </c>
      <c r="J8834" s="14"/>
      <c r="N8834" s="7">
        <v>45013.391446759262</v>
      </c>
      <c r="O8834" s="8">
        <v>1</v>
      </c>
      <c r="P8834" t="s">
        <v>13</v>
      </c>
    </row>
    <row r="8835" spans="5:16" x14ac:dyDescent="0.25">
      <c r="E8835" s="9" t="str">
        <f t="shared" si="157"/>
        <v>MRO-50-MONTE</v>
      </c>
      <c r="F8835" s="8" t="s">
        <v>0</v>
      </c>
      <c r="G8835" s="8" t="s">
        <v>41</v>
      </c>
      <c r="H8835" s="12"/>
      <c r="I8835" s="33" cm="1">
        <f t="array" ref="I8835">MAX(($G$2:$G$300000=G8835)*$N$2:$N$300000)</f>
        <v>45931.373807870368</v>
      </c>
      <c r="J8835" s="14"/>
      <c r="N8835" s="7">
        <v>45013.391446759262</v>
      </c>
      <c r="O8835" s="8">
        <v>2</v>
      </c>
      <c r="P8835" t="s">
        <v>13</v>
      </c>
    </row>
    <row r="8836" spans="5:16" x14ac:dyDescent="0.25">
      <c r="E8836" s="9" t="str">
        <f t="shared" si="157"/>
        <v>MRO-50-MONTE</v>
      </c>
      <c r="F8836" s="8" t="s">
        <v>0</v>
      </c>
      <c r="G8836" s="8" t="s">
        <v>41</v>
      </c>
      <c r="H8836" s="12"/>
      <c r="I8836" s="33" cm="1">
        <f t="array" ref="I8836">MAX(($G$2:$G$300000=G8836)*$N$2:$N$300000)</f>
        <v>45931.373807870368</v>
      </c>
      <c r="J8836" s="14"/>
      <c r="N8836" s="7">
        <v>45013.391458333332</v>
      </c>
      <c r="O8836" s="8">
        <v>1</v>
      </c>
      <c r="P8836" t="s">
        <v>13</v>
      </c>
    </row>
    <row r="8837" spans="5:16" x14ac:dyDescent="0.25">
      <c r="E8837" s="9" t="str">
        <f t="shared" si="157"/>
        <v>MRO-50-MONTE</v>
      </c>
      <c r="F8837" s="8" t="s">
        <v>0</v>
      </c>
      <c r="G8837" s="8" t="s">
        <v>41</v>
      </c>
      <c r="H8837" s="12"/>
      <c r="I8837" s="33" cm="1">
        <f t="array" ref="I8837">MAX(($G$2:$G$300000=G8837)*$N$2:$N$300000)</f>
        <v>45931.373807870368</v>
      </c>
      <c r="J8837" s="14"/>
      <c r="N8837" s="7">
        <v>45013.391458333332</v>
      </c>
      <c r="O8837" s="8">
        <v>2</v>
      </c>
      <c r="P8837" t="s">
        <v>13</v>
      </c>
    </row>
    <row r="8838" spans="5:16" x14ac:dyDescent="0.25">
      <c r="E8838" s="9" t="str">
        <f t="shared" si="157"/>
        <v>MRO-50-MONTE</v>
      </c>
      <c r="F8838" s="8" t="s">
        <v>0</v>
      </c>
      <c r="G8838" s="8" t="s">
        <v>41</v>
      </c>
      <c r="H8838" s="12"/>
      <c r="I8838" s="33" cm="1">
        <f t="array" ref="I8838">MAX(($G$2:$G$300000=G8838)*$N$2:$N$300000)</f>
        <v>45931.373807870368</v>
      </c>
      <c r="J8838" s="14"/>
      <c r="N8838" s="7">
        <v>45013.391469907408</v>
      </c>
      <c r="O8838" s="8">
        <v>1</v>
      </c>
      <c r="P8838" t="s">
        <v>13</v>
      </c>
    </row>
    <row r="8839" spans="5:16" x14ac:dyDescent="0.25">
      <c r="E8839" s="9" t="str">
        <f t="shared" si="157"/>
        <v>MRO-50-MONTE</v>
      </c>
      <c r="F8839" s="8" t="s">
        <v>0</v>
      </c>
      <c r="G8839" s="8" t="s">
        <v>41</v>
      </c>
      <c r="H8839" s="12"/>
      <c r="I8839" s="33" cm="1">
        <f t="array" ref="I8839">MAX(($G$2:$G$300000=G8839)*$N$2:$N$300000)</f>
        <v>45931.373807870368</v>
      </c>
      <c r="J8839" s="14"/>
      <c r="N8839" s="7">
        <v>45013.391481481478</v>
      </c>
      <c r="O8839" s="8">
        <v>1</v>
      </c>
      <c r="P8839" t="s">
        <v>13</v>
      </c>
    </row>
    <row r="8840" spans="5:16" x14ac:dyDescent="0.25">
      <c r="E8840" s="9" t="str">
        <f t="shared" si="157"/>
        <v>MRO-50-MONTE</v>
      </c>
      <c r="F8840" s="8" t="s">
        <v>0</v>
      </c>
      <c r="G8840" s="8" t="s">
        <v>41</v>
      </c>
      <c r="H8840" s="12"/>
      <c r="I8840" s="33" cm="1">
        <f t="array" ref="I8840">MAX(($G$2:$G$300000=G8840)*$N$2:$N$300000)</f>
        <v>45931.373807870368</v>
      </c>
      <c r="J8840" s="14"/>
      <c r="N8840" s="7">
        <v>45013.391481481478</v>
      </c>
      <c r="O8840" s="8">
        <v>2</v>
      </c>
      <c r="P8840" t="s">
        <v>13</v>
      </c>
    </row>
    <row r="8841" spans="5:16" x14ac:dyDescent="0.25">
      <c r="E8841" s="9" t="str">
        <f t="shared" si="157"/>
        <v>MRO-50-MONTE</v>
      </c>
      <c r="F8841" s="8" t="s">
        <v>0</v>
      </c>
      <c r="G8841" s="8" t="s">
        <v>41</v>
      </c>
      <c r="H8841" s="12"/>
      <c r="I8841" s="33" cm="1">
        <f t="array" ref="I8841">MAX(($G$2:$G$300000=G8841)*$N$2:$N$300000)</f>
        <v>45931.373807870368</v>
      </c>
      <c r="J8841" s="14"/>
      <c r="N8841" s="7">
        <v>45013.391493055555</v>
      </c>
      <c r="O8841" s="8">
        <v>1</v>
      </c>
      <c r="P8841" t="s">
        <v>13</v>
      </c>
    </row>
    <row r="8842" spans="5:16" x14ac:dyDescent="0.25">
      <c r="E8842" s="9" t="str">
        <f t="shared" si="157"/>
        <v>MRO-50-MONTE</v>
      </c>
      <c r="F8842" s="8" t="s">
        <v>0</v>
      </c>
      <c r="G8842" s="8" t="s">
        <v>41</v>
      </c>
      <c r="H8842" s="12"/>
      <c r="I8842" s="33" cm="1">
        <f t="array" ref="I8842">MAX(($G$2:$G$300000=G8842)*$N$2:$N$300000)</f>
        <v>45931.373807870368</v>
      </c>
      <c r="J8842" s="14"/>
      <c r="N8842" s="7">
        <v>45013.427118055559</v>
      </c>
      <c r="O8842" s="8">
        <v>1</v>
      </c>
      <c r="P8842" t="s">
        <v>12</v>
      </c>
    </row>
    <row r="8843" spans="5:16" x14ac:dyDescent="0.25">
      <c r="E8843" s="9" t="str">
        <f t="shared" si="157"/>
        <v>MRO-50-MONTE</v>
      </c>
      <c r="F8843" s="8" t="s">
        <v>0</v>
      </c>
      <c r="G8843" s="8" t="s">
        <v>41</v>
      </c>
      <c r="H8843" s="12"/>
      <c r="I8843" s="33" cm="1">
        <f t="array" ref="I8843">MAX(($G$2:$G$300000=G8843)*$N$2:$N$300000)</f>
        <v>45931.373807870368</v>
      </c>
      <c r="J8843" s="14"/>
      <c r="N8843" s="7">
        <v>45013.427118055559</v>
      </c>
      <c r="O8843" s="8">
        <v>2</v>
      </c>
      <c r="P8843" t="s">
        <v>12</v>
      </c>
    </row>
    <row r="8844" spans="5:16" x14ac:dyDescent="0.25">
      <c r="E8844" s="9" t="str">
        <f t="shared" si="157"/>
        <v>MRO-50-MONTE</v>
      </c>
      <c r="F8844" s="8" t="s">
        <v>0</v>
      </c>
      <c r="G8844" s="8" t="s">
        <v>41</v>
      </c>
      <c r="H8844" s="12"/>
      <c r="I8844" s="33" cm="1">
        <f t="array" ref="I8844">MAX(($G$2:$G$300000=G8844)*$N$2:$N$300000)</f>
        <v>45931.373807870368</v>
      </c>
      <c r="J8844" s="14"/>
      <c r="N8844" s="7">
        <v>45013.427118055559</v>
      </c>
      <c r="O8844" s="8">
        <v>3</v>
      </c>
      <c r="P8844" t="s">
        <v>12</v>
      </c>
    </row>
    <row r="8845" spans="5:16" x14ac:dyDescent="0.25">
      <c r="E8845" s="9" t="str">
        <f t="shared" si="157"/>
        <v>MRO-50-MONTE</v>
      </c>
      <c r="F8845" s="8" t="s">
        <v>0</v>
      </c>
      <c r="G8845" s="8" t="s">
        <v>41</v>
      </c>
      <c r="H8845" s="12"/>
      <c r="I8845" s="33" cm="1">
        <f t="array" ref="I8845">MAX(($G$2:$G$300000=G8845)*$N$2:$N$300000)</f>
        <v>45931.373807870368</v>
      </c>
      <c r="J8845" s="14"/>
      <c r="N8845" s="7">
        <v>45013.427118055559</v>
      </c>
      <c r="O8845" s="8">
        <v>4</v>
      </c>
      <c r="P8845" t="s">
        <v>12</v>
      </c>
    </row>
    <row r="8846" spans="5:16" x14ac:dyDescent="0.25">
      <c r="E8846" s="9" t="str">
        <f t="shared" si="157"/>
        <v>MRO-50-MONTE</v>
      </c>
      <c r="F8846" s="8" t="s">
        <v>0</v>
      </c>
      <c r="G8846" s="8" t="s">
        <v>41</v>
      </c>
      <c r="H8846" s="12"/>
      <c r="I8846" s="33" cm="1">
        <f t="array" ref="I8846">MAX(($G$2:$G$300000=G8846)*$N$2:$N$300000)</f>
        <v>45931.373807870368</v>
      </c>
      <c r="J8846" s="14"/>
      <c r="N8846" s="7">
        <v>45013.427118055559</v>
      </c>
      <c r="O8846" s="8">
        <v>5</v>
      </c>
      <c r="P8846" t="s">
        <v>12</v>
      </c>
    </row>
    <row r="8847" spans="5:16" x14ac:dyDescent="0.25">
      <c r="E8847" s="9" t="str">
        <f t="shared" si="157"/>
        <v>MRO-50-MONTE</v>
      </c>
      <c r="F8847" s="8" t="s">
        <v>0</v>
      </c>
      <c r="G8847" s="8" t="s">
        <v>41</v>
      </c>
      <c r="H8847" s="12"/>
      <c r="I8847" s="33" cm="1">
        <f t="array" ref="I8847">MAX(($G$2:$G$300000=G8847)*$N$2:$N$300000)</f>
        <v>45931.373807870368</v>
      </c>
      <c r="J8847" s="14"/>
      <c r="N8847" s="7">
        <v>45013.427118055559</v>
      </c>
      <c r="O8847" s="8">
        <v>6</v>
      </c>
      <c r="P8847" t="s">
        <v>12</v>
      </c>
    </row>
    <row r="8848" spans="5:16" x14ac:dyDescent="0.25">
      <c r="E8848" s="9" t="str">
        <f t="shared" si="157"/>
        <v>MRO-50-MONTE</v>
      </c>
      <c r="F8848" s="8" t="s">
        <v>0</v>
      </c>
      <c r="G8848" s="8" t="s">
        <v>41</v>
      </c>
      <c r="H8848" s="12"/>
      <c r="I8848" s="33" cm="1">
        <f t="array" ref="I8848">MAX(($G$2:$G$300000=G8848)*$N$2:$N$300000)</f>
        <v>45931.373807870368</v>
      </c>
      <c r="J8848" s="14"/>
      <c r="N8848" s="7">
        <v>45013.427118055559</v>
      </c>
      <c r="O8848" s="8">
        <v>7</v>
      </c>
      <c r="P8848" t="s">
        <v>12</v>
      </c>
    </row>
    <row r="8849" spans="5:16" x14ac:dyDescent="0.25">
      <c r="E8849" s="9" t="str">
        <f t="shared" si="157"/>
        <v>MRO-50-MONTE</v>
      </c>
      <c r="F8849" s="8" t="s">
        <v>0</v>
      </c>
      <c r="G8849" s="8" t="s">
        <v>41</v>
      </c>
      <c r="H8849" s="12"/>
      <c r="I8849" s="33" cm="1">
        <f t="array" ref="I8849">MAX(($G$2:$G$300000=G8849)*$N$2:$N$300000)</f>
        <v>45931.373807870368</v>
      </c>
      <c r="J8849" s="14"/>
      <c r="N8849" s="7">
        <v>45013.427118055559</v>
      </c>
      <c r="O8849" s="8">
        <v>8</v>
      </c>
      <c r="P8849" t="s">
        <v>12</v>
      </c>
    </row>
    <row r="8850" spans="5:16" x14ac:dyDescent="0.25">
      <c r="E8850" s="9" t="str">
        <f t="shared" si="157"/>
        <v>MRO-50-MONTE</v>
      </c>
      <c r="F8850" s="8" t="s">
        <v>0</v>
      </c>
      <c r="G8850" s="8" t="s">
        <v>41</v>
      </c>
      <c r="H8850" s="12"/>
      <c r="I8850" s="33" cm="1">
        <f t="array" ref="I8850">MAX(($G$2:$G$300000=G8850)*$N$2:$N$300000)</f>
        <v>45931.373807870368</v>
      </c>
      <c r="J8850" s="14"/>
      <c r="N8850" s="7">
        <v>45013.427118055559</v>
      </c>
      <c r="O8850" s="8">
        <v>9</v>
      </c>
      <c r="P8850" t="s">
        <v>12</v>
      </c>
    </row>
    <row r="8851" spans="5:16" x14ac:dyDescent="0.25">
      <c r="E8851" s="9" t="str">
        <f t="shared" si="157"/>
        <v>MRO-50-MONTE</v>
      </c>
      <c r="F8851" s="8" t="s">
        <v>0</v>
      </c>
      <c r="G8851" s="8" t="s">
        <v>41</v>
      </c>
      <c r="H8851" s="12"/>
      <c r="I8851" s="33" cm="1">
        <f t="array" ref="I8851">MAX(($G$2:$G$300000=G8851)*$N$2:$N$300000)</f>
        <v>45931.373807870368</v>
      </c>
      <c r="J8851" s="14"/>
      <c r="N8851" s="7">
        <v>45013.427118055559</v>
      </c>
      <c r="O8851" s="8">
        <v>10</v>
      </c>
      <c r="P8851" t="s">
        <v>12</v>
      </c>
    </row>
    <row r="8852" spans="5:16" x14ac:dyDescent="0.25">
      <c r="E8852" s="9" t="str">
        <f t="shared" si="157"/>
        <v>MRO-50-MONTE</v>
      </c>
      <c r="F8852" s="8" t="s">
        <v>0</v>
      </c>
      <c r="G8852" s="8" t="s">
        <v>41</v>
      </c>
      <c r="H8852" s="12"/>
      <c r="I8852" s="33" cm="1">
        <f t="array" ref="I8852">MAX(($G$2:$G$300000=G8852)*$N$2:$N$300000)</f>
        <v>45931.373807870368</v>
      </c>
      <c r="J8852" s="14"/>
      <c r="N8852" s="7">
        <v>45013.427118055559</v>
      </c>
      <c r="O8852" s="8">
        <v>11</v>
      </c>
      <c r="P8852" t="s">
        <v>12</v>
      </c>
    </row>
    <row r="8853" spans="5:16" x14ac:dyDescent="0.25">
      <c r="E8853" s="9" t="str">
        <f t="shared" si="157"/>
        <v>MRO-50-MONTE</v>
      </c>
      <c r="F8853" s="8" t="s">
        <v>0</v>
      </c>
      <c r="G8853" s="8" t="s">
        <v>41</v>
      </c>
      <c r="H8853" s="12"/>
      <c r="I8853" s="33" cm="1">
        <f t="array" ref="I8853">MAX(($G$2:$G$300000=G8853)*$N$2:$N$300000)</f>
        <v>45931.373807870368</v>
      </c>
      <c r="J8853" s="14"/>
      <c r="N8853" s="7">
        <v>45013.427118055559</v>
      </c>
      <c r="O8853" s="8">
        <v>12</v>
      </c>
      <c r="P8853" t="s">
        <v>12</v>
      </c>
    </row>
    <row r="8854" spans="5:16" x14ac:dyDescent="0.25">
      <c r="E8854" s="9" t="str">
        <f t="shared" si="157"/>
        <v>MRO-50-MONTE</v>
      </c>
      <c r="F8854" s="8" t="s">
        <v>0</v>
      </c>
      <c r="G8854" s="8" t="s">
        <v>41</v>
      </c>
      <c r="H8854" s="12"/>
      <c r="I8854" s="33" cm="1">
        <f t="array" ref="I8854">MAX(($G$2:$G$300000=G8854)*$N$2:$N$300000)</f>
        <v>45931.373807870368</v>
      </c>
      <c r="J8854" s="14"/>
      <c r="N8854" s="7">
        <v>45013.427118055559</v>
      </c>
      <c r="O8854" s="8">
        <v>13</v>
      </c>
      <c r="P8854" t="s">
        <v>12</v>
      </c>
    </row>
    <row r="8855" spans="5:16" x14ac:dyDescent="0.25">
      <c r="E8855" s="9" t="str">
        <f t="shared" si="157"/>
        <v>MRO-50-MONTE</v>
      </c>
      <c r="F8855" s="8" t="s">
        <v>0</v>
      </c>
      <c r="G8855" s="8" t="s">
        <v>41</v>
      </c>
      <c r="H8855" s="12"/>
      <c r="I8855" s="33" cm="1">
        <f t="array" ref="I8855">MAX(($G$2:$G$300000=G8855)*$N$2:$N$300000)</f>
        <v>45931.373807870368</v>
      </c>
      <c r="J8855" s="14"/>
      <c r="N8855" s="7">
        <v>45013.427118055559</v>
      </c>
      <c r="O8855" s="8">
        <v>14</v>
      </c>
      <c r="P8855" t="s">
        <v>12</v>
      </c>
    </row>
    <row r="8856" spans="5:16" x14ac:dyDescent="0.25">
      <c r="E8856" s="9" t="str">
        <f t="shared" si="157"/>
        <v>MRO-50-MONTE</v>
      </c>
      <c r="F8856" s="8" t="s">
        <v>0</v>
      </c>
      <c r="G8856" s="8" t="s">
        <v>41</v>
      </c>
      <c r="H8856" s="12"/>
      <c r="I8856" s="33" cm="1">
        <f t="array" ref="I8856">MAX(($G$2:$G$300000=G8856)*$N$2:$N$300000)</f>
        <v>45931.373807870368</v>
      </c>
      <c r="J8856" s="14"/>
      <c r="N8856" s="7">
        <v>45013.427129629628</v>
      </c>
      <c r="O8856" s="8">
        <v>1</v>
      </c>
      <c r="P8856" t="s">
        <v>12</v>
      </c>
    </row>
    <row r="8857" spans="5:16" x14ac:dyDescent="0.25">
      <c r="E8857" s="9" t="str">
        <f t="shared" si="157"/>
        <v>MRO-50-MONTE</v>
      </c>
      <c r="F8857" s="8" t="s">
        <v>0</v>
      </c>
      <c r="G8857" s="8" t="s">
        <v>41</v>
      </c>
      <c r="H8857" s="12"/>
      <c r="I8857" s="33" cm="1">
        <f t="array" ref="I8857">MAX(($G$2:$G$300000=G8857)*$N$2:$N$300000)</f>
        <v>45931.373807870368</v>
      </c>
      <c r="J8857" s="14"/>
      <c r="N8857" s="7">
        <v>45013.427129629628</v>
      </c>
      <c r="O8857" s="8">
        <v>2</v>
      </c>
      <c r="P8857" t="s">
        <v>12</v>
      </c>
    </row>
    <row r="8858" spans="5:16" x14ac:dyDescent="0.25">
      <c r="E8858" s="9" t="str">
        <f t="shared" si="157"/>
        <v>MRO-50-MONTE</v>
      </c>
      <c r="F8858" s="8" t="s">
        <v>0</v>
      </c>
      <c r="G8858" s="8" t="s">
        <v>41</v>
      </c>
      <c r="H8858" s="12"/>
      <c r="I8858" s="33" cm="1">
        <f t="array" ref="I8858">MAX(($G$2:$G$300000=G8858)*$N$2:$N$300000)</f>
        <v>45931.373807870368</v>
      </c>
      <c r="J8858" s="14"/>
      <c r="N8858" s="7">
        <v>45013.427129629628</v>
      </c>
      <c r="O8858" s="8">
        <v>3</v>
      </c>
      <c r="P8858" t="s">
        <v>12</v>
      </c>
    </row>
    <row r="8859" spans="5:16" x14ac:dyDescent="0.25">
      <c r="E8859" s="9" t="str">
        <f t="shared" si="157"/>
        <v>MRO-50-MONTE</v>
      </c>
      <c r="F8859" s="8" t="s">
        <v>0</v>
      </c>
      <c r="G8859" s="8" t="s">
        <v>41</v>
      </c>
      <c r="H8859" s="12"/>
      <c r="I8859" s="33" cm="1">
        <f t="array" ref="I8859">MAX(($G$2:$G$300000=G8859)*$N$2:$N$300000)</f>
        <v>45931.373807870368</v>
      </c>
      <c r="J8859" s="14"/>
      <c r="N8859" s="7">
        <v>45013.427129629628</v>
      </c>
      <c r="O8859" s="8">
        <v>4</v>
      </c>
      <c r="P8859" t="s">
        <v>12</v>
      </c>
    </row>
    <row r="8860" spans="5:16" x14ac:dyDescent="0.25">
      <c r="E8860" s="9" t="str">
        <f t="shared" si="157"/>
        <v>MRO-50-MONTE</v>
      </c>
      <c r="F8860" s="8" t="s">
        <v>0</v>
      </c>
      <c r="G8860" s="8" t="s">
        <v>41</v>
      </c>
      <c r="H8860" s="12"/>
      <c r="I8860" s="33" cm="1">
        <f t="array" ref="I8860">MAX(($G$2:$G$300000=G8860)*$N$2:$N$300000)</f>
        <v>45931.373807870368</v>
      </c>
      <c r="J8860" s="14"/>
      <c r="N8860" s="7">
        <v>45013.427129629628</v>
      </c>
      <c r="O8860" s="8">
        <v>5</v>
      </c>
      <c r="P8860" t="s">
        <v>12</v>
      </c>
    </row>
    <row r="8861" spans="5:16" x14ac:dyDescent="0.25">
      <c r="E8861" s="9" t="str">
        <f t="shared" si="157"/>
        <v>MRO-50-MONTE</v>
      </c>
      <c r="F8861" s="8" t="s">
        <v>0</v>
      </c>
      <c r="G8861" s="8" t="s">
        <v>41</v>
      </c>
      <c r="H8861" s="12"/>
      <c r="I8861" s="33" cm="1">
        <f t="array" ref="I8861">MAX(($G$2:$G$300000=G8861)*$N$2:$N$300000)</f>
        <v>45931.373807870368</v>
      </c>
      <c r="J8861" s="14"/>
      <c r="N8861" s="7">
        <v>45013.427129629628</v>
      </c>
      <c r="O8861" s="8">
        <v>6</v>
      </c>
      <c r="P8861" t="s">
        <v>12</v>
      </c>
    </row>
    <row r="8862" spans="5:16" x14ac:dyDescent="0.25">
      <c r="E8862" s="9" t="str">
        <f t="shared" si="157"/>
        <v>MRO-50-MONTE</v>
      </c>
      <c r="F8862" s="8" t="s">
        <v>0</v>
      </c>
      <c r="G8862" s="8" t="s">
        <v>41</v>
      </c>
      <c r="H8862" s="12"/>
      <c r="I8862" s="33" cm="1">
        <f t="array" ref="I8862">MAX(($G$2:$G$300000=G8862)*$N$2:$N$300000)</f>
        <v>45931.373807870368</v>
      </c>
      <c r="J8862" s="14"/>
      <c r="N8862" s="7">
        <v>45013.427129629628</v>
      </c>
      <c r="O8862" s="8">
        <v>7</v>
      </c>
      <c r="P8862" t="s">
        <v>12</v>
      </c>
    </row>
    <row r="8863" spans="5:16" x14ac:dyDescent="0.25">
      <c r="E8863" s="9" t="str">
        <f t="shared" si="157"/>
        <v>MRO-50-MONTE</v>
      </c>
      <c r="F8863" s="8" t="s">
        <v>0</v>
      </c>
      <c r="G8863" s="8" t="s">
        <v>41</v>
      </c>
      <c r="H8863" s="12"/>
      <c r="I8863" s="33" cm="1">
        <f t="array" ref="I8863">MAX(($G$2:$G$300000=G8863)*$N$2:$N$300000)</f>
        <v>45931.373807870368</v>
      </c>
      <c r="J8863" s="14"/>
      <c r="N8863" s="7">
        <v>45013.572048611109</v>
      </c>
      <c r="O8863" s="8">
        <v>1</v>
      </c>
      <c r="P8863" t="s">
        <v>12</v>
      </c>
    </row>
    <row r="8864" spans="5:16" x14ac:dyDescent="0.25">
      <c r="E8864" s="9" t="str">
        <f t="shared" si="157"/>
        <v>MRO-50-MONTE</v>
      </c>
      <c r="F8864" s="8" t="s">
        <v>0</v>
      </c>
      <c r="G8864" s="8" t="s">
        <v>41</v>
      </c>
      <c r="H8864" s="12"/>
      <c r="I8864" s="33" cm="1">
        <f t="array" ref="I8864">MAX(($G$2:$G$300000=G8864)*$N$2:$N$300000)</f>
        <v>45931.373807870368</v>
      </c>
      <c r="J8864" s="14"/>
      <c r="N8864" s="7">
        <v>45013.572048611109</v>
      </c>
      <c r="O8864" s="8">
        <v>2</v>
      </c>
      <c r="P8864" t="s">
        <v>12</v>
      </c>
    </row>
    <row r="8865" spans="5:16" x14ac:dyDescent="0.25">
      <c r="E8865" s="9" t="str">
        <f t="shared" si="157"/>
        <v>MRO-50-MONTE</v>
      </c>
      <c r="F8865" s="8" t="s">
        <v>0</v>
      </c>
      <c r="G8865" s="8" t="s">
        <v>41</v>
      </c>
      <c r="H8865" s="12"/>
      <c r="I8865" s="33" cm="1">
        <f t="array" ref="I8865">MAX(($G$2:$G$300000=G8865)*$N$2:$N$300000)</f>
        <v>45931.373807870368</v>
      </c>
      <c r="J8865" s="14"/>
      <c r="N8865" s="7">
        <v>45013.572048611109</v>
      </c>
      <c r="O8865" s="8">
        <v>3</v>
      </c>
      <c r="P8865" t="s">
        <v>12</v>
      </c>
    </row>
    <row r="8866" spans="5:16" x14ac:dyDescent="0.25">
      <c r="E8866" s="9" t="str">
        <f t="shared" si="157"/>
        <v>MRO-50-MONTE</v>
      </c>
      <c r="F8866" s="8" t="s">
        <v>0</v>
      </c>
      <c r="G8866" s="8" t="s">
        <v>41</v>
      </c>
      <c r="H8866" s="12"/>
      <c r="I8866" s="33" cm="1">
        <f t="array" ref="I8866">MAX(($G$2:$G$300000=G8866)*$N$2:$N$300000)</f>
        <v>45931.373807870368</v>
      </c>
      <c r="J8866" s="14"/>
      <c r="N8866" s="7">
        <v>45013.572048611109</v>
      </c>
      <c r="O8866" s="8">
        <v>4</v>
      </c>
      <c r="P8866" t="s">
        <v>12</v>
      </c>
    </row>
    <row r="8867" spans="5:16" x14ac:dyDescent="0.25">
      <c r="E8867" s="9" t="str">
        <f t="shared" si="157"/>
        <v>MRO-50-MONTE</v>
      </c>
      <c r="F8867" s="8" t="s">
        <v>0</v>
      </c>
      <c r="G8867" s="8" t="s">
        <v>41</v>
      </c>
      <c r="H8867" s="12"/>
      <c r="I8867" s="33" cm="1">
        <f t="array" ref="I8867">MAX(($G$2:$G$300000=G8867)*$N$2:$N$300000)</f>
        <v>45931.373807870368</v>
      </c>
      <c r="J8867" s="14"/>
      <c r="N8867" s="7">
        <v>45013.572048611109</v>
      </c>
      <c r="O8867" s="8">
        <v>5</v>
      </c>
      <c r="P8867" t="s">
        <v>12</v>
      </c>
    </row>
    <row r="8868" spans="5:16" x14ac:dyDescent="0.25">
      <c r="E8868" s="9" t="str">
        <f t="shared" si="157"/>
        <v>MRO-50-MONTE</v>
      </c>
      <c r="F8868" s="8" t="s">
        <v>0</v>
      </c>
      <c r="G8868" s="8" t="s">
        <v>41</v>
      </c>
      <c r="H8868" s="12"/>
      <c r="I8868" s="33" cm="1">
        <f t="array" ref="I8868">MAX(($G$2:$G$300000=G8868)*$N$2:$N$300000)</f>
        <v>45931.373807870368</v>
      </c>
      <c r="J8868" s="14"/>
      <c r="N8868" s="7">
        <v>45013.572048611109</v>
      </c>
      <c r="O8868" s="8">
        <v>6</v>
      </c>
      <c r="P8868" t="s">
        <v>12</v>
      </c>
    </row>
    <row r="8869" spans="5:16" x14ac:dyDescent="0.25">
      <c r="E8869" s="9" t="str">
        <f t="shared" si="157"/>
        <v>MRO-50-MONTE</v>
      </c>
      <c r="F8869" s="8" t="s">
        <v>0</v>
      </c>
      <c r="G8869" s="8" t="s">
        <v>41</v>
      </c>
      <c r="H8869" s="12"/>
      <c r="I8869" s="33" cm="1">
        <f t="array" ref="I8869">MAX(($G$2:$G$300000=G8869)*$N$2:$N$300000)</f>
        <v>45931.373807870368</v>
      </c>
      <c r="J8869" s="14"/>
      <c r="N8869" s="7">
        <v>45013.572048611109</v>
      </c>
      <c r="O8869" s="8">
        <v>7</v>
      </c>
      <c r="P8869" t="s">
        <v>12</v>
      </c>
    </row>
    <row r="8870" spans="5:16" x14ac:dyDescent="0.25">
      <c r="E8870" s="9" t="str">
        <f t="shared" si="157"/>
        <v>MRO-50-MONTE</v>
      </c>
      <c r="F8870" s="8" t="s">
        <v>0</v>
      </c>
      <c r="G8870" s="8" t="s">
        <v>41</v>
      </c>
      <c r="H8870" s="12"/>
      <c r="I8870" s="33" cm="1">
        <f t="array" ref="I8870">MAX(($G$2:$G$300000=G8870)*$N$2:$N$300000)</f>
        <v>45931.373807870368</v>
      </c>
      <c r="J8870" s="14"/>
      <c r="N8870" s="7">
        <v>45013.572048611109</v>
      </c>
      <c r="O8870" s="8">
        <v>8</v>
      </c>
      <c r="P8870" t="s">
        <v>12</v>
      </c>
    </row>
    <row r="8871" spans="5:16" x14ac:dyDescent="0.25">
      <c r="E8871" s="9" t="str">
        <f t="shared" si="157"/>
        <v>MRO-50-MONTE</v>
      </c>
      <c r="F8871" s="8" t="s">
        <v>0</v>
      </c>
      <c r="G8871" s="8" t="s">
        <v>41</v>
      </c>
      <c r="H8871" s="12"/>
      <c r="I8871" s="33" cm="1">
        <f t="array" ref="I8871">MAX(($G$2:$G$300000=G8871)*$N$2:$N$300000)</f>
        <v>45931.373807870368</v>
      </c>
      <c r="J8871" s="14"/>
      <c r="N8871" s="7">
        <v>45013.572048611109</v>
      </c>
      <c r="O8871" s="8">
        <v>9</v>
      </c>
      <c r="P8871" t="s">
        <v>12</v>
      </c>
    </row>
    <row r="8872" spans="5:16" x14ac:dyDescent="0.25">
      <c r="E8872" s="9" t="str">
        <f t="shared" si="157"/>
        <v>MRO-50-MONTE</v>
      </c>
      <c r="F8872" s="8" t="s">
        <v>0</v>
      </c>
      <c r="G8872" s="8" t="s">
        <v>41</v>
      </c>
      <c r="H8872" s="12"/>
      <c r="I8872" s="33" cm="1">
        <f t="array" ref="I8872">MAX(($G$2:$G$300000=G8872)*$N$2:$N$300000)</f>
        <v>45931.373807870368</v>
      </c>
      <c r="J8872" s="14"/>
      <c r="N8872" s="7">
        <v>45013.572048611109</v>
      </c>
      <c r="O8872" s="8">
        <v>10</v>
      </c>
      <c r="P8872" t="s">
        <v>12</v>
      </c>
    </row>
    <row r="8873" spans="5:16" x14ac:dyDescent="0.25">
      <c r="E8873" s="9" t="str">
        <f t="shared" si="157"/>
        <v>MRO-50-MONTE</v>
      </c>
      <c r="F8873" s="8" t="s">
        <v>0</v>
      </c>
      <c r="G8873" s="8" t="s">
        <v>41</v>
      </c>
      <c r="H8873" s="12"/>
      <c r="I8873" s="33" cm="1">
        <f t="array" ref="I8873">MAX(($G$2:$G$300000=G8873)*$N$2:$N$300000)</f>
        <v>45931.373807870368</v>
      </c>
      <c r="J8873" s="14"/>
      <c r="N8873" s="7">
        <v>45013.572048611109</v>
      </c>
      <c r="O8873" s="8">
        <v>11</v>
      </c>
      <c r="P8873" t="s">
        <v>12</v>
      </c>
    </row>
    <row r="8874" spans="5:16" x14ac:dyDescent="0.25">
      <c r="E8874" s="9" t="str">
        <f t="shared" si="157"/>
        <v>MRO-50-MONTE</v>
      </c>
      <c r="F8874" s="8" t="s">
        <v>0</v>
      </c>
      <c r="G8874" s="8" t="s">
        <v>41</v>
      </c>
      <c r="H8874" s="12"/>
      <c r="I8874" s="33" cm="1">
        <f t="array" ref="I8874">MAX(($G$2:$G$300000=G8874)*$N$2:$N$300000)</f>
        <v>45931.373807870368</v>
      </c>
      <c r="J8874" s="14"/>
      <c r="N8874" s="7">
        <v>45014.551608796297</v>
      </c>
      <c r="O8874" s="8">
        <v>1</v>
      </c>
      <c r="P8874" t="s">
        <v>12</v>
      </c>
    </row>
    <row r="8875" spans="5:16" x14ac:dyDescent="0.25">
      <c r="E8875" s="9" t="str">
        <f t="shared" si="157"/>
        <v>MRO-50-MONTE</v>
      </c>
      <c r="F8875" s="8" t="s">
        <v>0</v>
      </c>
      <c r="G8875" s="8" t="s">
        <v>41</v>
      </c>
      <c r="H8875" s="12"/>
      <c r="I8875" s="33" cm="1">
        <f t="array" ref="I8875">MAX(($G$2:$G$300000=G8875)*$N$2:$N$300000)</f>
        <v>45931.373807870368</v>
      </c>
      <c r="J8875" s="14"/>
      <c r="N8875" s="7">
        <v>45014.551608796297</v>
      </c>
      <c r="O8875" s="8">
        <v>2</v>
      </c>
      <c r="P8875" t="s">
        <v>12</v>
      </c>
    </row>
    <row r="8876" spans="5:16" x14ac:dyDescent="0.25">
      <c r="E8876" s="9" t="str">
        <f t="shared" si="157"/>
        <v>MRO-50-MONTE</v>
      </c>
      <c r="F8876" s="8" t="s">
        <v>0</v>
      </c>
      <c r="G8876" s="8" t="s">
        <v>41</v>
      </c>
      <c r="H8876" s="12"/>
      <c r="I8876" s="33" cm="1">
        <f t="array" ref="I8876">MAX(($G$2:$G$300000=G8876)*$N$2:$N$300000)</f>
        <v>45931.373807870368</v>
      </c>
      <c r="J8876" s="14"/>
      <c r="N8876" s="7">
        <v>45014.551608796297</v>
      </c>
      <c r="O8876" s="8">
        <v>3</v>
      </c>
      <c r="P8876" t="s">
        <v>12</v>
      </c>
    </row>
    <row r="8877" spans="5:16" x14ac:dyDescent="0.25">
      <c r="E8877" s="9" t="str">
        <f t="shared" si="157"/>
        <v>MRO-50-MONTE</v>
      </c>
      <c r="F8877" s="8" t="s">
        <v>0</v>
      </c>
      <c r="G8877" s="8" t="s">
        <v>41</v>
      </c>
      <c r="H8877" s="12"/>
      <c r="I8877" s="33" cm="1">
        <f t="array" ref="I8877">MAX(($G$2:$G$300000=G8877)*$N$2:$N$300000)</f>
        <v>45931.373807870368</v>
      </c>
      <c r="J8877" s="14"/>
      <c r="N8877" s="7">
        <v>45014.551608796297</v>
      </c>
      <c r="O8877" s="8">
        <v>4</v>
      </c>
      <c r="P8877" t="s">
        <v>12</v>
      </c>
    </row>
    <row r="8878" spans="5:16" x14ac:dyDescent="0.25">
      <c r="E8878" s="9" t="str">
        <f t="shared" si="157"/>
        <v>MRO-50-MONTE</v>
      </c>
      <c r="F8878" s="8" t="s">
        <v>0</v>
      </c>
      <c r="G8878" s="8" t="s">
        <v>41</v>
      </c>
      <c r="H8878" s="12"/>
      <c r="I8878" s="33" cm="1">
        <f t="array" ref="I8878">MAX(($G$2:$G$300000=G8878)*$N$2:$N$300000)</f>
        <v>45931.373807870368</v>
      </c>
      <c r="J8878" s="14"/>
      <c r="N8878" s="7">
        <v>45014.551608796297</v>
      </c>
      <c r="O8878" s="8">
        <v>5</v>
      </c>
      <c r="P8878" t="s">
        <v>12</v>
      </c>
    </row>
    <row r="8879" spans="5:16" x14ac:dyDescent="0.25">
      <c r="E8879" s="9" t="str">
        <f t="shared" si="157"/>
        <v>MRO-50-MONTE</v>
      </c>
      <c r="F8879" s="8" t="s">
        <v>0</v>
      </c>
      <c r="G8879" s="8" t="s">
        <v>41</v>
      </c>
      <c r="H8879" s="12"/>
      <c r="I8879" s="33" cm="1">
        <f t="array" ref="I8879">MAX(($G$2:$G$300000=G8879)*$N$2:$N$300000)</f>
        <v>45931.373807870368</v>
      </c>
      <c r="J8879" s="14"/>
      <c r="N8879" s="7">
        <v>45014.551608796297</v>
      </c>
      <c r="O8879" s="8">
        <v>6</v>
      </c>
      <c r="P8879" t="s">
        <v>12</v>
      </c>
    </row>
    <row r="8880" spans="5:16" x14ac:dyDescent="0.25">
      <c r="E8880" s="9" t="str">
        <f t="shared" si="157"/>
        <v>MRO-50-MONTE</v>
      </c>
      <c r="F8880" s="8" t="s">
        <v>0</v>
      </c>
      <c r="G8880" s="8" t="s">
        <v>41</v>
      </c>
      <c r="H8880" s="12"/>
      <c r="I8880" s="33" cm="1">
        <f t="array" ref="I8880">MAX(($G$2:$G$300000=G8880)*$N$2:$N$300000)</f>
        <v>45931.373807870368</v>
      </c>
      <c r="J8880" s="14"/>
      <c r="N8880" s="7">
        <v>45014.551608796297</v>
      </c>
      <c r="O8880" s="8">
        <v>7</v>
      </c>
      <c r="P8880" t="s">
        <v>12</v>
      </c>
    </row>
    <row r="8881" spans="5:16" x14ac:dyDescent="0.25">
      <c r="E8881" s="9" t="str">
        <f t="shared" si="157"/>
        <v>MRO-50-MONTE</v>
      </c>
      <c r="F8881" s="8" t="s">
        <v>0</v>
      </c>
      <c r="G8881" s="8" t="s">
        <v>41</v>
      </c>
      <c r="H8881" s="12"/>
      <c r="I8881" s="33" cm="1">
        <f t="array" ref="I8881">MAX(($G$2:$G$300000=G8881)*$N$2:$N$300000)</f>
        <v>45931.373807870368</v>
      </c>
      <c r="J8881" s="14"/>
      <c r="N8881" s="7">
        <v>45014.551608796297</v>
      </c>
      <c r="O8881" s="8">
        <v>8</v>
      </c>
      <c r="P8881" t="s">
        <v>12</v>
      </c>
    </row>
    <row r="8882" spans="5:16" x14ac:dyDescent="0.25">
      <c r="E8882" s="9" t="str">
        <f t="shared" ref="E8882:E8945" si="158">+G8882&amp;H8882</f>
        <v>MRO-50-MONTE</v>
      </c>
      <c r="F8882" s="8" t="s">
        <v>0</v>
      </c>
      <c r="G8882" s="8" t="s">
        <v>41</v>
      </c>
      <c r="H8882" s="12"/>
      <c r="I8882" s="33" cm="1">
        <f t="array" ref="I8882">MAX(($G$2:$G$300000=G8882)*$N$2:$N$300000)</f>
        <v>45931.373807870368</v>
      </c>
      <c r="J8882" s="14"/>
      <c r="N8882" s="7">
        <v>45014.572592592594</v>
      </c>
      <c r="O8882" s="8">
        <v>1</v>
      </c>
      <c r="P8882" t="s">
        <v>12</v>
      </c>
    </row>
    <row r="8883" spans="5:16" x14ac:dyDescent="0.25">
      <c r="E8883" s="9" t="str">
        <f t="shared" si="158"/>
        <v>MRO-50-MONTE</v>
      </c>
      <c r="F8883" s="8" t="s">
        <v>0</v>
      </c>
      <c r="G8883" s="8" t="s">
        <v>41</v>
      </c>
      <c r="H8883" s="12"/>
      <c r="I8883" s="33" cm="1">
        <f t="array" ref="I8883">MAX(($G$2:$G$300000=G8883)*$N$2:$N$300000)</f>
        <v>45931.373807870368</v>
      </c>
      <c r="J8883" s="14"/>
      <c r="N8883" s="7">
        <v>45014.572604166664</v>
      </c>
      <c r="O8883" s="8">
        <v>1</v>
      </c>
      <c r="P8883" t="s">
        <v>12</v>
      </c>
    </row>
    <row r="8884" spans="5:16" x14ac:dyDescent="0.25">
      <c r="E8884" s="9" t="str">
        <f t="shared" si="158"/>
        <v>MRO-50-MONTE</v>
      </c>
      <c r="F8884" s="8" t="s">
        <v>0</v>
      </c>
      <c r="G8884" s="8" t="s">
        <v>41</v>
      </c>
      <c r="H8884" s="12"/>
      <c r="I8884" s="33" cm="1">
        <f t="array" ref="I8884">MAX(($G$2:$G$300000=G8884)*$N$2:$N$300000)</f>
        <v>45931.373807870368</v>
      </c>
      <c r="J8884" s="14"/>
      <c r="N8884" s="7">
        <v>45014.572604166664</v>
      </c>
      <c r="O8884" s="8">
        <v>2</v>
      </c>
      <c r="P8884" t="s">
        <v>12</v>
      </c>
    </row>
    <row r="8885" spans="5:16" x14ac:dyDescent="0.25">
      <c r="E8885" s="9" t="str">
        <f t="shared" si="158"/>
        <v>MRO-50-MONTE</v>
      </c>
      <c r="F8885" s="8" t="s">
        <v>0</v>
      </c>
      <c r="G8885" s="8" t="s">
        <v>41</v>
      </c>
      <c r="H8885" s="12"/>
      <c r="I8885" s="33" cm="1">
        <f t="array" ref="I8885">MAX(($G$2:$G$300000=G8885)*$N$2:$N$300000)</f>
        <v>45931.373807870368</v>
      </c>
      <c r="J8885" s="14"/>
      <c r="N8885" s="7">
        <v>45014.572604166664</v>
      </c>
      <c r="O8885" s="8">
        <v>3</v>
      </c>
      <c r="P8885" t="s">
        <v>12</v>
      </c>
    </row>
    <row r="8886" spans="5:16" x14ac:dyDescent="0.25">
      <c r="E8886" s="9" t="str">
        <f t="shared" si="158"/>
        <v>MRO-50-MONTE</v>
      </c>
      <c r="F8886" s="8" t="s">
        <v>0</v>
      </c>
      <c r="G8886" s="8" t="s">
        <v>41</v>
      </c>
      <c r="H8886" s="12"/>
      <c r="I8886" s="33" cm="1">
        <f t="array" ref="I8886">MAX(($G$2:$G$300000=G8886)*$N$2:$N$300000)</f>
        <v>45931.373807870368</v>
      </c>
      <c r="J8886" s="14"/>
      <c r="N8886" s="7">
        <v>45014.572604166664</v>
      </c>
      <c r="O8886" s="8">
        <v>4</v>
      </c>
      <c r="P8886" t="s">
        <v>12</v>
      </c>
    </row>
    <row r="8887" spans="5:16" x14ac:dyDescent="0.25">
      <c r="E8887" s="9" t="str">
        <f t="shared" si="158"/>
        <v>MRO-50-MONTE</v>
      </c>
      <c r="F8887" s="8" t="s">
        <v>0</v>
      </c>
      <c r="G8887" s="8" t="s">
        <v>41</v>
      </c>
      <c r="H8887" s="12"/>
      <c r="I8887" s="33" cm="1">
        <f t="array" ref="I8887">MAX(($G$2:$G$300000=G8887)*$N$2:$N$300000)</f>
        <v>45931.373807870368</v>
      </c>
      <c r="J8887" s="14"/>
      <c r="N8887" s="7">
        <v>45014.572604166664</v>
      </c>
      <c r="O8887" s="8">
        <v>5</v>
      </c>
      <c r="P8887" t="s">
        <v>12</v>
      </c>
    </row>
    <row r="8888" spans="5:16" x14ac:dyDescent="0.25">
      <c r="E8888" s="9" t="str">
        <f t="shared" si="158"/>
        <v>MRO-50-MONTE</v>
      </c>
      <c r="F8888" s="8" t="s">
        <v>0</v>
      </c>
      <c r="G8888" s="8" t="s">
        <v>41</v>
      </c>
      <c r="H8888" s="12"/>
      <c r="I8888" s="33" cm="1">
        <f t="array" ref="I8888">MAX(($G$2:$G$300000=G8888)*$N$2:$N$300000)</f>
        <v>45931.373807870368</v>
      </c>
      <c r="J8888" s="14"/>
      <c r="N8888" s="7">
        <v>45014.572604166664</v>
      </c>
      <c r="O8888" s="8">
        <v>6</v>
      </c>
      <c r="P8888" t="s">
        <v>12</v>
      </c>
    </row>
    <row r="8889" spans="5:16" x14ac:dyDescent="0.25">
      <c r="E8889" s="9" t="str">
        <f t="shared" si="158"/>
        <v>MRO-50-MONTE</v>
      </c>
      <c r="F8889" s="8" t="s">
        <v>0</v>
      </c>
      <c r="G8889" s="8" t="s">
        <v>41</v>
      </c>
      <c r="H8889" s="12"/>
      <c r="I8889" s="33" cm="1">
        <f t="array" ref="I8889">MAX(($G$2:$G$300000=G8889)*$N$2:$N$300000)</f>
        <v>45931.373807870368</v>
      </c>
      <c r="J8889" s="14"/>
      <c r="N8889" s="7">
        <v>45014.572604166664</v>
      </c>
      <c r="O8889" s="8">
        <v>7</v>
      </c>
      <c r="P8889" t="s">
        <v>12</v>
      </c>
    </row>
    <row r="8890" spans="5:16" x14ac:dyDescent="0.25">
      <c r="E8890" s="9" t="str">
        <f t="shared" si="158"/>
        <v>MRO-50-MONTE</v>
      </c>
      <c r="F8890" s="8" t="s">
        <v>0</v>
      </c>
      <c r="G8890" s="8" t="s">
        <v>41</v>
      </c>
      <c r="H8890" s="12"/>
      <c r="I8890" s="33" cm="1">
        <f t="array" ref="I8890">MAX(($G$2:$G$300000=G8890)*$N$2:$N$300000)</f>
        <v>45931.373807870368</v>
      </c>
      <c r="J8890" s="14"/>
      <c r="N8890" s="7">
        <v>45020.690347222226</v>
      </c>
      <c r="O8890" s="8">
        <v>1</v>
      </c>
      <c r="P8890" t="s">
        <v>13</v>
      </c>
    </row>
    <row r="8891" spans="5:16" x14ac:dyDescent="0.25">
      <c r="E8891" s="9" t="str">
        <f t="shared" si="158"/>
        <v>MRO-50-MONTE</v>
      </c>
      <c r="F8891" s="8" t="s">
        <v>0</v>
      </c>
      <c r="G8891" s="8" t="s">
        <v>41</v>
      </c>
      <c r="H8891" s="12"/>
      <c r="I8891" s="33" cm="1">
        <f t="array" ref="I8891">MAX(($G$2:$G$300000=G8891)*$N$2:$N$300000)</f>
        <v>45931.373807870368</v>
      </c>
      <c r="J8891" s="14"/>
      <c r="N8891" s="7">
        <v>45021.35765046296</v>
      </c>
      <c r="O8891" s="8">
        <v>1</v>
      </c>
      <c r="P8891" t="s">
        <v>13</v>
      </c>
    </row>
    <row r="8892" spans="5:16" x14ac:dyDescent="0.25">
      <c r="E8892" s="9" t="str">
        <f t="shared" si="158"/>
        <v>MRO-50-MONTE</v>
      </c>
      <c r="F8892" s="8" t="s">
        <v>0</v>
      </c>
      <c r="G8892" s="8" t="s">
        <v>41</v>
      </c>
      <c r="H8892" s="12"/>
      <c r="I8892" s="33" cm="1">
        <f t="array" ref="I8892">MAX(($G$2:$G$300000=G8892)*$N$2:$N$300000)</f>
        <v>45931.373807870368</v>
      </c>
      <c r="J8892" s="14"/>
      <c r="N8892" s="7">
        <v>45021.357673611114</v>
      </c>
      <c r="O8892" s="8">
        <v>1</v>
      </c>
      <c r="P8892" t="s">
        <v>13</v>
      </c>
    </row>
    <row r="8893" spans="5:16" x14ac:dyDescent="0.25">
      <c r="E8893" s="9" t="str">
        <f t="shared" si="158"/>
        <v>MRO-50-MONTE</v>
      </c>
      <c r="F8893" s="8" t="s">
        <v>0</v>
      </c>
      <c r="G8893" s="8" t="s">
        <v>41</v>
      </c>
      <c r="H8893" s="12"/>
      <c r="I8893" s="33" cm="1">
        <f t="array" ref="I8893">MAX(($G$2:$G$300000=G8893)*$N$2:$N$300000)</f>
        <v>45931.373807870368</v>
      </c>
      <c r="J8893" s="14"/>
      <c r="N8893" s="7">
        <v>45021.357685185183</v>
      </c>
      <c r="O8893" s="8">
        <v>1</v>
      </c>
      <c r="P8893" t="s">
        <v>13</v>
      </c>
    </row>
    <row r="8894" spans="5:16" x14ac:dyDescent="0.25">
      <c r="E8894" s="9" t="str">
        <f t="shared" si="158"/>
        <v>MRO-50-MONTE</v>
      </c>
      <c r="F8894" s="8" t="s">
        <v>0</v>
      </c>
      <c r="G8894" s="8" t="s">
        <v>41</v>
      </c>
      <c r="H8894" s="12"/>
      <c r="I8894" s="33" cm="1">
        <f t="array" ref="I8894">MAX(($G$2:$G$300000=G8894)*$N$2:$N$300000)</f>
        <v>45931.373807870368</v>
      </c>
      <c r="J8894" s="14"/>
      <c r="N8894" s="7">
        <v>45021.35769675926</v>
      </c>
      <c r="O8894" s="8">
        <v>1</v>
      </c>
      <c r="P8894" t="s">
        <v>13</v>
      </c>
    </row>
    <row r="8895" spans="5:16" x14ac:dyDescent="0.25">
      <c r="E8895" s="9" t="str">
        <f t="shared" si="158"/>
        <v>MRO-50-MONTE</v>
      </c>
      <c r="F8895" s="8" t="s">
        <v>0</v>
      </c>
      <c r="G8895" s="8" t="s">
        <v>41</v>
      </c>
      <c r="H8895" s="12"/>
      <c r="I8895" s="33" cm="1">
        <f t="array" ref="I8895">MAX(($G$2:$G$300000=G8895)*$N$2:$N$300000)</f>
        <v>45931.373807870368</v>
      </c>
      <c r="J8895" s="14"/>
      <c r="N8895" s="7">
        <v>45021.357708333337</v>
      </c>
      <c r="O8895" s="8">
        <v>1</v>
      </c>
      <c r="P8895" t="s">
        <v>13</v>
      </c>
    </row>
    <row r="8896" spans="5:16" x14ac:dyDescent="0.25">
      <c r="E8896" s="9" t="str">
        <f t="shared" si="158"/>
        <v>MRO-50-MONTE</v>
      </c>
      <c r="F8896" s="8" t="s">
        <v>0</v>
      </c>
      <c r="G8896" s="8" t="s">
        <v>41</v>
      </c>
      <c r="H8896" s="12"/>
      <c r="I8896" s="33" cm="1">
        <f t="array" ref="I8896">MAX(($G$2:$G$300000=G8896)*$N$2:$N$300000)</f>
        <v>45931.373807870368</v>
      </c>
      <c r="J8896" s="14"/>
      <c r="N8896" s="7">
        <v>45021.357719907406</v>
      </c>
      <c r="O8896" s="8">
        <v>1</v>
      </c>
      <c r="P8896" t="s">
        <v>13</v>
      </c>
    </row>
    <row r="8897" spans="5:16" x14ac:dyDescent="0.25">
      <c r="E8897" s="9" t="str">
        <f t="shared" si="158"/>
        <v>MRO-50-MONTE</v>
      </c>
      <c r="F8897" s="8" t="s">
        <v>0</v>
      </c>
      <c r="G8897" s="8" t="s">
        <v>41</v>
      </c>
      <c r="H8897" s="12"/>
      <c r="I8897" s="33" cm="1">
        <f t="array" ref="I8897">MAX(($G$2:$G$300000=G8897)*$N$2:$N$300000)</f>
        <v>45931.373807870368</v>
      </c>
      <c r="J8897" s="14"/>
      <c r="N8897" s="7">
        <v>45021.357731481483</v>
      </c>
      <c r="O8897" s="8">
        <v>1</v>
      </c>
      <c r="P8897" t="s">
        <v>13</v>
      </c>
    </row>
    <row r="8898" spans="5:16" x14ac:dyDescent="0.25">
      <c r="E8898" s="9" t="str">
        <f t="shared" si="158"/>
        <v>MRO-50-MONTE</v>
      </c>
      <c r="F8898" s="8" t="s">
        <v>0</v>
      </c>
      <c r="G8898" s="8" t="s">
        <v>41</v>
      </c>
      <c r="H8898" s="12"/>
      <c r="I8898" s="33" cm="1">
        <f t="array" ref="I8898">MAX(($G$2:$G$300000=G8898)*$N$2:$N$300000)</f>
        <v>45931.373807870368</v>
      </c>
      <c r="J8898" s="14"/>
      <c r="N8898" s="7">
        <v>45021.357754629629</v>
      </c>
      <c r="O8898" s="8">
        <v>1</v>
      </c>
      <c r="P8898" t="s">
        <v>13</v>
      </c>
    </row>
    <row r="8899" spans="5:16" x14ac:dyDescent="0.25">
      <c r="E8899" s="9" t="str">
        <f t="shared" si="158"/>
        <v>MRO-50-MONTE</v>
      </c>
      <c r="F8899" s="8" t="s">
        <v>0</v>
      </c>
      <c r="G8899" s="8" t="s">
        <v>41</v>
      </c>
      <c r="H8899" s="12"/>
      <c r="I8899" s="33" cm="1">
        <f t="array" ref="I8899">MAX(($G$2:$G$300000=G8899)*$N$2:$N$300000)</f>
        <v>45931.373807870368</v>
      </c>
      <c r="J8899" s="14"/>
      <c r="N8899" s="7">
        <v>45021.357766203706</v>
      </c>
      <c r="O8899" s="8">
        <v>1</v>
      </c>
      <c r="P8899" t="s">
        <v>13</v>
      </c>
    </row>
    <row r="8900" spans="5:16" x14ac:dyDescent="0.25">
      <c r="E8900" s="9" t="str">
        <f t="shared" si="158"/>
        <v>MRO-50-MONTE</v>
      </c>
      <c r="F8900" s="8" t="s">
        <v>0</v>
      </c>
      <c r="G8900" s="8" t="s">
        <v>41</v>
      </c>
      <c r="H8900" s="12"/>
      <c r="I8900" s="33" cm="1">
        <f t="array" ref="I8900">MAX(($G$2:$G$300000=G8900)*$N$2:$N$300000)</f>
        <v>45931.373807870368</v>
      </c>
      <c r="J8900" s="14"/>
      <c r="N8900" s="7">
        <v>45021.357766203706</v>
      </c>
      <c r="O8900" s="8">
        <v>2</v>
      </c>
      <c r="P8900" t="s">
        <v>13</v>
      </c>
    </row>
    <row r="8901" spans="5:16" x14ac:dyDescent="0.25">
      <c r="E8901" s="9" t="str">
        <f t="shared" si="158"/>
        <v>MRO-50-MONTE</v>
      </c>
      <c r="F8901" s="8" t="s">
        <v>0</v>
      </c>
      <c r="G8901" s="8" t="s">
        <v>41</v>
      </c>
      <c r="H8901" s="12"/>
      <c r="I8901" s="33" cm="1">
        <f t="array" ref="I8901">MAX(($G$2:$G$300000=G8901)*$N$2:$N$300000)</f>
        <v>45931.373807870368</v>
      </c>
      <c r="J8901" s="14"/>
      <c r="N8901" s="7">
        <v>45021.357777777775</v>
      </c>
      <c r="O8901" s="8">
        <v>1</v>
      </c>
      <c r="P8901" t="s">
        <v>13</v>
      </c>
    </row>
    <row r="8902" spans="5:16" x14ac:dyDescent="0.25">
      <c r="E8902" s="9" t="str">
        <f t="shared" si="158"/>
        <v>MRO-50-MONTE</v>
      </c>
      <c r="F8902" s="8" t="s">
        <v>0</v>
      </c>
      <c r="G8902" s="8" t="s">
        <v>41</v>
      </c>
      <c r="H8902" s="12"/>
      <c r="I8902" s="33" cm="1">
        <f t="array" ref="I8902">MAX(($G$2:$G$300000=G8902)*$N$2:$N$300000)</f>
        <v>45931.373807870368</v>
      </c>
      <c r="J8902" s="14"/>
      <c r="N8902" s="7">
        <v>45021.357789351852</v>
      </c>
      <c r="O8902" s="8">
        <v>1</v>
      </c>
      <c r="P8902" t="s">
        <v>13</v>
      </c>
    </row>
    <row r="8903" spans="5:16" x14ac:dyDescent="0.25">
      <c r="E8903" s="9" t="str">
        <f t="shared" si="158"/>
        <v>MRO-50-MONTE</v>
      </c>
      <c r="F8903" s="8" t="s">
        <v>0</v>
      </c>
      <c r="G8903" s="8" t="s">
        <v>41</v>
      </c>
      <c r="H8903" s="12"/>
      <c r="I8903" s="33" cm="1">
        <f t="array" ref="I8903">MAX(($G$2:$G$300000=G8903)*$N$2:$N$300000)</f>
        <v>45931.373807870368</v>
      </c>
      <c r="J8903" s="14"/>
      <c r="N8903" s="7">
        <v>45021.357800925929</v>
      </c>
      <c r="O8903" s="8">
        <v>1</v>
      </c>
      <c r="P8903" t="s">
        <v>13</v>
      </c>
    </row>
    <row r="8904" spans="5:16" x14ac:dyDescent="0.25">
      <c r="E8904" s="9" t="str">
        <f t="shared" si="158"/>
        <v>MRO-50-MONTE</v>
      </c>
      <c r="F8904" s="8" t="s">
        <v>0</v>
      </c>
      <c r="G8904" s="8" t="s">
        <v>41</v>
      </c>
      <c r="H8904" s="12"/>
      <c r="I8904" s="33" cm="1">
        <f t="array" ref="I8904">MAX(($G$2:$G$300000=G8904)*$N$2:$N$300000)</f>
        <v>45931.373807870368</v>
      </c>
      <c r="J8904" s="14"/>
      <c r="N8904" s="7">
        <v>45021.357812499999</v>
      </c>
      <c r="O8904" s="8">
        <v>1</v>
      </c>
      <c r="P8904" t="s">
        <v>13</v>
      </c>
    </row>
    <row r="8905" spans="5:16" x14ac:dyDescent="0.25">
      <c r="E8905" s="9" t="str">
        <f t="shared" si="158"/>
        <v>MRO-50-MONTE</v>
      </c>
      <c r="F8905" s="8" t="s">
        <v>0</v>
      </c>
      <c r="G8905" s="8" t="s">
        <v>41</v>
      </c>
      <c r="H8905" s="12"/>
      <c r="I8905" s="33" cm="1">
        <f t="array" ref="I8905">MAX(($G$2:$G$300000=G8905)*$N$2:$N$300000)</f>
        <v>45931.373807870368</v>
      </c>
      <c r="J8905" s="14"/>
      <c r="N8905" s="7">
        <v>45021.357824074075</v>
      </c>
      <c r="O8905" s="8">
        <v>1</v>
      </c>
      <c r="P8905" t="s">
        <v>13</v>
      </c>
    </row>
    <row r="8906" spans="5:16" x14ac:dyDescent="0.25">
      <c r="E8906" s="9" t="str">
        <f t="shared" si="158"/>
        <v>MRO-50-MONTE</v>
      </c>
      <c r="F8906" s="8" t="s">
        <v>0</v>
      </c>
      <c r="G8906" s="8" t="s">
        <v>41</v>
      </c>
      <c r="H8906" s="12"/>
      <c r="I8906" s="33" cm="1">
        <f t="array" ref="I8906">MAX(($G$2:$G$300000=G8906)*$N$2:$N$300000)</f>
        <v>45931.373807870368</v>
      </c>
      <c r="J8906" s="14"/>
      <c r="N8906" s="7">
        <v>45021.357835648145</v>
      </c>
      <c r="O8906" s="8">
        <v>1</v>
      </c>
      <c r="P8906" t="s">
        <v>13</v>
      </c>
    </row>
    <row r="8907" spans="5:16" x14ac:dyDescent="0.25">
      <c r="E8907" s="9" t="str">
        <f t="shared" si="158"/>
        <v>MRO-50-MONTE</v>
      </c>
      <c r="F8907" s="8" t="s">
        <v>0</v>
      </c>
      <c r="G8907" s="8" t="s">
        <v>41</v>
      </c>
      <c r="H8907" s="12"/>
      <c r="I8907" s="33" cm="1">
        <f t="array" ref="I8907">MAX(($G$2:$G$300000=G8907)*$N$2:$N$300000)</f>
        <v>45931.373807870368</v>
      </c>
      <c r="J8907" s="14"/>
      <c r="N8907" s="7">
        <v>45021.357847222222</v>
      </c>
      <c r="O8907" s="8">
        <v>1</v>
      </c>
      <c r="P8907" t="s">
        <v>13</v>
      </c>
    </row>
    <row r="8908" spans="5:16" x14ac:dyDescent="0.25">
      <c r="E8908" s="9" t="str">
        <f t="shared" si="158"/>
        <v>MRO-50-MONTE</v>
      </c>
      <c r="F8908" s="8" t="s">
        <v>0</v>
      </c>
      <c r="G8908" s="8" t="s">
        <v>41</v>
      </c>
      <c r="H8908" s="12"/>
      <c r="I8908" s="33" cm="1">
        <f t="array" ref="I8908">MAX(($G$2:$G$300000=G8908)*$N$2:$N$300000)</f>
        <v>45931.373807870368</v>
      </c>
      <c r="J8908" s="14"/>
      <c r="N8908" s="7">
        <v>45021.357858796298</v>
      </c>
      <c r="O8908" s="8">
        <v>1</v>
      </c>
      <c r="P8908" t="s">
        <v>13</v>
      </c>
    </row>
    <row r="8909" spans="5:16" x14ac:dyDescent="0.25">
      <c r="E8909" s="9" t="str">
        <f t="shared" si="158"/>
        <v>MRO-50-MONTE</v>
      </c>
      <c r="F8909" s="8" t="s">
        <v>0</v>
      </c>
      <c r="G8909" s="8" t="s">
        <v>41</v>
      </c>
      <c r="H8909" s="12"/>
      <c r="I8909" s="33" cm="1">
        <f t="array" ref="I8909">MAX(($G$2:$G$300000=G8909)*$N$2:$N$300000)</f>
        <v>45931.373807870368</v>
      </c>
      <c r="J8909" s="14"/>
      <c r="N8909" s="7">
        <v>45021.357881944445</v>
      </c>
      <c r="O8909" s="8">
        <v>1</v>
      </c>
      <c r="P8909" t="s">
        <v>13</v>
      </c>
    </row>
    <row r="8910" spans="5:16" x14ac:dyDescent="0.25">
      <c r="E8910" s="9" t="str">
        <f t="shared" si="158"/>
        <v>MRO-50-MONTE</v>
      </c>
      <c r="F8910" s="8" t="s">
        <v>0</v>
      </c>
      <c r="G8910" s="8" t="s">
        <v>41</v>
      </c>
      <c r="H8910" s="12"/>
      <c r="I8910" s="33" cm="1">
        <f t="array" ref="I8910">MAX(($G$2:$G$300000=G8910)*$N$2:$N$300000)</f>
        <v>45931.373807870368</v>
      </c>
      <c r="J8910" s="14"/>
      <c r="N8910" s="7">
        <v>45021.357893518521</v>
      </c>
      <c r="O8910" s="8">
        <v>1</v>
      </c>
      <c r="P8910" t="s">
        <v>13</v>
      </c>
    </row>
    <row r="8911" spans="5:16" x14ac:dyDescent="0.25">
      <c r="E8911" s="9" t="str">
        <f t="shared" si="158"/>
        <v>MRO-50-MONTE</v>
      </c>
      <c r="F8911" s="8" t="s">
        <v>0</v>
      </c>
      <c r="G8911" s="8" t="s">
        <v>41</v>
      </c>
      <c r="H8911" s="12"/>
      <c r="I8911" s="33" cm="1">
        <f t="array" ref="I8911">MAX(($G$2:$G$300000=G8911)*$N$2:$N$300000)</f>
        <v>45931.373807870368</v>
      </c>
      <c r="J8911" s="14"/>
      <c r="N8911" s="7">
        <v>45021.357905092591</v>
      </c>
      <c r="O8911" s="8">
        <v>1</v>
      </c>
      <c r="P8911" t="s">
        <v>13</v>
      </c>
    </row>
    <row r="8912" spans="5:16" x14ac:dyDescent="0.25">
      <c r="E8912" s="9" t="str">
        <f t="shared" si="158"/>
        <v>MRO-50-MONTE</v>
      </c>
      <c r="F8912" s="8" t="s">
        <v>0</v>
      </c>
      <c r="G8912" s="8" t="s">
        <v>41</v>
      </c>
      <c r="H8912" s="12"/>
      <c r="I8912" s="33" cm="1">
        <f t="array" ref="I8912">MAX(($G$2:$G$300000=G8912)*$N$2:$N$300000)</f>
        <v>45931.373807870368</v>
      </c>
      <c r="J8912" s="14"/>
      <c r="N8912" s="7">
        <v>45021.357916666668</v>
      </c>
      <c r="O8912" s="8">
        <v>1</v>
      </c>
      <c r="P8912" t="s">
        <v>13</v>
      </c>
    </row>
    <row r="8913" spans="5:16" x14ac:dyDescent="0.25">
      <c r="E8913" s="9" t="str">
        <f t="shared" si="158"/>
        <v>MRO-50-MONTE</v>
      </c>
      <c r="F8913" s="8" t="s">
        <v>0</v>
      </c>
      <c r="G8913" s="8" t="s">
        <v>41</v>
      </c>
      <c r="H8913" s="12"/>
      <c r="I8913" s="33" cm="1">
        <f t="array" ref="I8913">MAX(($G$2:$G$300000=G8913)*$N$2:$N$300000)</f>
        <v>45931.373807870368</v>
      </c>
      <c r="J8913" s="14"/>
      <c r="N8913" s="7">
        <v>45021.357928240737</v>
      </c>
      <c r="O8913" s="8">
        <v>1</v>
      </c>
      <c r="P8913" t="s">
        <v>13</v>
      </c>
    </row>
    <row r="8914" spans="5:16" x14ac:dyDescent="0.25">
      <c r="E8914" s="9" t="str">
        <f t="shared" si="158"/>
        <v>MRO-50-MONTE</v>
      </c>
      <c r="F8914" s="8" t="s">
        <v>0</v>
      </c>
      <c r="G8914" s="8" t="s">
        <v>41</v>
      </c>
      <c r="H8914" s="12"/>
      <c r="I8914" s="33" cm="1">
        <f t="array" ref="I8914">MAX(($G$2:$G$300000=G8914)*$N$2:$N$300000)</f>
        <v>45931.373807870368</v>
      </c>
      <c r="J8914" s="14"/>
      <c r="N8914" s="7">
        <v>45021.357939814814</v>
      </c>
      <c r="O8914" s="8">
        <v>1</v>
      </c>
      <c r="P8914" t="s">
        <v>13</v>
      </c>
    </row>
    <row r="8915" spans="5:16" x14ac:dyDescent="0.25">
      <c r="E8915" s="9" t="str">
        <f t="shared" si="158"/>
        <v>MRO-50-MONTE</v>
      </c>
      <c r="F8915" s="8" t="s">
        <v>0</v>
      </c>
      <c r="G8915" s="8" t="s">
        <v>41</v>
      </c>
      <c r="H8915" s="12"/>
      <c r="I8915" s="33" cm="1">
        <f t="array" ref="I8915">MAX(($G$2:$G$300000=G8915)*$N$2:$N$300000)</f>
        <v>45931.373807870368</v>
      </c>
      <c r="J8915" s="14"/>
      <c r="N8915" s="7">
        <v>45021.357951388891</v>
      </c>
      <c r="O8915" s="8">
        <v>1</v>
      </c>
      <c r="P8915" t="s">
        <v>13</v>
      </c>
    </row>
    <row r="8916" spans="5:16" x14ac:dyDescent="0.25">
      <c r="E8916" s="9" t="str">
        <f t="shared" si="158"/>
        <v>MRO-50-MONTE</v>
      </c>
      <c r="F8916" s="8" t="s">
        <v>0</v>
      </c>
      <c r="G8916" s="8" t="s">
        <v>41</v>
      </c>
      <c r="H8916" s="12"/>
      <c r="I8916" s="33" cm="1">
        <f t="array" ref="I8916">MAX(($G$2:$G$300000=G8916)*$N$2:$N$300000)</f>
        <v>45931.373807870368</v>
      </c>
      <c r="J8916" s="14"/>
      <c r="N8916" s="7">
        <v>45021.35796296296</v>
      </c>
      <c r="O8916" s="8">
        <v>1</v>
      </c>
      <c r="P8916" t="s">
        <v>13</v>
      </c>
    </row>
    <row r="8917" spans="5:16" x14ac:dyDescent="0.25">
      <c r="E8917" s="9" t="str">
        <f t="shared" si="158"/>
        <v>MRO-50-MONTE</v>
      </c>
      <c r="F8917" s="8" t="s">
        <v>0</v>
      </c>
      <c r="G8917" s="8" t="s">
        <v>41</v>
      </c>
      <c r="H8917" s="12"/>
      <c r="I8917" s="33" cm="1">
        <f t="array" ref="I8917">MAX(($G$2:$G$300000=G8917)*$N$2:$N$300000)</f>
        <v>45931.373807870368</v>
      </c>
      <c r="J8917" s="14"/>
      <c r="N8917" s="7">
        <v>45021.357974537037</v>
      </c>
      <c r="O8917" s="8">
        <v>1</v>
      </c>
      <c r="P8917" t="s">
        <v>13</v>
      </c>
    </row>
    <row r="8918" spans="5:16" x14ac:dyDescent="0.25">
      <c r="E8918" s="9" t="str">
        <f t="shared" si="158"/>
        <v>MRO-50-MONTE</v>
      </c>
      <c r="F8918" s="8" t="s">
        <v>0</v>
      </c>
      <c r="G8918" s="8" t="s">
        <v>41</v>
      </c>
      <c r="H8918" s="12"/>
      <c r="I8918" s="33" cm="1">
        <f t="array" ref="I8918">MAX(($G$2:$G$300000=G8918)*$N$2:$N$300000)</f>
        <v>45931.373807870368</v>
      </c>
      <c r="J8918" s="14"/>
      <c r="N8918" s="7">
        <v>45021.357986111114</v>
      </c>
      <c r="O8918" s="8">
        <v>1</v>
      </c>
      <c r="P8918" t="s">
        <v>13</v>
      </c>
    </row>
    <row r="8919" spans="5:16" x14ac:dyDescent="0.25">
      <c r="E8919" s="9" t="str">
        <f t="shared" si="158"/>
        <v>MRO-50-MONTE</v>
      </c>
      <c r="F8919" s="8" t="s">
        <v>0</v>
      </c>
      <c r="G8919" s="8" t="s">
        <v>41</v>
      </c>
      <c r="H8919" s="12"/>
      <c r="I8919" s="33" cm="1">
        <f t="array" ref="I8919">MAX(($G$2:$G$300000=G8919)*$N$2:$N$300000)</f>
        <v>45931.373807870368</v>
      </c>
      <c r="J8919" s="14"/>
      <c r="N8919" s="7">
        <v>45021.357997685183</v>
      </c>
      <c r="O8919" s="8">
        <v>1</v>
      </c>
      <c r="P8919" t="s">
        <v>13</v>
      </c>
    </row>
    <row r="8920" spans="5:16" x14ac:dyDescent="0.25">
      <c r="E8920" s="9" t="str">
        <f t="shared" si="158"/>
        <v>MRO-50-MONTE</v>
      </c>
      <c r="F8920" s="8" t="s">
        <v>0</v>
      </c>
      <c r="G8920" s="8" t="s">
        <v>41</v>
      </c>
      <c r="H8920" s="12"/>
      <c r="I8920" s="33" cm="1">
        <f t="array" ref="I8920">MAX(($G$2:$G$300000=G8920)*$N$2:$N$300000)</f>
        <v>45931.373807870368</v>
      </c>
      <c r="J8920" s="14"/>
      <c r="N8920" s="7">
        <v>45021.35800925926</v>
      </c>
      <c r="O8920" s="8">
        <v>1</v>
      </c>
      <c r="P8920" t="s">
        <v>13</v>
      </c>
    </row>
    <row r="8921" spans="5:16" x14ac:dyDescent="0.25">
      <c r="E8921" s="9" t="str">
        <f t="shared" si="158"/>
        <v>MRO-50-MONTE</v>
      </c>
      <c r="F8921" s="8" t="s">
        <v>0</v>
      </c>
      <c r="G8921" s="8" t="s">
        <v>41</v>
      </c>
      <c r="H8921" s="12"/>
      <c r="I8921" s="33" cm="1">
        <f t="array" ref="I8921">MAX(($G$2:$G$300000=G8921)*$N$2:$N$300000)</f>
        <v>45931.373807870368</v>
      </c>
      <c r="J8921" s="14"/>
      <c r="N8921" s="7">
        <v>45021.374907407408</v>
      </c>
      <c r="O8921" s="8">
        <v>1</v>
      </c>
      <c r="P8921" t="s">
        <v>13</v>
      </c>
    </row>
    <row r="8922" spans="5:16" x14ac:dyDescent="0.25">
      <c r="E8922" s="9" t="str">
        <f t="shared" si="158"/>
        <v>MRO-50-MONTE</v>
      </c>
      <c r="F8922" s="8" t="s">
        <v>0</v>
      </c>
      <c r="G8922" s="8" t="s">
        <v>41</v>
      </c>
      <c r="H8922" s="12"/>
      <c r="I8922" s="33" cm="1">
        <f t="array" ref="I8922">MAX(($G$2:$G$300000=G8922)*$N$2:$N$300000)</f>
        <v>45931.373807870368</v>
      </c>
      <c r="J8922" s="14"/>
      <c r="N8922" s="7">
        <v>45021.374918981484</v>
      </c>
      <c r="O8922" s="8">
        <v>1</v>
      </c>
      <c r="P8922" t="s">
        <v>13</v>
      </c>
    </row>
    <row r="8923" spans="5:16" x14ac:dyDescent="0.25">
      <c r="E8923" s="9" t="str">
        <f t="shared" si="158"/>
        <v>MRO-50-MONTE</v>
      </c>
      <c r="F8923" s="8" t="s">
        <v>0</v>
      </c>
      <c r="G8923" s="8" t="s">
        <v>41</v>
      </c>
      <c r="H8923" s="12"/>
      <c r="I8923" s="33" cm="1">
        <f t="array" ref="I8923">MAX(($G$2:$G$300000=G8923)*$N$2:$N$300000)</f>
        <v>45931.373807870368</v>
      </c>
      <c r="J8923" s="14"/>
      <c r="N8923" s="7">
        <v>45021.374930555554</v>
      </c>
      <c r="O8923" s="8">
        <v>1</v>
      </c>
      <c r="P8923" t="s">
        <v>13</v>
      </c>
    </row>
    <row r="8924" spans="5:16" x14ac:dyDescent="0.25">
      <c r="E8924" s="9" t="str">
        <f t="shared" si="158"/>
        <v>MRO-50-MONTE</v>
      </c>
      <c r="F8924" s="8" t="s">
        <v>0</v>
      </c>
      <c r="G8924" s="8" t="s">
        <v>41</v>
      </c>
      <c r="H8924" s="12"/>
      <c r="I8924" s="33" cm="1">
        <f t="array" ref="I8924">MAX(($G$2:$G$300000=G8924)*$N$2:$N$300000)</f>
        <v>45931.373807870368</v>
      </c>
      <c r="J8924" s="14"/>
      <c r="N8924" s="7">
        <v>45021.374942129631</v>
      </c>
      <c r="O8924" s="8">
        <v>1</v>
      </c>
      <c r="P8924" t="s">
        <v>13</v>
      </c>
    </row>
    <row r="8925" spans="5:16" x14ac:dyDescent="0.25">
      <c r="E8925" s="9" t="str">
        <f t="shared" si="158"/>
        <v>MRO-50-MONTE</v>
      </c>
      <c r="F8925" s="8" t="s">
        <v>0</v>
      </c>
      <c r="G8925" s="8" t="s">
        <v>41</v>
      </c>
      <c r="H8925" s="12"/>
      <c r="I8925" s="33" cm="1">
        <f t="array" ref="I8925">MAX(($G$2:$G$300000=G8925)*$N$2:$N$300000)</f>
        <v>45931.373807870368</v>
      </c>
      <c r="J8925" s="14"/>
      <c r="N8925" s="7">
        <v>45021.3749537037</v>
      </c>
      <c r="O8925" s="8">
        <v>1</v>
      </c>
      <c r="P8925" t="s">
        <v>13</v>
      </c>
    </row>
    <row r="8926" spans="5:16" x14ac:dyDescent="0.25">
      <c r="E8926" s="9" t="str">
        <f t="shared" si="158"/>
        <v>MRO-50-MONTE</v>
      </c>
      <c r="F8926" s="8" t="s">
        <v>0</v>
      </c>
      <c r="G8926" s="8" t="s">
        <v>41</v>
      </c>
      <c r="H8926" s="12"/>
      <c r="I8926" s="33" cm="1">
        <f t="array" ref="I8926">MAX(($G$2:$G$300000=G8926)*$N$2:$N$300000)</f>
        <v>45931.373807870368</v>
      </c>
      <c r="J8926" s="14"/>
      <c r="N8926" s="7">
        <v>45021.374965277777</v>
      </c>
      <c r="O8926" s="8">
        <v>1</v>
      </c>
      <c r="P8926" t="s">
        <v>13</v>
      </c>
    </row>
    <row r="8927" spans="5:16" x14ac:dyDescent="0.25">
      <c r="E8927" s="9" t="str">
        <f t="shared" si="158"/>
        <v>MRO-50-MONTE</v>
      </c>
      <c r="F8927" s="8" t="s">
        <v>0</v>
      </c>
      <c r="G8927" s="8" t="s">
        <v>41</v>
      </c>
      <c r="H8927" s="12"/>
      <c r="I8927" s="33" cm="1">
        <f t="array" ref="I8927">MAX(($G$2:$G$300000=G8927)*$N$2:$N$300000)</f>
        <v>45931.373807870368</v>
      </c>
      <c r="J8927" s="14"/>
      <c r="N8927" s="7">
        <v>45021.374976851854</v>
      </c>
      <c r="O8927" s="8">
        <v>1</v>
      </c>
      <c r="P8927" t="s">
        <v>13</v>
      </c>
    </row>
    <row r="8928" spans="5:16" x14ac:dyDescent="0.25">
      <c r="E8928" s="9" t="str">
        <f t="shared" si="158"/>
        <v>MRO-50-MONTE</v>
      </c>
      <c r="F8928" s="8" t="s">
        <v>0</v>
      </c>
      <c r="G8928" s="8" t="s">
        <v>41</v>
      </c>
      <c r="H8928" s="12"/>
      <c r="I8928" s="33" cm="1">
        <f t="array" ref="I8928">MAX(($G$2:$G$300000=G8928)*$N$2:$N$300000)</f>
        <v>45931.373807870368</v>
      </c>
      <c r="J8928" s="14"/>
      <c r="N8928" s="7">
        <v>45021.374988425923</v>
      </c>
      <c r="O8928" s="8">
        <v>1</v>
      </c>
      <c r="P8928" t="s">
        <v>13</v>
      </c>
    </row>
    <row r="8929" spans="5:16" x14ac:dyDescent="0.25">
      <c r="E8929" s="9" t="str">
        <f t="shared" si="158"/>
        <v>MRO-50-MONTE</v>
      </c>
      <c r="F8929" s="8" t="s">
        <v>0</v>
      </c>
      <c r="G8929" s="8" t="s">
        <v>41</v>
      </c>
      <c r="H8929" s="12"/>
      <c r="I8929" s="33" cm="1">
        <f t="array" ref="I8929">MAX(($G$2:$G$300000=G8929)*$N$2:$N$300000)</f>
        <v>45931.373807870368</v>
      </c>
      <c r="J8929" s="14"/>
      <c r="N8929" s="7">
        <v>45021.375</v>
      </c>
      <c r="O8929" s="8">
        <v>1</v>
      </c>
      <c r="P8929" t="s">
        <v>13</v>
      </c>
    </row>
    <row r="8930" spans="5:16" x14ac:dyDescent="0.25">
      <c r="E8930" s="9" t="str">
        <f t="shared" si="158"/>
        <v>MRO-50-MONTE</v>
      </c>
      <c r="F8930" s="8" t="s">
        <v>0</v>
      </c>
      <c r="G8930" s="8" t="s">
        <v>41</v>
      </c>
      <c r="H8930" s="12"/>
      <c r="I8930" s="33" cm="1">
        <f t="array" ref="I8930">MAX(($G$2:$G$300000=G8930)*$N$2:$N$300000)</f>
        <v>45931.373807870368</v>
      </c>
      <c r="J8930" s="14"/>
      <c r="N8930" s="7">
        <v>45021.375011574077</v>
      </c>
      <c r="O8930" s="8">
        <v>1</v>
      </c>
      <c r="P8930" t="s">
        <v>13</v>
      </c>
    </row>
    <row r="8931" spans="5:16" x14ac:dyDescent="0.25">
      <c r="E8931" s="9" t="str">
        <f t="shared" si="158"/>
        <v>MRO-50-MONTE</v>
      </c>
      <c r="F8931" s="8" t="s">
        <v>0</v>
      </c>
      <c r="G8931" s="8" t="s">
        <v>41</v>
      </c>
      <c r="H8931" s="12"/>
      <c r="I8931" s="33" cm="1">
        <f t="array" ref="I8931">MAX(($G$2:$G$300000=G8931)*$N$2:$N$300000)</f>
        <v>45931.373807870368</v>
      </c>
      <c r="J8931" s="14"/>
      <c r="N8931" s="7">
        <v>45021.375023148146</v>
      </c>
      <c r="O8931" s="8">
        <v>1</v>
      </c>
      <c r="P8931" t="s">
        <v>13</v>
      </c>
    </row>
    <row r="8932" spans="5:16" x14ac:dyDescent="0.25">
      <c r="E8932" s="9" t="str">
        <f t="shared" si="158"/>
        <v>MRO-50-MONTE</v>
      </c>
      <c r="F8932" s="8" t="s">
        <v>0</v>
      </c>
      <c r="G8932" s="8" t="s">
        <v>41</v>
      </c>
      <c r="H8932" s="12"/>
      <c r="I8932" s="33" cm="1">
        <f t="array" ref="I8932">MAX(($G$2:$G$300000=G8932)*$N$2:$N$300000)</f>
        <v>45931.373807870368</v>
      </c>
      <c r="J8932" s="14"/>
      <c r="N8932" s="7">
        <v>45021.375023148146</v>
      </c>
      <c r="O8932" s="8">
        <v>2</v>
      </c>
      <c r="P8932" t="s">
        <v>13</v>
      </c>
    </row>
    <row r="8933" spans="5:16" x14ac:dyDescent="0.25">
      <c r="E8933" s="9" t="str">
        <f t="shared" si="158"/>
        <v>MRO-50-MONTE</v>
      </c>
      <c r="F8933" s="8" t="s">
        <v>0</v>
      </c>
      <c r="G8933" s="8" t="s">
        <v>41</v>
      </c>
      <c r="H8933" s="12"/>
      <c r="I8933" s="33" cm="1">
        <f t="array" ref="I8933">MAX(($G$2:$G$300000=G8933)*$N$2:$N$300000)</f>
        <v>45931.373807870368</v>
      </c>
      <c r="J8933" s="14"/>
      <c r="N8933" s="7">
        <v>45021.375034722223</v>
      </c>
      <c r="O8933" s="8">
        <v>1</v>
      </c>
      <c r="P8933" t="s">
        <v>13</v>
      </c>
    </row>
    <row r="8934" spans="5:16" x14ac:dyDescent="0.25">
      <c r="E8934" s="9" t="str">
        <f t="shared" si="158"/>
        <v>MRO-50-MONTE</v>
      </c>
      <c r="F8934" s="8" t="s">
        <v>0</v>
      </c>
      <c r="G8934" s="8" t="s">
        <v>41</v>
      </c>
      <c r="H8934" s="12"/>
      <c r="I8934" s="33" cm="1">
        <f t="array" ref="I8934">MAX(($G$2:$G$300000=G8934)*$N$2:$N$300000)</f>
        <v>45931.373807870368</v>
      </c>
      <c r="J8934" s="14"/>
      <c r="N8934" s="7">
        <v>45021.3750462963</v>
      </c>
      <c r="O8934" s="8">
        <v>1</v>
      </c>
      <c r="P8934" t="s">
        <v>13</v>
      </c>
    </row>
    <row r="8935" spans="5:16" x14ac:dyDescent="0.25">
      <c r="E8935" s="9" t="str">
        <f t="shared" si="158"/>
        <v>MRO-50-MONTE</v>
      </c>
      <c r="F8935" s="8" t="s">
        <v>0</v>
      </c>
      <c r="G8935" s="8" t="s">
        <v>41</v>
      </c>
      <c r="H8935" s="12"/>
      <c r="I8935" s="33" cm="1">
        <f t="array" ref="I8935">MAX(($G$2:$G$300000=G8935)*$N$2:$N$300000)</f>
        <v>45931.373807870368</v>
      </c>
      <c r="J8935" s="14"/>
      <c r="N8935" s="7">
        <v>45021.375057870369</v>
      </c>
      <c r="O8935" s="8">
        <v>1</v>
      </c>
      <c r="P8935" t="s">
        <v>13</v>
      </c>
    </row>
    <row r="8936" spans="5:16" x14ac:dyDescent="0.25">
      <c r="E8936" s="9" t="str">
        <f t="shared" si="158"/>
        <v>MRO-50-MONTE</v>
      </c>
      <c r="F8936" s="8" t="s">
        <v>0</v>
      </c>
      <c r="G8936" s="8" t="s">
        <v>41</v>
      </c>
      <c r="H8936" s="12"/>
      <c r="I8936" s="33" cm="1">
        <f t="array" ref="I8936">MAX(($G$2:$G$300000=G8936)*$N$2:$N$300000)</f>
        <v>45931.373807870368</v>
      </c>
      <c r="J8936" s="14"/>
      <c r="N8936" s="7">
        <v>45021.375069444446</v>
      </c>
      <c r="O8936" s="8">
        <v>1</v>
      </c>
      <c r="P8936" t="s">
        <v>13</v>
      </c>
    </row>
    <row r="8937" spans="5:16" x14ac:dyDescent="0.25">
      <c r="E8937" s="9" t="str">
        <f t="shared" si="158"/>
        <v>MRO-50-MONTE</v>
      </c>
      <c r="F8937" s="8" t="s">
        <v>0</v>
      </c>
      <c r="G8937" s="8" t="s">
        <v>41</v>
      </c>
      <c r="H8937" s="12"/>
      <c r="I8937" s="33" cm="1">
        <f t="array" ref="I8937">MAX(($G$2:$G$300000=G8937)*$N$2:$N$300000)</f>
        <v>45931.373807870368</v>
      </c>
      <c r="J8937" s="14"/>
      <c r="N8937" s="7">
        <v>45021.375081018516</v>
      </c>
      <c r="O8937" s="8">
        <v>1</v>
      </c>
      <c r="P8937" t="s">
        <v>13</v>
      </c>
    </row>
    <row r="8938" spans="5:16" x14ac:dyDescent="0.25">
      <c r="E8938" s="9" t="str">
        <f t="shared" si="158"/>
        <v>MRO-50-MONTE</v>
      </c>
      <c r="F8938" s="8" t="s">
        <v>0</v>
      </c>
      <c r="G8938" s="8" t="s">
        <v>41</v>
      </c>
      <c r="H8938" s="12"/>
      <c r="I8938" s="33" cm="1">
        <f t="array" ref="I8938">MAX(($G$2:$G$300000=G8938)*$N$2:$N$300000)</f>
        <v>45931.373807870368</v>
      </c>
      <c r="J8938" s="14"/>
      <c r="N8938" s="7">
        <v>45021.375081018516</v>
      </c>
      <c r="O8938" s="8">
        <v>2</v>
      </c>
      <c r="P8938" t="s">
        <v>13</v>
      </c>
    </row>
    <row r="8939" spans="5:16" x14ac:dyDescent="0.25">
      <c r="E8939" s="9" t="str">
        <f t="shared" si="158"/>
        <v>MRO-50-MONTE</v>
      </c>
      <c r="F8939" s="8" t="s">
        <v>0</v>
      </c>
      <c r="G8939" s="8" t="s">
        <v>41</v>
      </c>
      <c r="H8939" s="12"/>
      <c r="I8939" s="33" cm="1">
        <f t="array" ref="I8939">MAX(($G$2:$G$300000=G8939)*$N$2:$N$300000)</f>
        <v>45931.373807870368</v>
      </c>
      <c r="J8939" s="14"/>
      <c r="N8939" s="7">
        <v>45021.375092592592</v>
      </c>
      <c r="O8939" s="8">
        <v>1</v>
      </c>
      <c r="P8939" t="s">
        <v>13</v>
      </c>
    </row>
    <row r="8940" spans="5:16" x14ac:dyDescent="0.25">
      <c r="E8940" s="9" t="str">
        <f t="shared" si="158"/>
        <v>MRO-50-MONTE</v>
      </c>
      <c r="F8940" s="8" t="s">
        <v>0</v>
      </c>
      <c r="G8940" s="8" t="s">
        <v>41</v>
      </c>
      <c r="H8940" s="12"/>
      <c r="I8940" s="33" cm="1">
        <f t="array" ref="I8940">MAX(($G$2:$G$300000=G8940)*$N$2:$N$300000)</f>
        <v>45931.373807870368</v>
      </c>
      <c r="J8940" s="14"/>
      <c r="N8940" s="7">
        <v>45021.375104166669</v>
      </c>
      <c r="O8940" s="8">
        <v>1</v>
      </c>
      <c r="P8940" t="s">
        <v>13</v>
      </c>
    </row>
    <row r="8941" spans="5:16" x14ac:dyDescent="0.25">
      <c r="E8941" s="9" t="str">
        <f t="shared" si="158"/>
        <v>MRO-50-MONTE</v>
      </c>
      <c r="F8941" s="8" t="s">
        <v>0</v>
      </c>
      <c r="G8941" s="8" t="s">
        <v>41</v>
      </c>
      <c r="H8941" s="12"/>
      <c r="I8941" s="33" cm="1">
        <f t="array" ref="I8941">MAX(($G$2:$G$300000=G8941)*$N$2:$N$300000)</f>
        <v>45931.373807870368</v>
      </c>
      <c r="J8941" s="14"/>
      <c r="N8941" s="7">
        <v>45022.745636574073</v>
      </c>
      <c r="O8941" s="8">
        <v>1</v>
      </c>
      <c r="P8941" t="s">
        <v>11</v>
      </c>
    </row>
    <row r="8942" spans="5:16" x14ac:dyDescent="0.25">
      <c r="E8942" s="9" t="str">
        <f t="shared" si="158"/>
        <v>MRO-50-MONTE</v>
      </c>
      <c r="F8942" s="8" t="s">
        <v>0</v>
      </c>
      <c r="G8942" s="8" t="s">
        <v>41</v>
      </c>
      <c r="H8942" s="12"/>
      <c r="I8942" s="33" cm="1">
        <f t="array" ref="I8942">MAX(($G$2:$G$300000=G8942)*$N$2:$N$300000)</f>
        <v>45931.373807870368</v>
      </c>
      <c r="J8942" s="14"/>
      <c r="N8942" s="7">
        <v>45027.584224537037</v>
      </c>
      <c r="O8942" s="8">
        <v>1</v>
      </c>
      <c r="P8942" t="s">
        <v>13</v>
      </c>
    </row>
    <row r="8943" spans="5:16" x14ac:dyDescent="0.25">
      <c r="E8943" s="9" t="str">
        <f t="shared" si="158"/>
        <v>MRO-50-MONTE</v>
      </c>
      <c r="F8943" s="8" t="s">
        <v>0</v>
      </c>
      <c r="G8943" s="8" t="s">
        <v>41</v>
      </c>
      <c r="H8943" s="12"/>
      <c r="I8943" s="33" cm="1">
        <f t="array" ref="I8943">MAX(($G$2:$G$300000=G8943)*$N$2:$N$300000)</f>
        <v>45931.373807870368</v>
      </c>
      <c r="J8943" s="14"/>
      <c r="N8943" s="7">
        <v>45027.584247685183</v>
      </c>
      <c r="O8943" s="8">
        <v>1</v>
      </c>
      <c r="P8943" t="s">
        <v>13</v>
      </c>
    </row>
    <row r="8944" spans="5:16" x14ac:dyDescent="0.25">
      <c r="E8944" s="9" t="str">
        <f t="shared" si="158"/>
        <v>MRO-50-MONTE</v>
      </c>
      <c r="F8944" s="8" t="s">
        <v>0</v>
      </c>
      <c r="G8944" s="8" t="s">
        <v>41</v>
      </c>
      <c r="H8944" s="12"/>
      <c r="I8944" s="33" cm="1">
        <f t="array" ref="I8944">MAX(($G$2:$G$300000=G8944)*$N$2:$N$300000)</f>
        <v>45931.373807870368</v>
      </c>
      <c r="J8944" s="14"/>
      <c r="N8944" s="7">
        <v>45027.58425925926</v>
      </c>
      <c r="O8944" s="8">
        <v>1</v>
      </c>
      <c r="P8944" t="s">
        <v>13</v>
      </c>
    </row>
    <row r="8945" spans="5:16" x14ac:dyDescent="0.25">
      <c r="E8945" s="9" t="str">
        <f t="shared" si="158"/>
        <v>MRO-50-MONTE</v>
      </c>
      <c r="F8945" s="8" t="s">
        <v>0</v>
      </c>
      <c r="G8945" s="8" t="s">
        <v>41</v>
      </c>
      <c r="H8945" s="12"/>
      <c r="I8945" s="33" cm="1">
        <f t="array" ref="I8945">MAX(($G$2:$G$300000=G8945)*$N$2:$N$300000)</f>
        <v>45931.373807870368</v>
      </c>
      <c r="J8945" s="14"/>
      <c r="N8945" s="7">
        <v>45027.584270833337</v>
      </c>
      <c r="O8945" s="8">
        <v>1</v>
      </c>
      <c r="P8945" t="s">
        <v>13</v>
      </c>
    </row>
    <row r="8946" spans="5:16" x14ac:dyDescent="0.25">
      <c r="E8946" s="9" t="str">
        <f t="shared" ref="E8946:E9009" si="159">+G8946&amp;H8946</f>
        <v>MRO-50-MONTE</v>
      </c>
      <c r="F8946" s="8" t="s">
        <v>0</v>
      </c>
      <c r="G8946" s="8" t="s">
        <v>41</v>
      </c>
      <c r="H8946" s="12"/>
      <c r="I8946" s="33" cm="1">
        <f t="array" ref="I8946">MAX(($G$2:$G$300000=G8946)*$N$2:$N$300000)</f>
        <v>45931.373807870368</v>
      </c>
      <c r="J8946" s="14"/>
      <c r="N8946" s="7">
        <v>45027.584293981483</v>
      </c>
      <c r="O8946" s="8">
        <v>1</v>
      </c>
      <c r="P8946" t="s">
        <v>13</v>
      </c>
    </row>
    <row r="8947" spans="5:16" x14ac:dyDescent="0.25">
      <c r="E8947" s="9" t="str">
        <f t="shared" si="159"/>
        <v>MRO-50-MONTE</v>
      </c>
      <c r="F8947" s="8" t="s">
        <v>0</v>
      </c>
      <c r="G8947" s="8" t="s">
        <v>41</v>
      </c>
      <c r="H8947" s="12"/>
      <c r="I8947" s="33" cm="1">
        <f t="array" ref="I8947">MAX(($G$2:$G$300000=G8947)*$N$2:$N$300000)</f>
        <v>45931.373807870368</v>
      </c>
      <c r="J8947" s="14"/>
      <c r="N8947" s="7">
        <v>45027.584305555552</v>
      </c>
      <c r="O8947" s="8">
        <v>1</v>
      </c>
      <c r="P8947" t="s">
        <v>13</v>
      </c>
    </row>
    <row r="8948" spans="5:16" x14ac:dyDescent="0.25">
      <c r="E8948" s="9" t="str">
        <f t="shared" si="159"/>
        <v>MRO-50-MONTE</v>
      </c>
      <c r="F8948" s="8" t="s">
        <v>0</v>
      </c>
      <c r="G8948" s="8" t="s">
        <v>41</v>
      </c>
      <c r="H8948" s="12"/>
      <c r="I8948" s="33" cm="1">
        <f t="array" ref="I8948">MAX(($G$2:$G$300000=G8948)*$N$2:$N$300000)</f>
        <v>45931.373807870368</v>
      </c>
      <c r="J8948" s="14"/>
      <c r="N8948" s="7">
        <v>45027.584317129629</v>
      </c>
      <c r="O8948" s="8">
        <v>1</v>
      </c>
      <c r="P8948" t="s">
        <v>13</v>
      </c>
    </row>
    <row r="8949" spans="5:16" x14ac:dyDescent="0.25">
      <c r="E8949" s="9" t="str">
        <f t="shared" si="159"/>
        <v>MRO-50-MONTE</v>
      </c>
      <c r="F8949" s="8" t="s">
        <v>0</v>
      </c>
      <c r="G8949" s="8" t="s">
        <v>41</v>
      </c>
      <c r="H8949" s="12"/>
      <c r="I8949" s="33" cm="1">
        <f t="array" ref="I8949">MAX(($G$2:$G$300000=G8949)*$N$2:$N$300000)</f>
        <v>45931.373807870368</v>
      </c>
      <c r="J8949" s="14"/>
      <c r="N8949" s="7">
        <v>45027.584328703706</v>
      </c>
      <c r="O8949" s="8">
        <v>1</v>
      </c>
      <c r="P8949" t="s">
        <v>13</v>
      </c>
    </row>
    <row r="8950" spans="5:16" x14ac:dyDescent="0.25">
      <c r="E8950" s="9" t="str">
        <f t="shared" si="159"/>
        <v>MRO-50-MONTE</v>
      </c>
      <c r="F8950" s="8" t="s">
        <v>0</v>
      </c>
      <c r="G8950" s="8" t="s">
        <v>41</v>
      </c>
      <c r="H8950" s="12"/>
      <c r="I8950" s="33" cm="1">
        <f t="array" ref="I8950">MAX(($G$2:$G$300000=G8950)*$N$2:$N$300000)</f>
        <v>45931.373807870368</v>
      </c>
      <c r="J8950" s="14"/>
      <c r="N8950" s="7">
        <v>45027.584340277775</v>
      </c>
      <c r="O8950" s="8">
        <v>1</v>
      </c>
      <c r="P8950" t="s">
        <v>13</v>
      </c>
    </row>
    <row r="8951" spans="5:16" x14ac:dyDescent="0.25">
      <c r="E8951" s="9" t="str">
        <f t="shared" si="159"/>
        <v>MRO-50-MONTE</v>
      </c>
      <c r="F8951" s="8" t="s">
        <v>0</v>
      </c>
      <c r="G8951" s="8" t="s">
        <v>41</v>
      </c>
      <c r="H8951" s="12"/>
      <c r="I8951" s="33" cm="1">
        <f t="array" ref="I8951">MAX(($G$2:$G$300000=G8951)*$N$2:$N$300000)</f>
        <v>45931.373807870368</v>
      </c>
      <c r="J8951" s="14"/>
      <c r="N8951" s="7">
        <v>45027.584340277775</v>
      </c>
      <c r="O8951" s="8">
        <v>2</v>
      </c>
      <c r="P8951" t="s">
        <v>13</v>
      </c>
    </row>
    <row r="8952" spans="5:16" x14ac:dyDescent="0.25">
      <c r="E8952" s="9" t="str">
        <f t="shared" si="159"/>
        <v>MRO-50-MONTE</v>
      </c>
      <c r="F8952" s="8" t="s">
        <v>0</v>
      </c>
      <c r="G8952" s="8" t="s">
        <v>41</v>
      </c>
      <c r="H8952" s="12"/>
      <c r="I8952" s="33" cm="1">
        <f t="array" ref="I8952">MAX(($G$2:$G$300000=G8952)*$N$2:$N$300000)</f>
        <v>45931.373807870368</v>
      </c>
      <c r="J8952" s="14"/>
      <c r="N8952" s="7">
        <v>45027.584351851852</v>
      </c>
      <c r="O8952" s="8">
        <v>1</v>
      </c>
      <c r="P8952" t="s">
        <v>13</v>
      </c>
    </row>
    <row r="8953" spans="5:16" x14ac:dyDescent="0.25">
      <c r="E8953" s="9" t="str">
        <f t="shared" si="159"/>
        <v>MRO-50-MONTE</v>
      </c>
      <c r="F8953" s="8" t="s">
        <v>0</v>
      </c>
      <c r="G8953" s="8" t="s">
        <v>41</v>
      </c>
      <c r="H8953" s="12"/>
      <c r="I8953" s="33" cm="1">
        <f t="array" ref="I8953">MAX(($G$2:$G$300000=G8953)*$N$2:$N$300000)</f>
        <v>45931.373807870368</v>
      </c>
      <c r="J8953" s="14"/>
      <c r="N8953" s="7">
        <v>45027.584363425929</v>
      </c>
      <c r="O8953" s="8">
        <v>1</v>
      </c>
      <c r="P8953" t="s">
        <v>13</v>
      </c>
    </row>
    <row r="8954" spans="5:16" x14ac:dyDescent="0.25">
      <c r="E8954" s="9" t="str">
        <f t="shared" si="159"/>
        <v>MRO-50-MONTE</v>
      </c>
      <c r="F8954" s="8" t="s">
        <v>0</v>
      </c>
      <c r="G8954" s="8" t="s">
        <v>41</v>
      </c>
      <c r="H8954" s="12"/>
      <c r="I8954" s="33" cm="1">
        <f t="array" ref="I8954">MAX(($G$2:$G$300000=G8954)*$N$2:$N$300000)</f>
        <v>45931.373807870368</v>
      </c>
      <c r="J8954" s="14"/>
      <c r="N8954" s="7">
        <v>45027.584374999999</v>
      </c>
      <c r="O8954" s="8">
        <v>1</v>
      </c>
      <c r="P8954" t="s">
        <v>13</v>
      </c>
    </row>
    <row r="8955" spans="5:16" x14ac:dyDescent="0.25">
      <c r="E8955" s="9" t="str">
        <f t="shared" si="159"/>
        <v>MRO-50-MONTE</v>
      </c>
      <c r="F8955" s="8" t="s">
        <v>0</v>
      </c>
      <c r="G8955" s="8" t="s">
        <v>41</v>
      </c>
      <c r="H8955" s="12"/>
      <c r="I8955" s="33" cm="1">
        <f t="array" ref="I8955">MAX(($G$2:$G$300000=G8955)*$N$2:$N$300000)</f>
        <v>45931.373807870368</v>
      </c>
      <c r="J8955" s="14"/>
      <c r="N8955" s="7">
        <v>45027.584386574075</v>
      </c>
      <c r="O8955" s="8">
        <v>1</v>
      </c>
      <c r="P8955" t="s">
        <v>13</v>
      </c>
    </row>
    <row r="8956" spans="5:16" x14ac:dyDescent="0.25">
      <c r="E8956" s="9" t="str">
        <f t="shared" si="159"/>
        <v>MRO-50-MONTE</v>
      </c>
      <c r="F8956" s="8" t="s">
        <v>0</v>
      </c>
      <c r="G8956" s="8" t="s">
        <v>41</v>
      </c>
      <c r="H8956" s="12"/>
      <c r="I8956" s="33" cm="1">
        <f t="array" ref="I8956">MAX(($G$2:$G$300000=G8956)*$N$2:$N$300000)</f>
        <v>45931.373807870368</v>
      </c>
      <c r="J8956" s="14"/>
      <c r="N8956" s="7">
        <v>45027.584386574075</v>
      </c>
      <c r="O8956" s="8">
        <v>2</v>
      </c>
      <c r="P8956" t="s">
        <v>13</v>
      </c>
    </row>
    <row r="8957" spans="5:16" x14ac:dyDescent="0.25">
      <c r="E8957" s="9" t="str">
        <f t="shared" si="159"/>
        <v>MRO-50-MONTE</v>
      </c>
      <c r="F8957" s="8" t="s">
        <v>0</v>
      </c>
      <c r="G8957" s="8" t="s">
        <v>41</v>
      </c>
      <c r="H8957" s="12"/>
      <c r="I8957" s="33" cm="1">
        <f t="array" ref="I8957">MAX(($G$2:$G$300000=G8957)*$N$2:$N$300000)</f>
        <v>45931.373807870368</v>
      </c>
      <c r="J8957" s="14"/>
      <c r="N8957" s="7">
        <v>45027.584398148145</v>
      </c>
      <c r="O8957" s="8">
        <v>1</v>
      </c>
      <c r="P8957" t="s">
        <v>13</v>
      </c>
    </row>
    <row r="8958" spans="5:16" x14ac:dyDescent="0.25">
      <c r="E8958" s="9" t="str">
        <f t="shared" si="159"/>
        <v>MRO-50-MONTE</v>
      </c>
      <c r="F8958" s="8" t="s">
        <v>0</v>
      </c>
      <c r="G8958" s="8" t="s">
        <v>41</v>
      </c>
      <c r="H8958" s="12"/>
      <c r="I8958" s="33" cm="1">
        <f t="array" ref="I8958">MAX(($G$2:$G$300000=G8958)*$N$2:$N$300000)</f>
        <v>45931.373807870368</v>
      </c>
      <c r="J8958" s="14"/>
      <c r="N8958" s="7">
        <v>45027.584409722222</v>
      </c>
      <c r="O8958" s="8">
        <v>1</v>
      </c>
      <c r="P8958" t="s">
        <v>13</v>
      </c>
    </row>
    <row r="8959" spans="5:16" x14ac:dyDescent="0.25">
      <c r="E8959" s="9" t="str">
        <f t="shared" si="159"/>
        <v>MRO-50-MONTE</v>
      </c>
      <c r="F8959" s="8" t="s">
        <v>0</v>
      </c>
      <c r="G8959" s="8" t="s">
        <v>41</v>
      </c>
      <c r="H8959" s="12"/>
      <c r="I8959" s="33" cm="1">
        <f t="array" ref="I8959">MAX(($G$2:$G$300000=G8959)*$N$2:$N$300000)</f>
        <v>45931.373807870368</v>
      </c>
      <c r="J8959" s="14"/>
      <c r="N8959" s="7">
        <v>45027.584409722222</v>
      </c>
      <c r="O8959" s="8">
        <v>2</v>
      </c>
      <c r="P8959" t="s">
        <v>13</v>
      </c>
    </row>
    <row r="8960" spans="5:16" x14ac:dyDescent="0.25">
      <c r="E8960" s="9" t="str">
        <f t="shared" si="159"/>
        <v>MRO-50-MONTE</v>
      </c>
      <c r="F8960" s="8" t="s">
        <v>0</v>
      </c>
      <c r="G8960" s="8" t="s">
        <v>41</v>
      </c>
      <c r="H8960" s="12"/>
      <c r="I8960" s="33" cm="1">
        <f t="array" ref="I8960">MAX(($G$2:$G$300000=G8960)*$N$2:$N$300000)</f>
        <v>45931.373807870368</v>
      </c>
      <c r="J8960" s="14"/>
      <c r="N8960" s="7">
        <v>45027.584421296298</v>
      </c>
      <c r="O8960" s="8">
        <v>1</v>
      </c>
      <c r="P8960" t="s">
        <v>13</v>
      </c>
    </row>
    <row r="8961" spans="5:16" x14ac:dyDescent="0.25">
      <c r="E8961" s="9" t="str">
        <f t="shared" si="159"/>
        <v>MRO-50-MONTE</v>
      </c>
      <c r="F8961" s="8" t="s">
        <v>0</v>
      </c>
      <c r="G8961" s="8" t="s">
        <v>41</v>
      </c>
      <c r="H8961" s="12"/>
      <c r="I8961" s="33" cm="1">
        <f t="array" ref="I8961">MAX(($G$2:$G$300000=G8961)*$N$2:$N$300000)</f>
        <v>45931.373807870368</v>
      </c>
      <c r="J8961" s="14"/>
      <c r="N8961" s="7">
        <v>45027.584432870368</v>
      </c>
      <c r="O8961" s="8">
        <v>1</v>
      </c>
      <c r="P8961" t="s">
        <v>13</v>
      </c>
    </row>
    <row r="8962" spans="5:16" x14ac:dyDescent="0.25">
      <c r="E8962" s="9" t="str">
        <f t="shared" si="159"/>
        <v>MRO-50-MONTE</v>
      </c>
      <c r="F8962" s="8" t="s">
        <v>0</v>
      </c>
      <c r="G8962" s="8" t="s">
        <v>41</v>
      </c>
      <c r="H8962" s="12"/>
      <c r="I8962" s="33" cm="1">
        <f t="array" ref="I8962">MAX(($G$2:$G$300000=G8962)*$N$2:$N$300000)</f>
        <v>45931.373807870368</v>
      </c>
      <c r="J8962" s="14"/>
      <c r="N8962" s="7">
        <v>45027.584444444445</v>
      </c>
      <c r="O8962" s="8">
        <v>1</v>
      </c>
      <c r="P8962" t="s">
        <v>13</v>
      </c>
    </row>
    <row r="8963" spans="5:16" x14ac:dyDescent="0.25">
      <c r="E8963" s="9" t="str">
        <f t="shared" si="159"/>
        <v>MRO-50-MONTE</v>
      </c>
      <c r="F8963" s="8" t="s">
        <v>0</v>
      </c>
      <c r="G8963" s="8" t="s">
        <v>41</v>
      </c>
      <c r="H8963" s="12"/>
      <c r="I8963" s="33" cm="1">
        <f t="array" ref="I8963">MAX(($G$2:$G$300000=G8963)*$N$2:$N$300000)</f>
        <v>45931.373807870368</v>
      </c>
      <c r="J8963" s="14"/>
      <c r="N8963" s="7">
        <v>45027.584456018521</v>
      </c>
      <c r="O8963" s="8">
        <v>1</v>
      </c>
      <c r="P8963" t="s">
        <v>13</v>
      </c>
    </row>
    <row r="8964" spans="5:16" x14ac:dyDescent="0.25">
      <c r="E8964" s="9" t="str">
        <f t="shared" si="159"/>
        <v>MRO-50-MONTE</v>
      </c>
      <c r="F8964" s="8" t="s">
        <v>0</v>
      </c>
      <c r="G8964" s="8" t="s">
        <v>41</v>
      </c>
      <c r="H8964" s="12"/>
      <c r="I8964" s="33" cm="1">
        <f t="array" ref="I8964">MAX(($G$2:$G$300000=G8964)*$N$2:$N$300000)</f>
        <v>45931.373807870368</v>
      </c>
      <c r="J8964" s="14"/>
      <c r="N8964" s="7">
        <v>45027.584467592591</v>
      </c>
      <c r="O8964" s="8">
        <v>1</v>
      </c>
      <c r="P8964" t="s">
        <v>13</v>
      </c>
    </row>
    <row r="8965" spans="5:16" x14ac:dyDescent="0.25">
      <c r="E8965" s="9" t="str">
        <f t="shared" si="159"/>
        <v>MRO-50-MONTE</v>
      </c>
      <c r="F8965" s="8" t="s">
        <v>0</v>
      </c>
      <c r="G8965" s="8" t="s">
        <v>41</v>
      </c>
      <c r="H8965" s="12"/>
      <c r="I8965" s="33" cm="1">
        <f t="array" ref="I8965">MAX(($G$2:$G$300000=G8965)*$N$2:$N$300000)</f>
        <v>45931.373807870368</v>
      </c>
      <c r="J8965" s="14"/>
      <c r="N8965" s="7">
        <v>45027.584479166668</v>
      </c>
      <c r="O8965" s="8">
        <v>1</v>
      </c>
      <c r="P8965" t="s">
        <v>13</v>
      </c>
    </row>
    <row r="8966" spans="5:16" x14ac:dyDescent="0.25">
      <c r="E8966" s="9" t="str">
        <f t="shared" si="159"/>
        <v>MRO-50-MONTE</v>
      </c>
      <c r="F8966" s="8" t="s">
        <v>0</v>
      </c>
      <c r="G8966" s="8" t="s">
        <v>41</v>
      </c>
      <c r="H8966" s="12"/>
      <c r="I8966" s="33" cm="1">
        <f t="array" ref="I8966">MAX(($G$2:$G$300000=G8966)*$N$2:$N$300000)</f>
        <v>45931.373807870368</v>
      </c>
      <c r="J8966" s="14"/>
      <c r="N8966" s="7">
        <v>45027.584490740737</v>
      </c>
      <c r="O8966" s="8">
        <v>1</v>
      </c>
      <c r="P8966" t="s">
        <v>13</v>
      </c>
    </row>
    <row r="8967" spans="5:16" x14ac:dyDescent="0.25">
      <c r="E8967" s="9" t="str">
        <f t="shared" si="159"/>
        <v>MRO-50-MONTE</v>
      </c>
      <c r="F8967" s="8" t="s">
        <v>0</v>
      </c>
      <c r="G8967" s="8" t="s">
        <v>41</v>
      </c>
      <c r="H8967" s="12"/>
      <c r="I8967" s="33" cm="1">
        <f t="array" ref="I8967">MAX(($G$2:$G$300000=G8967)*$N$2:$N$300000)</f>
        <v>45931.373807870368</v>
      </c>
      <c r="J8967" s="14"/>
      <c r="N8967" s="7">
        <v>45027.584502314814</v>
      </c>
      <c r="O8967" s="8">
        <v>1</v>
      </c>
      <c r="P8967" t="s">
        <v>13</v>
      </c>
    </row>
    <row r="8968" spans="5:16" x14ac:dyDescent="0.25">
      <c r="E8968" s="9" t="str">
        <f t="shared" si="159"/>
        <v>MRO-50-MONTE</v>
      </c>
      <c r="F8968" s="8" t="s">
        <v>0</v>
      </c>
      <c r="G8968" s="8" t="s">
        <v>41</v>
      </c>
      <c r="H8968" s="12"/>
      <c r="I8968" s="33" cm="1">
        <f t="array" ref="I8968">MAX(($G$2:$G$300000=G8968)*$N$2:$N$300000)</f>
        <v>45931.373807870368</v>
      </c>
      <c r="J8968" s="14"/>
      <c r="N8968" s="7">
        <v>45027.584502314814</v>
      </c>
      <c r="O8968" s="8">
        <v>2</v>
      </c>
      <c r="P8968" t="s">
        <v>13</v>
      </c>
    </row>
    <row r="8969" spans="5:16" x14ac:dyDescent="0.25">
      <c r="E8969" s="9" t="str">
        <f t="shared" si="159"/>
        <v>MRO-50-MONTE</v>
      </c>
      <c r="F8969" s="8" t="s">
        <v>0</v>
      </c>
      <c r="G8969" s="8" t="s">
        <v>41</v>
      </c>
      <c r="H8969" s="12"/>
      <c r="I8969" s="33" cm="1">
        <f t="array" ref="I8969">MAX(($G$2:$G$300000=G8969)*$N$2:$N$300000)</f>
        <v>45931.373807870368</v>
      </c>
      <c r="J8969" s="14"/>
      <c r="N8969" s="7">
        <v>45027.584513888891</v>
      </c>
      <c r="O8969" s="8">
        <v>1</v>
      </c>
      <c r="P8969" t="s">
        <v>13</v>
      </c>
    </row>
    <row r="8970" spans="5:16" x14ac:dyDescent="0.25">
      <c r="E8970" s="9" t="str">
        <f t="shared" si="159"/>
        <v>MRO-50-MONTE</v>
      </c>
      <c r="F8970" s="8" t="s">
        <v>0</v>
      </c>
      <c r="G8970" s="8" t="s">
        <v>41</v>
      </c>
      <c r="H8970" s="12"/>
      <c r="I8970" s="33" cm="1">
        <f t="array" ref="I8970">MAX(($G$2:$G$300000=G8970)*$N$2:$N$300000)</f>
        <v>45931.373807870368</v>
      </c>
      <c r="J8970" s="14"/>
      <c r="N8970" s="7">
        <v>45027.58452546296</v>
      </c>
      <c r="O8970" s="8">
        <v>1</v>
      </c>
      <c r="P8970" t="s">
        <v>13</v>
      </c>
    </row>
    <row r="8971" spans="5:16" x14ac:dyDescent="0.25">
      <c r="E8971" s="9" t="str">
        <f t="shared" si="159"/>
        <v>MRO-50-MONTE</v>
      </c>
      <c r="F8971" s="8" t="s">
        <v>0</v>
      </c>
      <c r="G8971" s="8" t="s">
        <v>41</v>
      </c>
      <c r="H8971" s="12"/>
      <c r="I8971" s="33" cm="1">
        <f t="array" ref="I8971">MAX(($G$2:$G$300000=G8971)*$N$2:$N$300000)</f>
        <v>45931.373807870368</v>
      </c>
      <c r="J8971" s="14"/>
      <c r="N8971" s="7">
        <v>45027.584537037037</v>
      </c>
      <c r="O8971" s="8">
        <v>1</v>
      </c>
      <c r="P8971" t="s">
        <v>13</v>
      </c>
    </row>
    <row r="8972" spans="5:16" x14ac:dyDescent="0.25">
      <c r="E8972" s="9" t="str">
        <f t="shared" si="159"/>
        <v>MRO-50-MONTE</v>
      </c>
      <c r="F8972" s="8" t="s">
        <v>0</v>
      </c>
      <c r="G8972" s="8" t="s">
        <v>41</v>
      </c>
      <c r="H8972" s="12"/>
      <c r="I8972" s="33" cm="1">
        <f t="array" ref="I8972">MAX(($G$2:$G$300000=G8972)*$N$2:$N$300000)</f>
        <v>45931.373807870368</v>
      </c>
      <c r="J8972" s="14"/>
      <c r="N8972" s="7">
        <v>45027.584548611114</v>
      </c>
      <c r="O8972" s="8">
        <v>1</v>
      </c>
      <c r="P8972" t="s">
        <v>13</v>
      </c>
    </row>
    <row r="8973" spans="5:16" x14ac:dyDescent="0.25">
      <c r="E8973" s="9" t="str">
        <f t="shared" si="159"/>
        <v>MRO-50-MONTE</v>
      </c>
      <c r="F8973" s="8" t="s">
        <v>0</v>
      </c>
      <c r="G8973" s="8" t="s">
        <v>41</v>
      </c>
      <c r="H8973" s="12"/>
      <c r="I8973" s="33" cm="1">
        <f t="array" ref="I8973">MAX(($G$2:$G$300000=G8973)*$N$2:$N$300000)</f>
        <v>45931.373807870368</v>
      </c>
      <c r="J8973" s="14"/>
      <c r="N8973" s="7">
        <v>45027.584560185183</v>
      </c>
      <c r="O8973" s="8">
        <v>1</v>
      </c>
      <c r="P8973" t="s">
        <v>13</v>
      </c>
    </row>
    <row r="8974" spans="5:16" x14ac:dyDescent="0.25">
      <c r="E8974" s="9" t="str">
        <f t="shared" si="159"/>
        <v>MRO-50-MONTE</v>
      </c>
      <c r="F8974" s="8" t="s">
        <v>0</v>
      </c>
      <c r="G8974" s="8" t="s">
        <v>41</v>
      </c>
      <c r="H8974" s="12"/>
      <c r="I8974" s="33" cm="1">
        <f t="array" ref="I8974">MAX(($G$2:$G$300000=G8974)*$N$2:$N$300000)</f>
        <v>45931.373807870368</v>
      </c>
      <c r="J8974" s="14"/>
      <c r="N8974" s="7">
        <v>45027.58457175926</v>
      </c>
      <c r="O8974" s="8">
        <v>1</v>
      </c>
      <c r="P8974" t="s">
        <v>13</v>
      </c>
    </row>
    <row r="8975" spans="5:16" x14ac:dyDescent="0.25">
      <c r="E8975" s="9" t="str">
        <f t="shared" si="159"/>
        <v>MRO-50-MONTE</v>
      </c>
      <c r="F8975" s="8" t="s">
        <v>0</v>
      </c>
      <c r="G8975" s="8" t="s">
        <v>41</v>
      </c>
      <c r="H8975" s="12"/>
      <c r="I8975" s="33" cm="1">
        <f t="array" ref="I8975">MAX(($G$2:$G$300000=G8975)*$N$2:$N$300000)</f>
        <v>45931.373807870368</v>
      </c>
      <c r="J8975" s="14"/>
      <c r="N8975" s="7">
        <v>45027.584583333337</v>
      </c>
      <c r="O8975" s="8">
        <v>1</v>
      </c>
      <c r="P8975" t="s">
        <v>13</v>
      </c>
    </row>
    <row r="8976" spans="5:16" x14ac:dyDescent="0.25">
      <c r="E8976" s="9" t="str">
        <f t="shared" si="159"/>
        <v>MRO-50-MONTE</v>
      </c>
      <c r="F8976" s="8" t="s">
        <v>0</v>
      </c>
      <c r="G8976" s="8" t="s">
        <v>41</v>
      </c>
      <c r="H8976" s="12"/>
      <c r="I8976" s="33" cm="1">
        <f t="array" ref="I8976">MAX(($G$2:$G$300000=G8976)*$N$2:$N$300000)</f>
        <v>45931.373807870368</v>
      </c>
      <c r="J8976" s="14"/>
      <c r="N8976" s="7">
        <v>45027.584594907406</v>
      </c>
      <c r="O8976" s="8">
        <v>1</v>
      </c>
      <c r="P8976" t="s">
        <v>13</v>
      </c>
    </row>
    <row r="8977" spans="5:16" x14ac:dyDescent="0.25">
      <c r="E8977" s="9" t="str">
        <f t="shared" si="159"/>
        <v>MRO-50-MONTE</v>
      </c>
      <c r="F8977" s="8" t="s">
        <v>0</v>
      </c>
      <c r="G8977" s="8" t="s">
        <v>41</v>
      </c>
      <c r="H8977" s="12"/>
      <c r="I8977" s="33" cm="1">
        <f t="array" ref="I8977">MAX(($G$2:$G$300000=G8977)*$N$2:$N$300000)</f>
        <v>45931.373807870368</v>
      </c>
      <c r="J8977" s="14"/>
      <c r="N8977" s="7">
        <v>45027.584594907406</v>
      </c>
      <c r="O8977" s="8">
        <v>2</v>
      </c>
      <c r="P8977" t="s">
        <v>13</v>
      </c>
    </row>
    <row r="8978" spans="5:16" x14ac:dyDescent="0.25">
      <c r="E8978" s="9" t="str">
        <f t="shared" si="159"/>
        <v>MRO-50-MONTE</v>
      </c>
      <c r="F8978" s="8" t="s">
        <v>0</v>
      </c>
      <c r="G8978" s="8" t="s">
        <v>41</v>
      </c>
      <c r="H8978" s="12"/>
      <c r="I8978" s="33" cm="1">
        <f t="array" ref="I8978">MAX(($G$2:$G$300000=G8978)*$N$2:$N$300000)</f>
        <v>45931.373807870368</v>
      </c>
      <c r="J8978" s="14"/>
      <c r="N8978" s="7">
        <v>45027.584606481483</v>
      </c>
      <c r="O8978" s="8">
        <v>1</v>
      </c>
      <c r="P8978" t="s">
        <v>13</v>
      </c>
    </row>
    <row r="8979" spans="5:16" x14ac:dyDescent="0.25">
      <c r="E8979" s="9" t="str">
        <f t="shared" si="159"/>
        <v>MRO-50-MONTE</v>
      </c>
      <c r="F8979" s="8" t="s">
        <v>0</v>
      </c>
      <c r="G8979" s="8" t="s">
        <v>41</v>
      </c>
      <c r="H8979" s="12"/>
      <c r="I8979" s="33" cm="1">
        <f t="array" ref="I8979">MAX(($G$2:$G$300000=G8979)*$N$2:$N$300000)</f>
        <v>45931.373807870368</v>
      </c>
      <c r="J8979" s="14"/>
      <c r="N8979" s="7">
        <v>45027.584618055553</v>
      </c>
      <c r="O8979" s="8">
        <v>1</v>
      </c>
      <c r="P8979" t="s">
        <v>13</v>
      </c>
    </row>
    <row r="8980" spans="5:16" x14ac:dyDescent="0.25">
      <c r="E8980" s="9" t="str">
        <f t="shared" si="159"/>
        <v>MRO-50-MONTE</v>
      </c>
      <c r="F8980" s="8" t="s">
        <v>0</v>
      </c>
      <c r="G8980" s="8" t="s">
        <v>41</v>
      </c>
      <c r="H8980" s="12"/>
      <c r="I8980" s="33" cm="1">
        <f t="array" ref="I8980">MAX(($G$2:$G$300000=G8980)*$N$2:$N$300000)</f>
        <v>45931.373807870368</v>
      </c>
      <c r="J8980" s="14"/>
      <c r="N8980" s="7">
        <v>45027.584629629629</v>
      </c>
      <c r="O8980" s="8">
        <v>1</v>
      </c>
      <c r="P8980" t="s">
        <v>13</v>
      </c>
    </row>
    <row r="8981" spans="5:16" x14ac:dyDescent="0.25">
      <c r="E8981" s="9" t="str">
        <f t="shared" si="159"/>
        <v>MRO-50-MONTE</v>
      </c>
      <c r="F8981" s="8" t="s">
        <v>0</v>
      </c>
      <c r="G8981" s="8" t="s">
        <v>41</v>
      </c>
      <c r="H8981" s="12"/>
      <c r="I8981" s="33" cm="1">
        <f t="array" ref="I8981">MAX(($G$2:$G$300000=G8981)*$N$2:$N$300000)</f>
        <v>45931.373807870368</v>
      </c>
      <c r="J8981" s="14"/>
      <c r="N8981" s="7">
        <v>45027.584641203706</v>
      </c>
      <c r="O8981" s="8">
        <v>1</v>
      </c>
      <c r="P8981" t="s">
        <v>13</v>
      </c>
    </row>
    <row r="8982" spans="5:16" x14ac:dyDescent="0.25">
      <c r="E8982" s="9" t="str">
        <f t="shared" si="159"/>
        <v>MRO-50-MONTE</v>
      </c>
      <c r="F8982" s="8" t="s">
        <v>0</v>
      </c>
      <c r="G8982" s="8" t="s">
        <v>41</v>
      </c>
      <c r="H8982" s="12"/>
      <c r="I8982" s="33" cm="1">
        <f t="array" ref="I8982">MAX(($G$2:$G$300000=G8982)*$N$2:$N$300000)</f>
        <v>45931.373807870368</v>
      </c>
      <c r="J8982" s="14"/>
      <c r="N8982" s="7">
        <v>45027.584652777776</v>
      </c>
      <c r="O8982" s="8">
        <v>1</v>
      </c>
      <c r="P8982" t="s">
        <v>13</v>
      </c>
    </row>
    <row r="8983" spans="5:16" x14ac:dyDescent="0.25">
      <c r="E8983" s="9" t="str">
        <f t="shared" si="159"/>
        <v>MRO-50-MONTE</v>
      </c>
      <c r="F8983" s="8" t="s">
        <v>0</v>
      </c>
      <c r="G8983" s="8" t="s">
        <v>41</v>
      </c>
      <c r="H8983" s="12"/>
      <c r="I8983" s="33" cm="1">
        <f t="array" ref="I8983">MAX(($G$2:$G$300000=G8983)*$N$2:$N$300000)</f>
        <v>45931.373807870368</v>
      </c>
      <c r="J8983" s="14"/>
      <c r="N8983" s="7">
        <v>45027.584664351853</v>
      </c>
      <c r="O8983" s="8">
        <v>1</v>
      </c>
      <c r="P8983" t="s">
        <v>13</v>
      </c>
    </row>
    <row r="8984" spans="5:16" x14ac:dyDescent="0.25">
      <c r="E8984" s="9" t="str">
        <f t="shared" si="159"/>
        <v>MRO-50-MONTE</v>
      </c>
      <c r="F8984" s="8" t="s">
        <v>0</v>
      </c>
      <c r="G8984" s="8" t="s">
        <v>41</v>
      </c>
      <c r="H8984" s="12"/>
      <c r="I8984" s="33" cm="1">
        <f t="array" ref="I8984">MAX(($G$2:$G$300000=G8984)*$N$2:$N$300000)</f>
        <v>45931.373807870368</v>
      </c>
      <c r="J8984" s="14"/>
      <c r="N8984" s="7">
        <v>45027.584675925929</v>
      </c>
      <c r="O8984" s="8">
        <v>1</v>
      </c>
      <c r="P8984" t="s">
        <v>13</v>
      </c>
    </row>
    <row r="8985" spans="5:16" x14ac:dyDescent="0.25">
      <c r="E8985" s="9" t="str">
        <f t="shared" si="159"/>
        <v>MRO-50-MONTE</v>
      </c>
      <c r="F8985" s="8" t="s">
        <v>0</v>
      </c>
      <c r="G8985" s="8" t="s">
        <v>41</v>
      </c>
      <c r="H8985" s="12"/>
      <c r="I8985" s="33" cm="1">
        <f t="array" ref="I8985">MAX(($G$2:$G$300000=G8985)*$N$2:$N$300000)</f>
        <v>45931.373807870368</v>
      </c>
      <c r="J8985" s="14"/>
      <c r="N8985" s="7">
        <v>45027.584687499999</v>
      </c>
      <c r="O8985" s="8">
        <v>1</v>
      </c>
      <c r="P8985" t="s">
        <v>13</v>
      </c>
    </row>
    <row r="8986" spans="5:16" x14ac:dyDescent="0.25">
      <c r="E8986" s="9" t="str">
        <f t="shared" si="159"/>
        <v>MRO-50-MONTE</v>
      </c>
      <c r="F8986" s="8" t="s">
        <v>0</v>
      </c>
      <c r="G8986" s="8" t="s">
        <v>41</v>
      </c>
      <c r="H8986" s="12"/>
      <c r="I8986" s="33" cm="1">
        <f t="array" ref="I8986">MAX(($G$2:$G$300000=G8986)*$N$2:$N$300000)</f>
        <v>45931.373807870368</v>
      </c>
      <c r="J8986" s="14"/>
      <c r="N8986" s="7">
        <v>45027.584699074076</v>
      </c>
      <c r="O8986" s="8">
        <v>1</v>
      </c>
      <c r="P8986" t="s">
        <v>13</v>
      </c>
    </row>
    <row r="8987" spans="5:16" x14ac:dyDescent="0.25">
      <c r="E8987" s="9" t="str">
        <f t="shared" si="159"/>
        <v>MRO-50-MONTE</v>
      </c>
      <c r="F8987" s="8" t="s">
        <v>0</v>
      </c>
      <c r="G8987" s="8" t="s">
        <v>41</v>
      </c>
      <c r="H8987" s="12"/>
      <c r="I8987" s="33" cm="1">
        <f t="array" ref="I8987">MAX(($G$2:$G$300000=G8987)*$N$2:$N$300000)</f>
        <v>45931.373807870368</v>
      </c>
      <c r="J8987" s="14"/>
      <c r="N8987" s="7">
        <v>45027.584710648145</v>
      </c>
      <c r="O8987" s="8">
        <v>1</v>
      </c>
      <c r="P8987" t="s">
        <v>13</v>
      </c>
    </row>
    <row r="8988" spans="5:16" x14ac:dyDescent="0.25">
      <c r="E8988" s="9" t="str">
        <f t="shared" si="159"/>
        <v>MRO-50-MONTE</v>
      </c>
      <c r="F8988" s="8" t="s">
        <v>0</v>
      </c>
      <c r="G8988" s="8" t="s">
        <v>41</v>
      </c>
      <c r="H8988" s="12"/>
      <c r="I8988" s="33" cm="1">
        <f t="array" ref="I8988">MAX(($G$2:$G$300000=G8988)*$N$2:$N$300000)</f>
        <v>45931.373807870368</v>
      </c>
      <c r="J8988" s="14"/>
      <c r="N8988" s="7">
        <v>45027.584722222222</v>
      </c>
      <c r="O8988" s="8">
        <v>1</v>
      </c>
      <c r="P8988" t="s">
        <v>13</v>
      </c>
    </row>
    <row r="8989" spans="5:16" x14ac:dyDescent="0.25">
      <c r="E8989" s="9" t="str">
        <f t="shared" si="159"/>
        <v>MRO-50-MONTE</v>
      </c>
      <c r="F8989" s="8" t="s">
        <v>0</v>
      </c>
      <c r="G8989" s="8" t="s">
        <v>41</v>
      </c>
      <c r="H8989" s="12"/>
      <c r="I8989" s="33" cm="1">
        <f t="array" ref="I8989">MAX(($G$2:$G$300000=G8989)*$N$2:$N$300000)</f>
        <v>45931.373807870368</v>
      </c>
      <c r="J8989" s="14"/>
      <c r="N8989" s="7">
        <v>45027.584733796299</v>
      </c>
      <c r="O8989" s="8">
        <v>1</v>
      </c>
      <c r="P8989" t="s">
        <v>13</v>
      </c>
    </row>
    <row r="8990" spans="5:16" x14ac:dyDescent="0.25">
      <c r="E8990" s="9" t="str">
        <f t="shared" si="159"/>
        <v>MRO-50-MONTE</v>
      </c>
      <c r="F8990" s="8" t="s">
        <v>0</v>
      </c>
      <c r="G8990" s="8" t="s">
        <v>41</v>
      </c>
      <c r="H8990" s="12"/>
      <c r="I8990" s="33" cm="1">
        <f t="array" ref="I8990">MAX(($G$2:$G$300000=G8990)*$N$2:$N$300000)</f>
        <v>45931.373807870368</v>
      </c>
      <c r="J8990" s="14"/>
      <c r="N8990" s="7">
        <v>45027.584733796299</v>
      </c>
      <c r="O8990" s="8">
        <v>2</v>
      </c>
      <c r="P8990" t="s">
        <v>13</v>
      </c>
    </row>
    <row r="8991" spans="5:16" x14ac:dyDescent="0.25">
      <c r="E8991" s="9" t="str">
        <f t="shared" si="159"/>
        <v>MRO-50-MONTE</v>
      </c>
      <c r="F8991" s="8" t="s">
        <v>0</v>
      </c>
      <c r="G8991" s="8" t="s">
        <v>41</v>
      </c>
      <c r="H8991" s="12"/>
      <c r="I8991" s="33" cm="1">
        <f t="array" ref="I8991">MAX(($G$2:$G$300000=G8991)*$N$2:$N$300000)</f>
        <v>45931.373807870368</v>
      </c>
      <c r="J8991" s="14"/>
      <c r="N8991" s="7">
        <v>45027.584756944445</v>
      </c>
      <c r="O8991" s="8">
        <v>1</v>
      </c>
      <c r="P8991" t="s">
        <v>13</v>
      </c>
    </row>
    <row r="8992" spans="5:16" x14ac:dyDescent="0.25">
      <c r="E8992" s="9" t="str">
        <f t="shared" si="159"/>
        <v>MRO-50-MONTE</v>
      </c>
      <c r="F8992" s="8" t="s">
        <v>0</v>
      </c>
      <c r="G8992" s="8" t="s">
        <v>41</v>
      </c>
      <c r="H8992" s="12"/>
      <c r="I8992" s="33" cm="1">
        <f t="array" ref="I8992">MAX(($G$2:$G$300000=G8992)*$N$2:$N$300000)</f>
        <v>45931.373807870368</v>
      </c>
      <c r="J8992" s="14"/>
      <c r="N8992" s="7">
        <v>45027.584768518522</v>
      </c>
      <c r="O8992" s="8">
        <v>1</v>
      </c>
      <c r="P8992" t="s">
        <v>13</v>
      </c>
    </row>
    <row r="8993" spans="5:16" x14ac:dyDescent="0.25">
      <c r="E8993" s="9" t="str">
        <f t="shared" si="159"/>
        <v>MRO-50-MONTE</v>
      </c>
      <c r="F8993" s="8" t="s">
        <v>0</v>
      </c>
      <c r="G8993" s="8" t="s">
        <v>41</v>
      </c>
      <c r="H8993" s="12"/>
      <c r="I8993" s="33" cm="1">
        <f t="array" ref="I8993">MAX(($G$2:$G$300000=G8993)*$N$2:$N$300000)</f>
        <v>45931.373807870368</v>
      </c>
      <c r="J8993" s="14"/>
      <c r="N8993" s="7">
        <v>45027.584768518522</v>
      </c>
      <c r="O8993" s="8">
        <v>2</v>
      </c>
      <c r="P8993" t="s">
        <v>13</v>
      </c>
    </row>
    <row r="8994" spans="5:16" x14ac:dyDescent="0.25">
      <c r="E8994" s="9" t="str">
        <f t="shared" si="159"/>
        <v>MRO-50-MONTE</v>
      </c>
      <c r="F8994" s="8" t="s">
        <v>0</v>
      </c>
      <c r="G8994" s="8" t="s">
        <v>41</v>
      </c>
      <c r="H8994" s="12"/>
      <c r="I8994" s="33" cm="1">
        <f t="array" ref="I8994">MAX(($G$2:$G$300000=G8994)*$N$2:$N$300000)</f>
        <v>45931.373807870368</v>
      </c>
      <c r="J8994" s="14"/>
      <c r="N8994" s="7">
        <v>45027.584780092591</v>
      </c>
      <c r="O8994" s="8">
        <v>1</v>
      </c>
      <c r="P8994" t="s">
        <v>13</v>
      </c>
    </row>
    <row r="8995" spans="5:16" x14ac:dyDescent="0.25">
      <c r="E8995" s="9" t="str">
        <f t="shared" si="159"/>
        <v>MRO-50-MONTE</v>
      </c>
      <c r="F8995" s="8" t="s">
        <v>0</v>
      </c>
      <c r="G8995" s="8" t="s">
        <v>41</v>
      </c>
      <c r="H8995" s="12"/>
      <c r="I8995" s="33" cm="1">
        <f t="array" ref="I8995">MAX(($G$2:$G$300000=G8995)*$N$2:$N$300000)</f>
        <v>45931.373807870368</v>
      </c>
      <c r="J8995" s="14"/>
      <c r="N8995" s="7">
        <v>45027.584791666668</v>
      </c>
      <c r="O8995" s="8">
        <v>1</v>
      </c>
      <c r="P8995" t="s">
        <v>13</v>
      </c>
    </row>
    <row r="8996" spans="5:16" x14ac:dyDescent="0.25">
      <c r="E8996" s="9" t="str">
        <f t="shared" si="159"/>
        <v>MRO-50-MONTE</v>
      </c>
      <c r="F8996" s="8" t="s">
        <v>0</v>
      </c>
      <c r="G8996" s="8" t="s">
        <v>41</v>
      </c>
      <c r="H8996" s="12"/>
      <c r="I8996" s="33" cm="1">
        <f t="array" ref="I8996">MAX(($G$2:$G$300000=G8996)*$N$2:$N$300000)</f>
        <v>45931.373807870368</v>
      </c>
      <c r="J8996" s="14"/>
      <c r="N8996" s="7">
        <v>45027.584803240738</v>
      </c>
      <c r="O8996" s="8">
        <v>1</v>
      </c>
      <c r="P8996" t="s">
        <v>13</v>
      </c>
    </row>
    <row r="8997" spans="5:16" x14ac:dyDescent="0.25">
      <c r="E8997" s="9" t="str">
        <f t="shared" si="159"/>
        <v>MRO-50-MONTE</v>
      </c>
      <c r="F8997" s="8" t="s">
        <v>0</v>
      </c>
      <c r="G8997" s="8" t="s">
        <v>41</v>
      </c>
      <c r="H8997" s="12"/>
      <c r="I8997" s="33" cm="1">
        <f t="array" ref="I8997">MAX(($G$2:$G$300000=G8997)*$N$2:$N$300000)</f>
        <v>45931.373807870368</v>
      </c>
      <c r="J8997" s="14"/>
      <c r="N8997" s="7">
        <v>45027.584814814814</v>
      </c>
      <c r="O8997" s="8">
        <v>1</v>
      </c>
      <c r="P8997" t="s">
        <v>13</v>
      </c>
    </row>
    <row r="8998" spans="5:16" x14ac:dyDescent="0.25">
      <c r="E8998" s="9" t="str">
        <f t="shared" si="159"/>
        <v>MRO-50-MONTE</v>
      </c>
      <c r="F8998" s="8" t="s">
        <v>0</v>
      </c>
      <c r="G8998" s="8" t="s">
        <v>41</v>
      </c>
      <c r="H8998" s="12"/>
      <c r="I8998" s="33" cm="1">
        <f t="array" ref="I8998">MAX(($G$2:$G$300000=G8998)*$N$2:$N$300000)</f>
        <v>45931.373807870368</v>
      </c>
      <c r="J8998" s="14"/>
      <c r="N8998" s="7">
        <v>45027.584814814814</v>
      </c>
      <c r="O8998" s="8">
        <v>2</v>
      </c>
      <c r="P8998" t="s">
        <v>13</v>
      </c>
    </row>
    <row r="8999" spans="5:16" x14ac:dyDescent="0.25">
      <c r="E8999" s="9" t="str">
        <f t="shared" si="159"/>
        <v>MRO-50-MONTE</v>
      </c>
      <c r="F8999" s="8" t="s">
        <v>0</v>
      </c>
      <c r="G8999" s="8" t="s">
        <v>41</v>
      </c>
      <c r="H8999" s="12"/>
      <c r="I8999" s="33" cm="1">
        <f t="array" ref="I8999">MAX(($G$2:$G$300000=G8999)*$N$2:$N$300000)</f>
        <v>45931.373807870368</v>
      </c>
      <c r="J8999" s="14"/>
      <c r="N8999" s="7">
        <v>45027.584837962961</v>
      </c>
      <c r="O8999" s="8">
        <v>1</v>
      </c>
      <c r="P8999" t="s">
        <v>13</v>
      </c>
    </row>
    <row r="9000" spans="5:16" x14ac:dyDescent="0.25">
      <c r="E9000" s="9" t="str">
        <f t="shared" si="159"/>
        <v>MRO-50-MONTE</v>
      </c>
      <c r="F9000" s="8" t="s">
        <v>0</v>
      </c>
      <c r="G9000" s="8" t="s">
        <v>41</v>
      </c>
      <c r="H9000" s="12"/>
      <c r="I9000" s="33" cm="1">
        <f t="array" ref="I9000">MAX(($G$2:$G$300000=G9000)*$N$2:$N$300000)</f>
        <v>45931.373807870368</v>
      </c>
      <c r="J9000" s="14"/>
      <c r="N9000" s="7">
        <v>45027.584849537037</v>
      </c>
      <c r="O9000" s="8">
        <v>1</v>
      </c>
      <c r="P9000" t="s">
        <v>13</v>
      </c>
    </row>
    <row r="9001" spans="5:16" x14ac:dyDescent="0.25">
      <c r="E9001" s="9" t="str">
        <f t="shared" si="159"/>
        <v>MRO-50-MONTE</v>
      </c>
      <c r="F9001" s="8" t="s">
        <v>0</v>
      </c>
      <c r="G9001" s="8" t="s">
        <v>41</v>
      </c>
      <c r="H9001" s="12"/>
      <c r="I9001" s="33" cm="1">
        <f t="array" ref="I9001">MAX(($G$2:$G$300000=G9001)*$N$2:$N$300000)</f>
        <v>45931.373807870368</v>
      </c>
      <c r="J9001" s="14"/>
      <c r="N9001" s="7">
        <v>45027.584861111114</v>
      </c>
      <c r="O9001" s="8">
        <v>1</v>
      </c>
      <c r="P9001" t="s">
        <v>13</v>
      </c>
    </row>
    <row r="9002" spans="5:16" x14ac:dyDescent="0.25">
      <c r="E9002" s="9" t="str">
        <f t="shared" si="159"/>
        <v>MRO-50-MONTE</v>
      </c>
      <c r="F9002" s="8" t="s">
        <v>0</v>
      </c>
      <c r="G9002" s="8" t="s">
        <v>41</v>
      </c>
      <c r="H9002" s="12"/>
      <c r="I9002" s="33" cm="1">
        <f t="array" ref="I9002">MAX(($G$2:$G$300000=G9002)*$N$2:$N$300000)</f>
        <v>45931.373807870368</v>
      </c>
      <c r="J9002" s="14"/>
      <c r="N9002" s="7">
        <v>45027.584872685184</v>
      </c>
      <c r="O9002" s="8">
        <v>1</v>
      </c>
      <c r="P9002" t="s">
        <v>13</v>
      </c>
    </row>
    <row r="9003" spans="5:16" x14ac:dyDescent="0.25">
      <c r="E9003" s="9" t="str">
        <f t="shared" si="159"/>
        <v>MRO-50-MONTE</v>
      </c>
      <c r="F9003" s="8" t="s">
        <v>0</v>
      </c>
      <c r="G9003" s="8" t="s">
        <v>41</v>
      </c>
      <c r="H9003" s="12"/>
      <c r="I9003" s="33" cm="1">
        <f t="array" ref="I9003">MAX(($G$2:$G$300000=G9003)*$N$2:$N$300000)</f>
        <v>45931.373807870368</v>
      </c>
      <c r="J9003" s="14"/>
      <c r="N9003" s="7">
        <v>45027.58488425926</v>
      </c>
      <c r="O9003" s="8">
        <v>1</v>
      </c>
      <c r="P9003" t="s">
        <v>13</v>
      </c>
    </row>
    <row r="9004" spans="5:16" x14ac:dyDescent="0.25">
      <c r="E9004" s="9" t="str">
        <f t="shared" si="159"/>
        <v>MRO-50-MONTE</v>
      </c>
      <c r="F9004" s="8" t="s">
        <v>0</v>
      </c>
      <c r="G9004" s="8" t="s">
        <v>41</v>
      </c>
      <c r="H9004" s="12"/>
      <c r="I9004" s="33" cm="1">
        <f t="array" ref="I9004">MAX(($G$2:$G$300000=G9004)*$N$2:$N$300000)</f>
        <v>45931.373807870368</v>
      </c>
      <c r="J9004" s="14"/>
      <c r="N9004" s="7">
        <v>45027.58489583333</v>
      </c>
      <c r="O9004" s="8">
        <v>1</v>
      </c>
      <c r="P9004" t="s">
        <v>13</v>
      </c>
    </row>
    <row r="9005" spans="5:16" x14ac:dyDescent="0.25">
      <c r="E9005" s="9" t="str">
        <f t="shared" si="159"/>
        <v>MRO-50-MONTE</v>
      </c>
      <c r="F9005" s="8" t="s">
        <v>0</v>
      </c>
      <c r="G9005" s="8" t="s">
        <v>41</v>
      </c>
      <c r="H9005" s="12"/>
      <c r="I9005" s="33" cm="1">
        <f t="array" ref="I9005">MAX(($G$2:$G$300000=G9005)*$N$2:$N$300000)</f>
        <v>45931.373807870368</v>
      </c>
      <c r="J9005" s="14"/>
      <c r="N9005" s="7">
        <v>45027.584907407407</v>
      </c>
      <c r="O9005" s="8">
        <v>1</v>
      </c>
      <c r="P9005" t="s">
        <v>13</v>
      </c>
    </row>
    <row r="9006" spans="5:16" x14ac:dyDescent="0.25">
      <c r="E9006" s="9" t="str">
        <f t="shared" si="159"/>
        <v>MRO-50-MONTE</v>
      </c>
      <c r="F9006" s="8" t="s">
        <v>0</v>
      </c>
      <c r="G9006" s="8" t="s">
        <v>41</v>
      </c>
      <c r="H9006" s="12"/>
      <c r="I9006" s="33" cm="1">
        <f t="array" ref="I9006">MAX(($G$2:$G$300000=G9006)*$N$2:$N$300000)</f>
        <v>45931.373807870368</v>
      </c>
      <c r="J9006" s="14"/>
      <c r="N9006" s="7">
        <v>45027.584930555553</v>
      </c>
      <c r="O9006" s="8">
        <v>1</v>
      </c>
      <c r="P9006" t="s">
        <v>13</v>
      </c>
    </row>
    <row r="9007" spans="5:16" x14ac:dyDescent="0.25">
      <c r="E9007" s="9" t="str">
        <f t="shared" si="159"/>
        <v>MRO-50-MONTE</v>
      </c>
      <c r="F9007" s="8" t="s">
        <v>0</v>
      </c>
      <c r="G9007" s="8" t="s">
        <v>41</v>
      </c>
      <c r="H9007" s="12"/>
      <c r="I9007" s="33" cm="1">
        <f t="array" ref="I9007">MAX(($G$2:$G$300000=G9007)*$N$2:$N$300000)</f>
        <v>45931.373807870368</v>
      </c>
      <c r="J9007" s="14"/>
      <c r="N9007" s="7">
        <v>45027.58494212963</v>
      </c>
      <c r="O9007" s="8">
        <v>1</v>
      </c>
      <c r="P9007" t="s">
        <v>13</v>
      </c>
    </row>
    <row r="9008" spans="5:16" x14ac:dyDescent="0.25">
      <c r="E9008" s="9" t="str">
        <f t="shared" si="159"/>
        <v>MRO-50-MONTE</v>
      </c>
      <c r="F9008" s="8" t="s">
        <v>0</v>
      </c>
      <c r="G9008" s="8" t="s">
        <v>41</v>
      </c>
      <c r="H9008" s="12"/>
      <c r="I9008" s="33" cm="1">
        <f t="array" ref="I9008">MAX(($G$2:$G$300000=G9008)*$N$2:$N$300000)</f>
        <v>45931.373807870368</v>
      </c>
      <c r="J9008" s="14"/>
      <c r="N9008" s="7">
        <v>45027.58494212963</v>
      </c>
      <c r="O9008" s="8">
        <v>2</v>
      </c>
      <c r="P9008" t="s">
        <v>13</v>
      </c>
    </row>
    <row r="9009" spans="5:16" x14ac:dyDescent="0.25">
      <c r="E9009" s="9" t="str">
        <f t="shared" si="159"/>
        <v>MRO-50-MONTE</v>
      </c>
      <c r="F9009" s="8" t="s">
        <v>0</v>
      </c>
      <c r="G9009" s="8" t="s">
        <v>41</v>
      </c>
      <c r="H9009" s="12"/>
      <c r="I9009" s="33" cm="1">
        <f t="array" ref="I9009">MAX(($G$2:$G$300000=G9009)*$N$2:$N$300000)</f>
        <v>45931.373807870368</v>
      </c>
      <c r="J9009" s="14"/>
      <c r="N9009" s="7">
        <v>45027.584953703707</v>
      </c>
      <c r="O9009" s="8">
        <v>1</v>
      </c>
      <c r="P9009" t="s">
        <v>13</v>
      </c>
    </row>
    <row r="9010" spans="5:16" x14ac:dyDescent="0.25">
      <c r="E9010" s="9" t="str">
        <f t="shared" ref="E9010:E9073" si="160">+G9010&amp;H9010</f>
        <v>MRO-50-MONTE</v>
      </c>
      <c r="F9010" s="8" t="s">
        <v>0</v>
      </c>
      <c r="G9010" s="8" t="s">
        <v>41</v>
      </c>
      <c r="H9010" s="12"/>
      <c r="I9010" s="33" cm="1">
        <f t="array" ref="I9010">MAX(($G$2:$G$300000=G9010)*$N$2:$N$300000)</f>
        <v>45931.373807870368</v>
      </c>
      <c r="J9010" s="14"/>
      <c r="N9010" s="7">
        <v>45027.584965277776</v>
      </c>
      <c r="O9010" s="8">
        <v>1</v>
      </c>
      <c r="P9010" t="s">
        <v>13</v>
      </c>
    </row>
    <row r="9011" spans="5:16" x14ac:dyDescent="0.25">
      <c r="E9011" s="9" t="str">
        <f t="shared" si="160"/>
        <v>MRO-50-MONTE</v>
      </c>
      <c r="F9011" s="8" t="s">
        <v>0</v>
      </c>
      <c r="G9011" s="8" t="s">
        <v>41</v>
      </c>
      <c r="H9011" s="12"/>
      <c r="I9011" s="33" cm="1">
        <f t="array" ref="I9011">MAX(($G$2:$G$300000=G9011)*$N$2:$N$300000)</f>
        <v>45931.373807870368</v>
      </c>
      <c r="J9011" s="14"/>
      <c r="N9011" s="7">
        <v>45027.584965277776</v>
      </c>
      <c r="O9011" s="8">
        <v>2</v>
      </c>
      <c r="P9011" t="s">
        <v>13</v>
      </c>
    </row>
    <row r="9012" spans="5:16" x14ac:dyDescent="0.25">
      <c r="E9012" s="9" t="str">
        <f t="shared" si="160"/>
        <v>MRO-50-MONTE</v>
      </c>
      <c r="F9012" s="8" t="s">
        <v>0</v>
      </c>
      <c r="G9012" s="8" t="s">
        <v>41</v>
      </c>
      <c r="H9012" s="12"/>
      <c r="I9012" s="33" cm="1">
        <f t="array" ref="I9012">MAX(($G$2:$G$300000=G9012)*$N$2:$N$300000)</f>
        <v>45931.373807870368</v>
      </c>
      <c r="J9012" s="14"/>
      <c r="N9012" s="7">
        <v>45033.451874999999</v>
      </c>
      <c r="O9012" s="8">
        <v>1</v>
      </c>
      <c r="P9012" t="s">
        <v>12</v>
      </c>
    </row>
    <row r="9013" spans="5:16" x14ac:dyDescent="0.25">
      <c r="E9013" s="9" t="str">
        <f t="shared" si="160"/>
        <v>MRO-50-MONTE</v>
      </c>
      <c r="F9013" s="8" t="s">
        <v>0</v>
      </c>
      <c r="G9013" s="8" t="s">
        <v>41</v>
      </c>
      <c r="H9013" s="12"/>
      <c r="I9013" s="33" cm="1">
        <f t="array" ref="I9013">MAX(($G$2:$G$300000=G9013)*$N$2:$N$300000)</f>
        <v>45931.373807870368</v>
      </c>
      <c r="J9013" s="14"/>
      <c r="N9013" s="7">
        <v>45033.451874999999</v>
      </c>
      <c r="O9013" s="8">
        <v>2</v>
      </c>
      <c r="P9013" t="s">
        <v>12</v>
      </c>
    </row>
    <row r="9014" spans="5:16" x14ac:dyDescent="0.25">
      <c r="E9014" s="9" t="str">
        <f t="shared" si="160"/>
        <v>MRO-50-MONTE</v>
      </c>
      <c r="F9014" s="8" t="s">
        <v>0</v>
      </c>
      <c r="G9014" s="8" t="s">
        <v>41</v>
      </c>
      <c r="H9014" s="12"/>
      <c r="I9014" s="33" cm="1">
        <f t="array" ref="I9014">MAX(($G$2:$G$300000=G9014)*$N$2:$N$300000)</f>
        <v>45931.373807870368</v>
      </c>
      <c r="J9014" s="14"/>
      <c r="N9014" s="7">
        <v>45033.451874999999</v>
      </c>
      <c r="O9014" s="8">
        <v>3</v>
      </c>
      <c r="P9014" t="s">
        <v>12</v>
      </c>
    </row>
    <row r="9015" spans="5:16" x14ac:dyDescent="0.25">
      <c r="E9015" s="9" t="str">
        <f t="shared" si="160"/>
        <v>MRO-50-MONTE</v>
      </c>
      <c r="F9015" s="8" t="s">
        <v>0</v>
      </c>
      <c r="G9015" s="8" t="s">
        <v>41</v>
      </c>
      <c r="H9015" s="12"/>
      <c r="I9015" s="33" cm="1">
        <f t="array" ref="I9015">MAX(($G$2:$G$300000=G9015)*$N$2:$N$300000)</f>
        <v>45931.373807870368</v>
      </c>
      <c r="J9015" s="14"/>
      <c r="N9015" s="7">
        <v>45033.451874999999</v>
      </c>
      <c r="O9015" s="8">
        <v>4</v>
      </c>
      <c r="P9015" t="s">
        <v>12</v>
      </c>
    </row>
    <row r="9016" spans="5:16" x14ac:dyDescent="0.25">
      <c r="E9016" s="9" t="str">
        <f t="shared" si="160"/>
        <v>MRO-50-MONTE</v>
      </c>
      <c r="F9016" s="8" t="s">
        <v>0</v>
      </c>
      <c r="G9016" s="8" t="s">
        <v>41</v>
      </c>
      <c r="H9016" s="12"/>
      <c r="I9016" s="33" cm="1">
        <f t="array" ref="I9016">MAX(($G$2:$G$300000=G9016)*$N$2:$N$300000)</f>
        <v>45931.373807870368</v>
      </c>
      <c r="J9016" s="14"/>
      <c r="N9016" s="7">
        <v>45033.451874999999</v>
      </c>
      <c r="O9016" s="8">
        <v>5</v>
      </c>
      <c r="P9016" t="s">
        <v>12</v>
      </c>
    </row>
    <row r="9017" spans="5:16" x14ac:dyDescent="0.25">
      <c r="E9017" s="9" t="str">
        <f t="shared" si="160"/>
        <v>MRO-50-MONTE</v>
      </c>
      <c r="F9017" s="8" t="s">
        <v>0</v>
      </c>
      <c r="G9017" s="8" t="s">
        <v>41</v>
      </c>
      <c r="H9017" s="12"/>
      <c r="I9017" s="33" cm="1">
        <f t="array" ref="I9017">MAX(($G$2:$G$300000=G9017)*$N$2:$N$300000)</f>
        <v>45931.373807870368</v>
      </c>
      <c r="J9017" s="14"/>
      <c r="N9017" s="7">
        <v>45034.763541666667</v>
      </c>
      <c r="O9017" s="8">
        <v>1</v>
      </c>
      <c r="P9017" t="s">
        <v>12</v>
      </c>
    </row>
    <row r="9018" spans="5:16" x14ac:dyDescent="0.25">
      <c r="E9018" s="9" t="str">
        <f t="shared" si="160"/>
        <v>MRO-50-MONTE</v>
      </c>
      <c r="F9018" s="8" t="s">
        <v>0</v>
      </c>
      <c r="G9018" s="8" t="s">
        <v>41</v>
      </c>
      <c r="H9018" s="12"/>
      <c r="I9018" s="33" cm="1">
        <f t="array" ref="I9018">MAX(($G$2:$G$300000=G9018)*$N$2:$N$300000)</f>
        <v>45931.373807870368</v>
      </c>
      <c r="J9018" s="14"/>
      <c r="N9018" s="7">
        <v>45034.763541666667</v>
      </c>
      <c r="O9018" s="8">
        <v>2</v>
      </c>
      <c r="P9018" t="s">
        <v>12</v>
      </c>
    </row>
    <row r="9019" spans="5:16" x14ac:dyDescent="0.25">
      <c r="E9019" s="9" t="str">
        <f t="shared" si="160"/>
        <v>MRO-50-MONTE</v>
      </c>
      <c r="F9019" s="8" t="s">
        <v>0</v>
      </c>
      <c r="G9019" s="8" t="s">
        <v>41</v>
      </c>
      <c r="H9019" s="12"/>
      <c r="I9019" s="33" cm="1">
        <f t="array" ref="I9019">MAX(($G$2:$G$300000=G9019)*$N$2:$N$300000)</f>
        <v>45931.373807870368</v>
      </c>
      <c r="J9019" s="14"/>
      <c r="N9019" s="7">
        <v>45034.763541666667</v>
      </c>
      <c r="O9019" s="8">
        <v>3</v>
      </c>
      <c r="P9019" t="s">
        <v>12</v>
      </c>
    </row>
    <row r="9020" spans="5:16" x14ac:dyDescent="0.25">
      <c r="E9020" s="9" t="str">
        <f t="shared" si="160"/>
        <v>MRO-50-MONTE</v>
      </c>
      <c r="F9020" s="8" t="s">
        <v>0</v>
      </c>
      <c r="G9020" s="8" t="s">
        <v>41</v>
      </c>
      <c r="H9020" s="12"/>
      <c r="I9020" s="33" cm="1">
        <f t="array" ref="I9020">MAX(($G$2:$G$300000=G9020)*$N$2:$N$300000)</f>
        <v>45931.373807870368</v>
      </c>
      <c r="J9020" s="14"/>
      <c r="N9020" s="7">
        <v>45034.763541666667</v>
      </c>
      <c r="O9020" s="8">
        <v>4</v>
      </c>
      <c r="P9020" t="s">
        <v>12</v>
      </c>
    </row>
    <row r="9021" spans="5:16" x14ac:dyDescent="0.25">
      <c r="E9021" s="9" t="str">
        <f t="shared" si="160"/>
        <v>MRO-50-MONTE</v>
      </c>
      <c r="F9021" s="8" t="s">
        <v>0</v>
      </c>
      <c r="G9021" s="8" t="s">
        <v>41</v>
      </c>
      <c r="H9021" s="12"/>
      <c r="I9021" s="33" cm="1">
        <f t="array" ref="I9021">MAX(($G$2:$G$300000=G9021)*$N$2:$N$300000)</f>
        <v>45931.373807870368</v>
      </c>
      <c r="J9021" s="14"/>
      <c r="N9021" s="7">
        <v>45034.763541666667</v>
      </c>
      <c r="O9021" s="8">
        <v>5</v>
      </c>
      <c r="P9021" t="s">
        <v>12</v>
      </c>
    </row>
    <row r="9022" spans="5:16" x14ac:dyDescent="0.25">
      <c r="E9022" s="9" t="str">
        <f t="shared" si="160"/>
        <v>MRO-50-MONTE</v>
      </c>
      <c r="F9022" s="8" t="s">
        <v>0</v>
      </c>
      <c r="G9022" s="8" t="s">
        <v>41</v>
      </c>
      <c r="H9022" s="12"/>
      <c r="I9022" s="33" cm="1">
        <f t="array" ref="I9022">MAX(($G$2:$G$300000=G9022)*$N$2:$N$300000)</f>
        <v>45931.373807870368</v>
      </c>
      <c r="J9022" s="14"/>
      <c r="N9022" s="7">
        <v>45034.763541666667</v>
      </c>
      <c r="O9022" s="8">
        <v>6</v>
      </c>
      <c r="P9022" t="s">
        <v>12</v>
      </c>
    </row>
    <row r="9023" spans="5:16" x14ac:dyDescent="0.25">
      <c r="E9023" s="9" t="str">
        <f t="shared" si="160"/>
        <v>MRO-50-MONTE</v>
      </c>
      <c r="F9023" s="8" t="s">
        <v>0</v>
      </c>
      <c r="G9023" s="8" t="s">
        <v>41</v>
      </c>
      <c r="H9023" s="12"/>
      <c r="I9023" s="33" cm="1">
        <f t="array" ref="I9023">MAX(($G$2:$G$300000=G9023)*$N$2:$N$300000)</f>
        <v>45931.373807870368</v>
      </c>
      <c r="J9023" s="14"/>
      <c r="N9023" s="7">
        <v>45034.763541666667</v>
      </c>
      <c r="O9023" s="8">
        <v>7</v>
      </c>
      <c r="P9023" t="s">
        <v>12</v>
      </c>
    </row>
    <row r="9024" spans="5:16" x14ac:dyDescent="0.25">
      <c r="E9024" s="9" t="str">
        <f t="shared" si="160"/>
        <v>MRO-50-MONTE</v>
      </c>
      <c r="F9024" s="8" t="s">
        <v>0</v>
      </c>
      <c r="G9024" s="8" t="s">
        <v>41</v>
      </c>
      <c r="H9024" s="12"/>
      <c r="I9024" s="33" cm="1">
        <f t="array" ref="I9024">MAX(($G$2:$G$300000=G9024)*$N$2:$N$300000)</f>
        <v>45931.373807870368</v>
      </c>
      <c r="J9024" s="14"/>
      <c r="N9024" s="7">
        <v>45034.763553240744</v>
      </c>
      <c r="O9024" s="8">
        <v>1</v>
      </c>
      <c r="P9024" t="s">
        <v>12</v>
      </c>
    </row>
    <row r="9025" spans="5:16" x14ac:dyDescent="0.25">
      <c r="E9025" s="9" t="str">
        <f t="shared" si="160"/>
        <v>MRO-50-MONTE</v>
      </c>
      <c r="F9025" s="8" t="s">
        <v>0</v>
      </c>
      <c r="G9025" s="8" t="s">
        <v>41</v>
      </c>
      <c r="H9025" s="12"/>
      <c r="I9025" s="33" cm="1">
        <f t="array" ref="I9025">MAX(($G$2:$G$300000=G9025)*$N$2:$N$300000)</f>
        <v>45931.373807870368</v>
      </c>
      <c r="J9025" s="14"/>
      <c r="N9025" s="7">
        <v>45034.763553240744</v>
      </c>
      <c r="O9025" s="8">
        <v>2</v>
      </c>
      <c r="P9025" t="s">
        <v>12</v>
      </c>
    </row>
    <row r="9026" spans="5:16" x14ac:dyDescent="0.25">
      <c r="E9026" s="9" t="str">
        <f t="shared" si="160"/>
        <v>MRO-50-MONTE</v>
      </c>
      <c r="F9026" s="8" t="s">
        <v>0</v>
      </c>
      <c r="G9026" s="8" t="s">
        <v>41</v>
      </c>
      <c r="H9026" s="12"/>
      <c r="I9026" s="33" cm="1">
        <f t="array" ref="I9026">MAX(($G$2:$G$300000=G9026)*$N$2:$N$300000)</f>
        <v>45931.373807870368</v>
      </c>
      <c r="J9026" s="14"/>
      <c r="N9026" s="7">
        <v>45034.763553240744</v>
      </c>
      <c r="O9026" s="8">
        <v>3</v>
      </c>
      <c r="P9026" t="s">
        <v>12</v>
      </c>
    </row>
    <row r="9027" spans="5:16" x14ac:dyDescent="0.25">
      <c r="E9027" s="9" t="str">
        <f t="shared" si="160"/>
        <v>MRO-50-MONTE</v>
      </c>
      <c r="F9027" s="8" t="s">
        <v>0</v>
      </c>
      <c r="G9027" s="8" t="s">
        <v>41</v>
      </c>
      <c r="H9027" s="12"/>
      <c r="I9027" s="33" cm="1">
        <f t="array" ref="I9027">MAX(($G$2:$G$300000=G9027)*$N$2:$N$300000)</f>
        <v>45931.373807870368</v>
      </c>
      <c r="J9027" s="14"/>
      <c r="N9027" s="7">
        <v>45034.763553240744</v>
      </c>
      <c r="O9027" s="8">
        <v>4</v>
      </c>
      <c r="P9027" t="s">
        <v>12</v>
      </c>
    </row>
    <row r="9028" spans="5:16" x14ac:dyDescent="0.25">
      <c r="E9028" s="9" t="str">
        <f t="shared" si="160"/>
        <v>MRO-50-MONTE</v>
      </c>
      <c r="F9028" s="8" t="s">
        <v>0</v>
      </c>
      <c r="G9028" s="8" t="s">
        <v>41</v>
      </c>
      <c r="H9028" s="12"/>
      <c r="I9028" s="33" cm="1">
        <f t="array" ref="I9028">MAX(($G$2:$G$300000=G9028)*$N$2:$N$300000)</f>
        <v>45931.373807870368</v>
      </c>
      <c r="J9028" s="14"/>
      <c r="N9028" s="7">
        <v>45034.763553240744</v>
      </c>
      <c r="O9028" s="8">
        <v>5</v>
      </c>
      <c r="P9028" t="s">
        <v>12</v>
      </c>
    </row>
    <row r="9029" spans="5:16" x14ac:dyDescent="0.25">
      <c r="E9029" s="9" t="str">
        <f t="shared" si="160"/>
        <v>MRO-50-MONTE</v>
      </c>
      <c r="F9029" s="8" t="s">
        <v>0</v>
      </c>
      <c r="G9029" s="8" t="s">
        <v>41</v>
      </c>
      <c r="H9029" s="12"/>
      <c r="I9029" s="33" cm="1">
        <f t="array" ref="I9029">MAX(($G$2:$G$300000=G9029)*$N$2:$N$300000)</f>
        <v>45931.373807870368</v>
      </c>
      <c r="J9029" s="14"/>
      <c r="N9029" s="7">
        <v>45034.763553240744</v>
      </c>
      <c r="O9029" s="8">
        <v>6</v>
      </c>
      <c r="P9029" t="s">
        <v>12</v>
      </c>
    </row>
    <row r="9030" spans="5:16" x14ac:dyDescent="0.25">
      <c r="E9030" s="9" t="str">
        <f t="shared" si="160"/>
        <v>MRO-50-MONTE</v>
      </c>
      <c r="F9030" s="8" t="s">
        <v>0</v>
      </c>
      <c r="G9030" s="8" t="s">
        <v>41</v>
      </c>
      <c r="H9030" s="12"/>
      <c r="I9030" s="33" cm="1">
        <f t="array" ref="I9030">MAX(($G$2:$G$300000=G9030)*$N$2:$N$300000)</f>
        <v>45931.373807870368</v>
      </c>
      <c r="J9030" s="14"/>
      <c r="N9030" s="7">
        <v>45034.763553240744</v>
      </c>
      <c r="O9030" s="8">
        <v>7</v>
      </c>
      <c r="P9030" t="s">
        <v>12</v>
      </c>
    </row>
    <row r="9031" spans="5:16" x14ac:dyDescent="0.25">
      <c r="E9031" s="9" t="str">
        <f t="shared" si="160"/>
        <v>MRO-50-MONTE</v>
      </c>
      <c r="F9031" s="8" t="s">
        <v>0</v>
      </c>
      <c r="G9031" s="8" t="s">
        <v>41</v>
      </c>
      <c r="H9031" s="12"/>
      <c r="I9031" s="33" cm="1">
        <f t="array" ref="I9031">MAX(($G$2:$G$300000=G9031)*$N$2:$N$300000)</f>
        <v>45931.373807870368</v>
      </c>
      <c r="J9031" s="14"/>
      <c r="N9031" s="7">
        <v>45034.763553240744</v>
      </c>
      <c r="O9031" s="8">
        <v>8</v>
      </c>
      <c r="P9031" t="s">
        <v>12</v>
      </c>
    </row>
    <row r="9032" spans="5:16" x14ac:dyDescent="0.25">
      <c r="E9032" s="9" t="str">
        <f t="shared" si="160"/>
        <v>MRO-50-MONTE</v>
      </c>
      <c r="F9032" s="8" t="s">
        <v>0</v>
      </c>
      <c r="G9032" s="8" t="s">
        <v>41</v>
      </c>
      <c r="H9032" s="12"/>
      <c r="I9032" s="33" cm="1">
        <f t="array" ref="I9032">MAX(($G$2:$G$300000=G9032)*$N$2:$N$300000)</f>
        <v>45931.373807870368</v>
      </c>
      <c r="J9032" s="14"/>
      <c r="N9032" s="7">
        <v>45034.763553240744</v>
      </c>
      <c r="O9032" s="8">
        <v>9</v>
      </c>
      <c r="P9032" t="s">
        <v>12</v>
      </c>
    </row>
    <row r="9033" spans="5:16" x14ac:dyDescent="0.25">
      <c r="E9033" s="9" t="str">
        <f t="shared" si="160"/>
        <v>MRO-50-MONTE</v>
      </c>
      <c r="F9033" s="8" t="s">
        <v>0</v>
      </c>
      <c r="G9033" s="8" t="s">
        <v>41</v>
      </c>
      <c r="H9033" s="12"/>
      <c r="I9033" s="33" cm="1">
        <f t="array" ref="I9033">MAX(($G$2:$G$300000=G9033)*$N$2:$N$300000)</f>
        <v>45931.373807870368</v>
      </c>
      <c r="J9033" s="14"/>
      <c r="N9033" s="7">
        <v>45034.763553240744</v>
      </c>
      <c r="O9033" s="8">
        <v>10</v>
      </c>
      <c r="P9033" t="s">
        <v>12</v>
      </c>
    </row>
    <row r="9034" spans="5:16" x14ac:dyDescent="0.25">
      <c r="E9034" s="9" t="str">
        <f t="shared" si="160"/>
        <v>MRO-50-MONTE</v>
      </c>
      <c r="F9034" s="8" t="s">
        <v>0</v>
      </c>
      <c r="G9034" s="8" t="s">
        <v>41</v>
      </c>
      <c r="H9034" s="12"/>
      <c r="I9034" s="33" cm="1">
        <f t="array" ref="I9034">MAX(($G$2:$G$300000=G9034)*$N$2:$N$300000)</f>
        <v>45931.373807870368</v>
      </c>
      <c r="J9034" s="14"/>
      <c r="N9034" s="7">
        <v>45034.763553240744</v>
      </c>
      <c r="O9034" s="8">
        <v>11</v>
      </c>
      <c r="P9034" t="s">
        <v>12</v>
      </c>
    </row>
    <row r="9035" spans="5:16" x14ac:dyDescent="0.25">
      <c r="E9035" s="9" t="str">
        <f t="shared" si="160"/>
        <v>MRO-50-MONTE</v>
      </c>
      <c r="F9035" s="8" t="s">
        <v>0</v>
      </c>
      <c r="G9035" s="8" t="s">
        <v>41</v>
      </c>
      <c r="H9035" s="12"/>
      <c r="I9035" s="33" cm="1">
        <f t="array" ref="I9035">MAX(($G$2:$G$300000=G9035)*$N$2:$N$300000)</f>
        <v>45931.373807870368</v>
      </c>
      <c r="J9035" s="14"/>
      <c r="N9035" s="7">
        <v>45034.763553240744</v>
      </c>
      <c r="O9035" s="8">
        <v>12</v>
      </c>
      <c r="P9035" t="s">
        <v>12</v>
      </c>
    </row>
    <row r="9036" spans="5:16" x14ac:dyDescent="0.25">
      <c r="E9036" s="9" t="str">
        <f t="shared" si="160"/>
        <v>MRO-50-MONTE</v>
      </c>
      <c r="F9036" s="8" t="s">
        <v>0</v>
      </c>
      <c r="G9036" s="8" t="s">
        <v>41</v>
      </c>
      <c r="H9036" s="12"/>
      <c r="I9036" s="33" cm="1">
        <f t="array" ref="I9036">MAX(($G$2:$G$300000=G9036)*$N$2:$N$300000)</f>
        <v>45931.373807870368</v>
      </c>
      <c r="J9036" s="14"/>
      <c r="N9036" s="7">
        <v>45034.763553240744</v>
      </c>
      <c r="O9036" s="8">
        <v>13</v>
      </c>
      <c r="P9036" t="s">
        <v>12</v>
      </c>
    </row>
    <row r="9037" spans="5:16" x14ac:dyDescent="0.25">
      <c r="E9037" s="9" t="str">
        <f t="shared" si="160"/>
        <v>MRO-50-MONTE</v>
      </c>
      <c r="F9037" s="8" t="s">
        <v>0</v>
      </c>
      <c r="G9037" s="8" t="s">
        <v>41</v>
      </c>
      <c r="H9037" s="12"/>
      <c r="I9037" s="33" cm="1">
        <f t="array" ref="I9037">MAX(($G$2:$G$300000=G9037)*$N$2:$N$300000)</f>
        <v>45931.373807870368</v>
      </c>
      <c r="J9037" s="14"/>
      <c r="N9037" s="7">
        <v>45034.763553240744</v>
      </c>
      <c r="O9037" s="8">
        <v>14</v>
      </c>
      <c r="P9037" t="s">
        <v>12</v>
      </c>
    </row>
    <row r="9038" spans="5:16" x14ac:dyDescent="0.25">
      <c r="E9038" s="9" t="str">
        <f t="shared" si="160"/>
        <v>MRO-50-MONTE</v>
      </c>
      <c r="F9038" s="8" t="s">
        <v>0</v>
      </c>
      <c r="G9038" s="8" t="s">
        <v>41</v>
      </c>
      <c r="H9038" s="12"/>
      <c r="I9038" s="33" cm="1">
        <f t="array" ref="I9038">MAX(($G$2:$G$300000=G9038)*$N$2:$N$300000)</f>
        <v>45931.373807870368</v>
      </c>
      <c r="J9038" s="14"/>
      <c r="N9038" s="7">
        <v>45034.763553240744</v>
      </c>
      <c r="O9038" s="8">
        <v>15</v>
      </c>
      <c r="P9038" t="s">
        <v>12</v>
      </c>
    </row>
    <row r="9039" spans="5:16" x14ac:dyDescent="0.25">
      <c r="E9039" s="9" t="str">
        <f t="shared" si="160"/>
        <v>MRO-50-MONTE</v>
      </c>
      <c r="F9039" s="8" t="s">
        <v>0</v>
      </c>
      <c r="G9039" s="8" t="s">
        <v>41</v>
      </c>
      <c r="H9039" s="12"/>
      <c r="I9039" s="33" cm="1">
        <f t="array" ref="I9039">MAX(($G$2:$G$300000=G9039)*$N$2:$N$300000)</f>
        <v>45931.373807870368</v>
      </c>
      <c r="J9039" s="14"/>
      <c r="N9039" s="7">
        <v>45034.763553240744</v>
      </c>
      <c r="O9039" s="8">
        <v>16</v>
      </c>
      <c r="P9039" t="s">
        <v>12</v>
      </c>
    </row>
    <row r="9040" spans="5:16" x14ac:dyDescent="0.25">
      <c r="E9040" s="9" t="str">
        <f t="shared" si="160"/>
        <v>MRO-50-MONTE</v>
      </c>
      <c r="F9040" s="8" t="s">
        <v>0</v>
      </c>
      <c r="G9040" s="8" t="s">
        <v>41</v>
      </c>
      <c r="H9040" s="12"/>
      <c r="I9040" s="33" cm="1">
        <f t="array" ref="I9040">MAX(($G$2:$G$300000=G9040)*$N$2:$N$300000)</f>
        <v>45931.373807870368</v>
      </c>
      <c r="J9040" s="14"/>
      <c r="N9040" s="7">
        <v>45034.763553240744</v>
      </c>
      <c r="O9040" s="8">
        <v>17</v>
      </c>
      <c r="P9040" t="s">
        <v>12</v>
      </c>
    </row>
    <row r="9041" spans="5:16" x14ac:dyDescent="0.25">
      <c r="E9041" s="9" t="str">
        <f t="shared" si="160"/>
        <v>MRO-50-MONTE</v>
      </c>
      <c r="F9041" s="8" t="s">
        <v>0</v>
      </c>
      <c r="G9041" s="8" t="s">
        <v>41</v>
      </c>
      <c r="H9041" s="12"/>
      <c r="I9041" s="33" cm="1">
        <f t="array" ref="I9041">MAX(($G$2:$G$300000=G9041)*$N$2:$N$300000)</f>
        <v>45931.373807870368</v>
      </c>
      <c r="J9041" s="14"/>
      <c r="N9041" s="7">
        <v>45034.763553240744</v>
      </c>
      <c r="O9041" s="8">
        <v>18</v>
      </c>
      <c r="P9041" t="s">
        <v>12</v>
      </c>
    </row>
    <row r="9042" spans="5:16" x14ac:dyDescent="0.25">
      <c r="E9042" s="9" t="str">
        <f t="shared" si="160"/>
        <v>MRO-50-MONTE</v>
      </c>
      <c r="F9042" s="8" t="s">
        <v>0</v>
      </c>
      <c r="G9042" s="8" t="s">
        <v>41</v>
      </c>
      <c r="H9042" s="12"/>
      <c r="I9042" s="33" cm="1">
        <f t="array" ref="I9042">MAX(($G$2:$G$300000=G9042)*$N$2:$N$300000)</f>
        <v>45931.373807870368</v>
      </c>
      <c r="J9042" s="14"/>
      <c r="N9042" s="7">
        <v>45034.763553240744</v>
      </c>
      <c r="O9042" s="8">
        <v>19</v>
      </c>
      <c r="P9042" t="s">
        <v>12</v>
      </c>
    </row>
    <row r="9043" spans="5:16" x14ac:dyDescent="0.25">
      <c r="E9043" s="9" t="str">
        <f t="shared" si="160"/>
        <v>MRO-50-MONTE</v>
      </c>
      <c r="F9043" s="8" t="s">
        <v>0</v>
      </c>
      <c r="G9043" s="8" t="s">
        <v>41</v>
      </c>
      <c r="H9043" s="12"/>
      <c r="I9043" s="33" cm="1">
        <f t="array" ref="I9043">MAX(($G$2:$G$300000=G9043)*$N$2:$N$300000)</f>
        <v>45931.373807870368</v>
      </c>
      <c r="J9043" s="14"/>
      <c r="N9043" s="7">
        <v>45034.763553240744</v>
      </c>
      <c r="O9043" s="8">
        <v>20</v>
      </c>
      <c r="P9043" t="s">
        <v>12</v>
      </c>
    </row>
    <row r="9044" spans="5:16" x14ac:dyDescent="0.25">
      <c r="E9044" s="9" t="str">
        <f t="shared" si="160"/>
        <v>MRO-50-MONTE</v>
      </c>
      <c r="F9044" s="8" t="s">
        <v>0</v>
      </c>
      <c r="G9044" s="8" t="s">
        <v>41</v>
      </c>
      <c r="H9044" s="12"/>
      <c r="I9044" s="33" cm="1">
        <f t="array" ref="I9044">MAX(($G$2:$G$300000=G9044)*$N$2:$N$300000)</f>
        <v>45931.373807870368</v>
      </c>
      <c r="J9044" s="14"/>
      <c r="N9044" s="7">
        <v>45034.763553240744</v>
      </c>
      <c r="O9044" s="8">
        <v>21</v>
      </c>
      <c r="P9044" t="s">
        <v>12</v>
      </c>
    </row>
    <row r="9045" spans="5:16" x14ac:dyDescent="0.25">
      <c r="E9045" s="9" t="str">
        <f t="shared" si="160"/>
        <v>MRO-50-MONTE</v>
      </c>
      <c r="F9045" s="8" t="s">
        <v>0</v>
      </c>
      <c r="G9045" s="8" t="s">
        <v>41</v>
      </c>
      <c r="H9045" s="12"/>
      <c r="I9045" s="33" cm="1">
        <f t="array" ref="I9045">MAX(($G$2:$G$300000=G9045)*$N$2:$N$300000)</f>
        <v>45931.373807870368</v>
      </c>
      <c r="J9045" s="14"/>
      <c r="N9045" s="7">
        <v>45034.763564814813</v>
      </c>
      <c r="O9045" s="8">
        <v>1</v>
      </c>
      <c r="P9045" t="s">
        <v>12</v>
      </c>
    </row>
    <row r="9046" spans="5:16" x14ac:dyDescent="0.25">
      <c r="E9046" s="9" t="str">
        <f t="shared" si="160"/>
        <v>MRO-50-MONTE</v>
      </c>
      <c r="F9046" s="8" t="s">
        <v>0</v>
      </c>
      <c r="G9046" s="8" t="s">
        <v>41</v>
      </c>
      <c r="H9046" s="12"/>
      <c r="I9046" s="33" cm="1">
        <f t="array" ref="I9046">MAX(($G$2:$G$300000=G9046)*$N$2:$N$300000)</f>
        <v>45931.373807870368</v>
      </c>
      <c r="J9046" s="14"/>
      <c r="N9046" s="7">
        <v>45034.763564814813</v>
      </c>
      <c r="O9046" s="8">
        <v>2</v>
      </c>
      <c r="P9046" t="s">
        <v>12</v>
      </c>
    </row>
    <row r="9047" spans="5:16" x14ac:dyDescent="0.25">
      <c r="E9047" s="9" t="str">
        <f t="shared" si="160"/>
        <v>MRO-50-MONTE</v>
      </c>
      <c r="F9047" s="8" t="s">
        <v>0</v>
      </c>
      <c r="G9047" s="8" t="s">
        <v>41</v>
      </c>
      <c r="H9047" s="12"/>
      <c r="I9047" s="33" cm="1">
        <f t="array" ref="I9047">MAX(($G$2:$G$300000=G9047)*$N$2:$N$300000)</f>
        <v>45931.373807870368</v>
      </c>
      <c r="J9047" s="14"/>
      <c r="N9047" s="7">
        <v>45034.763564814813</v>
      </c>
      <c r="O9047" s="8">
        <v>3</v>
      </c>
      <c r="P9047" t="s">
        <v>12</v>
      </c>
    </row>
    <row r="9048" spans="5:16" x14ac:dyDescent="0.25">
      <c r="E9048" s="9" t="str">
        <f t="shared" si="160"/>
        <v>MRO-50-MONTE</v>
      </c>
      <c r="F9048" s="8" t="s">
        <v>0</v>
      </c>
      <c r="G9048" s="8" t="s">
        <v>41</v>
      </c>
      <c r="H9048" s="12"/>
      <c r="I9048" s="33" cm="1">
        <f t="array" ref="I9048">MAX(($G$2:$G$300000=G9048)*$N$2:$N$300000)</f>
        <v>45931.373807870368</v>
      </c>
      <c r="J9048" s="14"/>
      <c r="N9048" s="7">
        <v>45034.763564814813</v>
      </c>
      <c r="O9048" s="8">
        <v>4</v>
      </c>
      <c r="P9048" t="s">
        <v>12</v>
      </c>
    </row>
    <row r="9049" spans="5:16" x14ac:dyDescent="0.25">
      <c r="E9049" s="9" t="str">
        <f t="shared" si="160"/>
        <v>MRO-50-MONTE</v>
      </c>
      <c r="F9049" s="8" t="s">
        <v>0</v>
      </c>
      <c r="G9049" s="8" t="s">
        <v>41</v>
      </c>
      <c r="H9049" s="12"/>
      <c r="I9049" s="33" cm="1">
        <f t="array" ref="I9049">MAX(($G$2:$G$300000=G9049)*$N$2:$N$300000)</f>
        <v>45931.373807870368</v>
      </c>
      <c r="J9049" s="14"/>
      <c r="N9049" s="7">
        <v>45034.763564814813</v>
      </c>
      <c r="O9049" s="8">
        <v>5</v>
      </c>
      <c r="P9049" t="s">
        <v>12</v>
      </c>
    </row>
    <row r="9050" spans="5:16" x14ac:dyDescent="0.25">
      <c r="E9050" s="9" t="str">
        <f t="shared" si="160"/>
        <v>MRO-50-MONTE</v>
      </c>
      <c r="F9050" s="8" t="s">
        <v>0</v>
      </c>
      <c r="G9050" s="8" t="s">
        <v>41</v>
      </c>
      <c r="H9050" s="12"/>
      <c r="I9050" s="33" cm="1">
        <f t="array" ref="I9050">MAX(($G$2:$G$300000=G9050)*$N$2:$N$300000)</f>
        <v>45931.373807870368</v>
      </c>
      <c r="J9050" s="14"/>
      <c r="N9050" s="7">
        <v>45034.763564814813</v>
      </c>
      <c r="O9050" s="8">
        <v>6</v>
      </c>
      <c r="P9050" t="s">
        <v>12</v>
      </c>
    </row>
    <row r="9051" spans="5:16" x14ac:dyDescent="0.25">
      <c r="E9051" s="9" t="str">
        <f t="shared" si="160"/>
        <v>MRO-50-MONTE</v>
      </c>
      <c r="F9051" s="8" t="s">
        <v>0</v>
      </c>
      <c r="G9051" s="8" t="s">
        <v>41</v>
      </c>
      <c r="H9051" s="12"/>
      <c r="I9051" s="33" cm="1">
        <f t="array" ref="I9051">MAX(($G$2:$G$300000=G9051)*$N$2:$N$300000)</f>
        <v>45931.373807870368</v>
      </c>
      <c r="J9051" s="14"/>
      <c r="N9051" s="7">
        <v>45034.763564814813</v>
      </c>
      <c r="O9051" s="8">
        <v>7</v>
      </c>
      <c r="P9051" t="s">
        <v>12</v>
      </c>
    </row>
    <row r="9052" spans="5:16" x14ac:dyDescent="0.25">
      <c r="E9052" s="9" t="str">
        <f t="shared" si="160"/>
        <v>MRO-50-MONTE</v>
      </c>
      <c r="F9052" s="8" t="s">
        <v>0</v>
      </c>
      <c r="G9052" s="8" t="s">
        <v>41</v>
      </c>
      <c r="H9052" s="12"/>
      <c r="I9052" s="33" cm="1">
        <f t="array" ref="I9052">MAX(($G$2:$G$300000=G9052)*$N$2:$N$300000)</f>
        <v>45931.373807870368</v>
      </c>
      <c r="J9052" s="14"/>
      <c r="N9052" s="7">
        <v>45034.763564814813</v>
      </c>
      <c r="O9052" s="8">
        <v>8</v>
      </c>
      <c r="P9052" t="s">
        <v>12</v>
      </c>
    </row>
    <row r="9053" spans="5:16" x14ac:dyDescent="0.25">
      <c r="E9053" s="9" t="str">
        <f t="shared" si="160"/>
        <v>MRO-50-MONTE</v>
      </c>
      <c r="F9053" s="8" t="s">
        <v>0</v>
      </c>
      <c r="G9053" s="8" t="s">
        <v>41</v>
      </c>
      <c r="H9053" s="12"/>
      <c r="I9053" s="33" cm="1">
        <f t="array" ref="I9053">MAX(($G$2:$G$300000=G9053)*$N$2:$N$300000)</f>
        <v>45931.373807870368</v>
      </c>
      <c r="J9053" s="14"/>
      <c r="N9053" s="7">
        <v>45034.763564814813</v>
      </c>
      <c r="O9053" s="8">
        <v>9</v>
      </c>
      <c r="P9053" t="s">
        <v>12</v>
      </c>
    </row>
    <row r="9054" spans="5:16" x14ac:dyDescent="0.25">
      <c r="E9054" s="9" t="str">
        <f t="shared" si="160"/>
        <v>MRO-50-MONTE</v>
      </c>
      <c r="F9054" s="8" t="s">
        <v>0</v>
      </c>
      <c r="G9054" s="8" t="s">
        <v>41</v>
      </c>
      <c r="H9054" s="12"/>
      <c r="I9054" s="33" cm="1">
        <f t="array" ref="I9054">MAX(($G$2:$G$300000=G9054)*$N$2:$N$300000)</f>
        <v>45931.373807870368</v>
      </c>
      <c r="J9054" s="14"/>
      <c r="N9054" s="7">
        <v>45034.763564814813</v>
      </c>
      <c r="O9054" s="8">
        <v>10</v>
      </c>
      <c r="P9054" t="s">
        <v>12</v>
      </c>
    </row>
    <row r="9055" spans="5:16" x14ac:dyDescent="0.25">
      <c r="E9055" s="9" t="str">
        <f t="shared" si="160"/>
        <v>MRO-50-MONTE</v>
      </c>
      <c r="F9055" s="8" t="s">
        <v>0</v>
      </c>
      <c r="G9055" s="8" t="s">
        <v>41</v>
      </c>
      <c r="H9055" s="12"/>
      <c r="I9055" s="33" cm="1">
        <f t="array" ref="I9055">MAX(($G$2:$G$300000=G9055)*$N$2:$N$300000)</f>
        <v>45931.373807870368</v>
      </c>
      <c r="J9055" s="14"/>
      <c r="N9055" s="7">
        <v>45034.763564814813</v>
      </c>
      <c r="O9055" s="8">
        <v>11</v>
      </c>
      <c r="P9055" t="s">
        <v>12</v>
      </c>
    </row>
    <row r="9056" spans="5:16" x14ac:dyDescent="0.25">
      <c r="E9056" s="9" t="str">
        <f t="shared" si="160"/>
        <v>MRO-50-MONTE</v>
      </c>
      <c r="F9056" s="8" t="s">
        <v>0</v>
      </c>
      <c r="G9056" s="8" t="s">
        <v>41</v>
      </c>
      <c r="H9056" s="12"/>
      <c r="I9056" s="33" cm="1">
        <f t="array" ref="I9056">MAX(($G$2:$G$300000=G9056)*$N$2:$N$300000)</f>
        <v>45931.373807870368</v>
      </c>
      <c r="J9056" s="14"/>
      <c r="N9056" s="7">
        <v>45034.763564814813</v>
      </c>
      <c r="O9056" s="8">
        <v>12</v>
      </c>
      <c r="P9056" t="s">
        <v>12</v>
      </c>
    </row>
    <row r="9057" spans="5:16" x14ac:dyDescent="0.25">
      <c r="E9057" s="9" t="str">
        <f t="shared" si="160"/>
        <v>MRO-50-MONTE</v>
      </c>
      <c r="F9057" s="8" t="s">
        <v>0</v>
      </c>
      <c r="G9057" s="8" t="s">
        <v>41</v>
      </c>
      <c r="H9057" s="12"/>
      <c r="I9057" s="33" cm="1">
        <f t="array" ref="I9057">MAX(($G$2:$G$300000=G9057)*$N$2:$N$300000)</f>
        <v>45931.373807870368</v>
      </c>
      <c r="J9057" s="14"/>
      <c r="N9057" s="7">
        <v>45034.763564814813</v>
      </c>
      <c r="O9057" s="8">
        <v>13</v>
      </c>
      <c r="P9057" t="s">
        <v>12</v>
      </c>
    </row>
    <row r="9058" spans="5:16" x14ac:dyDescent="0.25">
      <c r="E9058" s="9" t="str">
        <f t="shared" si="160"/>
        <v>MRO-50-MONTE</v>
      </c>
      <c r="F9058" s="8" t="s">
        <v>0</v>
      </c>
      <c r="G9058" s="8" t="s">
        <v>41</v>
      </c>
      <c r="H9058" s="12"/>
      <c r="I9058" s="33" cm="1">
        <f t="array" ref="I9058">MAX(($G$2:$G$300000=G9058)*$N$2:$N$300000)</f>
        <v>45931.373807870368</v>
      </c>
      <c r="J9058" s="14"/>
      <c r="N9058" s="7">
        <v>45034.763564814813</v>
      </c>
      <c r="O9058" s="8">
        <v>14</v>
      </c>
      <c r="P9058" t="s">
        <v>12</v>
      </c>
    </row>
    <row r="9059" spans="5:16" x14ac:dyDescent="0.25">
      <c r="E9059" s="9" t="str">
        <f t="shared" si="160"/>
        <v>MRO-50-MONTE</v>
      </c>
      <c r="F9059" s="8" t="s">
        <v>0</v>
      </c>
      <c r="G9059" s="8" t="s">
        <v>41</v>
      </c>
      <c r="H9059" s="12"/>
      <c r="I9059" s="33" cm="1">
        <f t="array" ref="I9059">MAX(($G$2:$G$300000=G9059)*$N$2:$N$300000)</f>
        <v>45931.373807870368</v>
      </c>
      <c r="J9059" s="14"/>
      <c r="N9059" s="7">
        <v>45035.689027777778</v>
      </c>
      <c r="O9059" s="8">
        <v>1</v>
      </c>
      <c r="P9059" t="s">
        <v>13</v>
      </c>
    </row>
    <row r="9060" spans="5:16" x14ac:dyDescent="0.25">
      <c r="E9060" s="9" t="str">
        <f t="shared" si="160"/>
        <v>MRO-50-MONTE</v>
      </c>
      <c r="F9060" s="8" t="s">
        <v>0</v>
      </c>
      <c r="G9060" s="8" t="s">
        <v>41</v>
      </c>
      <c r="H9060" s="12"/>
      <c r="I9060" s="33" cm="1">
        <f t="array" ref="I9060">MAX(($G$2:$G$300000=G9060)*$N$2:$N$300000)</f>
        <v>45931.373807870368</v>
      </c>
      <c r="J9060" s="14"/>
      <c r="N9060" s="7">
        <v>45035.689050925925</v>
      </c>
      <c r="O9060" s="8">
        <v>1</v>
      </c>
      <c r="P9060" t="s">
        <v>13</v>
      </c>
    </row>
    <row r="9061" spans="5:16" x14ac:dyDescent="0.25">
      <c r="E9061" s="9" t="str">
        <f t="shared" si="160"/>
        <v>MRO-50-MONTE</v>
      </c>
      <c r="F9061" s="8" t="s">
        <v>0</v>
      </c>
      <c r="G9061" s="8" t="s">
        <v>41</v>
      </c>
      <c r="H9061" s="12"/>
      <c r="I9061" s="33" cm="1">
        <f t="array" ref="I9061">MAX(($G$2:$G$300000=G9061)*$N$2:$N$300000)</f>
        <v>45931.373807870368</v>
      </c>
      <c r="J9061" s="14"/>
      <c r="N9061" s="7">
        <v>45035.689062500001</v>
      </c>
      <c r="O9061" s="8">
        <v>1</v>
      </c>
      <c r="P9061" t="s">
        <v>13</v>
      </c>
    </row>
    <row r="9062" spans="5:16" x14ac:dyDescent="0.25">
      <c r="E9062" s="9" t="str">
        <f t="shared" si="160"/>
        <v>MRO-50-MONTE</v>
      </c>
      <c r="F9062" s="8" t="s">
        <v>0</v>
      </c>
      <c r="G9062" s="8" t="s">
        <v>41</v>
      </c>
      <c r="H9062" s="12"/>
      <c r="I9062" s="33" cm="1">
        <f t="array" ref="I9062">MAX(($G$2:$G$300000=G9062)*$N$2:$N$300000)</f>
        <v>45931.373807870368</v>
      </c>
      <c r="J9062" s="14"/>
      <c r="N9062" s="7">
        <v>45035.689074074071</v>
      </c>
      <c r="O9062" s="8">
        <v>1</v>
      </c>
      <c r="P9062" t="s">
        <v>13</v>
      </c>
    </row>
    <row r="9063" spans="5:16" x14ac:dyDescent="0.25">
      <c r="E9063" s="9" t="str">
        <f t="shared" si="160"/>
        <v>MRO-50-MONTE</v>
      </c>
      <c r="F9063" s="8" t="s">
        <v>0</v>
      </c>
      <c r="G9063" s="8" t="s">
        <v>41</v>
      </c>
      <c r="H9063" s="12"/>
      <c r="I9063" s="33" cm="1">
        <f t="array" ref="I9063">MAX(($G$2:$G$300000=G9063)*$N$2:$N$300000)</f>
        <v>45931.373807870368</v>
      </c>
      <c r="J9063" s="14"/>
      <c r="N9063" s="7">
        <v>45035.689097222225</v>
      </c>
      <c r="O9063" s="8">
        <v>1</v>
      </c>
      <c r="P9063" t="s">
        <v>13</v>
      </c>
    </row>
    <row r="9064" spans="5:16" x14ac:dyDescent="0.25">
      <c r="E9064" s="9" t="str">
        <f t="shared" si="160"/>
        <v>MRO-50-MONTE</v>
      </c>
      <c r="F9064" s="8" t="s">
        <v>0</v>
      </c>
      <c r="G9064" s="8" t="s">
        <v>41</v>
      </c>
      <c r="H9064" s="12"/>
      <c r="I9064" s="33" cm="1">
        <f t="array" ref="I9064">MAX(($G$2:$G$300000=G9064)*$N$2:$N$300000)</f>
        <v>45931.373807870368</v>
      </c>
      <c r="J9064" s="14"/>
      <c r="N9064" s="7">
        <v>45035.689108796294</v>
      </c>
      <c r="O9064" s="8">
        <v>1</v>
      </c>
      <c r="P9064" t="s">
        <v>13</v>
      </c>
    </row>
    <row r="9065" spans="5:16" x14ac:dyDescent="0.25">
      <c r="E9065" s="9" t="str">
        <f t="shared" si="160"/>
        <v>MRO-50-MONTE</v>
      </c>
      <c r="F9065" s="8" t="s">
        <v>0</v>
      </c>
      <c r="G9065" s="8" t="s">
        <v>41</v>
      </c>
      <c r="H9065" s="12"/>
      <c r="I9065" s="33" cm="1">
        <f t="array" ref="I9065">MAX(($G$2:$G$300000=G9065)*$N$2:$N$300000)</f>
        <v>45931.373807870368</v>
      </c>
      <c r="J9065" s="14"/>
      <c r="N9065" s="7">
        <v>45035.689120370371</v>
      </c>
      <c r="O9065" s="8">
        <v>1</v>
      </c>
      <c r="P9065" t="s">
        <v>13</v>
      </c>
    </row>
    <row r="9066" spans="5:16" x14ac:dyDescent="0.25">
      <c r="E9066" s="9" t="str">
        <f t="shared" si="160"/>
        <v>MRO-50-MONTE</v>
      </c>
      <c r="F9066" s="8" t="s">
        <v>0</v>
      </c>
      <c r="G9066" s="8" t="s">
        <v>41</v>
      </c>
      <c r="H9066" s="12"/>
      <c r="I9066" s="33" cm="1">
        <f t="array" ref="I9066">MAX(($G$2:$G$300000=G9066)*$N$2:$N$300000)</f>
        <v>45931.373807870368</v>
      </c>
      <c r="J9066" s="14"/>
      <c r="N9066" s="7">
        <v>45035.689131944448</v>
      </c>
      <c r="O9066" s="8">
        <v>1</v>
      </c>
      <c r="P9066" t="s">
        <v>13</v>
      </c>
    </row>
    <row r="9067" spans="5:16" x14ac:dyDescent="0.25">
      <c r="E9067" s="9" t="str">
        <f t="shared" si="160"/>
        <v>MRO-50-MONTE</v>
      </c>
      <c r="F9067" s="8" t="s">
        <v>0</v>
      </c>
      <c r="G9067" s="8" t="s">
        <v>41</v>
      </c>
      <c r="H9067" s="12"/>
      <c r="I9067" s="33" cm="1">
        <f t="array" ref="I9067">MAX(($G$2:$G$300000=G9067)*$N$2:$N$300000)</f>
        <v>45931.373807870368</v>
      </c>
      <c r="J9067" s="14"/>
      <c r="N9067" s="7">
        <v>45035.689143518517</v>
      </c>
      <c r="O9067" s="8">
        <v>1</v>
      </c>
      <c r="P9067" t="s">
        <v>13</v>
      </c>
    </row>
    <row r="9068" spans="5:16" x14ac:dyDescent="0.25">
      <c r="E9068" s="9" t="str">
        <f t="shared" si="160"/>
        <v>MRO-50-MONTE</v>
      </c>
      <c r="F9068" s="8" t="s">
        <v>0</v>
      </c>
      <c r="G9068" s="8" t="s">
        <v>41</v>
      </c>
      <c r="H9068" s="12"/>
      <c r="I9068" s="33" cm="1">
        <f t="array" ref="I9068">MAX(($G$2:$G$300000=G9068)*$N$2:$N$300000)</f>
        <v>45931.373807870368</v>
      </c>
      <c r="J9068" s="14"/>
      <c r="N9068" s="7">
        <v>45035.689155092594</v>
      </c>
      <c r="O9068" s="8">
        <v>1</v>
      </c>
      <c r="P9068" t="s">
        <v>13</v>
      </c>
    </row>
    <row r="9069" spans="5:16" x14ac:dyDescent="0.25">
      <c r="E9069" s="9" t="str">
        <f t="shared" si="160"/>
        <v>MRO-50-MONTE</v>
      </c>
      <c r="F9069" s="8" t="s">
        <v>0</v>
      </c>
      <c r="G9069" s="8" t="s">
        <v>41</v>
      </c>
      <c r="H9069" s="12"/>
      <c r="I9069" s="33" cm="1">
        <f t="array" ref="I9069">MAX(($G$2:$G$300000=G9069)*$N$2:$N$300000)</f>
        <v>45931.373807870368</v>
      </c>
      <c r="J9069" s="14"/>
      <c r="N9069" s="7">
        <v>45035.689166666663</v>
      </c>
      <c r="O9069" s="8">
        <v>1</v>
      </c>
      <c r="P9069" t="s">
        <v>13</v>
      </c>
    </row>
    <row r="9070" spans="5:16" x14ac:dyDescent="0.25">
      <c r="E9070" s="9" t="str">
        <f t="shared" si="160"/>
        <v>MRO-50-MONTE</v>
      </c>
      <c r="F9070" s="8" t="s">
        <v>0</v>
      </c>
      <c r="G9070" s="8" t="s">
        <v>41</v>
      </c>
      <c r="H9070" s="12"/>
      <c r="I9070" s="33" cm="1">
        <f t="array" ref="I9070">MAX(($G$2:$G$300000=G9070)*$N$2:$N$300000)</f>
        <v>45931.373807870368</v>
      </c>
      <c r="J9070" s="14"/>
      <c r="N9070" s="7">
        <v>45035.68917824074</v>
      </c>
      <c r="O9070" s="8">
        <v>1</v>
      </c>
      <c r="P9070" t="s">
        <v>13</v>
      </c>
    </row>
    <row r="9071" spans="5:16" x14ac:dyDescent="0.25">
      <c r="E9071" s="9" t="str">
        <f t="shared" si="160"/>
        <v>MRO-50-MONTE</v>
      </c>
      <c r="F9071" s="8" t="s">
        <v>0</v>
      </c>
      <c r="G9071" s="8" t="s">
        <v>41</v>
      </c>
      <c r="H9071" s="12"/>
      <c r="I9071" s="33" cm="1">
        <f t="array" ref="I9071">MAX(($G$2:$G$300000=G9071)*$N$2:$N$300000)</f>
        <v>45931.373807870368</v>
      </c>
      <c r="J9071" s="14"/>
      <c r="N9071" s="7">
        <v>45035.689212962963</v>
      </c>
      <c r="O9071" s="8">
        <v>1</v>
      </c>
      <c r="P9071" t="s">
        <v>13</v>
      </c>
    </row>
    <row r="9072" spans="5:16" x14ac:dyDescent="0.25">
      <c r="E9072" s="9" t="str">
        <f t="shared" si="160"/>
        <v>MRO-50-MONTE</v>
      </c>
      <c r="F9072" s="8" t="s">
        <v>0</v>
      </c>
      <c r="G9072" s="8" t="s">
        <v>41</v>
      </c>
      <c r="H9072" s="12"/>
      <c r="I9072" s="33" cm="1">
        <f t="array" ref="I9072">MAX(($G$2:$G$300000=G9072)*$N$2:$N$300000)</f>
        <v>45931.373807870368</v>
      </c>
      <c r="J9072" s="14"/>
      <c r="N9072" s="7">
        <v>45035.68922453704</v>
      </c>
      <c r="O9072" s="8">
        <v>1</v>
      </c>
      <c r="P9072" t="s">
        <v>13</v>
      </c>
    </row>
    <row r="9073" spans="5:16" x14ac:dyDescent="0.25">
      <c r="E9073" s="9" t="str">
        <f t="shared" si="160"/>
        <v>MRO-50-MONTE</v>
      </c>
      <c r="F9073" s="8" t="s">
        <v>0</v>
      </c>
      <c r="G9073" s="8" t="s">
        <v>41</v>
      </c>
      <c r="H9073" s="12"/>
      <c r="I9073" s="33" cm="1">
        <f t="array" ref="I9073">MAX(($G$2:$G$300000=G9073)*$N$2:$N$300000)</f>
        <v>45931.373807870368</v>
      </c>
      <c r="J9073" s="14"/>
      <c r="N9073" s="7">
        <v>45035.689236111109</v>
      </c>
      <c r="O9073" s="8">
        <v>1</v>
      </c>
      <c r="P9073" t="s">
        <v>13</v>
      </c>
    </row>
    <row r="9074" spans="5:16" x14ac:dyDescent="0.25">
      <c r="E9074" s="9" t="str">
        <f t="shared" ref="E9074:E9137" si="161">+G9074&amp;H9074</f>
        <v>MRO-50-MONTE</v>
      </c>
      <c r="F9074" s="8" t="s">
        <v>0</v>
      </c>
      <c r="G9074" s="8" t="s">
        <v>41</v>
      </c>
      <c r="H9074" s="12"/>
      <c r="I9074" s="33" cm="1">
        <f t="array" ref="I9074">MAX(($G$2:$G$300000=G9074)*$N$2:$N$300000)</f>
        <v>45931.373807870368</v>
      </c>
      <c r="J9074" s="14"/>
      <c r="N9074" s="7">
        <v>45035.689247685186</v>
      </c>
      <c r="O9074" s="8">
        <v>1</v>
      </c>
      <c r="P9074" t="s">
        <v>13</v>
      </c>
    </row>
    <row r="9075" spans="5:16" x14ac:dyDescent="0.25">
      <c r="E9075" s="9" t="str">
        <f t="shared" si="161"/>
        <v>MRO-50-MONTE</v>
      </c>
      <c r="F9075" s="8" t="s">
        <v>0</v>
      </c>
      <c r="G9075" s="8" t="s">
        <v>41</v>
      </c>
      <c r="H9075" s="12"/>
      <c r="I9075" s="33" cm="1">
        <f t="array" ref="I9075">MAX(($G$2:$G$300000=G9075)*$N$2:$N$300000)</f>
        <v>45931.373807870368</v>
      </c>
      <c r="J9075" s="14"/>
      <c r="N9075" s="7">
        <v>45035.689259259256</v>
      </c>
      <c r="O9075" s="8">
        <v>1</v>
      </c>
      <c r="P9075" t="s">
        <v>13</v>
      </c>
    </row>
    <row r="9076" spans="5:16" x14ac:dyDescent="0.25">
      <c r="E9076" s="9" t="str">
        <f t="shared" si="161"/>
        <v>MRO-50-MONTE</v>
      </c>
      <c r="F9076" s="8" t="s">
        <v>0</v>
      </c>
      <c r="G9076" s="8" t="s">
        <v>41</v>
      </c>
      <c r="H9076" s="12"/>
      <c r="I9076" s="33" cm="1">
        <f t="array" ref="I9076">MAX(($G$2:$G$300000=G9076)*$N$2:$N$300000)</f>
        <v>45931.373807870368</v>
      </c>
      <c r="J9076" s="14"/>
      <c r="N9076" s="7">
        <v>45035.689270833333</v>
      </c>
      <c r="O9076" s="8">
        <v>1</v>
      </c>
      <c r="P9076" t="s">
        <v>13</v>
      </c>
    </row>
    <row r="9077" spans="5:16" x14ac:dyDescent="0.25">
      <c r="E9077" s="9" t="str">
        <f t="shared" si="161"/>
        <v>MRO-50-MONTE</v>
      </c>
      <c r="F9077" s="8" t="s">
        <v>0</v>
      </c>
      <c r="G9077" s="8" t="s">
        <v>41</v>
      </c>
      <c r="H9077" s="12"/>
      <c r="I9077" s="33" cm="1">
        <f t="array" ref="I9077">MAX(($G$2:$G$300000=G9077)*$N$2:$N$300000)</f>
        <v>45931.373807870368</v>
      </c>
      <c r="J9077" s="14"/>
      <c r="N9077" s="7">
        <v>45035.689282407409</v>
      </c>
      <c r="O9077" s="8">
        <v>1</v>
      </c>
      <c r="P9077" t="s">
        <v>13</v>
      </c>
    </row>
    <row r="9078" spans="5:16" x14ac:dyDescent="0.25">
      <c r="E9078" s="9" t="str">
        <f t="shared" si="161"/>
        <v>MRO-50-MONTE</v>
      </c>
      <c r="F9078" s="8" t="s">
        <v>0</v>
      </c>
      <c r="G9078" s="8" t="s">
        <v>41</v>
      </c>
      <c r="H9078" s="12"/>
      <c r="I9078" s="33" cm="1">
        <f t="array" ref="I9078">MAX(($G$2:$G$300000=G9078)*$N$2:$N$300000)</f>
        <v>45931.373807870368</v>
      </c>
      <c r="J9078" s="14"/>
      <c r="N9078" s="7">
        <v>45035.689293981479</v>
      </c>
      <c r="O9078" s="8">
        <v>1</v>
      </c>
      <c r="P9078" t="s">
        <v>13</v>
      </c>
    </row>
    <row r="9079" spans="5:16" x14ac:dyDescent="0.25">
      <c r="E9079" s="9" t="str">
        <f t="shared" si="161"/>
        <v>MRO-50-MONTE</v>
      </c>
      <c r="F9079" s="8" t="s">
        <v>0</v>
      </c>
      <c r="G9079" s="8" t="s">
        <v>41</v>
      </c>
      <c r="H9079" s="12"/>
      <c r="I9079" s="33" cm="1">
        <f t="array" ref="I9079">MAX(($G$2:$G$300000=G9079)*$N$2:$N$300000)</f>
        <v>45931.373807870368</v>
      </c>
      <c r="J9079" s="14"/>
      <c r="N9079" s="7">
        <v>45035.689305555556</v>
      </c>
      <c r="O9079" s="8">
        <v>1</v>
      </c>
      <c r="P9079" t="s">
        <v>13</v>
      </c>
    </row>
    <row r="9080" spans="5:16" x14ac:dyDescent="0.25">
      <c r="E9080" s="9" t="str">
        <f t="shared" si="161"/>
        <v>MRO-50-MONTE</v>
      </c>
      <c r="F9080" s="8" t="s">
        <v>0</v>
      </c>
      <c r="G9080" s="8" t="s">
        <v>41</v>
      </c>
      <c r="H9080" s="12"/>
      <c r="I9080" s="33" cm="1">
        <f t="array" ref="I9080">MAX(($G$2:$G$300000=G9080)*$N$2:$N$300000)</f>
        <v>45931.373807870368</v>
      </c>
      <c r="J9080" s="14"/>
      <c r="N9080" s="7">
        <v>45035.689305555556</v>
      </c>
      <c r="O9080" s="8">
        <v>2</v>
      </c>
      <c r="P9080" t="s">
        <v>13</v>
      </c>
    </row>
    <row r="9081" spans="5:16" x14ac:dyDescent="0.25">
      <c r="E9081" s="9" t="str">
        <f t="shared" si="161"/>
        <v>MRO-50-MONTE</v>
      </c>
      <c r="F9081" s="8" t="s">
        <v>0</v>
      </c>
      <c r="G9081" s="8" t="s">
        <v>41</v>
      </c>
      <c r="H9081" s="12"/>
      <c r="I9081" s="33" cm="1">
        <f t="array" ref="I9081">MAX(($G$2:$G$300000=G9081)*$N$2:$N$300000)</f>
        <v>45931.373807870368</v>
      </c>
      <c r="J9081" s="14"/>
      <c r="N9081" s="7">
        <v>45035.689317129632</v>
      </c>
      <c r="O9081" s="8">
        <v>1</v>
      </c>
      <c r="P9081" t="s">
        <v>13</v>
      </c>
    </row>
    <row r="9082" spans="5:16" x14ac:dyDescent="0.25">
      <c r="E9082" s="9" t="str">
        <f t="shared" si="161"/>
        <v>MRO-50-MONTE</v>
      </c>
      <c r="F9082" s="8" t="s">
        <v>0</v>
      </c>
      <c r="G9082" s="8" t="s">
        <v>41</v>
      </c>
      <c r="H9082" s="12"/>
      <c r="I9082" s="33" cm="1">
        <f t="array" ref="I9082">MAX(($G$2:$G$300000=G9082)*$N$2:$N$300000)</f>
        <v>45931.373807870368</v>
      </c>
      <c r="J9082" s="14"/>
      <c r="N9082" s="7">
        <v>45035.689328703702</v>
      </c>
      <c r="O9082" s="8">
        <v>1</v>
      </c>
      <c r="P9082" t="s">
        <v>13</v>
      </c>
    </row>
    <row r="9083" spans="5:16" x14ac:dyDescent="0.25">
      <c r="E9083" s="9" t="str">
        <f t="shared" si="161"/>
        <v>MRO-50-MONTE</v>
      </c>
      <c r="F9083" s="8" t="s">
        <v>0</v>
      </c>
      <c r="G9083" s="8" t="s">
        <v>41</v>
      </c>
      <c r="H9083" s="12"/>
      <c r="I9083" s="33" cm="1">
        <f t="array" ref="I9083">MAX(($G$2:$G$300000=G9083)*$N$2:$N$300000)</f>
        <v>45931.373807870368</v>
      </c>
      <c r="J9083" s="14"/>
      <c r="N9083" s="7">
        <v>45035.689340277779</v>
      </c>
      <c r="O9083" s="8">
        <v>1</v>
      </c>
      <c r="P9083" t="s">
        <v>13</v>
      </c>
    </row>
    <row r="9084" spans="5:16" x14ac:dyDescent="0.25">
      <c r="E9084" s="9" t="str">
        <f t="shared" si="161"/>
        <v>MRO-50-MONTE</v>
      </c>
      <c r="F9084" s="8" t="s">
        <v>0</v>
      </c>
      <c r="G9084" s="8" t="s">
        <v>41</v>
      </c>
      <c r="H9084" s="12"/>
      <c r="I9084" s="33" cm="1">
        <f t="array" ref="I9084">MAX(($G$2:$G$300000=G9084)*$N$2:$N$300000)</f>
        <v>45931.373807870368</v>
      </c>
      <c r="J9084" s="14"/>
      <c r="N9084" s="7">
        <v>45035.689351851855</v>
      </c>
      <c r="O9084" s="8">
        <v>1</v>
      </c>
      <c r="P9084" t="s">
        <v>13</v>
      </c>
    </row>
    <row r="9085" spans="5:16" x14ac:dyDescent="0.25">
      <c r="E9085" s="9" t="str">
        <f t="shared" si="161"/>
        <v>MRO-50-MONTE</v>
      </c>
      <c r="F9085" s="8" t="s">
        <v>0</v>
      </c>
      <c r="G9085" s="8" t="s">
        <v>41</v>
      </c>
      <c r="H9085" s="12"/>
      <c r="I9085" s="33" cm="1">
        <f t="array" ref="I9085">MAX(($G$2:$G$300000=G9085)*$N$2:$N$300000)</f>
        <v>45931.373807870368</v>
      </c>
      <c r="J9085" s="14"/>
      <c r="N9085" s="7">
        <v>45035.689363425925</v>
      </c>
      <c r="O9085" s="8">
        <v>1</v>
      </c>
      <c r="P9085" t="s">
        <v>13</v>
      </c>
    </row>
    <row r="9086" spans="5:16" x14ac:dyDescent="0.25">
      <c r="E9086" s="9" t="str">
        <f t="shared" si="161"/>
        <v>MRO-50-MONTE</v>
      </c>
      <c r="F9086" s="8" t="s">
        <v>0</v>
      </c>
      <c r="G9086" s="8" t="s">
        <v>41</v>
      </c>
      <c r="H9086" s="12"/>
      <c r="I9086" s="33" cm="1">
        <f t="array" ref="I9086">MAX(($G$2:$G$300000=G9086)*$N$2:$N$300000)</f>
        <v>45931.373807870368</v>
      </c>
      <c r="J9086" s="14"/>
      <c r="N9086" s="7">
        <v>45035.689375000002</v>
      </c>
      <c r="O9086" s="8">
        <v>1</v>
      </c>
      <c r="P9086" t="s">
        <v>13</v>
      </c>
    </row>
    <row r="9087" spans="5:16" x14ac:dyDescent="0.25">
      <c r="E9087" s="9" t="str">
        <f t="shared" si="161"/>
        <v>MRO-50-MONTE</v>
      </c>
      <c r="F9087" s="8" t="s">
        <v>0</v>
      </c>
      <c r="G9087" s="8" t="s">
        <v>41</v>
      </c>
      <c r="H9087" s="12"/>
      <c r="I9087" s="33" cm="1">
        <f t="array" ref="I9087">MAX(($G$2:$G$300000=G9087)*$N$2:$N$300000)</f>
        <v>45931.373807870368</v>
      </c>
      <c r="J9087" s="14"/>
      <c r="N9087" s="7">
        <v>45035.689386574071</v>
      </c>
      <c r="O9087" s="8">
        <v>1</v>
      </c>
      <c r="P9087" t="s">
        <v>13</v>
      </c>
    </row>
    <row r="9088" spans="5:16" x14ac:dyDescent="0.25">
      <c r="E9088" s="9" t="str">
        <f t="shared" si="161"/>
        <v>MRO-50-MONTE</v>
      </c>
      <c r="F9088" s="8" t="s">
        <v>0</v>
      </c>
      <c r="G9088" s="8" t="s">
        <v>41</v>
      </c>
      <c r="H9088" s="12"/>
      <c r="I9088" s="33" cm="1">
        <f t="array" ref="I9088">MAX(($G$2:$G$300000=G9088)*$N$2:$N$300000)</f>
        <v>45931.373807870368</v>
      </c>
      <c r="J9088" s="14"/>
      <c r="N9088" s="7">
        <v>45035.689409722225</v>
      </c>
      <c r="O9088" s="8">
        <v>1</v>
      </c>
      <c r="P9088" t="s">
        <v>13</v>
      </c>
    </row>
    <row r="9089" spans="5:16" x14ac:dyDescent="0.25">
      <c r="E9089" s="9" t="str">
        <f t="shared" si="161"/>
        <v>MRO-50-MONTE</v>
      </c>
      <c r="F9089" s="8" t="s">
        <v>0</v>
      </c>
      <c r="G9089" s="8" t="s">
        <v>41</v>
      </c>
      <c r="H9089" s="12"/>
      <c r="I9089" s="33" cm="1">
        <f t="array" ref="I9089">MAX(($G$2:$G$300000=G9089)*$N$2:$N$300000)</f>
        <v>45931.373807870368</v>
      </c>
      <c r="J9089" s="14"/>
      <c r="N9089" s="7">
        <v>45035.689421296294</v>
      </c>
      <c r="O9089" s="8">
        <v>1</v>
      </c>
      <c r="P9089" t="s">
        <v>13</v>
      </c>
    </row>
    <row r="9090" spans="5:16" x14ac:dyDescent="0.25">
      <c r="E9090" s="9" t="str">
        <f t="shared" si="161"/>
        <v>MRO-50-MONTE</v>
      </c>
      <c r="F9090" s="8" t="s">
        <v>0</v>
      </c>
      <c r="G9090" s="8" t="s">
        <v>41</v>
      </c>
      <c r="H9090" s="12"/>
      <c r="I9090" s="33" cm="1">
        <f t="array" ref="I9090">MAX(($G$2:$G$300000=G9090)*$N$2:$N$300000)</f>
        <v>45931.373807870368</v>
      </c>
      <c r="J9090" s="14"/>
      <c r="N9090" s="7">
        <v>45035.689432870371</v>
      </c>
      <c r="O9090" s="8">
        <v>1</v>
      </c>
      <c r="P9090" t="s">
        <v>13</v>
      </c>
    </row>
    <row r="9091" spans="5:16" x14ac:dyDescent="0.25">
      <c r="E9091" s="9" t="str">
        <f t="shared" si="161"/>
        <v>MRO-50-MONTE</v>
      </c>
      <c r="F9091" s="8" t="s">
        <v>0</v>
      </c>
      <c r="G9091" s="8" t="s">
        <v>41</v>
      </c>
      <c r="H9091" s="12"/>
      <c r="I9091" s="33" cm="1">
        <f t="array" ref="I9091">MAX(($G$2:$G$300000=G9091)*$N$2:$N$300000)</f>
        <v>45931.373807870368</v>
      </c>
      <c r="J9091" s="14"/>
      <c r="N9091" s="7">
        <v>45035.689432870371</v>
      </c>
      <c r="O9091" s="8">
        <v>2</v>
      </c>
      <c r="P9091" t="s">
        <v>13</v>
      </c>
    </row>
    <row r="9092" spans="5:16" x14ac:dyDescent="0.25">
      <c r="E9092" s="9" t="str">
        <f t="shared" si="161"/>
        <v>MRO-50-MONTE</v>
      </c>
      <c r="F9092" s="8" t="s">
        <v>0</v>
      </c>
      <c r="G9092" s="8" t="s">
        <v>41</v>
      </c>
      <c r="H9092" s="12"/>
      <c r="I9092" s="33" cm="1">
        <f t="array" ref="I9092">MAX(($G$2:$G$300000=G9092)*$N$2:$N$300000)</f>
        <v>45931.373807870368</v>
      </c>
      <c r="J9092" s="14"/>
      <c r="N9092" s="7">
        <v>45035.689444444448</v>
      </c>
      <c r="O9092" s="8">
        <v>1</v>
      </c>
      <c r="P9092" t="s">
        <v>13</v>
      </c>
    </row>
    <row r="9093" spans="5:16" x14ac:dyDescent="0.25">
      <c r="E9093" s="9" t="str">
        <f t="shared" si="161"/>
        <v>MRO-50-MONTE</v>
      </c>
      <c r="F9093" s="8" t="s">
        <v>0</v>
      </c>
      <c r="G9093" s="8" t="s">
        <v>41</v>
      </c>
      <c r="H9093" s="12"/>
      <c r="I9093" s="33" cm="1">
        <f t="array" ref="I9093">MAX(($G$2:$G$300000=G9093)*$N$2:$N$300000)</f>
        <v>45931.373807870368</v>
      </c>
      <c r="J9093" s="14"/>
      <c r="N9093" s="7">
        <v>45035.689456018517</v>
      </c>
      <c r="O9093" s="8">
        <v>1</v>
      </c>
      <c r="P9093" t="s">
        <v>13</v>
      </c>
    </row>
    <row r="9094" spans="5:16" x14ac:dyDescent="0.25">
      <c r="E9094" s="9" t="str">
        <f t="shared" si="161"/>
        <v>MRO-50-MONTE</v>
      </c>
      <c r="F9094" s="8" t="s">
        <v>0</v>
      </c>
      <c r="G9094" s="8" t="s">
        <v>41</v>
      </c>
      <c r="H9094" s="12"/>
      <c r="I9094" s="33" cm="1">
        <f t="array" ref="I9094">MAX(($G$2:$G$300000=G9094)*$N$2:$N$300000)</f>
        <v>45931.373807870368</v>
      </c>
      <c r="J9094" s="14"/>
      <c r="N9094" s="7">
        <v>45035.689456018517</v>
      </c>
      <c r="O9094" s="8">
        <v>2</v>
      </c>
      <c r="P9094" t="s">
        <v>13</v>
      </c>
    </row>
    <row r="9095" spans="5:16" x14ac:dyDescent="0.25">
      <c r="E9095" s="9" t="str">
        <f t="shared" si="161"/>
        <v>MRO-50-MONTE</v>
      </c>
      <c r="F9095" s="8" t="s">
        <v>0</v>
      </c>
      <c r="G9095" s="8" t="s">
        <v>41</v>
      </c>
      <c r="H9095" s="12"/>
      <c r="I9095" s="33" cm="1">
        <f t="array" ref="I9095">MAX(($G$2:$G$300000=G9095)*$N$2:$N$300000)</f>
        <v>45931.373807870368</v>
      </c>
      <c r="J9095" s="14"/>
      <c r="N9095" s="7">
        <v>45035.689467592594</v>
      </c>
      <c r="O9095" s="8">
        <v>1</v>
      </c>
      <c r="P9095" t="s">
        <v>13</v>
      </c>
    </row>
    <row r="9096" spans="5:16" x14ac:dyDescent="0.25">
      <c r="E9096" s="9" t="str">
        <f t="shared" si="161"/>
        <v>MRO-50-MONTE</v>
      </c>
      <c r="F9096" s="8" t="s">
        <v>0</v>
      </c>
      <c r="G9096" s="8" t="s">
        <v>41</v>
      </c>
      <c r="H9096" s="12"/>
      <c r="I9096" s="33" cm="1">
        <f t="array" ref="I9096">MAX(($G$2:$G$300000=G9096)*$N$2:$N$300000)</f>
        <v>45931.373807870368</v>
      </c>
      <c r="J9096" s="14"/>
      <c r="N9096" s="7">
        <v>45035.689479166664</v>
      </c>
      <c r="O9096" s="8">
        <v>1</v>
      </c>
      <c r="P9096" t="s">
        <v>13</v>
      </c>
    </row>
    <row r="9097" spans="5:16" x14ac:dyDescent="0.25">
      <c r="E9097" s="9" t="str">
        <f t="shared" si="161"/>
        <v>MRO-50-MONTE</v>
      </c>
      <c r="F9097" s="8" t="s">
        <v>0</v>
      </c>
      <c r="G9097" s="8" t="s">
        <v>41</v>
      </c>
      <c r="H9097" s="12"/>
      <c r="I9097" s="33" cm="1">
        <f t="array" ref="I9097">MAX(($G$2:$G$300000=G9097)*$N$2:$N$300000)</f>
        <v>45931.373807870368</v>
      </c>
      <c r="J9097" s="14"/>
      <c r="N9097" s="7">
        <v>45035.68949074074</v>
      </c>
      <c r="O9097" s="8">
        <v>1</v>
      </c>
      <c r="P9097" t="s">
        <v>13</v>
      </c>
    </row>
    <row r="9098" spans="5:16" x14ac:dyDescent="0.25">
      <c r="E9098" s="9" t="str">
        <f t="shared" si="161"/>
        <v>MRO-50-MONTE</v>
      </c>
      <c r="F9098" s="8" t="s">
        <v>0</v>
      </c>
      <c r="G9098" s="8" t="s">
        <v>41</v>
      </c>
      <c r="H9098" s="12"/>
      <c r="I9098" s="33" cm="1">
        <f t="array" ref="I9098">MAX(($G$2:$G$300000=G9098)*$N$2:$N$300000)</f>
        <v>45931.373807870368</v>
      </c>
      <c r="J9098" s="14"/>
      <c r="N9098" s="7">
        <v>45035.689502314817</v>
      </c>
      <c r="O9098" s="8">
        <v>1</v>
      </c>
      <c r="P9098" t="s">
        <v>13</v>
      </c>
    </row>
    <row r="9099" spans="5:16" x14ac:dyDescent="0.25">
      <c r="E9099" s="9" t="str">
        <f t="shared" si="161"/>
        <v>MRO-50-MONTE</v>
      </c>
      <c r="F9099" s="8" t="s">
        <v>0</v>
      </c>
      <c r="G9099" s="8" t="s">
        <v>41</v>
      </c>
      <c r="H9099" s="12"/>
      <c r="I9099" s="33" cm="1">
        <f t="array" ref="I9099">MAX(($G$2:$G$300000=G9099)*$N$2:$N$300000)</f>
        <v>45931.373807870368</v>
      </c>
      <c r="J9099" s="14"/>
      <c r="N9099" s="7">
        <v>45037.392164351855</v>
      </c>
      <c r="O9099" s="8">
        <v>1</v>
      </c>
      <c r="P9099" t="s">
        <v>12</v>
      </c>
    </row>
    <row r="9100" spans="5:16" x14ac:dyDescent="0.25">
      <c r="E9100" s="9" t="str">
        <f t="shared" si="161"/>
        <v>MRO-50-MONTE</v>
      </c>
      <c r="F9100" s="8" t="s">
        <v>0</v>
      </c>
      <c r="G9100" s="8" t="s">
        <v>41</v>
      </c>
      <c r="H9100" s="12"/>
      <c r="I9100" s="33" cm="1">
        <f t="array" ref="I9100">MAX(($G$2:$G$300000=G9100)*$N$2:$N$300000)</f>
        <v>45931.373807870368</v>
      </c>
      <c r="J9100" s="14"/>
      <c r="N9100" s="7">
        <v>45037.392164351855</v>
      </c>
      <c r="O9100" s="8">
        <v>2</v>
      </c>
      <c r="P9100" t="s">
        <v>12</v>
      </c>
    </row>
    <row r="9101" spans="5:16" x14ac:dyDescent="0.25">
      <c r="E9101" s="9" t="str">
        <f t="shared" si="161"/>
        <v>MRO-50-MONTE</v>
      </c>
      <c r="F9101" s="8" t="s">
        <v>0</v>
      </c>
      <c r="G9101" s="8" t="s">
        <v>41</v>
      </c>
      <c r="H9101" s="12"/>
      <c r="I9101" s="33" cm="1">
        <f t="array" ref="I9101">MAX(($G$2:$G$300000=G9101)*$N$2:$N$300000)</f>
        <v>45931.373807870368</v>
      </c>
      <c r="J9101" s="14"/>
      <c r="N9101" s="7">
        <v>45037.392164351855</v>
      </c>
      <c r="O9101" s="8">
        <v>3</v>
      </c>
      <c r="P9101" t="s">
        <v>12</v>
      </c>
    </row>
    <row r="9102" spans="5:16" x14ac:dyDescent="0.25">
      <c r="E9102" s="9" t="str">
        <f t="shared" si="161"/>
        <v>MRO-50-MONTE</v>
      </c>
      <c r="F9102" s="8" t="s">
        <v>0</v>
      </c>
      <c r="G9102" s="8" t="s">
        <v>41</v>
      </c>
      <c r="H9102" s="12"/>
      <c r="I9102" s="33" cm="1">
        <f t="array" ref="I9102">MAX(($G$2:$G$300000=G9102)*$N$2:$N$300000)</f>
        <v>45931.373807870368</v>
      </c>
      <c r="J9102" s="14"/>
      <c r="N9102" s="7">
        <v>45037.392164351855</v>
      </c>
      <c r="O9102" s="8">
        <v>4</v>
      </c>
      <c r="P9102" t="s">
        <v>12</v>
      </c>
    </row>
    <row r="9103" spans="5:16" x14ac:dyDescent="0.25">
      <c r="E9103" s="9" t="str">
        <f t="shared" si="161"/>
        <v>MRO-50-MONTE</v>
      </c>
      <c r="F9103" s="8" t="s">
        <v>0</v>
      </c>
      <c r="G9103" s="8" t="s">
        <v>41</v>
      </c>
      <c r="H9103" s="12"/>
      <c r="I9103" s="33" cm="1">
        <f t="array" ref="I9103">MAX(($G$2:$G$300000=G9103)*$N$2:$N$300000)</f>
        <v>45931.373807870368</v>
      </c>
      <c r="J9103" s="14"/>
      <c r="N9103" s="7">
        <v>45037.392164351855</v>
      </c>
      <c r="O9103" s="8">
        <v>5</v>
      </c>
      <c r="P9103" t="s">
        <v>12</v>
      </c>
    </row>
    <row r="9104" spans="5:16" x14ac:dyDescent="0.25">
      <c r="E9104" s="9" t="str">
        <f t="shared" si="161"/>
        <v>MRO-50-MONTE</v>
      </c>
      <c r="F9104" s="8" t="s">
        <v>0</v>
      </c>
      <c r="G9104" s="8" t="s">
        <v>41</v>
      </c>
      <c r="H9104" s="12"/>
      <c r="I9104" s="33" cm="1">
        <f t="array" ref="I9104">MAX(($G$2:$G$300000=G9104)*$N$2:$N$300000)</f>
        <v>45931.373807870368</v>
      </c>
      <c r="J9104" s="14"/>
      <c r="N9104" s="7">
        <v>45037.392164351855</v>
      </c>
      <c r="O9104" s="8">
        <v>6</v>
      </c>
      <c r="P9104" t="s">
        <v>12</v>
      </c>
    </row>
    <row r="9105" spans="5:16" x14ac:dyDescent="0.25">
      <c r="E9105" s="9" t="str">
        <f t="shared" si="161"/>
        <v>MRO-50-MONTE</v>
      </c>
      <c r="F9105" s="8" t="s">
        <v>0</v>
      </c>
      <c r="G9105" s="8" t="s">
        <v>41</v>
      </c>
      <c r="H9105" s="12"/>
      <c r="I9105" s="33" cm="1">
        <f t="array" ref="I9105">MAX(($G$2:$G$300000=G9105)*$N$2:$N$300000)</f>
        <v>45931.373807870368</v>
      </c>
      <c r="J9105" s="14"/>
      <c r="N9105" s="7">
        <v>45037.392164351855</v>
      </c>
      <c r="O9105" s="8">
        <v>7</v>
      </c>
      <c r="P9105" t="s">
        <v>12</v>
      </c>
    </row>
    <row r="9106" spans="5:16" x14ac:dyDescent="0.25">
      <c r="E9106" s="9" t="str">
        <f t="shared" si="161"/>
        <v>MRO-50-MONTE</v>
      </c>
      <c r="F9106" s="8" t="s">
        <v>0</v>
      </c>
      <c r="G9106" s="8" t="s">
        <v>41</v>
      </c>
      <c r="H9106" s="12"/>
      <c r="I9106" s="33" cm="1">
        <f t="array" ref="I9106">MAX(($G$2:$G$300000=G9106)*$N$2:$N$300000)</f>
        <v>45931.373807870368</v>
      </c>
      <c r="J9106" s="14"/>
      <c r="N9106" s="7">
        <v>45037.392164351855</v>
      </c>
      <c r="O9106" s="8">
        <v>8</v>
      </c>
      <c r="P9106" t="s">
        <v>12</v>
      </c>
    </row>
    <row r="9107" spans="5:16" x14ac:dyDescent="0.25">
      <c r="E9107" s="9" t="str">
        <f t="shared" si="161"/>
        <v>MRO-50-MONTE</v>
      </c>
      <c r="F9107" s="8" t="s">
        <v>0</v>
      </c>
      <c r="G9107" s="8" t="s">
        <v>41</v>
      </c>
      <c r="H9107" s="12"/>
      <c r="I9107" s="33" cm="1">
        <f t="array" ref="I9107">MAX(($G$2:$G$300000=G9107)*$N$2:$N$300000)</f>
        <v>45931.373807870368</v>
      </c>
      <c r="J9107" s="14"/>
      <c r="N9107" s="7">
        <v>45037.392164351855</v>
      </c>
      <c r="O9107" s="8">
        <v>9</v>
      </c>
      <c r="P9107" t="s">
        <v>12</v>
      </c>
    </row>
    <row r="9108" spans="5:16" x14ac:dyDescent="0.25">
      <c r="E9108" s="9" t="str">
        <f t="shared" si="161"/>
        <v>MRO-50-MONTE</v>
      </c>
      <c r="F9108" s="8" t="s">
        <v>0</v>
      </c>
      <c r="G9108" s="8" t="s">
        <v>41</v>
      </c>
      <c r="H9108" s="12"/>
      <c r="I9108" s="33" cm="1">
        <f t="array" ref="I9108">MAX(($G$2:$G$300000=G9108)*$N$2:$N$300000)</f>
        <v>45931.373807870368</v>
      </c>
      <c r="J9108" s="14"/>
      <c r="N9108" s="7">
        <v>45037.392164351855</v>
      </c>
      <c r="O9108" s="8">
        <v>10</v>
      </c>
      <c r="P9108" t="s">
        <v>12</v>
      </c>
    </row>
    <row r="9109" spans="5:16" x14ac:dyDescent="0.25">
      <c r="E9109" s="9" t="str">
        <f t="shared" si="161"/>
        <v>MRO-50-MONTE</v>
      </c>
      <c r="F9109" s="8" t="s">
        <v>0</v>
      </c>
      <c r="G9109" s="8" t="s">
        <v>41</v>
      </c>
      <c r="H9109" s="12"/>
      <c r="I9109" s="33" cm="1">
        <f t="array" ref="I9109">MAX(($G$2:$G$300000=G9109)*$N$2:$N$300000)</f>
        <v>45931.373807870368</v>
      </c>
      <c r="J9109" s="14"/>
      <c r="N9109" s="7">
        <v>45037.392164351855</v>
      </c>
      <c r="O9109" s="8">
        <v>11</v>
      </c>
      <c r="P9109" t="s">
        <v>12</v>
      </c>
    </row>
    <row r="9110" spans="5:16" x14ac:dyDescent="0.25">
      <c r="E9110" s="9" t="str">
        <f t="shared" si="161"/>
        <v>MRO-50-MONTE</v>
      </c>
      <c r="F9110" s="8" t="s">
        <v>0</v>
      </c>
      <c r="G9110" s="8" t="s">
        <v>41</v>
      </c>
      <c r="H9110" s="12"/>
      <c r="I9110" s="33" cm="1">
        <f t="array" ref="I9110">MAX(($G$2:$G$300000=G9110)*$N$2:$N$300000)</f>
        <v>45931.373807870368</v>
      </c>
      <c r="J9110" s="14"/>
      <c r="N9110" s="7">
        <v>45037.392164351855</v>
      </c>
      <c r="O9110" s="8">
        <v>12</v>
      </c>
      <c r="P9110" t="s">
        <v>12</v>
      </c>
    </row>
    <row r="9111" spans="5:16" x14ac:dyDescent="0.25">
      <c r="E9111" s="9" t="str">
        <f t="shared" si="161"/>
        <v>MRO-50-MONTE</v>
      </c>
      <c r="F9111" s="8" t="s">
        <v>0</v>
      </c>
      <c r="G9111" s="8" t="s">
        <v>41</v>
      </c>
      <c r="H9111" s="12"/>
      <c r="I9111" s="33" cm="1">
        <f t="array" ref="I9111">MAX(($G$2:$G$300000=G9111)*$N$2:$N$300000)</f>
        <v>45931.373807870368</v>
      </c>
      <c r="J9111" s="14"/>
      <c r="N9111" s="7">
        <v>45037.392164351855</v>
      </c>
      <c r="O9111" s="8">
        <v>13</v>
      </c>
      <c r="P9111" t="s">
        <v>12</v>
      </c>
    </row>
    <row r="9112" spans="5:16" x14ac:dyDescent="0.25">
      <c r="E9112" s="9" t="str">
        <f t="shared" si="161"/>
        <v>MRO-50-MONTE</v>
      </c>
      <c r="F9112" s="8" t="s">
        <v>0</v>
      </c>
      <c r="G9112" s="8" t="s">
        <v>41</v>
      </c>
      <c r="H9112" s="12"/>
      <c r="I9112" s="33" cm="1">
        <f t="array" ref="I9112">MAX(($G$2:$G$300000=G9112)*$N$2:$N$300000)</f>
        <v>45931.373807870368</v>
      </c>
      <c r="J9112" s="14"/>
      <c r="N9112" s="7">
        <v>45037.392164351855</v>
      </c>
      <c r="O9112" s="8">
        <v>14</v>
      </c>
      <c r="P9112" t="s">
        <v>12</v>
      </c>
    </row>
    <row r="9113" spans="5:16" x14ac:dyDescent="0.25">
      <c r="E9113" s="9" t="str">
        <f t="shared" si="161"/>
        <v>MRO-50-MONTE</v>
      </c>
      <c r="F9113" s="8" t="s">
        <v>0</v>
      </c>
      <c r="G9113" s="8" t="s">
        <v>41</v>
      </c>
      <c r="H9113" s="12"/>
      <c r="I9113" s="33" cm="1">
        <f t="array" ref="I9113">MAX(($G$2:$G$300000=G9113)*$N$2:$N$300000)</f>
        <v>45931.373807870368</v>
      </c>
      <c r="J9113" s="14"/>
      <c r="N9113" s="7">
        <v>45037.392175925925</v>
      </c>
      <c r="O9113" s="8">
        <v>1</v>
      </c>
      <c r="P9113" t="s">
        <v>12</v>
      </c>
    </row>
    <row r="9114" spans="5:16" x14ac:dyDescent="0.25">
      <c r="E9114" s="9" t="str">
        <f t="shared" si="161"/>
        <v>MRO-50-MONTE</v>
      </c>
      <c r="F9114" s="8" t="s">
        <v>0</v>
      </c>
      <c r="G9114" s="8" t="s">
        <v>41</v>
      </c>
      <c r="H9114" s="12"/>
      <c r="I9114" s="33" cm="1">
        <f t="array" ref="I9114">MAX(($G$2:$G$300000=G9114)*$N$2:$N$300000)</f>
        <v>45931.373807870368</v>
      </c>
      <c r="J9114" s="14"/>
      <c r="N9114" s="7">
        <v>45037.392175925925</v>
      </c>
      <c r="O9114" s="8">
        <v>2</v>
      </c>
      <c r="P9114" t="s">
        <v>12</v>
      </c>
    </row>
    <row r="9115" spans="5:16" x14ac:dyDescent="0.25">
      <c r="E9115" s="9" t="str">
        <f t="shared" si="161"/>
        <v>MRO-50-MONTE</v>
      </c>
      <c r="F9115" s="8" t="s">
        <v>0</v>
      </c>
      <c r="G9115" s="8" t="s">
        <v>41</v>
      </c>
      <c r="H9115" s="12"/>
      <c r="I9115" s="33" cm="1">
        <f t="array" ref="I9115">MAX(($G$2:$G$300000=G9115)*$N$2:$N$300000)</f>
        <v>45931.373807870368</v>
      </c>
      <c r="J9115" s="14"/>
      <c r="N9115" s="7">
        <v>45037.392175925925</v>
      </c>
      <c r="O9115" s="8">
        <v>3</v>
      </c>
      <c r="P9115" t="s">
        <v>12</v>
      </c>
    </row>
    <row r="9116" spans="5:16" x14ac:dyDescent="0.25">
      <c r="E9116" s="9" t="str">
        <f t="shared" si="161"/>
        <v>MRO-50-MONTE</v>
      </c>
      <c r="F9116" s="8" t="s">
        <v>0</v>
      </c>
      <c r="G9116" s="8" t="s">
        <v>41</v>
      </c>
      <c r="H9116" s="12"/>
      <c r="I9116" s="33" cm="1">
        <f t="array" ref="I9116">MAX(($G$2:$G$300000=G9116)*$N$2:$N$300000)</f>
        <v>45931.373807870368</v>
      </c>
      <c r="J9116" s="14"/>
      <c r="N9116" s="7">
        <v>45037.392175925925</v>
      </c>
      <c r="O9116" s="8">
        <v>4</v>
      </c>
      <c r="P9116" t="s">
        <v>12</v>
      </c>
    </row>
    <row r="9117" spans="5:16" x14ac:dyDescent="0.25">
      <c r="E9117" s="9" t="str">
        <f t="shared" si="161"/>
        <v>MRO-50-MONTE</v>
      </c>
      <c r="F9117" s="8" t="s">
        <v>0</v>
      </c>
      <c r="G9117" s="8" t="s">
        <v>41</v>
      </c>
      <c r="H9117" s="12"/>
      <c r="I9117" s="33" cm="1">
        <f t="array" ref="I9117">MAX(($G$2:$G$300000=G9117)*$N$2:$N$300000)</f>
        <v>45931.373807870368</v>
      </c>
      <c r="J9117" s="14"/>
      <c r="N9117" s="7">
        <v>45037.392175925925</v>
      </c>
      <c r="O9117" s="8">
        <v>5</v>
      </c>
      <c r="P9117" t="s">
        <v>12</v>
      </c>
    </row>
    <row r="9118" spans="5:16" x14ac:dyDescent="0.25">
      <c r="E9118" s="9" t="str">
        <f t="shared" si="161"/>
        <v>MRO-50-MONTE</v>
      </c>
      <c r="F9118" s="8" t="s">
        <v>0</v>
      </c>
      <c r="G9118" s="8" t="s">
        <v>41</v>
      </c>
      <c r="H9118" s="12"/>
      <c r="I9118" s="33" cm="1">
        <f t="array" ref="I9118">MAX(($G$2:$G$300000=G9118)*$N$2:$N$300000)</f>
        <v>45931.373807870368</v>
      </c>
      <c r="J9118" s="14"/>
      <c r="N9118" s="7">
        <v>45037.392175925925</v>
      </c>
      <c r="O9118" s="8">
        <v>6</v>
      </c>
      <c r="P9118" t="s">
        <v>12</v>
      </c>
    </row>
    <row r="9119" spans="5:16" x14ac:dyDescent="0.25">
      <c r="E9119" s="9" t="str">
        <f t="shared" si="161"/>
        <v>MRO-50-MONTE</v>
      </c>
      <c r="F9119" s="8" t="s">
        <v>0</v>
      </c>
      <c r="G9119" s="8" t="s">
        <v>41</v>
      </c>
      <c r="H9119" s="12"/>
      <c r="I9119" s="33" cm="1">
        <f t="array" ref="I9119">MAX(($G$2:$G$300000=G9119)*$N$2:$N$300000)</f>
        <v>45931.373807870368</v>
      </c>
      <c r="J9119" s="14"/>
      <c r="N9119" s="7">
        <v>45037.392175925925</v>
      </c>
      <c r="O9119" s="8">
        <v>7</v>
      </c>
      <c r="P9119" t="s">
        <v>12</v>
      </c>
    </row>
    <row r="9120" spans="5:16" x14ac:dyDescent="0.25">
      <c r="E9120" s="9" t="str">
        <f t="shared" si="161"/>
        <v>MRO-50-MONTE</v>
      </c>
      <c r="F9120" s="8" t="s">
        <v>0</v>
      </c>
      <c r="G9120" s="8" t="s">
        <v>41</v>
      </c>
      <c r="H9120" s="12"/>
      <c r="I9120" s="33" cm="1">
        <f t="array" ref="I9120">MAX(($G$2:$G$300000=G9120)*$N$2:$N$300000)</f>
        <v>45931.373807870368</v>
      </c>
      <c r="J9120" s="14"/>
      <c r="N9120" s="7">
        <v>45037.392175925925</v>
      </c>
      <c r="O9120" s="8">
        <v>8</v>
      </c>
      <c r="P9120" t="s">
        <v>12</v>
      </c>
    </row>
    <row r="9121" spans="5:16" x14ac:dyDescent="0.25">
      <c r="E9121" s="9" t="str">
        <f t="shared" si="161"/>
        <v>MRO-50-MONTE</v>
      </c>
      <c r="F9121" s="8" t="s">
        <v>0</v>
      </c>
      <c r="G9121" s="8" t="s">
        <v>41</v>
      </c>
      <c r="H9121" s="12"/>
      <c r="I9121" s="33" cm="1">
        <f t="array" ref="I9121">MAX(($G$2:$G$300000=G9121)*$N$2:$N$300000)</f>
        <v>45931.373807870368</v>
      </c>
      <c r="J9121" s="14"/>
      <c r="N9121" s="7">
        <v>45037.392175925925</v>
      </c>
      <c r="O9121" s="8">
        <v>9</v>
      </c>
      <c r="P9121" t="s">
        <v>12</v>
      </c>
    </row>
    <row r="9122" spans="5:16" x14ac:dyDescent="0.25">
      <c r="E9122" s="9" t="str">
        <f t="shared" si="161"/>
        <v>MRO-50-MONTE</v>
      </c>
      <c r="F9122" s="8" t="s">
        <v>0</v>
      </c>
      <c r="G9122" s="8" t="s">
        <v>41</v>
      </c>
      <c r="H9122" s="12"/>
      <c r="I9122" s="33" cm="1">
        <f t="array" ref="I9122">MAX(($G$2:$G$300000=G9122)*$N$2:$N$300000)</f>
        <v>45931.373807870368</v>
      </c>
      <c r="J9122" s="14"/>
      <c r="N9122" s="7">
        <v>45037.392175925925</v>
      </c>
      <c r="O9122" s="8">
        <v>10</v>
      </c>
      <c r="P9122" t="s">
        <v>12</v>
      </c>
    </row>
    <row r="9123" spans="5:16" x14ac:dyDescent="0.25">
      <c r="E9123" s="9" t="str">
        <f t="shared" si="161"/>
        <v>MRO-50-MONTE</v>
      </c>
      <c r="F9123" s="8" t="s">
        <v>0</v>
      </c>
      <c r="G9123" s="8" t="s">
        <v>41</v>
      </c>
      <c r="H9123" s="12"/>
      <c r="I9123" s="33" cm="1">
        <f t="array" ref="I9123">MAX(($G$2:$G$300000=G9123)*$N$2:$N$300000)</f>
        <v>45931.373807870368</v>
      </c>
      <c r="J9123" s="14"/>
      <c r="N9123" s="7">
        <v>45037.392175925925</v>
      </c>
      <c r="O9123" s="8">
        <v>11</v>
      </c>
      <c r="P9123" t="s">
        <v>12</v>
      </c>
    </row>
    <row r="9124" spans="5:16" x14ac:dyDescent="0.25">
      <c r="E9124" s="9" t="str">
        <f t="shared" si="161"/>
        <v>MRO-50-MONTE</v>
      </c>
      <c r="F9124" s="8" t="s">
        <v>0</v>
      </c>
      <c r="G9124" s="8" t="s">
        <v>41</v>
      </c>
      <c r="H9124" s="12"/>
      <c r="I9124" s="33" cm="1">
        <f t="array" ref="I9124">MAX(($G$2:$G$300000=G9124)*$N$2:$N$300000)</f>
        <v>45931.373807870368</v>
      </c>
      <c r="J9124" s="14"/>
      <c r="N9124" s="7">
        <v>45037.392175925925</v>
      </c>
      <c r="O9124" s="8">
        <v>12</v>
      </c>
      <c r="P9124" t="s">
        <v>12</v>
      </c>
    </row>
    <row r="9125" spans="5:16" x14ac:dyDescent="0.25">
      <c r="E9125" s="9" t="str">
        <f t="shared" si="161"/>
        <v>MRO-50-MONTE</v>
      </c>
      <c r="F9125" s="8" t="s">
        <v>0</v>
      </c>
      <c r="G9125" s="8" t="s">
        <v>41</v>
      </c>
      <c r="H9125" s="12"/>
      <c r="I9125" s="33" cm="1">
        <f t="array" ref="I9125">MAX(($G$2:$G$300000=G9125)*$N$2:$N$300000)</f>
        <v>45931.373807870368</v>
      </c>
      <c r="J9125" s="14"/>
      <c r="N9125" s="7">
        <v>45037.392175925925</v>
      </c>
      <c r="O9125" s="8">
        <v>13</v>
      </c>
      <c r="P9125" t="s">
        <v>12</v>
      </c>
    </row>
    <row r="9126" spans="5:16" x14ac:dyDescent="0.25">
      <c r="E9126" s="9" t="str">
        <f t="shared" si="161"/>
        <v>MRO-50-MONTE</v>
      </c>
      <c r="F9126" s="8" t="s">
        <v>0</v>
      </c>
      <c r="G9126" s="8" t="s">
        <v>41</v>
      </c>
      <c r="H9126" s="12"/>
      <c r="I9126" s="33" cm="1">
        <f t="array" ref="I9126">MAX(($G$2:$G$300000=G9126)*$N$2:$N$300000)</f>
        <v>45931.373807870368</v>
      </c>
      <c r="J9126" s="14"/>
      <c r="N9126" s="7">
        <v>45037.392175925925</v>
      </c>
      <c r="O9126" s="8">
        <v>14</v>
      </c>
      <c r="P9126" t="s">
        <v>12</v>
      </c>
    </row>
    <row r="9127" spans="5:16" x14ac:dyDescent="0.25">
      <c r="E9127" s="9" t="str">
        <f t="shared" si="161"/>
        <v>MRO-50-MONTE</v>
      </c>
      <c r="F9127" s="8" t="s">
        <v>0</v>
      </c>
      <c r="G9127" s="8" t="s">
        <v>41</v>
      </c>
      <c r="H9127" s="12"/>
      <c r="I9127" s="33" cm="1">
        <f t="array" ref="I9127">MAX(($G$2:$G$300000=G9127)*$N$2:$N$300000)</f>
        <v>45931.373807870368</v>
      </c>
      <c r="J9127" s="14"/>
      <c r="N9127" s="7">
        <v>45037.392175925925</v>
      </c>
      <c r="O9127" s="8">
        <v>15</v>
      </c>
      <c r="P9127" t="s">
        <v>12</v>
      </c>
    </row>
    <row r="9128" spans="5:16" x14ac:dyDescent="0.25">
      <c r="E9128" s="9" t="str">
        <f t="shared" si="161"/>
        <v>MRO-50-MONTE</v>
      </c>
      <c r="F9128" s="8" t="s">
        <v>0</v>
      </c>
      <c r="G9128" s="8" t="s">
        <v>41</v>
      </c>
      <c r="H9128" s="12"/>
      <c r="I9128" s="33" cm="1">
        <f t="array" ref="I9128">MAX(($G$2:$G$300000=G9128)*$N$2:$N$300000)</f>
        <v>45931.373807870368</v>
      </c>
      <c r="J9128" s="14"/>
      <c r="N9128" s="7">
        <v>45037.392175925925</v>
      </c>
      <c r="O9128" s="8">
        <v>16</v>
      </c>
      <c r="P9128" t="s">
        <v>12</v>
      </c>
    </row>
    <row r="9129" spans="5:16" x14ac:dyDescent="0.25">
      <c r="E9129" s="9" t="str">
        <f t="shared" si="161"/>
        <v>MRO-50-MONTE</v>
      </c>
      <c r="F9129" s="8" t="s">
        <v>0</v>
      </c>
      <c r="G9129" s="8" t="s">
        <v>41</v>
      </c>
      <c r="H9129" s="12"/>
      <c r="I9129" s="33" cm="1">
        <f t="array" ref="I9129">MAX(($G$2:$G$300000=G9129)*$N$2:$N$300000)</f>
        <v>45931.373807870368</v>
      </c>
      <c r="J9129" s="14"/>
      <c r="N9129" s="7">
        <v>45037.392175925925</v>
      </c>
      <c r="O9129" s="8">
        <v>17</v>
      </c>
      <c r="P9129" t="s">
        <v>12</v>
      </c>
    </row>
    <row r="9130" spans="5:16" x14ac:dyDescent="0.25">
      <c r="E9130" s="9" t="str">
        <f t="shared" si="161"/>
        <v>MRO-50-MONTE</v>
      </c>
      <c r="F9130" s="8" t="s">
        <v>0</v>
      </c>
      <c r="G9130" s="8" t="s">
        <v>41</v>
      </c>
      <c r="H9130" s="12"/>
      <c r="I9130" s="33" cm="1">
        <f t="array" ref="I9130">MAX(($G$2:$G$300000=G9130)*$N$2:$N$300000)</f>
        <v>45931.373807870368</v>
      </c>
      <c r="J9130" s="14"/>
      <c r="N9130" s="7">
        <v>45037.392175925925</v>
      </c>
      <c r="O9130" s="8">
        <v>18</v>
      </c>
      <c r="P9130" t="s">
        <v>12</v>
      </c>
    </row>
    <row r="9131" spans="5:16" x14ac:dyDescent="0.25">
      <c r="E9131" s="9" t="str">
        <f t="shared" si="161"/>
        <v>MRO-50-MONTE</v>
      </c>
      <c r="F9131" s="8" t="s">
        <v>0</v>
      </c>
      <c r="G9131" s="8" t="s">
        <v>41</v>
      </c>
      <c r="H9131" s="12"/>
      <c r="I9131" s="33" cm="1">
        <f t="array" ref="I9131">MAX(($G$2:$G$300000=G9131)*$N$2:$N$300000)</f>
        <v>45931.373807870368</v>
      </c>
      <c r="J9131" s="14"/>
      <c r="N9131" s="7">
        <v>45037.392187500001</v>
      </c>
      <c r="O9131" s="8">
        <v>1</v>
      </c>
      <c r="P9131" t="s">
        <v>12</v>
      </c>
    </row>
    <row r="9132" spans="5:16" x14ac:dyDescent="0.25">
      <c r="E9132" s="9" t="str">
        <f t="shared" si="161"/>
        <v>MRO-50-MONTE</v>
      </c>
      <c r="F9132" s="8" t="s">
        <v>0</v>
      </c>
      <c r="G9132" s="8" t="s">
        <v>41</v>
      </c>
      <c r="H9132" s="12"/>
      <c r="I9132" s="33" cm="1">
        <f t="array" ref="I9132">MAX(($G$2:$G$300000=G9132)*$N$2:$N$300000)</f>
        <v>45931.373807870368</v>
      </c>
      <c r="J9132" s="14"/>
      <c r="N9132" s="7">
        <v>45037.392187500001</v>
      </c>
      <c r="O9132" s="8">
        <v>2</v>
      </c>
      <c r="P9132" t="s">
        <v>12</v>
      </c>
    </row>
    <row r="9133" spans="5:16" x14ac:dyDescent="0.25">
      <c r="E9133" s="9" t="str">
        <f t="shared" si="161"/>
        <v>MRO-50-MONTE</v>
      </c>
      <c r="F9133" s="8" t="s">
        <v>0</v>
      </c>
      <c r="G9133" s="8" t="s">
        <v>41</v>
      </c>
      <c r="H9133" s="12"/>
      <c r="I9133" s="33" cm="1">
        <f t="array" ref="I9133">MAX(($G$2:$G$300000=G9133)*$N$2:$N$300000)</f>
        <v>45931.373807870368</v>
      </c>
      <c r="J9133" s="14"/>
      <c r="N9133" s="7">
        <v>45037.392187500001</v>
      </c>
      <c r="O9133" s="8">
        <v>3</v>
      </c>
      <c r="P9133" t="s">
        <v>12</v>
      </c>
    </row>
    <row r="9134" spans="5:16" x14ac:dyDescent="0.25">
      <c r="E9134" s="9" t="str">
        <f t="shared" si="161"/>
        <v>MRO-50-MONTE</v>
      </c>
      <c r="F9134" s="8" t="s">
        <v>0</v>
      </c>
      <c r="G9134" s="8" t="s">
        <v>41</v>
      </c>
      <c r="H9134" s="12"/>
      <c r="I9134" s="33" cm="1">
        <f t="array" ref="I9134">MAX(($G$2:$G$300000=G9134)*$N$2:$N$300000)</f>
        <v>45931.373807870368</v>
      </c>
      <c r="J9134" s="14"/>
      <c r="N9134" s="7">
        <v>45037.392187500001</v>
      </c>
      <c r="O9134" s="8">
        <v>4</v>
      </c>
      <c r="P9134" t="s">
        <v>12</v>
      </c>
    </row>
    <row r="9135" spans="5:16" x14ac:dyDescent="0.25">
      <c r="E9135" s="9" t="str">
        <f t="shared" si="161"/>
        <v>MRO-50-MONTE</v>
      </c>
      <c r="F9135" s="8" t="s">
        <v>0</v>
      </c>
      <c r="G9135" s="8" t="s">
        <v>41</v>
      </c>
      <c r="H9135" s="12"/>
      <c r="I9135" s="33" cm="1">
        <f t="array" ref="I9135">MAX(($G$2:$G$300000=G9135)*$N$2:$N$300000)</f>
        <v>45931.373807870368</v>
      </c>
      <c r="J9135" s="14"/>
      <c r="N9135" s="7">
        <v>45037.392187500001</v>
      </c>
      <c r="O9135" s="8">
        <v>5</v>
      </c>
      <c r="P9135" t="s">
        <v>12</v>
      </c>
    </row>
    <row r="9136" spans="5:16" x14ac:dyDescent="0.25">
      <c r="E9136" s="9" t="str">
        <f t="shared" si="161"/>
        <v>MRO-50-MONTE</v>
      </c>
      <c r="F9136" s="8" t="s">
        <v>0</v>
      </c>
      <c r="G9136" s="8" t="s">
        <v>41</v>
      </c>
      <c r="H9136" s="12"/>
      <c r="I9136" s="33" cm="1">
        <f t="array" ref="I9136">MAX(($G$2:$G$300000=G9136)*$N$2:$N$300000)</f>
        <v>45931.373807870368</v>
      </c>
      <c r="J9136" s="14"/>
      <c r="N9136" s="7">
        <v>45037.392187500001</v>
      </c>
      <c r="O9136" s="8">
        <v>6</v>
      </c>
      <c r="P9136" t="s">
        <v>12</v>
      </c>
    </row>
    <row r="9137" spans="5:16" x14ac:dyDescent="0.25">
      <c r="E9137" s="9" t="str">
        <f t="shared" si="161"/>
        <v>MRO-50-MONTE</v>
      </c>
      <c r="F9137" s="8" t="s">
        <v>0</v>
      </c>
      <c r="G9137" s="8" t="s">
        <v>41</v>
      </c>
      <c r="H9137" s="12"/>
      <c r="I9137" s="33" cm="1">
        <f t="array" ref="I9137">MAX(($G$2:$G$300000=G9137)*$N$2:$N$300000)</f>
        <v>45931.373807870368</v>
      </c>
      <c r="J9137" s="14"/>
      <c r="N9137" s="7">
        <v>45037.392187500001</v>
      </c>
      <c r="O9137" s="8">
        <v>7</v>
      </c>
      <c r="P9137" t="s">
        <v>12</v>
      </c>
    </row>
    <row r="9138" spans="5:16" x14ac:dyDescent="0.25">
      <c r="E9138" s="9" t="str">
        <f t="shared" ref="E9138:E9201" si="162">+G9138&amp;H9138</f>
        <v>MRO-50-MONTE</v>
      </c>
      <c r="F9138" s="8" t="s">
        <v>0</v>
      </c>
      <c r="G9138" s="8" t="s">
        <v>41</v>
      </c>
      <c r="H9138" s="12"/>
      <c r="I9138" s="33" cm="1">
        <f t="array" ref="I9138">MAX(($G$2:$G$300000=G9138)*$N$2:$N$300000)</f>
        <v>45931.373807870368</v>
      </c>
      <c r="J9138" s="14"/>
      <c r="N9138" s="7">
        <v>45037.392187500001</v>
      </c>
      <c r="O9138" s="8">
        <v>8</v>
      </c>
      <c r="P9138" t="s">
        <v>12</v>
      </c>
    </row>
    <row r="9139" spans="5:16" x14ac:dyDescent="0.25">
      <c r="E9139" s="9" t="str">
        <f t="shared" si="162"/>
        <v>MRO-50-MONTE</v>
      </c>
      <c r="F9139" s="8" t="s">
        <v>0</v>
      </c>
      <c r="G9139" s="8" t="s">
        <v>41</v>
      </c>
      <c r="H9139" s="12"/>
      <c r="I9139" s="33" cm="1">
        <f t="array" ref="I9139">MAX(($G$2:$G$300000=G9139)*$N$2:$N$300000)</f>
        <v>45931.373807870368</v>
      </c>
      <c r="J9139" s="14"/>
      <c r="N9139" s="7">
        <v>45037.392187500001</v>
      </c>
      <c r="O9139" s="8">
        <v>9</v>
      </c>
      <c r="P9139" t="s">
        <v>12</v>
      </c>
    </row>
    <row r="9140" spans="5:16" x14ac:dyDescent="0.25">
      <c r="E9140" s="9" t="str">
        <f t="shared" si="162"/>
        <v>MRO-50-MONTE</v>
      </c>
      <c r="F9140" s="8" t="s">
        <v>0</v>
      </c>
      <c r="G9140" s="8" t="s">
        <v>41</v>
      </c>
      <c r="H9140" s="12"/>
      <c r="I9140" s="33" cm="1">
        <f t="array" ref="I9140">MAX(($G$2:$G$300000=G9140)*$N$2:$N$300000)</f>
        <v>45931.373807870368</v>
      </c>
      <c r="J9140" s="14"/>
      <c r="N9140" s="7">
        <v>45037.392187500001</v>
      </c>
      <c r="O9140" s="8">
        <v>10</v>
      </c>
      <c r="P9140" t="s">
        <v>12</v>
      </c>
    </row>
    <row r="9141" spans="5:16" x14ac:dyDescent="0.25">
      <c r="E9141" s="9" t="str">
        <f t="shared" si="162"/>
        <v>MRO-50-MONTE</v>
      </c>
      <c r="F9141" s="8" t="s">
        <v>0</v>
      </c>
      <c r="G9141" s="8" t="s">
        <v>41</v>
      </c>
      <c r="H9141" s="12"/>
      <c r="I9141" s="33" cm="1">
        <f t="array" ref="I9141">MAX(($G$2:$G$300000=G9141)*$N$2:$N$300000)</f>
        <v>45931.373807870368</v>
      </c>
      <c r="J9141" s="14"/>
      <c r="N9141" s="7">
        <v>45037.392187500001</v>
      </c>
      <c r="O9141" s="8">
        <v>11</v>
      </c>
      <c r="P9141" t="s">
        <v>12</v>
      </c>
    </row>
    <row r="9142" spans="5:16" x14ac:dyDescent="0.25">
      <c r="E9142" s="9" t="str">
        <f t="shared" si="162"/>
        <v>MRO-50-MONTE</v>
      </c>
      <c r="F9142" s="8" t="s">
        <v>0</v>
      </c>
      <c r="G9142" s="8" t="s">
        <v>41</v>
      </c>
      <c r="H9142" s="12"/>
      <c r="I9142" s="33" cm="1">
        <f t="array" ref="I9142">MAX(($G$2:$G$300000=G9142)*$N$2:$N$300000)</f>
        <v>45931.373807870368</v>
      </c>
      <c r="J9142" s="14"/>
      <c r="N9142" s="7">
        <v>45037.392187500001</v>
      </c>
      <c r="O9142" s="8">
        <v>12</v>
      </c>
      <c r="P9142" t="s">
        <v>12</v>
      </c>
    </row>
    <row r="9143" spans="5:16" x14ac:dyDescent="0.25">
      <c r="E9143" s="9" t="str">
        <f t="shared" si="162"/>
        <v>MRO-50-MONTE</v>
      </c>
      <c r="F9143" s="8" t="s">
        <v>0</v>
      </c>
      <c r="G9143" s="8" t="s">
        <v>41</v>
      </c>
      <c r="H9143" s="12"/>
      <c r="I9143" s="33" cm="1">
        <f t="array" ref="I9143">MAX(($G$2:$G$300000=G9143)*$N$2:$N$300000)</f>
        <v>45931.373807870368</v>
      </c>
      <c r="J9143" s="14"/>
      <c r="N9143" s="7">
        <v>45037.392187500001</v>
      </c>
      <c r="O9143" s="8">
        <v>13</v>
      </c>
      <c r="P9143" t="s">
        <v>12</v>
      </c>
    </row>
    <row r="9144" spans="5:16" x14ac:dyDescent="0.25">
      <c r="E9144" s="9" t="str">
        <f t="shared" si="162"/>
        <v>MRO-50-MONTE</v>
      </c>
      <c r="F9144" s="8" t="s">
        <v>0</v>
      </c>
      <c r="G9144" s="8" t="s">
        <v>41</v>
      </c>
      <c r="H9144" s="12"/>
      <c r="I9144" s="33" cm="1">
        <f t="array" ref="I9144">MAX(($G$2:$G$300000=G9144)*$N$2:$N$300000)</f>
        <v>45931.373807870368</v>
      </c>
      <c r="J9144" s="14"/>
      <c r="N9144" s="7">
        <v>45037.392187500001</v>
      </c>
      <c r="O9144" s="8">
        <v>14</v>
      </c>
      <c r="P9144" t="s">
        <v>12</v>
      </c>
    </row>
    <row r="9145" spans="5:16" x14ac:dyDescent="0.25">
      <c r="E9145" s="9" t="str">
        <f t="shared" si="162"/>
        <v>MRO-50-MONTE</v>
      </c>
      <c r="F9145" s="8" t="s">
        <v>0</v>
      </c>
      <c r="G9145" s="8" t="s">
        <v>41</v>
      </c>
      <c r="H9145" s="12"/>
      <c r="I9145" s="33" cm="1">
        <f t="array" ref="I9145">MAX(($G$2:$G$300000=G9145)*$N$2:$N$300000)</f>
        <v>45931.373807870368</v>
      </c>
      <c r="J9145" s="14"/>
      <c r="N9145" s="7">
        <v>45037.392187500001</v>
      </c>
      <c r="O9145" s="8">
        <v>15</v>
      </c>
      <c r="P9145" t="s">
        <v>12</v>
      </c>
    </row>
    <row r="9146" spans="5:16" x14ac:dyDescent="0.25">
      <c r="E9146" s="9" t="str">
        <f t="shared" si="162"/>
        <v>MRO-50-MONTE</v>
      </c>
      <c r="F9146" s="8" t="s">
        <v>0</v>
      </c>
      <c r="G9146" s="8" t="s">
        <v>41</v>
      </c>
      <c r="H9146" s="12"/>
      <c r="I9146" s="33" cm="1">
        <f t="array" ref="I9146">MAX(($G$2:$G$300000=G9146)*$N$2:$N$300000)</f>
        <v>45931.373807870368</v>
      </c>
      <c r="J9146" s="14"/>
      <c r="N9146" s="7">
        <v>45037.392187500001</v>
      </c>
      <c r="O9146" s="8">
        <v>16</v>
      </c>
      <c r="P9146" t="s">
        <v>12</v>
      </c>
    </row>
    <row r="9147" spans="5:16" x14ac:dyDescent="0.25">
      <c r="E9147" s="9" t="str">
        <f t="shared" si="162"/>
        <v>MRO-50-MONTE</v>
      </c>
      <c r="F9147" s="8" t="s">
        <v>0</v>
      </c>
      <c r="G9147" s="8" t="s">
        <v>41</v>
      </c>
      <c r="H9147" s="12"/>
      <c r="I9147" s="33" cm="1">
        <f t="array" ref="I9147">MAX(($G$2:$G$300000=G9147)*$N$2:$N$300000)</f>
        <v>45931.373807870368</v>
      </c>
      <c r="J9147" s="14"/>
      <c r="N9147" s="7">
        <v>45037.392187500001</v>
      </c>
      <c r="O9147" s="8">
        <v>17</v>
      </c>
      <c r="P9147" t="s">
        <v>12</v>
      </c>
    </row>
    <row r="9148" spans="5:16" x14ac:dyDescent="0.25">
      <c r="E9148" s="9" t="str">
        <f t="shared" si="162"/>
        <v>MRO-50-MONTE</v>
      </c>
      <c r="F9148" s="8" t="s">
        <v>0</v>
      </c>
      <c r="G9148" s="8" t="s">
        <v>41</v>
      </c>
      <c r="H9148" s="12"/>
      <c r="I9148" s="33" cm="1">
        <f t="array" ref="I9148">MAX(($G$2:$G$300000=G9148)*$N$2:$N$300000)</f>
        <v>45931.373807870368</v>
      </c>
      <c r="J9148" s="14"/>
      <c r="N9148" s="7">
        <v>45037.392199074071</v>
      </c>
      <c r="O9148" s="8">
        <v>1</v>
      </c>
      <c r="P9148" t="s">
        <v>12</v>
      </c>
    </row>
    <row r="9149" spans="5:16" x14ac:dyDescent="0.25">
      <c r="E9149" s="9" t="str">
        <f t="shared" si="162"/>
        <v>MRO-50-MONTE</v>
      </c>
      <c r="F9149" s="8" t="s">
        <v>0</v>
      </c>
      <c r="G9149" s="8" t="s">
        <v>41</v>
      </c>
      <c r="H9149" s="12"/>
      <c r="I9149" s="33" cm="1">
        <f t="array" ref="I9149">MAX(($G$2:$G$300000=G9149)*$N$2:$N$300000)</f>
        <v>45931.373807870368</v>
      </c>
      <c r="J9149" s="14"/>
      <c r="N9149" s="7">
        <v>45037.392199074071</v>
      </c>
      <c r="O9149" s="8">
        <v>2</v>
      </c>
      <c r="P9149" t="s">
        <v>12</v>
      </c>
    </row>
    <row r="9150" spans="5:16" x14ac:dyDescent="0.25">
      <c r="E9150" s="9" t="str">
        <f t="shared" si="162"/>
        <v>MRO-50-MONTE</v>
      </c>
      <c r="F9150" s="8" t="s">
        <v>0</v>
      </c>
      <c r="G9150" s="8" t="s">
        <v>41</v>
      </c>
      <c r="H9150" s="12"/>
      <c r="I9150" s="33" cm="1">
        <f t="array" ref="I9150">MAX(($G$2:$G$300000=G9150)*$N$2:$N$300000)</f>
        <v>45931.373807870368</v>
      </c>
      <c r="J9150" s="14"/>
      <c r="N9150" s="7">
        <v>45037.392199074071</v>
      </c>
      <c r="O9150" s="8">
        <v>3</v>
      </c>
      <c r="P9150" t="s">
        <v>12</v>
      </c>
    </row>
    <row r="9151" spans="5:16" x14ac:dyDescent="0.25">
      <c r="E9151" s="9" t="str">
        <f t="shared" si="162"/>
        <v>MRO-50-MONTE</v>
      </c>
      <c r="F9151" s="8" t="s">
        <v>0</v>
      </c>
      <c r="G9151" s="8" t="s">
        <v>41</v>
      </c>
      <c r="H9151" s="12"/>
      <c r="I9151" s="33" cm="1">
        <f t="array" ref="I9151">MAX(($G$2:$G$300000=G9151)*$N$2:$N$300000)</f>
        <v>45931.373807870368</v>
      </c>
      <c r="J9151" s="14"/>
      <c r="N9151" s="7">
        <v>45037.392199074071</v>
      </c>
      <c r="O9151" s="8">
        <v>4</v>
      </c>
      <c r="P9151" t="s">
        <v>12</v>
      </c>
    </row>
    <row r="9152" spans="5:16" x14ac:dyDescent="0.25">
      <c r="E9152" s="9" t="str">
        <f t="shared" si="162"/>
        <v>MRO-50-MONTE</v>
      </c>
      <c r="F9152" s="8" t="s">
        <v>0</v>
      </c>
      <c r="G9152" s="8" t="s">
        <v>41</v>
      </c>
      <c r="H9152" s="12"/>
      <c r="I9152" s="33" cm="1">
        <f t="array" ref="I9152">MAX(($G$2:$G$300000=G9152)*$N$2:$N$300000)</f>
        <v>45931.373807870368</v>
      </c>
      <c r="J9152" s="14"/>
      <c r="N9152" s="7">
        <v>45037.392199074071</v>
      </c>
      <c r="O9152" s="8">
        <v>5</v>
      </c>
      <c r="P9152" t="s">
        <v>12</v>
      </c>
    </row>
    <row r="9153" spans="5:16" x14ac:dyDescent="0.25">
      <c r="E9153" s="9" t="str">
        <f t="shared" si="162"/>
        <v>MRO-50-MONTE</v>
      </c>
      <c r="F9153" s="8" t="s">
        <v>0</v>
      </c>
      <c r="G9153" s="8" t="s">
        <v>41</v>
      </c>
      <c r="H9153" s="12"/>
      <c r="I9153" s="33" cm="1">
        <f t="array" ref="I9153">MAX(($G$2:$G$300000=G9153)*$N$2:$N$300000)</f>
        <v>45931.373807870368</v>
      </c>
      <c r="J9153" s="14"/>
      <c r="N9153" s="7">
        <v>45037.392199074071</v>
      </c>
      <c r="O9153" s="8">
        <v>6</v>
      </c>
      <c r="P9153" t="s">
        <v>12</v>
      </c>
    </row>
    <row r="9154" spans="5:16" x14ac:dyDescent="0.25">
      <c r="E9154" s="9" t="str">
        <f t="shared" si="162"/>
        <v>MRO-50-MONTE</v>
      </c>
      <c r="F9154" s="8" t="s">
        <v>0</v>
      </c>
      <c r="G9154" s="8" t="s">
        <v>41</v>
      </c>
      <c r="H9154" s="12"/>
      <c r="I9154" s="33" cm="1">
        <f t="array" ref="I9154">MAX(($G$2:$G$300000=G9154)*$N$2:$N$300000)</f>
        <v>45931.373807870368</v>
      </c>
      <c r="J9154" s="14"/>
      <c r="N9154" s="7">
        <v>45037.392199074071</v>
      </c>
      <c r="O9154" s="8">
        <v>7</v>
      </c>
      <c r="P9154" t="s">
        <v>12</v>
      </c>
    </row>
    <row r="9155" spans="5:16" x14ac:dyDescent="0.25">
      <c r="E9155" s="9" t="str">
        <f t="shared" si="162"/>
        <v>MRO-50-MONTE</v>
      </c>
      <c r="F9155" s="8" t="s">
        <v>0</v>
      </c>
      <c r="G9155" s="8" t="s">
        <v>41</v>
      </c>
      <c r="H9155" s="12"/>
      <c r="I9155" s="33" cm="1">
        <f t="array" ref="I9155">MAX(($G$2:$G$300000=G9155)*$N$2:$N$300000)</f>
        <v>45931.373807870368</v>
      </c>
      <c r="J9155" s="14"/>
      <c r="N9155" s="7">
        <v>45037.392199074071</v>
      </c>
      <c r="O9155" s="8">
        <v>8</v>
      </c>
      <c r="P9155" t="s">
        <v>12</v>
      </c>
    </row>
    <row r="9156" spans="5:16" x14ac:dyDescent="0.25">
      <c r="E9156" s="9" t="str">
        <f t="shared" si="162"/>
        <v>MRO-50-MONTE</v>
      </c>
      <c r="F9156" s="8" t="s">
        <v>0</v>
      </c>
      <c r="G9156" s="8" t="s">
        <v>41</v>
      </c>
      <c r="H9156" s="12"/>
      <c r="I9156" s="33" cm="1">
        <f t="array" ref="I9156">MAX(($G$2:$G$300000=G9156)*$N$2:$N$300000)</f>
        <v>45931.373807870368</v>
      </c>
      <c r="J9156" s="14"/>
      <c r="N9156" s="7">
        <v>45037.392199074071</v>
      </c>
      <c r="O9156" s="8">
        <v>9</v>
      </c>
      <c r="P9156" t="s">
        <v>12</v>
      </c>
    </row>
    <row r="9157" spans="5:16" x14ac:dyDescent="0.25">
      <c r="E9157" s="9" t="str">
        <f t="shared" si="162"/>
        <v>MRO-50-MONTE</v>
      </c>
      <c r="F9157" s="8" t="s">
        <v>0</v>
      </c>
      <c r="G9157" s="8" t="s">
        <v>41</v>
      </c>
      <c r="H9157" s="12"/>
      <c r="I9157" s="33" cm="1">
        <f t="array" ref="I9157">MAX(($G$2:$G$300000=G9157)*$N$2:$N$300000)</f>
        <v>45931.373807870368</v>
      </c>
      <c r="J9157" s="14"/>
      <c r="N9157" s="7">
        <v>45041.653460648151</v>
      </c>
      <c r="O9157" s="8">
        <v>1</v>
      </c>
      <c r="P9157" t="s">
        <v>12</v>
      </c>
    </row>
    <row r="9158" spans="5:16" x14ac:dyDescent="0.25">
      <c r="E9158" s="9" t="str">
        <f t="shared" si="162"/>
        <v>MRO-50-MONTE</v>
      </c>
      <c r="F9158" s="8" t="s">
        <v>0</v>
      </c>
      <c r="G9158" s="8" t="s">
        <v>41</v>
      </c>
      <c r="H9158" s="12"/>
      <c r="I9158" s="33" cm="1">
        <f t="array" ref="I9158">MAX(($G$2:$G$300000=G9158)*$N$2:$N$300000)</f>
        <v>45931.373807870368</v>
      </c>
      <c r="J9158" s="14"/>
      <c r="N9158" s="7">
        <v>45041.65347222222</v>
      </c>
      <c r="O9158" s="8">
        <v>1</v>
      </c>
      <c r="P9158" t="s">
        <v>12</v>
      </c>
    </row>
    <row r="9159" spans="5:16" x14ac:dyDescent="0.25">
      <c r="E9159" s="9" t="str">
        <f t="shared" si="162"/>
        <v>MRO-50-MONTE</v>
      </c>
      <c r="F9159" s="8" t="s">
        <v>0</v>
      </c>
      <c r="G9159" s="8" t="s">
        <v>41</v>
      </c>
      <c r="H9159" s="12"/>
      <c r="I9159" s="33" cm="1">
        <f t="array" ref="I9159">MAX(($G$2:$G$300000=G9159)*$N$2:$N$300000)</f>
        <v>45931.373807870368</v>
      </c>
      <c r="J9159" s="14"/>
      <c r="N9159" s="7">
        <v>45041.65347222222</v>
      </c>
      <c r="O9159" s="8">
        <v>2</v>
      </c>
      <c r="P9159" t="s">
        <v>12</v>
      </c>
    </row>
    <row r="9160" spans="5:16" x14ac:dyDescent="0.25">
      <c r="E9160" s="9" t="str">
        <f t="shared" si="162"/>
        <v>MRO-50-MONTE</v>
      </c>
      <c r="F9160" s="8" t="s">
        <v>0</v>
      </c>
      <c r="G9160" s="8" t="s">
        <v>41</v>
      </c>
      <c r="H9160" s="12"/>
      <c r="I9160" s="33" cm="1">
        <f t="array" ref="I9160">MAX(($G$2:$G$300000=G9160)*$N$2:$N$300000)</f>
        <v>45931.373807870368</v>
      </c>
      <c r="J9160" s="14"/>
      <c r="N9160" s="7">
        <v>45041.65347222222</v>
      </c>
      <c r="O9160" s="8">
        <v>3</v>
      </c>
      <c r="P9160" t="s">
        <v>12</v>
      </c>
    </row>
    <row r="9161" spans="5:16" x14ac:dyDescent="0.25">
      <c r="E9161" s="9" t="str">
        <f t="shared" si="162"/>
        <v>MRO-50-MONTE</v>
      </c>
      <c r="F9161" s="8" t="s">
        <v>0</v>
      </c>
      <c r="G9161" s="8" t="s">
        <v>41</v>
      </c>
      <c r="H9161" s="12"/>
      <c r="I9161" s="33" cm="1">
        <f t="array" ref="I9161">MAX(($G$2:$G$300000=G9161)*$N$2:$N$300000)</f>
        <v>45931.373807870368</v>
      </c>
      <c r="J9161" s="14"/>
      <c r="N9161" s="7">
        <v>45041.65347222222</v>
      </c>
      <c r="O9161" s="8">
        <v>4</v>
      </c>
      <c r="P9161" t="s">
        <v>12</v>
      </c>
    </row>
    <row r="9162" spans="5:16" x14ac:dyDescent="0.25">
      <c r="E9162" s="9" t="str">
        <f t="shared" si="162"/>
        <v>MRO-50-MONTE</v>
      </c>
      <c r="F9162" s="8" t="s">
        <v>0</v>
      </c>
      <c r="G9162" s="8" t="s">
        <v>41</v>
      </c>
      <c r="H9162" s="12"/>
      <c r="I9162" s="33" cm="1">
        <f t="array" ref="I9162">MAX(($G$2:$G$300000=G9162)*$N$2:$N$300000)</f>
        <v>45931.373807870368</v>
      </c>
      <c r="J9162" s="14"/>
      <c r="N9162" s="7">
        <v>45041.65347222222</v>
      </c>
      <c r="O9162" s="8">
        <v>5</v>
      </c>
      <c r="P9162" t="s">
        <v>12</v>
      </c>
    </row>
    <row r="9163" spans="5:16" x14ac:dyDescent="0.25">
      <c r="E9163" s="9" t="str">
        <f t="shared" si="162"/>
        <v>MRO-50-MONTE</v>
      </c>
      <c r="F9163" s="8" t="s">
        <v>0</v>
      </c>
      <c r="G9163" s="8" t="s">
        <v>41</v>
      </c>
      <c r="H9163" s="12"/>
      <c r="I9163" s="33" cm="1">
        <f t="array" ref="I9163">MAX(($G$2:$G$300000=G9163)*$N$2:$N$300000)</f>
        <v>45931.373807870368</v>
      </c>
      <c r="J9163" s="14"/>
      <c r="N9163" s="7">
        <v>45041.65347222222</v>
      </c>
      <c r="O9163" s="8">
        <v>6</v>
      </c>
      <c r="P9163" t="s">
        <v>12</v>
      </c>
    </row>
    <row r="9164" spans="5:16" x14ac:dyDescent="0.25">
      <c r="E9164" s="9" t="str">
        <f t="shared" si="162"/>
        <v>MRO-50-MONTE</v>
      </c>
      <c r="F9164" s="8" t="s">
        <v>0</v>
      </c>
      <c r="G9164" s="8" t="s">
        <v>41</v>
      </c>
      <c r="H9164" s="12"/>
      <c r="I9164" s="33" cm="1">
        <f t="array" ref="I9164">MAX(($G$2:$G$300000=G9164)*$N$2:$N$300000)</f>
        <v>45931.373807870368</v>
      </c>
      <c r="J9164" s="14"/>
      <c r="N9164" s="7">
        <v>45041.65347222222</v>
      </c>
      <c r="O9164" s="8">
        <v>7</v>
      </c>
      <c r="P9164" t="s">
        <v>12</v>
      </c>
    </row>
    <row r="9165" spans="5:16" x14ac:dyDescent="0.25">
      <c r="E9165" s="9" t="str">
        <f t="shared" si="162"/>
        <v>MRO-50-MONTE</v>
      </c>
      <c r="F9165" s="8" t="s">
        <v>0</v>
      </c>
      <c r="G9165" s="8" t="s">
        <v>41</v>
      </c>
      <c r="H9165" s="12"/>
      <c r="I9165" s="33" cm="1">
        <f t="array" ref="I9165">MAX(($G$2:$G$300000=G9165)*$N$2:$N$300000)</f>
        <v>45931.373807870368</v>
      </c>
      <c r="J9165" s="14"/>
      <c r="N9165" s="7">
        <v>45041.65347222222</v>
      </c>
      <c r="O9165" s="8">
        <v>8</v>
      </c>
      <c r="P9165" t="s">
        <v>12</v>
      </c>
    </row>
    <row r="9166" spans="5:16" x14ac:dyDescent="0.25">
      <c r="E9166" s="9" t="str">
        <f t="shared" si="162"/>
        <v>MRO-50-MONTE</v>
      </c>
      <c r="F9166" s="8" t="s">
        <v>0</v>
      </c>
      <c r="G9166" s="8" t="s">
        <v>41</v>
      </c>
      <c r="H9166" s="12"/>
      <c r="I9166" s="33" cm="1">
        <f t="array" ref="I9166">MAX(($G$2:$G$300000=G9166)*$N$2:$N$300000)</f>
        <v>45931.373807870368</v>
      </c>
      <c r="J9166" s="14"/>
      <c r="N9166" s="7">
        <v>45041.65347222222</v>
      </c>
      <c r="O9166" s="8">
        <v>9</v>
      </c>
      <c r="P9166" t="s">
        <v>12</v>
      </c>
    </row>
    <row r="9167" spans="5:16" x14ac:dyDescent="0.25">
      <c r="E9167" s="9" t="str">
        <f t="shared" si="162"/>
        <v>MRO-50-MONTE</v>
      </c>
      <c r="F9167" s="8" t="s">
        <v>0</v>
      </c>
      <c r="G9167" s="8" t="s">
        <v>41</v>
      </c>
      <c r="H9167" s="12"/>
      <c r="I9167" s="33" cm="1">
        <f t="array" ref="I9167">MAX(($G$2:$G$300000=G9167)*$N$2:$N$300000)</f>
        <v>45931.373807870368</v>
      </c>
      <c r="J9167" s="14"/>
      <c r="N9167" s="7">
        <v>45041.65347222222</v>
      </c>
      <c r="O9167" s="8">
        <v>10</v>
      </c>
      <c r="P9167" t="s">
        <v>12</v>
      </c>
    </row>
    <row r="9168" spans="5:16" x14ac:dyDescent="0.25">
      <c r="E9168" s="9" t="str">
        <f t="shared" si="162"/>
        <v>MRO-50-MONTE</v>
      </c>
      <c r="F9168" s="8" t="s">
        <v>0</v>
      </c>
      <c r="G9168" s="8" t="s">
        <v>41</v>
      </c>
      <c r="H9168" s="12"/>
      <c r="I9168" s="33" cm="1">
        <f t="array" ref="I9168">MAX(($G$2:$G$300000=G9168)*$N$2:$N$300000)</f>
        <v>45931.373807870368</v>
      </c>
      <c r="J9168" s="14"/>
      <c r="N9168" s="7">
        <v>45041.65347222222</v>
      </c>
      <c r="O9168" s="8">
        <v>11</v>
      </c>
      <c r="P9168" t="s">
        <v>12</v>
      </c>
    </row>
    <row r="9169" spans="5:16" x14ac:dyDescent="0.25">
      <c r="E9169" s="9" t="str">
        <f t="shared" si="162"/>
        <v>MRO-50-MONTE</v>
      </c>
      <c r="F9169" s="8" t="s">
        <v>0</v>
      </c>
      <c r="G9169" s="8" t="s">
        <v>41</v>
      </c>
      <c r="H9169" s="12"/>
      <c r="I9169" s="33" cm="1">
        <f t="array" ref="I9169">MAX(($G$2:$G$300000=G9169)*$N$2:$N$300000)</f>
        <v>45931.373807870368</v>
      </c>
      <c r="J9169" s="14"/>
      <c r="N9169" s="7">
        <v>45041.65347222222</v>
      </c>
      <c r="O9169" s="8">
        <v>12</v>
      </c>
      <c r="P9169" t="s">
        <v>12</v>
      </c>
    </row>
    <row r="9170" spans="5:16" x14ac:dyDescent="0.25">
      <c r="E9170" s="9" t="str">
        <f t="shared" si="162"/>
        <v>MRO-50-MONTE</v>
      </c>
      <c r="F9170" s="8" t="s">
        <v>0</v>
      </c>
      <c r="G9170" s="8" t="s">
        <v>41</v>
      </c>
      <c r="H9170" s="12"/>
      <c r="I9170" s="33" cm="1">
        <f t="array" ref="I9170">MAX(($G$2:$G$300000=G9170)*$N$2:$N$300000)</f>
        <v>45931.373807870368</v>
      </c>
      <c r="J9170" s="14"/>
      <c r="N9170" s="7">
        <v>45041.65347222222</v>
      </c>
      <c r="O9170" s="8">
        <v>13</v>
      </c>
      <c r="P9170" t="s">
        <v>12</v>
      </c>
    </row>
    <row r="9171" spans="5:16" x14ac:dyDescent="0.25">
      <c r="E9171" s="9" t="str">
        <f t="shared" si="162"/>
        <v>MRO-50-MONTE</v>
      </c>
      <c r="F9171" s="8" t="s">
        <v>0</v>
      </c>
      <c r="G9171" s="8" t="s">
        <v>41</v>
      </c>
      <c r="H9171" s="12"/>
      <c r="I9171" s="33" cm="1">
        <f t="array" ref="I9171">MAX(($G$2:$G$300000=G9171)*$N$2:$N$300000)</f>
        <v>45931.373807870368</v>
      </c>
      <c r="J9171" s="14"/>
      <c r="N9171" s="7">
        <v>45041.65347222222</v>
      </c>
      <c r="O9171" s="8">
        <v>14</v>
      </c>
      <c r="P9171" t="s">
        <v>12</v>
      </c>
    </row>
    <row r="9172" spans="5:16" x14ac:dyDescent="0.25">
      <c r="E9172" s="9" t="str">
        <f t="shared" si="162"/>
        <v>MRO-50-MONTE</v>
      </c>
      <c r="F9172" s="8" t="s">
        <v>0</v>
      </c>
      <c r="G9172" s="8" t="s">
        <v>41</v>
      </c>
      <c r="H9172" s="12"/>
      <c r="I9172" s="33" cm="1">
        <f t="array" ref="I9172">MAX(($G$2:$G$300000=G9172)*$N$2:$N$300000)</f>
        <v>45931.373807870368</v>
      </c>
      <c r="J9172" s="14"/>
      <c r="N9172" s="7">
        <v>45041.65347222222</v>
      </c>
      <c r="O9172" s="8">
        <v>15</v>
      </c>
      <c r="P9172" t="s">
        <v>12</v>
      </c>
    </row>
    <row r="9173" spans="5:16" x14ac:dyDescent="0.25">
      <c r="E9173" s="9" t="str">
        <f t="shared" si="162"/>
        <v>MRO-50-MONTE</v>
      </c>
      <c r="F9173" s="8" t="s">
        <v>0</v>
      </c>
      <c r="G9173" s="8" t="s">
        <v>41</v>
      </c>
      <c r="H9173" s="12"/>
      <c r="I9173" s="33" cm="1">
        <f t="array" ref="I9173">MAX(($G$2:$G$300000=G9173)*$N$2:$N$300000)</f>
        <v>45931.373807870368</v>
      </c>
      <c r="J9173" s="14"/>
      <c r="N9173" s="7">
        <v>45041.65347222222</v>
      </c>
      <c r="O9173" s="8">
        <v>16</v>
      </c>
      <c r="P9173" t="s">
        <v>12</v>
      </c>
    </row>
    <row r="9174" spans="5:16" x14ac:dyDescent="0.25">
      <c r="E9174" s="9" t="str">
        <f t="shared" si="162"/>
        <v>MRO-50-MONTE</v>
      </c>
      <c r="F9174" s="8" t="s">
        <v>0</v>
      </c>
      <c r="G9174" s="8" t="s">
        <v>41</v>
      </c>
      <c r="H9174" s="12"/>
      <c r="I9174" s="33" cm="1">
        <f t="array" ref="I9174">MAX(($G$2:$G$300000=G9174)*$N$2:$N$300000)</f>
        <v>45931.373807870368</v>
      </c>
      <c r="J9174" s="14"/>
      <c r="N9174" s="7">
        <v>45041.65347222222</v>
      </c>
      <c r="O9174" s="8">
        <v>17</v>
      </c>
      <c r="P9174" t="s">
        <v>12</v>
      </c>
    </row>
    <row r="9175" spans="5:16" x14ac:dyDescent="0.25">
      <c r="E9175" s="9" t="str">
        <f t="shared" si="162"/>
        <v>MRO-50-MONTE</v>
      </c>
      <c r="F9175" s="8" t="s">
        <v>0</v>
      </c>
      <c r="G9175" s="8" t="s">
        <v>41</v>
      </c>
      <c r="H9175" s="12"/>
      <c r="I9175" s="33" cm="1">
        <f t="array" ref="I9175">MAX(($G$2:$G$300000=G9175)*$N$2:$N$300000)</f>
        <v>45931.373807870368</v>
      </c>
      <c r="J9175" s="14"/>
      <c r="N9175" s="7">
        <v>45041.65347222222</v>
      </c>
      <c r="O9175" s="8">
        <v>18</v>
      </c>
      <c r="P9175" t="s">
        <v>12</v>
      </c>
    </row>
    <row r="9176" spans="5:16" x14ac:dyDescent="0.25">
      <c r="E9176" s="9" t="str">
        <f t="shared" si="162"/>
        <v>MRO-50-MONTE</v>
      </c>
      <c r="F9176" s="8" t="s">
        <v>0</v>
      </c>
      <c r="G9176" s="8" t="s">
        <v>41</v>
      </c>
      <c r="H9176" s="12"/>
      <c r="I9176" s="33" cm="1">
        <f t="array" ref="I9176">MAX(($G$2:$G$300000=G9176)*$N$2:$N$300000)</f>
        <v>45931.373807870368</v>
      </c>
      <c r="J9176" s="14"/>
      <c r="N9176" s="7">
        <v>45041.65347222222</v>
      </c>
      <c r="O9176" s="8">
        <v>19</v>
      </c>
      <c r="P9176" t="s">
        <v>12</v>
      </c>
    </row>
    <row r="9177" spans="5:16" x14ac:dyDescent="0.25">
      <c r="E9177" s="9" t="str">
        <f t="shared" si="162"/>
        <v>MRO-50-MONTE</v>
      </c>
      <c r="F9177" s="8" t="s">
        <v>0</v>
      </c>
      <c r="G9177" s="8" t="s">
        <v>41</v>
      </c>
      <c r="H9177" s="12"/>
      <c r="I9177" s="33" cm="1">
        <f t="array" ref="I9177">MAX(($G$2:$G$300000=G9177)*$N$2:$N$300000)</f>
        <v>45931.373807870368</v>
      </c>
      <c r="J9177" s="14"/>
      <c r="N9177" s="7">
        <v>45041.65347222222</v>
      </c>
      <c r="O9177" s="8">
        <v>20</v>
      </c>
      <c r="P9177" t="s">
        <v>12</v>
      </c>
    </row>
    <row r="9178" spans="5:16" x14ac:dyDescent="0.25">
      <c r="E9178" s="9" t="str">
        <f t="shared" si="162"/>
        <v>MRO-50-MONTE</v>
      </c>
      <c r="F9178" s="8" t="s">
        <v>0</v>
      </c>
      <c r="G9178" s="8" t="s">
        <v>41</v>
      </c>
      <c r="H9178" s="12"/>
      <c r="I9178" s="33" cm="1">
        <f t="array" ref="I9178">MAX(($G$2:$G$300000=G9178)*$N$2:$N$300000)</f>
        <v>45931.373807870368</v>
      </c>
      <c r="J9178" s="14"/>
      <c r="N9178" s="7">
        <v>45041.65347222222</v>
      </c>
      <c r="O9178" s="8">
        <v>21</v>
      </c>
      <c r="P9178" t="s">
        <v>12</v>
      </c>
    </row>
    <row r="9179" spans="5:16" x14ac:dyDescent="0.25">
      <c r="E9179" s="9" t="str">
        <f t="shared" si="162"/>
        <v>MRO-50-MONTE</v>
      </c>
      <c r="F9179" s="8" t="s">
        <v>0</v>
      </c>
      <c r="G9179" s="8" t="s">
        <v>41</v>
      </c>
      <c r="H9179" s="12"/>
      <c r="I9179" s="33" cm="1">
        <f t="array" ref="I9179">MAX(($G$2:$G$300000=G9179)*$N$2:$N$300000)</f>
        <v>45931.373807870368</v>
      </c>
      <c r="J9179" s="14"/>
      <c r="N9179" s="7">
        <v>45041.65347222222</v>
      </c>
      <c r="O9179" s="8">
        <v>22</v>
      </c>
      <c r="P9179" t="s">
        <v>12</v>
      </c>
    </row>
    <row r="9180" spans="5:16" x14ac:dyDescent="0.25">
      <c r="E9180" s="9" t="str">
        <f t="shared" si="162"/>
        <v>MRO-50-MONTE</v>
      </c>
      <c r="F9180" s="8" t="s">
        <v>0</v>
      </c>
      <c r="G9180" s="8" t="s">
        <v>41</v>
      </c>
      <c r="H9180" s="12"/>
      <c r="I9180" s="33" cm="1">
        <f t="array" ref="I9180">MAX(($G$2:$G$300000=G9180)*$N$2:$N$300000)</f>
        <v>45931.373807870368</v>
      </c>
      <c r="J9180" s="14"/>
      <c r="N9180" s="7">
        <v>45041.65347222222</v>
      </c>
      <c r="O9180" s="8">
        <v>23</v>
      </c>
      <c r="P9180" t="s">
        <v>12</v>
      </c>
    </row>
    <row r="9181" spans="5:16" x14ac:dyDescent="0.25">
      <c r="E9181" s="9" t="str">
        <f t="shared" si="162"/>
        <v>MRO-50-MONTE</v>
      </c>
      <c r="F9181" s="8" t="s">
        <v>0</v>
      </c>
      <c r="G9181" s="8" t="s">
        <v>41</v>
      </c>
      <c r="H9181" s="12"/>
      <c r="I9181" s="33" cm="1">
        <f t="array" ref="I9181">MAX(($G$2:$G$300000=G9181)*$N$2:$N$300000)</f>
        <v>45931.373807870368</v>
      </c>
      <c r="J9181" s="14"/>
      <c r="N9181" s="7">
        <v>45041.65347222222</v>
      </c>
      <c r="O9181" s="8">
        <v>24</v>
      </c>
      <c r="P9181" t="s">
        <v>12</v>
      </c>
    </row>
    <row r="9182" spans="5:16" x14ac:dyDescent="0.25">
      <c r="E9182" s="9" t="str">
        <f t="shared" si="162"/>
        <v>MRO-50-MONTE</v>
      </c>
      <c r="F9182" s="8" t="s">
        <v>0</v>
      </c>
      <c r="G9182" s="8" t="s">
        <v>41</v>
      </c>
      <c r="H9182" s="12"/>
      <c r="I9182" s="33" cm="1">
        <f t="array" ref="I9182">MAX(($G$2:$G$300000=G9182)*$N$2:$N$300000)</f>
        <v>45931.373807870368</v>
      </c>
      <c r="J9182" s="14"/>
      <c r="N9182" s="7">
        <v>45041.65347222222</v>
      </c>
      <c r="O9182" s="8">
        <v>25</v>
      </c>
      <c r="P9182" t="s">
        <v>12</v>
      </c>
    </row>
    <row r="9183" spans="5:16" x14ac:dyDescent="0.25">
      <c r="E9183" s="9" t="str">
        <f t="shared" si="162"/>
        <v>MRO-50-MONTE</v>
      </c>
      <c r="F9183" s="8" t="s">
        <v>0</v>
      </c>
      <c r="G9183" s="8" t="s">
        <v>41</v>
      </c>
      <c r="H9183" s="12"/>
      <c r="I9183" s="33" cm="1">
        <f t="array" ref="I9183">MAX(($G$2:$G$300000=G9183)*$N$2:$N$300000)</f>
        <v>45931.373807870368</v>
      </c>
      <c r="J9183" s="14"/>
      <c r="N9183" s="7">
        <v>45041.65347222222</v>
      </c>
      <c r="O9183" s="8">
        <v>26</v>
      </c>
      <c r="P9183" t="s">
        <v>12</v>
      </c>
    </row>
    <row r="9184" spans="5:16" x14ac:dyDescent="0.25">
      <c r="E9184" s="9" t="str">
        <f t="shared" si="162"/>
        <v>MRO-50-MONTE</v>
      </c>
      <c r="F9184" s="8" t="s">
        <v>0</v>
      </c>
      <c r="G9184" s="8" t="s">
        <v>41</v>
      </c>
      <c r="H9184" s="12"/>
      <c r="I9184" s="33" cm="1">
        <f t="array" ref="I9184">MAX(($G$2:$G$300000=G9184)*$N$2:$N$300000)</f>
        <v>45931.373807870368</v>
      </c>
      <c r="J9184" s="14"/>
      <c r="N9184" s="7">
        <v>45041.65347222222</v>
      </c>
      <c r="O9184" s="8">
        <v>27</v>
      </c>
      <c r="P9184" t="s">
        <v>12</v>
      </c>
    </row>
    <row r="9185" spans="5:16" x14ac:dyDescent="0.25">
      <c r="E9185" s="9" t="str">
        <f t="shared" si="162"/>
        <v>MRO-50-MONTE</v>
      </c>
      <c r="F9185" s="8" t="s">
        <v>0</v>
      </c>
      <c r="G9185" s="8" t="s">
        <v>41</v>
      </c>
      <c r="H9185" s="12"/>
      <c r="I9185" s="33" cm="1">
        <f t="array" ref="I9185">MAX(($G$2:$G$300000=G9185)*$N$2:$N$300000)</f>
        <v>45931.373807870368</v>
      </c>
      <c r="J9185" s="14"/>
      <c r="N9185" s="7">
        <v>45041.65347222222</v>
      </c>
      <c r="O9185" s="8">
        <v>28</v>
      </c>
      <c r="P9185" t="s">
        <v>12</v>
      </c>
    </row>
    <row r="9186" spans="5:16" x14ac:dyDescent="0.25">
      <c r="E9186" s="9" t="str">
        <f t="shared" si="162"/>
        <v>MRO-50-MONTE</v>
      </c>
      <c r="F9186" s="8" t="s">
        <v>0</v>
      </c>
      <c r="G9186" s="8" t="s">
        <v>41</v>
      </c>
      <c r="H9186" s="12"/>
      <c r="I9186" s="33" cm="1">
        <f t="array" ref="I9186">MAX(($G$2:$G$300000=G9186)*$N$2:$N$300000)</f>
        <v>45931.373807870368</v>
      </c>
      <c r="J9186" s="14"/>
      <c r="N9186" s="7">
        <v>45041.65347222222</v>
      </c>
      <c r="O9186" s="8">
        <v>29</v>
      </c>
      <c r="P9186" t="s">
        <v>12</v>
      </c>
    </row>
    <row r="9187" spans="5:16" x14ac:dyDescent="0.25">
      <c r="E9187" s="9" t="str">
        <f t="shared" si="162"/>
        <v>MRO-50-MONTE</v>
      </c>
      <c r="F9187" s="8" t="s">
        <v>0</v>
      </c>
      <c r="G9187" s="8" t="s">
        <v>41</v>
      </c>
      <c r="H9187" s="12"/>
      <c r="I9187" s="33" cm="1">
        <f t="array" ref="I9187">MAX(($G$2:$G$300000=G9187)*$N$2:$N$300000)</f>
        <v>45931.373807870368</v>
      </c>
      <c r="J9187" s="14"/>
      <c r="N9187" s="7">
        <v>45041.65347222222</v>
      </c>
      <c r="O9187" s="8">
        <v>30</v>
      </c>
      <c r="P9187" t="s">
        <v>12</v>
      </c>
    </row>
    <row r="9188" spans="5:16" x14ac:dyDescent="0.25">
      <c r="E9188" s="9" t="str">
        <f t="shared" si="162"/>
        <v>MRO-50-MONTE</v>
      </c>
      <c r="F9188" s="8" t="s">
        <v>0</v>
      </c>
      <c r="G9188" s="8" t="s">
        <v>41</v>
      </c>
      <c r="H9188" s="12"/>
      <c r="I9188" s="33" cm="1">
        <f t="array" ref="I9188">MAX(($G$2:$G$300000=G9188)*$N$2:$N$300000)</f>
        <v>45931.373807870368</v>
      </c>
      <c r="J9188" s="14"/>
      <c r="N9188" s="7">
        <v>45041.65347222222</v>
      </c>
      <c r="O9188" s="8">
        <v>31</v>
      </c>
      <c r="P9188" t="s">
        <v>12</v>
      </c>
    </row>
    <row r="9189" spans="5:16" x14ac:dyDescent="0.25">
      <c r="E9189" s="9" t="str">
        <f t="shared" si="162"/>
        <v>MRO-50-MONTE</v>
      </c>
      <c r="F9189" s="8" t="s">
        <v>0</v>
      </c>
      <c r="G9189" s="8" t="s">
        <v>41</v>
      </c>
      <c r="H9189" s="12"/>
      <c r="I9189" s="33" cm="1">
        <f t="array" ref="I9189">MAX(($G$2:$G$300000=G9189)*$N$2:$N$300000)</f>
        <v>45931.373807870368</v>
      </c>
      <c r="J9189" s="14"/>
      <c r="N9189" s="7">
        <v>45041.65347222222</v>
      </c>
      <c r="O9189" s="8">
        <v>32</v>
      </c>
      <c r="P9189" t="s">
        <v>12</v>
      </c>
    </row>
    <row r="9190" spans="5:16" x14ac:dyDescent="0.25">
      <c r="E9190" s="9" t="str">
        <f t="shared" si="162"/>
        <v>MRO-50-MONTE</v>
      </c>
      <c r="F9190" s="8" t="s">
        <v>0</v>
      </c>
      <c r="G9190" s="8" t="s">
        <v>41</v>
      </c>
      <c r="H9190" s="12"/>
      <c r="I9190" s="33" cm="1">
        <f t="array" ref="I9190">MAX(($G$2:$G$300000=G9190)*$N$2:$N$300000)</f>
        <v>45931.373807870368</v>
      </c>
      <c r="J9190" s="14"/>
      <c r="N9190" s="7">
        <v>45041.653483796297</v>
      </c>
      <c r="O9190" s="8">
        <v>1</v>
      </c>
      <c r="P9190" t="s">
        <v>12</v>
      </c>
    </row>
    <row r="9191" spans="5:16" x14ac:dyDescent="0.25">
      <c r="E9191" s="9" t="str">
        <f t="shared" si="162"/>
        <v>MRO-50-MONTE</v>
      </c>
      <c r="F9191" s="8" t="s">
        <v>0</v>
      </c>
      <c r="G9191" s="8" t="s">
        <v>41</v>
      </c>
      <c r="H9191" s="12"/>
      <c r="I9191" s="33" cm="1">
        <f t="array" ref="I9191">MAX(($G$2:$G$300000=G9191)*$N$2:$N$300000)</f>
        <v>45931.373807870368</v>
      </c>
      <c r="J9191" s="14"/>
      <c r="N9191" s="7">
        <v>45041.653483796297</v>
      </c>
      <c r="O9191" s="8">
        <v>2</v>
      </c>
      <c r="P9191" t="s">
        <v>12</v>
      </c>
    </row>
    <row r="9192" spans="5:16" x14ac:dyDescent="0.25">
      <c r="E9192" s="9" t="str">
        <f t="shared" si="162"/>
        <v>MRO-50-MONTE</v>
      </c>
      <c r="F9192" s="8" t="s">
        <v>0</v>
      </c>
      <c r="G9192" s="8" t="s">
        <v>41</v>
      </c>
      <c r="H9192" s="12"/>
      <c r="I9192" s="33" cm="1">
        <f t="array" ref="I9192">MAX(($G$2:$G$300000=G9192)*$N$2:$N$300000)</f>
        <v>45931.373807870368</v>
      </c>
      <c r="J9192" s="14"/>
      <c r="N9192" s="7">
        <v>45041.653483796297</v>
      </c>
      <c r="O9192" s="8">
        <v>3</v>
      </c>
      <c r="P9192" t="s">
        <v>12</v>
      </c>
    </row>
    <row r="9193" spans="5:16" x14ac:dyDescent="0.25">
      <c r="E9193" s="9" t="str">
        <f t="shared" si="162"/>
        <v>MRO-50-MONTE</v>
      </c>
      <c r="F9193" s="8" t="s">
        <v>0</v>
      </c>
      <c r="G9193" s="8" t="s">
        <v>41</v>
      </c>
      <c r="H9193" s="12"/>
      <c r="I9193" s="33" cm="1">
        <f t="array" ref="I9193">MAX(($G$2:$G$300000=G9193)*$N$2:$N$300000)</f>
        <v>45931.373807870368</v>
      </c>
      <c r="J9193" s="14"/>
      <c r="N9193" s="7">
        <v>45041.653483796297</v>
      </c>
      <c r="O9193" s="8">
        <v>4</v>
      </c>
      <c r="P9193" t="s">
        <v>12</v>
      </c>
    </row>
    <row r="9194" spans="5:16" x14ac:dyDescent="0.25">
      <c r="E9194" s="9" t="str">
        <f t="shared" si="162"/>
        <v>MRO-50-MONTE</v>
      </c>
      <c r="F9194" s="8" t="s">
        <v>0</v>
      </c>
      <c r="G9194" s="8" t="s">
        <v>41</v>
      </c>
      <c r="H9194" s="12"/>
      <c r="I9194" s="33" cm="1">
        <f t="array" ref="I9194">MAX(($G$2:$G$300000=G9194)*$N$2:$N$300000)</f>
        <v>45931.373807870368</v>
      </c>
      <c r="J9194" s="14"/>
      <c r="N9194" s="7">
        <v>45041.653483796297</v>
      </c>
      <c r="O9194" s="8">
        <v>5</v>
      </c>
      <c r="P9194" t="s">
        <v>12</v>
      </c>
    </row>
    <row r="9195" spans="5:16" x14ac:dyDescent="0.25">
      <c r="E9195" s="9" t="str">
        <f t="shared" si="162"/>
        <v>MRO-50-MONTE</v>
      </c>
      <c r="F9195" s="8" t="s">
        <v>0</v>
      </c>
      <c r="G9195" s="8" t="s">
        <v>41</v>
      </c>
      <c r="H9195" s="12"/>
      <c r="I9195" s="33" cm="1">
        <f t="array" ref="I9195">MAX(($G$2:$G$300000=G9195)*$N$2:$N$300000)</f>
        <v>45931.373807870368</v>
      </c>
      <c r="J9195" s="14"/>
      <c r="N9195" s="7">
        <v>45041.653483796297</v>
      </c>
      <c r="O9195" s="8">
        <v>6</v>
      </c>
      <c r="P9195" t="s">
        <v>12</v>
      </c>
    </row>
    <row r="9196" spans="5:16" x14ac:dyDescent="0.25">
      <c r="E9196" s="9" t="str">
        <f t="shared" si="162"/>
        <v>MRO-50-MONTE</v>
      </c>
      <c r="F9196" s="8" t="s">
        <v>0</v>
      </c>
      <c r="G9196" s="8" t="s">
        <v>41</v>
      </c>
      <c r="H9196" s="12"/>
      <c r="I9196" s="33" cm="1">
        <f t="array" ref="I9196">MAX(($G$2:$G$300000=G9196)*$N$2:$N$300000)</f>
        <v>45931.373807870368</v>
      </c>
      <c r="J9196" s="14"/>
      <c r="N9196" s="7">
        <v>45041.653483796297</v>
      </c>
      <c r="O9196" s="8">
        <v>7</v>
      </c>
      <c r="P9196" t="s">
        <v>12</v>
      </c>
    </row>
    <row r="9197" spans="5:16" x14ac:dyDescent="0.25">
      <c r="E9197" s="9" t="str">
        <f t="shared" si="162"/>
        <v>MRO-50-MONTE</v>
      </c>
      <c r="F9197" s="8" t="s">
        <v>0</v>
      </c>
      <c r="G9197" s="8" t="s">
        <v>41</v>
      </c>
      <c r="H9197" s="12"/>
      <c r="I9197" s="33" cm="1">
        <f t="array" ref="I9197">MAX(($G$2:$G$300000=G9197)*$N$2:$N$300000)</f>
        <v>45931.373807870368</v>
      </c>
      <c r="J9197" s="14"/>
      <c r="N9197" s="7">
        <v>45041.653483796297</v>
      </c>
      <c r="O9197" s="8">
        <v>8</v>
      </c>
      <c r="P9197" t="s">
        <v>12</v>
      </c>
    </row>
    <row r="9198" spans="5:16" x14ac:dyDescent="0.25">
      <c r="E9198" s="9" t="str">
        <f t="shared" si="162"/>
        <v>MRO-50-MONTE</v>
      </c>
      <c r="F9198" s="8" t="s">
        <v>0</v>
      </c>
      <c r="G9198" s="8" t="s">
        <v>41</v>
      </c>
      <c r="H9198" s="12"/>
      <c r="I9198" s="33" cm="1">
        <f t="array" ref="I9198">MAX(($G$2:$G$300000=G9198)*$N$2:$N$300000)</f>
        <v>45931.373807870368</v>
      </c>
      <c r="J9198" s="14"/>
      <c r="N9198" s="7">
        <v>45041.653483796297</v>
      </c>
      <c r="O9198" s="8">
        <v>9</v>
      </c>
      <c r="P9198" t="s">
        <v>12</v>
      </c>
    </row>
    <row r="9199" spans="5:16" x14ac:dyDescent="0.25">
      <c r="E9199" s="9" t="str">
        <f t="shared" si="162"/>
        <v>MRO-50-MONTE</v>
      </c>
      <c r="F9199" s="8" t="s">
        <v>0</v>
      </c>
      <c r="G9199" s="8" t="s">
        <v>41</v>
      </c>
      <c r="H9199" s="12"/>
      <c r="I9199" s="33" cm="1">
        <f t="array" ref="I9199">MAX(($G$2:$G$300000=G9199)*$N$2:$N$300000)</f>
        <v>45931.373807870368</v>
      </c>
      <c r="J9199" s="14"/>
      <c r="N9199" s="7">
        <v>45041.653483796297</v>
      </c>
      <c r="O9199" s="8">
        <v>10</v>
      </c>
      <c r="P9199" t="s">
        <v>12</v>
      </c>
    </row>
    <row r="9200" spans="5:16" x14ac:dyDescent="0.25">
      <c r="E9200" s="9" t="str">
        <f t="shared" si="162"/>
        <v>MRO-50-MONTE</v>
      </c>
      <c r="F9200" s="8" t="s">
        <v>0</v>
      </c>
      <c r="G9200" s="8" t="s">
        <v>41</v>
      </c>
      <c r="H9200" s="12"/>
      <c r="I9200" s="33" cm="1">
        <f t="array" ref="I9200">MAX(($G$2:$G$300000=G9200)*$N$2:$N$300000)</f>
        <v>45931.373807870368</v>
      </c>
      <c r="J9200" s="14"/>
      <c r="N9200" s="7">
        <v>45041.653483796297</v>
      </c>
      <c r="O9200" s="8">
        <v>11</v>
      </c>
      <c r="P9200" t="s">
        <v>12</v>
      </c>
    </row>
    <row r="9201" spans="5:16" x14ac:dyDescent="0.25">
      <c r="E9201" s="9" t="str">
        <f t="shared" si="162"/>
        <v>MRO-50-MONTE</v>
      </c>
      <c r="F9201" s="8" t="s">
        <v>0</v>
      </c>
      <c r="G9201" s="8" t="s">
        <v>41</v>
      </c>
      <c r="H9201" s="12"/>
      <c r="I9201" s="33" cm="1">
        <f t="array" ref="I9201">MAX(($G$2:$G$300000=G9201)*$N$2:$N$300000)</f>
        <v>45931.373807870368</v>
      </c>
      <c r="J9201" s="14"/>
      <c r="N9201" s="7">
        <v>45041.653483796297</v>
      </c>
      <c r="O9201" s="8">
        <v>12</v>
      </c>
      <c r="P9201" t="s">
        <v>12</v>
      </c>
    </row>
    <row r="9202" spans="5:16" x14ac:dyDescent="0.25">
      <c r="E9202" s="9" t="str">
        <f t="shared" ref="E9202:E9265" si="163">+G9202&amp;H9202</f>
        <v>MRO-50-MONTE</v>
      </c>
      <c r="F9202" s="8" t="s">
        <v>0</v>
      </c>
      <c r="G9202" s="8" t="s">
        <v>41</v>
      </c>
      <c r="H9202" s="12"/>
      <c r="I9202" s="33" cm="1">
        <f t="array" ref="I9202">MAX(($G$2:$G$300000=G9202)*$N$2:$N$300000)</f>
        <v>45931.373807870368</v>
      </c>
      <c r="J9202" s="14"/>
      <c r="N9202" s="7">
        <v>45041.653483796297</v>
      </c>
      <c r="O9202" s="8">
        <v>13</v>
      </c>
      <c r="P9202" t="s">
        <v>12</v>
      </c>
    </row>
    <row r="9203" spans="5:16" x14ac:dyDescent="0.25">
      <c r="E9203" s="9" t="str">
        <f t="shared" si="163"/>
        <v>MRO-50-MONTE</v>
      </c>
      <c r="F9203" s="8" t="s">
        <v>0</v>
      </c>
      <c r="G9203" s="8" t="s">
        <v>41</v>
      </c>
      <c r="H9203" s="12"/>
      <c r="I9203" s="33" cm="1">
        <f t="array" ref="I9203">MAX(($G$2:$G$300000=G9203)*$N$2:$N$300000)</f>
        <v>45931.373807870368</v>
      </c>
      <c r="J9203" s="14"/>
      <c r="N9203" s="7">
        <v>45041.653483796297</v>
      </c>
      <c r="O9203" s="8">
        <v>14</v>
      </c>
      <c r="P9203" t="s">
        <v>12</v>
      </c>
    </row>
    <row r="9204" spans="5:16" x14ac:dyDescent="0.25">
      <c r="E9204" s="9" t="str">
        <f t="shared" si="163"/>
        <v>MRO-50-MONTE</v>
      </c>
      <c r="F9204" s="8" t="s">
        <v>0</v>
      </c>
      <c r="G9204" s="8" t="s">
        <v>41</v>
      </c>
      <c r="H9204" s="12"/>
      <c r="I9204" s="33" cm="1">
        <f t="array" ref="I9204">MAX(($G$2:$G$300000=G9204)*$N$2:$N$300000)</f>
        <v>45931.373807870368</v>
      </c>
      <c r="J9204" s="14"/>
      <c r="N9204" s="7">
        <v>45041.653483796297</v>
      </c>
      <c r="O9204" s="8">
        <v>15</v>
      </c>
      <c r="P9204" t="s">
        <v>12</v>
      </c>
    </row>
    <row r="9205" spans="5:16" x14ac:dyDescent="0.25">
      <c r="E9205" s="9" t="str">
        <f t="shared" si="163"/>
        <v>MRO-50-MONTE</v>
      </c>
      <c r="F9205" s="8" t="s">
        <v>0</v>
      </c>
      <c r="G9205" s="8" t="s">
        <v>41</v>
      </c>
      <c r="H9205" s="12"/>
      <c r="I9205" s="33" cm="1">
        <f t="array" ref="I9205">MAX(($G$2:$G$300000=G9205)*$N$2:$N$300000)</f>
        <v>45931.373807870368</v>
      </c>
      <c r="J9205" s="14"/>
      <c r="N9205" s="7">
        <v>45041.653483796297</v>
      </c>
      <c r="O9205" s="8">
        <v>16</v>
      </c>
      <c r="P9205" t="s">
        <v>12</v>
      </c>
    </row>
    <row r="9206" spans="5:16" x14ac:dyDescent="0.25">
      <c r="E9206" s="9" t="str">
        <f t="shared" si="163"/>
        <v>MRO-50-MONTE</v>
      </c>
      <c r="F9206" s="8" t="s">
        <v>0</v>
      </c>
      <c r="G9206" s="8" t="s">
        <v>41</v>
      </c>
      <c r="H9206" s="12"/>
      <c r="I9206" s="33" cm="1">
        <f t="array" ref="I9206">MAX(($G$2:$G$300000=G9206)*$N$2:$N$300000)</f>
        <v>45931.373807870368</v>
      </c>
      <c r="J9206" s="14"/>
      <c r="N9206" s="7">
        <v>45041.653483796297</v>
      </c>
      <c r="O9206" s="8">
        <v>17</v>
      </c>
      <c r="P9206" t="s">
        <v>12</v>
      </c>
    </row>
    <row r="9207" spans="5:16" x14ac:dyDescent="0.25">
      <c r="E9207" s="9" t="str">
        <f t="shared" si="163"/>
        <v>MRO-50-MONTE</v>
      </c>
      <c r="F9207" s="8" t="s">
        <v>0</v>
      </c>
      <c r="G9207" s="8" t="s">
        <v>41</v>
      </c>
      <c r="H9207" s="12"/>
      <c r="I9207" s="33" cm="1">
        <f t="array" ref="I9207">MAX(($G$2:$G$300000=G9207)*$N$2:$N$300000)</f>
        <v>45931.373807870368</v>
      </c>
      <c r="J9207" s="14"/>
      <c r="N9207" s="7">
        <v>45041.653483796297</v>
      </c>
      <c r="O9207" s="8">
        <v>18</v>
      </c>
      <c r="P9207" t="s">
        <v>12</v>
      </c>
    </row>
    <row r="9208" spans="5:16" x14ac:dyDescent="0.25">
      <c r="E9208" s="9" t="str">
        <f t="shared" si="163"/>
        <v>MRO-50-MONTE</v>
      </c>
      <c r="F9208" s="8" t="s">
        <v>0</v>
      </c>
      <c r="G9208" s="8" t="s">
        <v>41</v>
      </c>
      <c r="H9208" s="12"/>
      <c r="I9208" s="33" cm="1">
        <f t="array" ref="I9208">MAX(($G$2:$G$300000=G9208)*$N$2:$N$300000)</f>
        <v>45931.373807870368</v>
      </c>
      <c r="J9208" s="14"/>
      <c r="N9208" s="7">
        <v>45041.653483796297</v>
      </c>
      <c r="O9208" s="8">
        <v>19</v>
      </c>
      <c r="P9208" t="s">
        <v>12</v>
      </c>
    </row>
    <row r="9209" spans="5:16" x14ac:dyDescent="0.25">
      <c r="E9209" s="9" t="str">
        <f t="shared" si="163"/>
        <v>MRO-50-MONTE</v>
      </c>
      <c r="F9209" s="8" t="s">
        <v>0</v>
      </c>
      <c r="G9209" s="8" t="s">
        <v>41</v>
      </c>
      <c r="H9209" s="12"/>
      <c r="I9209" s="33" cm="1">
        <f t="array" ref="I9209">MAX(($G$2:$G$300000=G9209)*$N$2:$N$300000)</f>
        <v>45931.373807870368</v>
      </c>
      <c r="J9209" s="14"/>
      <c r="N9209" s="7">
        <v>45041.653483796297</v>
      </c>
      <c r="O9209" s="8">
        <v>20</v>
      </c>
      <c r="P9209" t="s">
        <v>12</v>
      </c>
    </row>
    <row r="9210" spans="5:16" x14ac:dyDescent="0.25">
      <c r="E9210" s="9" t="str">
        <f t="shared" si="163"/>
        <v>MRO-50-MONTE</v>
      </c>
      <c r="F9210" s="8" t="s">
        <v>0</v>
      </c>
      <c r="G9210" s="8" t="s">
        <v>41</v>
      </c>
      <c r="H9210" s="12"/>
      <c r="I9210" s="33" cm="1">
        <f t="array" ref="I9210">MAX(($G$2:$G$300000=G9210)*$N$2:$N$300000)</f>
        <v>45931.373807870368</v>
      </c>
      <c r="J9210" s="14"/>
      <c r="N9210" s="7">
        <v>45041.653483796297</v>
      </c>
      <c r="O9210" s="8">
        <v>21</v>
      </c>
      <c r="P9210" t="s">
        <v>12</v>
      </c>
    </row>
    <row r="9211" spans="5:16" x14ac:dyDescent="0.25">
      <c r="E9211" s="9" t="str">
        <f t="shared" si="163"/>
        <v>MRO-50-MONTE</v>
      </c>
      <c r="F9211" s="8" t="s">
        <v>0</v>
      </c>
      <c r="G9211" s="8" t="s">
        <v>41</v>
      </c>
      <c r="H9211" s="12"/>
      <c r="I9211" s="33" cm="1">
        <f t="array" ref="I9211">MAX(($G$2:$G$300000=G9211)*$N$2:$N$300000)</f>
        <v>45931.373807870368</v>
      </c>
      <c r="J9211" s="14"/>
      <c r="N9211" s="7">
        <v>45041.653483796297</v>
      </c>
      <c r="O9211" s="8">
        <v>22</v>
      </c>
      <c r="P9211" t="s">
        <v>12</v>
      </c>
    </row>
    <row r="9212" spans="5:16" x14ac:dyDescent="0.25">
      <c r="E9212" s="9" t="str">
        <f t="shared" si="163"/>
        <v>MRO-50-MONTE</v>
      </c>
      <c r="F9212" s="8" t="s">
        <v>0</v>
      </c>
      <c r="G9212" s="8" t="s">
        <v>41</v>
      </c>
      <c r="H9212" s="12"/>
      <c r="I9212" s="33" cm="1">
        <f t="array" ref="I9212">MAX(($G$2:$G$300000=G9212)*$N$2:$N$300000)</f>
        <v>45931.373807870368</v>
      </c>
      <c r="J9212" s="14"/>
      <c r="N9212" s="7">
        <v>45041.653483796297</v>
      </c>
      <c r="O9212" s="8">
        <v>23</v>
      </c>
      <c r="P9212" t="s">
        <v>12</v>
      </c>
    </row>
    <row r="9213" spans="5:16" x14ac:dyDescent="0.25">
      <c r="E9213" s="9" t="str">
        <f t="shared" si="163"/>
        <v>MRO-50-MONTE</v>
      </c>
      <c r="F9213" s="8" t="s">
        <v>0</v>
      </c>
      <c r="G9213" s="8" t="s">
        <v>41</v>
      </c>
      <c r="H9213" s="12"/>
      <c r="I9213" s="33" cm="1">
        <f t="array" ref="I9213">MAX(($G$2:$G$300000=G9213)*$N$2:$N$300000)</f>
        <v>45931.373807870368</v>
      </c>
      <c r="J9213" s="14"/>
      <c r="N9213" s="7">
        <v>45041.653483796297</v>
      </c>
      <c r="O9213" s="8">
        <v>24</v>
      </c>
      <c r="P9213" t="s">
        <v>12</v>
      </c>
    </row>
    <row r="9214" spans="5:16" x14ac:dyDescent="0.25">
      <c r="E9214" s="9" t="str">
        <f t="shared" si="163"/>
        <v>MRO-50-MONTE</v>
      </c>
      <c r="F9214" s="8" t="s">
        <v>0</v>
      </c>
      <c r="G9214" s="8" t="s">
        <v>41</v>
      </c>
      <c r="H9214" s="12"/>
      <c r="I9214" s="33" cm="1">
        <f t="array" ref="I9214">MAX(($G$2:$G$300000=G9214)*$N$2:$N$300000)</f>
        <v>45931.373807870368</v>
      </c>
      <c r="J9214" s="14"/>
      <c r="N9214" s="7">
        <v>45051.419733796298</v>
      </c>
      <c r="O9214" s="8">
        <v>1</v>
      </c>
      <c r="P9214" t="s">
        <v>13</v>
      </c>
    </row>
    <row r="9215" spans="5:16" x14ac:dyDescent="0.25">
      <c r="E9215" s="9" t="str">
        <f t="shared" si="163"/>
        <v>MRO-50-MONTE</v>
      </c>
      <c r="F9215" s="8" t="s">
        <v>0</v>
      </c>
      <c r="G9215" s="8" t="s">
        <v>41</v>
      </c>
      <c r="H9215" s="12"/>
      <c r="I9215" s="33" cm="1">
        <f t="array" ref="I9215">MAX(($G$2:$G$300000=G9215)*$N$2:$N$300000)</f>
        <v>45931.373807870368</v>
      </c>
      <c r="J9215" s="14"/>
      <c r="N9215" s="7">
        <v>45054.461817129632</v>
      </c>
      <c r="O9215" s="8">
        <v>1</v>
      </c>
      <c r="P9215" t="s">
        <v>13</v>
      </c>
    </row>
    <row r="9216" spans="5:16" x14ac:dyDescent="0.25">
      <c r="E9216" s="9" t="str">
        <f t="shared" si="163"/>
        <v>MRO-50-MONTE</v>
      </c>
      <c r="F9216" s="8" t="s">
        <v>0</v>
      </c>
      <c r="G9216" s="8" t="s">
        <v>41</v>
      </c>
      <c r="H9216" s="12"/>
      <c r="I9216" s="33" cm="1">
        <f t="array" ref="I9216">MAX(($G$2:$G$300000=G9216)*$N$2:$N$300000)</f>
        <v>45931.373807870368</v>
      </c>
      <c r="J9216" s="14"/>
      <c r="N9216" s="7">
        <v>45054.461840277778</v>
      </c>
      <c r="O9216" s="8">
        <v>1</v>
      </c>
      <c r="P9216" t="s">
        <v>13</v>
      </c>
    </row>
    <row r="9217" spans="5:16" x14ac:dyDescent="0.25">
      <c r="E9217" s="9" t="str">
        <f t="shared" si="163"/>
        <v>MRO-50-MONTE</v>
      </c>
      <c r="F9217" s="8" t="s">
        <v>0</v>
      </c>
      <c r="G9217" s="8" t="s">
        <v>41</v>
      </c>
      <c r="H9217" s="12"/>
      <c r="I9217" s="33" cm="1">
        <f t="array" ref="I9217">MAX(($G$2:$G$300000=G9217)*$N$2:$N$300000)</f>
        <v>45931.373807870368</v>
      </c>
      <c r="J9217" s="14"/>
      <c r="N9217" s="7">
        <v>45054.461851851855</v>
      </c>
      <c r="O9217" s="8">
        <v>1</v>
      </c>
      <c r="P9217" t="s">
        <v>13</v>
      </c>
    </row>
    <row r="9218" spans="5:16" x14ac:dyDescent="0.25">
      <c r="E9218" s="9" t="str">
        <f t="shared" si="163"/>
        <v>MRO-50-MONTE</v>
      </c>
      <c r="F9218" s="8" t="s">
        <v>0</v>
      </c>
      <c r="G9218" s="8" t="s">
        <v>41</v>
      </c>
      <c r="H9218" s="12"/>
      <c r="I9218" s="33" cm="1">
        <f t="array" ref="I9218">MAX(($G$2:$G$300000=G9218)*$N$2:$N$300000)</f>
        <v>45931.373807870368</v>
      </c>
      <c r="J9218" s="14"/>
      <c r="N9218" s="7">
        <v>45054.461863425924</v>
      </c>
      <c r="O9218" s="8">
        <v>1</v>
      </c>
      <c r="P9218" t="s">
        <v>13</v>
      </c>
    </row>
    <row r="9219" spans="5:16" x14ac:dyDescent="0.25">
      <c r="E9219" s="9" t="str">
        <f t="shared" si="163"/>
        <v>MRO-50-MONTE</v>
      </c>
      <c r="F9219" s="8" t="s">
        <v>0</v>
      </c>
      <c r="G9219" s="8" t="s">
        <v>41</v>
      </c>
      <c r="H9219" s="12"/>
      <c r="I9219" s="33" cm="1">
        <f t="array" ref="I9219">MAX(($G$2:$G$300000=G9219)*$N$2:$N$300000)</f>
        <v>45931.373807870368</v>
      </c>
      <c r="J9219" s="14"/>
      <c r="N9219" s="7">
        <v>45054.461886574078</v>
      </c>
      <c r="O9219" s="8">
        <v>1</v>
      </c>
      <c r="P9219" t="s">
        <v>13</v>
      </c>
    </row>
    <row r="9220" spans="5:16" x14ac:dyDescent="0.25">
      <c r="E9220" s="9" t="str">
        <f t="shared" si="163"/>
        <v>MRO-50-MONTE</v>
      </c>
      <c r="F9220" s="8" t="s">
        <v>0</v>
      </c>
      <c r="G9220" s="8" t="s">
        <v>41</v>
      </c>
      <c r="H9220" s="12"/>
      <c r="I9220" s="33" cm="1">
        <f t="array" ref="I9220">MAX(($G$2:$G$300000=G9220)*$N$2:$N$300000)</f>
        <v>45931.373807870368</v>
      </c>
      <c r="J9220" s="14"/>
      <c r="N9220" s="7">
        <v>45054.461898148147</v>
      </c>
      <c r="O9220" s="8">
        <v>1</v>
      </c>
      <c r="P9220" t="s">
        <v>13</v>
      </c>
    </row>
    <row r="9221" spans="5:16" x14ac:dyDescent="0.25">
      <c r="E9221" s="9" t="str">
        <f t="shared" si="163"/>
        <v>MRO-50-MONTE</v>
      </c>
      <c r="F9221" s="8" t="s">
        <v>0</v>
      </c>
      <c r="G9221" s="8" t="s">
        <v>41</v>
      </c>
      <c r="H9221" s="12"/>
      <c r="I9221" s="33" cm="1">
        <f t="array" ref="I9221">MAX(($G$2:$G$300000=G9221)*$N$2:$N$300000)</f>
        <v>45931.373807870368</v>
      </c>
      <c r="J9221" s="14"/>
      <c r="N9221" s="7">
        <v>45054.461909722224</v>
      </c>
      <c r="O9221" s="8">
        <v>1</v>
      </c>
      <c r="P9221" t="s">
        <v>13</v>
      </c>
    </row>
    <row r="9222" spans="5:16" x14ac:dyDescent="0.25">
      <c r="E9222" s="9" t="str">
        <f t="shared" si="163"/>
        <v>MRO-50-MONTE</v>
      </c>
      <c r="F9222" s="8" t="s">
        <v>0</v>
      </c>
      <c r="G9222" s="8" t="s">
        <v>41</v>
      </c>
      <c r="H9222" s="12"/>
      <c r="I9222" s="33" cm="1">
        <f t="array" ref="I9222">MAX(($G$2:$G$300000=G9222)*$N$2:$N$300000)</f>
        <v>45931.373807870368</v>
      </c>
      <c r="J9222" s="14"/>
      <c r="N9222" s="7">
        <v>45054.461921296293</v>
      </c>
      <c r="O9222" s="8">
        <v>1</v>
      </c>
      <c r="P9222" t="s">
        <v>13</v>
      </c>
    </row>
    <row r="9223" spans="5:16" x14ac:dyDescent="0.25">
      <c r="E9223" s="9" t="str">
        <f t="shared" si="163"/>
        <v>MRO-50-MONTE</v>
      </c>
      <c r="F9223" s="8" t="s">
        <v>0</v>
      </c>
      <c r="G9223" s="8" t="s">
        <v>41</v>
      </c>
      <c r="H9223" s="12"/>
      <c r="I9223" s="33" cm="1">
        <f t="array" ref="I9223">MAX(($G$2:$G$300000=G9223)*$N$2:$N$300000)</f>
        <v>45931.373807870368</v>
      </c>
      <c r="J9223" s="14"/>
      <c r="N9223" s="7">
        <v>45054.46193287037</v>
      </c>
      <c r="O9223" s="8">
        <v>1</v>
      </c>
      <c r="P9223" t="s">
        <v>13</v>
      </c>
    </row>
    <row r="9224" spans="5:16" x14ac:dyDescent="0.25">
      <c r="E9224" s="9" t="str">
        <f t="shared" si="163"/>
        <v>MRO-50-MONTE</v>
      </c>
      <c r="F9224" s="8" t="s">
        <v>0</v>
      </c>
      <c r="G9224" s="8" t="s">
        <v>41</v>
      </c>
      <c r="H9224" s="12"/>
      <c r="I9224" s="33" cm="1">
        <f t="array" ref="I9224">MAX(($G$2:$G$300000=G9224)*$N$2:$N$300000)</f>
        <v>45931.373807870368</v>
      </c>
      <c r="J9224" s="14"/>
      <c r="N9224" s="7">
        <v>45054.461944444447</v>
      </c>
      <c r="O9224" s="8">
        <v>1</v>
      </c>
      <c r="P9224" t="s">
        <v>13</v>
      </c>
    </row>
    <row r="9225" spans="5:16" x14ac:dyDescent="0.25">
      <c r="E9225" s="9" t="str">
        <f t="shared" si="163"/>
        <v>MRO-50-MONTE</v>
      </c>
      <c r="F9225" s="8" t="s">
        <v>0</v>
      </c>
      <c r="G9225" s="8" t="s">
        <v>41</v>
      </c>
      <c r="H9225" s="12"/>
      <c r="I9225" s="33" cm="1">
        <f t="array" ref="I9225">MAX(($G$2:$G$300000=G9225)*$N$2:$N$300000)</f>
        <v>45931.373807870368</v>
      </c>
      <c r="J9225" s="14"/>
      <c r="N9225" s="7">
        <v>45054.461956018517</v>
      </c>
      <c r="O9225" s="8">
        <v>1</v>
      </c>
      <c r="P9225" t="s">
        <v>13</v>
      </c>
    </row>
    <row r="9226" spans="5:16" x14ac:dyDescent="0.25">
      <c r="E9226" s="9" t="str">
        <f t="shared" si="163"/>
        <v>MRO-50-MONTE</v>
      </c>
      <c r="F9226" s="8" t="s">
        <v>0</v>
      </c>
      <c r="G9226" s="8" t="s">
        <v>41</v>
      </c>
      <c r="H9226" s="12"/>
      <c r="I9226" s="33" cm="1">
        <f t="array" ref="I9226">MAX(($G$2:$G$300000=G9226)*$N$2:$N$300000)</f>
        <v>45931.373807870368</v>
      </c>
      <c r="J9226" s="14"/>
      <c r="N9226" s="7">
        <v>45054.461967592593</v>
      </c>
      <c r="O9226" s="8">
        <v>1</v>
      </c>
      <c r="P9226" t="s">
        <v>13</v>
      </c>
    </row>
    <row r="9227" spans="5:16" x14ac:dyDescent="0.25">
      <c r="E9227" s="9" t="str">
        <f t="shared" si="163"/>
        <v>MRO-50-MONTE</v>
      </c>
      <c r="F9227" s="8" t="s">
        <v>0</v>
      </c>
      <c r="G9227" s="8" t="s">
        <v>41</v>
      </c>
      <c r="H9227" s="12"/>
      <c r="I9227" s="33" cm="1">
        <f t="array" ref="I9227">MAX(($G$2:$G$300000=G9227)*$N$2:$N$300000)</f>
        <v>45931.373807870368</v>
      </c>
      <c r="J9227" s="14"/>
      <c r="N9227" s="7">
        <v>45054.46197916667</v>
      </c>
      <c r="O9227" s="8">
        <v>1</v>
      </c>
      <c r="P9227" t="s">
        <v>13</v>
      </c>
    </row>
    <row r="9228" spans="5:16" x14ac:dyDescent="0.25">
      <c r="E9228" s="9" t="str">
        <f t="shared" si="163"/>
        <v>MRO-50-MONTE</v>
      </c>
      <c r="F9228" s="8" t="s">
        <v>0</v>
      </c>
      <c r="G9228" s="8" t="s">
        <v>41</v>
      </c>
      <c r="H9228" s="12"/>
      <c r="I9228" s="33" cm="1">
        <f t="array" ref="I9228">MAX(($G$2:$G$300000=G9228)*$N$2:$N$300000)</f>
        <v>45931.373807870368</v>
      </c>
      <c r="J9228" s="14"/>
      <c r="N9228" s="7">
        <v>45054.46199074074</v>
      </c>
      <c r="O9228" s="8">
        <v>1</v>
      </c>
      <c r="P9228" t="s">
        <v>13</v>
      </c>
    </row>
    <row r="9229" spans="5:16" x14ac:dyDescent="0.25">
      <c r="E9229" s="9" t="str">
        <f t="shared" si="163"/>
        <v>MRO-50-MONTE</v>
      </c>
      <c r="F9229" s="8" t="s">
        <v>0</v>
      </c>
      <c r="G9229" s="8" t="s">
        <v>41</v>
      </c>
      <c r="H9229" s="12"/>
      <c r="I9229" s="33" cm="1">
        <f t="array" ref="I9229">MAX(($G$2:$G$300000=G9229)*$N$2:$N$300000)</f>
        <v>45931.373807870368</v>
      </c>
      <c r="J9229" s="14"/>
      <c r="N9229" s="7">
        <v>45054.462002314816</v>
      </c>
      <c r="O9229" s="8">
        <v>1</v>
      </c>
      <c r="P9229" t="s">
        <v>13</v>
      </c>
    </row>
    <row r="9230" spans="5:16" x14ac:dyDescent="0.25">
      <c r="E9230" s="9" t="str">
        <f t="shared" si="163"/>
        <v>MRO-50-MONTE</v>
      </c>
      <c r="F9230" s="8" t="s">
        <v>0</v>
      </c>
      <c r="G9230" s="8" t="s">
        <v>41</v>
      </c>
      <c r="H9230" s="12"/>
      <c r="I9230" s="33" cm="1">
        <f t="array" ref="I9230">MAX(($G$2:$G$300000=G9230)*$N$2:$N$300000)</f>
        <v>45931.373807870368</v>
      </c>
      <c r="J9230" s="14"/>
      <c r="N9230" s="7">
        <v>45054.462013888886</v>
      </c>
      <c r="O9230" s="8">
        <v>1</v>
      </c>
      <c r="P9230" t="s">
        <v>13</v>
      </c>
    </row>
    <row r="9231" spans="5:16" x14ac:dyDescent="0.25">
      <c r="E9231" s="9" t="str">
        <f t="shared" si="163"/>
        <v>MRO-50-MONTE</v>
      </c>
      <c r="F9231" s="8" t="s">
        <v>0</v>
      </c>
      <c r="G9231" s="8" t="s">
        <v>41</v>
      </c>
      <c r="H9231" s="12"/>
      <c r="I9231" s="33" cm="1">
        <f t="array" ref="I9231">MAX(($G$2:$G$300000=G9231)*$N$2:$N$300000)</f>
        <v>45931.373807870368</v>
      </c>
      <c r="J9231" s="14"/>
      <c r="N9231" s="7">
        <v>45054.462025462963</v>
      </c>
      <c r="O9231" s="8">
        <v>1</v>
      </c>
      <c r="P9231" t="s">
        <v>13</v>
      </c>
    </row>
    <row r="9232" spans="5:16" x14ac:dyDescent="0.25">
      <c r="E9232" s="9" t="str">
        <f t="shared" si="163"/>
        <v>MRO-50-MONTE</v>
      </c>
      <c r="F9232" s="8" t="s">
        <v>0</v>
      </c>
      <c r="G9232" s="8" t="s">
        <v>41</v>
      </c>
      <c r="H9232" s="12"/>
      <c r="I9232" s="33" cm="1">
        <f t="array" ref="I9232">MAX(($G$2:$G$300000=G9232)*$N$2:$N$300000)</f>
        <v>45931.373807870368</v>
      </c>
      <c r="J9232" s="14"/>
      <c r="N9232" s="7">
        <v>45054.462037037039</v>
      </c>
      <c r="O9232" s="8">
        <v>1</v>
      </c>
      <c r="P9232" t="s">
        <v>13</v>
      </c>
    </row>
    <row r="9233" spans="5:16" x14ac:dyDescent="0.25">
      <c r="E9233" s="9" t="str">
        <f t="shared" si="163"/>
        <v>MRO-50-MONTE</v>
      </c>
      <c r="F9233" s="8" t="s">
        <v>0</v>
      </c>
      <c r="G9233" s="8" t="s">
        <v>41</v>
      </c>
      <c r="H9233" s="12"/>
      <c r="I9233" s="33" cm="1">
        <f t="array" ref="I9233">MAX(($G$2:$G$300000=G9233)*$N$2:$N$300000)</f>
        <v>45931.373807870368</v>
      </c>
      <c r="J9233" s="14"/>
      <c r="N9233" s="7">
        <v>45054.462048611109</v>
      </c>
      <c r="O9233" s="8">
        <v>1</v>
      </c>
      <c r="P9233" t="s">
        <v>13</v>
      </c>
    </row>
    <row r="9234" spans="5:16" x14ac:dyDescent="0.25">
      <c r="E9234" s="9" t="str">
        <f t="shared" si="163"/>
        <v>MRO-50-MONTE</v>
      </c>
      <c r="F9234" s="8" t="s">
        <v>0</v>
      </c>
      <c r="G9234" s="8" t="s">
        <v>41</v>
      </c>
      <c r="H9234" s="12"/>
      <c r="I9234" s="33" cm="1">
        <f t="array" ref="I9234">MAX(($G$2:$G$300000=G9234)*$N$2:$N$300000)</f>
        <v>45931.373807870368</v>
      </c>
      <c r="J9234" s="14"/>
      <c r="N9234" s="7">
        <v>45054.462060185186</v>
      </c>
      <c r="O9234" s="8">
        <v>1</v>
      </c>
      <c r="P9234" t="s">
        <v>13</v>
      </c>
    </row>
    <row r="9235" spans="5:16" x14ac:dyDescent="0.25">
      <c r="E9235" s="9" t="str">
        <f t="shared" si="163"/>
        <v>MRO-50-MONTE</v>
      </c>
      <c r="F9235" s="8" t="s">
        <v>0</v>
      </c>
      <c r="G9235" s="8" t="s">
        <v>41</v>
      </c>
      <c r="H9235" s="12"/>
      <c r="I9235" s="33" cm="1">
        <f t="array" ref="I9235">MAX(($G$2:$G$300000=G9235)*$N$2:$N$300000)</f>
        <v>45931.373807870368</v>
      </c>
      <c r="J9235" s="14"/>
      <c r="N9235" s="7">
        <v>45054.462071759262</v>
      </c>
      <c r="O9235" s="8">
        <v>1</v>
      </c>
      <c r="P9235" t="s">
        <v>13</v>
      </c>
    </row>
    <row r="9236" spans="5:16" x14ac:dyDescent="0.25">
      <c r="E9236" s="9" t="str">
        <f t="shared" si="163"/>
        <v>MRO-50-MONTE</v>
      </c>
      <c r="F9236" s="8" t="s">
        <v>0</v>
      </c>
      <c r="G9236" s="8" t="s">
        <v>41</v>
      </c>
      <c r="H9236" s="12"/>
      <c r="I9236" s="33" cm="1">
        <f t="array" ref="I9236">MAX(($G$2:$G$300000=G9236)*$N$2:$N$300000)</f>
        <v>45931.373807870368</v>
      </c>
      <c r="J9236" s="14"/>
      <c r="N9236" s="7">
        <v>45054.462083333332</v>
      </c>
      <c r="O9236" s="8">
        <v>1</v>
      </c>
      <c r="P9236" t="s">
        <v>13</v>
      </c>
    </row>
    <row r="9237" spans="5:16" x14ac:dyDescent="0.25">
      <c r="E9237" s="9" t="str">
        <f t="shared" si="163"/>
        <v>MRO-50-MONTE</v>
      </c>
      <c r="F9237" s="8" t="s">
        <v>0</v>
      </c>
      <c r="G9237" s="8" t="s">
        <v>41</v>
      </c>
      <c r="H9237" s="12"/>
      <c r="I9237" s="33" cm="1">
        <f t="array" ref="I9237">MAX(($G$2:$G$300000=G9237)*$N$2:$N$300000)</f>
        <v>45931.373807870368</v>
      </c>
      <c r="J9237" s="14"/>
      <c r="N9237" s="7">
        <v>45054.462083333332</v>
      </c>
      <c r="O9237" s="8">
        <v>2</v>
      </c>
      <c r="P9237" t="s">
        <v>13</v>
      </c>
    </row>
    <row r="9238" spans="5:16" x14ac:dyDescent="0.25">
      <c r="E9238" s="9" t="str">
        <f t="shared" si="163"/>
        <v>MRO-50-MONTE</v>
      </c>
      <c r="F9238" s="8" t="s">
        <v>0</v>
      </c>
      <c r="G9238" s="8" t="s">
        <v>41</v>
      </c>
      <c r="H9238" s="12"/>
      <c r="I9238" s="33" cm="1">
        <f t="array" ref="I9238">MAX(($G$2:$G$300000=G9238)*$N$2:$N$300000)</f>
        <v>45931.373807870368</v>
      </c>
      <c r="J9238" s="14"/>
      <c r="N9238" s="7">
        <v>45054.462106481478</v>
      </c>
      <c r="O9238" s="8">
        <v>1</v>
      </c>
      <c r="P9238" t="s">
        <v>13</v>
      </c>
    </row>
    <row r="9239" spans="5:16" x14ac:dyDescent="0.25">
      <c r="E9239" s="9" t="str">
        <f t="shared" si="163"/>
        <v>MRO-50-MONTE</v>
      </c>
      <c r="F9239" s="8" t="s">
        <v>0</v>
      </c>
      <c r="G9239" s="8" t="s">
        <v>41</v>
      </c>
      <c r="H9239" s="12"/>
      <c r="I9239" s="33" cm="1">
        <f t="array" ref="I9239">MAX(($G$2:$G$300000=G9239)*$N$2:$N$300000)</f>
        <v>45931.373807870368</v>
      </c>
      <c r="J9239" s="14"/>
      <c r="N9239" s="7">
        <v>45054.462106481478</v>
      </c>
      <c r="O9239" s="8">
        <v>2</v>
      </c>
      <c r="P9239" t="s">
        <v>13</v>
      </c>
    </row>
    <row r="9240" spans="5:16" x14ac:dyDescent="0.25">
      <c r="E9240" s="9" t="str">
        <f t="shared" si="163"/>
        <v>MRO-50-MONTE</v>
      </c>
      <c r="F9240" s="8" t="s">
        <v>0</v>
      </c>
      <c r="G9240" s="8" t="s">
        <v>41</v>
      </c>
      <c r="H9240" s="12"/>
      <c r="I9240" s="33" cm="1">
        <f t="array" ref="I9240">MAX(($G$2:$G$300000=G9240)*$N$2:$N$300000)</f>
        <v>45931.373807870368</v>
      </c>
      <c r="J9240" s="14"/>
      <c r="N9240" s="7">
        <v>45054.462118055555</v>
      </c>
      <c r="O9240" s="8">
        <v>1</v>
      </c>
      <c r="P9240" t="s">
        <v>13</v>
      </c>
    </row>
    <row r="9241" spans="5:16" x14ac:dyDescent="0.25">
      <c r="E9241" s="9" t="str">
        <f t="shared" si="163"/>
        <v>MRO-50-MONTE</v>
      </c>
      <c r="F9241" s="8" t="s">
        <v>0</v>
      </c>
      <c r="G9241" s="8" t="s">
        <v>41</v>
      </c>
      <c r="H9241" s="12"/>
      <c r="I9241" s="33" cm="1">
        <f t="array" ref="I9241">MAX(($G$2:$G$300000=G9241)*$N$2:$N$300000)</f>
        <v>45931.373807870368</v>
      </c>
      <c r="J9241" s="14"/>
      <c r="N9241" s="7">
        <v>45054.462129629632</v>
      </c>
      <c r="O9241" s="8">
        <v>1</v>
      </c>
      <c r="P9241" t="s">
        <v>13</v>
      </c>
    </row>
    <row r="9242" spans="5:16" x14ac:dyDescent="0.25">
      <c r="E9242" s="9" t="str">
        <f t="shared" si="163"/>
        <v>MRO-50-MONTE</v>
      </c>
      <c r="F9242" s="8" t="s">
        <v>0</v>
      </c>
      <c r="G9242" s="8" t="s">
        <v>41</v>
      </c>
      <c r="H9242" s="12"/>
      <c r="I9242" s="33" cm="1">
        <f t="array" ref="I9242">MAX(($G$2:$G$300000=G9242)*$N$2:$N$300000)</f>
        <v>45931.373807870368</v>
      </c>
      <c r="J9242" s="14"/>
      <c r="N9242" s="7">
        <v>45054.462141203701</v>
      </c>
      <c r="O9242" s="8">
        <v>1</v>
      </c>
      <c r="P9242" t="s">
        <v>13</v>
      </c>
    </row>
    <row r="9243" spans="5:16" x14ac:dyDescent="0.25">
      <c r="E9243" s="9" t="str">
        <f t="shared" si="163"/>
        <v>MRO-50-MONTE</v>
      </c>
      <c r="F9243" s="8" t="s">
        <v>0</v>
      </c>
      <c r="G9243" s="8" t="s">
        <v>41</v>
      </c>
      <c r="H9243" s="12"/>
      <c r="I9243" s="33" cm="1">
        <f t="array" ref="I9243">MAX(($G$2:$G$300000=G9243)*$N$2:$N$300000)</f>
        <v>45931.373807870368</v>
      </c>
      <c r="J9243" s="14"/>
      <c r="N9243" s="7">
        <v>45054.462152777778</v>
      </c>
      <c r="O9243" s="8">
        <v>1</v>
      </c>
      <c r="P9243" t="s">
        <v>13</v>
      </c>
    </row>
    <row r="9244" spans="5:16" x14ac:dyDescent="0.25">
      <c r="E9244" s="9" t="str">
        <f t="shared" si="163"/>
        <v>MRO-50-MONTE</v>
      </c>
      <c r="F9244" s="8" t="s">
        <v>0</v>
      </c>
      <c r="G9244" s="8" t="s">
        <v>41</v>
      </c>
      <c r="H9244" s="12"/>
      <c r="I9244" s="33" cm="1">
        <f t="array" ref="I9244">MAX(($G$2:$G$300000=G9244)*$N$2:$N$300000)</f>
        <v>45931.373807870368</v>
      </c>
      <c r="J9244" s="14"/>
      <c r="N9244" s="7">
        <v>45054.462164351855</v>
      </c>
      <c r="O9244" s="8">
        <v>1</v>
      </c>
      <c r="P9244" t="s">
        <v>13</v>
      </c>
    </row>
    <row r="9245" spans="5:16" x14ac:dyDescent="0.25">
      <c r="E9245" s="9" t="str">
        <f t="shared" si="163"/>
        <v>MRO-50-MONTE</v>
      </c>
      <c r="F9245" s="8" t="s">
        <v>0</v>
      </c>
      <c r="G9245" s="8" t="s">
        <v>41</v>
      </c>
      <c r="H9245" s="12"/>
      <c r="I9245" s="33" cm="1">
        <f t="array" ref="I9245">MAX(($G$2:$G$300000=G9245)*$N$2:$N$300000)</f>
        <v>45931.373807870368</v>
      </c>
      <c r="J9245" s="14"/>
      <c r="N9245" s="7">
        <v>45054.462175925924</v>
      </c>
      <c r="O9245" s="8">
        <v>1</v>
      </c>
      <c r="P9245" t="s">
        <v>13</v>
      </c>
    </row>
    <row r="9246" spans="5:16" x14ac:dyDescent="0.25">
      <c r="E9246" s="9" t="str">
        <f t="shared" si="163"/>
        <v>MRO-50-MONTE</v>
      </c>
      <c r="F9246" s="8" t="s">
        <v>0</v>
      </c>
      <c r="G9246" s="8" t="s">
        <v>41</v>
      </c>
      <c r="H9246" s="12"/>
      <c r="I9246" s="33" cm="1">
        <f t="array" ref="I9246">MAX(($G$2:$G$300000=G9246)*$N$2:$N$300000)</f>
        <v>45931.373807870368</v>
      </c>
      <c r="J9246" s="14"/>
      <c r="N9246" s="7">
        <v>45054.462175925924</v>
      </c>
      <c r="O9246" s="8">
        <v>2</v>
      </c>
      <c r="P9246" t="s">
        <v>13</v>
      </c>
    </row>
    <row r="9247" spans="5:16" x14ac:dyDescent="0.25">
      <c r="E9247" s="9" t="str">
        <f t="shared" si="163"/>
        <v>MRO-50-MONTE</v>
      </c>
      <c r="F9247" s="8" t="s">
        <v>0</v>
      </c>
      <c r="G9247" s="8" t="s">
        <v>41</v>
      </c>
      <c r="H9247" s="12"/>
      <c r="I9247" s="33" cm="1">
        <f t="array" ref="I9247">MAX(($G$2:$G$300000=G9247)*$N$2:$N$300000)</f>
        <v>45931.373807870368</v>
      </c>
      <c r="J9247" s="14"/>
      <c r="N9247" s="7">
        <v>45054.462187500001</v>
      </c>
      <c r="O9247" s="8">
        <v>1</v>
      </c>
      <c r="P9247" t="s">
        <v>13</v>
      </c>
    </row>
    <row r="9248" spans="5:16" x14ac:dyDescent="0.25">
      <c r="E9248" s="9" t="str">
        <f t="shared" si="163"/>
        <v>MRO-50-MONTE</v>
      </c>
      <c r="F9248" s="8" t="s">
        <v>0</v>
      </c>
      <c r="G9248" s="8" t="s">
        <v>41</v>
      </c>
      <c r="H9248" s="12"/>
      <c r="I9248" s="33" cm="1">
        <f t="array" ref="I9248">MAX(($G$2:$G$300000=G9248)*$N$2:$N$300000)</f>
        <v>45931.373807870368</v>
      </c>
      <c r="J9248" s="14"/>
      <c r="N9248" s="7">
        <v>45054.462199074071</v>
      </c>
      <c r="O9248" s="8">
        <v>1</v>
      </c>
      <c r="P9248" t="s">
        <v>13</v>
      </c>
    </row>
    <row r="9249" spans="5:16" x14ac:dyDescent="0.25">
      <c r="E9249" s="9" t="str">
        <f t="shared" si="163"/>
        <v>MRO-50-MONTE</v>
      </c>
      <c r="F9249" s="8" t="s">
        <v>0</v>
      </c>
      <c r="G9249" s="8" t="s">
        <v>41</v>
      </c>
      <c r="H9249" s="12"/>
      <c r="I9249" s="33" cm="1">
        <f t="array" ref="I9249">MAX(($G$2:$G$300000=G9249)*$N$2:$N$300000)</f>
        <v>45931.373807870368</v>
      </c>
      <c r="J9249" s="14"/>
      <c r="N9249" s="7">
        <v>45054.462199074071</v>
      </c>
      <c r="O9249" s="8">
        <v>2</v>
      </c>
      <c r="P9249" t="s">
        <v>13</v>
      </c>
    </row>
    <row r="9250" spans="5:16" x14ac:dyDescent="0.25">
      <c r="E9250" s="9" t="str">
        <f t="shared" si="163"/>
        <v>MRO-50-MONTE</v>
      </c>
      <c r="F9250" s="8" t="s">
        <v>0</v>
      </c>
      <c r="G9250" s="8" t="s">
        <v>41</v>
      </c>
      <c r="H9250" s="12"/>
      <c r="I9250" s="33" cm="1">
        <f t="array" ref="I9250">MAX(($G$2:$G$300000=G9250)*$N$2:$N$300000)</f>
        <v>45931.373807870368</v>
      </c>
      <c r="J9250" s="14"/>
      <c r="N9250" s="7">
        <v>45054.462210648147</v>
      </c>
      <c r="O9250" s="8">
        <v>1</v>
      </c>
      <c r="P9250" t="s">
        <v>13</v>
      </c>
    </row>
    <row r="9251" spans="5:16" x14ac:dyDescent="0.25">
      <c r="E9251" s="9" t="str">
        <f t="shared" si="163"/>
        <v>MRO-50-MONTE</v>
      </c>
      <c r="F9251" s="8" t="s">
        <v>0</v>
      </c>
      <c r="G9251" s="8" t="s">
        <v>41</v>
      </c>
      <c r="H9251" s="12"/>
      <c r="I9251" s="33" cm="1">
        <f t="array" ref="I9251">MAX(($G$2:$G$300000=G9251)*$N$2:$N$300000)</f>
        <v>45931.373807870368</v>
      </c>
      <c r="J9251" s="14"/>
      <c r="N9251" s="7">
        <v>45054.462222222224</v>
      </c>
      <c r="O9251" s="8">
        <v>1</v>
      </c>
      <c r="P9251" t="s">
        <v>13</v>
      </c>
    </row>
    <row r="9252" spans="5:16" x14ac:dyDescent="0.25">
      <c r="E9252" s="9" t="str">
        <f t="shared" si="163"/>
        <v>MRO-50-MONTE</v>
      </c>
      <c r="F9252" s="8" t="s">
        <v>0</v>
      </c>
      <c r="G9252" s="8" t="s">
        <v>41</v>
      </c>
      <c r="H9252" s="12"/>
      <c r="I9252" s="33" cm="1">
        <f t="array" ref="I9252">MAX(($G$2:$G$300000=G9252)*$N$2:$N$300000)</f>
        <v>45931.373807870368</v>
      </c>
      <c r="J9252" s="14"/>
      <c r="N9252" s="7">
        <v>45054.462222222224</v>
      </c>
      <c r="O9252" s="8">
        <v>2</v>
      </c>
      <c r="P9252" t="s">
        <v>13</v>
      </c>
    </row>
    <row r="9253" spans="5:16" x14ac:dyDescent="0.25">
      <c r="E9253" s="9" t="str">
        <f t="shared" si="163"/>
        <v>MRO-50-MONTE</v>
      </c>
      <c r="F9253" s="8" t="s">
        <v>0</v>
      </c>
      <c r="G9253" s="8" t="s">
        <v>41</v>
      </c>
      <c r="H9253" s="12"/>
      <c r="I9253" s="33" cm="1">
        <f t="array" ref="I9253">MAX(($G$2:$G$300000=G9253)*$N$2:$N$300000)</f>
        <v>45931.373807870368</v>
      </c>
      <c r="J9253" s="14"/>
      <c r="N9253" s="7">
        <v>45054.462245370371</v>
      </c>
      <c r="O9253" s="8">
        <v>1</v>
      </c>
      <c r="P9253" t="s">
        <v>13</v>
      </c>
    </row>
    <row r="9254" spans="5:16" x14ac:dyDescent="0.25">
      <c r="E9254" s="9" t="str">
        <f t="shared" si="163"/>
        <v>MRO-50-MONTE</v>
      </c>
      <c r="F9254" s="8" t="s">
        <v>0</v>
      </c>
      <c r="G9254" s="8" t="s">
        <v>41</v>
      </c>
      <c r="H9254" s="12"/>
      <c r="I9254" s="33" cm="1">
        <f t="array" ref="I9254">MAX(($G$2:$G$300000=G9254)*$N$2:$N$300000)</f>
        <v>45931.373807870368</v>
      </c>
      <c r="J9254" s="14"/>
      <c r="N9254" s="7">
        <v>45054.462245370371</v>
      </c>
      <c r="O9254" s="8">
        <v>2</v>
      </c>
      <c r="P9254" t="s">
        <v>13</v>
      </c>
    </row>
    <row r="9255" spans="5:16" x14ac:dyDescent="0.25">
      <c r="E9255" s="9" t="str">
        <f t="shared" si="163"/>
        <v>MRO-50-MONTE</v>
      </c>
      <c r="F9255" s="8" t="s">
        <v>0</v>
      </c>
      <c r="G9255" s="8" t="s">
        <v>41</v>
      </c>
      <c r="H9255" s="12"/>
      <c r="I9255" s="33" cm="1">
        <f t="array" ref="I9255">MAX(($G$2:$G$300000=G9255)*$N$2:$N$300000)</f>
        <v>45931.373807870368</v>
      </c>
      <c r="J9255" s="14"/>
      <c r="N9255" s="7">
        <v>45054.462256944447</v>
      </c>
      <c r="O9255" s="8">
        <v>1</v>
      </c>
      <c r="P9255" t="s">
        <v>13</v>
      </c>
    </row>
    <row r="9256" spans="5:16" x14ac:dyDescent="0.25">
      <c r="E9256" s="9" t="str">
        <f t="shared" si="163"/>
        <v>MRO-50-MONTE</v>
      </c>
      <c r="F9256" s="8" t="s">
        <v>0</v>
      </c>
      <c r="G9256" s="8" t="s">
        <v>41</v>
      </c>
      <c r="H9256" s="12"/>
      <c r="I9256" s="33" cm="1">
        <f t="array" ref="I9256">MAX(($G$2:$G$300000=G9256)*$N$2:$N$300000)</f>
        <v>45931.373807870368</v>
      </c>
      <c r="J9256" s="14"/>
      <c r="N9256" s="7">
        <v>45054.462268518517</v>
      </c>
      <c r="O9256" s="8">
        <v>1</v>
      </c>
      <c r="P9256" t="s">
        <v>13</v>
      </c>
    </row>
    <row r="9257" spans="5:16" x14ac:dyDescent="0.25">
      <c r="E9257" s="9" t="str">
        <f t="shared" si="163"/>
        <v>MRO-50-MONTE</v>
      </c>
      <c r="F9257" s="8" t="s">
        <v>0</v>
      </c>
      <c r="G9257" s="8" t="s">
        <v>41</v>
      </c>
      <c r="H9257" s="12"/>
      <c r="I9257" s="33" cm="1">
        <f t="array" ref="I9257">MAX(($G$2:$G$300000=G9257)*$N$2:$N$300000)</f>
        <v>45931.373807870368</v>
      </c>
      <c r="J9257" s="14"/>
      <c r="N9257" s="7">
        <v>45054.462280092594</v>
      </c>
      <c r="O9257" s="8">
        <v>1</v>
      </c>
      <c r="P9257" t="s">
        <v>13</v>
      </c>
    </row>
    <row r="9258" spans="5:16" x14ac:dyDescent="0.25">
      <c r="E9258" s="9" t="str">
        <f t="shared" si="163"/>
        <v>MRO-50-MONTE</v>
      </c>
      <c r="F9258" s="8" t="s">
        <v>0</v>
      </c>
      <c r="G9258" s="8" t="s">
        <v>41</v>
      </c>
      <c r="H9258" s="12"/>
      <c r="I9258" s="33" cm="1">
        <f t="array" ref="I9258">MAX(($G$2:$G$300000=G9258)*$N$2:$N$300000)</f>
        <v>45931.373807870368</v>
      </c>
      <c r="J9258" s="14"/>
      <c r="N9258" s="7">
        <v>45054.462291666663</v>
      </c>
      <c r="O9258" s="8">
        <v>1</v>
      </c>
      <c r="P9258" t="s">
        <v>13</v>
      </c>
    </row>
    <row r="9259" spans="5:16" x14ac:dyDescent="0.25">
      <c r="E9259" s="9" t="str">
        <f t="shared" si="163"/>
        <v>MRO-50-MONTE</v>
      </c>
      <c r="F9259" s="8" t="s">
        <v>0</v>
      </c>
      <c r="G9259" s="8" t="s">
        <v>41</v>
      </c>
      <c r="H9259" s="12"/>
      <c r="I9259" s="33" cm="1">
        <f t="array" ref="I9259">MAX(($G$2:$G$300000=G9259)*$N$2:$N$300000)</f>
        <v>45931.373807870368</v>
      </c>
      <c r="J9259" s="14"/>
      <c r="N9259" s="7">
        <v>45054.46230324074</v>
      </c>
      <c r="O9259" s="8">
        <v>1</v>
      </c>
      <c r="P9259" t="s">
        <v>13</v>
      </c>
    </row>
    <row r="9260" spans="5:16" x14ac:dyDescent="0.25">
      <c r="E9260" s="9" t="str">
        <f t="shared" si="163"/>
        <v>MRO-50-MONTE</v>
      </c>
      <c r="F9260" s="8" t="s">
        <v>0</v>
      </c>
      <c r="G9260" s="8" t="s">
        <v>41</v>
      </c>
      <c r="H9260" s="12"/>
      <c r="I9260" s="33" cm="1">
        <f t="array" ref="I9260">MAX(($G$2:$G$300000=G9260)*$N$2:$N$300000)</f>
        <v>45931.373807870368</v>
      </c>
      <c r="J9260" s="14"/>
      <c r="N9260" s="7">
        <v>45054.462314814817</v>
      </c>
      <c r="O9260" s="8">
        <v>1</v>
      </c>
      <c r="P9260" t="s">
        <v>13</v>
      </c>
    </row>
    <row r="9261" spans="5:16" x14ac:dyDescent="0.25">
      <c r="E9261" s="9" t="str">
        <f t="shared" si="163"/>
        <v>MRO-50-MONTE</v>
      </c>
      <c r="F9261" s="8" t="s">
        <v>0</v>
      </c>
      <c r="G9261" s="8" t="s">
        <v>41</v>
      </c>
      <c r="H9261" s="12"/>
      <c r="I9261" s="33" cm="1">
        <f t="array" ref="I9261">MAX(($G$2:$G$300000=G9261)*$N$2:$N$300000)</f>
        <v>45931.373807870368</v>
      </c>
      <c r="J9261" s="14"/>
      <c r="N9261" s="7">
        <v>45054.462326388886</v>
      </c>
      <c r="O9261" s="8">
        <v>1</v>
      </c>
      <c r="P9261" t="s">
        <v>13</v>
      </c>
    </row>
    <row r="9262" spans="5:16" x14ac:dyDescent="0.25">
      <c r="E9262" s="9" t="str">
        <f t="shared" si="163"/>
        <v>MRO-50-MONTE</v>
      </c>
      <c r="F9262" s="8" t="s">
        <v>0</v>
      </c>
      <c r="G9262" s="8" t="s">
        <v>41</v>
      </c>
      <c r="H9262" s="12"/>
      <c r="I9262" s="33" cm="1">
        <f t="array" ref="I9262">MAX(($G$2:$G$300000=G9262)*$N$2:$N$300000)</f>
        <v>45931.373807870368</v>
      </c>
      <c r="J9262" s="14"/>
      <c r="N9262" s="7">
        <v>45054.462337962963</v>
      </c>
      <c r="O9262" s="8">
        <v>1</v>
      </c>
      <c r="P9262" t="s">
        <v>13</v>
      </c>
    </row>
    <row r="9263" spans="5:16" x14ac:dyDescent="0.25">
      <c r="E9263" s="9" t="str">
        <f t="shared" si="163"/>
        <v>MRO-50-MONTE</v>
      </c>
      <c r="F9263" s="8" t="s">
        <v>0</v>
      </c>
      <c r="G9263" s="8" t="s">
        <v>41</v>
      </c>
      <c r="H9263" s="12"/>
      <c r="I9263" s="33" cm="1">
        <f t="array" ref="I9263">MAX(($G$2:$G$300000=G9263)*$N$2:$N$300000)</f>
        <v>45931.373807870368</v>
      </c>
      <c r="J9263" s="14"/>
      <c r="N9263" s="7">
        <v>45054.46234953704</v>
      </c>
      <c r="O9263" s="8">
        <v>1</v>
      </c>
      <c r="P9263" t="s">
        <v>13</v>
      </c>
    </row>
    <row r="9264" spans="5:16" x14ac:dyDescent="0.25">
      <c r="E9264" s="9" t="str">
        <f t="shared" si="163"/>
        <v>MRO-50-MONTE</v>
      </c>
      <c r="F9264" s="8" t="s">
        <v>0</v>
      </c>
      <c r="G9264" s="8" t="s">
        <v>41</v>
      </c>
      <c r="H9264" s="12"/>
      <c r="I9264" s="33" cm="1">
        <f t="array" ref="I9264">MAX(($G$2:$G$300000=G9264)*$N$2:$N$300000)</f>
        <v>45931.373807870368</v>
      </c>
      <c r="J9264" s="14"/>
      <c r="N9264" s="7">
        <v>45054.462361111109</v>
      </c>
      <c r="O9264" s="8">
        <v>1</v>
      </c>
      <c r="P9264" t="s">
        <v>13</v>
      </c>
    </row>
    <row r="9265" spans="5:16" x14ac:dyDescent="0.25">
      <c r="E9265" s="9" t="str">
        <f t="shared" si="163"/>
        <v>MRO-50-MONTE</v>
      </c>
      <c r="F9265" s="8" t="s">
        <v>0</v>
      </c>
      <c r="G9265" s="8" t="s">
        <v>41</v>
      </c>
      <c r="H9265" s="12"/>
      <c r="I9265" s="33" cm="1">
        <f t="array" ref="I9265">MAX(($G$2:$G$300000=G9265)*$N$2:$N$300000)</f>
        <v>45931.373807870368</v>
      </c>
      <c r="J9265" s="14"/>
      <c r="N9265" s="7">
        <v>45054.488495370373</v>
      </c>
      <c r="O9265" s="8">
        <v>1</v>
      </c>
      <c r="P9265" t="s">
        <v>13</v>
      </c>
    </row>
    <row r="9266" spans="5:16" x14ac:dyDescent="0.25">
      <c r="E9266" s="9" t="str">
        <f t="shared" ref="E9266:E9329" si="164">+G9266&amp;H9266</f>
        <v>MRO-50-MONTE</v>
      </c>
      <c r="F9266" s="8" t="s">
        <v>0</v>
      </c>
      <c r="G9266" s="8" t="s">
        <v>41</v>
      </c>
      <c r="H9266" s="12"/>
      <c r="I9266" s="33" cm="1">
        <f t="array" ref="I9266">MAX(($G$2:$G$300000=G9266)*$N$2:$N$300000)</f>
        <v>45931.373807870368</v>
      </c>
      <c r="J9266" s="14"/>
      <c r="N9266" s="7">
        <v>45054.488506944443</v>
      </c>
      <c r="O9266" s="8">
        <v>1</v>
      </c>
      <c r="P9266" t="s">
        <v>13</v>
      </c>
    </row>
    <row r="9267" spans="5:16" x14ac:dyDescent="0.25">
      <c r="E9267" s="9" t="str">
        <f t="shared" si="164"/>
        <v>MRO-50-MONTE</v>
      </c>
      <c r="F9267" s="8" t="s">
        <v>0</v>
      </c>
      <c r="G9267" s="8" t="s">
        <v>41</v>
      </c>
      <c r="H9267" s="12"/>
      <c r="I9267" s="33" cm="1">
        <f t="array" ref="I9267">MAX(($G$2:$G$300000=G9267)*$N$2:$N$300000)</f>
        <v>45931.373807870368</v>
      </c>
      <c r="J9267" s="14"/>
      <c r="N9267" s="7">
        <v>45054.488518518519</v>
      </c>
      <c r="O9267" s="8">
        <v>1</v>
      </c>
      <c r="P9267" t="s">
        <v>13</v>
      </c>
    </row>
    <row r="9268" spans="5:16" x14ac:dyDescent="0.25">
      <c r="E9268" s="9" t="str">
        <f t="shared" si="164"/>
        <v>MRO-50-MONTE</v>
      </c>
      <c r="F9268" s="8" t="s">
        <v>0</v>
      </c>
      <c r="G9268" s="8" t="s">
        <v>41</v>
      </c>
      <c r="H9268" s="12"/>
      <c r="I9268" s="33" cm="1">
        <f t="array" ref="I9268">MAX(($G$2:$G$300000=G9268)*$N$2:$N$300000)</f>
        <v>45931.373807870368</v>
      </c>
      <c r="J9268" s="14"/>
      <c r="N9268" s="7">
        <v>45054.488541666666</v>
      </c>
      <c r="O9268" s="8">
        <v>1</v>
      </c>
      <c r="P9268" t="s">
        <v>13</v>
      </c>
    </row>
    <row r="9269" spans="5:16" x14ac:dyDescent="0.25">
      <c r="E9269" s="9" t="str">
        <f t="shared" si="164"/>
        <v>MRO-50-MONTE</v>
      </c>
      <c r="F9269" s="8" t="s">
        <v>0</v>
      </c>
      <c r="G9269" s="8" t="s">
        <v>41</v>
      </c>
      <c r="H9269" s="12"/>
      <c r="I9269" s="33" cm="1">
        <f t="array" ref="I9269">MAX(($G$2:$G$300000=G9269)*$N$2:$N$300000)</f>
        <v>45931.373807870368</v>
      </c>
      <c r="J9269" s="14"/>
      <c r="N9269" s="7">
        <v>45054.488553240742</v>
      </c>
      <c r="O9269" s="8">
        <v>1</v>
      </c>
      <c r="P9269" t="s">
        <v>13</v>
      </c>
    </row>
    <row r="9270" spans="5:16" x14ac:dyDescent="0.25">
      <c r="E9270" s="9" t="str">
        <f t="shared" si="164"/>
        <v>MRO-50-MONTE</v>
      </c>
      <c r="F9270" s="8" t="s">
        <v>0</v>
      </c>
      <c r="G9270" s="8" t="s">
        <v>41</v>
      </c>
      <c r="H9270" s="12"/>
      <c r="I9270" s="33" cm="1">
        <f t="array" ref="I9270">MAX(($G$2:$G$300000=G9270)*$N$2:$N$300000)</f>
        <v>45931.373807870368</v>
      </c>
      <c r="J9270" s="14"/>
      <c r="N9270" s="7">
        <v>45054.488564814812</v>
      </c>
      <c r="O9270" s="8">
        <v>1</v>
      </c>
      <c r="P9270" t="s">
        <v>13</v>
      </c>
    </row>
    <row r="9271" spans="5:16" x14ac:dyDescent="0.25">
      <c r="E9271" s="9" t="str">
        <f t="shared" si="164"/>
        <v>MRO-50-MONTE</v>
      </c>
      <c r="F9271" s="8" t="s">
        <v>0</v>
      </c>
      <c r="G9271" s="8" t="s">
        <v>41</v>
      </c>
      <c r="H9271" s="12"/>
      <c r="I9271" s="33" cm="1">
        <f t="array" ref="I9271">MAX(($G$2:$G$300000=G9271)*$N$2:$N$300000)</f>
        <v>45931.373807870368</v>
      </c>
      <c r="J9271" s="14"/>
      <c r="N9271" s="7">
        <v>45054.488576388889</v>
      </c>
      <c r="O9271" s="8">
        <v>1</v>
      </c>
      <c r="P9271" t="s">
        <v>13</v>
      </c>
    </row>
    <row r="9272" spans="5:16" x14ac:dyDescent="0.25">
      <c r="E9272" s="9" t="str">
        <f t="shared" si="164"/>
        <v>MRO-50-MONTE</v>
      </c>
      <c r="F9272" s="8" t="s">
        <v>0</v>
      </c>
      <c r="G9272" s="8" t="s">
        <v>41</v>
      </c>
      <c r="H9272" s="12"/>
      <c r="I9272" s="33" cm="1">
        <f t="array" ref="I9272">MAX(($G$2:$G$300000=G9272)*$N$2:$N$300000)</f>
        <v>45931.373807870368</v>
      </c>
      <c r="J9272" s="14"/>
      <c r="N9272" s="7">
        <v>45054.488587962966</v>
      </c>
      <c r="O9272" s="8">
        <v>1</v>
      </c>
      <c r="P9272" t="s">
        <v>13</v>
      </c>
    </row>
    <row r="9273" spans="5:16" x14ac:dyDescent="0.25">
      <c r="E9273" s="9" t="str">
        <f t="shared" si="164"/>
        <v>MRO-50-MONTE</v>
      </c>
      <c r="F9273" s="8" t="s">
        <v>0</v>
      </c>
      <c r="G9273" s="8" t="s">
        <v>41</v>
      </c>
      <c r="H9273" s="12"/>
      <c r="I9273" s="33" cm="1">
        <f t="array" ref="I9273">MAX(($G$2:$G$300000=G9273)*$N$2:$N$300000)</f>
        <v>45931.373807870368</v>
      </c>
      <c r="J9273" s="14"/>
      <c r="N9273" s="7">
        <v>45054.488587962966</v>
      </c>
      <c r="O9273" s="8">
        <v>2</v>
      </c>
      <c r="P9273" t="s">
        <v>13</v>
      </c>
    </row>
    <row r="9274" spans="5:16" x14ac:dyDescent="0.25">
      <c r="E9274" s="9" t="str">
        <f t="shared" si="164"/>
        <v>MRO-50-MONTE</v>
      </c>
      <c r="F9274" s="8" t="s">
        <v>0</v>
      </c>
      <c r="G9274" s="8" t="s">
        <v>41</v>
      </c>
      <c r="H9274" s="12"/>
      <c r="I9274" s="33" cm="1">
        <f t="array" ref="I9274">MAX(($G$2:$G$300000=G9274)*$N$2:$N$300000)</f>
        <v>45931.373807870368</v>
      </c>
      <c r="J9274" s="14"/>
      <c r="N9274" s="7">
        <v>45054.488599537035</v>
      </c>
      <c r="O9274" s="8">
        <v>1</v>
      </c>
      <c r="P9274" t="s">
        <v>13</v>
      </c>
    </row>
    <row r="9275" spans="5:16" x14ac:dyDescent="0.25">
      <c r="E9275" s="9" t="str">
        <f t="shared" si="164"/>
        <v>MRO-50-MONTE</v>
      </c>
      <c r="F9275" s="8" t="s">
        <v>0</v>
      </c>
      <c r="G9275" s="8" t="s">
        <v>41</v>
      </c>
      <c r="H9275" s="12"/>
      <c r="I9275" s="33" cm="1">
        <f t="array" ref="I9275">MAX(($G$2:$G$300000=G9275)*$N$2:$N$300000)</f>
        <v>45931.373807870368</v>
      </c>
      <c r="J9275" s="14"/>
      <c r="N9275" s="7">
        <v>45054.488611111112</v>
      </c>
      <c r="O9275" s="8">
        <v>1</v>
      </c>
      <c r="P9275" t="s">
        <v>13</v>
      </c>
    </row>
    <row r="9276" spans="5:16" x14ac:dyDescent="0.25">
      <c r="E9276" s="9" t="str">
        <f t="shared" si="164"/>
        <v>MRO-50-MONTE</v>
      </c>
      <c r="F9276" s="8" t="s">
        <v>0</v>
      </c>
      <c r="G9276" s="8" t="s">
        <v>41</v>
      </c>
      <c r="H9276" s="12"/>
      <c r="I9276" s="33" cm="1">
        <f t="array" ref="I9276">MAX(($G$2:$G$300000=G9276)*$N$2:$N$300000)</f>
        <v>45931.373807870368</v>
      </c>
      <c r="J9276" s="14"/>
      <c r="N9276" s="7">
        <v>45054.488622685189</v>
      </c>
      <c r="O9276" s="8">
        <v>1</v>
      </c>
      <c r="P9276" t="s">
        <v>13</v>
      </c>
    </row>
    <row r="9277" spans="5:16" x14ac:dyDescent="0.25">
      <c r="E9277" s="9" t="str">
        <f t="shared" si="164"/>
        <v>MRO-50-MONTE</v>
      </c>
      <c r="F9277" s="8" t="s">
        <v>0</v>
      </c>
      <c r="G9277" s="8" t="s">
        <v>41</v>
      </c>
      <c r="H9277" s="12"/>
      <c r="I9277" s="33" cm="1">
        <f t="array" ref="I9277">MAX(($G$2:$G$300000=G9277)*$N$2:$N$300000)</f>
        <v>45931.373807870368</v>
      </c>
      <c r="J9277" s="14"/>
      <c r="N9277" s="7">
        <v>45054.488634259258</v>
      </c>
      <c r="O9277" s="8">
        <v>1</v>
      </c>
      <c r="P9277" t="s">
        <v>13</v>
      </c>
    </row>
    <row r="9278" spans="5:16" x14ac:dyDescent="0.25">
      <c r="E9278" s="9" t="str">
        <f t="shared" si="164"/>
        <v>MRO-50-MONTE</v>
      </c>
      <c r="F9278" s="8" t="s">
        <v>0</v>
      </c>
      <c r="G9278" s="8" t="s">
        <v>41</v>
      </c>
      <c r="H9278" s="12"/>
      <c r="I9278" s="33" cm="1">
        <f t="array" ref="I9278">MAX(($G$2:$G$300000=G9278)*$N$2:$N$300000)</f>
        <v>45931.373807870368</v>
      </c>
      <c r="J9278" s="14"/>
      <c r="N9278" s="7">
        <v>45054.488657407404</v>
      </c>
      <c r="O9278" s="8">
        <v>1</v>
      </c>
      <c r="P9278" t="s">
        <v>13</v>
      </c>
    </row>
    <row r="9279" spans="5:16" x14ac:dyDescent="0.25">
      <c r="E9279" s="9" t="str">
        <f t="shared" si="164"/>
        <v>MRO-50-MONTE</v>
      </c>
      <c r="F9279" s="8" t="s">
        <v>0</v>
      </c>
      <c r="G9279" s="8" t="s">
        <v>41</v>
      </c>
      <c r="H9279" s="12"/>
      <c r="I9279" s="33" cm="1">
        <f t="array" ref="I9279">MAX(($G$2:$G$300000=G9279)*$N$2:$N$300000)</f>
        <v>45931.373807870368</v>
      </c>
      <c r="J9279" s="14"/>
      <c r="N9279" s="7">
        <v>45054.488668981481</v>
      </c>
      <c r="O9279" s="8">
        <v>1</v>
      </c>
      <c r="P9279" t="s">
        <v>13</v>
      </c>
    </row>
    <row r="9280" spans="5:16" x14ac:dyDescent="0.25">
      <c r="E9280" s="9" t="str">
        <f t="shared" si="164"/>
        <v>MRO-50-MONTE</v>
      </c>
      <c r="F9280" s="8" t="s">
        <v>0</v>
      </c>
      <c r="G9280" s="8" t="s">
        <v>41</v>
      </c>
      <c r="H9280" s="12"/>
      <c r="I9280" s="33" cm="1">
        <f t="array" ref="I9280">MAX(($G$2:$G$300000=G9280)*$N$2:$N$300000)</f>
        <v>45931.373807870368</v>
      </c>
      <c r="J9280" s="14"/>
      <c r="N9280" s="7">
        <v>45054.488680555558</v>
      </c>
      <c r="O9280" s="8">
        <v>1</v>
      </c>
      <c r="P9280" t="s">
        <v>13</v>
      </c>
    </row>
    <row r="9281" spans="5:16" x14ac:dyDescent="0.25">
      <c r="E9281" s="9" t="str">
        <f t="shared" si="164"/>
        <v>MRO-50-MONTE</v>
      </c>
      <c r="F9281" s="8" t="s">
        <v>0</v>
      </c>
      <c r="G9281" s="8" t="s">
        <v>41</v>
      </c>
      <c r="H9281" s="12"/>
      <c r="I9281" s="33" cm="1">
        <f t="array" ref="I9281">MAX(($G$2:$G$300000=G9281)*$N$2:$N$300000)</f>
        <v>45931.373807870368</v>
      </c>
      <c r="J9281" s="14"/>
      <c r="N9281" s="7">
        <v>45054.488692129627</v>
      </c>
      <c r="O9281" s="8">
        <v>1</v>
      </c>
      <c r="P9281" t="s">
        <v>13</v>
      </c>
    </row>
    <row r="9282" spans="5:16" x14ac:dyDescent="0.25">
      <c r="E9282" s="9" t="str">
        <f t="shared" si="164"/>
        <v>MRO-50-MONTE</v>
      </c>
      <c r="F9282" s="8" t="s">
        <v>0</v>
      </c>
      <c r="G9282" s="8" t="s">
        <v>41</v>
      </c>
      <c r="H9282" s="12"/>
      <c r="I9282" s="33" cm="1">
        <f t="array" ref="I9282">MAX(($G$2:$G$300000=G9282)*$N$2:$N$300000)</f>
        <v>45931.373807870368</v>
      </c>
      <c r="J9282" s="14"/>
      <c r="N9282" s="7">
        <v>45054.488703703704</v>
      </c>
      <c r="O9282" s="8">
        <v>1</v>
      </c>
      <c r="P9282" t="s">
        <v>13</v>
      </c>
    </row>
    <row r="9283" spans="5:16" x14ac:dyDescent="0.25">
      <c r="E9283" s="9" t="str">
        <f t="shared" si="164"/>
        <v>MRO-50-MONTE</v>
      </c>
      <c r="F9283" s="8" t="s">
        <v>0</v>
      </c>
      <c r="G9283" s="8" t="s">
        <v>41</v>
      </c>
      <c r="H9283" s="12"/>
      <c r="I9283" s="33" cm="1">
        <f t="array" ref="I9283">MAX(($G$2:$G$300000=G9283)*$N$2:$N$300000)</f>
        <v>45931.373807870368</v>
      </c>
      <c r="J9283" s="14"/>
      <c r="N9283" s="7">
        <v>45054.488726851851</v>
      </c>
      <c r="O9283" s="8">
        <v>1</v>
      </c>
      <c r="P9283" t="s">
        <v>13</v>
      </c>
    </row>
    <row r="9284" spans="5:16" x14ac:dyDescent="0.25">
      <c r="E9284" s="9" t="str">
        <f t="shared" si="164"/>
        <v>MRO-50-MONTE</v>
      </c>
      <c r="F9284" s="8" t="s">
        <v>0</v>
      </c>
      <c r="G9284" s="8" t="s">
        <v>41</v>
      </c>
      <c r="H9284" s="12"/>
      <c r="I9284" s="33" cm="1">
        <f t="array" ref="I9284">MAX(($G$2:$G$300000=G9284)*$N$2:$N$300000)</f>
        <v>45931.373807870368</v>
      </c>
      <c r="J9284" s="14"/>
      <c r="N9284" s="7">
        <v>45054.488738425927</v>
      </c>
      <c r="O9284" s="8">
        <v>1</v>
      </c>
      <c r="P9284" t="s">
        <v>13</v>
      </c>
    </row>
    <row r="9285" spans="5:16" x14ac:dyDescent="0.25">
      <c r="E9285" s="9" t="str">
        <f t="shared" si="164"/>
        <v>MRO-50-MONTE</v>
      </c>
      <c r="F9285" s="8" t="s">
        <v>0</v>
      </c>
      <c r="G9285" s="8" t="s">
        <v>41</v>
      </c>
      <c r="H9285" s="12"/>
      <c r="I9285" s="33" cm="1">
        <f t="array" ref="I9285">MAX(($G$2:$G$300000=G9285)*$N$2:$N$300000)</f>
        <v>45931.373807870368</v>
      </c>
      <c r="J9285" s="14"/>
      <c r="N9285" s="7">
        <v>45054.488749999997</v>
      </c>
      <c r="O9285" s="8">
        <v>1</v>
      </c>
      <c r="P9285" t="s">
        <v>13</v>
      </c>
    </row>
    <row r="9286" spans="5:16" x14ac:dyDescent="0.25">
      <c r="E9286" s="9" t="str">
        <f t="shared" si="164"/>
        <v>MRO-50-MONTE</v>
      </c>
      <c r="F9286" s="8" t="s">
        <v>0</v>
      </c>
      <c r="G9286" s="8" t="s">
        <v>41</v>
      </c>
      <c r="H9286" s="12"/>
      <c r="I9286" s="33" cm="1">
        <f t="array" ref="I9286">MAX(($G$2:$G$300000=G9286)*$N$2:$N$300000)</f>
        <v>45931.373807870368</v>
      </c>
      <c r="J9286" s="14"/>
      <c r="N9286" s="7">
        <v>45054.488761574074</v>
      </c>
      <c r="O9286" s="8">
        <v>1</v>
      </c>
      <c r="P9286" t="s">
        <v>13</v>
      </c>
    </row>
    <row r="9287" spans="5:16" x14ac:dyDescent="0.25">
      <c r="E9287" s="9" t="str">
        <f t="shared" si="164"/>
        <v>MRO-50-MONTE</v>
      </c>
      <c r="F9287" s="8" t="s">
        <v>0</v>
      </c>
      <c r="G9287" s="8" t="s">
        <v>41</v>
      </c>
      <c r="H9287" s="12"/>
      <c r="I9287" s="33" cm="1">
        <f t="array" ref="I9287">MAX(($G$2:$G$300000=G9287)*$N$2:$N$300000)</f>
        <v>45931.373807870368</v>
      </c>
      <c r="J9287" s="14"/>
      <c r="N9287" s="7">
        <v>45054.48877314815</v>
      </c>
      <c r="O9287" s="8">
        <v>1</v>
      </c>
      <c r="P9287" t="s">
        <v>13</v>
      </c>
    </row>
    <row r="9288" spans="5:16" x14ac:dyDescent="0.25">
      <c r="E9288" s="9" t="str">
        <f t="shared" si="164"/>
        <v>MRO-50-MONTE</v>
      </c>
      <c r="F9288" s="8" t="s">
        <v>0</v>
      </c>
      <c r="G9288" s="8" t="s">
        <v>41</v>
      </c>
      <c r="H9288" s="12"/>
      <c r="I9288" s="33" cm="1">
        <f t="array" ref="I9288">MAX(($G$2:$G$300000=G9288)*$N$2:$N$300000)</f>
        <v>45931.373807870368</v>
      </c>
      <c r="J9288" s="14"/>
      <c r="N9288" s="7">
        <v>45054.48878472222</v>
      </c>
      <c r="O9288" s="8">
        <v>1</v>
      </c>
      <c r="P9288" t="s">
        <v>13</v>
      </c>
    </row>
    <row r="9289" spans="5:16" x14ac:dyDescent="0.25">
      <c r="E9289" s="9" t="str">
        <f t="shared" si="164"/>
        <v>MRO-50-MONTE</v>
      </c>
      <c r="F9289" s="8" t="s">
        <v>0</v>
      </c>
      <c r="G9289" s="8" t="s">
        <v>41</v>
      </c>
      <c r="H9289" s="12"/>
      <c r="I9289" s="33" cm="1">
        <f t="array" ref="I9289">MAX(($G$2:$G$300000=G9289)*$N$2:$N$300000)</f>
        <v>45931.373807870368</v>
      </c>
      <c r="J9289" s="14"/>
      <c r="N9289" s="7">
        <v>45054.488796296297</v>
      </c>
      <c r="O9289" s="8">
        <v>1</v>
      </c>
      <c r="P9289" t="s">
        <v>13</v>
      </c>
    </row>
    <row r="9290" spans="5:16" x14ac:dyDescent="0.25">
      <c r="E9290" s="9" t="str">
        <f t="shared" si="164"/>
        <v>MRO-50-MONTE</v>
      </c>
      <c r="F9290" s="8" t="s">
        <v>0</v>
      </c>
      <c r="G9290" s="8" t="s">
        <v>41</v>
      </c>
      <c r="H9290" s="12"/>
      <c r="I9290" s="33" cm="1">
        <f t="array" ref="I9290">MAX(($G$2:$G$300000=G9290)*$N$2:$N$300000)</f>
        <v>45931.373807870368</v>
      </c>
      <c r="J9290" s="14"/>
      <c r="N9290" s="7">
        <v>45054.488819444443</v>
      </c>
      <c r="O9290" s="8">
        <v>1</v>
      </c>
      <c r="P9290" t="s">
        <v>13</v>
      </c>
    </row>
    <row r="9291" spans="5:16" x14ac:dyDescent="0.25">
      <c r="E9291" s="9" t="str">
        <f t="shared" si="164"/>
        <v>MRO-50-MONTE</v>
      </c>
      <c r="F9291" s="8" t="s">
        <v>0</v>
      </c>
      <c r="G9291" s="8" t="s">
        <v>41</v>
      </c>
      <c r="H9291" s="12"/>
      <c r="I9291" s="33" cm="1">
        <f t="array" ref="I9291">MAX(($G$2:$G$300000=G9291)*$N$2:$N$300000)</f>
        <v>45931.373807870368</v>
      </c>
      <c r="J9291" s="14"/>
      <c r="N9291" s="7">
        <v>45054.48883101852</v>
      </c>
      <c r="O9291" s="8">
        <v>1</v>
      </c>
      <c r="P9291" t="s">
        <v>13</v>
      </c>
    </row>
    <row r="9292" spans="5:16" x14ac:dyDescent="0.25">
      <c r="E9292" s="9" t="str">
        <f t="shared" si="164"/>
        <v>MRO-50-MONTE</v>
      </c>
      <c r="F9292" s="8" t="s">
        <v>0</v>
      </c>
      <c r="G9292" s="8" t="s">
        <v>41</v>
      </c>
      <c r="H9292" s="12"/>
      <c r="I9292" s="33" cm="1">
        <f t="array" ref="I9292">MAX(($G$2:$G$300000=G9292)*$N$2:$N$300000)</f>
        <v>45931.373807870368</v>
      </c>
      <c r="J9292" s="14"/>
      <c r="N9292" s="7">
        <v>45054.488842592589</v>
      </c>
      <c r="O9292" s="8">
        <v>1</v>
      </c>
      <c r="P9292" t="s">
        <v>13</v>
      </c>
    </row>
    <row r="9293" spans="5:16" x14ac:dyDescent="0.25">
      <c r="E9293" s="9" t="str">
        <f t="shared" si="164"/>
        <v>MRO-50-MONTE</v>
      </c>
      <c r="F9293" s="8" t="s">
        <v>0</v>
      </c>
      <c r="G9293" s="8" t="s">
        <v>41</v>
      </c>
      <c r="H9293" s="12"/>
      <c r="I9293" s="33" cm="1">
        <f t="array" ref="I9293">MAX(($G$2:$G$300000=G9293)*$N$2:$N$300000)</f>
        <v>45931.373807870368</v>
      </c>
      <c r="J9293" s="14"/>
      <c r="N9293" s="7">
        <v>45054.488842592589</v>
      </c>
      <c r="O9293" s="8">
        <v>2</v>
      </c>
      <c r="P9293" t="s">
        <v>13</v>
      </c>
    </row>
    <row r="9294" spans="5:16" x14ac:dyDescent="0.25">
      <c r="E9294" s="9" t="str">
        <f t="shared" si="164"/>
        <v>MRO-50-MONTE</v>
      </c>
      <c r="F9294" s="8" t="s">
        <v>0</v>
      </c>
      <c r="G9294" s="8" t="s">
        <v>41</v>
      </c>
      <c r="H9294" s="12"/>
      <c r="I9294" s="33" cm="1">
        <f t="array" ref="I9294">MAX(($G$2:$G$300000=G9294)*$N$2:$N$300000)</f>
        <v>45931.373807870368</v>
      </c>
      <c r="J9294" s="14"/>
      <c r="N9294" s="7">
        <v>45054.488854166666</v>
      </c>
      <c r="O9294" s="8">
        <v>1</v>
      </c>
      <c r="P9294" t="s">
        <v>13</v>
      </c>
    </row>
    <row r="9295" spans="5:16" x14ac:dyDescent="0.25">
      <c r="E9295" s="9" t="str">
        <f t="shared" si="164"/>
        <v>MRO-50-MONTE</v>
      </c>
      <c r="F9295" s="8" t="s">
        <v>0</v>
      </c>
      <c r="G9295" s="8" t="s">
        <v>41</v>
      </c>
      <c r="H9295" s="12"/>
      <c r="I9295" s="33" cm="1">
        <f t="array" ref="I9295">MAX(($G$2:$G$300000=G9295)*$N$2:$N$300000)</f>
        <v>45931.373807870368</v>
      </c>
      <c r="J9295" s="14"/>
      <c r="N9295" s="7">
        <v>45054.488865740743</v>
      </c>
      <c r="O9295" s="8">
        <v>1</v>
      </c>
      <c r="P9295" t="s">
        <v>13</v>
      </c>
    </row>
    <row r="9296" spans="5:16" x14ac:dyDescent="0.25">
      <c r="E9296" s="9" t="str">
        <f t="shared" si="164"/>
        <v>MRO-50-MONTE</v>
      </c>
      <c r="F9296" s="8" t="s">
        <v>0</v>
      </c>
      <c r="G9296" s="8" t="s">
        <v>41</v>
      </c>
      <c r="H9296" s="12"/>
      <c r="I9296" s="33" cm="1">
        <f t="array" ref="I9296">MAX(($G$2:$G$300000=G9296)*$N$2:$N$300000)</f>
        <v>45931.373807870368</v>
      </c>
      <c r="J9296" s="14"/>
      <c r="N9296" s="7">
        <v>45054.488877314812</v>
      </c>
      <c r="O9296" s="8">
        <v>1</v>
      </c>
      <c r="P9296" t="s">
        <v>13</v>
      </c>
    </row>
    <row r="9297" spans="5:16" x14ac:dyDescent="0.25">
      <c r="E9297" s="9" t="str">
        <f t="shared" si="164"/>
        <v>MRO-50-MONTE</v>
      </c>
      <c r="F9297" s="8" t="s">
        <v>0</v>
      </c>
      <c r="G9297" s="8" t="s">
        <v>41</v>
      </c>
      <c r="H9297" s="12"/>
      <c r="I9297" s="33" cm="1">
        <f t="array" ref="I9297">MAX(($G$2:$G$300000=G9297)*$N$2:$N$300000)</f>
        <v>45931.373807870368</v>
      </c>
      <c r="J9297" s="14"/>
      <c r="N9297" s="7">
        <v>45054.488877314812</v>
      </c>
      <c r="O9297" s="8">
        <v>2</v>
      </c>
      <c r="P9297" t="s">
        <v>13</v>
      </c>
    </row>
    <row r="9298" spans="5:16" x14ac:dyDescent="0.25">
      <c r="E9298" s="9" t="str">
        <f t="shared" si="164"/>
        <v>MRO-50-MONTE</v>
      </c>
      <c r="F9298" s="8" t="s">
        <v>0</v>
      </c>
      <c r="G9298" s="8" t="s">
        <v>41</v>
      </c>
      <c r="H9298" s="12"/>
      <c r="I9298" s="33" cm="1">
        <f t="array" ref="I9298">MAX(($G$2:$G$300000=G9298)*$N$2:$N$300000)</f>
        <v>45931.373807870368</v>
      </c>
      <c r="J9298" s="14"/>
      <c r="N9298" s="7">
        <v>45054.488888888889</v>
      </c>
      <c r="O9298" s="8">
        <v>1</v>
      </c>
      <c r="P9298" t="s">
        <v>13</v>
      </c>
    </row>
    <row r="9299" spans="5:16" x14ac:dyDescent="0.25">
      <c r="E9299" s="9" t="str">
        <f t="shared" si="164"/>
        <v>MRO-50-MONTE</v>
      </c>
      <c r="F9299" s="8" t="s">
        <v>0</v>
      </c>
      <c r="G9299" s="8" t="s">
        <v>41</v>
      </c>
      <c r="H9299" s="12"/>
      <c r="I9299" s="33" cm="1">
        <f t="array" ref="I9299">MAX(($G$2:$G$300000=G9299)*$N$2:$N$300000)</f>
        <v>45931.373807870368</v>
      </c>
      <c r="J9299" s="14"/>
      <c r="N9299" s="7">
        <v>45054.488900462966</v>
      </c>
      <c r="O9299" s="8">
        <v>1</v>
      </c>
      <c r="P9299" t="s">
        <v>13</v>
      </c>
    </row>
    <row r="9300" spans="5:16" x14ac:dyDescent="0.25">
      <c r="E9300" s="9" t="str">
        <f t="shared" si="164"/>
        <v>MRO-50-MONTE</v>
      </c>
      <c r="F9300" s="8" t="s">
        <v>0</v>
      </c>
      <c r="G9300" s="8" t="s">
        <v>41</v>
      </c>
      <c r="H9300" s="12"/>
      <c r="I9300" s="33" cm="1">
        <f t="array" ref="I9300">MAX(($G$2:$G$300000=G9300)*$N$2:$N$300000)</f>
        <v>45931.373807870368</v>
      </c>
      <c r="J9300" s="14"/>
      <c r="N9300" s="7">
        <v>45054.488923611112</v>
      </c>
      <c r="O9300" s="8">
        <v>1</v>
      </c>
      <c r="P9300" t="s">
        <v>13</v>
      </c>
    </row>
    <row r="9301" spans="5:16" x14ac:dyDescent="0.25">
      <c r="E9301" s="9" t="str">
        <f t="shared" si="164"/>
        <v>MRO-50-MONTE</v>
      </c>
      <c r="F9301" s="8" t="s">
        <v>0</v>
      </c>
      <c r="G9301" s="8" t="s">
        <v>41</v>
      </c>
      <c r="H9301" s="12"/>
      <c r="I9301" s="33" cm="1">
        <f t="array" ref="I9301">MAX(($G$2:$G$300000=G9301)*$N$2:$N$300000)</f>
        <v>45931.373807870368</v>
      </c>
      <c r="J9301" s="14"/>
      <c r="N9301" s="7">
        <v>45054.488923611112</v>
      </c>
      <c r="O9301" s="8">
        <v>2</v>
      </c>
      <c r="P9301" t="s">
        <v>13</v>
      </c>
    </row>
    <row r="9302" spans="5:16" x14ac:dyDescent="0.25">
      <c r="E9302" s="9" t="str">
        <f t="shared" si="164"/>
        <v>MRO-50-MONTE</v>
      </c>
      <c r="F9302" s="8" t="s">
        <v>0</v>
      </c>
      <c r="G9302" s="8" t="s">
        <v>41</v>
      </c>
      <c r="H9302" s="12"/>
      <c r="I9302" s="33" cm="1">
        <f t="array" ref="I9302">MAX(($G$2:$G$300000=G9302)*$N$2:$N$300000)</f>
        <v>45931.373807870368</v>
      </c>
      <c r="J9302" s="14"/>
      <c r="N9302" s="7">
        <v>45054.488946759258</v>
      </c>
      <c r="O9302" s="8">
        <v>1</v>
      </c>
      <c r="P9302" t="s">
        <v>13</v>
      </c>
    </row>
    <row r="9303" spans="5:16" x14ac:dyDescent="0.25">
      <c r="E9303" s="9" t="str">
        <f t="shared" si="164"/>
        <v>MRO-50-MONTE</v>
      </c>
      <c r="F9303" s="8" t="s">
        <v>0</v>
      </c>
      <c r="G9303" s="8" t="s">
        <v>41</v>
      </c>
      <c r="H9303" s="12"/>
      <c r="I9303" s="33" cm="1">
        <f t="array" ref="I9303">MAX(($G$2:$G$300000=G9303)*$N$2:$N$300000)</f>
        <v>45931.373807870368</v>
      </c>
      <c r="J9303" s="14"/>
      <c r="N9303" s="7">
        <v>45054.488946759258</v>
      </c>
      <c r="O9303" s="8">
        <v>2</v>
      </c>
      <c r="P9303" t="s">
        <v>13</v>
      </c>
    </row>
    <row r="9304" spans="5:16" x14ac:dyDescent="0.25">
      <c r="E9304" s="9" t="str">
        <f t="shared" si="164"/>
        <v>MRO-50-MONTE</v>
      </c>
      <c r="F9304" s="8" t="s">
        <v>0</v>
      </c>
      <c r="G9304" s="8" t="s">
        <v>41</v>
      </c>
      <c r="H9304" s="12"/>
      <c r="I9304" s="33" cm="1">
        <f t="array" ref="I9304">MAX(($G$2:$G$300000=G9304)*$N$2:$N$300000)</f>
        <v>45931.373807870368</v>
      </c>
      <c r="J9304" s="14"/>
      <c r="N9304" s="7">
        <v>45054.488958333335</v>
      </c>
      <c r="O9304" s="8">
        <v>1</v>
      </c>
      <c r="P9304" t="s">
        <v>13</v>
      </c>
    </row>
    <row r="9305" spans="5:16" x14ac:dyDescent="0.25">
      <c r="E9305" s="9" t="str">
        <f t="shared" si="164"/>
        <v>MRO-50-MONTE</v>
      </c>
      <c r="F9305" s="8" t="s">
        <v>0</v>
      </c>
      <c r="G9305" s="8" t="s">
        <v>41</v>
      </c>
      <c r="H9305" s="12"/>
      <c r="I9305" s="33" cm="1">
        <f t="array" ref="I9305">MAX(($G$2:$G$300000=G9305)*$N$2:$N$300000)</f>
        <v>45931.373807870368</v>
      </c>
      <c r="J9305" s="14"/>
      <c r="N9305" s="7">
        <v>45054.488969907405</v>
      </c>
      <c r="O9305" s="8">
        <v>1</v>
      </c>
      <c r="P9305" t="s">
        <v>13</v>
      </c>
    </row>
    <row r="9306" spans="5:16" x14ac:dyDescent="0.25">
      <c r="E9306" s="9" t="str">
        <f t="shared" si="164"/>
        <v>MRO-50-MONTE</v>
      </c>
      <c r="F9306" s="8" t="s">
        <v>0</v>
      </c>
      <c r="G9306" s="8" t="s">
        <v>41</v>
      </c>
      <c r="H9306" s="12"/>
      <c r="I9306" s="33" cm="1">
        <f t="array" ref="I9306">MAX(($G$2:$G$300000=G9306)*$N$2:$N$300000)</f>
        <v>45931.373807870368</v>
      </c>
      <c r="J9306" s="14"/>
      <c r="N9306" s="7">
        <v>45054.488981481481</v>
      </c>
      <c r="O9306" s="8">
        <v>1</v>
      </c>
      <c r="P9306" t="s">
        <v>13</v>
      </c>
    </row>
    <row r="9307" spans="5:16" x14ac:dyDescent="0.25">
      <c r="E9307" s="9" t="str">
        <f t="shared" si="164"/>
        <v>MRO-50-MONTE</v>
      </c>
      <c r="F9307" s="8" t="s">
        <v>0</v>
      </c>
      <c r="G9307" s="8" t="s">
        <v>41</v>
      </c>
      <c r="H9307" s="12"/>
      <c r="I9307" s="33" cm="1">
        <f t="array" ref="I9307">MAX(($G$2:$G$300000=G9307)*$N$2:$N$300000)</f>
        <v>45931.373807870368</v>
      </c>
      <c r="J9307" s="14"/>
      <c r="N9307" s="7">
        <v>45054.488981481481</v>
      </c>
      <c r="O9307" s="8">
        <v>2</v>
      </c>
      <c r="P9307" t="s">
        <v>13</v>
      </c>
    </row>
    <row r="9308" spans="5:16" x14ac:dyDescent="0.25">
      <c r="E9308" s="9" t="str">
        <f t="shared" si="164"/>
        <v>MRO-50-MONTE</v>
      </c>
      <c r="F9308" s="8" t="s">
        <v>0</v>
      </c>
      <c r="G9308" s="8" t="s">
        <v>41</v>
      </c>
      <c r="H9308" s="12"/>
      <c r="I9308" s="33" cm="1">
        <f t="array" ref="I9308">MAX(($G$2:$G$300000=G9308)*$N$2:$N$300000)</f>
        <v>45931.373807870368</v>
      </c>
      <c r="J9308" s="14"/>
      <c r="N9308" s="7">
        <v>45054.488993055558</v>
      </c>
      <c r="O9308" s="8">
        <v>1</v>
      </c>
      <c r="P9308" t="s">
        <v>13</v>
      </c>
    </row>
    <row r="9309" spans="5:16" x14ac:dyDescent="0.25">
      <c r="E9309" s="9" t="str">
        <f t="shared" si="164"/>
        <v>MRO-50-MONTE</v>
      </c>
      <c r="F9309" s="8" t="s">
        <v>0</v>
      </c>
      <c r="G9309" s="8" t="s">
        <v>41</v>
      </c>
      <c r="H9309" s="12"/>
      <c r="I9309" s="33" cm="1">
        <f t="array" ref="I9309">MAX(($G$2:$G$300000=G9309)*$N$2:$N$300000)</f>
        <v>45931.373807870368</v>
      </c>
      <c r="J9309" s="14"/>
      <c r="N9309" s="7">
        <v>45054.489004629628</v>
      </c>
      <c r="O9309" s="8">
        <v>1</v>
      </c>
      <c r="P9309" t="s">
        <v>13</v>
      </c>
    </row>
    <row r="9310" spans="5:16" x14ac:dyDescent="0.25">
      <c r="E9310" s="9" t="str">
        <f t="shared" si="164"/>
        <v>MRO-50-MONTE</v>
      </c>
      <c r="F9310" s="8" t="s">
        <v>0</v>
      </c>
      <c r="G9310" s="8" t="s">
        <v>41</v>
      </c>
      <c r="H9310" s="12"/>
      <c r="I9310" s="33" cm="1">
        <f t="array" ref="I9310">MAX(($G$2:$G$300000=G9310)*$N$2:$N$300000)</f>
        <v>45931.373807870368</v>
      </c>
      <c r="J9310" s="14"/>
      <c r="N9310" s="7">
        <v>45054.489016203705</v>
      </c>
      <c r="O9310" s="8">
        <v>1</v>
      </c>
      <c r="P9310" t="s">
        <v>13</v>
      </c>
    </row>
    <row r="9311" spans="5:16" x14ac:dyDescent="0.25">
      <c r="E9311" s="9" t="str">
        <f t="shared" si="164"/>
        <v>MRO-50-MONTE</v>
      </c>
      <c r="F9311" s="8" t="s">
        <v>0</v>
      </c>
      <c r="G9311" s="8" t="s">
        <v>41</v>
      </c>
      <c r="H9311" s="12"/>
      <c r="I9311" s="33" cm="1">
        <f t="array" ref="I9311">MAX(($G$2:$G$300000=G9311)*$N$2:$N$300000)</f>
        <v>45931.373807870368</v>
      </c>
      <c r="J9311" s="14"/>
      <c r="N9311" s="7">
        <v>45054.489027777781</v>
      </c>
      <c r="O9311" s="8">
        <v>1</v>
      </c>
      <c r="P9311" t="s">
        <v>13</v>
      </c>
    </row>
    <row r="9312" spans="5:16" x14ac:dyDescent="0.25">
      <c r="E9312" s="9" t="str">
        <f t="shared" si="164"/>
        <v>MRO-50-MONTE</v>
      </c>
      <c r="F9312" s="8" t="s">
        <v>0</v>
      </c>
      <c r="G9312" s="8" t="s">
        <v>41</v>
      </c>
      <c r="H9312" s="12"/>
      <c r="I9312" s="33" cm="1">
        <f t="array" ref="I9312">MAX(($G$2:$G$300000=G9312)*$N$2:$N$300000)</f>
        <v>45931.373807870368</v>
      </c>
      <c r="J9312" s="14"/>
      <c r="N9312" s="7">
        <v>45054.489039351851</v>
      </c>
      <c r="O9312" s="8">
        <v>1</v>
      </c>
      <c r="P9312" t="s">
        <v>13</v>
      </c>
    </row>
    <row r="9313" spans="5:16" x14ac:dyDescent="0.25">
      <c r="E9313" s="9" t="str">
        <f t="shared" si="164"/>
        <v>MRO-50-MONTE</v>
      </c>
      <c r="F9313" s="8" t="s">
        <v>0</v>
      </c>
      <c r="G9313" s="8" t="s">
        <v>41</v>
      </c>
      <c r="H9313" s="12"/>
      <c r="I9313" s="33" cm="1">
        <f t="array" ref="I9313">MAX(($G$2:$G$300000=G9313)*$N$2:$N$300000)</f>
        <v>45931.373807870368</v>
      </c>
      <c r="J9313" s="14"/>
      <c r="N9313" s="7">
        <v>45054.489050925928</v>
      </c>
      <c r="O9313" s="8">
        <v>1</v>
      </c>
      <c r="P9313" t="s">
        <v>13</v>
      </c>
    </row>
    <row r="9314" spans="5:16" x14ac:dyDescent="0.25">
      <c r="E9314" s="9" t="str">
        <f t="shared" si="164"/>
        <v>MRO-50-MONTE</v>
      </c>
      <c r="F9314" s="8" t="s">
        <v>0</v>
      </c>
      <c r="G9314" s="8" t="s">
        <v>41</v>
      </c>
      <c r="H9314" s="12"/>
      <c r="I9314" s="33" cm="1">
        <f t="array" ref="I9314">MAX(($G$2:$G$300000=G9314)*$N$2:$N$300000)</f>
        <v>45931.373807870368</v>
      </c>
      <c r="J9314" s="14"/>
      <c r="N9314" s="7">
        <v>45054.489062499997</v>
      </c>
      <c r="O9314" s="8">
        <v>1</v>
      </c>
      <c r="P9314" t="s">
        <v>13</v>
      </c>
    </row>
    <row r="9315" spans="5:16" x14ac:dyDescent="0.25">
      <c r="E9315" s="9" t="str">
        <f t="shared" si="164"/>
        <v>MRO-50-MONTE</v>
      </c>
      <c r="F9315" s="8" t="s">
        <v>0</v>
      </c>
      <c r="G9315" s="8" t="s">
        <v>41</v>
      </c>
      <c r="H9315" s="12"/>
      <c r="I9315" s="33" cm="1">
        <f t="array" ref="I9315">MAX(($G$2:$G$300000=G9315)*$N$2:$N$300000)</f>
        <v>45931.373807870368</v>
      </c>
      <c r="J9315" s="14"/>
      <c r="N9315" s="7">
        <v>45054.489074074074</v>
      </c>
      <c r="O9315" s="8">
        <v>1</v>
      </c>
      <c r="P9315" t="s">
        <v>13</v>
      </c>
    </row>
    <row r="9316" spans="5:16" x14ac:dyDescent="0.25">
      <c r="E9316" s="9" t="str">
        <f t="shared" si="164"/>
        <v>MRO-50-MONTE</v>
      </c>
      <c r="F9316" s="8" t="s">
        <v>0</v>
      </c>
      <c r="G9316" s="8" t="s">
        <v>41</v>
      </c>
      <c r="H9316" s="12"/>
      <c r="I9316" s="33" cm="1">
        <f t="array" ref="I9316">MAX(($G$2:$G$300000=G9316)*$N$2:$N$300000)</f>
        <v>45931.373807870368</v>
      </c>
      <c r="J9316" s="14"/>
      <c r="N9316" s="7">
        <v>45054.489085648151</v>
      </c>
      <c r="O9316" s="8">
        <v>1</v>
      </c>
      <c r="P9316" t="s">
        <v>13</v>
      </c>
    </row>
    <row r="9317" spans="5:16" x14ac:dyDescent="0.25">
      <c r="E9317" s="9" t="str">
        <f t="shared" si="164"/>
        <v>MRO-50-MONTE</v>
      </c>
      <c r="F9317" s="8" t="s">
        <v>0</v>
      </c>
      <c r="G9317" s="8" t="s">
        <v>41</v>
      </c>
      <c r="H9317" s="12"/>
      <c r="I9317" s="33" cm="1">
        <f t="array" ref="I9317">MAX(($G$2:$G$300000=G9317)*$N$2:$N$300000)</f>
        <v>45931.373807870368</v>
      </c>
      <c r="J9317" s="14"/>
      <c r="N9317" s="7">
        <v>45054.48909722222</v>
      </c>
      <c r="O9317" s="8">
        <v>1</v>
      </c>
      <c r="P9317" t="s">
        <v>13</v>
      </c>
    </row>
    <row r="9318" spans="5:16" x14ac:dyDescent="0.25">
      <c r="E9318" s="9" t="str">
        <f t="shared" si="164"/>
        <v>MRO-50-MONTE</v>
      </c>
      <c r="F9318" s="8" t="s">
        <v>0</v>
      </c>
      <c r="G9318" s="8" t="s">
        <v>41</v>
      </c>
      <c r="H9318" s="12"/>
      <c r="I9318" s="33" cm="1">
        <f t="array" ref="I9318">MAX(($G$2:$G$300000=G9318)*$N$2:$N$300000)</f>
        <v>45931.373807870368</v>
      </c>
      <c r="J9318" s="14"/>
      <c r="N9318" s="7">
        <v>45054.489108796297</v>
      </c>
      <c r="O9318" s="8">
        <v>1</v>
      </c>
      <c r="P9318" t="s">
        <v>13</v>
      </c>
    </row>
    <row r="9319" spans="5:16" x14ac:dyDescent="0.25">
      <c r="E9319" s="9" t="str">
        <f t="shared" si="164"/>
        <v>MRO-50-MONTE</v>
      </c>
      <c r="F9319" s="8" t="s">
        <v>0</v>
      </c>
      <c r="G9319" s="8" t="s">
        <v>41</v>
      </c>
      <c r="H9319" s="12"/>
      <c r="I9319" s="33" cm="1">
        <f t="array" ref="I9319">MAX(($G$2:$G$300000=G9319)*$N$2:$N$300000)</f>
        <v>45931.373807870368</v>
      </c>
      <c r="J9319" s="14"/>
      <c r="N9319" s="7">
        <v>45054.489120370374</v>
      </c>
      <c r="O9319" s="8">
        <v>1</v>
      </c>
      <c r="P9319" t="s">
        <v>13</v>
      </c>
    </row>
    <row r="9320" spans="5:16" x14ac:dyDescent="0.25">
      <c r="E9320" s="9" t="str">
        <f t="shared" si="164"/>
        <v>MRO-50-MONTE</v>
      </c>
      <c r="F9320" s="8" t="s">
        <v>0</v>
      </c>
      <c r="G9320" s="8" t="s">
        <v>41</v>
      </c>
      <c r="H9320" s="12"/>
      <c r="I9320" s="33" cm="1">
        <f t="array" ref="I9320">MAX(($G$2:$G$300000=G9320)*$N$2:$N$300000)</f>
        <v>45931.373807870368</v>
      </c>
      <c r="J9320" s="14"/>
      <c r="N9320" s="7">
        <v>45054.489131944443</v>
      </c>
      <c r="O9320" s="8">
        <v>1</v>
      </c>
      <c r="P9320" t="s">
        <v>13</v>
      </c>
    </row>
    <row r="9321" spans="5:16" x14ac:dyDescent="0.25">
      <c r="E9321" s="9" t="str">
        <f t="shared" si="164"/>
        <v>MRO-50-MONTE</v>
      </c>
      <c r="F9321" s="8" t="s">
        <v>0</v>
      </c>
      <c r="G9321" s="8" t="s">
        <v>41</v>
      </c>
      <c r="H9321" s="12"/>
      <c r="I9321" s="33" cm="1">
        <f t="array" ref="I9321">MAX(($G$2:$G$300000=G9321)*$N$2:$N$300000)</f>
        <v>45931.373807870368</v>
      </c>
      <c r="J9321" s="14"/>
      <c r="N9321" s="7">
        <v>45054.48914351852</v>
      </c>
      <c r="O9321" s="8">
        <v>1</v>
      </c>
      <c r="P9321" t="s">
        <v>13</v>
      </c>
    </row>
    <row r="9322" spans="5:16" x14ac:dyDescent="0.25">
      <c r="E9322" s="9" t="str">
        <f t="shared" si="164"/>
        <v>MRO-50-MONTE</v>
      </c>
      <c r="F9322" s="8" t="s">
        <v>0</v>
      </c>
      <c r="G9322" s="8" t="s">
        <v>41</v>
      </c>
      <c r="H9322" s="12"/>
      <c r="I9322" s="33" cm="1">
        <f t="array" ref="I9322">MAX(($G$2:$G$300000=G9322)*$N$2:$N$300000)</f>
        <v>45931.373807870368</v>
      </c>
      <c r="J9322" s="14"/>
      <c r="N9322" s="7">
        <v>45054.489155092589</v>
      </c>
      <c r="O9322" s="8">
        <v>1</v>
      </c>
      <c r="P9322" t="s">
        <v>13</v>
      </c>
    </row>
    <row r="9323" spans="5:16" x14ac:dyDescent="0.25">
      <c r="E9323" s="9" t="str">
        <f t="shared" si="164"/>
        <v>MRO-50-MONTE</v>
      </c>
      <c r="F9323" s="8" t="s">
        <v>0</v>
      </c>
      <c r="G9323" s="8" t="s">
        <v>41</v>
      </c>
      <c r="H9323" s="12"/>
      <c r="I9323" s="33" cm="1">
        <f t="array" ref="I9323">MAX(($G$2:$G$300000=G9323)*$N$2:$N$300000)</f>
        <v>45931.373807870368</v>
      </c>
      <c r="J9323" s="14"/>
      <c r="N9323" s="7">
        <v>45054.489155092589</v>
      </c>
      <c r="O9323" s="8">
        <v>2</v>
      </c>
      <c r="P9323" t="s">
        <v>13</v>
      </c>
    </row>
    <row r="9324" spans="5:16" x14ac:dyDescent="0.25">
      <c r="E9324" s="9" t="str">
        <f t="shared" si="164"/>
        <v>MRO-50-MONTE</v>
      </c>
      <c r="F9324" s="8" t="s">
        <v>0</v>
      </c>
      <c r="G9324" s="8" t="s">
        <v>41</v>
      </c>
      <c r="H9324" s="12"/>
      <c r="I9324" s="33" cm="1">
        <f t="array" ref="I9324">MAX(($G$2:$G$300000=G9324)*$N$2:$N$300000)</f>
        <v>45931.373807870368</v>
      </c>
      <c r="J9324" s="14"/>
      <c r="N9324" s="7">
        <v>45054.489166666666</v>
      </c>
      <c r="O9324" s="8">
        <v>1</v>
      </c>
      <c r="P9324" t="s">
        <v>13</v>
      </c>
    </row>
    <row r="9325" spans="5:16" x14ac:dyDescent="0.25">
      <c r="E9325" s="9" t="str">
        <f t="shared" si="164"/>
        <v>MRO-50-MONTE</v>
      </c>
      <c r="F9325" s="8" t="s">
        <v>0</v>
      </c>
      <c r="G9325" s="8" t="s">
        <v>41</v>
      </c>
      <c r="H9325" s="12"/>
      <c r="I9325" s="33" cm="1">
        <f t="array" ref="I9325">MAX(($G$2:$G$300000=G9325)*$N$2:$N$300000)</f>
        <v>45931.373807870368</v>
      </c>
      <c r="J9325" s="14"/>
      <c r="N9325" s="7">
        <v>45054.489178240743</v>
      </c>
      <c r="O9325" s="8">
        <v>1</v>
      </c>
      <c r="P9325" t="s">
        <v>13</v>
      </c>
    </row>
    <row r="9326" spans="5:16" x14ac:dyDescent="0.25">
      <c r="E9326" s="9" t="str">
        <f t="shared" si="164"/>
        <v>MRO-50-MONTE</v>
      </c>
      <c r="F9326" s="8" t="s">
        <v>0</v>
      </c>
      <c r="G9326" s="8" t="s">
        <v>41</v>
      </c>
      <c r="H9326" s="12"/>
      <c r="I9326" s="33" cm="1">
        <f t="array" ref="I9326">MAX(($G$2:$G$300000=G9326)*$N$2:$N$300000)</f>
        <v>45931.373807870368</v>
      </c>
      <c r="J9326" s="14"/>
      <c r="N9326" s="7">
        <v>45054.489189814813</v>
      </c>
      <c r="O9326" s="8">
        <v>1</v>
      </c>
      <c r="P9326" t="s">
        <v>13</v>
      </c>
    </row>
    <row r="9327" spans="5:16" x14ac:dyDescent="0.25">
      <c r="E9327" s="9" t="str">
        <f t="shared" si="164"/>
        <v>MRO-50-MONTE</v>
      </c>
      <c r="F9327" s="8" t="s">
        <v>0</v>
      </c>
      <c r="G9327" s="8" t="s">
        <v>41</v>
      </c>
      <c r="H9327" s="12"/>
      <c r="I9327" s="33" cm="1">
        <f t="array" ref="I9327">MAX(($G$2:$G$300000=G9327)*$N$2:$N$300000)</f>
        <v>45931.373807870368</v>
      </c>
      <c r="J9327" s="14"/>
      <c r="N9327" s="7">
        <v>45054.489201388889</v>
      </c>
      <c r="O9327" s="8">
        <v>1</v>
      </c>
      <c r="P9327" t="s">
        <v>13</v>
      </c>
    </row>
    <row r="9328" spans="5:16" x14ac:dyDescent="0.25">
      <c r="E9328" s="9" t="str">
        <f t="shared" si="164"/>
        <v>MRO-50-MONTE</v>
      </c>
      <c r="F9328" s="8" t="s">
        <v>0</v>
      </c>
      <c r="G9328" s="8" t="s">
        <v>41</v>
      </c>
      <c r="H9328" s="12"/>
      <c r="I9328" s="33" cm="1">
        <f t="array" ref="I9328">MAX(($G$2:$G$300000=G9328)*$N$2:$N$300000)</f>
        <v>45931.373807870368</v>
      </c>
      <c r="J9328" s="14"/>
      <c r="N9328" s="7">
        <v>45054.489212962966</v>
      </c>
      <c r="O9328" s="8">
        <v>1</v>
      </c>
      <c r="P9328" t="s">
        <v>13</v>
      </c>
    </row>
    <row r="9329" spans="5:16" x14ac:dyDescent="0.25">
      <c r="E9329" s="9" t="str">
        <f t="shared" si="164"/>
        <v>MRO-50-MONTE</v>
      </c>
      <c r="F9329" s="8" t="s">
        <v>0</v>
      </c>
      <c r="G9329" s="8" t="s">
        <v>41</v>
      </c>
      <c r="H9329" s="12"/>
      <c r="I9329" s="33" cm="1">
        <f t="array" ref="I9329">MAX(($G$2:$G$300000=G9329)*$N$2:$N$300000)</f>
        <v>45931.373807870368</v>
      </c>
      <c r="J9329" s="14"/>
      <c r="N9329" s="7">
        <v>45054.489224537036</v>
      </c>
      <c r="O9329" s="8">
        <v>1</v>
      </c>
      <c r="P9329" t="s">
        <v>13</v>
      </c>
    </row>
    <row r="9330" spans="5:16" x14ac:dyDescent="0.25">
      <c r="E9330" s="9" t="str">
        <f t="shared" ref="E9330:E9393" si="165">+G9330&amp;H9330</f>
        <v>MRO-50-MONTE</v>
      </c>
      <c r="F9330" s="8" t="s">
        <v>0</v>
      </c>
      <c r="G9330" s="8" t="s">
        <v>41</v>
      </c>
      <c r="H9330" s="12"/>
      <c r="I9330" s="33" cm="1">
        <f t="array" ref="I9330">MAX(($G$2:$G$300000=G9330)*$N$2:$N$300000)</f>
        <v>45931.373807870368</v>
      </c>
      <c r="J9330" s="14"/>
      <c r="N9330" s="7">
        <v>45054.489236111112</v>
      </c>
      <c r="O9330" s="8">
        <v>1</v>
      </c>
      <c r="P9330" t="s">
        <v>13</v>
      </c>
    </row>
    <row r="9331" spans="5:16" x14ac:dyDescent="0.25">
      <c r="E9331" s="9" t="str">
        <f t="shared" si="165"/>
        <v>MRO-50-MONTE</v>
      </c>
      <c r="F9331" s="8" t="s">
        <v>0</v>
      </c>
      <c r="G9331" s="8" t="s">
        <v>41</v>
      </c>
      <c r="H9331" s="12"/>
      <c r="I9331" s="33" cm="1">
        <f t="array" ref="I9331">MAX(($G$2:$G$300000=G9331)*$N$2:$N$300000)</f>
        <v>45931.373807870368</v>
      </c>
      <c r="J9331" s="14"/>
      <c r="N9331" s="7">
        <v>45054.489247685182</v>
      </c>
      <c r="O9331" s="8">
        <v>1</v>
      </c>
      <c r="P9331" t="s">
        <v>13</v>
      </c>
    </row>
    <row r="9332" spans="5:16" x14ac:dyDescent="0.25">
      <c r="E9332" s="9" t="str">
        <f t="shared" si="165"/>
        <v>MRO-50-MONTE</v>
      </c>
      <c r="F9332" s="8" t="s">
        <v>0</v>
      </c>
      <c r="G9332" s="8" t="s">
        <v>41</v>
      </c>
      <c r="H9332" s="12"/>
      <c r="I9332" s="33" cm="1">
        <f t="array" ref="I9332">MAX(($G$2:$G$300000=G9332)*$N$2:$N$300000)</f>
        <v>45931.373807870368</v>
      </c>
      <c r="J9332" s="14"/>
      <c r="N9332" s="7">
        <v>45054.489270833335</v>
      </c>
      <c r="O9332" s="8">
        <v>1</v>
      </c>
      <c r="P9332" t="s">
        <v>13</v>
      </c>
    </row>
    <row r="9333" spans="5:16" x14ac:dyDescent="0.25">
      <c r="E9333" s="9" t="str">
        <f t="shared" si="165"/>
        <v>MRO-50-MONTE</v>
      </c>
      <c r="F9333" s="8" t="s">
        <v>0</v>
      </c>
      <c r="G9333" s="8" t="s">
        <v>41</v>
      </c>
      <c r="H9333" s="12"/>
      <c r="I9333" s="33" cm="1">
        <f t="array" ref="I9333">MAX(($G$2:$G$300000=G9333)*$N$2:$N$300000)</f>
        <v>45931.373807870368</v>
      </c>
      <c r="J9333" s="14"/>
      <c r="N9333" s="7">
        <v>45054.489282407405</v>
      </c>
      <c r="O9333" s="8">
        <v>1</v>
      </c>
      <c r="P9333" t="s">
        <v>13</v>
      </c>
    </row>
    <row r="9334" spans="5:16" x14ac:dyDescent="0.25">
      <c r="E9334" s="9" t="str">
        <f t="shared" si="165"/>
        <v>MRO-50-MONTE</v>
      </c>
      <c r="F9334" s="8" t="s">
        <v>0</v>
      </c>
      <c r="G9334" s="8" t="s">
        <v>41</v>
      </c>
      <c r="H9334" s="12"/>
      <c r="I9334" s="33" cm="1">
        <f t="array" ref="I9334">MAX(($G$2:$G$300000=G9334)*$N$2:$N$300000)</f>
        <v>45931.373807870368</v>
      </c>
      <c r="J9334" s="14"/>
      <c r="N9334" s="7">
        <v>45054.489293981482</v>
      </c>
      <c r="O9334" s="8">
        <v>1</v>
      </c>
      <c r="P9334" t="s">
        <v>13</v>
      </c>
    </row>
    <row r="9335" spans="5:16" x14ac:dyDescent="0.25">
      <c r="E9335" s="9" t="str">
        <f t="shared" si="165"/>
        <v>MRO-50-MONTE</v>
      </c>
      <c r="F9335" s="8" t="s">
        <v>0</v>
      </c>
      <c r="G9335" s="8" t="s">
        <v>41</v>
      </c>
      <c r="H9335" s="12"/>
      <c r="I9335" s="33" cm="1">
        <f t="array" ref="I9335">MAX(($G$2:$G$300000=G9335)*$N$2:$N$300000)</f>
        <v>45931.373807870368</v>
      </c>
      <c r="J9335" s="14"/>
      <c r="N9335" s="7">
        <v>45055.426574074074</v>
      </c>
      <c r="O9335" s="8">
        <v>1</v>
      </c>
      <c r="P9335" t="s">
        <v>12</v>
      </c>
    </row>
    <row r="9336" spans="5:16" x14ac:dyDescent="0.25">
      <c r="E9336" s="9" t="str">
        <f t="shared" si="165"/>
        <v>MRO-50-MONTE</v>
      </c>
      <c r="F9336" s="8" t="s">
        <v>0</v>
      </c>
      <c r="G9336" s="8" t="s">
        <v>41</v>
      </c>
      <c r="H9336" s="12"/>
      <c r="I9336" s="33" cm="1">
        <f t="array" ref="I9336">MAX(($G$2:$G$300000=G9336)*$N$2:$N$300000)</f>
        <v>45931.373807870368</v>
      </c>
      <c r="J9336" s="14"/>
      <c r="N9336" s="7">
        <v>45055.426574074074</v>
      </c>
      <c r="O9336" s="8">
        <v>2</v>
      </c>
      <c r="P9336" t="s">
        <v>12</v>
      </c>
    </row>
    <row r="9337" spans="5:16" x14ac:dyDescent="0.25">
      <c r="E9337" s="9" t="str">
        <f t="shared" si="165"/>
        <v>MRO-50-MONTE</v>
      </c>
      <c r="F9337" s="8" t="s">
        <v>0</v>
      </c>
      <c r="G9337" s="8" t="s">
        <v>41</v>
      </c>
      <c r="H9337" s="12"/>
      <c r="I9337" s="33" cm="1">
        <f t="array" ref="I9337">MAX(($G$2:$G$300000=G9337)*$N$2:$N$300000)</f>
        <v>45931.373807870368</v>
      </c>
      <c r="J9337" s="14"/>
      <c r="N9337" s="7">
        <v>45055.426585648151</v>
      </c>
      <c r="O9337" s="8">
        <v>1</v>
      </c>
      <c r="P9337" t="s">
        <v>12</v>
      </c>
    </row>
    <row r="9338" spans="5:16" x14ac:dyDescent="0.25">
      <c r="E9338" s="9" t="str">
        <f t="shared" si="165"/>
        <v>MRO-50-MONTE</v>
      </c>
      <c r="F9338" s="8" t="s">
        <v>0</v>
      </c>
      <c r="G9338" s="8" t="s">
        <v>41</v>
      </c>
      <c r="H9338" s="12"/>
      <c r="I9338" s="33" cm="1">
        <f t="array" ref="I9338">MAX(($G$2:$G$300000=G9338)*$N$2:$N$300000)</f>
        <v>45931.373807870368</v>
      </c>
      <c r="J9338" s="14"/>
      <c r="N9338" s="7">
        <v>45055.426585648151</v>
      </c>
      <c r="O9338" s="8">
        <v>2</v>
      </c>
      <c r="P9338" t="s">
        <v>12</v>
      </c>
    </row>
    <row r="9339" spans="5:16" x14ac:dyDescent="0.25">
      <c r="E9339" s="9" t="str">
        <f t="shared" si="165"/>
        <v>MRO-50-MONTE</v>
      </c>
      <c r="F9339" s="8" t="s">
        <v>0</v>
      </c>
      <c r="G9339" s="8" t="s">
        <v>41</v>
      </c>
      <c r="H9339" s="12"/>
      <c r="I9339" s="33" cm="1">
        <f t="array" ref="I9339">MAX(($G$2:$G$300000=G9339)*$N$2:$N$300000)</f>
        <v>45931.373807870368</v>
      </c>
      <c r="J9339" s="14"/>
      <c r="N9339" s="7">
        <v>45055.426585648151</v>
      </c>
      <c r="O9339" s="8">
        <v>3</v>
      </c>
      <c r="P9339" t="s">
        <v>12</v>
      </c>
    </row>
    <row r="9340" spans="5:16" x14ac:dyDescent="0.25">
      <c r="E9340" s="9" t="str">
        <f t="shared" si="165"/>
        <v>MRO-50-MONTE</v>
      </c>
      <c r="F9340" s="8" t="s">
        <v>0</v>
      </c>
      <c r="G9340" s="8" t="s">
        <v>41</v>
      </c>
      <c r="H9340" s="12"/>
      <c r="I9340" s="33" cm="1">
        <f t="array" ref="I9340">MAX(($G$2:$G$300000=G9340)*$N$2:$N$300000)</f>
        <v>45931.373807870368</v>
      </c>
      <c r="J9340" s="14"/>
      <c r="N9340" s="7">
        <v>45055.426585648151</v>
      </c>
      <c r="O9340" s="8">
        <v>4</v>
      </c>
      <c r="P9340" t="s">
        <v>12</v>
      </c>
    </row>
    <row r="9341" spans="5:16" x14ac:dyDescent="0.25">
      <c r="E9341" s="9" t="str">
        <f t="shared" si="165"/>
        <v>MRO-50-MONTE</v>
      </c>
      <c r="F9341" s="8" t="s">
        <v>0</v>
      </c>
      <c r="G9341" s="8" t="s">
        <v>41</v>
      </c>
      <c r="H9341" s="12"/>
      <c r="I9341" s="33" cm="1">
        <f t="array" ref="I9341">MAX(($G$2:$G$300000=G9341)*$N$2:$N$300000)</f>
        <v>45931.373807870368</v>
      </c>
      <c r="J9341" s="14"/>
      <c r="N9341" s="7">
        <v>45055.426585648151</v>
      </c>
      <c r="O9341" s="8">
        <v>5</v>
      </c>
      <c r="P9341" t="s">
        <v>12</v>
      </c>
    </row>
    <row r="9342" spans="5:16" x14ac:dyDescent="0.25">
      <c r="E9342" s="9" t="str">
        <f t="shared" si="165"/>
        <v>MRO-50-MONTE</v>
      </c>
      <c r="F9342" s="8" t="s">
        <v>0</v>
      </c>
      <c r="G9342" s="8" t="s">
        <v>41</v>
      </c>
      <c r="H9342" s="12"/>
      <c r="I9342" s="33" cm="1">
        <f t="array" ref="I9342">MAX(($G$2:$G$300000=G9342)*$N$2:$N$300000)</f>
        <v>45931.373807870368</v>
      </c>
      <c r="J9342" s="14"/>
      <c r="N9342" s="7">
        <v>45055.426585648151</v>
      </c>
      <c r="O9342" s="8">
        <v>6</v>
      </c>
      <c r="P9342" t="s">
        <v>12</v>
      </c>
    </row>
    <row r="9343" spans="5:16" x14ac:dyDescent="0.25">
      <c r="E9343" s="9" t="str">
        <f t="shared" si="165"/>
        <v>MRO-50-MONTE</v>
      </c>
      <c r="F9343" s="8" t="s">
        <v>0</v>
      </c>
      <c r="G9343" s="8" t="s">
        <v>41</v>
      </c>
      <c r="H9343" s="12"/>
      <c r="I9343" s="33" cm="1">
        <f t="array" ref="I9343">MAX(($G$2:$G$300000=G9343)*$N$2:$N$300000)</f>
        <v>45931.373807870368</v>
      </c>
      <c r="J9343" s="14"/>
      <c r="N9343" s="7">
        <v>45055.426585648151</v>
      </c>
      <c r="O9343" s="8">
        <v>7</v>
      </c>
      <c r="P9343" t="s">
        <v>12</v>
      </c>
    </row>
    <row r="9344" spans="5:16" x14ac:dyDescent="0.25">
      <c r="E9344" s="9" t="str">
        <f t="shared" si="165"/>
        <v>MRO-50-MONTE</v>
      </c>
      <c r="F9344" s="8" t="s">
        <v>0</v>
      </c>
      <c r="G9344" s="8" t="s">
        <v>41</v>
      </c>
      <c r="H9344" s="12"/>
      <c r="I9344" s="33" cm="1">
        <f t="array" ref="I9344">MAX(($G$2:$G$300000=G9344)*$N$2:$N$300000)</f>
        <v>45931.373807870368</v>
      </c>
      <c r="J9344" s="14"/>
      <c r="N9344" s="7">
        <v>45055.426585648151</v>
      </c>
      <c r="O9344" s="8">
        <v>8</v>
      </c>
      <c r="P9344" t="s">
        <v>12</v>
      </c>
    </row>
    <row r="9345" spans="5:16" x14ac:dyDescent="0.25">
      <c r="E9345" s="9" t="str">
        <f t="shared" si="165"/>
        <v>MRO-50-MONTE</v>
      </c>
      <c r="F9345" s="8" t="s">
        <v>0</v>
      </c>
      <c r="G9345" s="8" t="s">
        <v>41</v>
      </c>
      <c r="H9345" s="12"/>
      <c r="I9345" s="33" cm="1">
        <f t="array" ref="I9345">MAX(($G$2:$G$300000=G9345)*$N$2:$N$300000)</f>
        <v>45931.373807870368</v>
      </c>
      <c r="J9345" s="14"/>
      <c r="N9345" s="7">
        <v>45055.426585648151</v>
      </c>
      <c r="O9345" s="8">
        <v>9</v>
      </c>
      <c r="P9345" t="s">
        <v>12</v>
      </c>
    </row>
    <row r="9346" spans="5:16" x14ac:dyDescent="0.25">
      <c r="E9346" s="9" t="str">
        <f t="shared" si="165"/>
        <v>MRO-50-MONTE</v>
      </c>
      <c r="F9346" s="8" t="s">
        <v>0</v>
      </c>
      <c r="G9346" s="8" t="s">
        <v>41</v>
      </c>
      <c r="H9346" s="12"/>
      <c r="I9346" s="33" cm="1">
        <f t="array" ref="I9346">MAX(($G$2:$G$300000=G9346)*$N$2:$N$300000)</f>
        <v>45931.373807870368</v>
      </c>
      <c r="J9346" s="14"/>
      <c r="N9346" s="7">
        <v>45055.426585648151</v>
      </c>
      <c r="O9346" s="8">
        <v>10</v>
      </c>
      <c r="P9346" t="s">
        <v>12</v>
      </c>
    </row>
    <row r="9347" spans="5:16" x14ac:dyDescent="0.25">
      <c r="E9347" s="9" t="str">
        <f t="shared" si="165"/>
        <v>MRO-50-MONTE</v>
      </c>
      <c r="F9347" s="8" t="s">
        <v>0</v>
      </c>
      <c r="G9347" s="8" t="s">
        <v>41</v>
      </c>
      <c r="H9347" s="12"/>
      <c r="I9347" s="33" cm="1">
        <f t="array" ref="I9347">MAX(($G$2:$G$300000=G9347)*$N$2:$N$300000)</f>
        <v>45931.373807870368</v>
      </c>
      <c r="J9347" s="14"/>
      <c r="N9347" s="7">
        <v>45055.426585648151</v>
      </c>
      <c r="O9347" s="8">
        <v>11</v>
      </c>
      <c r="P9347" t="s">
        <v>12</v>
      </c>
    </row>
    <row r="9348" spans="5:16" x14ac:dyDescent="0.25">
      <c r="E9348" s="9" t="str">
        <f t="shared" si="165"/>
        <v>MRO-50-MONTE</v>
      </c>
      <c r="F9348" s="8" t="s">
        <v>0</v>
      </c>
      <c r="G9348" s="8" t="s">
        <v>41</v>
      </c>
      <c r="H9348" s="12"/>
      <c r="I9348" s="33" cm="1">
        <f t="array" ref="I9348">MAX(($G$2:$G$300000=G9348)*$N$2:$N$300000)</f>
        <v>45931.373807870368</v>
      </c>
      <c r="J9348" s="14"/>
      <c r="N9348" s="7">
        <v>45055.426585648151</v>
      </c>
      <c r="O9348" s="8">
        <v>12</v>
      </c>
      <c r="P9348" t="s">
        <v>12</v>
      </c>
    </row>
    <row r="9349" spans="5:16" x14ac:dyDescent="0.25">
      <c r="E9349" s="9" t="str">
        <f t="shared" si="165"/>
        <v>MRO-50-MONTE</v>
      </c>
      <c r="F9349" s="8" t="s">
        <v>0</v>
      </c>
      <c r="G9349" s="8" t="s">
        <v>41</v>
      </c>
      <c r="H9349" s="12"/>
      <c r="I9349" s="33" cm="1">
        <f t="array" ref="I9349">MAX(($G$2:$G$300000=G9349)*$N$2:$N$300000)</f>
        <v>45931.373807870368</v>
      </c>
      <c r="J9349" s="14"/>
      <c r="N9349" s="7">
        <v>45055.426585648151</v>
      </c>
      <c r="O9349" s="8">
        <v>13</v>
      </c>
      <c r="P9349" t="s">
        <v>12</v>
      </c>
    </row>
    <row r="9350" spans="5:16" x14ac:dyDescent="0.25">
      <c r="E9350" s="9" t="str">
        <f t="shared" si="165"/>
        <v>MRO-50-MONTE</v>
      </c>
      <c r="F9350" s="8" t="s">
        <v>0</v>
      </c>
      <c r="G9350" s="8" t="s">
        <v>41</v>
      </c>
      <c r="H9350" s="12"/>
      <c r="I9350" s="33" cm="1">
        <f t="array" ref="I9350">MAX(($G$2:$G$300000=G9350)*$N$2:$N$300000)</f>
        <v>45931.373807870368</v>
      </c>
      <c r="J9350" s="14"/>
      <c r="N9350" s="7">
        <v>45055.426585648151</v>
      </c>
      <c r="O9350" s="8">
        <v>14</v>
      </c>
      <c r="P9350" t="s">
        <v>12</v>
      </c>
    </row>
    <row r="9351" spans="5:16" x14ac:dyDescent="0.25">
      <c r="E9351" s="9" t="str">
        <f t="shared" si="165"/>
        <v>MRO-50-MONTE</v>
      </c>
      <c r="F9351" s="8" t="s">
        <v>0</v>
      </c>
      <c r="G9351" s="8" t="s">
        <v>41</v>
      </c>
      <c r="H9351" s="12"/>
      <c r="I9351" s="33" cm="1">
        <f t="array" ref="I9351">MAX(($G$2:$G$300000=G9351)*$N$2:$N$300000)</f>
        <v>45931.373807870368</v>
      </c>
      <c r="J9351" s="14"/>
      <c r="N9351" s="7">
        <v>45055.426585648151</v>
      </c>
      <c r="O9351" s="8">
        <v>15</v>
      </c>
      <c r="P9351" t="s">
        <v>12</v>
      </c>
    </row>
    <row r="9352" spans="5:16" x14ac:dyDescent="0.25">
      <c r="E9352" s="9" t="str">
        <f t="shared" si="165"/>
        <v>MRO-50-MONTE</v>
      </c>
      <c r="F9352" s="8" t="s">
        <v>0</v>
      </c>
      <c r="G9352" s="8" t="s">
        <v>41</v>
      </c>
      <c r="H9352" s="12"/>
      <c r="I9352" s="33" cm="1">
        <f t="array" ref="I9352">MAX(($G$2:$G$300000=G9352)*$N$2:$N$300000)</f>
        <v>45931.373807870368</v>
      </c>
      <c r="J9352" s="14"/>
      <c r="N9352" s="7">
        <v>45055.426585648151</v>
      </c>
      <c r="O9352" s="8">
        <v>16</v>
      </c>
      <c r="P9352" t="s">
        <v>12</v>
      </c>
    </row>
    <row r="9353" spans="5:16" x14ac:dyDescent="0.25">
      <c r="E9353" s="9" t="str">
        <f t="shared" si="165"/>
        <v>MRO-50-MONTE</v>
      </c>
      <c r="F9353" s="8" t="s">
        <v>0</v>
      </c>
      <c r="G9353" s="8" t="s">
        <v>41</v>
      </c>
      <c r="H9353" s="12"/>
      <c r="I9353" s="33" cm="1">
        <f t="array" ref="I9353">MAX(($G$2:$G$300000=G9353)*$N$2:$N$300000)</f>
        <v>45931.373807870368</v>
      </c>
      <c r="J9353" s="14"/>
      <c r="N9353" s="7">
        <v>45055.426585648151</v>
      </c>
      <c r="O9353" s="8">
        <v>17</v>
      </c>
      <c r="P9353" t="s">
        <v>12</v>
      </c>
    </row>
    <row r="9354" spans="5:16" x14ac:dyDescent="0.25">
      <c r="E9354" s="9" t="str">
        <f t="shared" si="165"/>
        <v>MRO-50-MONTE</v>
      </c>
      <c r="F9354" s="8" t="s">
        <v>0</v>
      </c>
      <c r="G9354" s="8" t="s">
        <v>41</v>
      </c>
      <c r="H9354" s="12"/>
      <c r="I9354" s="33" cm="1">
        <f t="array" ref="I9354">MAX(($G$2:$G$300000=G9354)*$N$2:$N$300000)</f>
        <v>45931.373807870368</v>
      </c>
      <c r="J9354" s="14"/>
      <c r="N9354" s="7">
        <v>45055.426585648151</v>
      </c>
      <c r="O9354" s="8">
        <v>18</v>
      </c>
      <c r="P9354" t="s">
        <v>12</v>
      </c>
    </row>
    <row r="9355" spans="5:16" x14ac:dyDescent="0.25">
      <c r="E9355" s="9" t="str">
        <f t="shared" si="165"/>
        <v>MRO-50-MONTE</v>
      </c>
      <c r="F9355" s="8" t="s">
        <v>0</v>
      </c>
      <c r="G9355" s="8" t="s">
        <v>41</v>
      </c>
      <c r="H9355" s="12"/>
      <c r="I9355" s="33" cm="1">
        <f t="array" ref="I9355">MAX(($G$2:$G$300000=G9355)*$N$2:$N$300000)</f>
        <v>45931.373807870368</v>
      </c>
      <c r="J9355" s="14"/>
      <c r="N9355" s="7">
        <v>45055.426585648151</v>
      </c>
      <c r="O9355" s="8">
        <v>19</v>
      </c>
      <c r="P9355" t="s">
        <v>12</v>
      </c>
    </row>
    <row r="9356" spans="5:16" x14ac:dyDescent="0.25">
      <c r="E9356" s="9" t="str">
        <f t="shared" si="165"/>
        <v>MRO-50-MONTE</v>
      </c>
      <c r="F9356" s="8" t="s">
        <v>0</v>
      </c>
      <c r="G9356" s="8" t="s">
        <v>41</v>
      </c>
      <c r="H9356" s="12"/>
      <c r="I9356" s="33" cm="1">
        <f t="array" ref="I9356">MAX(($G$2:$G$300000=G9356)*$N$2:$N$300000)</f>
        <v>45931.373807870368</v>
      </c>
      <c r="J9356" s="14"/>
      <c r="N9356" s="7">
        <v>45055.42659722222</v>
      </c>
      <c r="O9356" s="8">
        <v>1</v>
      </c>
      <c r="P9356" t="s">
        <v>12</v>
      </c>
    </row>
    <row r="9357" spans="5:16" x14ac:dyDescent="0.25">
      <c r="E9357" s="9" t="str">
        <f t="shared" si="165"/>
        <v>MRO-50-MONTE</v>
      </c>
      <c r="F9357" s="8" t="s">
        <v>0</v>
      </c>
      <c r="G9357" s="8" t="s">
        <v>41</v>
      </c>
      <c r="H9357" s="12"/>
      <c r="I9357" s="33" cm="1">
        <f t="array" ref="I9357">MAX(($G$2:$G$300000=G9357)*$N$2:$N$300000)</f>
        <v>45931.373807870368</v>
      </c>
      <c r="J9357" s="14"/>
      <c r="N9357" s="7">
        <v>45055.42659722222</v>
      </c>
      <c r="O9357" s="8">
        <v>2</v>
      </c>
      <c r="P9357" t="s">
        <v>12</v>
      </c>
    </row>
    <row r="9358" spans="5:16" x14ac:dyDescent="0.25">
      <c r="E9358" s="9" t="str">
        <f t="shared" si="165"/>
        <v>MRO-50-MONTE</v>
      </c>
      <c r="F9358" s="8" t="s">
        <v>0</v>
      </c>
      <c r="G9358" s="8" t="s">
        <v>41</v>
      </c>
      <c r="H9358" s="12"/>
      <c r="I9358" s="33" cm="1">
        <f t="array" ref="I9358">MAX(($G$2:$G$300000=G9358)*$N$2:$N$300000)</f>
        <v>45931.373807870368</v>
      </c>
      <c r="J9358" s="14"/>
      <c r="N9358" s="7">
        <v>45055.42659722222</v>
      </c>
      <c r="O9358" s="8">
        <v>3</v>
      </c>
      <c r="P9358" t="s">
        <v>12</v>
      </c>
    </row>
    <row r="9359" spans="5:16" x14ac:dyDescent="0.25">
      <c r="E9359" s="9" t="str">
        <f t="shared" si="165"/>
        <v>MRO-50-MONTE</v>
      </c>
      <c r="F9359" s="8" t="s">
        <v>0</v>
      </c>
      <c r="G9359" s="8" t="s">
        <v>41</v>
      </c>
      <c r="H9359" s="12"/>
      <c r="I9359" s="33" cm="1">
        <f t="array" ref="I9359">MAX(($G$2:$G$300000=G9359)*$N$2:$N$300000)</f>
        <v>45931.373807870368</v>
      </c>
      <c r="J9359" s="14"/>
      <c r="N9359" s="7">
        <v>45055.42659722222</v>
      </c>
      <c r="O9359" s="8">
        <v>4</v>
      </c>
      <c r="P9359" t="s">
        <v>12</v>
      </c>
    </row>
    <row r="9360" spans="5:16" x14ac:dyDescent="0.25">
      <c r="E9360" s="9" t="str">
        <f t="shared" si="165"/>
        <v>MRO-50-MONTE</v>
      </c>
      <c r="F9360" s="8" t="s">
        <v>0</v>
      </c>
      <c r="G9360" s="8" t="s">
        <v>41</v>
      </c>
      <c r="H9360" s="12"/>
      <c r="I9360" s="33" cm="1">
        <f t="array" ref="I9360">MAX(($G$2:$G$300000=G9360)*$N$2:$N$300000)</f>
        <v>45931.373807870368</v>
      </c>
      <c r="J9360" s="14"/>
      <c r="N9360" s="7">
        <v>45055.42659722222</v>
      </c>
      <c r="O9360" s="8">
        <v>5</v>
      </c>
      <c r="P9360" t="s">
        <v>12</v>
      </c>
    </row>
    <row r="9361" spans="5:16" x14ac:dyDescent="0.25">
      <c r="E9361" s="9" t="str">
        <f t="shared" si="165"/>
        <v>MRO-50-MONTE</v>
      </c>
      <c r="F9361" s="8" t="s">
        <v>0</v>
      </c>
      <c r="G9361" s="8" t="s">
        <v>41</v>
      </c>
      <c r="H9361" s="12"/>
      <c r="I9361" s="33" cm="1">
        <f t="array" ref="I9361">MAX(($G$2:$G$300000=G9361)*$N$2:$N$300000)</f>
        <v>45931.373807870368</v>
      </c>
      <c r="J9361" s="14"/>
      <c r="N9361" s="7">
        <v>45055.42659722222</v>
      </c>
      <c r="O9361" s="8">
        <v>6</v>
      </c>
      <c r="P9361" t="s">
        <v>12</v>
      </c>
    </row>
    <row r="9362" spans="5:16" x14ac:dyDescent="0.25">
      <c r="E9362" s="9" t="str">
        <f t="shared" si="165"/>
        <v>MRO-50-MONTE</v>
      </c>
      <c r="F9362" s="8" t="s">
        <v>0</v>
      </c>
      <c r="G9362" s="8" t="s">
        <v>41</v>
      </c>
      <c r="H9362" s="12"/>
      <c r="I9362" s="33" cm="1">
        <f t="array" ref="I9362">MAX(($G$2:$G$300000=G9362)*$N$2:$N$300000)</f>
        <v>45931.373807870368</v>
      </c>
      <c r="J9362" s="14"/>
      <c r="N9362" s="7">
        <v>45055.42659722222</v>
      </c>
      <c r="O9362" s="8">
        <v>7</v>
      </c>
      <c r="P9362" t="s">
        <v>12</v>
      </c>
    </row>
    <row r="9363" spans="5:16" x14ac:dyDescent="0.25">
      <c r="E9363" s="9" t="str">
        <f t="shared" si="165"/>
        <v>MRO-50-MONTE</v>
      </c>
      <c r="F9363" s="8" t="s">
        <v>0</v>
      </c>
      <c r="G9363" s="8" t="s">
        <v>41</v>
      </c>
      <c r="H9363" s="12"/>
      <c r="I9363" s="33" cm="1">
        <f t="array" ref="I9363">MAX(($G$2:$G$300000=G9363)*$N$2:$N$300000)</f>
        <v>45931.373807870368</v>
      </c>
      <c r="J9363" s="14"/>
      <c r="N9363" s="7">
        <v>45055.42659722222</v>
      </c>
      <c r="O9363" s="8">
        <v>8</v>
      </c>
      <c r="P9363" t="s">
        <v>12</v>
      </c>
    </row>
    <row r="9364" spans="5:16" x14ac:dyDescent="0.25">
      <c r="E9364" s="9" t="str">
        <f t="shared" si="165"/>
        <v>MRO-50-MONTE</v>
      </c>
      <c r="F9364" s="8" t="s">
        <v>0</v>
      </c>
      <c r="G9364" s="8" t="s">
        <v>41</v>
      </c>
      <c r="H9364" s="12"/>
      <c r="I9364" s="33" cm="1">
        <f t="array" ref="I9364">MAX(($G$2:$G$300000=G9364)*$N$2:$N$300000)</f>
        <v>45931.373807870368</v>
      </c>
      <c r="J9364" s="14"/>
      <c r="N9364" s="7">
        <v>45055.42659722222</v>
      </c>
      <c r="O9364" s="8">
        <v>9</v>
      </c>
      <c r="P9364" t="s">
        <v>12</v>
      </c>
    </row>
    <row r="9365" spans="5:16" x14ac:dyDescent="0.25">
      <c r="E9365" s="9" t="str">
        <f t="shared" si="165"/>
        <v>MRO-50-MONTE</v>
      </c>
      <c r="F9365" s="8" t="s">
        <v>0</v>
      </c>
      <c r="G9365" s="8" t="s">
        <v>41</v>
      </c>
      <c r="H9365" s="12"/>
      <c r="I9365" s="33" cm="1">
        <f t="array" ref="I9365">MAX(($G$2:$G$300000=G9365)*$N$2:$N$300000)</f>
        <v>45931.373807870368</v>
      </c>
      <c r="J9365" s="14"/>
      <c r="N9365" s="7">
        <v>45055.42659722222</v>
      </c>
      <c r="O9365" s="8">
        <v>10</v>
      </c>
      <c r="P9365" t="s">
        <v>12</v>
      </c>
    </row>
    <row r="9366" spans="5:16" x14ac:dyDescent="0.25">
      <c r="E9366" s="9" t="str">
        <f t="shared" si="165"/>
        <v>MRO-50-MONTE</v>
      </c>
      <c r="F9366" s="8" t="s">
        <v>0</v>
      </c>
      <c r="G9366" s="8" t="s">
        <v>41</v>
      </c>
      <c r="H9366" s="12"/>
      <c r="I9366" s="33" cm="1">
        <f t="array" ref="I9366">MAX(($G$2:$G$300000=G9366)*$N$2:$N$300000)</f>
        <v>45931.373807870368</v>
      </c>
      <c r="J9366" s="14"/>
      <c r="N9366" s="7">
        <v>45055.42659722222</v>
      </c>
      <c r="O9366" s="8">
        <v>11</v>
      </c>
      <c r="P9366" t="s">
        <v>12</v>
      </c>
    </row>
    <row r="9367" spans="5:16" x14ac:dyDescent="0.25">
      <c r="E9367" s="9" t="str">
        <f t="shared" si="165"/>
        <v>MRO-50-MONTE</v>
      </c>
      <c r="F9367" s="8" t="s">
        <v>0</v>
      </c>
      <c r="G9367" s="8" t="s">
        <v>41</v>
      </c>
      <c r="H9367" s="12"/>
      <c r="I9367" s="33" cm="1">
        <f t="array" ref="I9367">MAX(($G$2:$G$300000=G9367)*$N$2:$N$300000)</f>
        <v>45931.373807870368</v>
      </c>
      <c r="J9367" s="14"/>
      <c r="N9367" s="7">
        <v>45055.42659722222</v>
      </c>
      <c r="O9367" s="8">
        <v>12</v>
      </c>
      <c r="P9367" t="s">
        <v>12</v>
      </c>
    </row>
    <row r="9368" spans="5:16" x14ac:dyDescent="0.25">
      <c r="E9368" s="9" t="str">
        <f t="shared" si="165"/>
        <v>MRO-50-MONTE</v>
      </c>
      <c r="F9368" s="8" t="s">
        <v>0</v>
      </c>
      <c r="G9368" s="8" t="s">
        <v>41</v>
      </c>
      <c r="H9368" s="12"/>
      <c r="I9368" s="33" cm="1">
        <f t="array" ref="I9368">MAX(($G$2:$G$300000=G9368)*$N$2:$N$300000)</f>
        <v>45931.373807870368</v>
      </c>
      <c r="J9368" s="14"/>
      <c r="N9368" s="7">
        <v>45055.42659722222</v>
      </c>
      <c r="O9368" s="8">
        <v>13</v>
      </c>
      <c r="P9368" t="s">
        <v>12</v>
      </c>
    </row>
    <row r="9369" spans="5:16" x14ac:dyDescent="0.25">
      <c r="E9369" s="9" t="str">
        <f t="shared" si="165"/>
        <v>MRO-50-MONTE</v>
      </c>
      <c r="F9369" s="8" t="s">
        <v>0</v>
      </c>
      <c r="G9369" s="8" t="s">
        <v>41</v>
      </c>
      <c r="H9369" s="12"/>
      <c r="I9369" s="33" cm="1">
        <f t="array" ref="I9369">MAX(($G$2:$G$300000=G9369)*$N$2:$N$300000)</f>
        <v>45931.373807870368</v>
      </c>
      <c r="J9369" s="14"/>
      <c r="N9369" s="7">
        <v>45055.42659722222</v>
      </c>
      <c r="O9369" s="8">
        <v>14</v>
      </c>
      <c r="P9369" t="s">
        <v>12</v>
      </c>
    </row>
    <row r="9370" spans="5:16" x14ac:dyDescent="0.25">
      <c r="E9370" s="9" t="str">
        <f t="shared" si="165"/>
        <v>MRO-50-MONTE</v>
      </c>
      <c r="F9370" s="8" t="s">
        <v>0</v>
      </c>
      <c r="G9370" s="8" t="s">
        <v>41</v>
      </c>
      <c r="H9370" s="12"/>
      <c r="I9370" s="33" cm="1">
        <f t="array" ref="I9370">MAX(($G$2:$G$300000=G9370)*$N$2:$N$300000)</f>
        <v>45931.373807870368</v>
      </c>
      <c r="J9370" s="14"/>
      <c r="N9370" s="7">
        <v>45055.42659722222</v>
      </c>
      <c r="O9370" s="8">
        <v>15</v>
      </c>
      <c r="P9370" t="s">
        <v>12</v>
      </c>
    </row>
    <row r="9371" spans="5:16" x14ac:dyDescent="0.25">
      <c r="E9371" s="9" t="str">
        <f t="shared" si="165"/>
        <v>MRO-50-MONTE</v>
      </c>
      <c r="F9371" s="8" t="s">
        <v>0</v>
      </c>
      <c r="G9371" s="8" t="s">
        <v>41</v>
      </c>
      <c r="H9371" s="12"/>
      <c r="I9371" s="33" cm="1">
        <f t="array" ref="I9371">MAX(($G$2:$G$300000=G9371)*$N$2:$N$300000)</f>
        <v>45931.373807870368</v>
      </c>
      <c r="J9371" s="14"/>
      <c r="N9371" s="7">
        <v>45055.42659722222</v>
      </c>
      <c r="O9371" s="8">
        <v>16</v>
      </c>
      <c r="P9371" t="s">
        <v>12</v>
      </c>
    </row>
    <row r="9372" spans="5:16" x14ac:dyDescent="0.25">
      <c r="E9372" s="9" t="str">
        <f t="shared" si="165"/>
        <v>MRO-50-MONTE</v>
      </c>
      <c r="F9372" s="8" t="s">
        <v>0</v>
      </c>
      <c r="G9372" s="8" t="s">
        <v>41</v>
      </c>
      <c r="H9372" s="12"/>
      <c r="I9372" s="33" cm="1">
        <f t="array" ref="I9372">MAX(($G$2:$G$300000=G9372)*$N$2:$N$300000)</f>
        <v>45931.373807870368</v>
      </c>
      <c r="J9372" s="14"/>
      <c r="N9372" s="7">
        <v>45055.42659722222</v>
      </c>
      <c r="O9372" s="8">
        <v>17</v>
      </c>
      <c r="P9372" t="s">
        <v>12</v>
      </c>
    </row>
    <row r="9373" spans="5:16" x14ac:dyDescent="0.25">
      <c r="E9373" s="9" t="str">
        <f t="shared" si="165"/>
        <v>MRO-50-MONTE</v>
      </c>
      <c r="F9373" s="8" t="s">
        <v>0</v>
      </c>
      <c r="G9373" s="8" t="s">
        <v>41</v>
      </c>
      <c r="H9373" s="12"/>
      <c r="I9373" s="33" cm="1">
        <f t="array" ref="I9373">MAX(($G$2:$G$300000=G9373)*$N$2:$N$300000)</f>
        <v>45931.373807870368</v>
      </c>
      <c r="J9373" s="14"/>
      <c r="N9373" s="7">
        <v>45055.42659722222</v>
      </c>
      <c r="O9373" s="8">
        <v>18</v>
      </c>
      <c r="P9373" t="s">
        <v>12</v>
      </c>
    </row>
    <row r="9374" spans="5:16" x14ac:dyDescent="0.25">
      <c r="E9374" s="9" t="str">
        <f t="shared" si="165"/>
        <v>MRO-50-MONTE</v>
      </c>
      <c r="F9374" s="8" t="s">
        <v>0</v>
      </c>
      <c r="G9374" s="8" t="s">
        <v>41</v>
      </c>
      <c r="H9374" s="12"/>
      <c r="I9374" s="33" cm="1">
        <f t="array" ref="I9374">MAX(($G$2:$G$300000=G9374)*$N$2:$N$300000)</f>
        <v>45931.373807870368</v>
      </c>
      <c r="J9374" s="14"/>
      <c r="N9374" s="7">
        <v>45055.42659722222</v>
      </c>
      <c r="O9374" s="8">
        <v>19</v>
      </c>
      <c r="P9374" t="s">
        <v>12</v>
      </c>
    </row>
    <row r="9375" spans="5:16" x14ac:dyDescent="0.25">
      <c r="E9375" s="9" t="str">
        <f t="shared" si="165"/>
        <v>MRO-50-MONTE</v>
      </c>
      <c r="F9375" s="8" t="s">
        <v>0</v>
      </c>
      <c r="G9375" s="8" t="s">
        <v>41</v>
      </c>
      <c r="H9375" s="12"/>
      <c r="I9375" s="33" cm="1">
        <f t="array" ref="I9375">MAX(($G$2:$G$300000=G9375)*$N$2:$N$300000)</f>
        <v>45931.373807870368</v>
      </c>
      <c r="J9375" s="14"/>
      <c r="N9375" s="7">
        <v>45055.426608796297</v>
      </c>
      <c r="O9375" s="8">
        <v>1</v>
      </c>
      <c r="P9375" t="s">
        <v>12</v>
      </c>
    </row>
    <row r="9376" spans="5:16" x14ac:dyDescent="0.25">
      <c r="E9376" s="9" t="str">
        <f t="shared" si="165"/>
        <v>MRO-50-MONTE</v>
      </c>
      <c r="F9376" s="8" t="s">
        <v>0</v>
      </c>
      <c r="G9376" s="8" t="s">
        <v>41</v>
      </c>
      <c r="H9376" s="12"/>
      <c r="I9376" s="33" cm="1">
        <f t="array" ref="I9376">MAX(($G$2:$G$300000=G9376)*$N$2:$N$300000)</f>
        <v>45931.373807870368</v>
      </c>
      <c r="J9376" s="14"/>
      <c r="N9376" s="7">
        <v>45055.426608796297</v>
      </c>
      <c r="O9376" s="8">
        <v>2</v>
      </c>
      <c r="P9376" t="s">
        <v>12</v>
      </c>
    </row>
    <row r="9377" spans="5:16" x14ac:dyDescent="0.25">
      <c r="E9377" s="9" t="str">
        <f t="shared" si="165"/>
        <v>MRO-50-MONTE</v>
      </c>
      <c r="F9377" s="8" t="s">
        <v>0</v>
      </c>
      <c r="G9377" s="8" t="s">
        <v>41</v>
      </c>
      <c r="H9377" s="12"/>
      <c r="I9377" s="33" cm="1">
        <f t="array" ref="I9377">MAX(($G$2:$G$300000=G9377)*$N$2:$N$300000)</f>
        <v>45931.373807870368</v>
      </c>
      <c r="J9377" s="14"/>
      <c r="N9377" s="7">
        <v>45055.426608796297</v>
      </c>
      <c r="O9377" s="8">
        <v>3</v>
      </c>
      <c r="P9377" t="s">
        <v>12</v>
      </c>
    </row>
    <row r="9378" spans="5:16" x14ac:dyDescent="0.25">
      <c r="E9378" s="9" t="str">
        <f t="shared" si="165"/>
        <v>MRO-50-MONTE</v>
      </c>
      <c r="F9378" s="8" t="s">
        <v>0</v>
      </c>
      <c r="G9378" s="8" t="s">
        <v>41</v>
      </c>
      <c r="H9378" s="12"/>
      <c r="I9378" s="33" cm="1">
        <f t="array" ref="I9378">MAX(($G$2:$G$300000=G9378)*$N$2:$N$300000)</f>
        <v>45931.373807870368</v>
      </c>
      <c r="J9378" s="14"/>
      <c r="N9378" s="7">
        <v>45061.575879629629</v>
      </c>
      <c r="O9378" s="8">
        <v>1</v>
      </c>
      <c r="P9378" t="s">
        <v>12</v>
      </c>
    </row>
    <row r="9379" spans="5:16" x14ac:dyDescent="0.25">
      <c r="E9379" s="9" t="str">
        <f t="shared" si="165"/>
        <v>MRO-50-MONTE</v>
      </c>
      <c r="F9379" s="8" t="s">
        <v>0</v>
      </c>
      <c r="G9379" s="8" t="s">
        <v>41</v>
      </c>
      <c r="H9379" s="12"/>
      <c r="I9379" s="33" cm="1">
        <f t="array" ref="I9379">MAX(($G$2:$G$300000=G9379)*$N$2:$N$300000)</f>
        <v>45931.373807870368</v>
      </c>
      <c r="J9379" s="14"/>
      <c r="N9379" s="7">
        <v>45061.575891203705</v>
      </c>
      <c r="O9379" s="8">
        <v>1</v>
      </c>
      <c r="P9379" t="s">
        <v>12</v>
      </c>
    </row>
    <row r="9380" spans="5:16" x14ac:dyDescent="0.25">
      <c r="E9380" s="9" t="str">
        <f t="shared" si="165"/>
        <v>MRO-50-MONTE</v>
      </c>
      <c r="F9380" s="8" t="s">
        <v>0</v>
      </c>
      <c r="G9380" s="8" t="s">
        <v>41</v>
      </c>
      <c r="H9380" s="12"/>
      <c r="I9380" s="33" cm="1">
        <f t="array" ref="I9380">MAX(($G$2:$G$300000=G9380)*$N$2:$N$300000)</f>
        <v>45931.373807870368</v>
      </c>
      <c r="J9380" s="14"/>
      <c r="N9380" s="7">
        <v>45061.575891203705</v>
      </c>
      <c r="O9380" s="8">
        <v>2</v>
      </c>
      <c r="P9380" t="s">
        <v>12</v>
      </c>
    </row>
    <row r="9381" spans="5:16" x14ac:dyDescent="0.25">
      <c r="E9381" s="9" t="str">
        <f t="shared" si="165"/>
        <v>MRO-50-MONTE</v>
      </c>
      <c r="F9381" s="8" t="s">
        <v>0</v>
      </c>
      <c r="G9381" s="8" t="s">
        <v>41</v>
      </c>
      <c r="H9381" s="12"/>
      <c r="I9381" s="33" cm="1">
        <f t="array" ref="I9381">MAX(($G$2:$G$300000=G9381)*$N$2:$N$300000)</f>
        <v>45931.373807870368</v>
      </c>
      <c r="J9381" s="14"/>
      <c r="N9381" s="7">
        <v>45061.575891203705</v>
      </c>
      <c r="O9381" s="8">
        <v>3</v>
      </c>
      <c r="P9381" t="s">
        <v>12</v>
      </c>
    </row>
    <row r="9382" spans="5:16" x14ac:dyDescent="0.25">
      <c r="E9382" s="9" t="str">
        <f t="shared" si="165"/>
        <v>MRO-50-MONTE</v>
      </c>
      <c r="F9382" s="8" t="s">
        <v>0</v>
      </c>
      <c r="G9382" s="8" t="s">
        <v>41</v>
      </c>
      <c r="H9382" s="12"/>
      <c r="I9382" s="33" cm="1">
        <f t="array" ref="I9382">MAX(($G$2:$G$300000=G9382)*$N$2:$N$300000)</f>
        <v>45931.373807870368</v>
      </c>
      <c r="J9382" s="14"/>
      <c r="N9382" s="7">
        <v>45061.575891203705</v>
      </c>
      <c r="O9382" s="8">
        <v>4</v>
      </c>
      <c r="P9382" t="s">
        <v>12</v>
      </c>
    </row>
    <row r="9383" spans="5:16" x14ac:dyDescent="0.25">
      <c r="E9383" s="9" t="str">
        <f t="shared" si="165"/>
        <v>MRO-50-MONTE</v>
      </c>
      <c r="F9383" s="8" t="s">
        <v>0</v>
      </c>
      <c r="G9383" s="8" t="s">
        <v>41</v>
      </c>
      <c r="H9383" s="12"/>
      <c r="I9383" s="33" cm="1">
        <f t="array" ref="I9383">MAX(($G$2:$G$300000=G9383)*$N$2:$N$300000)</f>
        <v>45931.373807870368</v>
      </c>
      <c r="J9383" s="14"/>
      <c r="N9383" s="7">
        <v>45061.575891203705</v>
      </c>
      <c r="O9383" s="8">
        <v>5</v>
      </c>
      <c r="P9383" t="s">
        <v>12</v>
      </c>
    </row>
    <row r="9384" spans="5:16" x14ac:dyDescent="0.25">
      <c r="E9384" s="9" t="str">
        <f t="shared" si="165"/>
        <v>MRO-50-MONTE</v>
      </c>
      <c r="F9384" s="8" t="s">
        <v>0</v>
      </c>
      <c r="G9384" s="8" t="s">
        <v>41</v>
      </c>
      <c r="H9384" s="12"/>
      <c r="I9384" s="33" cm="1">
        <f t="array" ref="I9384">MAX(($G$2:$G$300000=G9384)*$N$2:$N$300000)</f>
        <v>45931.373807870368</v>
      </c>
      <c r="J9384" s="14"/>
      <c r="N9384" s="7">
        <v>45061.575891203705</v>
      </c>
      <c r="O9384" s="8">
        <v>6</v>
      </c>
      <c r="P9384" t="s">
        <v>12</v>
      </c>
    </row>
    <row r="9385" spans="5:16" x14ac:dyDescent="0.25">
      <c r="E9385" s="9" t="str">
        <f t="shared" si="165"/>
        <v>MRO-50-MONTE</v>
      </c>
      <c r="F9385" s="8" t="s">
        <v>0</v>
      </c>
      <c r="G9385" s="8" t="s">
        <v>41</v>
      </c>
      <c r="H9385" s="12"/>
      <c r="I9385" s="33" cm="1">
        <f t="array" ref="I9385">MAX(($G$2:$G$300000=G9385)*$N$2:$N$300000)</f>
        <v>45931.373807870368</v>
      </c>
      <c r="J9385" s="14"/>
      <c r="N9385" s="7">
        <v>45061.575891203705</v>
      </c>
      <c r="O9385" s="8">
        <v>7</v>
      </c>
      <c r="P9385" t="s">
        <v>12</v>
      </c>
    </row>
    <row r="9386" spans="5:16" x14ac:dyDescent="0.25">
      <c r="E9386" s="9" t="str">
        <f t="shared" si="165"/>
        <v>MRO-50-MONTE</v>
      </c>
      <c r="F9386" s="8" t="s">
        <v>0</v>
      </c>
      <c r="G9386" s="8" t="s">
        <v>41</v>
      </c>
      <c r="H9386" s="12"/>
      <c r="I9386" s="33" cm="1">
        <f t="array" ref="I9386">MAX(($G$2:$G$300000=G9386)*$N$2:$N$300000)</f>
        <v>45931.373807870368</v>
      </c>
      <c r="J9386" s="14"/>
      <c r="N9386" s="7">
        <v>45061.575891203705</v>
      </c>
      <c r="O9386" s="8">
        <v>8</v>
      </c>
      <c r="P9386" t="s">
        <v>12</v>
      </c>
    </row>
    <row r="9387" spans="5:16" x14ac:dyDescent="0.25">
      <c r="E9387" s="9" t="str">
        <f t="shared" si="165"/>
        <v>MRO-50-MONTE</v>
      </c>
      <c r="F9387" s="8" t="s">
        <v>0</v>
      </c>
      <c r="G9387" s="8" t="s">
        <v>41</v>
      </c>
      <c r="H9387" s="12"/>
      <c r="I9387" s="33" cm="1">
        <f t="array" ref="I9387">MAX(($G$2:$G$300000=G9387)*$N$2:$N$300000)</f>
        <v>45931.373807870368</v>
      </c>
      <c r="J9387" s="14"/>
      <c r="N9387" s="7">
        <v>45061.575891203705</v>
      </c>
      <c r="O9387" s="8">
        <v>9</v>
      </c>
      <c r="P9387" t="s">
        <v>12</v>
      </c>
    </row>
    <row r="9388" spans="5:16" x14ac:dyDescent="0.25">
      <c r="E9388" s="9" t="str">
        <f t="shared" si="165"/>
        <v>MRO-50-MONTE</v>
      </c>
      <c r="F9388" s="8" t="s">
        <v>0</v>
      </c>
      <c r="G9388" s="8" t="s">
        <v>41</v>
      </c>
      <c r="H9388" s="12"/>
      <c r="I9388" s="33" cm="1">
        <f t="array" ref="I9388">MAX(($G$2:$G$300000=G9388)*$N$2:$N$300000)</f>
        <v>45931.373807870368</v>
      </c>
      <c r="J9388" s="14"/>
      <c r="N9388" s="7">
        <v>45061.575891203705</v>
      </c>
      <c r="O9388" s="8">
        <v>10</v>
      </c>
      <c r="P9388" t="s">
        <v>12</v>
      </c>
    </row>
    <row r="9389" spans="5:16" x14ac:dyDescent="0.25">
      <c r="E9389" s="9" t="str">
        <f t="shared" si="165"/>
        <v>MRO-50-MONTE</v>
      </c>
      <c r="F9389" s="8" t="s">
        <v>0</v>
      </c>
      <c r="G9389" s="8" t="s">
        <v>41</v>
      </c>
      <c r="H9389" s="12"/>
      <c r="I9389" s="33" cm="1">
        <f t="array" ref="I9389">MAX(($G$2:$G$300000=G9389)*$N$2:$N$300000)</f>
        <v>45931.373807870368</v>
      </c>
      <c r="J9389" s="14"/>
      <c r="N9389" s="7">
        <v>45061.575891203705</v>
      </c>
      <c r="O9389" s="8">
        <v>11</v>
      </c>
      <c r="P9389" t="s">
        <v>12</v>
      </c>
    </row>
    <row r="9390" spans="5:16" x14ac:dyDescent="0.25">
      <c r="E9390" s="9" t="str">
        <f t="shared" si="165"/>
        <v>MRO-50-MONTE</v>
      </c>
      <c r="F9390" s="8" t="s">
        <v>0</v>
      </c>
      <c r="G9390" s="8" t="s">
        <v>41</v>
      </c>
      <c r="H9390" s="12"/>
      <c r="I9390" s="33" cm="1">
        <f t="array" ref="I9390">MAX(($G$2:$G$300000=G9390)*$N$2:$N$300000)</f>
        <v>45931.373807870368</v>
      </c>
      <c r="J9390" s="14"/>
      <c r="N9390" s="7">
        <v>45061.575891203705</v>
      </c>
      <c r="O9390" s="8">
        <v>12</v>
      </c>
      <c r="P9390" t="s">
        <v>12</v>
      </c>
    </row>
    <row r="9391" spans="5:16" x14ac:dyDescent="0.25">
      <c r="E9391" s="9" t="str">
        <f t="shared" si="165"/>
        <v>MRO-50-MONTE</v>
      </c>
      <c r="F9391" s="8" t="s">
        <v>0</v>
      </c>
      <c r="G9391" s="8" t="s">
        <v>41</v>
      </c>
      <c r="H9391" s="12"/>
      <c r="I9391" s="33" cm="1">
        <f t="array" ref="I9391">MAX(($G$2:$G$300000=G9391)*$N$2:$N$300000)</f>
        <v>45931.373807870368</v>
      </c>
      <c r="J9391" s="14"/>
      <c r="N9391" s="7">
        <v>45061.575891203705</v>
      </c>
      <c r="O9391" s="8">
        <v>13</v>
      </c>
      <c r="P9391" t="s">
        <v>12</v>
      </c>
    </row>
    <row r="9392" spans="5:16" x14ac:dyDescent="0.25">
      <c r="E9392" s="9" t="str">
        <f t="shared" si="165"/>
        <v>MRO-50-MONTE</v>
      </c>
      <c r="F9392" s="8" t="s">
        <v>0</v>
      </c>
      <c r="G9392" s="8" t="s">
        <v>41</v>
      </c>
      <c r="H9392" s="12"/>
      <c r="I9392" s="33" cm="1">
        <f t="array" ref="I9392">MAX(($G$2:$G$300000=G9392)*$N$2:$N$300000)</f>
        <v>45931.373807870368</v>
      </c>
      <c r="J9392" s="14"/>
      <c r="N9392" s="7">
        <v>45061.575891203705</v>
      </c>
      <c r="O9392" s="8">
        <v>14</v>
      </c>
      <c r="P9392" t="s">
        <v>12</v>
      </c>
    </row>
    <row r="9393" spans="5:16" x14ac:dyDescent="0.25">
      <c r="E9393" s="9" t="str">
        <f t="shared" si="165"/>
        <v>MRO-50-MONTE</v>
      </c>
      <c r="F9393" s="8" t="s">
        <v>0</v>
      </c>
      <c r="G9393" s="8" t="s">
        <v>41</v>
      </c>
      <c r="H9393" s="12"/>
      <c r="I9393" s="33" cm="1">
        <f t="array" ref="I9393">MAX(($G$2:$G$300000=G9393)*$N$2:$N$300000)</f>
        <v>45931.373807870368</v>
      </c>
      <c r="J9393" s="14"/>
      <c r="N9393" s="7">
        <v>45061.575891203705</v>
      </c>
      <c r="O9393" s="8">
        <v>15</v>
      </c>
      <c r="P9393" t="s">
        <v>12</v>
      </c>
    </row>
    <row r="9394" spans="5:16" x14ac:dyDescent="0.25">
      <c r="E9394" s="9" t="str">
        <f t="shared" ref="E9394:E9457" si="166">+G9394&amp;H9394</f>
        <v>MRO-50-MONTE</v>
      </c>
      <c r="F9394" s="8" t="s">
        <v>0</v>
      </c>
      <c r="G9394" s="8" t="s">
        <v>41</v>
      </c>
      <c r="H9394" s="12"/>
      <c r="I9394" s="33" cm="1">
        <f t="array" ref="I9394">MAX(($G$2:$G$300000=G9394)*$N$2:$N$300000)</f>
        <v>45931.373807870368</v>
      </c>
      <c r="J9394" s="14"/>
      <c r="N9394" s="7">
        <v>45061.575891203705</v>
      </c>
      <c r="O9394" s="8">
        <v>16</v>
      </c>
      <c r="P9394" t="s">
        <v>12</v>
      </c>
    </row>
    <row r="9395" spans="5:16" x14ac:dyDescent="0.25">
      <c r="E9395" s="9" t="str">
        <f t="shared" si="166"/>
        <v>MRO-50-MONTE</v>
      </c>
      <c r="F9395" s="8" t="s">
        <v>0</v>
      </c>
      <c r="G9395" s="8" t="s">
        <v>41</v>
      </c>
      <c r="H9395" s="12"/>
      <c r="I9395" s="33" cm="1">
        <f t="array" ref="I9395">MAX(($G$2:$G$300000=G9395)*$N$2:$N$300000)</f>
        <v>45931.373807870368</v>
      </c>
      <c r="J9395" s="14"/>
      <c r="N9395" s="7">
        <v>45061.575891203705</v>
      </c>
      <c r="O9395" s="8">
        <v>17</v>
      </c>
      <c r="P9395" t="s">
        <v>12</v>
      </c>
    </row>
    <row r="9396" spans="5:16" x14ac:dyDescent="0.25">
      <c r="E9396" s="9" t="str">
        <f t="shared" si="166"/>
        <v>MRO-50-MONTE</v>
      </c>
      <c r="F9396" s="8" t="s">
        <v>0</v>
      </c>
      <c r="G9396" s="8" t="s">
        <v>41</v>
      </c>
      <c r="H9396" s="12"/>
      <c r="I9396" s="33" cm="1">
        <f t="array" ref="I9396">MAX(($G$2:$G$300000=G9396)*$N$2:$N$300000)</f>
        <v>45931.373807870368</v>
      </c>
      <c r="J9396" s="14"/>
      <c r="N9396" s="7">
        <v>45061.575891203705</v>
      </c>
      <c r="O9396" s="8">
        <v>18</v>
      </c>
      <c r="P9396" t="s">
        <v>12</v>
      </c>
    </row>
    <row r="9397" spans="5:16" x14ac:dyDescent="0.25">
      <c r="E9397" s="9" t="str">
        <f t="shared" si="166"/>
        <v>MRO-50-MONTE</v>
      </c>
      <c r="F9397" s="8" t="s">
        <v>0</v>
      </c>
      <c r="G9397" s="8" t="s">
        <v>41</v>
      </c>
      <c r="H9397" s="12"/>
      <c r="I9397" s="33" cm="1">
        <f t="array" ref="I9397">MAX(($G$2:$G$300000=G9397)*$N$2:$N$300000)</f>
        <v>45931.373807870368</v>
      </c>
      <c r="J9397" s="14"/>
      <c r="N9397" s="7">
        <v>45061.575902777775</v>
      </c>
      <c r="O9397" s="8">
        <v>1</v>
      </c>
      <c r="P9397" t="s">
        <v>12</v>
      </c>
    </row>
    <row r="9398" spans="5:16" x14ac:dyDescent="0.25">
      <c r="E9398" s="9" t="str">
        <f t="shared" si="166"/>
        <v>MRO-50-MONTE</v>
      </c>
      <c r="F9398" s="8" t="s">
        <v>0</v>
      </c>
      <c r="G9398" s="8" t="s">
        <v>41</v>
      </c>
      <c r="H9398" s="12"/>
      <c r="I9398" s="33" cm="1">
        <f t="array" ref="I9398">MAX(($G$2:$G$300000=G9398)*$N$2:$N$300000)</f>
        <v>45931.373807870368</v>
      </c>
      <c r="J9398" s="14"/>
      <c r="N9398" s="7">
        <v>45061.575902777775</v>
      </c>
      <c r="O9398" s="8">
        <v>2</v>
      </c>
      <c r="P9398" t="s">
        <v>12</v>
      </c>
    </row>
    <row r="9399" spans="5:16" x14ac:dyDescent="0.25">
      <c r="E9399" s="9" t="str">
        <f t="shared" si="166"/>
        <v>MRO-50-MONTE</v>
      </c>
      <c r="F9399" s="8" t="s">
        <v>0</v>
      </c>
      <c r="G9399" s="8" t="s">
        <v>41</v>
      </c>
      <c r="H9399" s="12"/>
      <c r="I9399" s="33" cm="1">
        <f t="array" ref="I9399">MAX(($G$2:$G$300000=G9399)*$N$2:$N$300000)</f>
        <v>45931.373807870368</v>
      </c>
      <c r="J9399" s="14"/>
      <c r="N9399" s="7">
        <v>45061.575902777775</v>
      </c>
      <c r="O9399" s="8">
        <v>3</v>
      </c>
      <c r="P9399" t="s">
        <v>12</v>
      </c>
    </row>
    <row r="9400" spans="5:16" x14ac:dyDescent="0.25">
      <c r="E9400" s="9" t="str">
        <f t="shared" si="166"/>
        <v>MRO-50-MONTE</v>
      </c>
      <c r="F9400" s="8" t="s">
        <v>0</v>
      </c>
      <c r="G9400" s="8" t="s">
        <v>41</v>
      </c>
      <c r="H9400" s="12"/>
      <c r="I9400" s="33" cm="1">
        <f t="array" ref="I9400">MAX(($G$2:$G$300000=G9400)*$N$2:$N$300000)</f>
        <v>45931.373807870368</v>
      </c>
      <c r="J9400" s="14"/>
      <c r="N9400" s="7">
        <v>45061.575902777775</v>
      </c>
      <c r="O9400" s="8">
        <v>4</v>
      </c>
      <c r="P9400" t="s">
        <v>12</v>
      </c>
    </row>
    <row r="9401" spans="5:16" x14ac:dyDescent="0.25">
      <c r="E9401" s="9" t="str">
        <f t="shared" si="166"/>
        <v>MRO-50-MONTE</v>
      </c>
      <c r="F9401" s="8" t="s">
        <v>0</v>
      </c>
      <c r="G9401" s="8" t="s">
        <v>41</v>
      </c>
      <c r="H9401" s="12"/>
      <c r="I9401" s="33" cm="1">
        <f t="array" ref="I9401">MAX(($G$2:$G$300000=G9401)*$N$2:$N$300000)</f>
        <v>45931.373807870368</v>
      </c>
      <c r="J9401" s="14"/>
      <c r="N9401" s="7">
        <v>45061.575902777775</v>
      </c>
      <c r="O9401" s="8">
        <v>5</v>
      </c>
      <c r="P9401" t="s">
        <v>12</v>
      </c>
    </row>
    <row r="9402" spans="5:16" x14ac:dyDescent="0.25">
      <c r="E9402" s="9" t="str">
        <f t="shared" si="166"/>
        <v>MRO-50-MONTE</v>
      </c>
      <c r="F9402" s="8" t="s">
        <v>0</v>
      </c>
      <c r="G9402" s="8" t="s">
        <v>41</v>
      </c>
      <c r="H9402" s="12"/>
      <c r="I9402" s="33" cm="1">
        <f t="array" ref="I9402">MAX(($G$2:$G$300000=G9402)*$N$2:$N$300000)</f>
        <v>45931.373807870368</v>
      </c>
      <c r="J9402" s="14"/>
      <c r="N9402" s="7">
        <v>45061.575902777775</v>
      </c>
      <c r="O9402" s="8">
        <v>6</v>
      </c>
      <c r="P9402" t="s">
        <v>12</v>
      </c>
    </row>
    <row r="9403" spans="5:16" x14ac:dyDescent="0.25">
      <c r="E9403" s="9" t="str">
        <f t="shared" si="166"/>
        <v>MRO-50-MONTE</v>
      </c>
      <c r="F9403" s="8" t="s">
        <v>0</v>
      </c>
      <c r="G9403" s="8" t="s">
        <v>41</v>
      </c>
      <c r="H9403" s="12"/>
      <c r="I9403" s="33" cm="1">
        <f t="array" ref="I9403">MAX(($G$2:$G$300000=G9403)*$N$2:$N$300000)</f>
        <v>45931.373807870368</v>
      </c>
      <c r="J9403" s="14"/>
      <c r="N9403" s="7">
        <v>45061.575902777775</v>
      </c>
      <c r="O9403" s="8">
        <v>7</v>
      </c>
      <c r="P9403" t="s">
        <v>12</v>
      </c>
    </row>
    <row r="9404" spans="5:16" x14ac:dyDescent="0.25">
      <c r="E9404" s="9" t="str">
        <f t="shared" si="166"/>
        <v>MRO-50-MONTE</v>
      </c>
      <c r="F9404" s="8" t="s">
        <v>0</v>
      </c>
      <c r="G9404" s="8" t="s">
        <v>41</v>
      </c>
      <c r="H9404" s="12"/>
      <c r="I9404" s="33" cm="1">
        <f t="array" ref="I9404">MAX(($G$2:$G$300000=G9404)*$N$2:$N$300000)</f>
        <v>45931.373807870368</v>
      </c>
      <c r="J9404" s="14"/>
      <c r="N9404" s="7">
        <v>45061.575902777775</v>
      </c>
      <c r="O9404" s="8">
        <v>8</v>
      </c>
      <c r="P9404" t="s">
        <v>12</v>
      </c>
    </row>
    <row r="9405" spans="5:16" x14ac:dyDescent="0.25">
      <c r="E9405" s="9" t="str">
        <f t="shared" si="166"/>
        <v>MRO-50-MONTE</v>
      </c>
      <c r="F9405" s="8" t="s">
        <v>0</v>
      </c>
      <c r="G9405" s="8" t="s">
        <v>41</v>
      </c>
      <c r="H9405" s="12"/>
      <c r="I9405" s="33" cm="1">
        <f t="array" ref="I9405">MAX(($G$2:$G$300000=G9405)*$N$2:$N$300000)</f>
        <v>45931.373807870368</v>
      </c>
      <c r="J9405" s="14"/>
      <c r="N9405" s="7">
        <v>45061.575902777775</v>
      </c>
      <c r="O9405" s="8">
        <v>9</v>
      </c>
      <c r="P9405" t="s">
        <v>12</v>
      </c>
    </row>
    <row r="9406" spans="5:16" x14ac:dyDescent="0.25">
      <c r="E9406" s="9" t="str">
        <f t="shared" si="166"/>
        <v>MRO-50-MONTE</v>
      </c>
      <c r="F9406" s="8" t="s">
        <v>0</v>
      </c>
      <c r="G9406" s="8" t="s">
        <v>41</v>
      </c>
      <c r="H9406" s="12"/>
      <c r="I9406" s="33" cm="1">
        <f t="array" ref="I9406">MAX(($G$2:$G$300000=G9406)*$N$2:$N$300000)</f>
        <v>45931.373807870368</v>
      </c>
      <c r="J9406" s="14"/>
      <c r="N9406" s="7">
        <v>45061.575902777775</v>
      </c>
      <c r="O9406" s="8">
        <v>10</v>
      </c>
      <c r="P9406" t="s">
        <v>12</v>
      </c>
    </row>
    <row r="9407" spans="5:16" x14ac:dyDescent="0.25">
      <c r="E9407" s="9" t="str">
        <f t="shared" si="166"/>
        <v>MRO-50-MONTE</v>
      </c>
      <c r="F9407" s="8" t="s">
        <v>0</v>
      </c>
      <c r="G9407" s="8" t="s">
        <v>41</v>
      </c>
      <c r="H9407" s="12"/>
      <c r="I9407" s="33" cm="1">
        <f t="array" ref="I9407">MAX(($G$2:$G$300000=G9407)*$N$2:$N$300000)</f>
        <v>45931.373807870368</v>
      </c>
      <c r="J9407" s="14"/>
      <c r="N9407" s="7">
        <v>45061.575902777775</v>
      </c>
      <c r="O9407" s="8">
        <v>11</v>
      </c>
      <c r="P9407" t="s">
        <v>12</v>
      </c>
    </row>
    <row r="9408" spans="5:16" x14ac:dyDescent="0.25">
      <c r="E9408" s="9" t="str">
        <f t="shared" si="166"/>
        <v>MRO-50-MONTE</v>
      </c>
      <c r="F9408" s="8" t="s">
        <v>0</v>
      </c>
      <c r="G9408" s="8" t="s">
        <v>41</v>
      </c>
      <c r="H9408" s="12"/>
      <c r="I9408" s="33" cm="1">
        <f t="array" ref="I9408">MAX(($G$2:$G$300000=G9408)*$N$2:$N$300000)</f>
        <v>45931.373807870368</v>
      </c>
      <c r="J9408" s="14"/>
      <c r="N9408" s="7">
        <v>45061.575902777775</v>
      </c>
      <c r="O9408" s="8">
        <v>12</v>
      </c>
      <c r="P9408" t="s">
        <v>12</v>
      </c>
    </row>
    <row r="9409" spans="5:16" x14ac:dyDescent="0.25">
      <c r="E9409" s="9" t="str">
        <f t="shared" si="166"/>
        <v>MRO-50-MONTE</v>
      </c>
      <c r="F9409" s="8" t="s">
        <v>0</v>
      </c>
      <c r="G9409" s="8" t="s">
        <v>41</v>
      </c>
      <c r="H9409" s="12"/>
      <c r="I9409" s="33" cm="1">
        <f t="array" ref="I9409">MAX(($G$2:$G$300000=G9409)*$N$2:$N$300000)</f>
        <v>45931.373807870368</v>
      </c>
      <c r="J9409" s="14"/>
      <c r="N9409" s="7">
        <v>45061.575902777775</v>
      </c>
      <c r="O9409" s="8">
        <v>13</v>
      </c>
      <c r="P9409" t="s">
        <v>12</v>
      </c>
    </row>
    <row r="9410" spans="5:16" x14ac:dyDescent="0.25">
      <c r="E9410" s="9" t="str">
        <f t="shared" si="166"/>
        <v>MRO-50-MONTE</v>
      </c>
      <c r="F9410" s="8" t="s">
        <v>0</v>
      </c>
      <c r="G9410" s="8" t="s">
        <v>41</v>
      </c>
      <c r="H9410" s="12"/>
      <c r="I9410" s="33" cm="1">
        <f t="array" ref="I9410">MAX(($G$2:$G$300000=G9410)*$N$2:$N$300000)</f>
        <v>45931.373807870368</v>
      </c>
      <c r="J9410" s="14"/>
      <c r="N9410" s="7">
        <v>45061.575902777775</v>
      </c>
      <c r="O9410" s="8">
        <v>14</v>
      </c>
      <c r="P9410" t="s">
        <v>12</v>
      </c>
    </row>
    <row r="9411" spans="5:16" x14ac:dyDescent="0.25">
      <c r="E9411" s="9" t="str">
        <f t="shared" si="166"/>
        <v>MRO-50-MONTE</v>
      </c>
      <c r="F9411" s="8" t="s">
        <v>0</v>
      </c>
      <c r="G9411" s="8" t="s">
        <v>41</v>
      </c>
      <c r="H9411" s="12"/>
      <c r="I9411" s="33" cm="1">
        <f t="array" ref="I9411">MAX(($G$2:$G$300000=G9411)*$N$2:$N$300000)</f>
        <v>45931.373807870368</v>
      </c>
      <c r="J9411" s="14"/>
      <c r="N9411" s="7">
        <v>45061.575902777775</v>
      </c>
      <c r="O9411" s="8">
        <v>15</v>
      </c>
      <c r="P9411" t="s">
        <v>12</v>
      </c>
    </row>
    <row r="9412" spans="5:16" x14ac:dyDescent="0.25">
      <c r="E9412" s="9" t="str">
        <f t="shared" si="166"/>
        <v>MRO-50-MONTE</v>
      </c>
      <c r="F9412" s="8" t="s">
        <v>0</v>
      </c>
      <c r="G9412" s="8" t="s">
        <v>41</v>
      </c>
      <c r="H9412" s="12"/>
      <c r="I9412" s="33" cm="1">
        <f t="array" ref="I9412">MAX(($G$2:$G$300000=G9412)*$N$2:$N$300000)</f>
        <v>45931.373807870368</v>
      </c>
      <c r="J9412" s="14"/>
      <c r="N9412" s="7">
        <v>45061.575902777775</v>
      </c>
      <c r="O9412" s="8">
        <v>16</v>
      </c>
      <c r="P9412" t="s">
        <v>12</v>
      </c>
    </row>
    <row r="9413" spans="5:16" x14ac:dyDescent="0.25">
      <c r="E9413" s="9" t="str">
        <f t="shared" si="166"/>
        <v>MRO-50-MONTE</v>
      </c>
      <c r="F9413" s="8" t="s">
        <v>0</v>
      </c>
      <c r="G9413" s="8" t="s">
        <v>41</v>
      </c>
      <c r="H9413" s="12"/>
      <c r="I9413" s="33" cm="1">
        <f t="array" ref="I9413">MAX(($G$2:$G$300000=G9413)*$N$2:$N$300000)</f>
        <v>45931.373807870368</v>
      </c>
      <c r="J9413" s="14"/>
      <c r="N9413" s="7">
        <v>45061.575902777775</v>
      </c>
      <c r="O9413" s="8">
        <v>17</v>
      </c>
      <c r="P9413" t="s">
        <v>12</v>
      </c>
    </row>
    <row r="9414" spans="5:16" x14ac:dyDescent="0.25">
      <c r="E9414" s="9" t="str">
        <f t="shared" si="166"/>
        <v>MRO-50-MONTE</v>
      </c>
      <c r="F9414" s="8" t="s">
        <v>0</v>
      </c>
      <c r="G9414" s="8" t="s">
        <v>41</v>
      </c>
      <c r="H9414" s="12"/>
      <c r="I9414" s="33" cm="1">
        <f t="array" ref="I9414">MAX(($G$2:$G$300000=G9414)*$N$2:$N$300000)</f>
        <v>45931.373807870368</v>
      </c>
      <c r="J9414" s="14"/>
      <c r="N9414" s="7">
        <v>45061.575902777775</v>
      </c>
      <c r="O9414" s="8">
        <v>18</v>
      </c>
      <c r="P9414" t="s">
        <v>12</v>
      </c>
    </row>
    <row r="9415" spans="5:16" x14ac:dyDescent="0.25">
      <c r="E9415" s="9" t="str">
        <f t="shared" si="166"/>
        <v>MRO-50-MONTE</v>
      </c>
      <c r="F9415" s="8" t="s">
        <v>0</v>
      </c>
      <c r="G9415" s="8" t="s">
        <v>41</v>
      </c>
      <c r="H9415" s="12"/>
      <c r="I9415" s="33" cm="1">
        <f t="array" ref="I9415">MAX(($G$2:$G$300000=G9415)*$N$2:$N$300000)</f>
        <v>45931.373807870368</v>
      </c>
      <c r="J9415" s="14"/>
      <c r="N9415" s="7">
        <v>45061.575914351852</v>
      </c>
      <c r="O9415" s="8">
        <v>1</v>
      </c>
      <c r="P9415" t="s">
        <v>12</v>
      </c>
    </row>
    <row r="9416" spans="5:16" x14ac:dyDescent="0.25">
      <c r="E9416" s="9" t="str">
        <f t="shared" si="166"/>
        <v>MRO-50-MONTE</v>
      </c>
      <c r="F9416" s="8" t="s">
        <v>0</v>
      </c>
      <c r="G9416" s="8" t="s">
        <v>41</v>
      </c>
      <c r="H9416" s="12"/>
      <c r="I9416" s="33" cm="1">
        <f t="array" ref="I9416">MAX(($G$2:$G$300000=G9416)*$N$2:$N$300000)</f>
        <v>45931.373807870368</v>
      </c>
      <c r="J9416" s="14"/>
      <c r="N9416" s="7">
        <v>45061.575914351852</v>
      </c>
      <c r="O9416" s="8">
        <v>2</v>
      </c>
      <c r="P9416" t="s">
        <v>12</v>
      </c>
    </row>
    <row r="9417" spans="5:16" x14ac:dyDescent="0.25">
      <c r="E9417" s="9" t="str">
        <f t="shared" si="166"/>
        <v>MRO-50-MONTE</v>
      </c>
      <c r="F9417" s="8" t="s">
        <v>0</v>
      </c>
      <c r="G9417" s="8" t="s">
        <v>41</v>
      </c>
      <c r="H9417" s="12"/>
      <c r="I9417" s="33" cm="1">
        <f t="array" ref="I9417">MAX(($G$2:$G$300000=G9417)*$N$2:$N$300000)</f>
        <v>45931.373807870368</v>
      </c>
      <c r="J9417" s="14"/>
      <c r="N9417" s="7">
        <v>45061.575914351852</v>
      </c>
      <c r="O9417" s="8">
        <v>3</v>
      </c>
      <c r="P9417" t="s">
        <v>12</v>
      </c>
    </row>
    <row r="9418" spans="5:16" x14ac:dyDescent="0.25">
      <c r="E9418" s="9" t="str">
        <f t="shared" si="166"/>
        <v>MRO-50-MONTE</v>
      </c>
      <c r="F9418" s="8" t="s">
        <v>0</v>
      </c>
      <c r="G9418" s="8" t="s">
        <v>41</v>
      </c>
      <c r="H9418" s="12"/>
      <c r="I9418" s="33" cm="1">
        <f t="array" ref="I9418">MAX(($G$2:$G$300000=G9418)*$N$2:$N$300000)</f>
        <v>45931.373807870368</v>
      </c>
      <c r="J9418" s="14"/>
      <c r="N9418" s="7">
        <v>45061.575914351852</v>
      </c>
      <c r="O9418" s="8">
        <v>4</v>
      </c>
      <c r="P9418" t="s">
        <v>12</v>
      </c>
    </row>
    <row r="9419" spans="5:16" x14ac:dyDescent="0.25">
      <c r="E9419" s="9" t="str">
        <f t="shared" si="166"/>
        <v>MRO-50-MONTE</v>
      </c>
      <c r="F9419" s="8" t="s">
        <v>0</v>
      </c>
      <c r="G9419" s="8" t="s">
        <v>41</v>
      </c>
      <c r="H9419" s="12"/>
      <c r="I9419" s="33" cm="1">
        <f t="array" ref="I9419">MAX(($G$2:$G$300000=G9419)*$N$2:$N$300000)</f>
        <v>45931.373807870368</v>
      </c>
      <c r="J9419" s="14"/>
      <c r="N9419" s="7">
        <v>45061.575914351852</v>
      </c>
      <c r="O9419" s="8">
        <v>5</v>
      </c>
      <c r="P9419" t="s">
        <v>12</v>
      </c>
    </row>
    <row r="9420" spans="5:16" x14ac:dyDescent="0.25">
      <c r="E9420" s="9" t="str">
        <f t="shared" si="166"/>
        <v>MRO-50-MONTE</v>
      </c>
      <c r="F9420" s="8" t="s">
        <v>0</v>
      </c>
      <c r="G9420" s="8" t="s">
        <v>41</v>
      </c>
      <c r="H9420" s="12"/>
      <c r="I9420" s="33" cm="1">
        <f t="array" ref="I9420">MAX(($G$2:$G$300000=G9420)*$N$2:$N$300000)</f>
        <v>45931.373807870368</v>
      </c>
      <c r="J9420" s="14"/>
      <c r="N9420" s="7">
        <v>45061.575914351852</v>
      </c>
      <c r="O9420" s="8">
        <v>6</v>
      </c>
      <c r="P9420" t="s">
        <v>12</v>
      </c>
    </row>
    <row r="9421" spans="5:16" x14ac:dyDescent="0.25">
      <c r="E9421" s="9" t="str">
        <f t="shared" si="166"/>
        <v>MRO-50-MONTE</v>
      </c>
      <c r="F9421" s="8" t="s">
        <v>0</v>
      </c>
      <c r="G9421" s="8" t="s">
        <v>41</v>
      </c>
      <c r="H9421" s="12"/>
      <c r="I9421" s="33" cm="1">
        <f t="array" ref="I9421">MAX(($G$2:$G$300000=G9421)*$N$2:$N$300000)</f>
        <v>45931.373807870368</v>
      </c>
      <c r="J9421" s="14"/>
      <c r="N9421" s="7">
        <v>45061.575914351852</v>
      </c>
      <c r="O9421" s="8">
        <v>7</v>
      </c>
      <c r="P9421" t="s">
        <v>12</v>
      </c>
    </row>
    <row r="9422" spans="5:16" x14ac:dyDescent="0.25">
      <c r="E9422" s="9" t="str">
        <f t="shared" si="166"/>
        <v>MRO-50-MONTE</v>
      </c>
      <c r="F9422" s="8" t="s">
        <v>0</v>
      </c>
      <c r="G9422" s="8" t="s">
        <v>41</v>
      </c>
      <c r="H9422" s="12"/>
      <c r="I9422" s="33" cm="1">
        <f t="array" ref="I9422">MAX(($G$2:$G$300000=G9422)*$N$2:$N$300000)</f>
        <v>45931.373807870368</v>
      </c>
      <c r="J9422" s="14"/>
      <c r="N9422" s="7">
        <v>45061.575914351852</v>
      </c>
      <c r="O9422" s="8">
        <v>8</v>
      </c>
      <c r="P9422" t="s">
        <v>12</v>
      </c>
    </row>
    <row r="9423" spans="5:16" x14ac:dyDescent="0.25">
      <c r="E9423" s="9" t="str">
        <f t="shared" si="166"/>
        <v>MRO-50-MONTE</v>
      </c>
      <c r="F9423" s="8" t="s">
        <v>0</v>
      </c>
      <c r="G9423" s="8" t="s">
        <v>41</v>
      </c>
      <c r="H9423" s="12"/>
      <c r="I9423" s="33" cm="1">
        <f t="array" ref="I9423">MAX(($G$2:$G$300000=G9423)*$N$2:$N$300000)</f>
        <v>45931.373807870368</v>
      </c>
      <c r="J9423" s="14"/>
      <c r="N9423" s="7">
        <v>45061.575914351852</v>
      </c>
      <c r="O9423" s="8">
        <v>9</v>
      </c>
      <c r="P9423" t="s">
        <v>12</v>
      </c>
    </row>
    <row r="9424" spans="5:16" x14ac:dyDescent="0.25">
      <c r="E9424" s="9" t="str">
        <f t="shared" si="166"/>
        <v>MRO-50-MONTE</v>
      </c>
      <c r="F9424" s="8" t="s">
        <v>0</v>
      </c>
      <c r="G9424" s="8" t="s">
        <v>41</v>
      </c>
      <c r="H9424" s="12"/>
      <c r="I9424" s="33" cm="1">
        <f t="array" ref="I9424">MAX(($G$2:$G$300000=G9424)*$N$2:$N$300000)</f>
        <v>45931.373807870368</v>
      </c>
      <c r="J9424" s="14"/>
      <c r="N9424" s="7">
        <v>45061.575914351852</v>
      </c>
      <c r="O9424" s="8">
        <v>10</v>
      </c>
      <c r="P9424" t="s">
        <v>12</v>
      </c>
    </row>
    <row r="9425" spans="5:16" x14ac:dyDescent="0.25">
      <c r="E9425" s="9" t="str">
        <f t="shared" si="166"/>
        <v>MRO-50-MONTE</v>
      </c>
      <c r="F9425" s="8" t="s">
        <v>0</v>
      </c>
      <c r="G9425" s="8" t="s">
        <v>41</v>
      </c>
      <c r="H9425" s="12"/>
      <c r="I9425" s="33" cm="1">
        <f t="array" ref="I9425">MAX(($G$2:$G$300000=G9425)*$N$2:$N$300000)</f>
        <v>45931.373807870368</v>
      </c>
      <c r="J9425" s="14"/>
      <c r="N9425" s="7">
        <v>45061.575914351852</v>
      </c>
      <c r="O9425" s="8">
        <v>11</v>
      </c>
      <c r="P9425" t="s">
        <v>12</v>
      </c>
    </row>
    <row r="9426" spans="5:16" x14ac:dyDescent="0.25">
      <c r="E9426" s="9" t="str">
        <f t="shared" si="166"/>
        <v>MRO-50-MONTE</v>
      </c>
      <c r="F9426" s="8" t="s">
        <v>0</v>
      </c>
      <c r="G9426" s="8" t="s">
        <v>41</v>
      </c>
      <c r="H9426" s="12"/>
      <c r="I9426" s="33" cm="1">
        <f t="array" ref="I9426">MAX(($G$2:$G$300000=G9426)*$N$2:$N$300000)</f>
        <v>45931.373807870368</v>
      </c>
      <c r="J9426" s="14"/>
      <c r="N9426" s="7">
        <v>45061.575914351852</v>
      </c>
      <c r="O9426" s="8">
        <v>12</v>
      </c>
      <c r="P9426" t="s">
        <v>12</v>
      </c>
    </row>
    <row r="9427" spans="5:16" x14ac:dyDescent="0.25">
      <c r="E9427" s="9" t="str">
        <f t="shared" si="166"/>
        <v>MRO-50-MONTE</v>
      </c>
      <c r="F9427" s="8" t="s">
        <v>0</v>
      </c>
      <c r="G9427" s="8" t="s">
        <v>41</v>
      </c>
      <c r="H9427" s="12"/>
      <c r="I9427" s="33" cm="1">
        <f t="array" ref="I9427">MAX(($G$2:$G$300000=G9427)*$N$2:$N$300000)</f>
        <v>45931.373807870368</v>
      </c>
      <c r="J9427" s="14"/>
      <c r="N9427" s="7">
        <v>45061.575914351852</v>
      </c>
      <c r="O9427" s="8">
        <v>13</v>
      </c>
      <c r="P9427" t="s">
        <v>12</v>
      </c>
    </row>
    <row r="9428" spans="5:16" x14ac:dyDescent="0.25">
      <c r="E9428" s="9" t="str">
        <f t="shared" si="166"/>
        <v>MRO-50-MONTE</v>
      </c>
      <c r="F9428" s="8" t="s">
        <v>0</v>
      </c>
      <c r="G9428" s="8" t="s">
        <v>41</v>
      </c>
      <c r="H9428" s="12"/>
      <c r="I9428" s="33" cm="1">
        <f t="array" ref="I9428">MAX(($G$2:$G$300000=G9428)*$N$2:$N$300000)</f>
        <v>45931.373807870368</v>
      </c>
      <c r="J9428" s="14"/>
      <c r="N9428" s="7">
        <v>45061.575914351852</v>
      </c>
      <c r="O9428" s="8">
        <v>14</v>
      </c>
      <c r="P9428" t="s">
        <v>12</v>
      </c>
    </row>
    <row r="9429" spans="5:16" x14ac:dyDescent="0.25">
      <c r="E9429" s="9" t="str">
        <f t="shared" si="166"/>
        <v>MRO-50-MONTE</v>
      </c>
      <c r="F9429" s="8" t="s">
        <v>0</v>
      </c>
      <c r="G9429" s="8" t="s">
        <v>41</v>
      </c>
      <c r="H9429" s="12"/>
      <c r="I9429" s="33" cm="1">
        <f t="array" ref="I9429">MAX(($G$2:$G$300000=G9429)*$N$2:$N$300000)</f>
        <v>45931.373807870368</v>
      </c>
      <c r="J9429" s="14"/>
      <c r="N9429" s="7">
        <v>45061.575914351852</v>
      </c>
      <c r="O9429" s="8">
        <v>15</v>
      </c>
      <c r="P9429" t="s">
        <v>12</v>
      </c>
    </row>
    <row r="9430" spans="5:16" x14ac:dyDescent="0.25">
      <c r="E9430" s="9" t="str">
        <f t="shared" si="166"/>
        <v>MRO-50-MONTE</v>
      </c>
      <c r="F9430" s="8" t="s">
        <v>0</v>
      </c>
      <c r="G9430" s="8" t="s">
        <v>41</v>
      </c>
      <c r="H9430" s="12"/>
      <c r="I9430" s="33" cm="1">
        <f t="array" ref="I9430">MAX(($G$2:$G$300000=G9430)*$N$2:$N$300000)</f>
        <v>45931.373807870368</v>
      </c>
      <c r="J9430" s="14"/>
      <c r="N9430" s="7">
        <v>45061.575914351852</v>
      </c>
      <c r="O9430" s="8">
        <v>16</v>
      </c>
      <c r="P9430" t="s">
        <v>12</v>
      </c>
    </row>
    <row r="9431" spans="5:16" x14ac:dyDescent="0.25">
      <c r="E9431" s="9" t="str">
        <f t="shared" si="166"/>
        <v>MRO-50-MONTE</v>
      </c>
      <c r="F9431" s="8" t="s">
        <v>0</v>
      </c>
      <c r="G9431" s="8" t="s">
        <v>41</v>
      </c>
      <c r="H9431" s="12"/>
      <c r="I9431" s="33" cm="1">
        <f t="array" ref="I9431">MAX(($G$2:$G$300000=G9431)*$N$2:$N$300000)</f>
        <v>45931.373807870368</v>
      </c>
      <c r="J9431" s="14"/>
      <c r="N9431" s="7">
        <v>45061.575914351852</v>
      </c>
      <c r="O9431" s="8">
        <v>17</v>
      </c>
      <c r="P9431" t="s">
        <v>12</v>
      </c>
    </row>
    <row r="9432" spans="5:16" x14ac:dyDescent="0.25">
      <c r="E9432" s="9" t="str">
        <f t="shared" si="166"/>
        <v>MRO-50-MONTE</v>
      </c>
      <c r="F9432" s="8" t="s">
        <v>0</v>
      </c>
      <c r="G9432" s="8" t="s">
        <v>41</v>
      </c>
      <c r="H9432" s="12"/>
      <c r="I9432" s="33" cm="1">
        <f t="array" ref="I9432">MAX(($G$2:$G$300000=G9432)*$N$2:$N$300000)</f>
        <v>45931.373807870368</v>
      </c>
      <c r="J9432" s="14"/>
      <c r="N9432" s="7">
        <v>45061.575914351852</v>
      </c>
      <c r="O9432" s="8">
        <v>18</v>
      </c>
      <c r="P9432" t="s">
        <v>12</v>
      </c>
    </row>
    <row r="9433" spans="5:16" x14ac:dyDescent="0.25">
      <c r="E9433" s="9" t="str">
        <f t="shared" si="166"/>
        <v>MRO-50-MONTE</v>
      </c>
      <c r="F9433" s="8" t="s">
        <v>0</v>
      </c>
      <c r="G9433" s="8" t="s">
        <v>41</v>
      </c>
      <c r="H9433" s="12"/>
      <c r="I9433" s="33" cm="1">
        <f t="array" ref="I9433">MAX(($G$2:$G$300000=G9433)*$N$2:$N$300000)</f>
        <v>45931.373807870368</v>
      </c>
      <c r="J9433" s="14"/>
      <c r="N9433" s="7">
        <v>45061.575914351852</v>
      </c>
      <c r="O9433" s="8">
        <v>19</v>
      </c>
      <c r="P9433" t="s">
        <v>12</v>
      </c>
    </row>
    <row r="9434" spans="5:16" x14ac:dyDescent="0.25">
      <c r="E9434" s="9" t="str">
        <f t="shared" si="166"/>
        <v>MRO-50-MONTE</v>
      </c>
      <c r="F9434" s="8" t="s">
        <v>0</v>
      </c>
      <c r="G9434" s="8" t="s">
        <v>41</v>
      </c>
      <c r="H9434" s="12"/>
      <c r="I9434" s="33" cm="1">
        <f t="array" ref="I9434">MAX(($G$2:$G$300000=G9434)*$N$2:$N$300000)</f>
        <v>45931.373807870368</v>
      </c>
      <c r="J9434" s="14"/>
      <c r="N9434" s="7">
        <v>45061.575925925928</v>
      </c>
      <c r="O9434" s="8">
        <v>1</v>
      </c>
      <c r="P9434" t="s">
        <v>12</v>
      </c>
    </row>
    <row r="9435" spans="5:16" x14ac:dyDescent="0.25">
      <c r="E9435" s="9" t="str">
        <f t="shared" si="166"/>
        <v>MRO-50-MONTE</v>
      </c>
      <c r="F9435" s="8" t="s">
        <v>0</v>
      </c>
      <c r="G9435" s="8" t="s">
        <v>41</v>
      </c>
      <c r="H9435" s="12"/>
      <c r="I9435" s="33" cm="1">
        <f t="array" ref="I9435">MAX(($G$2:$G$300000=G9435)*$N$2:$N$300000)</f>
        <v>45931.373807870368</v>
      </c>
      <c r="J9435" s="14"/>
      <c r="N9435" s="7">
        <v>45061.575925925928</v>
      </c>
      <c r="O9435" s="8">
        <v>2</v>
      </c>
      <c r="P9435" t="s">
        <v>12</v>
      </c>
    </row>
    <row r="9436" spans="5:16" x14ac:dyDescent="0.25">
      <c r="E9436" s="9" t="str">
        <f t="shared" si="166"/>
        <v>MRO-50-MONTE</v>
      </c>
      <c r="F9436" s="8" t="s">
        <v>0</v>
      </c>
      <c r="G9436" s="8" t="s">
        <v>41</v>
      </c>
      <c r="H9436" s="12"/>
      <c r="I9436" s="33" cm="1">
        <f t="array" ref="I9436">MAX(($G$2:$G$300000=G9436)*$N$2:$N$300000)</f>
        <v>45931.373807870368</v>
      </c>
      <c r="J9436" s="14"/>
      <c r="N9436" s="7">
        <v>45061.575925925928</v>
      </c>
      <c r="O9436" s="8">
        <v>3</v>
      </c>
      <c r="P9436" t="s">
        <v>12</v>
      </c>
    </row>
    <row r="9437" spans="5:16" x14ac:dyDescent="0.25">
      <c r="E9437" s="9" t="str">
        <f t="shared" si="166"/>
        <v>MRO-50-MONTE</v>
      </c>
      <c r="F9437" s="8" t="s">
        <v>0</v>
      </c>
      <c r="G9437" s="8" t="s">
        <v>41</v>
      </c>
      <c r="H9437" s="12"/>
      <c r="I9437" s="33" cm="1">
        <f t="array" ref="I9437">MAX(($G$2:$G$300000=G9437)*$N$2:$N$300000)</f>
        <v>45931.373807870368</v>
      </c>
      <c r="J9437" s="14"/>
      <c r="N9437" s="7">
        <v>45061.575925925928</v>
      </c>
      <c r="O9437" s="8">
        <v>4</v>
      </c>
      <c r="P9437" t="s">
        <v>12</v>
      </c>
    </row>
    <row r="9438" spans="5:16" x14ac:dyDescent="0.25">
      <c r="E9438" s="9" t="str">
        <f t="shared" si="166"/>
        <v>MRO-50-MONTE</v>
      </c>
      <c r="F9438" s="8" t="s">
        <v>0</v>
      </c>
      <c r="G9438" s="8" t="s">
        <v>41</v>
      </c>
      <c r="H9438" s="12"/>
      <c r="I9438" s="33" cm="1">
        <f t="array" ref="I9438">MAX(($G$2:$G$300000=G9438)*$N$2:$N$300000)</f>
        <v>45931.373807870368</v>
      </c>
      <c r="J9438" s="14"/>
      <c r="N9438" s="7">
        <v>45061.575925925928</v>
      </c>
      <c r="O9438" s="8">
        <v>5</v>
      </c>
      <c r="P9438" t="s">
        <v>12</v>
      </c>
    </row>
    <row r="9439" spans="5:16" x14ac:dyDescent="0.25">
      <c r="E9439" s="9" t="str">
        <f t="shared" si="166"/>
        <v>MRO-50-MONTE</v>
      </c>
      <c r="F9439" s="8" t="s">
        <v>0</v>
      </c>
      <c r="G9439" s="8" t="s">
        <v>41</v>
      </c>
      <c r="H9439" s="12"/>
      <c r="I9439" s="33" cm="1">
        <f t="array" ref="I9439">MAX(($G$2:$G$300000=G9439)*$N$2:$N$300000)</f>
        <v>45931.373807870368</v>
      </c>
      <c r="J9439" s="14"/>
      <c r="N9439" s="7">
        <v>45061.575925925928</v>
      </c>
      <c r="O9439" s="8">
        <v>6</v>
      </c>
      <c r="P9439" t="s">
        <v>12</v>
      </c>
    </row>
    <row r="9440" spans="5:16" x14ac:dyDescent="0.25">
      <c r="E9440" s="9" t="str">
        <f t="shared" si="166"/>
        <v>MRO-50-MONTE</v>
      </c>
      <c r="F9440" s="8" t="s">
        <v>0</v>
      </c>
      <c r="G9440" s="8" t="s">
        <v>41</v>
      </c>
      <c r="H9440" s="12"/>
      <c r="I9440" s="33" cm="1">
        <f t="array" ref="I9440">MAX(($G$2:$G$300000=G9440)*$N$2:$N$300000)</f>
        <v>45931.373807870368</v>
      </c>
      <c r="J9440" s="14"/>
      <c r="N9440" s="7">
        <v>45061.575925925928</v>
      </c>
      <c r="O9440" s="8">
        <v>7</v>
      </c>
      <c r="P9440" t="s">
        <v>12</v>
      </c>
    </row>
    <row r="9441" spans="5:16" x14ac:dyDescent="0.25">
      <c r="E9441" s="9" t="str">
        <f t="shared" si="166"/>
        <v>MRO-50-MONTE</v>
      </c>
      <c r="F9441" s="8" t="s">
        <v>0</v>
      </c>
      <c r="G9441" s="8" t="s">
        <v>41</v>
      </c>
      <c r="H9441" s="12"/>
      <c r="I9441" s="33" cm="1">
        <f t="array" ref="I9441">MAX(($G$2:$G$300000=G9441)*$N$2:$N$300000)</f>
        <v>45931.373807870368</v>
      </c>
      <c r="J9441" s="14"/>
      <c r="N9441" s="7">
        <v>45061.575925925928</v>
      </c>
      <c r="O9441" s="8">
        <v>8</v>
      </c>
      <c r="P9441" t="s">
        <v>12</v>
      </c>
    </row>
    <row r="9442" spans="5:16" x14ac:dyDescent="0.25">
      <c r="E9442" s="9" t="str">
        <f t="shared" si="166"/>
        <v>MRO-50-MONTE</v>
      </c>
      <c r="F9442" s="8" t="s">
        <v>0</v>
      </c>
      <c r="G9442" s="8" t="s">
        <v>41</v>
      </c>
      <c r="H9442" s="12"/>
      <c r="I9442" s="33" cm="1">
        <f t="array" ref="I9442">MAX(($G$2:$G$300000=G9442)*$N$2:$N$300000)</f>
        <v>45931.373807870368</v>
      </c>
      <c r="J9442" s="14"/>
      <c r="N9442" s="7">
        <v>45061.575925925928</v>
      </c>
      <c r="O9442" s="8">
        <v>9</v>
      </c>
      <c r="P9442" t="s">
        <v>12</v>
      </c>
    </row>
    <row r="9443" spans="5:16" x14ac:dyDescent="0.25">
      <c r="E9443" s="9" t="str">
        <f t="shared" si="166"/>
        <v>MRO-50-MONTE</v>
      </c>
      <c r="F9443" s="8" t="s">
        <v>0</v>
      </c>
      <c r="G9443" s="8" t="s">
        <v>41</v>
      </c>
      <c r="H9443" s="12"/>
      <c r="I9443" s="33" cm="1">
        <f t="array" ref="I9443">MAX(($G$2:$G$300000=G9443)*$N$2:$N$300000)</f>
        <v>45931.373807870368</v>
      </c>
      <c r="J9443" s="14"/>
      <c r="N9443" s="7">
        <v>45061.575925925928</v>
      </c>
      <c r="O9443" s="8">
        <v>10</v>
      </c>
      <c r="P9443" t="s">
        <v>12</v>
      </c>
    </row>
    <row r="9444" spans="5:16" x14ac:dyDescent="0.25">
      <c r="E9444" s="9" t="str">
        <f t="shared" si="166"/>
        <v>MRO-50-MONTE</v>
      </c>
      <c r="F9444" s="8" t="s">
        <v>0</v>
      </c>
      <c r="G9444" s="8" t="s">
        <v>41</v>
      </c>
      <c r="H9444" s="12"/>
      <c r="I9444" s="33" cm="1">
        <f t="array" ref="I9444">MAX(($G$2:$G$300000=G9444)*$N$2:$N$300000)</f>
        <v>45931.373807870368</v>
      </c>
      <c r="J9444" s="14"/>
      <c r="N9444" s="7">
        <v>45061.575925925928</v>
      </c>
      <c r="O9444" s="8">
        <v>11</v>
      </c>
      <c r="P9444" t="s">
        <v>12</v>
      </c>
    </row>
    <row r="9445" spans="5:16" x14ac:dyDescent="0.25">
      <c r="E9445" s="9" t="str">
        <f t="shared" si="166"/>
        <v>MRO-50-MONTE</v>
      </c>
      <c r="F9445" s="8" t="s">
        <v>0</v>
      </c>
      <c r="G9445" s="8" t="s">
        <v>41</v>
      </c>
      <c r="H9445" s="12"/>
      <c r="I9445" s="33" cm="1">
        <f t="array" ref="I9445">MAX(($G$2:$G$300000=G9445)*$N$2:$N$300000)</f>
        <v>45931.373807870368</v>
      </c>
      <c r="J9445" s="14"/>
      <c r="N9445" s="7">
        <v>45061.575925925928</v>
      </c>
      <c r="O9445" s="8">
        <v>12</v>
      </c>
      <c r="P9445" t="s">
        <v>12</v>
      </c>
    </row>
    <row r="9446" spans="5:16" x14ac:dyDescent="0.25">
      <c r="E9446" s="9" t="str">
        <f t="shared" si="166"/>
        <v>MRO-50-MONTE</v>
      </c>
      <c r="F9446" s="8" t="s">
        <v>0</v>
      </c>
      <c r="G9446" s="8" t="s">
        <v>41</v>
      </c>
      <c r="H9446" s="12"/>
      <c r="I9446" s="33" cm="1">
        <f t="array" ref="I9446">MAX(($G$2:$G$300000=G9446)*$N$2:$N$300000)</f>
        <v>45931.373807870368</v>
      </c>
      <c r="J9446" s="14"/>
      <c r="N9446" s="7">
        <v>45061.575925925928</v>
      </c>
      <c r="O9446" s="8">
        <v>13</v>
      </c>
      <c r="P9446" t="s">
        <v>12</v>
      </c>
    </row>
    <row r="9447" spans="5:16" x14ac:dyDescent="0.25">
      <c r="E9447" s="9" t="str">
        <f t="shared" si="166"/>
        <v>MRO-50-MONTE</v>
      </c>
      <c r="F9447" s="8" t="s">
        <v>0</v>
      </c>
      <c r="G9447" s="8" t="s">
        <v>41</v>
      </c>
      <c r="H9447" s="12"/>
      <c r="I9447" s="33" cm="1">
        <f t="array" ref="I9447">MAX(($G$2:$G$300000=G9447)*$N$2:$N$300000)</f>
        <v>45931.373807870368</v>
      </c>
      <c r="J9447" s="14"/>
      <c r="N9447" s="7">
        <v>45061.575925925928</v>
      </c>
      <c r="O9447" s="8">
        <v>14</v>
      </c>
      <c r="P9447" t="s">
        <v>12</v>
      </c>
    </row>
    <row r="9448" spans="5:16" x14ac:dyDescent="0.25">
      <c r="E9448" s="9" t="str">
        <f t="shared" si="166"/>
        <v>MRO-50-MONTE</v>
      </c>
      <c r="F9448" s="8" t="s">
        <v>0</v>
      </c>
      <c r="G9448" s="8" t="s">
        <v>41</v>
      </c>
      <c r="H9448" s="12"/>
      <c r="I9448" s="33" cm="1">
        <f t="array" ref="I9448">MAX(($G$2:$G$300000=G9448)*$N$2:$N$300000)</f>
        <v>45931.373807870368</v>
      </c>
      <c r="J9448" s="14"/>
      <c r="N9448" s="7">
        <v>45061.575925925928</v>
      </c>
      <c r="O9448" s="8">
        <v>15</v>
      </c>
      <c r="P9448" t="s">
        <v>12</v>
      </c>
    </row>
    <row r="9449" spans="5:16" x14ac:dyDescent="0.25">
      <c r="E9449" s="9" t="str">
        <f t="shared" si="166"/>
        <v>MRO-50-MONTE</v>
      </c>
      <c r="F9449" s="8" t="s">
        <v>0</v>
      </c>
      <c r="G9449" s="8" t="s">
        <v>41</v>
      </c>
      <c r="H9449" s="12"/>
      <c r="I9449" s="33" cm="1">
        <f t="array" ref="I9449">MAX(($G$2:$G$300000=G9449)*$N$2:$N$300000)</f>
        <v>45931.373807870368</v>
      </c>
      <c r="J9449" s="14"/>
      <c r="N9449" s="7">
        <v>45061.575925925928</v>
      </c>
      <c r="O9449" s="8">
        <v>16</v>
      </c>
      <c r="P9449" t="s">
        <v>12</v>
      </c>
    </row>
    <row r="9450" spans="5:16" x14ac:dyDescent="0.25">
      <c r="E9450" s="9" t="str">
        <f t="shared" si="166"/>
        <v>MRO-50-MONTE</v>
      </c>
      <c r="F9450" s="8" t="s">
        <v>0</v>
      </c>
      <c r="G9450" s="8" t="s">
        <v>41</v>
      </c>
      <c r="H9450" s="12"/>
      <c r="I9450" s="33" cm="1">
        <f t="array" ref="I9450">MAX(($G$2:$G$300000=G9450)*$N$2:$N$300000)</f>
        <v>45931.373807870368</v>
      </c>
      <c r="J9450" s="14"/>
      <c r="N9450" s="7">
        <v>45061.575925925928</v>
      </c>
      <c r="O9450" s="8">
        <v>17</v>
      </c>
      <c r="P9450" t="s">
        <v>12</v>
      </c>
    </row>
    <row r="9451" spans="5:16" x14ac:dyDescent="0.25">
      <c r="E9451" s="9" t="str">
        <f t="shared" si="166"/>
        <v>MRO-50-MONTE</v>
      </c>
      <c r="F9451" s="8" t="s">
        <v>0</v>
      </c>
      <c r="G9451" s="8" t="s">
        <v>41</v>
      </c>
      <c r="H9451" s="12"/>
      <c r="I9451" s="33" cm="1">
        <f t="array" ref="I9451">MAX(($G$2:$G$300000=G9451)*$N$2:$N$300000)</f>
        <v>45931.373807870368</v>
      </c>
      <c r="J9451" s="14"/>
      <c r="N9451" s="7">
        <v>45061.575925925928</v>
      </c>
      <c r="O9451" s="8">
        <v>18</v>
      </c>
      <c r="P9451" t="s">
        <v>12</v>
      </c>
    </row>
    <row r="9452" spans="5:16" x14ac:dyDescent="0.25">
      <c r="E9452" s="9" t="str">
        <f t="shared" si="166"/>
        <v>MRO-50-MONTE</v>
      </c>
      <c r="F9452" s="8" t="s">
        <v>0</v>
      </c>
      <c r="G9452" s="8" t="s">
        <v>41</v>
      </c>
      <c r="H9452" s="12"/>
      <c r="I9452" s="33" cm="1">
        <f t="array" ref="I9452">MAX(($G$2:$G$300000=G9452)*$N$2:$N$300000)</f>
        <v>45931.373807870368</v>
      </c>
      <c r="J9452" s="14"/>
      <c r="N9452" s="7">
        <v>45061.575925925928</v>
      </c>
      <c r="O9452" s="8">
        <v>19</v>
      </c>
      <c r="P9452" t="s">
        <v>12</v>
      </c>
    </row>
    <row r="9453" spans="5:16" x14ac:dyDescent="0.25">
      <c r="E9453" s="9" t="str">
        <f t="shared" si="166"/>
        <v>MRO-50-MONTE</v>
      </c>
      <c r="F9453" s="8" t="s">
        <v>0</v>
      </c>
      <c r="G9453" s="8" t="s">
        <v>41</v>
      </c>
      <c r="H9453" s="12"/>
      <c r="I9453" s="33" cm="1">
        <f t="array" ref="I9453">MAX(($G$2:$G$300000=G9453)*$N$2:$N$300000)</f>
        <v>45931.373807870368</v>
      </c>
      <c r="J9453" s="14"/>
      <c r="N9453" s="7">
        <v>45061.575925925928</v>
      </c>
      <c r="O9453" s="8">
        <v>20</v>
      </c>
      <c r="P9453" t="s">
        <v>12</v>
      </c>
    </row>
    <row r="9454" spans="5:16" x14ac:dyDescent="0.25">
      <c r="E9454" s="9" t="str">
        <f t="shared" si="166"/>
        <v>MRO-50-MONTE</v>
      </c>
      <c r="F9454" s="8" t="s">
        <v>0</v>
      </c>
      <c r="G9454" s="8" t="s">
        <v>41</v>
      </c>
      <c r="H9454" s="12"/>
      <c r="I9454" s="33" cm="1">
        <f t="array" ref="I9454">MAX(($G$2:$G$300000=G9454)*$N$2:$N$300000)</f>
        <v>45931.373807870368</v>
      </c>
      <c r="J9454" s="14"/>
      <c r="N9454" s="7">
        <v>45061.575937499998</v>
      </c>
      <c r="O9454" s="8">
        <v>1</v>
      </c>
      <c r="P9454" t="s">
        <v>12</v>
      </c>
    </row>
    <row r="9455" spans="5:16" x14ac:dyDescent="0.25">
      <c r="E9455" s="9" t="str">
        <f t="shared" si="166"/>
        <v>MRO-50-MONTE</v>
      </c>
      <c r="F9455" s="8" t="s">
        <v>0</v>
      </c>
      <c r="G9455" s="8" t="s">
        <v>41</v>
      </c>
      <c r="H9455" s="12"/>
      <c r="I9455" s="33" cm="1">
        <f t="array" ref="I9455">MAX(($G$2:$G$300000=G9455)*$N$2:$N$300000)</f>
        <v>45931.373807870368</v>
      </c>
      <c r="J9455" s="14"/>
      <c r="N9455" s="7">
        <v>45061.575937499998</v>
      </c>
      <c r="O9455" s="8">
        <v>2</v>
      </c>
      <c r="P9455" t="s">
        <v>12</v>
      </c>
    </row>
    <row r="9456" spans="5:16" x14ac:dyDescent="0.25">
      <c r="E9456" s="9" t="str">
        <f t="shared" si="166"/>
        <v>MRO-50-MONTE</v>
      </c>
      <c r="F9456" s="8" t="s">
        <v>0</v>
      </c>
      <c r="G9456" s="8" t="s">
        <v>41</v>
      </c>
      <c r="H9456" s="12"/>
      <c r="I9456" s="33" cm="1">
        <f t="array" ref="I9456">MAX(($G$2:$G$300000=G9456)*$N$2:$N$300000)</f>
        <v>45931.373807870368</v>
      </c>
      <c r="J9456" s="14"/>
      <c r="N9456" s="7">
        <v>45061.575937499998</v>
      </c>
      <c r="O9456" s="8">
        <v>3</v>
      </c>
      <c r="P9456" t="s">
        <v>12</v>
      </c>
    </row>
    <row r="9457" spans="5:16" x14ac:dyDescent="0.25">
      <c r="E9457" s="9" t="str">
        <f t="shared" si="166"/>
        <v>MRO-50-MONTE</v>
      </c>
      <c r="F9457" s="8" t="s">
        <v>0</v>
      </c>
      <c r="G9457" s="8" t="s">
        <v>41</v>
      </c>
      <c r="H9457" s="12"/>
      <c r="I9457" s="33" cm="1">
        <f t="array" ref="I9457">MAX(($G$2:$G$300000=G9457)*$N$2:$N$300000)</f>
        <v>45931.373807870368</v>
      </c>
      <c r="J9457" s="14"/>
      <c r="N9457" s="7">
        <v>45061.575937499998</v>
      </c>
      <c r="O9457" s="8">
        <v>4</v>
      </c>
      <c r="P9457" t="s">
        <v>12</v>
      </c>
    </row>
    <row r="9458" spans="5:16" x14ac:dyDescent="0.25">
      <c r="E9458" s="9" t="str">
        <f t="shared" ref="E9458:E9521" si="167">+G9458&amp;H9458</f>
        <v>MRO-50-MONTE</v>
      </c>
      <c r="F9458" s="8" t="s">
        <v>0</v>
      </c>
      <c r="G9458" s="8" t="s">
        <v>41</v>
      </c>
      <c r="H9458" s="12"/>
      <c r="I9458" s="33" cm="1">
        <f t="array" ref="I9458">MAX(($G$2:$G$300000=G9458)*$N$2:$N$300000)</f>
        <v>45931.373807870368</v>
      </c>
      <c r="J9458" s="14"/>
      <c r="N9458" s="7">
        <v>45061.575937499998</v>
      </c>
      <c r="O9458" s="8">
        <v>5</v>
      </c>
      <c r="P9458" t="s">
        <v>12</v>
      </c>
    </row>
    <row r="9459" spans="5:16" x14ac:dyDescent="0.25">
      <c r="E9459" s="9" t="str">
        <f t="shared" si="167"/>
        <v>MRO-50-MONTE</v>
      </c>
      <c r="F9459" s="8" t="s">
        <v>0</v>
      </c>
      <c r="G9459" s="8" t="s">
        <v>41</v>
      </c>
      <c r="H9459" s="12"/>
      <c r="I9459" s="33" cm="1">
        <f t="array" ref="I9459">MAX(($G$2:$G$300000=G9459)*$N$2:$N$300000)</f>
        <v>45931.373807870368</v>
      </c>
      <c r="J9459" s="14"/>
      <c r="N9459" s="7">
        <v>45061.575937499998</v>
      </c>
      <c r="O9459" s="8">
        <v>6</v>
      </c>
      <c r="P9459" t="s">
        <v>12</v>
      </c>
    </row>
    <row r="9460" spans="5:16" x14ac:dyDescent="0.25">
      <c r="E9460" s="9" t="str">
        <f t="shared" si="167"/>
        <v>MRO-50-MONTE</v>
      </c>
      <c r="F9460" s="8" t="s">
        <v>0</v>
      </c>
      <c r="G9460" s="8" t="s">
        <v>41</v>
      </c>
      <c r="H9460" s="12"/>
      <c r="I9460" s="33" cm="1">
        <f t="array" ref="I9460">MAX(($G$2:$G$300000=G9460)*$N$2:$N$300000)</f>
        <v>45931.373807870368</v>
      </c>
      <c r="J9460" s="14"/>
      <c r="N9460" s="7">
        <v>45061.575937499998</v>
      </c>
      <c r="O9460" s="8">
        <v>7</v>
      </c>
      <c r="P9460" t="s">
        <v>12</v>
      </c>
    </row>
    <row r="9461" spans="5:16" x14ac:dyDescent="0.25">
      <c r="E9461" s="9" t="str">
        <f t="shared" si="167"/>
        <v>MRO-50-MONTE</v>
      </c>
      <c r="F9461" s="8" t="s">
        <v>0</v>
      </c>
      <c r="G9461" s="8" t="s">
        <v>41</v>
      </c>
      <c r="H9461" s="12"/>
      <c r="I9461" s="33" cm="1">
        <f t="array" ref="I9461">MAX(($G$2:$G$300000=G9461)*$N$2:$N$300000)</f>
        <v>45931.373807870368</v>
      </c>
      <c r="J9461" s="14"/>
      <c r="N9461" s="7">
        <v>45061.575937499998</v>
      </c>
      <c r="O9461" s="8">
        <v>8</v>
      </c>
      <c r="P9461" t="s">
        <v>12</v>
      </c>
    </row>
    <row r="9462" spans="5:16" x14ac:dyDescent="0.25">
      <c r="E9462" s="9" t="str">
        <f t="shared" si="167"/>
        <v>MRO-50-MONTE</v>
      </c>
      <c r="F9462" s="8" t="s">
        <v>0</v>
      </c>
      <c r="G9462" s="8" t="s">
        <v>41</v>
      </c>
      <c r="H9462" s="12"/>
      <c r="I9462" s="33" cm="1">
        <f t="array" ref="I9462">MAX(($G$2:$G$300000=G9462)*$N$2:$N$300000)</f>
        <v>45931.373807870368</v>
      </c>
      <c r="J9462" s="14"/>
      <c r="N9462" s="7">
        <v>45061.575937499998</v>
      </c>
      <c r="O9462" s="8">
        <v>9</v>
      </c>
      <c r="P9462" t="s">
        <v>12</v>
      </c>
    </row>
    <row r="9463" spans="5:16" x14ac:dyDescent="0.25">
      <c r="E9463" s="9" t="str">
        <f t="shared" si="167"/>
        <v>MRO-50-MONTE</v>
      </c>
      <c r="F9463" s="8" t="s">
        <v>0</v>
      </c>
      <c r="G9463" s="8" t="s">
        <v>41</v>
      </c>
      <c r="H9463" s="12"/>
      <c r="I9463" s="33" cm="1">
        <f t="array" ref="I9463">MAX(($G$2:$G$300000=G9463)*$N$2:$N$300000)</f>
        <v>45931.373807870368</v>
      </c>
      <c r="J9463" s="14"/>
      <c r="N9463" s="7">
        <v>45061.575937499998</v>
      </c>
      <c r="O9463" s="8">
        <v>10</v>
      </c>
      <c r="P9463" t="s">
        <v>12</v>
      </c>
    </row>
    <row r="9464" spans="5:16" x14ac:dyDescent="0.25">
      <c r="E9464" s="9" t="str">
        <f t="shared" si="167"/>
        <v>MRO-50-MONTE</v>
      </c>
      <c r="F9464" s="8" t="s">
        <v>0</v>
      </c>
      <c r="G9464" s="8" t="s">
        <v>41</v>
      </c>
      <c r="H9464" s="12"/>
      <c r="I9464" s="33" cm="1">
        <f t="array" ref="I9464">MAX(($G$2:$G$300000=G9464)*$N$2:$N$300000)</f>
        <v>45931.373807870368</v>
      </c>
      <c r="J9464" s="14"/>
      <c r="N9464" s="7">
        <v>45061.575937499998</v>
      </c>
      <c r="O9464" s="8">
        <v>11</v>
      </c>
      <c r="P9464" t="s">
        <v>12</v>
      </c>
    </row>
    <row r="9465" spans="5:16" x14ac:dyDescent="0.25">
      <c r="E9465" s="9" t="str">
        <f t="shared" si="167"/>
        <v>MRO-50-MONTE</v>
      </c>
      <c r="F9465" s="8" t="s">
        <v>0</v>
      </c>
      <c r="G9465" s="8" t="s">
        <v>41</v>
      </c>
      <c r="H9465" s="12"/>
      <c r="I9465" s="33" cm="1">
        <f t="array" ref="I9465">MAX(($G$2:$G$300000=G9465)*$N$2:$N$300000)</f>
        <v>45931.373807870368</v>
      </c>
      <c r="J9465" s="14"/>
      <c r="N9465" s="7">
        <v>45061.575937499998</v>
      </c>
      <c r="O9465" s="8">
        <v>12</v>
      </c>
      <c r="P9465" t="s">
        <v>12</v>
      </c>
    </row>
    <row r="9466" spans="5:16" x14ac:dyDescent="0.25">
      <c r="E9466" s="9" t="str">
        <f t="shared" si="167"/>
        <v>MRO-50-MONTE</v>
      </c>
      <c r="F9466" s="8" t="s">
        <v>0</v>
      </c>
      <c r="G9466" s="8" t="s">
        <v>41</v>
      </c>
      <c r="H9466" s="12"/>
      <c r="I9466" s="33" cm="1">
        <f t="array" ref="I9466">MAX(($G$2:$G$300000=G9466)*$N$2:$N$300000)</f>
        <v>45931.373807870368</v>
      </c>
      <c r="J9466" s="14"/>
      <c r="N9466" s="7">
        <v>45061.575937499998</v>
      </c>
      <c r="O9466" s="8">
        <v>13</v>
      </c>
      <c r="P9466" t="s">
        <v>12</v>
      </c>
    </row>
    <row r="9467" spans="5:16" x14ac:dyDescent="0.25">
      <c r="E9467" s="9" t="str">
        <f t="shared" si="167"/>
        <v>MRO-50-MONTE</v>
      </c>
      <c r="F9467" s="8" t="s">
        <v>0</v>
      </c>
      <c r="G9467" s="8" t="s">
        <v>41</v>
      </c>
      <c r="H9467" s="12"/>
      <c r="I9467" s="33" cm="1">
        <f t="array" ref="I9467">MAX(($G$2:$G$300000=G9467)*$N$2:$N$300000)</f>
        <v>45931.373807870368</v>
      </c>
      <c r="J9467" s="14"/>
      <c r="N9467" s="7">
        <v>45061.575937499998</v>
      </c>
      <c r="O9467" s="8">
        <v>14</v>
      </c>
      <c r="P9467" t="s">
        <v>12</v>
      </c>
    </row>
    <row r="9468" spans="5:16" x14ac:dyDescent="0.25">
      <c r="E9468" s="9" t="str">
        <f t="shared" si="167"/>
        <v>MRO-50-MONTE</v>
      </c>
      <c r="F9468" s="8" t="s">
        <v>0</v>
      </c>
      <c r="G9468" s="8" t="s">
        <v>41</v>
      </c>
      <c r="H9468" s="12"/>
      <c r="I9468" s="33" cm="1">
        <f t="array" ref="I9468">MAX(($G$2:$G$300000=G9468)*$N$2:$N$300000)</f>
        <v>45931.373807870368</v>
      </c>
      <c r="J9468" s="14"/>
      <c r="N9468" s="7">
        <v>45061.575937499998</v>
      </c>
      <c r="O9468" s="8">
        <v>15</v>
      </c>
      <c r="P9468" t="s">
        <v>12</v>
      </c>
    </row>
    <row r="9469" spans="5:16" x14ac:dyDescent="0.25">
      <c r="E9469" s="9" t="str">
        <f t="shared" si="167"/>
        <v>MRO-50-MONTE</v>
      </c>
      <c r="F9469" s="8" t="s">
        <v>0</v>
      </c>
      <c r="G9469" s="8" t="s">
        <v>41</v>
      </c>
      <c r="H9469" s="12"/>
      <c r="I9469" s="33" cm="1">
        <f t="array" ref="I9469">MAX(($G$2:$G$300000=G9469)*$N$2:$N$300000)</f>
        <v>45931.373807870368</v>
      </c>
      <c r="J9469" s="14"/>
      <c r="N9469" s="7">
        <v>45061.575937499998</v>
      </c>
      <c r="O9469" s="8">
        <v>16</v>
      </c>
      <c r="P9469" t="s">
        <v>12</v>
      </c>
    </row>
    <row r="9470" spans="5:16" x14ac:dyDescent="0.25">
      <c r="E9470" s="9" t="str">
        <f t="shared" si="167"/>
        <v>MRO-50-MONTE</v>
      </c>
      <c r="F9470" s="8" t="s">
        <v>0</v>
      </c>
      <c r="G9470" s="8" t="s">
        <v>41</v>
      </c>
      <c r="H9470" s="12"/>
      <c r="I9470" s="33" cm="1">
        <f t="array" ref="I9470">MAX(($G$2:$G$300000=G9470)*$N$2:$N$300000)</f>
        <v>45931.373807870368</v>
      </c>
      <c r="J9470" s="14"/>
      <c r="N9470" s="7">
        <v>45061.575937499998</v>
      </c>
      <c r="O9470" s="8">
        <v>17</v>
      </c>
      <c r="P9470" t="s">
        <v>12</v>
      </c>
    </row>
    <row r="9471" spans="5:16" x14ac:dyDescent="0.25">
      <c r="E9471" s="9" t="str">
        <f t="shared" si="167"/>
        <v>MRO-50-MONTE</v>
      </c>
      <c r="F9471" s="8" t="s">
        <v>0</v>
      </c>
      <c r="G9471" s="8" t="s">
        <v>41</v>
      </c>
      <c r="H9471" s="12"/>
      <c r="I9471" s="33" cm="1">
        <f t="array" ref="I9471">MAX(($G$2:$G$300000=G9471)*$N$2:$N$300000)</f>
        <v>45931.373807870368</v>
      </c>
      <c r="J9471" s="14"/>
      <c r="N9471" s="7">
        <v>45061.575937499998</v>
      </c>
      <c r="O9471" s="8">
        <v>18</v>
      </c>
      <c r="P9471" t="s">
        <v>12</v>
      </c>
    </row>
    <row r="9472" spans="5:16" x14ac:dyDescent="0.25">
      <c r="E9472" s="9" t="str">
        <f t="shared" si="167"/>
        <v>MRO-50-MONTE</v>
      </c>
      <c r="F9472" s="8" t="s">
        <v>0</v>
      </c>
      <c r="G9472" s="8" t="s">
        <v>41</v>
      </c>
      <c r="H9472" s="12"/>
      <c r="I9472" s="33" cm="1">
        <f t="array" ref="I9472">MAX(($G$2:$G$300000=G9472)*$N$2:$N$300000)</f>
        <v>45931.373807870368</v>
      </c>
      <c r="J9472" s="14"/>
      <c r="N9472" s="7">
        <v>45061.575937499998</v>
      </c>
      <c r="O9472" s="8">
        <v>19</v>
      </c>
      <c r="P9472" t="s">
        <v>12</v>
      </c>
    </row>
    <row r="9473" spans="5:16" x14ac:dyDescent="0.25">
      <c r="E9473" s="9" t="str">
        <f t="shared" si="167"/>
        <v>MRO-50-MONTE</v>
      </c>
      <c r="F9473" s="8" t="s">
        <v>0</v>
      </c>
      <c r="G9473" s="8" t="s">
        <v>41</v>
      </c>
      <c r="H9473" s="12"/>
      <c r="I9473" s="33" cm="1">
        <f t="array" ref="I9473">MAX(($G$2:$G$300000=G9473)*$N$2:$N$300000)</f>
        <v>45931.373807870368</v>
      </c>
      <c r="J9473" s="14"/>
      <c r="N9473" s="7">
        <v>45061.575937499998</v>
      </c>
      <c r="O9473" s="8">
        <v>20</v>
      </c>
      <c r="P9473" t="s">
        <v>12</v>
      </c>
    </row>
    <row r="9474" spans="5:16" x14ac:dyDescent="0.25">
      <c r="E9474" s="9" t="str">
        <f t="shared" si="167"/>
        <v>MRO-50-MONTE</v>
      </c>
      <c r="F9474" s="8" t="s">
        <v>0</v>
      </c>
      <c r="G9474" s="8" t="s">
        <v>41</v>
      </c>
      <c r="H9474" s="12"/>
      <c r="I9474" s="33" cm="1">
        <f t="array" ref="I9474">MAX(($G$2:$G$300000=G9474)*$N$2:$N$300000)</f>
        <v>45931.373807870368</v>
      </c>
      <c r="J9474" s="14"/>
      <c r="N9474" s="7">
        <v>45061.575937499998</v>
      </c>
      <c r="O9474" s="8">
        <v>21</v>
      </c>
      <c r="P9474" t="s">
        <v>12</v>
      </c>
    </row>
    <row r="9475" spans="5:16" x14ac:dyDescent="0.25">
      <c r="E9475" s="9" t="str">
        <f t="shared" si="167"/>
        <v>MRO-50-MONTE</v>
      </c>
      <c r="F9475" s="8" t="s">
        <v>0</v>
      </c>
      <c r="G9475" s="8" t="s">
        <v>41</v>
      </c>
      <c r="H9475" s="12"/>
      <c r="I9475" s="33" cm="1">
        <f t="array" ref="I9475">MAX(($G$2:$G$300000=G9475)*$N$2:$N$300000)</f>
        <v>45931.373807870368</v>
      </c>
      <c r="J9475" s="14"/>
      <c r="N9475" s="7">
        <v>45061.575937499998</v>
      </c>
      <c r="O9475" s="8">
        <v>22</v>
      </c>
      <c r="P9475" t="s">
        <v>12</v>
      </c>
    </row>
    <row r="9476" spans="5:16" x14ac:dyDescent="0.25">
      <c r="E9476" s="9" t="str">
        <f t="shared" si="167"/>
        <v>MRO-50-MONTE</v>
      </c>
      <c r="F9476" s="8" t="s">
        <v>0</v>
      </c>
      <c r="G9476" s="8" t="s">
        <v>41</v>
      </c>
      <c r="H9476" s="12"/>
      <c r="I9476" s="33" cm="1">
        <f t="array" ref="I9476">MAX(($G$2:$G$300000=G9476)*$N$2:$N$300000)</f>
        <v>45931.373807870368</v>
      </c>
      <c r="J9476" s="14"/>
      <c r="N9476" s="7">
        <v>45061.575937499998</v>
      </c>
      <c r="O9476" s="8">
        <v>23</v>
      </c>
      <c r="P9476" t="s">
        <v>12</v>
      </c>
    </row>
    <row r="9477" spans="5:16" x14ac:dyDescent="0.25">
      <c r="E9477" s="9" t="str">
        <f t="shared" si="167"/>
        <v>MRO-50-MONTE</v>
      </c>
      <c r="F9477" s="8" t="s">
        <v>0</v>
      </c>
      <c r="G9477" s="8" t="s">
        <v>41</v>
      </c>
      <c r="H9477" s="12"/>
      <c r="I9477" s="33" cm="1">
        <f t="array" ref="I9477">MAX(($G$2:$G$300000=G9477)*$N$2:$N$300000)</f>
        <v>45931.373807870368</v>
      </c>
      <c r="J9477" s="14"/>
      <c r="N9477" s="7">
        <v>45061.575949074075</v>
      </c>
      <c r="O9477" s="8">
        <v>1</v>
      </c>
      <c r="P9477" t="s">
        <v>12</v>
      </c>
    </row>
    <row r="9478" spans="5:16" x14ac:dyDescent="0.25">
      <c r="E9478" s="9" t="str">
        <f t="shared" si="167"/>
        <v>MRO-50-MONTE</v>
      </c>
      <c r="F9478" s="8" t="s">
        <v>0</v>
      </c>
      <c r="G9478" s="8" t="s">
        <v>41</v>
      </c>
      <c r="H9478" s="12"/>
      <c r="I9478" s="33" cm="1">
        <f t="array" ref="I9478">MAX(($G$2:$G$300000=G9478)*$N$2:$N$300000)</f>
        <v>45931.373807870368</v>
      </c>
      <c r="J9478" s="14"/>
      <c r="N9478" s="7">
        <v>45068.603807870371</v>
      </c>
      <c r="O9478" s="8">
        <v>1</v>
      </c>
      <c r="P9478" t="s">
        <v>13</v>
      </c>
    </row>
    <row r="9479" spans="5:16" x14ac:dyDescent="0.25">
      <c r="E9479" s="9" t="str">
        <f t="shared" si="167"/>
        <v>MRO-50-MONTE</v>
      </c>
      <c r="F9479" s="8" t="s">
        <v>0</v>
      </c>
      <c r="G9479" s="8" t="s">
        <v>41</v>
      </c>
      <c r="H9479" s="12"/>
      <c r="I9479" s="33" cm="1">
        <f t="array" ref="I9479">MAX(($G$2:$G$300000=G9479)*$N$2:$N$300000)</f>
        <v>45931.373807870368</v>
      </c>
      <c r="J9479" s="14"/>
      <c r="N9479" s="7">
        <v>45068.603831018518</v>
      </c>
      <c r="O9479" s="8">
        <v>1</v>
      </c>
      <c r="P9479" t="s">
        <v>13</v>
      </c>
    </row>
    <row r="9480" spans="5:16" x14ac:dyDescent="0.25">
      <c r="E9480" s="9" t="str">
        <f t="shared" si="167"/>
        <v>MRO-50-MONTE</v>
      </c>
      <c r="F9480" s="8" t="s">
        <v>0</v>
      </c>
      <c r="G9480" s="8" t="s">
        <v>41</v>
      </c>
      <c r="H9480" s="12"/>
      <c r="I9480" s="33" cm="1">
        <f t="array" ref="I9480">MAX(($G$2:$G$300000=G9480)*$N$2:$N$300000)</f>
        <v>45931.373807870368</v>
      </c>
      <c r="J9480" s="14"/>
      <c r="N9480" s="7">
        <v>45068.603842592594</v>
      </c>
      <c r="O9480" s="8">
        <v>1</v>
      </c>
      <c r="P9480" t="s">
        <v>13</v>
      </c>
    </row>
    <row r="9481" spans="5:16" x14ac:dyDescent="0.25">
      <c r="E9481" s="9" t="str">
        <f t="shared" si="167"/>
        <v>MRO-50-MONTE</v>
      </c>
      <c r="F9481" s="8" t="s">
        <v>0</v>
      </c>
      <c r="G9481" s="8" t="s">
        <v>41</v>
      </c>
      <c r="H9481" s="12"/>
      <c r="I9481" s="33" cm="1">
        <f t="array" ref="I9481">MAX(($G$2:$G$300000=G9481)*$N$2:$N$300000)</f>
        <v>45931.373807870368</v>
      </c>
      <c r="J9481" s="14"/>
      <c r="N9481" s="7">
        <v>45068.603854166664</v>
      </c>
      <c r="O9481" s="8">
        <v>1</v>
      </c>
      <c r="P9481" t="s">
        <v>13</v>
      </c>
    </row>
    <row r="9482" spans="5:16" x14ac:dyDescent="0.25">
      <c r="E9482" s="9" t="str">
        <f t="shared" si="167"/>
        <v>MRO-50-MONTE</v>
      </c>
      <c r="F9482" s="8" t="s">
        <v>0</v>
      </c>
      <c r="G9482" s="8" t="s">
        <v>41</v>
      </c>
      <c r="H9482" s="12"/>
      <c r="I9482" s="33" cm="1">
        <f t="array" ref="I9482">MAX(($G$2:$G$300000=G9482)*$N$2:$N$300000)</f>
        <v>45931.373807870368</v>
      </c>
      <c r="J9482" s="14"/>
      <c r="N9482" s="7">
        <v>45068.603865740741</v>
      </c>
      <c r="O9482" s="8">
        <v>1</v>
      </c>
      <c r="P9482" t="s">
        <v>13</v>
      </c>
    </row>
    <row r="9483" spans="5:16" x14ac:dyDescent="0.25">
      <c r="E9483" s="9" t="str">
        <f t="shared" si="167"/>
        <v>MRO-50-MONTE</v>
      </c>
      <c r="F9483" s="8" t="s">
        <v>0</v>
      </c>
      <c r="G9483" s="8" t="s">
        <v>41</v>
      </c>
      <c r="H9483" s="12"/>
      <c r="I9483" s="33" cm="1">
        <f t="array" ref="I9483">MAX(($G$2:$G$300000=G9483)*$N$2:$N$300000)</f>
        <v>45931.373807870368</v>
      </c>
      <c r="J9483" s="14"/>
      <c r="N9483" s="7">
        <v>45068.603877314818</v>
      </c>
      <c r="O9483" s="8">
        <v>1</v>
      </c>
      <c r="P9483" t="s">
        <v>13</v>
      </c>
    </row>
    <row r="9484" spans="5:16" x14ac:dyDescent="0.25">
      <c r="E9484" s="9" t="str">
        <f t="shared" si="167"/>
        <v>MRO-50-MONTE</v>
      </c>
      <c r="F9484" s="8" t="s">
        <v>0</v>
      </c>
      <c r="G9484" s="8" t="s">
        <v>41</v>
      </c>
      <c r="H9484" s="12"/>
      <c r="I9484" s="33" cm="1">
        <f t="array" ref="I9484">MAX(($G$2:$G$300000=G9484)*$N$2:$N$300000)</f>
        <v>45931.373807870368</v>
      </c>
      <c r="J9484" s="14"/>
      <c r="N9484" s="7">
        <v>45068.603900462964</v>
      </c>
      <c r="O9484" s="8">
        <v>1</v>
      </c>
      <c r="P9484" t="s">
        <v>13</v>
      </c>
    </row>
    <row r="9485" spans="5:16" x14ac:dyDescent="0.25">
      <c r="E9485" s="9" t="str">
        <f t="shared" si="167"/>
        <v>MRO-50-MONTE</v>
      </c>
      <c r="F9485" s="8" t="s">
        <v>0</v>
      </c>
      <c r="G9485" s="8" t="s">
        <v>41</v>
      </c>
      <c r="H9485" s="12"/>
      <c r="I9485" s="33" cm="1">
        <f t="array" ref="I9485">MAX(($G$2:$G$300000=G9485)*$N$2:$N$300000)</f>
        <v>45931.373807870368</v>
      </c>
      <c r="J9485" s="14"/>
      <c r="N9485" s="7">
        <v>45069.432152777779</v>
      </c>
      <c r="O9485" s="8">
        <v>1</v>
      </c>
      <c r="P9485" t="s">
        <v>13</v>
      </c>
    </row>
    <row r="9486" spans="5:16" x14ac:dyDescent="0.25">
      <c r="E9486" s="9" t="str">
        <f t="shared" si="167"/>
        <v>MRO-50-MONTE</v>
      </c>
      <c r="F9486" s="8" t="s">
        <v>0</v>
      </c>
      <c r="G9486" s="8" t="s">
        <v>41</v>
      </c>
      <c r="H9486" s="12"/>
      <c r="I9486" s="33" cm="1">
        <f t="array" ref="I9486">MAX(($G$2:$G$300000=G9486)*$N$2:$N$300000)</f>
        <v>45931.373807870368</v>
      </c>
      <c r="J9486" s="14"/>
      <c r="N9486" s="7">
        <v>45069.432164351849</v>
      </c>
      <c r="O9486" s="8">
        <v>1</v>
      </c>
      <c r="P9486" t="s">
        <v>13</v>
      </c>
    </row>
    <row r="9487" spans="5:16" x14ac:dyDescent="0.25">
      <c r="E9487" s="9" t="str">
        <f t="shared" si="167"/>
        <v>MRO-50-MONTE</v>
      </c>
      <c r="F9487" s="8" t="s">
        <v>0</v>
      </c>
      <c r="G9487" s="8" t="s">
        <v>41</v>
      </c>
      <c r="H9487" s="12"/>
      <c r="I9487" s="33" cm="1">
        <f t="array" ref="I9487">MAX(($G$2:$G$300000=G9487)*$N$2:$N$300000)</f>
        <v>45931.373807870368</v>
      </c>
      <c r="J9487" s="14"/>
      <c r="N9487" s="7">
        <v>45069.432175925926</v>
      </c>
      <c r="O9487" s="8">
        <v>1</v>
      </c>
      <c r="P9487" t="s">
        <v>13</v>
      </c>
    </row>
    <row r="9488" spans="5:16" x14ac:dyDescent="0.25">
      <c r="E9488" s="9" t="str">
        <f t="shared" si="167"/>
        <v>MRO-50-MONTE</v>
      </c>
      <c r="F9488" s="8" t="s">
        <v>0</v>
      </c>
      <c r="G9488" s="8" t="s">
        <v>41</v>
      </c>
      <c r="H9488" s="12"/>
      <c r="I9488" s="33" cm="1">
        <f t="array" ref="I9488">MAX(($G$2:$G$300000=G9488)*$N$2:$N$300000)</f>
        <v>45931.373807870368</v>
      </c>
      <c r="J9488" s="14"/>
      <c r="N9488" s="7">
        <v>45069.432187500002</v>
      </c>
      <c r="O9488" s="8">
        <v>1</v>
      </c>
      <c r="P9488" t="s">
        <v>13</v>
      </c>
    </row>
    <row r="9489" spans="5:16" x14ac:dyDescent="0.25">
      <c r="E9489" s="9" t="str">
        <f t="shared" si="167"/>
        <v>MRO-50-MONTE</v>
      </c>
      <c r="F9489" s="8" t="s">
        <v>0</v>
      </c>
      <c r="G9489" s="8" t="s">
        <v>41</v>
      </c>
      <c r="H9489" s="12"/>
      <c r="I9489" s="33" cm="1">
        <f t="array" ref="I9489">MAX(($G$2:$G$300000=G9489)*$N$2:$N$300000)</f>
        <v>45931.373807870368</v>
      </c>
      <c r="J9489" s="14"/>
      <c r="N9489" s="7">
        <v>45069.432199074072</v>
      </c>
      <c r="O9489" s="8">
        <v>1</v>
      </c>
      <c r="P9489" t="s">
        <v>13</v>
      </c>
    </row>
    <row r="9490" spans="5:16" x14ac:dyDescent="0.25">
      <c r="E9490" s="9" t="str">
        <f t="shared" si="167"/>
        <v>MRO-50-MONTE</v>
      </c>
      <c r="F9490" s="8" t="s">
        <v>0</v>
      </c>
      <c r="G9490" s="8" t="s">
        <v>41</v>
      </c>
      <c r="H9490" s="12"/>
      <c r="I9490" s="33" cm="1">
        <f t="array" ref="I9490">MAX(($G$2:$G$300000=G9490)*$N$2:$N$300000)</f>
        <v>45931.373807870368</v>
      </c>
      <c r="J9490" s="14"/>
      <c r="N9490" s="7">
        <v>45069.432210648149</v>
      </c>
      <c r="O9490" s="8">
        <v>1</v>
      </c>
      <c r="P9490" t="s">
        <v>13</v>
      </c>
    </row>
    <row r="9491" spans="5:16" x14ac:dyDescent="0.25">
      <c r="E9491" s="9" t="str">
        <f t="shared" si="167"/>
        <v>MRO-50-MONTE</v>
      </c>
      <c r="F9491" s="8" t="s">
        <v>0</v>
      </c>
      <c r="G9491" s="8" t="s">
        <v>41</v>
      </c>
      <c r="H9491" s="12"/>
      <c r="I9491" s="33" cm="1">
        <f t="array" ref="I9491">MAX(($G$2:$G$300000=G9491)*$N$2:$N$300000)</f>
        <v>45931.373807870368</v>
      </c>
      <c r="J9491" s="14"/>
      <c r="N9491" s="7">
        <v>45069.654340277775</v>
      </c>
      <c r="O9491" s="8">
        <v>1</v>
      </c>
      <c r="P9491" t="s">
        <v>13</v>
      </c>
    </row>
    <row r="9492" spans="5:16" x14ac:dyDescent="0.25">
      <c r="E9492" s="9" t="str">
        <f t="shared" si="167"/>
        <v>MRO-50-MONTE</v>
      </c>
      <c r="F9492" s="8" t="s">
        <v>0</v>
      </c>
      <c r="G9492" s="8" t="s">
        <v>41</v>
      </c>
      <c r="H9492" s="12"/>
      <c r="I9492" s="33" cm="1">
        <f t="array" ref="I9492">MAX(($G$2:$G$300000=G9492)*$N$2:$N$300000)</f>
        <v>45931.373807870368</v>
      </c>
      <c r="J9492" s="14"/>
      <c r="N9492" s="7">
        <v>45069.654351851852</v>
      </c>
      <c r="O9492" s="8">
        <v>1</v>
      </c>
      <c r="P9492" t="s">
        <v>13</v>
      </c>
    </row>
    <row r="9493" spans="5:16" x14ac:dyDescent="0.25">
      <c r="E9493" s="9" t="str">
        <f t="shared" si="167"/>
        <v>MRO-50-MONTE</v>
      </c>
      <c r="F9493" s="8" t="s">
        <v>0</v>
      </c>
      <c r="G9493" s="8" t="s">
        <v>41</v>
      </c>
      <c r="H9493" s="12"/>
      <c r="I9493" s="33" cm="1">
        <f t="array" ref="I9493">MAX(($G$2:$G$300000=G9493)*$N$2:$N$300000)</f>
        <v>45931.373807870368</v>
      </c>
      <c r="J9493" s="14"/>
      <c r="N9493" s="7">
        <v>45069.654363425929</v>
      </c>
      <c r="O9493" s="8">
        <v>1</v>
      </c>
      <c r="P9493" t="s">
        <v>13</v>
      </c>
    </row>
    <row r="9494" spans="5:16" x14ac:dyDescent="0.25">
      <c r="E9494" s="9" t="str">
        <f t="shared" si="167"/>
        <v>MRO-50-MONTE</v>
      </c>
      <c r="F9494" s="8" t="s">
        <v>0</v>
      </c>
      <c r="G9494" s="8" t="s">
        <v>41</v>
      </c>
      <c r="H9494" s="12"/>
      <c r="I9494" s="33" cm="1">
        <f t="array" ref="I9494">MAX(($G$2:$G$300000=G9494)*$N$2:$N$300000)</f>
        <v>45931.373807870368</v>
      </c>
      <c r="J9494" s="14"/>
      <c r="N9494" s="7">
        <v>45069.654374999998</v>
      </c>
      <c r="O9494" s="8">
        <v>1</v>
      </c>
      <c r="P9494" t="s">
        <v>13</v>
      </c>
    </row>
    <row r="9495" spans="5:16" x14ac:dyDescent="0.25">
      <c r="E9495" s="9" t="str">
        <f t="shared" si="167"/>
        <v>MRO-50-MONTE</v>
      </c>
      <c r="F9495" s="8" t="s">
        <v>0</v>
      </c>
      <c r="G9495" s="8" t="s">
        <v>41</v>
      </c>
      <c r="H9495" s="12"/>
      <c r="I9495" s="33" cm="1">
        <f t="array" ref="I9495">MAX(($G$2:$G$300000=G9495)*$N$2:$N$300000)</f>
        <v>45931.373807870368</v>
      </c>
      <c r="J9495" s="14"/>
      <c r="N9495" s="7">
        <v>45069.654386574075</v>
      </c>
      <c r="O9495" s="8">
        <v>1</v>
      </c>
      <c r="P9495" t="s">
        <v>13</v>
      </c>
    </row>
    <row r="9496" spans="5:16" x14ac:dyDescent="0.25">
      <c r="E9496" s="9" t="str">
        <f t="shared" si="167"/>
        <v>MRO-50-MONTE</v>
      </c>
      <c r="F9496" s="8" t="s">
        <v>0</v>
      </c>
      <c r="G9496" s="8" t="s">
        <v>41</v>
      </c>
      <c r="H9496" s="12"/>
      <c r="I9496" s="33" cm="1">
        <f t="array" ref="I9496">MAX(($G$2:$G$300000=G9496)*$N$2:$N$300000)</f>
        <v>45931.373807870368</v>
      </c>
      <c r="J9496" s="14"/>
      <c r="N9496" s="7">
        <v>45069.654409722221</v>
      </c>
      <c r="O9496" s="8">
        <v>1</v>
      </c>
      <c r="P9496" t="s">
        <v>13</v>
      </c>
    </row>
    <row r="9497" spans="5:16" x14ac:dyDescent="0.25">
      <c r="E9497" s="9" t="str">
        <f t="shared" si="167"/>
        <v>MRO-50-MONTE</v>
      </c>
      <c r="F9497" s="8" t="s">
        <v>0</v>
      </c>
      <c r="G9497" s="8" t="s">
        <v>41</v>
      </c>
      <c r="H9497" s="12"/>
      <c r="I9497" s="33" cm="1">
        <f t="array" ref="I9497">MAX(($G$2:$G$300000=G9497)*$N$2:$N$300000)</f>
        <v>45931.373807870368</v>
      </c>
      <c r="J9497" s="14"/>
      <c r="N9497" s="7">
        <v>45069.654421296298</v>
      </c>
      <c r="O9497" s="8">
        <v>1</v>
      </c>
      <c r="P9497" t="s">
        <v>13</v>
      </c>
    </row>
    <row r="9498" spans="5:16" x14ac:dyDescent="0.25">
      <c r="E9498" s="9" t="str">
        <f t="shared" si="167"/>
        <v>MRO-50-MONTE</v>
      </c>
      <c r="F9498" s="8" t="s">
        <v>0</v>
      </c>
      <c r="G9498" s="8" t="s">
        <v>41</v>
      </c>
      <c r="H9498" s="12"/>
      <c r="I9498" s="33" cm="1">
        <f t="array" ref="I9498">MAX(($G$2:$G$300000=G9498)*$N$2:$N$300000)</f>
        <v>45931.373807870368</v>
      </c>
      <c r="J9498" s="14"/>
      <c r="N9498" s="7">
        <v>45069.654421296298</v>
      </c>
      <c r="O9498" s="8">
        <v>2</v>
      </c>
      <c r="P9498" t="s">
        <v>13</v>
      </c>
    </row>
    <row r="9499" spans="5:16" x14ac:dyDescent="0.25">
      <c r="E9499" s="9" t="str">
        <f t="shared" si="167"/>
        <v>MRO-50-MONTE</v>
      </c>
      <c r="F9499" s="8" t="s">
        <v>0</v>
      </c>
      <c r="G9499" s="8" t="s">
        <v>41</v>
      </c>
      <c r="H9499" s="12"/>
      <c r="I9499" s="33" cm="1">
        <f t="array" ref="I9499">MAX(($G$2:$G$300000=G9499)*$N$2:$N$300000)</f>
        <v>45931.373807870368</v>
      </c>
      <c r="J9499" s="14"/>
      <c r="N9499" s="7">
        <v>45069.654444444444</v>
      </c>
      <c r="O9499" s="8">
        <v>1</v>
      </c>
      <c r="P9499" t="s">
        <v>13</v>
      </c>
    </row>
    <row r="9500" spans="5:16" x14ac:dyDescent="0.25">
      <c r="E9500" s="9" t="str">
        <f t="shared" si="167"/>
        <v>MRO-50-MONTE</v>
      </c>
      <c r="F9500" s="8" t="s">
        <v>0</v>
      </c>
      <c r="G9500" s="8" t="s">
        <v>41</v>
      </c>
      <c r="H9500" s="12"/>
      <c r="I9500" s="33" cm="1">
        <f t="array" ref="I9500">MAX(($G$2:$G$300000=G9500)*$N$2:$N$300000)</f>
        <v>45931.373807870368</v>
      </c>
      <c r="J9500" s="14"/>
      <c r="N9500" s="7">
        <v>45069.654456018521</v>
      </c>
      <c r="O9500" s="8">
        <v>1</v>
      </c>
      <c r="P9500" t="s">
        <v>13</v>
      </c>
    </row>
    <row r="9501" spans="5:16" x14ac:dyDescent="0.25">
      <c r="E9501" s="9" t="str">
        <f t="shared" si="167"/>
        <v>MRO-50-MONTE</v>
      </c>
      <c r="F9501" s="8" t="s">
        <v>0</v>
      </c>
      <c r="G9501" s="8" t="s">
        <v>41</v>
      </c>
      <c r="H9501" s="12"/>
      <c r="I9501" s="33" cm="1">
        <f t="array" ref="I9501">MAX(($G$2:$G$300000=G9501)*$N$2:$N$300000)</f>
        <v>45931.373807870368</v>
      </c>
      <c r="J9501" s="14"/>
      <c r="N9501" s="7">
        <v>45069.654456018521</v>
      </c>
      <c r="O9501" s="8">
        <v>2</v>
      </c>
      <c r="P9501" t="s">
        <v>12</v>
      </c>
    </row>
    <row r="9502" spans="5:16" x14ac:dyDescent="0.25">
      <c r="E9502" s="9" t="str">
        <f t="shared" si="167"/>
        <v>MRO-50-MONTE</v>
      </c>
      <c r="F9502" s="8" t="s">
        <v>0</v>
      </c>
      <c r="G9502" s="8" t="s">
        <v>41</v>
      </c>
      <c r="H9502" s="12"/>
      <c r="I9502" s="33" cm="1">
        <f t="array" ref="I9502">MAX(($G$2:$G$300000=G9502)*$N$2:$N$300000)</f>
        <v>45931.373807870368</v>
      </c>
      <c r="J9502" s="14"/>
      <c r="N9502" s="7">
        <v>45069.654456018521</v>
      </c>
      <c r="O9502" s="8">
        <v>3</v>
      </c>
      <c r="P9502" t="s">
        <v>12</v>
      </c>
    </row>
    <row r="9503" spans="5:16" x14ac:dyDescent="0.25">
      <c r="E9503" s="9" t="str">
        <f t="shared" si="167"/>
        <v>MRO-50-MONTE</v>
      </c>
      <c r="F9503" s="8" t="s">
        <v>0</v>
      </c>
      <c r="G9503" s="8" t="s">
        <v>41</v>
      </c>
      <c r="H9503" s="12"/>
      <c r="I9503" s="33" cm="1">
        <f t="array" ref="I9503">MAX(($G$2:$G$300000=G9503)*$N$2:$N$300000)</f>
        <v>45931.373807870368</v>
      </c>
      <c r="J9503" s="14"/>
      <c r="N9503" s="7">
        <v>45069.654456018521</v>
      </c>
      <c r="O9503" s="8">
        <v>4</v>
      </c>
      <c r="P9503" t="s">
        <v>12</v>
      </c>
    </row>
    <row r="9504" spans="5:16" x14ac:dyDescent="0.25">
      <c r="E9504" s="9" t="str">
        <f t="shared" si="167"/>
        <v>MRO-50-MONTE</v>
      </c>
      <c r="F9504" s="8" t="s">
        <v>0</v>
      </c>
      <c r="G9504" s="8" t="s">
        <v>41</v>
      </c>
      <c r="H9504" s="12"/>
      <c r="I9504" s="33" cm="1">
        <f t="array" ref="I9504">MAX(($G$2:$G$300000=G9504)*$N$2:$N$300000)</f>
        <v>45931.373807870368</v>
      </c>
      <c r="J9504" s="14"/>
      <c r="N9504" s="7">
        <v>45069.654456018521</v>
      </c>
      <c r="O9504" s="8">
        <v>5</v>
      </c>
      <c r="P9504" t="s">
        <v>12</v>
      </c>
    </row>
    <row r="9505" spans="5:16" x14ac:dyDescent="0.25">
      <c r="E9505" s="9" t="str">
        <f t="shared" si="167"/>
        <v>MRO-50-MONTE</v>
      </c>
      <c r="F9505" s="8" t="s">
        <v>0</v>
      </c>
      <c r="G9505" s="8" t="s">
        <v>41</v>
      </c>
      <c r="H9505" s="12"/>
      <c r="I9505" s="33" cm="1">
        <f t="array" ref="I9505">MAX(($G$2:$G$300000=G9505)*$N$2:$N$300000)</f>
        <v>45931.373807870368</v>
      </c>
      <c r="J9505" s="14"/>
      <c r="N9505" s="7">
        <v>45069.654456018521</v>
      </c>
      <c r="O9505" s="8">
        <v>6</v>
      </c>
      <c r="P9505" t="s">
        <v>12</v>
      </c>
    </row>
    <row r="9506" spans="5:16" x14ac:dyDescent="0.25">
      <c r="E9506" s="9" t="str">
        <f t="shared" si="167"/>
        <v>MRO-50-MONTE</v>
      </c>
      <c r="F9506" s="8" t="s">
        <v>0</v>
      </c>
      <c r="G9506" s="8" t="s">
        <v>41</v>
      </c>
      <c r="H9506" s="12"/>
      <c r="I9506" s="33" cm="1">
        <f t="array" ref="I9506">MAX(($G$2:$G$300000=G9506)*$N$2:$N$300000)</f>
        <v>45931.373807870368</v>
      </c>
      <c r="J9506" s="14"/>
      <c r="N9506" s="7">
        <v>45069.654456018521</v>
      </c>
      <c r="O9506" s="8">
        <v>7</v>
      </c>
      <c r="P9506" t="s">
        <v>12</v>
      </c>
    </row>
    <row r="9507" spans="5:16" x14ac:dyDescent="0.25">
      <c r="E9507" s="9" t="str">
        <f t="shared" si="167"/>
        <v>MRO-50-MONTE</v>
      </c>
      <c r="F9507" s="8" t="s">
        <v>0</v>
      </c>
      <c r="G9507" s="8" t="s">
        <v>41</v>
      </c>
      <c r="H9507" s="12"/>
      <c r="I9507" s="33" cm="1">
        <f t="array" ref="I9507">MAX(($G$2:$G$300000=G9507)*$N$2:$N$300000)</f>
        <v>45931.373807870368</v>
      </c>
      <c r="J9507" s="14"/>
      <c r="N9507" s="7">
        <v>45069.654467592591</v>
      </c>
      <c r="O9507" s="8">
        <v>1</v>
      </c>
      <c r="P9507" t="s">
        <v>13</v>
      </c>
    </row>
    <row r="9508" spans="5:16" x14ac:dyDescent="0.25">
      <c r="E9508" s="9" t="str">
        <f t="shared" si="167"/>
        <v>MRO-50-MONTE</v>
      </c>
      <c r="F9508" s="8" t="s">
        <v>0</v>
      </c>
      <c r="G9508" s="8" t="s">
        <v>41</v>
      </c>
      <c r="H9508" s="12"/>
      <c r="I9508" s="33" cm="1">
        <f t="array" ref="I9508">MAX(($G$2:$G$300000=G9508)*$N$2:$N$300000)</f>
        <v>45931.373807870368</v>
      </c>
      <c r="J9508" s="14"/>
      <c r="N9508" s="7">
        <v>45069.654467592591</v>
      </c>
      <c r="O9508" s="8">
        <v>2</v>
      </c>
      <c r="P9508" t="s">
        <v>13</v>
      </c>
    </row>
    <row r="9509" spans="5:16" x14ac:dyDescent="0.25">
      <c r="E9509" s="9" t="str">
        <f t="shared" si="167"/>
        <v>MRO-50-MONTE</v>
      </c>
      <c r="F9509" s="8" t="s">
        <v>0</v>
      </c>
      <c r="G9509" s="8" t="s">
        <v>41</v>
      </c>
      <c r="H9509" s="12"/>
      <c r="I9509" s="33" cm="1">
        <f t="array" ref="I9509">MAX(($G$2:$G$300000=G9509)*$N$2:$N$300000)</f>
        <v>45931.373807870368</v>
      </c>
      <c r="J9509" s="14"/>
      <c r="N9509" s="7">
        <v>45069.654467592591</v>
      </c>
      <c r="O9509" s="8">
        <v>3</v>
      </c>
      <c r="P9509" t="s">
        <v>12</v>
      </c>
    </row>
    <row r="9510" spans="5:16" x14ac:dyDescent="0.25">
      <c r="E9510" s="9" t="str">
        <f t="shared" si="167"/>
        <v>MRO-50-MONTE</v>
      </c>
      <c r="F9510" s="8" t="s">
        <v>0</v>
      </c>
      <c r="G9510" s="8" t="s">
        <v>41</v>
      </c>
      <c r="H9510" s="12"/>
      <c r="I9510" s="33" cm="1">
        <f t="array" ref="I9510">MAX(($G$2:$G$300000=G9510)*$N$2:$N$300000)</f>
        <v>45931.373807870368</v>
      </c>
      <c r="J9510" s="14"/>
      <c r="N9510" s="7">
        <v>45069.654467592591</v>
      </c>
      <c r="O9510" s="8">
        <v>4</v>
      </c>
      <c r="P9510" t="s">
        <v>12</v>
      </c>
    </row>
    <row r="9511" spans="5:16" x14ac:dyDescent="0.25">
      <c r="E9511" s="9" t="str">
        <f t="shared" si="167"/>
        <v>MRO-50-MONTE</v>
      </c>
      <c r="F9511" s="8" t="s">
        <v>0</v>
      </c>
      <c r="G9511" s="8" t="s">
        <v>41</v>
      </c>
      <c r="H9511" s="12"/>
      <c r="I9511" s="33" cm="1">
        <f t="array" ref="I9511">MAX(($G$2:$G$300000=G9511)*$N$2:$N$300000)</f>
        <v>45931.373807870368</v>
      </c>
      <c r="J9511" s="14"/>
      <c r="N9511" s="7">
        <v>45069.654467592591</v>
      </c>
      <c r="O9511" s="8">
        <v>5</v>
      </c>
      <c r="P9511" t="s">
        <v>12</v>
      </c>
    </row>
    <row r="9512" spans="5:16" x14ac:dyDescent="0.25">
      <c r="E9512" s="9" t="str">
        <f t="shared" si="167"/>
        <v>MRO-50-MONTE</v>
      </c>
      <c r="F9512" s="8" t="s">
        <v>0</v>
      </c>
      <c r="G9512" s="8" t="s">
        <v>41</v>
      </c>
      <c r="H9512" s="12"/>
      <c r="I9512" s="33" cm="1">
        <f t="array" ref="I9512">MAX(($G$2:$G$300000=G9512)*$N$2:$N$300000)</f>
        <v>45931.373807870368</v>
      </c>
      <c r="J9512" s="14"/>
      <c r="N9512" s="7">
        <v>45069.654467592591</v>
      </c>
      <c r="O9512" s="8">
        <v>6</v>
      </c>
      <c r="P9512" t="s">
        <v>12</v>
      </c>
    </row>
    <row r="9513" spans="5:16" x14ac:dyDescent="0.25">
      <c r="E9513" s="9" t="str">
        <f t="shared" si="167"/>
        <v>MRO-50-MONTE</v>
      </c>
      <c r="F9513" s="8" t="s">
        <v>0</v>
      </c>
      <c r="G9513" s="8" t="s">
        <v>41</v>
      </c>
      <c r="H9513" s="12"/>
      <c r="I9513" s="33" cm="1">
        <f t="array" ref="I9513">MAX(($G$2:$G$300000=G9513)*$N$2:$N$300000)</f>
        <v>45931.373807870368</v>
      </c>
      <c r="J9513" s="14"/>
      <c r="N9513" s="7">
        <v>45069.654467592591</v>
      </c>
      <c r="O9513" s="8">
        <v>7</v>
      </c>
      <c r="P9513" t="s">
        <v>12</v>
      </c>
    </row>
    <row r="9514" spans="5:16" x14ac:dyDescent="0.25">
      <c r="E9514" s="9" t="str">
        <f t="shared" si="167"/>
        <v>MRO-50-MONTE</v>
      </c>
      <c r="F9514" s="8" t="s">
        <v>0</v>
      </c>
      <c r="G9514" s="8" t="s">
        <v>41</v>
      </c>
      <c r="H9514" s="12"/>
      <c r="I9514" s="33" cm="1">
        <f t="array" ref="I9514">MAX(($G$2:$G$300000=G9514)*$N$2:$N$300000)</f>
        <v>45931.373807870368</v>
      </c>
      <c r="J9514" s="14"/>
      <c r="N9514" s="7">
        <v>45069.654467592591</v>
      </c>
      <c r="O9514" s="8">
        <v>8</v>
      </c>
      <c r="P9514" t="s">
        <v>12</v>
      </c>
    </row>
    <row r="9515" spans="5:16" x14ac:dyDescent="0.25">
      <c r="E9515" s="9" t="str">
        <f t="shared" si="167"/>
        <v>MRO-50-MONTE</v>
      </c>
      <c r="F9515" s="8" t="s">
        <v>0</v>
      </c>
      <c r="G9515" s="8" t="s">
        <v>41</v>
      </c>
      <c r="H9515" s="12"/>
      <c r="I9515" s="33" cm="1">
        <f t="array" ref="I9515">MAX(($G$2:$G$300000=G9515)*$N$2:$N$300000)</f>
        <v>45931.373807870368</v>
      </c>
      <c r="J9515" s="14"/>
      <c r="N9515" s="7">
        <v>45069.654467592591</v>
      </c>
      <c r="O9515" s="8">
        <v>9</v>
      </c>
      <c r="P9515" t="s">
        <v>12</v>
      </c>
    </row>
    <row r="9516" spans="5:16" x14ac:dyDescent="0.25">
      <c r="E9516" s="9" t="str">
        <f t="shared" si="167"/>
        <v>MRO-50-MONTE</v>
      </c>
      <c r="F9516" s="8" t="s">
        <v>0</v>
      </c>
      <c r="G9516" s="8" t="s">
        <v>41</v>
      </c>
      <c r="H9516" s="12"/>
      <c r="I9516" s="33" cm="1">
        <f t="array" ref="I9516">MAX(($G$2:$G$300000=G9516)*$N$2:$N$300000)</f>
        <v>45931.373807870368</v>
      </c>
      <c r="J9516" s="14"/>
      <c r="N9516" s="7">
        <v>45069.654467592591</v>
      </c>
      <c r="O9516" s="8">
        <v>10</v>
      </c>
      <c r="P9516" t="s">
        <v>12</v>
      </c>
    </row>
    <row r="9517" spans="5:16" x14ac:dyDescent="0.25">
      <c r="E9517" s="9" t="str">
        <f t="shared" si="167"/>
        <v>MRO-50-MONTE</v>
      </c>
      <c r="F9517" s="8" t="s">
        <v>0</v>
      </c>
      <c r="G9517" s="8" t="s">
        <v>41</v>
      </c>
      <c r="H9517" s="12"/>
      <c r="I9517" s="33" cm="1">
        <f t="array" ref="I9517">MAX(($G$2:$G$300000=G9517)*$N$2:$N$300000)</f>
        <v>45931.373807870368</v>
      </c>
      <c r="J9517" s="14"/>
      <c r="N9517" s="7">
        <v>45069.654467592591</v>
      </c>
      <c r="O9517" s="8">
        <v>11</v>
      </c>
      <c r="P9517" t="s">
        <v>12</v>
      </c>
    </row>
    <row r="9518" spans="5:16" x14ac:dyDescent="0.25">
      <c r="E9518" s="9" t="str">
        <f t="shared" si="167"/>
        <v>MRO-50-MONTE</v>
      </c>
      <c r="F9518" s="8" t="s">
        <v>0</v>
      </c>
      <c r="G9518" s="8" t="s">
        <v>41</v>
      </c>
      <c r="H9518" s="12"/>
      <c r="I9518" s="33" cm="1">
        <f t="array" ref="I9518">MAX(($G$2:$G$300000=G9518)*$N$2:$N$300000)</f>
        <v>45931.373807870368</v>
      </c>
      <c r="J9518" s="14"/>
      <c r="N9518" s="7">
        <v>45069.654467592591</v>
      </c>
      <c r="O9518" s="8">
        <v>12</v>
      </c>
      <c r="P9518" t="s">
        <v>12</v>
      </c>
    </row>
    <row r="9519" spans="5:16" x14ac:dyDescent="0.25">
      <c r="E9519" s="9" t="str">
        <f t="shared" si="167"/>
        <v>MRO-50-MONTE</v>
      </c>
      <c r="F9519" s="8" t="s">
        <v>0</v>
      </c>
      <c r="G9519" s="8" t="s">
        <v>41</v>
      </c>
      <c r="H9519" s="12"/>
      <c r="I9519" s="33" cm="1">
        <f t="array" ref="I9519">MAX(($G$2:$G$300000=G9519)*$N$2:$N$300000)</f>
        <v>45931.373807870368</v>
      </c>
      <c r="J9519" s="14"/>
      <c r="N9519" s="7">
        <v>45069.654467592591</v>
      </c>
      <c r="O9519" s="8">
        <v>13</v>
      </c>
      <c r="P9519" t="s">
        <v>12</v>
      </c>
    </row>
    <row r="9520" spans="5:16" x14ac:dyDescent="0.25">
      <c r="E9520" s="9" t="str">
        <f t="shared" si="167"/>
        <v>MRO-50-MONTE</v>
      </c>
      <c r="F9520" s="8" t="s">
        <v>0</v>
      </c>
      <c r="G9520" s="8" t="s">
        <v>41</v>
      </c>
      <c r="H9520" s="12"/>
      <c r="I9520" s="33" cm="1">
        <f t="array" ref="I9520">MAX(($G$2:$G$300000=G9520)*$N$2:$N$300000)</f>
        <v>45931.373807870368</v>
      </c>
      <c r="J9520" s="14"/>
      <c r="N9520" s="7">
        <v>45069.654467592591</v>
      </c>
      <c r="O9520" s="8">
        <v>14</v>
      </c>
      <c r="P9520" t="s">
        <v>12</v>
      </c>
    </row>
    <row r="9521" spans="5:16" x14ac:dyDescent="0.25">
      <c r="E9521" s="9" t="str">
        <f t="shared" si="167"/>
        <v>MRO-50-MONTE</v>
      </c>
      <c r="F9521" s="8" t="s">
        <v>0</v>
      </c>
      <c r="G9521" s="8" t="s">
        <v>41</v>
      </c>
      <c r="H9521" s="12"/>
      <c r="I9521" s="33" cm="1">
        <f t="array" ref="I9521">MAX(($G$2:$G$300000=G9521)*$N$2:$N$300000)</f>
        <v>45931.373807870368</v>
      </c>
      <c r="J9521" s="14"/>
      <c r="N9521" s="7">
        <v>45069.654467592591</v>
      </c>
      <c r="O9521" s="8">
        <v>15</v>
      </c>
      <c r="P9521" t="s">
        <v>12</v>
      </c>
    </row>
    <row r="9522" spans="5:16" x14ac:dyDescent="0.25">
      <c r="E9522" s="9" t="str">
        <f t="shared" ref="E9522:E9585" si="168">+G9522&amp;H9522</f>
        <v>MRO-50-MONTE</v>
      </c>
      <c r="F9522" s="8" t="s">
        <v>0</v>
      </c>
      <c r="G9522" s="8" t="s">
        <v>41</v>
      </c>
      <c r="H9522" s="12"/>
      <c r="I9522" s="33" cm="1">
        <f t="array" ref="I9522">MAX(($G$2:$G$300000=G9522)*$N$2:$N$300000)</f>
        <v>45931.373807870368</v>
      </c>
      <c r="J9522" s="14"/>
      <c r="N9522" s="7">
        <v>45069.654467592591</v>
      </c>
      <c r="O9522" s="8">
        <v>16</v>
      </c>
      <c r="P9522" t="s">
        <v>12</v>
      </c>
    </row>
    <row r="9523" spans="5:16" x14ac:dyDescent="0.25">
      <c r="E9523" s="9" t="str">
        <f t="shared" si="168"/>
        <v>MRO-50-MONTE</v>
      </c>
      <c r="F9523" s="8" t="s">
        <v>0</v>
      </c>
      <c r="G9523" s="8" t="s">
        <v>41</v>
      </c>
      <c r="H9523" s="12"/>
      <c r="I9523" s="33" cm="1">
        <f t="array" ref="I9523">MAX(($G$2:$G$300000=G9523)*$N$2:$N$300000)</f>
        <v>45931.373807870368</v>
      </c>
      <c r="J9523" s="14"/>
      <c r="N9523" s="7">
        <v>45069.654467592591</v>
      </c>
      <c r="O9523" s="8">
        <v>17</v>
      </c>
      <c r="P9523" t="s">
        <v>12</v>
      </c>
    </row>
    <row r="9524" spans="5:16" x14ac:dyDescent="0.25">
      <c r="E9524" s="9" t="str">
        <f t="shared" si="168"/>
        <v>MRO-50-MONTE</v>
      </c>
      <c r="F9524" s="8" t="s">
        <v>0</v>
      </c>
      <c r="G9524" s="8" t="s">
        <v>41</v>
      </c>
      <c r="H9524" s="12"/>
      <c r="I9524" s="33" cm="1">
        <f t="array" ref="I9524">MAX(($G$2:$G$300000=G9524)*$N$2:$N$300000)</f>
        <v>45931.373807870368</v>
      </c>
      <c r="J9524" s="14"/>
      <c r="N9524" s="7">
        <v>45069.654467592591</v>
      </c>
      <c r="O9524" s="8">
        <v>18</v>
      </c>
      <c r="P9524" t="s">
        <v>12</v>
      </c>
    </row>
    <row r="9525" spans="5:16" x14ac:dyDescent="0.25">
      <c r="E9525" s="9" t="str">
        <f t="shared" si="168"/>
        <v>MRO-50-MONTE</v>
      </c>
      <c r="F9525" s="8" t="s">
        <v>0</v>
      </c>
      <c r="G9525" s="8" t="s">
        <v>41</v>
      </c>
      <c r="H9525" s="12"/>
      <c r="I9525" s="33" cm="1">
        <f t="array" ref="I9525">MAX(($G$2:$G$300000=G9525)*$N$2:$N$300000)</f>
        <v>45931.373807870368</v>
      </c>
      <c r="J9525" s="14"/>
      <c r="N9525" s="7">
        <v>45069.654467592591</v>
      </c>
      <c r="O9525" s="8">
        <v>19</v>
      </c>
      <c r="P9525" t="s">
        <v>12</v>
      </c>
    </row>
    <row r="9526" spans="5:16" x14ac:dyDescent="0.25">
      <c r="E9526" s="9" t="str">
        <f t="shared" si="168"/>
        <v>MRO-50-MONTE</v>
      </c>
      <c r="F9526" s="8" t="s">
        <v>0</v>
      </c>
      <c r="G9526" s="8" t="s">
        <v>41</v>
      </c>
      <c r="H9526" s="12"/>
      <c r="I9526" s="33" cm="1">
        <f t="array" ref="I9526">MAX(($G$2:$G$300000=G9526)*$N$2:$N$300000)</f>
        <v>45931.373807870368</v>
      </c>
      <c r="J9526" s="14"/>
      <c r="N9526" s="7">
        <v>45069.654467592591</v>
      </c>
      <c r="O9526" s="8">
        <v>20</v>
      </c>
      <c r="P9526" t="s">
        <v>12</v>
      </c>
    </row>
    <row r="9527" spans="5:16" x14ac:dyDescent="0.25">
      <c r="E9527" s="9" t="str">
        <f t="shared" si="168"/>
        <v>MRO-50-MONTE</v>
      </c>
      <c r="F9527" s="8" t="s">
        <v>0</v>
      </c>
      <c r="G9527" s="8" t="s">
        <v>41</v>
      </c>
      <c r="H9527" s="12"/>
      <c r="I9527" s="33" cm="1">
        <f t="array" ref="I9527">MAX(($G$2:$G$300000=G9527)*$N$2:$N$300000)</f>
        <v>45931.373807870368</v>
      </c>
      <c r="J9527" s="14"/>
      <c r="N9527" s="7">
        <v>45069.654467592591</v>
      </c>
      <c r="O9527" s="8">
        <v>21</v>
      </c>
      <c r="P9527" t="s">
        <v>12</v>
      </c>
    </row>
    <row r="9528" spans="5:16" x14ac:dyDescent="0.25">
      <c r="E9528" s="9" t="str">
        <f t="shared" si="168"/>
        <v>MRO-50-MONTE</v>
      </c>
      <c r="F9528" s="8" t="s">
        <v>0</v>
      </c>
      <c r="G9528" s="8" t="s">
        <v>41</v>
      </c>
      <c r="H9528" s="12"/>
      <c r="I9528" s="33" cm="1">
        <f t="array" ref="I9528">MAX(($G$2:$G$300000=G9528)*$N$2:$N$300000)</f>
        <v>45931.373807870368</v>
      </c>
      <c r="J9528" s="14"/>
      <c r="N9528" s="7">
        <v>45069.654467592591</v>
      </c>
      <c r="O9528" s="8">
        <v>22</v>
      </c>
      <c r="P9528" t="s">
        <v>12</v>
      </c>
    </row>
    <row r="9529" spans="5:16" x14ac:dyDescent="0.25">
      <c r="E9529" s="9" t="str">
        <f t="shared" si="168"/>
        <v>MRO-50-MONTE</v>
      </c>
      <c r="F9529" s="8" t="s">
        <v>0</v>
      </c>
      <c r="G9529" s="8" t="s">
        <v>41</v>
      </c>
      <c r="H9529" s="12"/>
      <c r="I9529" s="33" cm="1">
        <f t="array" ref="I9529">MAX(($G$2:$G$300000=G9529)*$N$2:$N$300000)</f>
        <v>45931.373807870368</v>
      </c>
      <c r="J9529" s="14"/>
      <c r="N9529" s="7">
        <v>45069.654467592591</v>
      </c>
      <c r="O9529" s="8">
        <v>23</v>
      </c>
      <c r="P9529" t="s">
        <v>12</v>
      </c>
    </row>
    <row r="9530" spans="5:16" x14ac:dyDescent="0.25">
      <c r="E9530" s="9" t="str">
        <f t="shared" si="168"/>
        <v>MRO-50-MONTE</v>
      </c>
      <c r="F9530" s="8" t="s">
        <v>0</v>
      </c>
      <c r="G9530" s="8" t="s">
        <v>41</v>
      </c>
      <c r="H9530" s="12"/>
      <c r="I9530" s="33" cm="1">
        <f t="array" ref="I9530">MAX(($G$2:$G$300000=G9530)*$N$2:$N$300000)</f>
        <v>45931.373807870368</v>
      </c>
      <c r="J9530" s="14"/>
      <c r="N9530" s="7">
        <v>45069.654467592591</v>
      </c>
      <c r="O9530" s="8">
        <v>24</v>
      </c>
      <c r="P9530" t="s">
        <v>12</v>
      </c>
    </row>
    <row r="9531" spans="5:16" x14ac:dyDescent="0.25">
      <c r="E9531" s="9" t="str">
        <f t="shared" si="168"/>
        <v>MRO-50-MONTE</v>
      </c>
      <c r="F9531" s="8" t="s">
        <v>0</v>
      </c>
      <c r="G9531" s="8" t="s">
        <v>41</v>
      </c>
      <c r="H9531" s="12"/>
      <c r="I9531" s="33" cm="1">
        <f t="array" ref="I9531">MAX(($G$2:$G$300000=G9531)*$N$2:$N$300000)</f>
        <v>45931.373807870368</v>
      </c>
      <c r="J9531" s="14"/>
      <c r="N9531" s="7">
        <v>45069.654467592591</v>
      </c>
      <c r="O9531" s="8">
        <v>25</v>
      </c>
      <c r="P9531" t="s">
        <v>12</v>
      </c>
    </row>
    <row r="9532" spans="5:16" x14ac:dyDescent="0.25">
      <c r="E9532" s="9" t="str">
        <f t="shared" si="168"/>
        <v>MRO-50-MONTE</v>
      </c>
      <c r="F9532" s="8" t="s">
        <v>0</v>
      </c>
      <c r="G9532" s="8" t="s">
        <v>41</v>
      </c>
      <c r="H9532" s="12"/>
      <c r="I9532" s="33" cm="1">
        <f t="array" ref="I9532">MAX(($G$2:$G$300000=G9532)*$N$2:$N$300000)</f>
        <v>45931.373807870368</v>
      </c>
      <c r="J9532" s="14"/>
      <c r="N9532" s="7">
        <v>45069.654467592591</v>
      </c>
      <c r="O9532" s="8">
        <v>26</v>
      </c>
      <c r="P9532" t="s">
        <v>12</v>
      </c>
    </row>
    <row r="9533" spans="5:16" x14ac:dyDescent="0.25">
      <c r="E9533" s="9" t="str">
        <f t="shared" si="168"/>
        <v>MRO-50-MONTE</v>
      </c>
      <c r="F9533" s="8" t="s">
        <v>0</v>
      </c>
      <c r="G9533" s="8" t="s">
        <v>41</v>
      </c>
      <c r="H9533" s="12"/>
      <c r="I9533" s="33" cm="1">
        <f t="array" ref="I9533">MAX(($G$2:$G$300000=G9533)*$N$2:$N$300000)</f>
        <v>45931.373807870368</v>
      </c>
      <c r="J9533" s="14"/>
      <c r="N9533" s="7">
        <v>45069.654467592591</v>
      </c>
      <c r="O9533" s="8">
        <v>27</v>
      </c>
      <c r="P9533" t="s">
        <v>12</v>
      </c>
    </row>
    <row r="9534" spans="5:16" x14ac:dyDescent="0.25">
      <c r="E9534" s="9" t="str">
        <f t="shared" si="168"/>
        <v>MRO-50-MONTE</v>
      </c>
      <c r="F9534" s="8" t="s">
        <v>0</v>
      </c>
      <c r="G9534" s="8" t="s">
        <v>41</v>
      </c>
      <c r="H9534" s="12"/>
      <c r="I9534" s="33" cm="1">
        <f t="array" ref="I9534">MAX(($G$2:$G$300000=G9534)*$N$2:$N$300000)</f>
        <v>45931.373807870368</v>
      </c>
      <c r="J9534" s="14"/>
      <c r="N9534" s="7">
        <v>45069.654467592591</v>
      </c>
      <c r="O9534" s="8">
        <v>28</v>
      </c>
      <c r="P9534" t="s">
        <v>12</v>
      </c>
    </row>
    <row r="9535" spans="5:16" x14ac:dyDescent="0.25">
      <c r="E9535" s="9" t="str">
        <f t="shared" si="168"/>
        <v>MRO-50-MONTE</v>
      </c>
      <c r="F9535" s="8" t="s">
        <v>0</v>
      </c>
      <c r="G9535" s="8" t="s">
        <v>41</v>
      </c>
      <c r="H9535" s="12"/>
      <c r="I9535" s="33" cm="1">
        <f t="array" ref="I9535">MAX(($G$2:$G$300000=G9535)*$N$2:$N$300000)</f>
        <v>45931.373807870368</v>
      </c>
      <c r="J9535" s="14"/>
      <c r="N9535" s="7">
        <v>45069.654467592591</v>
      </c>
      <c r="O9535" s="8">
        <v>29</v>
      </c>
      <c r="P9535" t="s">
        <v>12</v>
      </c>
    </row>
    <row r="9536" spans="5:16" x14ac:dyDescent="0.25">
      <c r="E9536" s="9" t="str">
        <f t="shared" si="168"/>
        <v>MRO-50-MONTE</v>
      </c>
      <c r="F9536" s="8" t="s">
        <v>0</v>
      </c>
      <c r="G9536" s="8" t="s">
        <v>41</v>
      </c>
      <c r="H9536" s="12"/>
      <c r="I9536" s="33" cm="1">
        <f t="array" ref="I9536">MAX(($G$2:$G$300000=G9536)*$N$2:$N$300000)</f>
        <v>45931.373807870368</v>
      </c>
      <c r="J9536" s="14"/>
      <c r="N9536" s="7">
        <v>45069.654467592591</v>
      </c>
      <c r="O9536" s="8">
        <v>30</v>
      </c>
      <c r="P9536" t="s">
        <v>12</v>
      </c>
    </row>
    <row r="9537" spans="5:16" x14ac:dyDescent="0.25">
      <c r="E9537" s="9" t="str">
        <f t="shared" si="168"/>
        <v>MRO-50-MONTE</v>
      </c>
      <c r="F9537" s="8" t="s">
        <v>0</v>
      </c>
      <c r="G9537" s="8" t="s">
        <v>41</v>
      </c>
      <c r="H9537" s="12"/>
      <c r="I9537" s="33" cm="1">
        <f t="array" ref="I9537">MAX(($G$2:$G$300000=G9537)*$N$2:$N$300000)</f>
        <v>45931.373807870368</v>
      </c>
      <c r="J9537" s="14"/>
      <c r="N9537" s="7">
        <v>45069.654467592591</v>
      </c>
      <c r="O9537" s="8">
        <v>31</v>
      </c>
      <c r="P9537" t="s">
        <v>12</v>
      </c>
    </row>
    <row r="9538" spans="5:16" x14ac:dyDescent="0.25">
      <c r="E9538" s="9" t="str">
        <f t="shared" si="168"/>
        <v>MRO-50-MONTE</v>
      </c>
      <c r="F9538" s="8" t="s">
        <v>0</v>
      </c>
      <c r="G9538" s="8" t="s">
        <v>41</v>
      </c>
      <c r="H9538" s="12"/>
      <c r="I9538" s="33" cm="1">
        <f t="array" ref="I9538">MAX(($G$2:$G$300000=G9538)*$N$2:$N$300000)</f>
        <v>45931.373807870368</v>
      </c>
      <c r="J9538" s="14"/>
      <c r="N9538" s="7">
        <v>45069.654467592591</v>
      </c>
      <c r="O9538" s="8">
        <v>32</v>
      </c>
      <c r="P9538" t="s">
        <v>12</v>
      </c>
    </row>
    <row r="9539" spans="5:16" x14ac:dyDescent="0.25">
      <c r="E9539" s="9" t="str">
        <f t="shared" si="168"/>
        <v>MRO-50-MONTE</v>
      </c>
      <c r="F9539" s="8" t="s">
        <v>0</v>
      </c>
      <c r="G9539" s="8" t="s">
        <v>41</v>
      </c>
      <c r="H9539" s="12"/>
      <c r="I9539" s="33" cm="1">
        <f t="array" ref="I9539">MAX(($G$2:$G$300000=G9539)*$N$2:$N$300000)</f>
        <v>45931.373807870368</v>
      </c>
      <c r="J9539" s="14"/>
      <c r="N9539" s="7">
        <v>45069.654467592591</v>
      </c>
      <c r="O9539" s="8">
        <v>33</v>
      </c>
      <c r="P9539" t="s">
        <v>12</v>
      </c>
    </row>
    <row r="9540" spans="5:16" x14ac:dyDescent="0.25">
      <c r="E9540" s="9" t="str">
        <f t="shared" si="168"/>
        <v>MRO-50-MONTE</v>
      </c>
      <c r="F9540" s="8" t="s">
        <v>0</v>
      </c>
      <c r="G9540" s="8" t="s">
        <v>41</v>
      </c>
      <c r="H9540" s="12"/>
      <c r="I9540" s="33" cm="1">
        <f t="array" ref="I9540">MAX(($G$2:$G$300000=G9540)*$N$2:$N$300000)</f>
        <v>45931.373807870368</v>
      </c>
      <c r="J9540" s="14"/>
      <c r="N9540" s="7">
        <v>45069.654467592591</v>
      </c>
      <c r="O9540" s="8">
        <v>34</v>
      </c>
      <c r="P9540" t="s">
        <v>12</v>
      </c>
    </row>
    <row r="9541" spans="5:16" x14ac:dyDescent="0.25">
      <c r="E9541" s="9" t="str">
        <f t="shared" si="168"/>
        <v>MRO-50-MONTE</v>
      </c>
      <c r="F9541" s="8" t="s">
        <v>0</v>
      </c>
      <c r="G9541" s="8" t="s">
        <v>41</v>
      </c>
      <c r="H9541" s="12"/>
      <c r="I9541" s="33" cm="1">
        <f t="array" ref="I9541">MAX(($G$2:$G$300000=G9541)*$N$2:$N$300000)</f>
        <v>45931.373807870368</v>
      </c>
      <c r="J9541" s="14"/>
      <c r="N9541" s="7">
        <v>45069.654467592591</v>
      </c>
      <c r="O9541" s="8">
        <v>35</v>
      </c>
      <c r="P9541" t="s">
        <v>12</v>
      </c>
    </row>
    <row r="9542" spans="5:16" x14ac:dyDescent="0.25">
      <c r="E9542" s="9" t="str">
        <f t="shared" si="168"/>
        <v>MRO-50-MONTE</v>
      </c>
      <c r="F9542" s="8" t="s">
        <v>0</v>
      </c>
      <c r="G9542" s="8" t="s">
        <v>41</v>
      </c>
      <c r="H9542" s="12"/>
      <c r="I9542" s="33" cm="1">
        <f t="array" ref="I9542">MAX(($G$2:$G$300000=G9542)*$N$2:$N$300000)</f>
        <v>45931.373807870368</v>
      </c>
      <c r="J9542" s="14"/>
      <c r="N9542" s="7">
        <v>45069.654479166667</v>
      </c>
      <c r="O9542" s="8">
        <v>1</v>
      </c>
      <c r="P9542" t="s">
        <v>13</v>
      </c>
    </row>
    <row r="9543" spans="5:16" x14ac:dyDescent="0.25">
      <c r="E9543" s="9" t="str">
        <f t="shared" si="168"/>
        <v>MRO-50-MONTE</v>
      </c>
      <c r="F9543" s="8" t="s">
        <v>0</v>
      </c>
      <c r="G9543" s="8" t="s">
        <v>41</v>
      </c>
      <c r="H9543" s="12"/>
      <c r="I9543" s="33" cm="1">
        <f t="array" ref="I9543">MAX(($G$2:$G$300000=G9543)*$N$2:$N$300000)</f>
        <v>45931.373807870368</v>
      </c>
      <c r="J9543" s="14"/>
      <c r="N9543" s="7">
        <v>45069.654479166667</v>
      </c>
      <c r="O9543" s="8">
        <v>2</v>
      </c>
      <c r="P9543" t="s">
        <v>12</v>
      </c>
    </row>
    <row r="9544" spans="5:16" x14ac:dyDescent="0.25">
      <c r="E9544" s="9" t="str">
        <f t="shared" si="168"/>
        <v>MRO-50-MONTE</v>
      </c>
      <c r="F9544" s="8" t="s">
        <v>0</v>
      </c>
      <c r="G9544" s="8" t="s">
        <v>41</v>
      </c>
      <c r="H9544" s="12"/>
      <c r="I9544" s="33" cm="1">
        <f t="array" ref="I9544">MAX(($G$2:$G$300000=G9544)*$N$2:$N$300000)</f>
        <v>45931.373807870368</v>
      </c>
      <c r="J9544" s="14"/>
      <c r="N9544" s="7">
        <v>45069.654479166667</v>
      </c>
      <c r="O9544" s="8">
        <v>3</v>
      </c>
      <c r="P9544" t="s">
        <v>12</v>
      </c>
    </row>
    <row r="9545" spans="5:16" x14ac:dyDescent="0.25">
      <c r="E9545" s="9" t="str">
        <f t="shared" si="168"/>
        <v>MRO-50-MONTE</v>
      </c>
      <c r="F9545" s="8" t="s">
        <v>0</v>
      </c>
      <c r="G9545" s="8" t="s">
        <v>41</v>
      </c>
      <c r="H9545" s="12"/>
      <c r="I9545" s="33" cm="1">
        <f t="array" ref="I9545">MAX(($G$2:$G$300000=G9545)*$N$2:$N$300000)</f>
        <v>45931.373807870368</v>
      </c>
      <c r="J9545" s="14"/>
      <c r="N9545" s="7">
        <v>45069.654479166667</v>
      </c>
      <c r="O9545" s="8">
        <v>4</v>
      </c>
      <c r="P9545" t="s">
        <v>12</v>
      </c>
    </row>
    <row r="9546" spans="5:16" x14ac:dyDescent="0.25">
      <c r="E9546" s="9" t="str">
        <f t="shared" si="168"/>
        <v>MRO-50-MONTE</v>
      </c>
      <c r="F9546" s="8" t="s">
        <v>0</v>
      </c>
      <c r="G9546" s="8" t="s">
        <v>41</v>
      </c>
      <c r="H9546" s="12"/>
      <c r="I9546" s="33" cm="1">
        <f t="array" ref="I9546">MAX(($G$2:$G$300000=G9546)*$N$2:$N$300000)</f>
        <v>45931.373807870368</v>
      </c>
      <c r="J9546" s="14"/>
      <c r="N9546" s="7">
        <v>45069.654479166667</v>
      </c>
      <c r="O9546" s="8">
        <v>5</v>
      </c>
      <c r="P9546" t="s">
        <v>12</v>
      </c>
    </row>
    <row r="9547" spans="5:16" x14ac:dyDescent="0.25">
      <c r="E9547" s="9" t="str">
        <f t="shared" si="168"/>
        <v>MRO-50-MONTE</v>
      </c>
      <c r="F9547" s="8" t="s">
        <v>0</v>
      </c>
      <c r="G9547" s="8" t="s">
        <v>41</v>
      </c>
      <c r="H9547" s="12"/>
      <c r="I9547" s="33" cm="1">
        <f t="array" ref="I9547">MAX(($G$2:$G$300000=G9547)*$N$2:$N$300000)</f>
        <v>45931.373807870368</v>
      </c>
      <c r="J9547" s="14"/>
      <c r="N9547" s="7">
        <v>45069.654479166667</v>
      </c>
      <c r="O9547" s="8">
        <v>6</v>
      </c>
      <c r="P9547" t="s">
        <v>12</v>
      </c>
    </row>
    <row r="9548" spans="5:16" x14ac:dyDescent="0.25">
      <c r="E9548" s="9" t="str">
        <f t="shared" si="168"/>
        <v>MRO-50-MONTE</v>
      </c>
      <c r="F9548" s="8" t="s">
        <v>0</v>
      </c>
      <c r="G9548" s="8" t="s">
        <v>41</v>
      </c>
      <c r="H9548" s="12"/>
      <c r="I9548" s="33" cm="1">
        <f t="array" ref="I9548">MAX(($G$2:$G$300000=G9548)*$N$2:$N$300000)</f>
        <v>45931.373807870368</v>
      </c>
      <c r="J9548" s="14"/>
      <c r="N9548" s="7">
        <v>45069.654479166667</v>
      </c>
      <c r="O9548" s="8">
        <v>7</v>
      </c>
      <c r="P9548" t="s">
        <v>12</v>
      </c>
    </row>
    <row r="9549" spans="5:16" x14ac:dyDescent="0.25">
      <c r="E9549" s="9" t="str">
        <f t="shared" si="168"/>
        <v>MRO-50-MONTE</v>
      </c>
      <c r="F9549" s="8" t="s">
        <v>0</v>
      </c>
      <c r="G9549" s="8" t="s">
        <v>41</v>
      </c>
      <c r="H9549" s="12"/>
      <c r="I9549" s="33" cm="1">
        <f t="array" ref="I9549">MAX(($G$2:$G$300000=G9549)*$N$2:$N$300000)</f>
        <v>45931.373807870368</v>
      </c>
      <c r="J9549" s="14"/>
      <c r="N9549" s="7">
        <v>45069.654479166667</v>
      </c>
      <c r="O9549" s="8">
        <v>8</v>
      </c>
      <c r="P9549" t="s">
        <v>12</v>
      </c>
    </row>
    <row r="9550" spans="5:16" x14ac:dyDescent="0.25">
      <c r="E9550" s="9" t="str">
        <f t="shared" si="168"/>
        <v>MRO-50-MONTE</v>
      </c>
      <c r="F9550" s="8" t="s">
        <v>0</v>
      </c>
      <c r="G9550" s="8" t="s">
        <v>41</v>
      </c>
      <c r="H9550" s="12"/>
      <c r="I9550" s="33" cm="1">
        <f t="array" ref="I9550">MAX(($G$2:$G$300000=G9550)*$N$2:$N$300000)</f>
        <v>45931.373807870368</v>
      </c>
      <c r="J9550" s="14"/>
      <c r="N9550" s="7">
        <v>45069.654479166667</v>
      </c>
      <c r="O9550" s="8">
        <v>9</v>
      </c>
      <c r="P9550" t="s">
        <v>12</v>
      </c>
    </row>
    <row r="9551" spans="5:16" x14ac:dyDescent="0.25">
      <c r="E9551" s="9" t="str">
        <f t="shared" si="168"/>
        <v>MRO-50-MONTE</v>
      </c>
      <c r="F9551" s="8" t="s">
        <v>0</v>
      </c>
      <c r="G9551" s="8" t="s">
        <v>41</v>
      </c>
      <c r="H9551" s="12"/>
      <c r="I9551" s="33" cm="1">
        <f t="array" ref="I9551">MAX(($G$2:$G$300000=G9551)*$N$2:$N$300000)</f>
        <v>45931.373807870368</v>
      </c>
      <c r="J9551" s="14"/>
      <c r="N9551" s="7">
        <v>45069.654479166667</v>
      </c>
      <c r="O9551" s="8">
        <v>10</v>
      </c>
      <c r="P9551" t="s">
        <v>12</v>
      </c>
    </row>
    <row r="9552" spans="5:16" x14ac:dyDescent="0.25">
      <c r="E9552" s="9" t="str">
        <f t="shared" si="168"/>
        <v>MRO-50-MONTE</v>
      </c>
      <c r="F9552" s="8" t="s">
        <v>0</v>
      </c>
      <c r="G9552" s="8" t="s">
        <v>41</v>
      </c>
      <c r="H9552" s="12"/>
      <c r="I9552" s="33" cm="1">
        <f t="array" ref="I9552">MAX(($G$2:$G$300000=G9552)*$N$2:$N$300000)</f>
        <v>45931.373807870368</v>
      </c>
      <c r="J9552" s="14"/>
      <c r="N9552" s="7">
        <v>45069.654479166667</v>
      </c>
      <c r="O9552" s="8">
        <v>11</v>
      </c>
      <c r="P9552" t="s">
        <v>12</v>
      </c>
    </row>
    <row r="9553" spans="5:16" x14ac:dyDescent="0.25">
      <c r="E9553" s="9" t="str">
        <f t="shared" si="168"/>
        <v>MRO-50-MONTE</v>
      </c>
      <c r="F9553" s="8" t="s">
        <v>0</v>
      </c>
      <c r="G9553" s="8" t="s">
        <v>41</v>
      </c>
      <c r="H9553" s="12"/>
      <c r="I9553" s="33" cm="1">
        <f t="array" ref="I9553">MAX(($G$2:$G$300000=G9553)*$N$2:$N$300000)</f>
        <v>45931.373807870368</v>
      </c>
      <c r="J9553" s="14"/>
      <c r="N9553" s="7">
        <v>45069.654479166667</v>
      </c>
      <c r="O9553" s="8">
        <v>12</v>
      </c>
      <c r="P9553" t="s">
        <v>12</v>
      </c>
    </row>
    <row r="9554" spans="5:16" x14ac:dyDescent="0.25">
      <c r="E9554" s="9" t="str">
        <f t="shared" si="168"/>
        <v>MRO-50-MONTE</v>
      </c>
      <c r="F9554" s="8" t="s">
        <v>0</v>
      </c>
      <c r="G9554" s="8" t="s">
        <v>41</v>
      </c>
      <c r="H9554" s="12"/>
      <c r="I9554" s="33" cm="1">
        <f t="array" ref="I9554">MAX(($G$2:$G$300000=G9554)*$N$2:$N$300000)</f>
        <v>45931.373807870368</v>
      </c>
      <c r="J9554" s="14"/>
      <c r="N9554" s="7">
        <v>45069.654479166667</v>
      </c>
      <c r="O9554" s="8">
        <v>13</v>
      </c>
      <c r="P9554" t="s">
        <v>12</v>
      </c>
    </row>
    <row r="9555" spans="5:16" x14ac:dyDescent="0.25">
      <c r="E9555" s="9" t="str">
        <f t="shared" si="168"/>
        <v>MRO-50-MONTE</v>
      </c>
      <c r="F9555" s="8" t="s">
        <v>0</v>
      </c>
      <c r="G9555" s="8" t="s">
        <v>41</v>
      </c>
      <c r="H9555" s="12"/>
      <c r="I9555" s="33" cm="1">
        <f t="array" ref="I9555">MAX(($G$2:$G$300000=G9555)*$N$2:$N$300000)</f>
        <v>45931.373807870368</v>
      </c>
      <c r="J9555" s="14"/>
      <c r="N9555" s="7">
        <v>45069.654479166667</v>
      </c>
      <c r="O9555" s="8">
        <v>14</v>
      </c>
      <c r="P9555" t="s">
        <v>12</v>
      </c>
    </row>
    <row r="9556" spans="5:16" x14ac:dyDescent="0.25">
      <c r="E9556" s="9" t="str">
        <f t="shared" si="168"/>
        <v>MRO-50-MONTE</v>
      </c>
      <c r="F9556" s="8" t="s">
        <v>0</v>
      </c>
      <c r="G9556" s="8" t="s">
        <v>41</v>
      </c>
      <c r="H9556" s="12"/>
      <c r="I9556" s="33" cm="1">
        <f t="array" ref="I9556">MAX(($G$2:$G$300000=G9556)*$N$2:$N$300000)</f>
        <v>45931.373807870368</v>
      </c>
      <c r="J9556" s="14"/>
      <c r="N9556" s="7">
        <v>45069.654479166667</v>
      </c>
      <c r="O9556" s="8">
        <v>15</v>
      </c>
      <c r="P9556" t="s">
        <v>12</v>
      </c>
    </row>
    <row r="9557" spans="5:16" x14ac:dyDescent="0.25">
      <c r="E9557" s="9" t="str">
        <f t="shared" si="168"/>
        <v>MRO-50-MONTE</v>
      </c>
      <c r="F9557" s="8" t="s">
        <v>0</v>
      </c>
      <c r="G9557" s="8" t="s">
        <v>41</v>
      </c>
      <c r="H9557" s="12"/>
      <c r="I9557" s="33" cm="1">
        <f t="array" ref="I9557">MAX(($G$2:$G$300000=G9557)*$N$2:$N$300000)</f>
        <v>45931.373807870368</v>
      </c>
      <c r="J9557" s="14"/>
      <c r="N9557" s="7">
        <v>45069.654479166667</v>
      </c>
      <c r="O9557" s="8">
        <v>16</v>
      </c>
      <c r="P9557" t="s">
        <v>12</v>
      </c>
    </row>
    <row r="9558" spans="5:16" x14ac:dyDescent="0.25">
      <c r="E9558" s="9" t="str">
        <f t="shared" si="168"/>
        <v>MRO-50-MONTE</v>
      </c>
      <c r="F9558" s="8" t="s">
        <v>0</v>
      </c>
      <c r="G9558" s="8" t="s">
        <v>41</v>
      </c>
      <c r="H9558" s="12"/>
      <c r="I9558" s="33" cm="1">
        <f t="array" ref="I9558">MAX(($G$2:$G$300000=G9558)*$N$2:$N$300000)</f>
        <v>45931.373807870368</v>
      </c>
      <c r="J9558" s="14"/>
      <c r="N9558" s="7">
        <v>45069.654479166667</v>
      </c>
      <c r="O9558" s="8">
        <v>17</v>
      </c>
      <c r="P9558" t="s">
        <v>12</v>
      </c>
    </row>
    <row r="9559" spans="5:16" x14ac:dyDescent="0.25">
      <c r="E9559" s="9" t="str">
        <f t="shared" si="168"/>
        <v>MRO-50-MONTE</v>
      </c>
      <c r="F9559" s="8" t="s">
        <v>0</v>
      </c>
      <c r="G9559" s="8" t="s">
        <v>41</v>
      </c>
      <c r="H9559" s="12"/>
      <c r="I9559" s="33" cm="1">
        <f t="array" ref="I9559">MAX(($G$2:$G$300000=G9559)*$N$2:$N$300000)</f>
        <v>45931.373807870368</v>
      </c>
      <c r="J9559" s="14"/>
      <c r="N9559" s="7">
        <v>45069.654479166667</v>
      </c>
      <c r="O9559" s="8">
        <v>18</v>
      </c>
      <c r="P9559" t="s">
        <v>12</v>
      </c>
    </row>
    <row r="9560" spans="5:16" x14ac:dyDescent="0.25">
      <c r="E9560" s="9" t="str">
        <f t="shared" si="168"/>
        <v>MRO-50-MONTE</v>
      </c>
      <c r="F9560" s="8" t="s">
        <v>0</v>
      </c>
      <c r="G9560" s="8" t="s">
        <v>41</v>
      </c>
      <c r="H9560" s="12"/>
      <c r="I9560" s="33" cm="1">
        <f t="array" ref="I9560">MAX(($G$2:$G$300000=G9560)*$N$2:$N$300000)</f>
        <v>45931.373807870368</v>
      </c>
      <c r="J9560" s="14"/>
      <c r="N9560" s="7">
        <v>45069.654479166667</v>
      </c>
      <c r="O9560" s="8">
        <v>19</v>
      </c>
      <c r="P9560" t="s">
        <v>12</v>
      </c>
    </row>
    <row r="9561" spans="5:16" x14ac:dyDescent="0.25">
      <c r="E9561" s="9" t="str">
        <f t="shared" si="168"/>
        <v>MRO-50-MONTE</v>
      </c>
      <c r="F9561" s="8" t="s">
        <v>0</v>
      </c>
      <c r="G9561" s="8" t="s">
        <v>41</v>
      </c>
      <c r="H9561" s="12"/>
      <c r="I9561" s="33" cm="1">
        <f t="array" ref="I9561">MAX(($G$2:$G$300000=G9561)*$N$2:$N$300000)</f>
        <v>45931.373807870368</v>
      </c>
      <c r="J9561" s="14"/>
      <c r="N9561" s="7">
        <v>45069.654479166667</v>
      </c>
      <c r="O9561" s="8">
        <v>20</v>
      </c>
      <c r="P9561" t="s">
        <v>12</v>
      </c>
    </row>
    <row r="9562" spans="5:16" x14ac:dyDescent="0.25">
      <c r="E9562" s="9" t="str">
        <f t="shared" si="168"/>
        <v>MRO-50-MONTE</v>
      </c>
      <c r="F9562" s="8" t="s">
        <v>0</v>
      </c>
      <c r="G9562" s="8" t="s">
        <v>41</v>
      </c>
      <c r="H9562" s="12"/>
      <c r="I9562" s="33" cm="1">
        <f t="array" ref="I9562">MAX(($G$2:$G$300000=G9562)*$N$2:$N$300000)</f>
        <v>45931.373807870368</v>
      </c>
      <c r="J9562" s="14"/>
      <c r="N9562" s="7">
        <v>45069.654479166667</v>
      </c>
      <c r="O9562" s="8">
        <v>21</v>
      </c>
      <c r="P9562" t="s">
        <v>12</v>
      </c>
    </row>
    <row r="9563" spans="5:16" x14ac:dyDescent="0.25">
      <c r="E9563" s="9" t="str">
        <f t="shared" si="168"/>
        <v>MRO-50-MONTE</v>
      </c>
      <c r="F9563" s="8" t="s">
        <v>0</v>
      </c>
      <c r="G9563" s="8" t="s">
        <v>41</v>
      </c>
      <c r="H9563" s="12"/>
      <c r="I9563" s="33" cm="1">
        <f t="array" ref="I9563">MAX(($G$2:$G$300000=G9563)*$N$2:$N$300000)</f>
        <v>45931.373807870368</v>
      </c>
      <c r="J9563" s="14"/>
      <c r="N9563" s="7">
        <v>45069.654479166667</v>
      </c>
      <c r="O9563" s="8">
        <v>22</v>
      </c>
      <c r="P9563" t="s">
        <v>12</v>
      </c>
    </row>
    <row r="9564" spans="5:16" x14ac:dyDescent="0.25">
      <c r="E9564" s="9" t="str">
        <f t="shared" si="168"/>
        <v>MRO-50-MONTE</v>
      </c>
      <c r="F9564" s="8" t="s">
        <v>0</v>
      </c>
      <c r="G9564" s="8" t="s">
        <v>41</v>
      </c>
      <c r="H9564" s="12"/>
      <c r="I9564" s="33" cm="1">
        <f t="array" ref="I9564">MAX(($G$2:$G$300000=G9564)*$N$2:$N$300000)</f>
        <v>45931.373807870368</v>
      </c>
      <c r="J9564" s="14"/>
      <c r="N9564" s="7">
        <v>45069.654479166667</v>
      </c>
      <c r="O9564" s="8">
        <v>23</v>
      </c>
      <c r="P9564" t="s">
        <v>12</v>
      </c>
    </row>
    <row r="9565" spans="5:16" x14ac:dyDescent="0.25">
      <c r="E9565" s="9" t="str">
        <f t="shared" si="168"/>
        <v>MRO-50-MONTE</v>
      </c>
      <c r="F9565" s="8" t="s">
        <v>0</v>
      </c>
      <c r="G9565" s="8" t="s">
        <v>41</v>
      </c>
      <c r="H9565" s="12"/>
      <c r="I9565" s="33" cm="1">
        <f t="array" ref="I9565">MAX(($G$2:$G$300000=G9565)*$N$2:$N$300000)</f>
        <v>45931.373807870368</v>
      </c>
      <c r="J9565" s="14"/>
      <c r="N9565" s="7">
        <v>45069.654479166667</v>
      </c>
      <c r="O9565" s="8">
        <v>24</v>
      </c>
      <c r="P9565" t="s">
        <v>12</v>
      </c>
    </row>
    <row r="9566" spans="5:16" x14ac:dyDescent="0.25">
      <c r="E9566" s="9" t="str">
        <f t="shared" si="168"/>
        <v>MRO-50-MONTE</v>
      </c>
      <c r="F9566" s="8" t="s">
        <v>0</v>
      </c>
      <c r="G9566" s="8" t="s">
        <v>41</v>
      </c>
      <c r="H9566" s="12"/>
      <c r="I9566" s="33" cm="1">
        <f t="array" ref="I9566">MAX(($G$2:$G$300000=G9566)*$N$2:$N$300000)</f>
        <v>45931.373807870368</v>
      </c>
      <c r="J9566" s="14"/>
      <c r="N9566" s="7">
        <v>45069.654490740744</v>
      </c>
      <c r="O9566" s="8">
        <v>1</v>
      </c>
      <c r="P9566" t="s">
        <v>13</v>
      </c>
    </row>
    <row r="9567" spans="5:16" x14ac:dyDescent="0.25">
      <c r="E9567" s="9" t="str">
        <f t="shared" si="168"/>
        <v>MRO-50-MONTE</v>
      </c>
      <c r="F9567" s="8" t="s">
        <v>0</v>
      </c>
      <c r="G9567" s="8" t="s">
        <v>41</v>
      </c>
      <c r="H9567" s="12"/>
      <c r="I9567" s="33" cm="1">
        <f t="array" ref="I9567">MAX(($G$2:$G$300000=G9567)*$N$2:$N$300000)</f>
        <v>45931.373807870368</v>
      </c>
      <c r="J9567" s="14"/>
      <c r="N9567" s="7">
        <v>45069.654490740744</v>
      </c>
      <c r="O9567" s="8">
        <v>2</v>
      </c>
      <c r="P9567" t="s">
        <v>12</v>
      </c>
    </row>
    <row r="9568" spans="5:16" x14ac:dyDescent="0.25">
      <c r="E9568" s="9" t="str">
        <f t="shared" si="168"/>
        <v>MRO-50-MONTE</v>
      </c>
      <c r="F9568" s="8" t="s">
        <v>0</v>
      </c>
      <c r="G9568" s="8" t="s">
        <v>41</v>
      </c>
      <c r="H9568" s="12"/>
      <c r="I9568" s="33" cm="1">
        <f t="array" ref="I9568">MAX(($G$2:$G$300000=G9568)*$N$2:$N$300000)</f>
        <v>45931.373807870368</v>
      </c>
      <c r="J9568" s="14"/>
      <c r="N9568" s="7">
        <v>45069.654490740744</v>
      </c>
      <c r="O9568" s="8">
        <v>3</v>
      </c>
      <c r="P9568" t="s">
        <v>12</v>
      </c>
    </row>
    <row r="9569" spans="5:16" x14ac:dyDescent="0.25">
      <c r="E9569" s="9" t="str">
        <f t="shared" si="168"/>
        <v>MRO-50-MONTE</v>
      </c>
      <c r="F9569" s="8" t="s">
        <v>0</v>
      </c>
      <c r="G9569" s="8" t="s">
        <v>41</v>
      </c>
      <c r="H9569" s="12"/>
      <c r="I9569" s="33" cm="1">
        <f t="array" ref="I9569">MAX(($G$2:$G$300000=G9569)*$N$2:$N$300000)</f>
        <v>45931.373807870368</v>
      </c>
      <c r="J9569" s="14"/>
      <c r="N9569" s="7">
        <v>45069.654490740744</v>
      </c>
      <c r="O9569" s="8">
        <v>4</v>
      </c>
      <c r="P9569" t="s">
        <v>12</v>
      </c>
    </row>
    <row r="9570" spans="5:16" x14ac:dyDescent="0.25">
      <c r="E9570" s="9" t="str">
        <f t="shared" si="168"/>
        <v>MRO-50-MONTE</v>
      </c>
      <c r="F9570" s="8" t="s">
        <v>0</v>
      </c>
      <c r="G9570" s="8" t="s">
        <v>41</v>
      </c>
      <c r="H9570" s="12"/>
      <c r="I9570" s="33" cm="1">
        <f t="array" ref="I9570">MAX(($G$2:$G$300000=G9570)*$N$2:$N$300000)</f>
        <v>45931.373807870368</v>
      </c>
      <c r="J9570" s="14"/>
      <c r="N9570" s="7">
        <v>45069.654490740744</v>
      </c>
      <c r="O9570" s="8">
        <v>5</v>
      </c>
      <c r="P9570" t="s">
        <v>12</v>
      </c>
    </row>
    <row r="9571" spans="5:16" x14ac:dyDescent="0.25">
      <c r="E9571" s="9" t="str">
        <f t="shared" si="168"/>
        <v>MRO-50-MONTE</v>
      </c>
      <c r="F9571" s="8" t="s">
        <v>0</v>
      </c>
      <c r="G9571" s="8" t="s">
        <v>41</v>
      </c>
      <c r="H9571" s="12"/>
      <c r="I9571" s="33" cm="1">
        <f t="array" ref="I9571">MAX(($G$2:$G$300000=G9571)*$N$2:$N$300000)</f>
        <v>45931.373807870368</v>
      </c>
      <c r="J9571" s="14"/>
      <c r="N9571" s="7">
        <v>45069.654490740744</v>
      </c>
      <c r="O9571" s="8">
        <v>6</v>
      </c>
      <c r="P9571" t="s">
        <v>12</v>
      </c>
    </row>
    <row r="9572" spans="5:16" x14ac:dyDescent="0.25">
      <c r="E9572" s="9" t="str">
        <f t="shared" si="168"/>
        <v>MRO-50-MONTE</v>
      </c>
      <c r="F9572" s="8" t="s">
        <v>0</v>
      </c>
      <c r="G9572" s="8" t="s">
        <v>41</v>
      </c>
      <c r="H9572" s="12"/>
      <c r="I9572" s="33" cm="1">
        <f t="array" ref="I9572">MAX(($G$2:$G$300000=G9572)*$N$2:$N$300000)</f>
        <v>45931.373807870368</v>
      </c>
      <c r="J9572" s="14"/>
      <c r="N9572" s="7">
        <v>45069.654490740744</v>
      </c>
      <c r="O9572" s="8">
        <v>7</v>
      </c>
      <c r="P9572" t="s">
        <v>12</v>
      </c>
    </row>
    <row r="9573" spans="5:16" x14ac:dyDescent="0.25">
      <c r="E9573" s="9" t="str">
        <f t="shared" si="168"/>
        <v>MRO-50-MONTE</v>
      </c>
      <c r="F9573" s="8" t="s">
        <v>0</v>
      </c>
      <c r="G9573" s="8" t="s">
        <v>41</v>
      </c>
      <c r="H9573" s="12"/>
      <c r="I9573" s="33" cm="1">
        <f t="array" ref="I9573">MAX(($G$2:$G$300000=G9573)*$N$2:$N$300000)</f>
        <v>45931.373807870368</v>
      </c>
      <c r="J9573" s="14"/>
      <c r="N9573" s="7">
        <v>45069.654490740744</v>
      </c>
      <c r="O9573" s="8">
        <v>8</v>
      </c>
      <c r="P9573" t="s">
        <v>12</v>
      </c>
    </row>
    <row r="9574" spans="5:16" x14ac:dyDescent="0.25">
      <c r="E9574" s="9" t="str">
        <f t="shared" si="168"/>
        <v>MRO-50-MONTE</v>
      </c>
      <c r="F9574" s="8" t="s">
        <v>0</v>
      </c>
      <c r="G9574" s="8" t="s">
        <v>41</v>
      </c>
      <c r="H9574" s="12"/>
      <c r="I9574" s="33" cm="1">
        <f t="array" ref="I9574">MAX(($G$2:$G$300000=G9574)*$N$2:$N$300000)</f>
        <v>45931.373807870368</v>
      </c>
      <c r="J9574" s="14"/>
      <c r="N9574" s="7">
        <v>45069.654490740744</v>
      </c>
      <c r="O9574" s="8">
        <v>9</v>
      </c>
      <c r="P9574" t="s">
        <v>12</v>
      </c>
    </row>
    <row r="9575" spans="5:16" x14ac:dyDescent="0.25">
      <c r="E9575" s="9" t="str">
        <f t="shared" si="168"/>
        <v>MRO-50-MONTE</v>
      </c>
      <c r="F9575" s="8" t="s">
        <v>0</v>
      </c>
      <c r="G9575" s="8" t="s">
        <v>41</v>
      </c>
      <c r="H9575" s="12"/>
      <c r="I9575" s="33" cm="1">
        <f t="array" ref="I9575">MAX(($G$2:$G$300000=G9575)*$N$2:$N$300000)</f>
        <v>45931.373807870368</v>
      </c>
      <c r="J9575" s="14"/>
      <c r="N9575" s="7">
        <v>45069.654490740744</v>
      </c>
      <c r="O9575" s="8">
        <v>10</v>
      </c>
      <c r="P9575" t="s">
        <v>12</v>
      </c>
    </row>
    <row r="9576" spans="5:16" x14ac:dyDescent="0.25">
      <c r="E9576" s="9" t="str">
        <f t="shared" si="168"/>
        <v>MRO-50-MONTE</v>
      </c>
      <c r="F9576" s="8" t="s">
        <v>0</v>
      </c>
      <c r="G9576" s="8" t="s">
        <v>41</v>
      </c>
      <c r="H9576" s="12"/>
      <c r="I9576" s="33" cm="1">
        <f t="array" ref="I9576">MAX(($G$2:$G$300000=G9576)*$N$2:$N$300000)</f>
        <v>45931.373807870368</v>
      </c>
      <c r="J9576" s="14"/>
      <c r="N9576" s="7">
        <v>45069.654490740744</v>
      </c>
      <c r="O9576" s="8">
        <v>11</v>
      </c>
      <c r="P9576" t="s">
        <v>12</v>
      </c>
    </row>
    <row r="9577" spans="5:16" x14ac:dyDescent="0.25">
      <c r="E9577" s="9" t="str">
        <f t="shared" si="168"/>
        <v>MRO-50-MONTE</v>
      </c>
      <c r="F9577" s="8" t="s">
        <v>0</v>
      </c>
      <c r="G9577" s="8" t="s">
        <v>41</v>
      </c>
      <c r="H9577" s="12"/>
      <c r="I9577" s="33" cm="1">
        <f t="array" ref="I9577">MAX(($G$2:$G$300000=G9577)*$N$2:$N$300000)</f>
        <v>45931.373807870368</v>
      </c>
      <c r="J9577" s="14"/>
      <c r="N9577" s="7">
        <v>45069.654490740744</v>
      </c>
      <c r="O9577" s="8">
        <v>12</v>
      </c>
      <c r="P9577" t="s">
        <v>12</v>
      </c>
    </row>
    <row r="9578" spans="5:16" x14ac:dyDescent="0.25">
      <c r="E9578" s="9" t="str">
        <f t="shared" si="168"/>
        <v>MRO-50-MONTE</v>
      </c>
      <c r="F9578" s="8" t="s">
        <v>0</v>
      </c>
      <c r="G9578" s="8" t="s">
        <v>41</v>
      </c>
      <c r="H9578" s="12"/>
      <c r="I9578" s="33" cm="1">
        <f t="array" ref="I9578">MAX(($G$2:$G$300000=G9578)*$N$2:$N$300000)</f>
        <v>45931.373807870368</v>
      </c>
      <c r="J9578" s="14"/>
      <c r="N9578" s="7">
        <v>45069.654490740744</v>
      </c>
      <c r="O9578" s="8">
        <v>13</v>
      </c>
      <c r="P9578" t="s">
        <v>12</v>
      </c>
    </row>
    <row r="9579" spans="5:16" x14ac:dyDescent="0.25">
      <c r="E9579" s="9" t="str">
        <f t="shared" si="168"/>
        <v>MRO-50-MONTE</v>
      </c>
      <c r="F9579" s="8" t="s">
        <v>0</v>
      </c>
      <c r="G9579" s="8" t="s">
        <v>41</v>
      </c>
      <c r="H9579" s="12"/>
      <c r="I9579" s="33" cm="1">
        <f t="array" ref="I9579">MAX(($G$2:$G$300000=G9579)*$N$2:$N$300000)</f>
        <v>45931.373807870368</v>
      </c>
      <c r="J9579" s="14"/>
      <c r="N9579" s="7">
        <v>45069.654490740744</v>
      </c>
      <c r="O9579" s="8">
        <v>14</v>
      </c>
      <c r="P9579" t="s">
        <v>12</v>
      </c>
    </row>
    <row r="9580" spans="5:16" x14ac:dyDescent="0.25">
      <c r="E9580" s="9" t="str">
        <f t="shared" si="168"/>
        <v>MRO-50-MONTE</v>
      </c>
      <c r="F9580" s="8" t="s">
        <v>0</v>
      </c>
      <c r="G9580" s="8" t="s">
        <v>41</v>
      </c>
      <c r="H9580" s="12"/>
      <c r="I9580" s="33" cm="1">
        <f t="array" ref="I9580">MAX(($G$2:$G$300000=G9580)*$N$2:$N$300000)</f>
        <v>45931.373807870368</v>
      </c>
      <c r="J9580" s="14"/>
      <c r="N9580" s="7">
        <v>45069.654490740744</v>
      </c>
      <c r="O9580" s="8">
        <v>15</v>
      </c>
      <c r="P9580" t="s">
        <v>12</v>
      </c>
    </row>
    <row r="9581" spans="5:16" x14ac:dyDescent="0.25">
      <c r="E9581" s="9" t="str">
        <f t="shared" si="168"/>
        <v>MRO-50-MONTE</v>
      </c>
      <c r="F9581" s="8" t="s">
        <v>0</v>
      </c>
      <c r="G9581" s="8" t="s">
        <v>41</v>
      </c>
      <c r="H9581" s="12"/>
      <c r="I9581" s="33" cm="1">
        <f t="array" ref="I9581">MAX(($G$2:$G$300000=G9581)*$N$2:$N$300000)</f>
        <v>45931.373807870368</v>
      </c>
      <c r="J9581" s="14"/>
      <c r="N9581" s="7">
        <v>45069.654490740744</v>
      </c>
      <c r="O9581" s="8">
        <v>16</v>
      </c>
      <c r="P9581" t="s">
        <v>12</v>
      </c>
    </row>
    <row r="9582" spans="5:16" x14ac:dyDescent="0.25">
      <c r="E9582" s="9" t="str">
        <f t="shared" si="168"/>
        <v>MRO-50-MONTE</v>
      </c>
      <c r="F9582" s="8" t="s">
        <v>0</v>
      </c>
      <c r="G9582" s="8" t="s">
        <v>41</v>
      </c>
      <c r="H9582" s="12"/>
      <c r="I9582" s="33" cm="1">
        <f t="array" ref="I9582">MAX(($G$2:$G$300000=G9582)*$N$2:$N$300000)</f>
        <v>45931.373807870368</v>
      </c>
      <c r="J9582" s="14"/>
      <c r="N9582" s="7">
        <v>45069.654490740744</v>
      </c>
      <c r="O9582" s="8">
        <v>17</v>
      </c>
      <c r="P9582" t="s">
        <v>12</v>
      </c>
    </row>
    <row r="9583" spans="5:16" x14ac:dyDescent="0.25">
      <c r="E9583" s="9" t="str">
        <f t="shared" si="168"/>
        <v>MRO-50-MONTE</v>
      </c>
      <c r="F9583" s="8" t="s">
        <v>0</v>
      </c>
      <c r="G9583" s="8" t="s">
        <v>41</v>
      </c>
      <c r="H9583" s="12"/>
      <c r="I9583" s="33" cm="1">
        <f t="array" ref="I9583">MAX(($G$2:$G$300000=G9583)*$N$2:$N$300000)</f>
        <v>45931.373807870368</v>
      </c>
      <c r="J9583" s="14"/>
      <c r="N9583" s="7">
        <v>45069.654490740744</v>
      </c>
      <c r="O9583" s="8">
        <v>18</v>
      </c>
      <c r="P9583" t="s">
        <v>12</v>
      </c>
    </row>
    <row r="9584" spans="5:16" x14ac:dyDescent="0.25">
      <c r="E9584" s="9" t="str">
        <f t="shared" si="168"/>
        <v>MRO-50-MONTE</v>
      </c>
      <c r="F9584" s="8" t="s">
        <v>0</v>
      </c>
      <c r="G9584" s="8" t="s">
        <v>41</v>
      </c>
      <c r="H9584" s="12"/>
      <c r="I9584" s="33" cm="1">
        <f t="array" ref="I9584">MAX(($G$2:$G$300000=G9584)*$N$2:$N$300000)</f>
        <v>45931.373807870368</v>
      </c>
      <c r="J9584" s="14"/>
      <c r="N9584" s="7">
        <v>45069.654490740744</v>
      </c>
      <c r="O9584" s="8">
        <v>19</v>
      </c>
      <c r="P9584" t="s">
        <v>12</v>
      </c>
    </row>
    <row r="9585" spans="5:16" x14ac:dyDescent="0.25">
      <c r="E9585" s="9" t="str">
        <f t="shared" si="168"/>
        <v>MRO-50-MONTE</v>
      </c>
      <c r="F9585" s="8" t="s">
        <v>0</v>
      </c>
      <c r="G9585" s="8" t="s">
        <v>41</v>
      </c>
      <c r="H9585" s="12"/>
      <c r="I9585" s="33" cm="1">
        <f t="array" ref="I9585">MAX(($G$2:$G$300000=G9585)*$N$2:$N$300000)</f>
        <v>45931.373807870368</v>
      </c>
      <c r="J9585" s="14"/>
      <c r="N9585" s="7">
        <v>45069.654490740744</v>
      </c>
      <c r="O9585" s="8">
        <v>20</v>
      </c>
      <c r="P9585" t="s">
        <v>12</v>
      </c>
    </row>
    <row r="9586" spans="5:16" x14ac:dyDescent="0.25">
      <c r="E9586" s="9" t="str">
        <f t="shared" ref="E9586:E9649" si="169">+G9586&amp;H9586</f>
        <v>MRO-50-MONTE</v>
      </c>
      <c r="F9586" s="8" t="s">
        <v>0</v>
      </c>
      <c r="G9586" s="8" t="s">
        <v>41</v>
      </c>
      <c r="H9586" s="12"/>
      <c r="I9586" s="33" cm="1">
        <f t="array" ref="I9586">MAX(($G$2:$G$300000=G9586)*$N$2:$N$300000)</f>
        <v>45931.373807870368</v>
      </c>
      <c r="J9586" s="14"/>
      <c r="N9586" s="7">
        <v>45069.654490740744</v>
      </c>
      <c r="O9586" s="8">
        <v>21</v>
      </c>
      <c r="P9586" t="s">
        <v>12</v>
      </c>
    </row>
    <row r="9587" spans="5:16" x14ac:dyDescent="0.25">
      <c r="E9587" s="9" t="str">
        <f t="shared" si="169"/>
        <v>MRO-50-MONTE</v>
      </c>
      <c r="F9587" s="8" t="s">
        <v>0</v>
      </c>
      <c r="G9587" s="8" t="s">
        <v>41</v>
      </c>
      <c r="H9587" s="12"/>
      <c r="I9587" s="33" cm="1">
        <f t="array" ref="I9587">MAX(($G$2:$G$300000=G9587)*$N$2:$N$300000)</f>
        <v>45931.373807870368</v>
      </c>
      <c r="J9587" s="14"/>
      <c r="N9587" s="7">
        <v>45069.654490740744</v>
      </c>
      <c r="O9587" s="8">
        <v>22</v>
      </c>
      <c r="P9587" t="s">
        <v>12</v>
      </c>
    </row>
    <row r="9588" spans="5:16" x14ac:dyDescent="0.25">
      <c r="E9588" s="9" t="str">
        <f t="shared" si="169"/>
        <v>MRO-50-MONTE</v>
      </c>
      <c r="F9588" s="8" t="s">
        <v>0</v>
      </c>
      <c r="G9588" s="8" t="s">
        <v>41</v>
      </c>
      <c r="H9588" s="12"/>
      <c r="I9588" s="33" cm="1">
        <f t="array" ref="I9588">MAX(($G$2:$G$300000=G9588)*$N$2:$N$300000)</f>
        <v>45931.373807870368</v>
      </c>
      <c r="J9588" s="14"/>
      <c r="N9588" s="7">
        <v>45069.654490740744</v>
      </c>
      <c r="O9588" s="8">
        <v>23</v>
      </c>
      <c r="P9588" t="s">
        <v>12</v>
      </c>
    </row>
    <row r="9589" spans="5:16" x14ac:dyDescent="0.25">
      <c r="E9589" s="9" t="str">
        <f t="shared" si="169"/>
        <v>MRO-50-MONTE</v>
      </c>
      <c r="F9589" s="8" t="s">
        <v>0</v>
      </c>
      <c r="G9589" s="8" t="s">
        <v>41</v>
      </c>
      <c r="H9589" s="12"/>
      <c r="I9589" s="33" cm="1">
        <f t="array" ref="I9589">MAX(($G$2:$G$300000=G9589)*$N$2:$N$300000)</f>
        <v>45931.373807870368</v>
      </c>
      <c r="J9589" s="14"/>
      <c r="N9589" s="7">
        <v>45069.654490740744</v>
      </c>
      <c r="O9589" s="8">
        <v>24</v>
      </c>
      <c r="P9589" t="s">
        <v>12</v>
      </c>
    </row>
    <row r="9590" spans="5:16" x14ac:dyDescent="0.25">
      <c r="E9590" s="9" t="str">
        <f t="shared" si="169"/>
        <v>MRO-50-MONTE</v>
      </c>
      <c r="F9590" s="8" t="s">
        <v>0</v>
      </c>
      <c r="G9590" s="8" t="s">
        <v>41</v>
      </c>
      <c r="H9590" s="12"/>
      <c r="I9590" s="33" cm="1">
        <f t="array" ref="I9590">MAX(($G$2:$G$300000=G9590)*$N$2:$N$300000)</f>
        <v>45931.373807870368</v>
      </c>
      <c r="J9590" s="14"/>
      <c r="N9590" s="7">
        <v>45069.654490740744</v>
      </c>
      <c r="O9590" s="8">
        <v>25</v>
      </c>
      <c r="P9590" t="s">
        <v>12</v>
      </c>
    </row>
    <row r="9591" spans="5:16" x14ac:dyDescent="0.25">
      <c r="E9591" s="9" t="str">
        <f t="shared" si="169"/>
        <v>MRO-50-MONTE</v>
      </c>
      <c r="F9591" s="8" t="s">
        <v>0</v>
      </c>
      <c r="G9591" s="8" t="s">
        <v>41</v>
      </c>
      <c r="H9591" s="12"/>
      <c r="I9591" s="33" cm="1">
        <f t="array" ref="I9591">MAX(($G$2:$G$300000=G9591)*$N$2:$N$300000)</f>
        <v>45931.373807870368</v>
      </c>
      <c r="J9591" s="14"/>
      <c r="N9591" s="7">
        <v>45069.654490740744</v>
      </c>
      <c r="O9591" s="8">
        <v>26</v>
      </c>
      <c r="P9591" t="s">
        <v>12</v>
      </c>
    </row>
    <row r="9592" spans="5:16" x14ac:dyDescent="0.25">
      <c r="E9592" s="9" t="str">
        <f t="shared" si="169"/>
        <v>MRO-50-MONTE</v>
      </c>
      <c r="F9592" s="8" t="s">
        <v>0</v>
      </c>
      <c r="G9592" s="8" t="s">
        <v>41</v>
      </c>
      <c r="H9592" s="12"/>
      <c r="I9592" s="33" cm="1">
        <f t="array" ref="I9592">MAX(($G$2:$G$300000=G9592)*$N$2:$N$300000)</f>
        <v>45931.373807870368</v>
      </c>
      <c r="J9592" s="14"/>
      <c r="N9592" s="7">
        <v>45069.654490740744</v>
      </c>
      <c r="O9592" s="8">
        <v>27</v>
      </c>
      <c r="P9592" t="s">
        <v>12</v>
      </c>
    </row>
    <row r="9593" spans="5:16" x14ac:dyDescent="0.25">
      <c r="E9593" s="9" t="str">
        <f t="shared" si="169"/>
        <v>MRO-50-MONTE</v>
      </c>
      <c r="F9593" s="8" t="s">
        <v>0</v>
      </c>
      <c r="G9593" s="8" t="s">
        <v>41</v>
      </c>
      <c r="H9593" s="12"/>
      <c r="I9593" s="33" cm="1">
        <f t="array" ref="I9593">MAX(($G$2:$G$300000=G9593)*$N$2:$N$300000)</f>
        <v>45931.373807870368</v>
      </c>
      <c r="J9593" s="14"/>
      <c r="N9593" s="7">
        <v>45069.654490740744</v>
      </c>
      <c r="O9593" s="8">
        <v>28</v>
      </c>
      <c r="P9593" t="s">
        <v>12</v>
      </c>
    </row>
    <row r="9594" spans="5:16" x14ac:dyDescent="0.25">
      <c r="E9594" s="9" t="str">
        <f t="shared" si="169"/>
        <v>MRO-50-MONTE</v>
      </c>
      <c r="F9594" s="8" t="s">
        <v>0</v>
      </c>
      <c r="G9594" s="8" t="s">
        <v>41</v>
      </c>
      <c r="H9594" s="12"/>
      <c r="I9594" s="33" cm="1">
        <f t="array" ref="I9594">MAX(($G$2:$G$300000=G9594)*$N$2:$N$300000)</f>
        <v>45931.373807870368</v>
      </c>
      <c r="J9594" s="14"/>
      <c r="N9594" s="7">
        <v>45069.654490740744</v>
      </c>
      <c r="O9594" s="8">
        <v>29</v>
      </c>
      <c r="P9594" t="s">
        <v>12</v>
      </c>
    </row>
    <row r="9595" spans="5:16" x14ac:dyDescent="0.25">
      <c r="E9595" s="9" t="str">
        <f t="shared" si="169"/>
        <v>MRO-50-MONTE</v>
      </c>
      <c r="F9595" s="8" t="s">
        <v>0</v>
      </c>
      <c r="G9595" s="8" t="s">
        <v>41</v>
      </c>
      <c r="H9595" s="12"/>
      <c r="I9595" s="33" cm="1">
        <f t="array" ref="I9595">MAX(($G$2:$G$300000=G9595)*$N$2:$N$300000)</f>
        <v>45931.373807870368</v>
      </c>
      <c r="J9595" s="14"/>
      <c r="N9595" s="7">
        <v>45069.654490740744</v>
      </c>
      <c r="O9595" s="8">
        <v>30</v>
      </c>
      <c r="P9595" t="s">
        <v>12</v>
      </c>
    </row>
    <row r="9596" spans="5:16" x14ac:dyDescent="0.25">
      <c r="E9596" s="9" t="str">
        <f t="shared" si="169"/>
        <v>MRO-50-MONTE</v>
      </c>
      <c r="F9596" s="8" t="s">
        <v>0</v>
      </c>
      <c r="G9596" s="8" t="s">
        <v>41</v>
      </c>
      <c r="H9596" s="12"/>
      <c r="I9596" s="33" cm="1">
        <f t="array" ref="I9596">MAX(($G$2:$G$300000=G9596)*$N$2:$N$300000)</f>
        <v>45931.373807870368</v>
      </c>
      <c r="J9596" s="14"/>
      <c r="N9596" s="7">
        <v>45069.654490740744</v>
      </c>
      <c r="O9596" s="8">
        <v>31</v>
      </c>
      <c r="P9596" t="s">
        <v>12</v>
      </c>
    </row>
    <row r="9597" spans="5:16" x14ac:dyDescent="0.25">
      <c r="E9597" s="9" t="str">
        <f t="shared" si="169"/>
        <v>MRO-50-MONTE</v>
      </c>
      <c r="F9597" s="8" t="s">
        <v>0</v>
      </c>
      <c r="G9597" s="8" t="s">
        <v>41</v>
      </c>
      <c r="H9597" s="12"/>
      <c r="I9597" s="33" cm="1">
        <f t="array" ref="I9597">MAX(($G$2:$G$300000=G9597)*$N$2:$N$300000)</f>
        <v>45931.373807870368</v>
      </c>
      <c r="J9597" s="14"/>
      <c r="N9597" s="7">
        <v>45069.654490740744</v>
      </c>
      <c r="O9597" s="8">
        <v>32</v>
      </c>
      <c r="P9597" t="s">
        <v>12</v>
      </c>
    </row>
    <row r="9598" spans="5:16" x14ac:dyDescent="0.25">
      <c r="E9598" s="9" t="str">
        <f t="shared" si="169"/>
        <v>MRO-50-MONTE</v>
      </c>
      <c r="F9598" s="8" t="s">
        <v>0</v>
      </c>
      <c r="G9598" s="8" t="s">
        <v>41</v>
      </c>
      <c r="H9598" s="12"/>
      <c r="I9598" s="33" cm="1">
        <f t="array" ref="I9598">MAX(($G$2:$G$300000=G9598)*$N$2:$N$300000)</f>
        <v>45931.373807870368</v>
      </c>
      <c r="J9598" s="14"/>
      <c r="N9598" s="7">
        <v>45069.654490740744</v>
      </c>
      <c r="O9598" s="8">
        <v>33</v>
      </c>
      <c r="P9598" t="s">
        <v>12</v>
      </c>
    </row>
    <row r="9599" spans="5:16" x14ac:dyDescent="0.25">
      <c r="E9599" s="9" t="str">
        <f t="shared" si="169"/>
        <v>MRO-50-MONTE</v>
      </c>
      <c r="F9599" s="8" t="s">
        <v>0</v>
      </c>
      <c r="G9599" s="8" t="s">
        <v>41</v>
      </c>
      <c r="H9599" s="12"/>
      <c r="I9599" s="33" cm="1">
        <f t="array" ref="I9599">MAX(($G$2:$G$300000=G9599)*$N$2:$N$300000)</f>
        <v>45931.373807870368</v>
      </c>
      <c r="J9599" s="14"/>
      <c r="N9599" s="7">
        <v>45069.654490740744</v>
      </c>
      <c r="O9599" s="8">
        <v>34</v>
      </c>
      <c r="P9599" t="s">
        <v>12</v>
      </c>
    </row>
    <row r="9600" spans="5:16" x14ac:dyDescent="0.25">
      <c r="E9600" s="9" t="str">
        <f t="shared" si="169"/>
        <v>MRO-50-MONTE</v>
      </c>
      <c r="F9600" s="8" t="s">
        <v>0</v>
      </c>
      <c r="G9600" s="8" t="s">
        <v>41</v>
      </c>
      <c r="H9600" s="12"/>
      <c r="I9600" s="33" cm="1">
        <f t="array" ref="I9600">MAX(($G$2:$G$300000=G9600)*$N$2:$N$300000)</f>
        <v>45931.373807870368</v>
      </c>
      <c r="J9600" s="14"/>
      <c r="N9600" s="7">
        <v>45069.654502314814</v>
      </c>
      <c r="O9600" s="8">
        <v>1</v>
      </c>
      <c r="P9600" t="s">
        <v>13</v>
      </c>
    </row>
    <row r="9601" spans="5:16" x14ac:dyDescent="0.25">
      <c r="E9601" s="9" t="str">
        <f t="shared" si="169"/>
        <v>MRO-50-MONTE</v>
      </c>
      <c r="F9601" s="8" t="s">
        <v>0</v>
      </c>
      <c r="G9601" s="8" t="s">
        <v>41</v>
      </c>
      <c r="H9601" s="12"/>
      <c r="I9601" s="33" cm="1">
        <f t="array" ref="I9601">MAX(($G$2:$G$300000=G9601)*$N$2:$N$300000)</f>
        <v>45931.373807870368</v>
      </c>
      <c r="J9601" s="14"/>
      <c r="N9601" s="7">
        <v>45069.654502314814</v>
      </c>
      <c r="O9601" s="8">
        <v>2</v>
      </c>
      <c r="P9601" t="s">
        <v>12</v>
      </c>
    </row>
    <row r="9602" spans="5:16" x14ac:dyDescent="0.25">
      <c r="E9602" s="9" t="str">
        <f t="shared" si="169"/>
        <v>MRO-50-MONTE</v>
      </c>
      <c r="F9602" s="8" t="s">
        <v>0</v>
      </c>
      <c r="G9602" s="8" t="s">
        <v>41</v>
      </c>
      <c r="H9602" s="12"/>
      <c r="I9602" s="33" cm="1">
        <f t="array" ref="I9602">MAX(($G$2:$G$300000=G9602)*$N$2:$N$300000)</f>
        <v>45931.373807870368</v>
      </c>
      <c r="J9602" s="14"/>
      <c r="N9602" s="7">
        <v>45069.654502314814</v>
      </c>
      <c r="O9602" s="8">
        <v>3</v>
      </c>
      <c r="P9602" t="s">
        <v>12</v>
      </c>
    </row>
    <row r="9603" spans="5:16" x14ac:dyDescent="0.25">
      <c r="E9603" s="9" t="str">
        <f t="shared" si="169"/>
        <v>MRO-50-MONTE</v>
      </c>
      <c r="F9603" s="8" t="s">
        <v>0</v>
      </c>
      <c r="G9603" s="8" t="s">
        <v>41</v>
      </c>
      <c r="H9603" s="12"/>
      <c r="I9603" s="33" cm="1">
        <f t="array" ref="I9603">MAX(($G$2:$G$300000=G9603)*$N$2:$N$300000)</f>
        <v>45931.373807870368</v>
      </c>
      <c r="J9603" s="14"/>
      <c r="N9603" s="7">
        <v>45069.654502314814</v>
      </c>
      <c r="O9603" s="8">
        <v>4</v>
      </c>
      <c r="P9603" t="s">
        <v>12</v>
      </c>
    </row>
    <row r="9604" spans="5:16" x14ac:dyDescent="0.25">
      <c r="E9604" s="9" t="str">
        <f t="shared" si="169"/>
        <v>MRO-50-MONTE</v>
      </c>
      <c r="F9604" s="8" t="s">
        <v>0</v>
      </c>
      <c r="G9604" s="8" t="s">
        <v>41</v>
      </c>
      <c r="H9604" s="12"/>
      <c r="I9604" s="33" cm="1">
        <f t="array" ref="I9604">MAX(($G$2:$G$300000=G9604)*$N$2:$N$300000)</f>
        <v>45931.373807870368</v>
      </c>
      <c r="J9604" s="14"/>
      <c r="N9604" s="7">
        <v>45069.654502314814</v>
      </c>
      <c r="O9604" s="8">
        <v>5</v>
      </c>
      <c r="P9604" t="s">
        <v>12</v>
      </c>
    </row>
    <row r="9605" spans="5:16" x14ac:dyDescent="0.25">
      <c r="E9605" s="9" t="str">
        <f t="shared" si="169"/>
        <v>MRO-50-MONTE</v>
      </c>
      <c r="F9605" s="8" t="s">
        <v>0</v>
      </c>
      <c r="G9605" s="8" t="s">
        <v>41</v>
      </c>
      <c r="H9605" s="12"/>
      <c r="I9605" s="33" cm="1">
        <f t="array" ref="I9605">MAX(($G$2:$G$300000=G9605)*$N$2:$N$300000)</f>
        <v>45931.373807870368</v>
      </c>
      <c r="J9605" s="14"/>
      <c r="N9605" s="7">
        <v>45069.654502314814</v>
      </c>
      <c r="O9605" s="8">
        <v>6</v>
      </c>
      <c r="P9605" t="s">
        <v>12</v>
      </c>
    </row>
    <row r="9606" spans="5:16" x14ac:dyDescent="0.25">
      <c r="E9606" s="9" t="str">
        <f t="shared" si="169"/>
        <v>MRO-50-MONTE</v>
      </c>
      <c r="F9606" s="8" t="s">
        <v>0</v>
      </c>
      <c r="G9606" s="8" t="s">
        <v>41</v>
      </c>
      <c r="H9606" s="12"/>
      <c r="I9606" s="33" cm="1">
        <f t="array" ref="I9606">MAX(($G$2:$G$300000=G9606)*$N$2:$N$300000)</f>
        <v>45931.373807870368</v>
      </c>
      <c r="J9606" s="14"/>
      <c r="N9606" s="7">
        <v>45069.65452546296</v>
      </c>
      <c r="O9606" s="8">
        <v>1</v>
      </c>
      <c r="P9606" t="s">
        <v>13</v>
      </c>
    </row>
    <row r="9607" spans="5:16" x14ac:dyDescent="0.25">
      <c r="E9607" s="9" t="str">
        <f t="shared" si="169"/>
        <v>MRO-50-MONTE</v>
      </c>
      <c r="F9607" s="8" t="s">
        <v>0</v>
      </c>
      <c r="G9607" s="8" t="s">
        <v>41</v>
      </c>
      <c r="H9607" s="12"/>
      <c r="I9607" s="33" cm="1">
        <f t="array" ref="I9607">MAX(($G$2:$G$300000=G9607)*$N$2:$N$300000)</f>
        <v>45931.373807870368</v>
      </c>
      <c r="J9607" s="14"/>
      <c r="N9607" s="7">
        <v>45069.654537037037</v>
      </c>
      <c r="O9607" s="8">
        <v>1</v>
      </c>
      <c r="P9607" t="s">
        <v>13</v>
      </c>
    </row>
    <row r="9608" spans="5:16" x14ac:dyDescent="0.25">
      <c r="E9608" s="9" t="str">
        <f t="shared" si="169"/>
        <v>MRO-50-MONTE</v>
      </c>
      <c r="F9608" s="8" t="s">
        <v>0</v>
      </c>
      <c r="G9608" s="8" t="s">
        <v>41</v>
      </c>
      <c r="H9608" s="12"/>
      <c r="I9608" s="33" cm="1">
        <f t="array" ref="I9608">MAX(($G$2:$G$300000=G9608)*$N$2:$N$300000)</f>
        <v>45931.373807870368</v>
      </c>
      <c r="J9608" s="14"/>
      <c r="N9608" s="7">
        <v>45069.654548611114</v>
      </c>
      <c r="O9608" s="8">
        <v>1</v>
      </c>
      <c r="P9608" t="s">
        <v>13</v>
      </c>
    </row>
    <row r="9609" spans="5:16" x14ac:dyDescent="0.25">
      <c r="E9609" s="9" t="str">
        <f t="shared" si="169"/>
        <v>MRO-50-MONTE</v>
      </c>
      <c r="F9609" s="8" t="s">
        <v>0</v>
      </c>
      <c r="G9609" s="8" t="s">
        <v>41</v>
      </c>
      <c r="H9609" s="12"/>
      <c r="I9609" s="33" cm="1">
        <f t="array" ref="I9609">MAX(($G$2:$G$300000=G9609)*$N$2:$N$300000)</f>
        <v>45931.373807870368</v>
      </c>
      <c r="J9609" s="14"/>
      <c r="N9609" s="7">
        <v>45069.654548611114</v>
      </c>
      <c r="O9609" s="8">
        <v>2</v>
      </c>
      <c r="P9609" t="s">
        <v>13</v>
      </c>
    </row>
    <row r="9610" spans="5:16" x14ac:dyDescent="0.25">
      <c r="E9610" s="9" t="str">
        <f t="shared" si="169"/>
        <v>MRO-50-MONTE</v>
      </c>
      <c r="F9610" s="8" t="s">
        <v>0</v>
      </c>
      <c r="G9610" s="8" t="s">
        <v>41</v>
      </c>
      <c r="H9610" s="12"/>
      <c r="I9610" s="33" cm="1">
        <f t="array" ref="I9610">MAX(($G$2:$G$300000=G9610)*$N$2:$N$300000)</f>
        <v>45931.373807870368</v>
      </c>
      <c r="J9610" s="14"/>
      <c r="N9610" s="7">
        <v>45069.654560185183</v>
      </c>
      <c r="O9610" s="8">
        <v>1</v>
      </c>
      <c r="P9610" t="s">
        <v>13</v>
      </c>
    </row>
    <row r="9611" spans="5:16" x14ac:dyDescent="0.25">
      <c r="E9611" s="9" t="str">
        <f t="shared" si="169"/>
        <v>MRO-50-MONTE</v>
      </c>
      <c r="F9611" s="8" t="s">
        <v>0</v>
      </c>
      <c r="G9611" s="8" t="s">
        <v>41</v>
      </c>
      <c r="H9611" s="12"/>
      <c r="I9611" s="33" cm="1">
        <f t="array" ref="I9611">MAX(($G$2:$G$300000=G9611)*$N$2:$N$300000)</f>
        <v>45931.373807870368</v>
      </c>
      <c r="J9611" s="14"/>
      <c r="N9611" s="7">
        <v>45069.65457175926</v>
      </c>
      <c r="O9611" s="8">
        <v>1</v>
      </c>
      <c r="P9611" t="s">
        <v>13</v>
      </c>
    </row>
    <row r="9612" spans="5:16" x14ac:dyDescent="0.25">
      <c r="E9612" s="9" t="str">
        <f t="shared" si="169"/>
        <v>MRO-50-MONTE</v>
      </c>
      <c r="F9612" s="8" t="s">
        <v>0</v>
      </c>
      <c r="G9612" s="8" t="s">
        <v>41</v>
      </c>
      <c r="H9612" s="12"/>
      <c r="I9612" s="33" cm="1">
        <f t="array" ref="I9612">MAX(($G$2:$G$300000=G9612)*$N$2:$N$300000)</f>
        <v>45931.373807870368</v>
      </c>
      <c r="J9612" s="14"/>
      <c r="N9612" s="7">
        <v>45069.65457175926</v>
      </c>
      <c r="O9612" s="8">
        <v>2</v>
      </c>
      <c r="P9612" t="s">
        <v>13</v>
      </c>
    </row>
    <row r="9613" spans="5:16" x14ac:dyDescent="0.25">
      <c r="E9613" s="9" t="str">
        <f t="shared" si="169"/>
        <v>MRO-50-MONTE</v>
      </c>
      <c r="F9613" s="8" t="s">
        <v>0</v>
      </c>
      <c r="G9613" s="8" t="s">
        <v>41</v>
      </c>
      <c r="H9613" s="12"/>
      <c r="I9613" s="33" cm="1">
        <f t="array" ref="I9613">MAX(($G$2:$G$300000=G9613)*$N$2:$N$300000)</f>
        <v>45931.373807870368</v>
      </c>
      <c r="J9613" s="14"/>
      <c r="N9613" s="7">
        <v>45069.654583333337</v>
      </c>
      <c r="O9613" s="8">
        <v>1</v>
      </c>
      <c r="P9613" t="s">
        <v>13</v>
      </c>
    </row>
    <row r="9614" spans="5:16" x14ac:dyDescent="0.25">
      <c r="E9614" s="9" t="str">
        <f t="shared" si="169"/>
        <v>MRO-50-MONTE</v>
      </c>
      <c r="F9614" s="8" t="s">
        <v>0</v>
      </c>
      <c r="G9614" s="8" t="s">
        <v>41</v>
      </c>
      <c r="H9614" s="12"/>
      <c r="I9614" s="33" cm="1">
        <f t="array" ref="I9614">MAX(($G$2:$G$300000=G9614)*$N$2:$N$300000)</f>
        <v>45931.373807870368</v>
      </c>
      <c r="J9614" s="14"/>
      <c r="N9614" s="7">
        <v>45069.654594907406</v>
      </c>
      <c r="O9614" s="8">
        <v>1</v>
      </c>
      <c r="P9614" t="s">
        <v>13</v>
      </c>
    </row>
    <row r="9615" spans="5:16" x14ac:dyDescent="0.25">
      <c r="E9615" s="9" t="str">
        <f t="shared" si="169"/>
        <v>MRO-50-MONTE</v>
      </c>
      <c r="F9615" s="8" t="s">
        <v>0</v>
      </c>
      <c r="G9615" s="8" t="s">
        <v>41</v>
      </c>
      <c r="H9615" s="12"/>
      <c r="I9615" s="33" cm="1">
        <f t="array" ref="I9615">MAX(($G$2:$G$300000=G9615)*$N$2:$N$300000)</f>
        <v>45931.373807870368</v>
      </c>
      <c r="J9615" s="14"/>
      <c r="N9615" s="7">
        <v>45069.654606481483</v>
      </c>
      <c r="O9615" s="8">
        <v>1</v>
      </c>
      <c r="P9615" t="s">
        <v>13</v>
      </c>
    </row>
    <row r="9616" spans="5:16" x14ac:dyDescent="0.25">
      <c r="E9616" s="9" t="str">
        <f t="shared" si="169"/>
        <v>MRO-50-MONTE</v>
      </c>
      <c r="F9616" s="8" t="s">
        <v>0</v>
      </c>
      <c r="G9616" s="8" t="s">
        <v>41</v>
      </c>
      <c r="H9616" s="12"/>
      <c r="I9616" s="33" cm="1">
        <f t="array" ref="I9616">MAX(($G$2:$G$300000=G9616)*$N$2:$N$300000)</f>
        <v>45931.373807870368</v>
      </c>
      <c r="J9616" s="14"/>
      <c r="N9616" s="7">
        <v>45069.654629629629</v>
      </c>
      <c r="O9616" s="8">
        <v>1</v>
      </c>
      <c r="P9616" t="s">
        <v>13</v>
      </c>
    </row>
    <row r="9617" spans="5:16" x14ac:dyDescent="0.25">
      <c r="E9617" s="9" t="str">
        <f t="shared" si="169"/>
        <v>MRO-50-MONTE</v>
      </c>
      <c r="F9617" s="8" t="s">
        <v>0</v>
      </c>
      <c r="G9617" s="8" t="s">
        <v>41</v>
      </c>
      <c r="H9617" s="12"/>
      <c r="I9617" s="33" cm="1">
        <f t="array" ref="I9617">MAX(($G$2:$G$300000=G9617)*$N$2:$N$300000)</f>
        <v>45931.373807870368</v>
      </c>
      <c r="J9617" s="14"/>
      <c r="N9617" s="7">
        <v>45069.654641203706</v>
      </c>
      <c r="O9617" s="8">
        <v>1</v>
      </c>
      <c r="P9617" t="s">
        <v>13</v>
      </c>
    </row>
    <row r="9618" spans="5:16" x14ac:dyDescent="0.25">
      <c r="E9618" s="9" t="str">
        <f t="shared" si="169"/>
        <v>MRO-50-MONTE</v>
      </c>
      <c r="F9618" s="8" t="s">
        <v>0</v>
      </c>
      <c r="G9618" s="8" t="s">
        <v>41</v>
      </c>
      <c r="H9618" s="12"/>
      <c r="I9618" s="33" cm="1">
        <f t="array" ref="I9618">MAX(($G$2:$G$300000=G9618)*$N$2:$N$300000)</f>
        <v>45931.373807870368</v>
      </c>
      <c r="J9618" s="14"/>
      <c r="N9618" s="7">
        <v>45069.654641203706</v>
      </c>
      <c r="O9618" s="8">
        <v>2</v>
      </c>
      <c r="P9618" t="s">
        <v>13</v>
      </c>
    </row>
    <row r="9619" spans="5:16" x14ac:dyDescent="0.25">
      <c r="E9619" s="9" t="str">
        <f t="shared" si="169"/>
        <v>MRO-50-MONTE</v>
      </c>
      <c r="F9619" s="8" t="s">
        <v>0</v>
      </c>
      <c r="G9619" s="8" t="s">
        <v>41</v>
      </c>
      <c r="H9619" s="12"/>
      <c r="I9619" s="33" cm="1">
        <f t="array" ref="I9619">MAX(($G$2:$G$300000=G9619)*$N$2:$N$300000)</f>
        <v>45931.373807870368</v>
      </c>
      <c r="J9619" s="14"/>
      <c r="N9619" s="7">
        <v>45069.654664351852</v>
      </c>
      <c r="O9619" s="8">
        <v>1</v>
      </c>
      <c r="P9619" t="s">
        <v>13</v>
      </c>
    </row>
    <row r="9620" spans="5:16" x14ac:dyDescent="0.25">
      <c r="E9620" s="9" t="str">
        <f t="shared" si="169"/>
        <v>MRO-50-MONTE</v>
      </c>
      <c r="F9620" s="8" t="s">
        <v>0</v>
      </c>
      <c r="G9620" s="8" t="s">
        <v>41</v>
      </c>
      <c r="H9620" s="12"/>
      <c r="I9620" s="33" cm="1">
        <f t="array" ref="I9620">MAX(($G$2:$G$300000=G9620)*$N$2:$N$300000)</f>
        <v>45931.373807870368</v>
      </c>
      <c r="J9620" s="14"/>
      <c r="N9620" s="7">
        <v>45069.654675925929</v>
      </c>
      <c r="O9620" s="8">
        <v>1</v>
      </c>
      <c r="P9620" t="s">
        <v>13</v>
      </c>
    </row>
    <row r="9621" spans="5:16" x14ac:dyDescent="0.25">
      <c r="E9621" s="9" t="str">
        <f t="shared" si="169"/>
        <v>MRO-50-MONTE</v>
      </c>
      <c r="F9621" s="8" t="s">
        <v>0</v>
      </c>
      <c r="G9621" s="8" t="s">
        <v>41</v>
      </c>
      <c r="H9621" s="12"/>
      <c r="I9621" s="33" cm="1">
        <f t="array" ref="I9621">MAX(($G$2:$G$300000=G9621)*$N$2:$N$300000)</f>
        <v>45931.373807870368</v>
      </c>
      <c r="J9621" s="14"/>
      <c r="N9621" s="7">
        <v>45069.654687499999</v>
      </c>
      <c r="O9621" s="8">
        <v>1</v>
      </c>
      <c r="P9621" t="s">
        <v>13</v>
      </c>
    </row>
    <row r="9622" spans="5:16" x14ac:dyDescent="0.25">
      <c r="E9622" s="9" t="str">
        <f t="shared" si="169"/>
        <v>MRO-50-MONTE</v>
      </c>
      <c r="F9622" s="8" t="s">
        <v>0</v>
      </c>
      <c r="G9622" s="8" t="s">
        <v>41</v>
      </c>
      <c r="H9622" s="12"/>
      <c r="I9622" s="33" cm="1">
        <f t="array" ref="I9622">MAX(($G$2:$G$300000=G9622)*$N$2:$N$300000)</f>
        <v>45931.373807870368</v>
      </c>
      <c r="J9622" s="14"/>
      <c r="N9622" s="7">
        <v>45069.654699074075</v>
      </c>
      <c r="O9622" s="8">
        <v>1</v>
      </c>
      <c r="P9622" t="s">
        <v>13</v>
      </c>
    </row>
    <row r="9623" spans="5:16" x14ac:dyDescent="0.25">
      <c r="E9623" s="9" t="str">
        <f t="shared" si="169"/>
        <v>MRO-50-MONTE</v>
      </c>
      <c r="F9623" s="8" t="s">
        <v>0</v>
      </c>
      <c r="G9623" s="8" t="s">
        <v>41</v>
      </c>
      <c r="H9623" s="12"/>
      <c r="I9623" s="33" cm="1">
        <f t="array" ref="I9623">MAX(($G$2:$G$300000=G9623)*$N$2:$N$300000)</f>
        <v>45931.373807870368</v>
      </c>
      <c r="J9623" s="14"/>
      <c r="N9623" s="7">
        <v>45069.654710648145</v>
      </c>
      <c r="O9623" s="8">
        <v>1</v>
      </c>
      <c r="P9623" t="s">
        <v>13</v>
      </c>
    </row>
    <row r="9624" spans="5:16" x14ac:dyDescent="0.25">
      <c r="E9624" s="9" t="str">
        <f t="shared" si="169"/>
        <v>MRO-50-MONTE</v>
      </c>
      <c r="F9624" s="8" t="s">
        <v>0</v>
      </c>
      <c r="G9624" s="8" t="s">
        <v>41</v>
      </c>
      <c r="H9624" s="12"/>
      <c r="I9624" s="33" cm="1">
        <f t="array" ref="I9624">MAX(($G$2:$G$300000=G9624)*$N$2:$N$300000)</f>
        <v>45931.373807870368</v>
      </c>
      <c r="J9624" s="14"/>
      <c r="N9624" s="7">
        <v>45069.654722222222</v>
      </c>
      <c r="O9624" s="8">
        <v>1</v>
      </c>
      <c r="P9624" t="s">
        <v>13</v>
      </c>
    </row>
    <row r="9625" spans="5:16" x14ac:dyDescent="0.25">
      <c r="E9625" s="9" t="str">
        <f t="shared" si="169"/>
        <v>MRO-50-MONTE</v>
      </c>
      <c r="F9625" s="8" t="s">
        <v>0</v>
      </c>
      <c r="G9625" s="8" t="s">
        <v>41</v>
      </c>
      <c r="H9625" s="12"/>
      <c r="I9625" s="33" cm="1">
        <f t="array" ref="I9625">MAX(($G$2:$G$300000=G9625)*$N$2:$N$300000)</f>
        <v>45931.373807870368</v>
      </c>
      <c r="J9625" s="14"/>
      <c r="N9625" s="7">
        <v>45069.654733796298</v>
      </c>
      <c r="O9625" s="8">
        <v>1</v>
      </c>
      <c r="P9625" t="s">
        <v>13</v>
      </c>
    </row>
    <row r="9626" spans="5:16" x14ac:dyDescent="0.25">
      <c r="E9626" s="9" t="str">
        <f t="shared" si="169"/>
        <v>MRO-50-MONTE</v>
      </c>
      <c r="F9626" s="8" t="s">
        <v>0</v>
      </c>
      <c r="G9626" s="8" t="s">
        <v>41</v>
      </c>
      <c r="H9626" s="12"/>
      <c r="I9626" s="33" cm="1">
        <f t="array" ref="I9626">MAX(($G$2:$G$300000=G9626)*$N$2:$N$300000)</f>
        <v>45931.373807870368</v>
      </c>
      <c r="J9626" s="14"/>
      <c r="N9626" s="7">
        <v>45069.654733796298</v>
      </c>
      <c r="O9626" s="8">
        <v>2</v>
      </c>
      <c r="P9626" t="s">
        <v>13</v>
      </c>
    </row>
    <row r="9627" spans="5:16" x14ac:dyDescent="0.25">
      <c r="E9627" s="9" t="str">
        <f t="shared" si="169"/>
        <v>MRO-50-MONTE</v>
      </c>
      <c r="F9627" s="8" t="s">
        <v>0</v>
      </c>
      <c r="G9627" s="8" t="s">
        <v>41</v>
      </c>
      <c r="H9627" s="12"/>
      <c r="I9627" s="33" cm="1">
        <f t="array" ref="I9627">MAX(($G$2:$G$300000=G9627)*$N$2:$N$300000)</f>
        <v>45931.373807870368</v>
      </c>
      <c r="J9627" s="14"/>
      <c r="N9627" s="7">
        <v>45069.654745370368</v>
      </c>
      <c r="O9627" s="8">
        <v>1</v>
      </c>
      <c r="P9627" t="s">
        <v>13</v>
      </c>
    </row>
    <row r="9628" spans="5:16" x14ac:dyDescent="0.25">
      <c r="E9628" s="9" t="str">
        <f t="shared" si="169"/>
        <v>MRO-50-MONTE</v>
      </c>
      <c r="F9628" s="8" t="s">
        <v>0</v>
      </c>
      <c r="G9628" s="8" t="s">
        <v>41</v>
      </c>
      <c r="H9628" s="12"/>
      <c r="I9628" s="33" cm="1">
        <f t="array" ref="I9628">MAX(($G$2:$G$300000=G9628)*$N$2:$N$300000)</f>
        <v>45931.373807870368</v>
      </c>
      <c r="J9628" s="14"/>
      <c r="N9628" s="7">
        <v>45069.654756944445</v>
      </c>
      <c r="O9628" s="8">
        <v>1</v>
      </c>
      <c r="P9628" t="s">
        <v>13</v>
      </c>
    </row>
    <row r="9629" spans="5:16" x14ac:dyDescent="0.25">
      <c r="E9629" s="9" t="str">
        <f t="shared" si="169"/>
        <v>MRO-50-MONTE</v>
      </c>
      <c r="F9629" s="8" t="s">
        <v>0</v>
      </c>
      <c r="G9629" s="8" t="s">
        <v>41</v>
      </c>
      <c r="H9629" s="12"/>
      <c r="I9629" s="33" cm="1">
        <f t="array" ref="I9629">MAX(($G$2:$G$300000=G9629)*$N$2:$N$300000)</f>
        <v>45931.373807870368</v>
      </c>
      <c r="J9629" s="14"/>
      <c r="N9629" s="7">
        <v>45069.654768518521</v>
      </c>
      <c r="O9629" s="8">
        <v>1</v>
      </c>
      <c r="P9629" t="s">
        <v>13</v>
      </c>
    </row>
    <row r="9630" spans="5:16" x14ac:dyDescent="0.25">
      <c r="E9630" s="9" t="str">
        <f t="shared" si="169"/>
        <v>MRO-50-MONTE</v>
      </c>
      <c r="F9630" s="8" t="s">
        <v>0</v>
      </c>
      <c r="G9630" s="8" t="s">
        <v>41</v>
      </c>
      <c r="H9630" s="12"/>
      <c r="I9630" s="33" cm="1">
        <f t="array" ref="I9630">MAX(($G$2:$G$300000=G9630)*$N$2:$N$300000)</f>
        <v>45931.373807870368</v>
      </c>
      <c r="J9630" s="14"/>
      <c r="N9630" s="7">
        <v>45069.654780092591</v>
      </c>
      <c r="O9630" s="8">
        <v>1</v>
      </c>
      <c r="P9630" t="s">
        <v>13</v>
      </c>
    </row>
    <row r="9631" spans="5:16" x14ac:dyDescent="0.25">
      <c r="E9631" s="9" t="str">
        <f t="shared" si="169"/>
        <v>MRO-50-MONTE</v>
      </c>
      <c r="F9631" s="8" t="s">
        <v>0</v>
      </c>
      <c r="G9631" s="8" t="s">
        <v>41</v>
      </c>
      <c r="H9631" s="12"/>
      <c r="I9631" s="33" cm="1">
        <f t="array" ref="I9631">MAX(($G$2:$G$300000=G9631)*$N$2:$N$300000)</f>
        <v>45931.373807870368</v>
      </c>
      <c r="J9631" s="14"/>
      <c r="N9631" s="7">
        <v>45069.699108796296</v>
      </c>
      <c r="O9631" s="8">
        <v>1</v>
      </c>
      <c r="P9631" t="s">
        <v>11</v>
      </c>
    </row>
    <row r="9632" spans="5:16" x14ac:dyDescent="0.25">
      <c r="E9632" s="9" t="str">
        <f t="shared" si="169"/>
        <v>MRO-50-MONTE</v>
      </c>
      <c r="F9632" s="8" t="s">
        <v>0</v>
      </c>
      <c r="G9632" s="8" t="s">
        <v>41</v>
      </c>
      <c r="H9632" s="12"/>
      <c r="I9632" s="33" cm="1">
        <f t="array" ref="I9632">MAX(($G$2:$G$300000=G9632)*$N$2:$N$300000)</f>
        <v>45931.373807870368</v>
      </c>
      <c r="J9632" s="14"/>
      <c r="N9632" s="7">
        <v>45078.345046296294</v>
      </c>
      <c r="O9632" s="8">
        <v>1</v>
      </c>
      <c r="P9632" t="s">
        <v>12</v>
      </c>
    </row>
    <row r="9633" spans="5:16" x14ac:dyDescent="0.25">
      <c r="E9633" s="9" t="str">
        <f t="shared" si="169"/>
        <v>MRO-50-MONTE</v>
      </c>
      <c r="F9633" s="8" t="s">
        <v>0</v>
      </c>
      <c r="G9633" s="8" t="s">
        <v>41</v>
      </c>
      <c r="H9633" s="12"/>
      <c r="I9633" s="33" cm="1">
        <f t="array" ref="I9633">MAX(($G$2:$G$300000=G9633)*$N$2:$N$300000)</f>
        <v>45931.373807870368</v>
      </c>
      <c r="J9633" s="14"/>
      <c r="N9633" s="7">
        <v>45078.345046296294</v>
      </c>
      <c r="O9633" s="8">
        <v>2</v>
      </c>
      <c r="P9633" t="s">
        <v>12</v>
      </c>
    </row>
    <row r="9634" spans="5:16" x14ac:dyDescent="0.25">
      <c r="E9634" s="9" t="str">
        <f t="shared" si="169"/>
        <v>MRO-50-MONTE</v>
      </c>
      <c r="F9634" s="8" t="s">
        <v>0</v>
      </c>
      <c r="G9634" s="8" t="s">
        <v>41</v>
      </c>
      <c r="H9634" s="12"/>
      <c r="I9634" s="33" cm="1">
        <f t="array" ref="I9634">MAX(($G$2:$G$300000=G9634)*$N$2:$N$300000)</f>
        <v>45931.373807870368</v>
      </c>
      <c r="J9634" s="14"/>
      <c r="N9634" s="7">
        <v>45078.345046296294</v>
      </c>
      <c r="O9634" s="8">
        <v>3</v>
      </c>
      <c r="P9634" t="s">
        <v>12</v>
      </c>
    </row>
    <row r="9635" spans="5:16" x14ac:dyDescent="0.25">
      <c r="E9635" s="9" t="str">
        <f t="shared" si="169"/>
        <v>MRO-50-MONTE</v>
      </c>
      <c r="F9635" s="8" t="s">
        <v>0</v>
      </c>
      <c r="G9635" s="8" t="s">
        <v>41</v>
      </c>
      <c r="H9635" s="12"/>
      <c r="I9635" s="33" cm="1">
        <f t="array" ref="I9635">MAX(($G$2:$G$300000=G9635)*$N$2:$N$300000)</f>
        <v>45931.373807870368</v>
      </c>
      <c r="J9635" s="14"/>
      <c r="N9635" s="7">
        <v>45078.345046296294</v>
      </c>
      <c r="O9635" s="8">
        <v>4</v>
      </c>
      <c r="P9635" t="s">
        <v>12</v>
      </c>
    </row>
    <row r="9636" spans="5:16" x14ac:dyDescent="0.25">
      <c r="E9636" s="9" t="str">
        <f t="shared" si="169"/>
        <v>MRO-50-MONTE</v>
      </c>
      <c r="F9636" s="8" t="s">
        <v>0</v>
      </c>
      <c r="G9636" s="8" t="s">
        <v>41</v>
      </c>
      <c r="H9636" s="12"/>
      <c r="I9636" s="33" cm="1">
        <f t="array" ref="I9636">MAX(($G$2:$G$300000=G9636)*$N$2:$N$300000)</f>
        <v>45931.373807870368</v>
      </c>
      <c r="J9636" s="14"/>
      <c r="N9636" s="7">
        <v>45078.345057870371</v>
      </c>
      <c r="O9636" s="8">
        <v>1</v>
      </c>
      <c r="P9636" t="s">
        <v>12</v>
      </c>
    </row>
    <row r="9637" spans="5:16" x14ac:dyDescent="0.25">
      <c r="E9637" s="9" t="str">
        <f t="shared" si="169"/>
        <v>MRO-50-MONTE</v>
      </c>
      <c r="F9637" s="8" t="s">
        <v>0</v>
      </c>
      <c r="G9637" s="8" t="s">
        <v>41</v>
      </c>
      <c r="H9637" s="12"/>
      <c r="I9637" s="33" cm="1">
        <f t="array" ref="I9637">MAX(($G$2:$G$300000=G9637)*$N$2:$N$300000)</f>
        <v>45931.373807870368</v>
      </c>
      <c r="J9637" s="14"/>
      <c r="N9637" s="7">
        <v>45078.345057870371</v>
      </c>
      <c r="O9637" s="8">
        <v>2</v>
      </c>
      <c r="P9637" t="s">
        <v>12</v>
      </c>
    </row>
    <row r="9638" spans="5:16" x14ac:dyDescent="0.25">
      <c r="E9638" s="9" t="str">
        <f t="shared" si="169"/>
        <v>MRO-50-MONTE</v>
      </c>
      <c r="F9638" s="8" t="s">
        <v>0</v>
      </c>
      <c r="G9638" s="8" t="s">
        <v>41</v>
      </c>
      <c r="H9638" s="12"/>
      <c r="I9638" s="33" cm="1">
        <f t="array" ref="I9638">MAX(($G$2:$G$300000=G9638)*$N$2:$N$300000)</f>
        <v>45931.373807870368</v>
      </c>
      <c r="J9638" s="14"/>
      <c r="N9638" s="7">
        <v>45078.345057870371</v>
      </c>
      <c r="O9638" s="8">
        <v>3</v>
      </c>
      <c r="P9638" t="s">
        <v>12</v>
      </c>
    </row>
    <row r="9639" spans="5:16" x14ac:dyDescent="0.25">
      <c r="E9639" s="9" t="str">
        <f t="shared" si="169"/>
        <v>MRO-50-MONTE</v>
      </c>
      <c r="F9639" s="8" t="s">
        <v>0</v>
      </c>
      <c r="G9639" s="8" t="s">
        <v>41</v>
      </c>
      <c r="H9639" s="12"/>
      <c r="I9639" s="33" cm="1">
        <f t="array" ref="I9639">MAX(($G$2:$G$300000=G9639)*$N$2:$N$300000)</f>
        <v>45931.373807870368</v>
      </c>
      <c r="J9639" s="14"/>
      <c r="N9639" s="7">
        <v>45078.345057870371</v>
      </c>
      <c r="O9639" s="8">
        <v>4</v>
      </c>
      <c r="P9639" t="s">
        <v>12</v>
      </c>
    </row>
    <row r="9640" spans="5:16" x14ac:dyDescent="0.25">
      <c r="E9640" s="9" t="str">
        <f t="shared" si="169"/>
        <v>MRO-50-MONTE</v>
      </c>
      <c r="F9640" s="8" t="s">
        <v>0</v>
      </c>
      <c r="G9640" s="8" t="s">
        <v>41</v>
      </c>
      <c r="H9640" s="12"/>
      <c r="I9640" s="33" cm="1">
        <f t="array" ref="I9640">MAX(($G$2:$G$300000=G9640)*$N$2:$N$300000)</f>
        <v>45931.373807870368</v>
      </c>
      <c r="J9640" s="14"/>
      <c r="N9640" s="7">
        <v>45078.345057870371</v>
      </c>
      <c r="O9640" s="8">
        <v>5</v>
      </c>
      <c r="P9640" t="s">
        <v>12</v>
      </c>
    </row>
    <row r="9641" spans="5:16" x14ac:dyDescent="0.25">
      <c r="E9641" s="9" t="str">
        <f t="shared" si="169"/>
        <v>MRO-50-MONTE</v>
      </c>
      <c r="F9641" s="8" t="s">
        <v>0</v>
      </c>
      <c r="G9641" s="8" t="s">
        <v>41</v>
      </c>
      <c r="H9641" s="12"/>
      <c r="I9641" s="33" cm="1">
        <f t="array" ref="I9641">MAX(($G$2:$G$300000=G9641)*$N$2:$N$300000)</f>
        <v>45931.373807870368</v>
      </c>
      <c r="J9641" s="14"/>
      <c r="N9641" s="7">
        <v>45078.345057870371</v>
      </c>
      <c r="O9641" s="8">
        <v>6</v>
      </c>
      <c r="P9641" t="s">
        <v>12</v>
      </c>
    </row>
    <row r="9642" spans="5:16" x14ac:dyDescent="0.25">
      <c r="E9642" s="9" t="str">
        <f t="shared" si="169"/>
        <v>MRO-50-MONTE</v>
      </c>
      <c r="F9642" s="8" t="s">
        <v>0</v>
      </c>
      <c r="G9642" s="8" t="s">
        <v>41</v>
      </c>
      <c r="H9642" s="12"/>
      <c r="I9642" s="33" cm="1">
        <f t="array" ref="I9642">MAX(($G$2:$G$300000=G9642)*$N$2:$N$300000)</f>
        <v>45931.373807870368</v>
      </c>
      <c r="J9642" s="14"/>
      <c r="N9642" s="7">
        <v>45078.345057870371</v>
      </c>
      <c r="O9642" s="8">
        <v>7</v>
      </c>
      <c r="P9642" t="s">
        <v>12</v>
      </c>
    </row>
    <row r="9643" spans="5:16" x14ac:dyDescent="0.25">
      <c r="E9643" s="9" t="str">
        <f t="shared" si="169"/>
        <v>MRO-50-MONTE</v>
      </c>
      <c r="F9643" s="8" t="s">
        <v>0</v>
      </c>
      <c r="G9643" s="8" t="s">
        <v>41</v>
      </c>
      <c r="H9643" s="12"/>
      <c r="I9643" s="33" cm="1">
        <f t="array" ref="I9643">MAX(($G$2:$G$300000=G9643)*$N$2:$N$300000)</f>
        <v>45931.373807870368</v>
      </c>
      <c r="J9643" s="14"/>
      <c r="N9643" s="7">
        <v>45078.345057870371</v>
      </c>
      <c r="O9643" s="8">
        <v>8</v>
      </c>
      <c r="P9643" t="s">
        <v>12</v>
      </c>
    </row>
    <row r="9644" spans="5:16" x14ac:dyDescent="0.25">
      <c r="E9644" s="9" t="str">
        <f t="shared" si="169"/>
        <v>MRO-50-MONTE</v>
      </c>
      <c r="F9644" s="8" t="s">
        <v>0</v>
      </c>
      <c r="G9644" s="8" t="s">
        <v>41</v>
      </c>
      <c r="H9644" s="12"/>
      <c r="I9644" s="33" cm="1">
        <f t="array" ref="I9644">MAX(($G$2:$G$300000=G9644)*$N$2:$N$300000)</f>
        <v>45931.373807870368</v>
      </c>
      <c r="J9644" s="14"/>
      <c r="N9644" s="7">
        <v>45078.345057870371</v>
      </c>
      <c r="O9644" s="8">
        <v>9</v>
      </c>
      <c r="P9644" t="s">
        <v>12</v>
      </c>
    </row>
    <row r="9645" spans="5:16" x14ac:dyDescent="0.25">
      <c r="E9645" s="9" t="str">
        <f t="shared" si="169"/>
        <v>MRO-50-MONTE</v>
      </c>
      <c r="F9645" s="8" t="s">
        <v>0</v>
      </c>
      <c r="G9645" s="8" t="s">
        <v>41</v>
      </c>
      <c r="H9645" s="12"/>
      <c r="I9645" s="33" cm="1">
        <f t="array" ref="I9645">MAX(($G$2:$G$300000=G9645)*$N$2:$N$300000)</f>
        <v>45931.373807870368</v>
      </c>
      <c r="J9645" s="14"/>
      <c r="N9645" s="7">
        <v>45078.345057870371</v>
      </c>
      <c r="O9645" s="8">
        <v>10</v>
      </c>
      <c r="P9645" t="s">
        <v>12</v>
      </c>
    </row>
    <row r="9646" spans="5:16" x14ac:dyDescent="0.25">
      <c r="E9646" s="9" t="str">
        <f t="shared" si="169"/>
        <v>MRO-50-MONTE</v>
      </c>
      <c r="F9646" s="8" t="s">
        <v>0</v>
      </c>
      <c r="G9646" s="8" t="s">
        <v>41</v>
      </c>
      <c r="H9646" s="12"/>
      <c r="I9646" s="33" cm="1">
        <f t="array" ref="I9646">MAX(($G$2:$G$300000=G9646)*$N$2:$N$300000)</f>
        <v>45931.373807870368</v>
      </c>
      <c r="J9646" s="14"/>
      <c r="N9646" s="7">
        <v>45078.345057870371</v>
      </c>
      <c r="O9646" s="8">
        <v>11</v>
      </c>
      <c r="P9646" t="s">
        <v>12</v>
      </c>
    </row>
    <row r="9647" spans="5:16" x14ac:dyDescent="0.25">
      <c r="E9647" s="9" t="str">
        <f t="shared" si="169"/>
        <v>MRO-50-MONTE</v>
      </c>
      <c r="F9647" s="8" t="s">
        <v>0</v>
      </c>
      <c r="G9647" s="8" t="s">
        <v>41</v>
      </c>
      <c r="H9647" s="12"/>
      <c r="I9647" s="33" cm="1">
        <f t="array" ref="I9647">MAX(($G$2:$G$300000=G9647)*$N$2:$N$300000)</f>
        <v>45931.373807870368</v>
      </c>
      <c r="J9647" s="14"/>
      <c r="N9647" s="7">
        <v>45078.345057870371</v>
      </c>
      <c r="O9647" s="8">
        <v>12</v>
      </c>
      <c r="P9647" t="s">
        <v>12</v>
      </c>
    </row>
    <row r="9648" spans="5:16" x14ac:dyDescent="0.25">
      <c r="E9648" s="9" t="str">
        <f t="shared" si="169"/>
        <v>MRO-50-MONTE</v>
      </c>
      <c r="F9648" s="8" t="s">
        <v>0</v>
      </c>
      <c r="G9648" s="8" t="s">
        <v>41</v>
      </c>
      <c r="H9648" s="12"/>
      <c r="I9648" s="33" cm="1">
        <f t="array" ref="I9648">MAX(($G$2:$G$300000=G9648)*$N$2:$N$300000)</f>
        <v>45931.373807870368</v>
      </c>
      <c r="J9648" s="14"/>
      <c r="N9648" s="7">
        <v>45078.345057870371</v>
      </c>
      <c r="O9648" s="8">
        <v>13</v>
      </c>
      <c r="P9648" t="s">
        <v>12</v>
      </c>
    </row>
    <row r="9649" spans="5:16" x14ac:dyDescent="0.25">
      <c r="E9649" s="9" t="str">
        <f t="shared" si="169"/>
        <v>MRO-50-MONTE</v>
      </c>
      <c r="F9649" s="8" t="s">
        <v>0</v>
      </c>
      <c r="G9649" s="8" t="s">
        <v>41</v>
      </c>
      <c r="H9649" s="12"/>
      <c r="I9649" s="33" cm="1">
        <f t="array" ref="I9649">MAX(($G$2:$G$300000=G9649)*$N$2:$N$300000)</f>
        <v>45931.373807870368</v>
      </c>
      <c r="J9649" s="14"/>
      <c r="N9649" s="7">
        <v>45078.345057870371</v>
      </c>
      <c r="O9649" s="8">
        <v>14</v>
      </c>
      <c r="P9649" t="s">
        <v>12</v>
      </c>
    </row>
    <row r="9650" spans="5:16" x14ac:dyDescent="0.25">
      <c r="E9650" s="9" t="str">
        <f t="shared" ref="E9650:E9713" si="170">+G9650&amp;H9650</f>
        <v>MRO-50-MONTE</v>
      </c>
      <c r="F9650" s="8" t="s">
        <v>0</v>
      </c>
      <c r="G9650" s="8" t="s">
        <v>41</v>
      </c>
      <c r="H9650" s="12"/>
      <c r="I9650" s="33" cm="1">
        <f t="array" ref="I9650">MAX(($G$2:$G$300000=G9650)*$N$2:$N$300000)</f>
        <v>45931.373807870368</v>
      </c>
      <c r="J9650" s="14"/>
      <c r="N9650" s="7">
        <v>45078.345057870371</v>
      </c>
      <c r="O9650" s="8">
        <v>15</v>
      </c>
      <c r="P9650" t="s">
        <v>12</v>
      </c>
    </row>
    <row r="9651" spans="5:16" x14ac:dyDescent="0.25">
      <c r="E9651" s="9" t="str">
        <f t="shared" si="170"/>
        <v>MRO-50-MONTE</v>
      </c>
      <c r="F9651" s="8" t="s">
        <v>0</v>
      </c>
      <c r="G9651" s="8" t="s">
        <v>41</v>
      </c>
      <c r="H9651" s="12"/>
      <c r="I9651" s="33" cm="1">
        <f t="array" ref="I9651">MAX(($G$2:$G$300000=G9651)*$N$2:$N$300000)</f>
        <v>45931.373807870368</v>
      </c>
      <c r="J9651" s="14"/>
      <c r="N9651" s="7">
        <v>45078.345057870371</v>
      </c>
      <c r="O9651" s="8">
        <v>16</v>
      </c>
      <c r="P9651" t="s">
        <v>12</v>
      </c>
    </row>
    <row r="9652" spans="5:16" x14ac:dyDescent="0.25">
      <c r="E9652" s="9" t="str">
        <f t="shared" si="170"/>
        <v>MRO-50-MONTE</v>
      </c>
      <c r="F9652" s="8" t="s">
        <v>0</v>
      </c>
      <c r="G9652" s="8" t="s">
        <v>41</v>
      </c>
      <c r="H9652" s="12"/>
      <c r="I9652" s="33" cm="1">
        <f t="array" ref="I9652">MAX(($G$2:$G$300000=G9652)*$N$2:$N$300000)</f>
        <v>45931.373807870368</v>
      </c>
      <c r="J9652" s="14"/>
      <c r="N9652" s="7">
        <v>45078.345057870371</v>
      </c>
      <c r="O9652" s="8">
        <v>17</v>
      </c>
      <c r="P9652" t="s">
        <v>12</v>
      </c>
    </row>
    <row r="9653" spans="5:16" x14ac:dyDescent="0.25">
      <c r="E9653" s="9" t="str">
        <f t="shared" si="170"/>
        <v>MRO-50-MONTE</v>
      </c>
      <c r="F9653" s="8" t="s">
        <v>0</v>
      </c>
      <c r="G9653" s="8" t="s">
        <v>41</v>
      </c>
      <c r="H9653" s="12"/>
      <c r="I9653" s="33" cm="1">
        <f t="array" ref="I9653">MAX(($G$2:$G$300000=G9653)*$N$2:$N$300000)</f>
        <v>45931.373807870368</v>
      </c>
      <c r="J9653" s="14"/>
      <c r="N9653" s="7">
        <v>45078.345069444447</v>
      </c>
      <c r="O9653" s="8">
        <v>1</v>
      </c>
      <c r="P9653" t="s">
        <v>12</v>
      </c>
    </row>
    <row r="9654" spans="5:16" x14ac:dyDescent="0.25">
      <c r="E9654" s="9" t="str">
        <f t="shared" si="170"/>
        <v>MRO-50-MONTE</v>
      </c>
      <c r="F9654" s="8" t="s">
        <v>0</v>
      </c>
      <c r="G9654" s="8" t="s">
        <v>41</v>
      </c>
      <c r="H9654" s="12"/>
      <c r="I9654" s="33" cm="1">
        <f t="array" ref="I9654">MAX(($G$2:$G$300000=G9654)*$N$2:$N$300000)</f>
        <v>45931.373807870368</v>
      </c>
      <c r="J9654" s="14"/>
      <c r="N9654" s="7">
        <v>45078.345069444447</v>
      </c>
      <c r="O9654" s="8">
        <v>2</v>
      </c>
      <c r="P9654" t="s">
        <v>12</v>
      </c>
    </row>
    <row r="9655" spans="5:16" x14ac:dyDescent="0.25">
      <c r="E9655" s="9" t="str">
        <f t="shared" si="170"/>
        <v>MRO-50-MONTE</v>
      </c>
      <c r="F9655" s="8" t="s">
        <v>0</v>
      </c>
      <c r="G9655" s="8" t="s">
        <v>41</v>
      </c>
      <c r="H9655" s="12"/>
      <c r="I9655" s="33" cm="1">
        <f t="array" ref="I9655">MAX(($G$2:$G$300000=G9655)*$N$2:$N$300000)</f>
        <v>45931.373807870368</v>
      </c>
      <c r="J9655" s="14"/>
      <c r="N9655" s="7">
        <v>45078.345069444447</v>
      </c>
      <c r="O9655" s="8">
        <v>3</v>
      </c>
      <c r="P9655" t="s">
        <v>12</v>
      </c>
    </row>
    <row r="9656" spans="5:16" x14ac:dyDescent="0.25">
      <c r="E9656" s="9" t="str">
        <f t="shared" si="170"/>
        <v>MRO-50-MONTE</v>
      </c>
      <c r="F9656" s="8" t="s">
        <v>0</v>
      </c>
      <c r="G9656" s="8" t="s">
        <v>41</v>
      </c>
      <c r="H9656" s="12"/>
      <c r="I9656" s="33" cm="1">
        <f t="array" ref="I9656">MAX(($G$2:$G$300000=G9656)*$N$2:$N$300000)</f>
        <v>45931.373807870368</v>
      </c>
      <c r="J9656" s="14"/>
      <c r="N9656" s="7">
        <v>45078.345069444447</v>
      </c>
      <c r="O9656" s="8">
        <v>4</v>
      </c>
      <c r="P9656" t="s">
        <v>12</v>
      </c>
    </row>
    <row r="9657" spans="5:16" x14ac:dyDescent="0.25">
      <c r="E9657" s="9" t="str">
        <f t="shared" si="170"/>
        <v>MRO-50-MONTE</v>
      </c>
      <c r="F9657" s="8" t="s">
        <v>0</v>
      </c>
      <c r="G9657" s="8" t="s">
        <v>41</v>
      </c>
      <c r="H9657" s="12"/>
      <c r="I9657" s="33" cm="1">
        <f t="array" ref="I9657">MAX(($G$2:$G$300000=G9657)*$N$2:$N$300000)</f>
        <v>45931.373807870368</v>
      </c>
      <c r="J9657" s="14"/>
      <c r="N9657" s="7">
        <v>45078.345069444447</v>
      </c>
      <c r="O9657" s="8">
        <v>5</v>
      </c>
      <c r="P9657" t="s">
        <v>12</v>
      </c>
    </row>
    <row r="9658" spans="5:16" x14ac:dyDescent="0.25">
      <c r="E9658" s="9" t="str">
        <f t="shared" si="170"/>
        <v>MRO-50-MONTE</v>
      </c>
      <c r="F9658" s="8" t="s">
        <v>0</v>
      </c>
      <c r="G9658" s="8" t="s">
        <v>41</v>
      </c>
      <c r="H9658" s="12"/>
      <c r="I9658" s="33" cm="1">
        <f t="array" ref="I9658">MAX(($G$2:$G$300000=G9658)*$N$2:$N$300000)</f>
        <v>45931.373807870368</v>
      </c>
      <c r="J9658" s="14"/>
      <c r="N9658" s="7">
        <v>45078.345069444447</v>
      </c>
      <c r="O9658" s="8">
        <v>6</v>
      </c>
      <c r="P9658" t="s">
        <v>12</v>
      </c>
    </row>
    <row r="9659" spans="5:16" x14ac:dyDescent="0.25">
      <c r="E9659" s="9" t="str">
        <f t="shared" si="170"/>
        <v>MRO-50-MONTE</v>
      </c>
      <c r="F9659" s="8" t="s">
        <v>0</v>
      </c>
      <c r="G9659" s="8" t="s">
        <v>41</v>
      </c>
      <c r="H9659" s="12"/>
      <c r="I9659" s="33" cm="1">
        <f t="array" ref="I9659">MAX(($G$2:$G$300000=G9659)*$N$2:$N$300000)</f>
        <v>45931.373807870368</v>
      </c>
      <c r="J9659" s="14"/>
      <c r="N9659" s="7">
        <v>45078.345069444447</v>
      </c>
      <c r="O9659" s="8">
        <v>7</v>
      </c>
      <c r="P9659" t="s">
        <v>12</v>
      </c>
    </row>
    <row r="9660" spans="5:16" x14ac:dyDescent="0.25">
      <c r="E9660" s="9" t="str">
        <f t="shared" si="170"/>
        <v>MRO-50-MONTE</v>
      </c>
      <c r="F9660" s="8" t="s">
        <v>0</v>
      </c>
      <c r="G9660" s="8" t="s">
        <v>41</v>
      </c>
      <c r="H9660" s="12"/>
      <c r="I9660" s="33" cm="1">
        <f t="array" ref="I9660">MAX(($G$2:$G$300000=G9660)*$N$2:$N$300000)</f>
        <v>45931.373807870368</v>
      </c>
      <c r="J9660" s="14"/>
      <c r="N9660" s="7">
        <v>45078.345069444447</v>
      </c>
      <c r="O9660" s="8">
        <v>8</v>
      </c>
      <c r="P9660" t="s">
        <v>12</v>
      </c>
    </row>
    <row r="9661" spans="5:16" x14ac:dyDescent="0.25">
      <c r="E9661" s="9" t="str">
        <f t="shared" si="170"/>
        <v>MRO-50-MONTE</v>
      </c>
      <c r="F9661" s="8" t="s">
        <v>0</v>
      </c>
      <c r="G9661" s="8" t="s">
        <v>41</v>
      </c>
      <c r="H9661" s="12"/>
      <c r="I9661" s="33" cm="1">
        <f t="array" ref="I9661">MAX(($G$2:$G$300000=G9661)*$N$2:$N$300000)</f>
        <v>45931.373807870368</v>
      </c>
      <c r="J9661" s="14"/>
      <c r="N9661" s="7">
        <v>45078.345069444447</v>
      </c>
      <c r="O9661" s="8">
        <v>9</v>
      </c>
      <c r="P9661" t="s">
        <v>12</v>
      </c>
    </row>
    <row r="9662" spans="5:16" x14ac:dyDescent="0.25">
      <c r="E9662" s="9" t="str">
        <f t="shared" si="170"/>
        <v>MRO-50-MONTE</v>
      </c>
      <c r="F9662" s="8" t="s">
        <v>0</v>
      </c>
      <c r="G9662" s="8" t="s">
        <v>41</v>
      </c>
      <c r="H9662" s="12"/>
      <c r="I9662" s="33" cm="1">
        <f t="array" ref="I9662">MAX(($G$2:$G$300000=G9662)*$N$2:$N$300000)</f>
        <v>45931.373807870368</v>
      </c>
      <c r="J9662" s="14"/>
      <c r="N9662" s="7">
        <v>45078.345069444447</v>
      </c>
      <c r="O9662" s="8">
        <v>10</v>
      </c>
      <c r="P9662" t="s">
        <v>12</v>
      </c>
    </row>
    <row r="9663" spans="5:16" x14ac:dyDescent="0.25">
      <c r="E9663" s="9" t="str">
        <f t="shared" si="170"/>
        <v>MRO-50-MONTE</v>
      </c>
      <c r="F9663" s="8" t="s">
        <v>0</v>
      </c>
      <c r="G9663" s="8" t="s">
        <v>41</v>
      </c>
      <c r="H9663" s="12"/>
      <c r="I9663" s="33" cm="1">
        <f t="array" ref="I9663">MAX(($G$2:$G$300000=G9663)*$N$2:$N$300000)</f>
        <v>45931.373807870368</v>
      </c>
      <c r="J9663" s="14"/>
      <c r="N9663" s="7">
        <v>45078.345069444447</v>
      </c>
      <c r="O9663" s="8">
        <v>11</v>
      </c>
      <c r="P9663" t="s">
        <v>12</v>
      </c>
    </row>
    <row r="9664" spans="5:16" x14ac:dyDescent="0.25">
      <c r="E9664" s="9" t="str">
        <f t="shared" si="170"/>
        <v>MRO-50-MONTE</v>
      </c>
      <c r="F9664" s="8" t="s">
        <v>0</v>
      </c>
      <c r="G9664" s="8" t="s">
        <v>41</v>
      </c>
      <c r="H9664" s="12"/>
      <c r="I9664" s="33" cm="1">
        <f t="array" ref="I9664">MAX(($G$2:$G$300000=G9664)*$N$2:$N$300000)</f>
        <v>45931.373807870368</v>
      </c>
      <c r="J9664" s="14"/>
      <c r="N9664" s="7">
        <v>45078.345069444447</v>
      </c>
      <c r="O9664" s="8">
        <v>12</v>
      </c>
      <c r="P9664" t="s">
        <v>12</v>
      </c>
    </row>
    <row r="9665" spans="5:16" x14ac:dyDescent="0.25">
      <c r="E9665" s="9" t="str">
        <f t="shared" si="170"/>
        <v>MRO-50-MONTE</v>
      </c>
      <c r="F9665" s="8" t="s">
        <v>0</v>
      </c>
      <c r="G9665" s="8" t="s">
        <v>41</v>
      </c>
      <c r="H9665" s="12"/>
      <c r="I9665" s="33" cm="1">
        <f t="array" ref="I9665">MAX(($G$2:$G$300000=G9665)*$N$2:$N$300000)</f>
        <v>45931.373807870368</v>
      </c>
      <c r="J9665" s="14"/>
      <c r="N9665" s="7">
        <v>45078.345069444447</v>
      </c>
      <c r="O9665" s="8">
        <v>13</v>
      </c>
      <c r="P9665" t="s">
        <v>12</v>
      </c>
    </row>
    <row r="9666" spans="5:16" x14ac:dyDescent="0.25">
      <c r="E9666" s="9" t="str">
        <f t="shared" si="170"/>
        <v>MRO-50-MONTE</v>
      </c>
      <c r="F9666" s="8" t="s">
        <v>0</v>
      </c>
      <c r="G9666" s="8" t="s">
        <v>41</v>
      </c>
      <c r="H9666" s="12"/>
      <c r="I9666" s="33" cm="1">
        <f t="array" ref="I9666">MAX(($G$2:$G$300000=G9666)*$N$2:$N$300000)</f>
        <v>45931.373807870368</v>
      </c>
      <c r="J9666" s="14"/>
      <c r="N9666" s="7">
        <v>45078.345069444447</v>
      </c>
      <c r="O9666" s="8">
        <v>14</v>
      </c>
      <c r="P9666" t="s">
        <v>12</v>
      </c>
    </row>
    <row r="9667" spans="5:16" x14ac:dyDescent="0.25">
      <c r="E9667" s="9" t="str">
        <f t="shared" si="170"/>
        <v>MRO-50-MONTE</v>
      </c>
      <c r="F9667" s="8" t="s">
        <v>0</v>
      </c>
      <c r="G9667" s="8" t="s">
        <v>41</v>
      </c>
      <c r="H9667" s="12"/>
      <c r="I9667" s="33" cm="1">
        <f t="array" ref="I9667">MAX(($G$2:$G$300000=G9667)*$N$2:$N$300000)</f>
        <v>45931.373807870368</v>
      </c>
      <c r="J9667" s="14"/>
      <c r="N9667" s="7">
        <v>45078.345069444447</v>
      </c>
      <c r="O9667" s="8">
        <v>15</v>
      </c>
      <c r="P9667" t="s">
        <v>12</v>
      </c>
    </row>
    <row r="9668" spans="5:16" x14ac:dyDescent="0.25">
      <c r="E9668" s="9" t="str">
        <f t="shared" si="170"/>
        <v>MRO-50-MONTE</v>
      </c>
      <c r="F9668" s="8" t="s">
        <v>0</v>
      </c>
      <c r="G9668" s="8" t="s">
        <v>41</v>
      </c>
      <c r="H9668" s="12"/>
      <c r="I9668" s="33" cm="1">
        <f t="array" ref="I9668">MAX(($G$2:$G$300000=G9668)*$N$2:$N$300000)</f>
        <v>45931.373807870368</v>
      </c>
      <c r="J9668" s="14"/>
      <c r="N9668" s="7">
        <v>45078.345069444447</v>
      </c>
      <c r="O9668" s="8">
        <v>16</v>
      </c>
      <c r="P9668" t="s">
        <v>12</v>
      </c>
    </row>
    <row r="9669" spans="5:16" x14ac:dyDescent="0.25">
      <c r="E9669" s="9" t="str">
        <f t="shared" si="170"/>
        <v>MRO-50-MONTE</v>
      </c>
      <c r="F9669" s="8" t="s">
        <v>0</v>
      </c>
      <c r="G9669" s="8" t="s">
        <v>41</v>
      </c>
      <c r="H9669" s="12"/>
      <c r="I9669" s="33" cm="1">
        <f t="array" ref="I9669">MAX(($G$2:$G$300000=G9669)*$N$2:$N$300000)</f>
        <v>45931.373807870368</v>
      </c>
      <c r="J9669" s="14"/>
      <c r="N9669" s="7">
        <v>45078.345069444447</v>
      </c>
      <c r="O9669" s="8">
        <v>17</v>
      </c>
      <c r="P9669" t="s">
        <v>12</v>
      </c>
    </row>
    <row r="9670" spans="5:16" x14ac:dyDescent="0.25">
      <c r="E9670" s="9" t="str">
        <f t="shared" si="170"/>
        <v>MRO-50-MONTE</v>
      </c>
      <c r="F9670" s="8" t="s">
        <v>0</v>
      </c>
      <c r="G9670" s="8" t="s">
        <v>41</v>
      </c>
      <c r="H9670" s="12"/>
      <c r="I9670" s="33" cm="1">
        <f t="array" ref="I9670">MAX(($G$2:$G$300000=G9670)*$N$2:$N$300000)</f>
        <v>45931.373807870368</v>
      </c>
      <c r="J9670" s="14"/>
      <c r="N9670" s="7">
        <v>45078.345069444447</v>
      </c>
      <c r="O9670" s="8">
        <v>18</v>
      </c>
      <c r="P9670" t="s">
        <v>12</v>
      </c>
    </row>
    <row r="9671" spans="5:16" x14ac:dyDescent="0.25">
      <c r="E9671" s="9" t="str">
        <f t="shared" si="170"/>
        <v>MRO-50-MONTE</v>
      </c>
      <c r="F9671" s="8" t="s">
        <v>0</v>
      </c>
      <c r="G9671" s="8" t="s">
        <v>41</v>
      </c>
      <c r="H9671" s="12"/>
      <c r="I9671" s="33" cm="1">
        <f t="array" ref="I9671">MAX(($G$2:$G$300000=G9671)*$N$2:$N$300000)</f>
        <v>45931.373807870368</v>
      </c>
      <c r="J9671" s="14"/>
      <c r="N9671" s="7">
        <v>45078.345081018517</v>
      </c>
      <c r="O9671" s="8">
        <v>1</v>
      </c>
      <c r="P9671" t="s">
        <v>12</v>
      </c>
    </row>
    <row r="9672" spans="5:16" x14ac:dyDescent="0.25">
      <c r="E9672" s="9" t="str">
        <f t="shared" si="170"/>
        <v>MRO-50-MONTE</v>
      </c>
      <c r="F9672" s="8" t="s">
        <v>0</v>
      </c>
      <c r="G9672" s="8" t="s">
        <v>41</v>
      </c>
      <c r="H9672" s="12"/>
      <c r="I9672" s="33" cm="1">
        <f t="array" ref="I9672">MAX(($G$2:$G$300000=G9672)*$N$2:$N$300000)</f>
        <v>45931.373807870368</v>
      </c>
      <c r="J9672" s="14"/>
      <c r="N9672" s="7">
        <v>45078.345081018517</v>
      </c>
      <c r="O9672" s="8">
        <v>2</v>
      </c>
      <c r="P9672" t="s">
        <v>12</v>
      </c>
    </row>
    <row r="9673" spans="5:16" x14ac:dyDescent="0.25">
      <c r="E9673" s="9" t="str">
        <f t="shared" si="170"/>
        <v>MRO-50-MONTE</v>
      </c>
      <c r="F9673" s="8" t="s">
        <v>0</v>
      </c>
      <c r="G9673" s="8" t="s">
        <v>41</v>
      </c>
      <c r="H9673" s="12"/>
      <c r="I9673" s="33" cm="1">
        <f t="array" ref="I9673">MAX(($G$2:$G$300000=G9673)*$N$2:$N$300000)</f>
        <v>45931.373807870368</v>
      </c>
      <c r="J9673" s="14"/>
      <c r="N9673" s="7">
        <v>45078.345081018517</v>
      </c>
      <c r="O9673" s="8">
        <v>3</v>
      </c>
      <c r="P9673" t="s">
        <v>12</v>
      </c>
    </row>
    <row r="9674" spans="5:16" x14ac:dyDescent="0.25">
      <c r="E9674" s="9" t="str">
        <f t="shared" si="170"/>
        <v>MRO-50-MONTE</v>
      </c>
      <c r="F9674" s="8" t="s">
        <v>0</v>
      </c>
      <c r="G9674" s="8" t="s">
        <v>41</v>
      </c>
      <c r="H9674" s="12"/>
      <c r="I9674" s="33" cm="1">
        <f t="array" ref="I9674">MAX(($G$2:$G$300000=G9674)*$N$2:$N$300000)</f>
        <v>45931.373807870368</v>
      </c>
      <c r="J9674" s="14"/>
      <c r="N9674" s="7">
        <v>45078.345081018517</v>
      </c>
      <c r="O9674" s="8">
        <v>4</v>
      </c>
      <c r="P9674" t="s">
        <v>12</v>
      </c>
    </row>
    <row r="9675" spans="5:16" x14ac:dyDescent="0.25">
      <c r="E9675" s="9" t="str">
        <f t="shared" si="170"/>
        <v>MRO-50-MONTE</v>
      </c>
      <c r="F9675" s="8" t="s">
        <v>0</v>
      </c>
      <c r="G9675" s="8" t="s">
        <v>41</v>
      </c>
      <c r="H9675" s="12"/>
      <c r="I9675" s="33" cm="1">
        <f t="array" ref="I9675">MAX(($G$2:$G$300000=G9675)*$N$2:$N$300000)</f>
        <v>45931.373807870368</v>
      </c>
      <c r="J9675" s="14"/>
      <c r="N9675" s="7">
        <v>45078.345081018517</v>
      </c>
      <c r="O9675" s="8">
        <v>5</v>
      </c>
      <c r="P9675" t="s">
        <v>12</v>
      </c>
    </row>
    <row r="9676" spans="5:16" x14ac:dyDescent="0.25">
      <c r="E9676" s="9" t="str">
        <f t="shared" si="170"/>
        <v>MRO-50-MONTE</v>
      </c>
      <c r="F9676" s="8" t="s">
        <v>0</v>
      </c>
      <c r="G9676" s="8" t="s">
        <v>41</v>
      </c>
      <c r="H9676" s="12"/>
      <c r="I9676" s="33" cm="1">
        <f t="array" ref="I9676">MAX(($G$2:$G$300000=G9676)*$N$2:$N$300000)</f>
        <v>45931.373807870368</v>
      </c>
      <c r="J9676" s="14"/>
      <c r="N9676" s="7">
        <v>45078.345081018517</v>
      </c>
      <c r="O9676" s="8">
        <v>6</v>
      </c>
      <c r="P9676" t="s">
        <v>12</v>
      </c>
    </row>
    <row r="9677" spans="5:16" x14ac:dyDescent="0.25">
      <c r="E9677" s="9" t="str">
        <f t="shared" si="170"/>
        <v>MRO-50-MONTE</v>
      </c>
      <c r="F9677" s="8" t="s">
        <v>0</v>
      </c>
      <c r="G9677" s="8" t="s">
        <v>41</v>
      </c>
      <c r="H9677" s="12"/>
      <c r="I9677" s="33" cm="1">
        <f t="array" ref="I9677">MAX(($G$2:$G$300000=G9677)*$N$2:$N$300000)</f>
        <v>45931.373807870368</v>
      </c>
      <c r="J9677" s="14"/>
      <c r="N9677" s="7">
        <v>45078.345081018517</v>
      </c>
      <c r="O9677" s="8">
        <v>7</v>
      </c>
      <c r="P9677" t="s">
        <v>12</v>
      </c>
    </row>
    <row r="9678" spans="5:16" x14ac:dyDescent="0.25">
      <c r="E9678" s="9" t="str">
        <f t="shared" si="170"/>
        <v>MRO-50-MONTE</v>
      </c>
      <c r="F9678" s="8" t="s">
        <v>0</v>
      </c>
      <c r="G9678" s="8" t="s">
        <v>41</v>
      </c>
      <c r="H9678" s="12"/>
      <c r="I9678" s="33" cm="1">
        <f t="array" ref="I9678">MAX(($G$2:$G$300000=G9678)*$N$2:$N$300000)</f>
        <v>45931.373807870368</v>
      </c>
      <c r="J9678" s="14"/>
      <c r="N9678" s="7">
        <v>45078.345081018517</v>
      </c>
      <c r="O9678" s="8">
        <v>8</v>
      </c>
      <c r="P9678" t="s">
        <v>12</v>
      </c>
    </row>
    <row r="9679" spans="5:16" x14ac:dyDescent="0.25">
      <c r="E9679" s="9" t="str">
        <f t="shared" si="170"/>
        <v>MRO-50-MONTE</v>
      </c>
      <c r="F9679" s="8" t="s">
        <v>0</v>
      </c>
      <c r="G9679" s="8" t="s">
        <v>41</v>
      </c>
      <c r="H9679" s="12"/>
      <c r="I9679" s="33" cm="1">
        <f t="array" ref="I9679">MAX(($G$2:$G$300000=G9679)*$N$2:$N$300000)</f>
        <v>45931.373807870368</v>
      </c>
      <c r="J9679" s="14"/>
      <c r="N9679" s="7">
        <v>45078.345081018517</v>
      </c>
      <c r="O9679" s="8">
        <v>9</v>
      </c>
      <c r="P9679" t="s">
        <v>12</v>
      </c>
    </row>
    <row r="9680" spans="5:16" x14ac:dyDescent="0.25">
      <c r="E9680" s="9" t="str">
        <f t="shared" si="170"/>
        <v>MRO-50-MONTE</v>
      </c>
      <c r="F9680" s="8" t="s">
        <v>0</v>
      </c>
      <c r="G9680" s="8" t="s">
        <v>41</v>
      </c>
      <c r="H9680" s="12"/>
      <c r="I9680" s="33" cm="1">
        <f t="array" ref="I9680">MAX(($G$2:$G$300000=G9680)*$N$2:$N$300000)</f>
        <v>45931.373807870368</v>
      </c>
      <c r="J9680" s="14"/>
      <c r="N9680" s="7">
        <v>45078.345081018517</v>
      </c>
      <c r="O9680" s="8">
        <v>10</v>
      </c>
      <c r="P9680" t="s">
        <v>12</v>
      </c>
    </row>
    <row r="9681" spans="5:16" x14ac:dyDescent="0.25">
      <c r="E9681" s="9" t="str">
        <f t="shared" si="170"/>
        <v>MRO-50-MONTE</v>
      </c>
      <c r="F9681" s="8" t="s">
        <v>0</v>
      </c>
      <c r="G9681" s="8" t="s">
        <v>41</v>
      </c>
      <c r="H9681" s="12"/>
      <c r="I9681" s="33" cm="1">
        <f t="array" ref="I9681">MAX(($G$2:$G$300000=G9681)*$N$2:$N$300000)</f>
        <v>45931.373807870368</v>
      </c>
      <c r="J9681" s="14"/>
      <c r="N9681" s="7">
        <v>45078.345081018517</v>
      </c>
      <c r="O9681" s="8">
        <v>11</v>
      </c>
      <c r="P9681" t="s">
        <v>12</v>
      </c>
    </row>
    <row r="9682" spans="5:16" x14ac:dyDescent="0.25">
      <c r="E9682" s="9" t="str">
        <f t="shared" si="170"/>
        <v>MRO-50-MONTE</v>
      </c>
      <c r="F9682" s="8" t="s">
        <v>0</v>
      </c>
      <c r="G9682" s="8" t="s">
        <v>41</v>
      </c>
      <c r="H9682" s="12"/>
      <c r="I9682" s="33" cm="1">
        <f t="array" ref="I9682">MAX(($G$2:$G$300000=G9682)*$N$2:$N$300000)</f>
        <v>45931.373807870368</v>
      </c>
      <c r="J9682" s="14"/>
      <c r="N9682" s="7">
        <v>45078.586782407408</v>
      </c>
      <c r="O9682" s="8">
        <v>1</v>
      </c>
      <c r="P9682" t="s">
        <v>11</v>
      </c>
    </row>
    <row r="9683" spans="5:16" x14ac:dyDescent="0.25">
      <c r="E9683" s="9" t="str">
        <f t="shared" si="170"/>
        <v>MRO-50-MONTE</v>
      </c>
      <c r="F9683" s="8" t="s">
        <v>0</v>
      </c>
      <c r="G9683" s="8" t="s">
        <v>41</v>
      </c>
      <c r="H9683" s="12"/>
      <c r="I9683" s="33" cm="1">
        <f t="array" ref="I9683">MAX(($G$2:$G$300000=G9683)*$N$2:$N$300000)</f>
        <v>45931.373807870368</v>
      </c>
      <c r="J9683" s="14"/>
      <c r="N9683" s="7">
        <v>45082.450115740743</v>
      </c>
      <c r="O9683" s="8">
        <v>1</v>
      </c>
      <c r="P9683" t="s">
        <v>12</v>
      </c>
    </row>
    <row r="9684" spans="5:16" x14ac:dyDescent="0.25">
      <c r="E9684" s="9" t="str">
        <f t="shared" si="170"/>
        <v>MRO-50-MONTE</v>
      </c>
      <c r="F9684" s="8" t="s">
        <v>0</v>
      </c>
      <c r="G9684" s="8" t="s">
        <v>41</v>
      </c>
      <c r="H9684" s="12"/>
      <c r="I9684" s="33" cm="1">
        <f t="array" ref="I9684">MAX(($G$2:$G$300000=G9684)*$N$2:$N$300000)</f>
        <v>45931.373807870368</v>
      </c>
      <c r="J9684" s="14"/>
      <c r="N9684" s="7">
        <v>45082.450115740743</v>
      </c>
      <c r="O9684" s="8">
        <v>2</v>
      </c>
      <c r="P9684" t="s">
        <v>12</v>
      </c>
    </row>
    <row r="9685" spans="5:16" x14ac:dyDescent="0.25">
      <c r="E9685" s="9" t="str">
        <f t="shared" si="170"/>
        <v>MRO-50-MONTE</v>
      </c>
      <c r="F9685" s="8" t="s">
        <v>0</v>
      </c>
      <c r="G9685" s="8" t="s">
        <v>41</v>
      </c>
      <c r="H9685" s="12"/>
      <c r="I9685" s="33" cm="1">
        <f t="array" ref="I9685">MAX(($G$2:$G$300000=G9685)*$N$2:$N$300000)</f>
        <v>45931.373807870368</v>
      </c>
      <c r="J9685" s="14"/>
      <c r="N9685" s="7">
        <v>45082.450115740743</v>
      </c>
      <c r="O9685" s="8">
        <v>3</v>
      </c>
      <c r="P9685" t="s">
        <v>12</v>
      </c>
    </row>
    <row r="9686" spans="5:16" x14ac:dyDescent="0.25">
      <c r="E9686" s="9" t="str">
        <f t="shared" si="170"/>
        <v>MRO-50-MONTE</v>
      </c>
      <c r="F9686" s="8" t="s">
        <v>0</v>
      </c>
      <c r="G9686" s="8" t="s">
        <v>41</v>
      </c>
      <c r="H9686" s="12"/>
      <c r="I9686" s="33" cm="1">
        <f t="array" ref="I9686">MAX(($G$2:$G$300000=G9686)*$N$2:$N$300000)</f>
        <v>45931.373807870368</v>
      </c>
      <c r="J9686" s="14"/>
      <c r="N9686" s="7">
        <v>45082.450115740743</v>
      </c>
      <c r="O9686" s="8">
        <v>4</v>
      </c>
      <c r="P9686" t="s">
        <v>12</v>
      </c>
    </row>
    <row r="9687" spans="5:16" x14ac:dyDescent="0.25">
      <c r="E9687" s="9" t="str">
        <f t="shared" si="170"/>
        <v>MRO-50-MONTE</v>
      </c>
      <c r="F9687" s="8" t="s">
        <v>0</v>
      </c>
      <c r="G9687" s="8" t="s">
        <v>41</v>
      </c>
      <c r="H9687" s="12"/>
      <c r="I9687" s="33" cm="1">
        <f t="array" ref="I9687">MAX(($G$2:$G$300000=G9687)*$N$2:$N$300000)</f>
        <v>45931.373807870368</v>
      </c>
      <c r="J9687" s="14"/>
      <c r="N9687" s="7">
        <v>45082.450127314813</v>
      </c>
      <c r="O9687" s="8">
        <v>1</v>
      </c>
      <c r="P9687" t="s">
        <v>12</v>
      </c>
    </row>
    <row r="9688" spans="5:16" x14ac:dyDescent="0.25">
      <c r="E9688" s="9" t="str">
        <f t="shared" si="170"/>
        <v>MRO-50-MONTE</v>
      </c>
      <c r="F9688" s="8" t="s">
        <v>0</v>
      </c>
      <c r="G9688" s="8" t="s">
        <v>41</v>
      </c>
      <c r="H9688" s="12"/>
      <c r="I9688" s="33" cm="1">
        <f t="array" ref="I9688">MAX(($G$2:$G$300000=G9688)*$N$2:$N$300000)</f>
        <v>45931.373807870368</v>
      </c>
      <c r="J9688" s="14"/>
      <c r="N9688" s="7">
        <v>45082.450127314813</v>
      </c>
      <c r="O9688" s="8">
        <v>2</v>
      </c>
      <c r="P9688" t="s">
        <v>12</v>
      </c>
    </row>
    <row r="9689" spans="5:16" x14ac:dyDescent="0.25">
      <c r="E9689" s="9" t="str">
        <f t="shared" si="170"/>
        <v>MRO-50-MONTE</v>
      </c>
      <c r="F9689" s="8" t="s">
        <v>0</v>
      </c>
      <c r="G9689" s="8" t="s">
        <v>41</v>
      </c>
      <c r="H9689" s="12"/>
      <c r="I9689" s="33" cm="1">
        <f t="array" ref="I9689">MAX(($G$2:$G$300000=G9689)*$N$2:$N$300000)</f>
        <v>45931.373807870368</v>
      </c>
      <c r="J9689" s="14"/>
      <c r="N9689" s="7">
        <v>45082.450127314813</v>
      </c>
      <c r="O9689" s="8">
        <v>3</v>
      </c>
      <c r="P9689" t="s">
        <v>12</v>
      </c>
    </row>
    <row r="9690" spans="5:16" x14ac:dyDescent="0.25">
      <c r="E9690" s="9" t="str">
        <f t="shared" si="170"/>
        <v>MRO-50-MONTE</v>
      </c>
      <c r="F9690" s="8" t="s">
        <v>0</v>
      </c>
      <c r="G9690" s="8" t="s">
        <v>41</v>
      </c>
      <c r="H9690" s="12"/>
      <c r="I9690" s="33" cm="1">
        <f t="array" ref="I9690">MAX(($G$2:$G$300000=G9690)*$N$2:$N$300000)</f>
        <v>45931.373807870368</v>
      </c>
      <c r="J9690" s="14"/>
      <c r="N9690" s="7">
        <v>45082.450127314813</v>
      </c>
      <c r="O9690" s="8">
        <v>4</v>
      </c>
      <c r="P9690" t="s">
        <v>12</v>
      </c>
    </row>
    <row r="9691" spans="5:16" x14ac:dyDescent="0.25">
      <c r="E9691" s="9" t="str">
        <f t="shared" si="170"/>
        <v>MRO-50-MONTE</v>
      </c>
      <c r="F9691" s="8" t="s">
        <v>0</v>
      </c>
      <c r="G9691" s="8" t="s">
        <v>41</v>
      </c>
      <c r="H9691" s="12"/>
      <c r="I9691" s="33" cm="1">
        <f t="array" ref="I9691">MAX(($G$2:$G$300000=G9691)*$N$2:$N$300000)</f>
        <v>45931.373807870368</v>
      </c>
      <c r="J9691" s="14"/>
      <c r="N9691" s="7">
        <v>45082.450127314813</v>
      </c>
      <c r="O9691" s="8">
        <v>5</v>
      </c>
      <c r="P9691" t="s">
        <v>12</v>
      </c>
    </row>
    <row r="9692" spans="5:16" x14ac:dyDescent="0.25">
      <c r="E9692" s="9" t="str">
        <f t="shared" si="170"/>
        <v>MRO-50-MONTE</v>
      </c>
      <c r="F9692" s="8" t="s">
        <v>0</v>
      </c>
      <c r="G9692" s="8" t="s">
        <v>41</v>
      </c>
      <c r="H9692" s="12"/>
      <c r="I9692" s="33" cm="1">
        <f t="array" ref="I9692">MAX(($G$2:$G$300000=G9692)*$N$2:$N$300000)</f>
        <v>45931.373807870368</v>
      </c>
      <c r="J9692" s="14"/>
      <c r="N9692" s="7">
        <v>45082.450127314813</v>
      </c>
      <c r="O9692" s="8">
        <v>6</v>
      </c>
      <c r="P9692" t="s">
        <v>12</v>
      </c>
    </row>
    <row r="9693" spans="5:16" x14ac:dyDescent="0.25">
      <c r="E9693" s="9" t="str">
        <f t="shared" si="170"/>
        <v>MRO-50-MONTE</v>
      </c>
      <c r="F9693" s="8" t="s">
        <v>0</v>
      </c>
      <c r="G9693" s="8" t="s">
        <v>41</v>
      </c>
      <c r="H9693" s="12"/>
      <c r="I9693" s="33" cm="1">
        <f t="array" ref="I9693">MAX(($G$2:$G$300000=G9693)*$N$2:$N$300000)</f>
        <v>45931.373807870368</v>
      </c>
      <c r="J9693" s="14"/>
      <c r="N9693" s="7">
        <v>45082.450127314813</v>
      </c>
      <c r="O9693" s="8">
        <v>7</v>
      </c>
      <c r="P9693" t="s">
        <v>12</v>
      </c>
    </row>
    <row r="9694" spans="5:16" x14ac:dyDescent="0.25">
      <c r="E9694" s="9" t="str">
        <f t="shared" si="170"/>
        <v>MRO-50-MONTE</v>
      </c>
      <c r="F9694" s="8" t="s">
        <v>0</v>
      </c>
      <c r="G9694" s="8" t="s">
        <v>41</v>
      </c>
      <c r="H9694" s="12"/>
      <c r="I9694" s="33" cm="1">
        <f t="array" ref="I9694">MAX(($G$2:$G$300000=G9694)*$N$2:$N$300000)</f>
        <v>45931.373807870368</v>
      </c>
      <c r="J9694" s="14"/>
      <c r="N9694" s="7">
        <v>45082.450127314813</v>
      </c>
      <c r="O9694" s="8">
        <v>8</v>
      </c>
      <c r="P9694" t="s">
        <v>12</v>
      </c>
    </row>
    <row r="9695" spans="5:16" x14ac:dyDescent="0.25">
      <c r="E9695" s="9" t="str">
        <f t="shared" si="170"/>
        <v>MRO-50-MONTE</v>
      </c>
      <c r="F9695" s="8" t="s">
        <v>0</v>
      </c>
      <c r="G9695" s="8" t="s">
        <v>41</v>
      </c>
      <c r="H9695" s="12"/>
      <c r="I9695" s="33" cm="1">
        <f t="array" ref="I9695">MAX(($G$2:$G$300000=G9695)*$N$2:$N$300000)</f>
        <v>45931.373807870368</v>
      </c>
      <c r="J9695" s="14"/>
      <c r="N9695" s="7">
        <v>45082.450127314813</v>
      </c>
      <c r="O9695" s="8">
        <v>9</v>
      </c>
      <c r="P9695" t="s">
        <v>12</v>
      </c>
    </row>
    <row r="9696" spans="5:16" x14ac:dyDescent="0.25">
      <c r="E9696" s="9" t="str">
        <f t="shared" si="170"/>
        <v>MRO-50-MONTE</v>
      </c>
      <c r="F9696" s="8" t="s">
        <v>0</v>
      </c>
      <c r="G9696" s="8" t="s">
        <v>41</v>
      </c>
      <c r="H9696" s="12"/>
      <c r="I9696" s="33" cm="1">
        <f t="array" ref="I9696">MAX(($G$2:$G$300000=G9696)*$N$2:$N$300000)</f>
        <v>45931.373807870368</v>
      </c>
      <c r="J9696" s="14"/>
      <c r="N9696" s="7">
        <v>45082.450127314813</v>
      </c>
      <c r="O9696" s="8">
        <v>10</v>
      </c>
      <c r="P9696" t="s">
        <v>12</v>
      </c>
    </row>
    <row r="9697" spans="5:16" x14ac:dyDescent="0.25">
      <c r="E9697" s="9" t="str">
        <f t="shared" si="170"/>
        <v>MRO-50-MONTE</v>
      </c>
      <c r="F9697" s="8" t="s">
        <v>0</v>
      </c>
      <c r="G9697" s="8" t="s">
        <v>41</v>
      </c>
      <c r="H9697" s="12"/>
      <c r="I9697" s="33" cm="1">
        <f t="array" ref="I9697">MAX(($G$2:$G$300000=G9697)*$N$2:$N$300000)</f>
        <v>45931.373807870368</v>
      </c>
      <c r="J9697" s="14"/>
      <c r="N9697" s="7">
        <v>45082.450127314813</v>
      </c>
      <c r="O9697" s="8">
        <v>11</v>
      </c>
      <c r="P9697" t="s">
        <v>12</v>
      </c>
    </row>
    <row r="9698" spans="5:16" x14ac:dyDescent="0.25">
      <c r="E9698" s="9" t="str">
        <f t="shared" si="170"/>
        <v>MRO-50-MONTE</v>
      </c>
      <c r="F9698" s="8" t="s">
        <v>0</v>
      </c>
      <c r="G9698" s="8" t="s">
        <v>41</v>
      </c>
      <c r="H9698" s="12"/>
      <c r="I9698" s="33" cm="1">
        <f t="array" ref="I9698">MAX(($G$2:$G$300000=G9698)*$N$2:$N$300000)</f>
        <v>45931.373807870368</v>
      </c>
      <c r="J9698" s="14"/>
      <c r="N9698" s="7">
        <v>45082.450127314813</v>
      </c>
      <c r="O9698" s="8">
        <v>12</v>
      </c>
      <c r="P9698" t="s">
        <v>12</v>
      </c>
    </row>
    <row r="9699" spans="5:16" x14ac:dyDescent="0.25">
      <c r="E9699" s="9" t="str">
        <f t="shared" si="170"/>
        <v>MRO-50-MONTE</v>
      </c>
      <c r="F9699" s="8" t="s">
        <v>0</v>
      </c>
      <c r="G9699" s="8" t="s">
        <v>41</v>
      </c>
      <c r="H9699" s="12"/>
      <c r="I9699" s="33" cm="1">
        <f t="array" ref="I9699">MAX(($G$2:$G$300000=G9699)*$N$2:$N$300000)</f>
        <v>45931.373807870368</v>
      </c>
      <c r="J9699" s="14"/>
      <c r="N9699" s="7">
        <v>45082.450127314813</v>
      </c>
      <c r="O9699" s="8">
        <v>13</v>
      </c>
      <c r="P9699" t="s">
        <v>12</v>
      </c>
    </row>
    <row r="9700" spans="5:16" x14ac:dyDescent="0.25">
      <c r="E9700" s="9" t="str">
        <f t="shared" si="170"/>
        <v>MRO-50-MONTE</v>
      </c>
      <c r="F9700" s="8" t="s">
        <v>0</v>
      </c>
      <c r="G9700" s="8" t="s">
        <v>41</v>
      </c>
      <c r="H9700" s="12"/>
      <c r="I9700" s="33" cm="1">
        <f t="array" ref="I9700">MAX(($G$2:$G$300000=G9700)*$N$2:$N$300000)</f>
        <v>45931.373807870368</v>
      </c>
      <c r="J9700" s="14"/>
      <c r="N9700" s="7">
        <v>45082.450127314813</v>
      </c>
      <c r="O9700" s="8">
        <v>14</v>
      </c>
      <c r="P9700" t="s">
        <v>12</v>
      </c>
    </row>
    <row r="9701" spans="5:16" x14ac:dyDescent="0.25">
      <c r="E9701" s="9" t="str">
        <f t="shared" si="170"/>
        <v>MRO-50-MONTE</v>
      </c>
      <c r="F9701" s="8" t="s">
        <v>0</v>
      </c>
      <c r="G9701" s="8" t="s">
        <v>41</v>
      </c>
      <c r="H9701" s="12"/>
      <c r="I9701" s="33" cm="1">
        <f t="array" ref="I9701">MAX(($G$2:$G$300000=G9701)*$N$2:$N$300000)</f>
        <v>45931.373807870368</v>
      </c>
      <c r="J9701" s="14"/>
      <c r="N9701" s="7">
        <v>45082.450127314813</v>
      </c>
      <c r="O9701" s="8">
        <v>15</v>
      </c>
      <c r="P9701" t="s">
        <v>12</v>
      </c>
    </row>
    <row r="9702" spans="5:16" x14ac:dyDescent="0.25">
      <c r="E9702" s="9" t="str">
        <f t="shared" si="170"/>
        <v>MRO-50-MONTE</v>
      </c>
      <c r="F9702" s="8" t="s">
        <v>0</v>
      </c>
      <c r="G9702" s="8" t="s">
        <v>41</v>
      </c>
      <c r="H9702" s="12"/>
      <c r="I9702" s="33" cm="1">
        <f t="array" ref="I9702">MAX(($G$2:$G$300000=G9702)*$N$2:$N$300000)</f>
        <v>45931.373807870368</v>
      </c>
      <c r="J9702" s="14"/>
      <c r="N9702" s="7">
        <v>45082.450127314813</v>
      </c>
      <c r="O9702" s="8">
        <v>16</v>
      </c>
      <c r="P9702" t="s">
        <v>12</v>
      </c>
    </row>
    <row r="9703" spans="5:16" x14ac:dyDescent="0.25">
      <c r="E9703" s="9" t="str">
        <f t="shared" si="170"/>
        <v>MRO-50-MONTE</v>
      </c>
      <c r="F9703" s="8" t="s">
        <v>0</v>
      </c>
      <c r="G9703" s="8" t="s">
        <v>41</v>
      </c>
      <c r="H9703" s="12"/>
      <c r="I9703" s="33" cm="1">
        <f t="array" ref="I9703">MAX(($G$2:$G$300000=G9703)*$N$2:$N$300000)</f>
        <v>45931.373807870368</v>
      </c>
      <c r="J9703" s="14"/>
      <c r="N9703" s="7">
        <v>45084.377627314818</v>
      </c>
      <c r="O9703" s="8">
        <v>1</v>
      </c>
      <c r="P9703" t="s">
        <v>13</v>
      </c>
    </row>
    <row r="9704" spans="5:16" x14ac:dyDescent="0.25">
      <c r="E9704" s="9" t="str">
        <f t="shared" si="170"/>
        <v>MRO-50-MONTE</v>
      </c>
      <c r="F9704" s="8" t="s">
        <v>0</v>
      </c>
      <c r="G9704" s="8" t="s">
        <v>41</v>
      </c>
      <c r="H9704" s="12"/>
      <c r="I9704" s="33" cm="1">
        <f t="array" ref="I9704">MAX(($G$2:$G$300000=G9704)*$N$2:$N$300000)</f>
        <v>45931.373807870368</v>
      </c>
      <c r="J9704" s="14"/>
      <c r="N9704" s="7">
        <v>45084.377662037034</v>
      </c>
      <c r="O9704" s="8">
        <v>1</v>
      </c>
      <c r="P9704" t="s">
        <v>13</v>
      </c>
    </row>
    <row r="9705" spans="5:16" x14ac:dyDescent="0.25">
      <c r="E9705" s="9" t="str">
        <f t="shared" si="170"/>
        <v>MRO-50-MONTE</v>
      </c>
      <c r="F9705" s="8" t="s">
        <v>0</v>
      </c>
      <c r="G9705" s="8" t="s">
        <v>41</v>
      </c>
      <c r="H9705" s="12"/>
      <c r="I9705" s="33" cm="1">
        <f t="array" ref="I9705">MAX(($G$2:$G$300000=G9705)*$N$2:$N$300000)</f>
        <v>45931.373807870368</v>
      </c>
      <c r="J9705" s="14"/>
      <c r="N9705" s="7">
        <v>45084.377662037034</v>
      </c>
      <c r="O9705" s="8">
        <v>2</v>
      </c>
      <c r="P9705" t="s">
        <v>13</v>
      </c>
    </row>
    <row r="9706" spans="5:16" x14ac:dyDescent="0.25">
      <c r="E9706" s="9" t="str">
        <f t="shared" si="170"/>
        <v>MRO-50-MONTE</v>
      </c>
      <c r="F9706" s="8" t="s">
        <v>0</v>
      </c>
      <c r="G9706" s="8" t="s">
        <v>41</v>
      </c>
      <c r="H9706" s="12"/>
      <c r="I9706" s="33" cm="1">
        <f t="array" ref="I9706">MAX(($G$2:$G$300000=G9706)*$N$2:$N$300000)</f>
        <v>45931.373807870368</v>
      </c>
      <c r="J9706" s="14"/>
      <c r="N9706" s="7">
        <v>45084.37767361111</v>
      </c>
      <c r="O9706" s="8">
        <v>1</v>
      </c>
      <c r="P9706" t="s">
        <v>13</v>
      </c>
    </row>
    <row r="9707" spans="5:16" x14ac:dyDescent="0.25">
      <c r="E9707" s="9" t="str">
        <f t="shared" si="170"/>
        <v>MRO-50-MONTE</v>
      </c>
      <c r="F9707" s="8" t="s">
        <v>0</v>
      </c>
      <c r="G9707" s="8" t="s">
        <v>41</v>
      </c>
      <c r="H9707" s="12"/>
      <c r="I9707" s="33" cm="1">
        <f t="array" ref="I9707">MAX(($G$2:$G$300000=G9707)*$N$2:$N$300000)</f>
        <v>45931.373807870368</v>
      </c>
      <c r="J9707" s="14"/>
      <c r="N9707" s="7">
        <v>45084.377685185187</v>
      </c>
      <c r="O9707" s="8">
        <v>1</v>
      </c>
      <c r="P9707" t="s">
        <v>13</v>
      </c>
    </row>
    <row r="9708" spans="5:16" x14ac:dyDescent="0.25">
      <c r="E9708" s="9" t="str">
        <f t="shared" si="170"/>
        <v>MRO-50-MONTE</v>
      </c>
      <c r="F9708" s="8" t="s">
        <v>0</v>
      </c>
      <c r="G9708" s="8" t="s">
        <v>41</v>
      </c>
      <c r="H9708" s="12"/>
      <c r="I9708" s="33" cm="1">
        <f t="array" ref="I9708">MAX(($G$2:$G$300000=G9708)*$N$2:$N$300000)</f>
        <v>45931.373807870368</v>
      </c>
      <c r="J9708" s="14"/>
      <c r="N9708" s="7">
        <v>45084.377708333333</v>
      </c>
      <c r="O9708" s="8">
        <v>1</v>
      </c>
      <c r="P9708" t="s">
        <v>13</v>
      </c>
    </row>
    <row r="9709" spans="5:16" x14ac:dyDescent="0.25">
      <c r="E9709" s="9" t="str">
        <f t="shared" si="170"/>
        <v>MRO-50-MONTE</v>
      </c>
      <c r="F9709" s="8" t="s">
        <v>0</v>
      </c>
      <c r="G9709" s="8" t="s">
        <v>41</v>
      </c>
      <c r="H9709" s="12"/>
      <c r="I9709" s="33" cm="1">
        <f t="array" ref="I9709">MAX(($G$2:$G$300000=G9709)*$N$2:$N$300000)</f>
        <v>45931.373807870368</v>
      </c>
      <c r="J9709" s="14"/>
      <c r="N9709" s="7">
        <v>45084.37771990741</v>
      </c>
      <c r="O9709" s="8">
        <v>1</v>
      </c>
      <c r="P9709" t="s">
        <v>13</v>
      </c>
    </row>
    <row r="9710" spans="5:16" x14ac:dyDescent="0.25">
      <c r="E9710" s="9" t="str">
        <f t="shared" si="170"/>
        <v>MRO-50-MONTE</v>
      </c>
      <c r="F9710" s="8" t="s">
        <v>0</v>
      </c>
      <c r="G9710" s="8" t="s">
        <v>41</v>
      </c>
      <c r="H9710" s="12"/>
      <c r="I9710" s="33" cm="1">
        <f t="array" ref="I9710">MAX(($G$2:$G$300000=G9710)*$N$2:$N$300000)</f>
        <v>45931.373807870368</v>
      </c>
      <c r="J9710" s="14"/>
      <c r="N9710" s="7">
        <v>45084.37773148148</v>
      </c>
      <c r="O9710" s="8">
        <v>1</v>
      </c>
      <c r="P9710" t="s">
        <v>13</v>
      </c>
    </row>
    <row r="9711" spans="5:16" x14ac:dyDescent="0.25">
      <c r="E9711" s="9" t="str">
        <f t="shared" si="170"/>
        <v>MRO-50-MONTE</v>
      </c>
      <c r="F9711" s="8" t="s">
        <v>0</v>
      </c>
      <c r="G9711" s="8" t="s">
        <v>41</v>
      </c>
      <c r="H9711" s="12"/>
      <c r="I9711" s="33" cm="1">
        <f t="array" ref="I9711">MAX(($G$2:$G$300000=G9711)*$N$2:$N$300000)</f>
        <v>45931.373807870368</v>
      </c>
      <c r="J9711" s="14"/>
      <c r="N9711" s="7">
        <v>45084.377743055556</v>
      </c>
      <c r="O9711" s="8">
        <v>1</v>
      </c>
      <c r="P9711" t="s">
        <v>13</v>
      </c>
    </row>
    <row r="9712" spans="5:16" x14ac:dyDescent="0.25">
      <c r="E9712" s="9" t="str">
        <f t="shared" si="170"/>
        <v>MRO-50-MONTE</v>
      </c>
      <c r="F9712" s="8" t="s">
        <v>0</v>
      </c>
      <c r="G9712" s="8" t="s">
        <v>41</v>
      </c>
      <c r="H9712" s="12"/>
      <c r="I9712" s="33" cm="1">
        <f t="array" ref="I9712">MAX(($G$2:$G$300000=G9712)*$N$2:$N$300000)</f>
        <v>45931.373807870368</v>
      </c>
      <c r="J9712" s="14"/>
      <c r="N9712" s="7">
        <v>45084.377743055556</v>
      </c>
      <c r="O9712" s="8">
        <v>2</v>
      </c>
      <c r="P9712" t="s">
        <v>13</v>
      </c>
    </row>
    <row r="9713" spans="5:16" x14ac:dyDescent="0.25">
      <c r="E9713" s="9" t="str">
        <f t="shared" si="170"/>
        <v>MRO-50-MONTE</v>
      </c>
      <c r="F9713" s="8" t="s">
        <v>0</v>
      </c>
      <c r="G9713" s="8" t="s">
        <v>41</v>
      </c>
      <c r="H9713" s="12"/>
      <c r="I9713" s="33" cm="1">
        <f t="array" ref="I9713">MAX(($G$2:$G$300000=G9713)*$N$2:$N$300000)</f>
        <v>45931.373807870368</v>
      </c>
      <c r="J9713" s="14"/>
      <c r="N9713" s="7">
        <v>45084.377754629626</v>
      </c>
      <c r="O9713" s="8">
        <v>1</v>
      </c>
      <c r="P9713" t="s">
        <v>13</v>
      </c>
    </row>
    <row r="9714" spans="5:16" x14ac:dyDescent="0.25">
      <c r="E9714" s="9" t="str">
        <f t="shared" ref="E9714:E9777" si="171">+G9714&amp;H9714</f>
        <v>MRO-50-MONTE</v>
      </c>
      <c r="F9714" s="8" t="s">
        <v>0</v>
      </c>
      <c r="G9714" s="8" t="s">
        <v>41</v>
      </c>
      <c r="H9714" s="12"/>
      <c r="I9714" s="33" cm="1">
        <f t="array" ref="I9714">MAX(($G$2:$G$300000=G9714)*$N$2:$N$300000)</f>
        <v>45931.373807870368</v>
      </c>
      <c r="J9714" s="14"/>
      <c r="N9714" s="7">
        <v>45084.377754629626</v>
      </c>
      <c r="O9714" s="8">
        <v>2</v>
      </c>
      <c r="P9714" t="s">
        <v>13</v>
      </c>
    </row>
    <row r="9715" spans="5:16" x14ac:dyDescent="0.25">
      <c r="E9715" s="9" t="str">
        <f t="shared" si="171"/>
        <v>MRO-50-MONTE</v>
      </c>
      <c r="F9715" s="8" t="s">
        <v>0</v>
      </c>
      <c r="G9715" s="8" t="s">
        <v>41</v>
      </c>
      <c r="H9715" s="12"/>
      <c r="I9715" s="33" cm="1">
        <f t="array" ref="I9715">MAX(($G$2:$G$300000=G9715)*$N$2:$N$300000)</f>
        <v>45931.373807870368</v>
      </c>
      <c r="J9715" s="14"/>
      <c r="N9715" s="7">
        <v>45084.377766203703</v>
      </c>
      <c r="O9715" s="8">
        <v>1</v>
      </c>
      <c r="P9715" t="s">
        <v>13</v>
      </c>
    </row>
    <row r="9716" spans="5:16" x14ac:dyDescent="0.25">
      <c r="E9716" s="9" t="str">
        <f t="shared" si="171"/>
        <v>MRO-50-MONTE</v>
      </c>
      <c r="F9716" s="8" t="s">
        <v>0</v>
      </c>
      <c r="G9716" s="8" t="s">
        <v>41</v>
      </c>
      <c r="H9716" s="12"/>
      <c r="I9716" s="33" cm="1">
        <f t="array" ref="I9716">MAX(($G$2:$G$300000=G9716)*$N$2:$N$300000)</f>
        <v>45931.373807870368</v>
      </c>
      <c r="J9716" s="14"/>
      <c r="N9716" s="7">
        <v>45084.37777777778</v>
      </c>
      <c r="O9716" s="8">
        <v>1</v>
      </c>
      <c r="P9716" t="s">
        <v>13</v>
      </c>
    </row>
    <row r="9717" spans="5:16" x14ac:dyDescent="0.25">
      <c r="E9717" s="9" t="str">
        <f t="shared" si="171"/>
        <v>MRO-50-MONTE</v>
      </c>
      <c r="F9717" s="8" t="s">
        <v>0</v>
      </c>
      <c r="G9717" s="8" t="s">
        <v>41</v>
      </c>
      <c r="H9717" s="12"/>
      <c r="I9717" s="33" cm="1">
        <f t="array" ref="I9717">MAX(($G$2:$G$300000=G9717)*$N$2:$N$300000)</f>
        <v>45931.373807870368</v>
      </c>
      <c r="J9717" s="14"/>
      <c r="N9717" s="7">
        <v>45084.37777777778</v>
      </c>
      <c r="O9717" s="8">
        <v>2</v>
      </c>
      <c r="P9717" t="s">
        <v>13</v>
      </c>
    </row>
    <row r="9718" spans="5:16" x14ac:dyDescent="0.25">
      <c r="E9718" s="9" t="str">
        <f t="shared" si="171"/>
        <v>MRO-50-MONTE</v>
      </c>
      <c r="F9718" s="8" t="s">
        <v>0</v>
      </c>
      <c r="G9718" s="8" t="s">
        <v>41</v>
      </c>
      <c r="H9718" s="12"/>
      <c r="I9718" s="33" cm="1">
        <f t="array" ref="I9718">MAX(($G$2:$G$300000=G9718)*$N$2:$N$300000)</f>
        <v>45931.373807870368</v>
      </c>
      <c r="J9718" s="14"/>
      <c r="N9718" s="7">
        <v>45084.377789351849</v>
      </c>
      <c r="O9718" s="8">
        <v>1</v>
      </c>
      <c r="P9718" t="s">
        <v>13</v>
      </c>
    </row>
    <row r="9719" spans="5:16" x14ac:dyDescent="0.25">
      <c r="E9719" s="9" t="str">
        <f t="shared" si="171"/>
        <v>MRO-50-MONTE</v>
      </c>
      <c r="F9719" s="8" t="s">
        <v>0</v>
      </c>
      <c r="G9719" s="8" t="s">
        <v>41</v>
      </c>
      <c r="H9719" s="12"/>
      <c r="I9719" s="33" cm="1">
        <f t="array" ref="I9719">MAX(($G$2:$G$300000=G9719)*$N$2:$N$300000)</f>
        <v>45931.373807870368</v>
      </c>
      <c r="J9719" s="14"/>
      <c r="N9719" s="7">
        <v>45084.377800925926</v>
      </c>
      <c r="O9719" s="8">
        <v>1</v>
      </c>
      <c r="P9719" t="s">
        <v>13</v>
      </c>
    </row>
    <row r="9720" spans="5:16" x14ac:dyDescent="0.25">
      <c r="E9720" s="9" t="str">
        <f t="shared" si="171"/>
        <v>MRO-50-MONTE</v>
      </c>
      <c r="F9720" s="8" t="s">
        <v>0</v>
      </c>
      <c r="G9720" s="8" t="s">
        <v>41</v>
      </c>
      <c r="H9720" s="12"/>
      <c r="I9720" s="33" cm="1">
        <f t="array" ref="I9720">MAX(($G$2:$G$300000=G9720)*$N$2:$N$300000)</f>
        <v>45931.373807870368</v>
      </c>
      <c r="J9720" s="14"/>
      <c r="N9720" s="7">
        <v>45084.377800925926</v>
      </c>
      <c r="O9720" s="8">
        <v>2</v>
      </c>
      <c r="P9720" t="s">
        <v>13</v>
      </c>
    </row>
    <row r="9721" spans="5:16" x14ac:dyDescent="0.25">
      <c r="E9721" s="9" t="str">
        <f t="shared" si="171"/>
        <v>MRO-50-MONTE</v>
      </c>
      <c r="F9721" s="8" t="s">
        <v>0</v>
      </c>
      <c r="G9721" s="8" t="s">
        <v>41</v>
      </c>
      <c r="H9721" s="12"/>
      <c r="I9721" s="33" cm="1">
        <f t="array" ref="I9721">MAX(($G$2:$G$300000=G9721)*$N$2:$N$300000)</f>
        <v>45931.373807870368</v>
      </c>
      <c r="J9721" s="14"/>
      <c r="N9721" s="7">
        <v>45084.377812500003</v>
      </c>
      <c r="O9721" s="8">
        <v>1</v>
      </c>
      <c r="P9721" t="s">
        <v>13</v>
      </c>
    </row>
    <row r="9722" spans="5:16" x14ac:dyDescent="0.25">
      <c r="E9722" s="9" t="str">
        <f t="shared" si="171"/>
        <v>MRO-50-MONTE</v>
      </c>
      <c r="F9722" s="8" t="s">
        <v>0</v>
      </c>
      <c r="G9722" s="8" t="s">
        <v>41</v>
      </c>
      <c r="H9722" s="12"/>
      <c r="I9722" s="33" cm="1">
        <f t="array" ref="I9722">MAX(($G$2:$G$300000=G9722)*$N$2:$N$300000)</f>
        <v>45931.373807870368</v>
      </c>
      <c r="J9722" s="14"/>
      <c r="N9722" s="7">
        <v>45084.377812500003</v>
      </c>
      <c r="O9722" s="8">
        <v>2</v>
      </c>
      <c r="P9722" t="s">
        <v>13</v>
      </c>
    </row>
    <row r="9723" spans="5:16" x14ac:dyDescent="0.25">
      <c r="E9723" s="9" t="str">
        <f t="shared" si="171"/>
        <v>MRO-50-MONTE</v>
      </c>
      <c r="F9723" s="8" t="s">
        <v>0</v>
      </c>
      <c r="G9723" s="8" t="s">
        <v>41</v>
      </c>
      <c r="H9723" s="12"/>
      <c r="I9723" s="33" cm="1">
        <f t="array" ref="I9723">MAX(($G$2:$G$300000=G9723)*$N$2:$N$300000)</f>
        <v>45931.373807870368</v>
      </c>
      <c r="J9723" s="14"/>
      <c r="N9723" s="7">
        <v>45084.377835648149</v>
      </c>
      <c r="O9723" s="8">
        <v>1</v>
      </c>
      <c r="P9723" t="s">
        <v>13</v>
      </c>
    </row>
    <row r="9724" spans="5:16" x14ac:dyDescent="0.25">
      <c r="E9724" s="9" t="str">
        <f t="shared" si="171"/>
        <v>MRO-50-MONTE</v>
      </c>
      <c r="F9724" s="8" t="s">
        <v>0</v>
      </c>
      <c r="G9724" s="8" t="s">
        <v>41</v>
      </c>
      <c r="H9724" s="12"/>
      <c r="I9724" s="33" cm="1">
        <f t="array" ref="I9724">MAX(($G$2:$G$300000=G9724)*$N$2:$N$300000)</f>
        <v>45931.373807870368</v>
      </c>
      <c r="J9724" s="14"/>
      <c r="N9724" s="7">
        <v>45084.377847222226</v>
      </c>
      <c r="O9724" s="8">
        <v>1</v>
      </c>
      <c r="P9724" t="s">
        <v>13</v>
      </c>
    </row>
    <row r="9725" spans="5:16" x14ac:dyDescent="0.25">
      <c r="E9725" s="9" t="str">
        <f t="shared" si="171"/>
        <v>MRO-50-MONTE</v>
      </c>
      <c r="F9725" s="8" t="s">
        <v>0</v>
      </c>
      <c r="G9725" s="8" t="s">
        <v>41</v>
      </c>
      <c r="H9725" s="12"/>
      <c r="I9725" s="33" cm="1">
        <f t="array" ref="I9725">MAX(($G$2:$G$300000=G9725)*$N$2:$N$300000)</f>
        <v>45931.373807870368</v>
      </c>
      <c r="J9725" s="14"/>
      <c r="N9725" s="7">
        <v>45084.377858796295</v>
      </c>
      <c r="O9725" s="8">
        <v>1</v>
      </c>
      <c r="P9725" t="s">
        <v>13</v>
      </c>
    </row>
    <row r="9726" spans="5:16" x14ac:dyDescent="0.25">
      <c r="E9726" s="9" t="str">
        <f t="shared" si="171"/>
        <v>MRO-50-MONTE</v>
      </c>
      <c r="F9726" s="8" t="s">
        <v>0</v>
      </c>
      <c r="G9726" s="8" t="s">
        <v>41</v>
      </c>
      <c r="H9726" s="12"/>
      <c r="I9726" s="33" cm="1">
        <f t="array" ref="I9726">MAX(($G$2:$G$300000=G9726)*$N$2:$N$300000)</f>
        <v>45931.373807870368</v>
      </c>
      <c r="J9726" s="14"/>
      <c r="N9726" s="7">
        <v>45084.377858796295</v>
      </c>
      <c r="O9726" s="8">
        <v>2</v>
      </c>
      <c r="P9726" t="s">
        <v>13</v>
      </c>
    </row>
    <row r="9727" spans="5:16" x14ac:dyDescent="0.25">
      <c r="E9727" s="9" t="str">
        <f t="shared" si="171"/>
        <v>MRO-50-MONTE</v>
      </c>
      <c r="F9727" s="8" t="s">
        <v>0</v>
      </c>
      <c r="G9727" s="8" t="s">
        <v>41</v>
      </c>
      <c r="H9727" s="12"/>
      <c r="I9727" s="33" cm="1">
        <f t="array" ref="I9727">MAX(($G$2:$G$300000=G9727)*$N$2:$N$300000)</f>
        <v>45931.373807870368</v>
      </c>
      <c r="J9727" s="14"/>
      <c r="N9727" s="7">
        <v>45084.377870370372</v>
      </c>
      <c r="O9727" s="8">
        <v>1</v>
      </c>
      <c r="P9727" t="s">
        <v>13</v>
      </c>
    </row>
    <row r="9728" spans="5:16" x14ac:dyDescent="0.25">
      <c r="E9728" s="9" t="str">
        <f t="shared" si="171"/>
        <v>MRO-50-MONTE</v>
      </c>
      <c r="F9728" s="8" t="s">
        <v>0</v>
      </c>
      <c r="G9728" s="8" t="s">
        <v>41</v>
      </c>
      <c r="H9728" s="12"/>
      <c r="I9728" s="33" cm="1">
        <f t="array" ref="I9728">MAX(($G$2:$G$300000=G9728)*$N$2:$N$300000)</f>
        <v>45931.373807870368</v>
      </c>
      <c r="J9728" s="14"/>
      <c r="N9728" s="7">
        <v>45084.377881944441</v>
      </c>
      <c r="O9728" s="8">
        <v>1</v>
      </c>
      <c r="P9728" t="s">
        <v>13</v>
      </c>
    </row>
    <row r="9729" spans="5:16" x14ac:dyDescent="0.25">
      <c r="E9729" s="9" t="str">
        <f t="shared" si="171"/>
        <v>MRO-50-MONTE</v>
      </c>
      <c r="F9729" s="8" t="s">
        <v>0</v>
      </c>
      <c r="G9729" s="8" t="s">
        <v>41</v>
      </c>
      <c r="H9729" s="12"/>
      <c r="I9729" s="33" cm="1">
        <f t="array" ref="I9729">MAX(($G$2:$G$300000=G9729)*$N$2:$N$300000)</f>
        <v>45931.373807870368</v>
      </c>
      <c r="J9729" s="14"/>
      <c r="N9729" s="7">
        <v>45084.377881944441</v>
      </c>
      <c r="O9729" s="8">
        <v>2</v>
      </c>
      <c r="P9729" t="s">
        <v>13</v>
      </c>
    </row>
    <row r="9730" spans="5:16" x14ac:dyDescent="0.25">
      <c r="E9730" s="9" t="str">
        <f t="shared" si="171"/>
        <v>MRO-50-MONTE</v>
      </c>
      <c r="F9730" s="8" t="s">
        <v>0</v>
      </c>
      <c r="G9730" s="8" t="s">
        <v>41</v>
      </c>
      <c r="H9730" s="12"/>
      <c r="I9730" s="33" cm="1">
        <f t="array" ref="I9730">MAX(($G$2:$G$300000=G9730)*$N$2:$N$300000)</f>
        <v>45931.373807870368</v>
      </c>
      <c r="J9730" s="14"/>
      <c r="N9730" s="7">
        <v>45084.377893518518</v>
      </c>
      <c r="O9730" s="8">
        <v>1</v>
      </c>
      <c r="P9730" t="s">
        <v>13</v>
      </c>
    </row>
    <row r="9731" spans="5:16" x14ac:dyDescent="0.25">
      <c r="E9731" s="9" t="str">
        <f t="shared" si="171"/>
        <v>MRO-50-MONTE</v>
      </c>
      <c r="F9731" s="8" t="s">
        <v>0</v>
      </c>
      <c r="G9731" s="8" t="s">
        <v>41</v>
      </c>
      <c r="H9731" s="12"/>
      <c r="I9731" s="33" cm="1">
        <f t="array" ref="I9731">MAX(($G$2:$G$300000=G9731)*$N$2:$N$300000)</f>
        <v>45931.373807870368</v>
      </c>
      <c r="J9731" s="14"/>
      <c r="N9731" s="7">
        <v>45084.377893518518</v>
      </c>
      <c r="O9731" s="8">
        <v>2</v>
      </c>
      <c r="P9731" t="s">
        <v>13</v>
      </c>
    </row>
    <row r="9732" spans="5:16" x14ac:dyDescent="0.25">
      <c r="E9732" s="9" t="str">
        <f t="shared" si="171"/>
        <v>MRO-50-MONTE</v>
      </c>
      <c r="F9732" s="8" t="s">
        <v>0</v>
      </c>
      <c r="G9732" s="8" t="s">
        <v>41</v>
      </c>
      <c r="H9732" s="12"/>
      <c r="I9732" s="33" cm="1">
        <f t="array" ref="I9732">MAX(($G$2:$G$300000=G9732)*$N$2:$N$300000)</f>
        <v>45931.373807870368</v>
      </c>
      <c r="J9732" s="14"/>
      <c r="N9732" s="7">
        <v>45084.377916666665</v>
      </c>
      <c r="O9732" s="8">
        <v>1</v>
      </c>
      <c r="P9732" t="s">
        <v>13</v>
      </c>
    </row>
    <row r="9733" spans="5:16" x14ac:dyDescent="0.25">
      <c r="E9733" s="9" t="str">
        <f t="shared" si="171"/>
        <v>MRO-50-MONTE</v>
      </c>
      <c r="F9733" s="8" t="s">
        <v>0</v>
      </c>
      <c r="G9733" s="8" t="s">
        <v>41</v>
      </c>
      <c r="H9733" s="12"/>
      <c r="I9733" s="33" cm="1">
        <f t="array" ref="I9733">MAX(($G$2:$G$300000=G9733)*$N$2:$N$300000)</f>
        <v>45931.373807870368</v>
      </c>
      <c r="J9733" s="14"/>
      <c r="N9733" s="7">
        <v>45084.377928240741</v>
      </c>
      <c r="O9733" s="8">
        <v>1</v>
      </c>
      <c r="P9733" t="s">
        <v>13</v>
      </c>
    </row>
    <row r="9734" spans="5:16" x14ac:dyDescent="0.25">
      <c r="E9734" s="9" t="str">
        <f t="shared" si="171"/>
        <v>MRO-50-MONTE</v>
      </c>
      <c r="F9734" s="8" t="s">
        <v>0</v>
      </c>
      <c r="G9734" s="8" t="s">
        <v>41</v>
      </c>
      <c r="H9734" s="12"/>
      <c r="I9734" s="33" cm="1">
        <f t="array" ref="I9734">MAX(($G$2:$G$300000=G9734)*$N$2:$N$300000)</f>
        <v>45931.373807870368</v>
      </c>
      <c r="J9734" s="14"/>
      <c r="N9734" s="7">
        <v>45084.377939814818</v>
      </c>
      <c r="O9734" s="8">
        <v>1</v>
      </c>
      <c r="P9734" t="s">
        <v>13</v>
      </c>
    </row>
    <row r="9735" spans="5:16" x14ac:dyDescent="0.25">
      <c r="E9735" s="9" t="str">
        <f t="shared" si="171"/>
        <v>MRO-50-MONTE</v>
      </c>
      <c r="F9735" s="8" t="s">
        <v>0</v>
      </c>
      <c r="G9735" s="8" t="s">
        <v>41</v>
      </c>
      <c r="H9735" s="12"/>
      <c r="I9735" s="33" cm="1">
        <f t="array" ref="I9735">MAX(($G$2:$G$300000=G9735)*$N$2:$N$300000)</f>
        <v>45931.373807870368</v>
      </c>
      <c r="J9735" s="14"/>
      <c r="N9735" s="7">
        <v>45084.377939814818</v>
      </c>
      <c r="O9735" s="8">
        <v>2</v>
      </c>
      <c r="P9735" t="s">
        <v>13</v>
      </c>
    </row>
    <row r="9736" spans="5:16" x14ac:dyDescent="0.25">
      <c r="E9736" s="9" t="str">
        <f t="shared" si="171"/>
        <v>MRO-50-MONTE</v>
      </c>
      <c r="F9736" s="8" t="s">
        <v>0</v>
      </c>
      <c r="G9736" s="8" t="s">
        <v>41</v>
      </c>
      <c r="H9736" s="12"/>
      <c r="I9736" s="33" cm="1">
        <f t="array" ref="I9736">MAX(($G$2:$G$300000=G9736)*$N$2:$N$300000)</f>
        <v>45931.373807870368</v>
      </c>
      <c r="J9736" s="14"/>
      <c r="N9736" s="7">
        <v>45084.377951388888</v>
      </c>
      <c r="O9736" s="8">
        <v>1</v>
      </c>
      <c r="P9736" t="s">
        <v>13</v>
      </c>
    </row>
    <row r="9737" spans="5:16" x14ac:dyDescent="0.25">
      <c r="E9737" s="9" t="str">
        <f t="shared" si="171"/>
        <v>MRO-50-MONTE</v>
      </c>
      <c r="F9737" s="8" t="s">
        <v>0</v>
      </c>
      <c r="G9737" s="8" t="s">
        <v>41</v>
      </c>
      <c r="H9737" s="12"/>
      <c r="I9737" s="33" cm="1">
        <f t="array" ref="I9737">MAX(($G$2:$G$300000=G9737)*$N$2:$N$300000)</f>
        <v>45931.373807870368</v>
      </c>
      <c r="J9737" s="14"/>
      <c r="N9737" s="7">
        <v>45084.377962962964</v>
      </c>
      <c r="O9737" s="8">
        <v>1</v>
      </c>
      <c r="P9737" t="s">
        <v>13</v>
      </c>
    </row>
    <row r="9738" spans="5:16" x14ac:dyDescent="0.25">
      <c r="E9738" s="9" t="str">
        <f t="shared" si="171"/>
        <v>MRO-50-MONTE</v>
      </c>
      <c r="F9738" s="8" t="s">
        <v>0</v>
      </c>
      <c r="G9738" s="8" t="s">
        <v>41</v>
      </c>
      <c r="H9738" s="12"/>
      <c r="I9738" s="33" cm="1">
        <f t="array" ref="I9738">MAX(($G$2:$G$300000=G9738)*$N$2:$N$300000)</f>
        <v>45931.373807870368</v>
      </c>
      <c r="J9738" s="14"/>
      <c r="N9738" s="7">
        <v>45084.377974537034</v>
      </c>
      <c r="O9738" s="8">
        <v>1</v>
      </c>
      <c r="P9738" t="s">
        <v>13</v>
      </c>
    </row>
    <row r="9739" spans="5:16" x14ac:dyDescent="0.25">
      <c r="E9739" s="9" t="str">
        <f t="shared" si="171"/>
        <v>MRO-50-MONTE</v>
      </c>
      <c r="F9739" s="8" t="s">
        <v>0</v>
      </c>
      <c r="G9739" s="8" t="s">
        <v>41</v>
      </c>
      <c r="H9739" s="12"/>
      <c r="I9739" s="33" cm="1">
        <f t="array" ref="I9739">MAX(($G$2:$G$300000=G9739)*$N$2:$N$300000)</f>
        <v>45931.373807870368</v>
      </c>
      <c r="J9739" s="14"/>
      <c r="N9739" s="7">
        <v>45084.377974537034</v>
      </c>
      <c r="O9739" s="8">
        <v>2</v>
      </c>
      <c r="P9739" t="s">
        <v>13</v>
      </c>
    </row>
    <row r="9740" spans="5:16" x14ac:dyDescent="0.25">
      <c r="E9740" s="9" t="str">
        <f t="shared" si="171"/>
        <v>MRO-50-MONTE</v>
      </c>
      <c r="F9740" s="8" t="s">
        <v>0</v>
      </c>
      <c r="G9740" s="8" t="s">
        <v>41</v>
      </c>
      <c r="H9740" s="12"/>
      <c r="I9740" s="33" cm="1">
        <f t="array" ref="I9740">MAX(($G$2:$G$300000=G9740)*$N$2:$N$300000)</f>
        <v>45931.373807870368</v>
      </c>
      <c r="J9740" s="14"/>
      <c r="N9740" s="7">
        <v>45084.377986111111</v>
      </c>
      <c r="O9740" s="8">
        <v>1</v>
      </c>
      <c r="P9740" t="s">
        <v>13</v>
      </c>
    </row>
    <row r="9741" spans="5:16" x14ac:dyDescent="0.25">
      <c r="E9741" s="9" t="str">
        <f t="shared" si="171"/>
        <v>MRO-50-MONTE</v>
      </c>
      <c r="F9741" s="8" t="s">
        <v>0</v>
      </c>
      <c r="G9741" s="8" t="s">
        <v>41</v>
      </c>
      <c r="H9741" s="12"/>
      <c r="I9741" s="33" cm="1">
        <f t="array" ref="I9741">MAX(($G$2:$G$300000=G9741)*$N$2:$N$300000)</f>
        <v>45931.373807870368</v>
      </c>
      <c r="J9741" s="14"/>
      <c r="N9741" s="7">
        <v>45084.377997685187</v>
      </c>
      <c r="O9741" s="8">
        <v>1</v>
      </c>
      <c r="P9741" t="s">
        <v>13</v>
      </c>
    </row>
    <row r="9742" spans="5:16" x14ac:dyDescent="0.25">
      <c r="E9742" s="9" t="str">
        <f t="shared" si="171"/>
        <v>MRO-50-MONTE</v>
      </c>
      <c r="F9742" s="8" t="s">
        <v>0</v>
      </c>
      <c r="G9742" s="8" t="s">
        <v>41</v>
      </c>
      <c r="H9742" s="12"/>
      <c r="I9742" s="33" cm="1">
        <f t="array" ref="I9742">MAX(($G$2:$G$300000=G9742)*$N$2:$N$300000)</f>
        <v>45931.373807870368</v>
      </c>
      <c r="J9742" s="14"/>
      <c r="N9742" s="7">
        <v>45084.377997685187</v>
      </c>
      <c r="O9742" s="8">
        <v>2</v>
      </c>
      <c r="P9742" t="s">
        <v>13</v>
      </c>
    </row>
    <row r="9743" spans="5:16" x14ac:dyDescent="0.25">
      <c r="E9743" s="9" t="str">
        <f t="shared" si="171"/>
        <v>MRO-50-MONTE</v>
      </c>
      <c r="F9743" s="8" t="s">
        <v>0</v>
      </c>
      <c r="G9743" s="8" t="s">
        <v>41</v>
      </c>
      <c r="H9743" s="12"/>
      <c r="I9743" s="33" cm="1">
        <f t="array" ref="I9743">MAX(($G$2:$G$300000=G9743)*$N$2:$N$300000)</f>
        <v>45931.373807870368</v>
      </c>
      <c r="J9743" s="14"/>
      <c r="N9743" s="7">
        <v>45084.378009259257</v>
      </c>
      <c r="O9743" s="8">
        <v>1</v>
      </c>
      <c r="P9743" t="s">
        <v>13</v>
      </c>
    </row>
    <row r="9744" spans="5:16" x14ac:dyDescent="0.25">
      <c r="E9744" s="9" t="str">
        <f t="shared" si="171"/>
        <v>MRO-50-MONTE</v>
      </c>
      <c r="F9744" s="8" t="s">
        <v>0</v>
      </c>
      <c r="G9744" s="8" t="s">
        <v>41</v>
      </c>
      <c r="H9744" s="12"/>
      <c r="I9744" s="33" cm="1">
        <f t="array" ref="I9744">MAX(($G$2:$G$300000=G9744)*$N$2:$N$300000)</f>
        <v>45931.373807870368</v>
      </c>
      <c r="J9744" s="14"/>
      <c r="N9744" s="7">
        <v>45084.378020833334</v>
      </c>
      <c r="O9744" s="8">
        <v>1</v>
      </c>
      <c r="P9744" t="s">
        <v>13</v>
      </c>
    </row>
    <row r="9745" spans="5:16" x14ac:dyDescent="0.25">
      <c r="E9745" s="9" t="str">
        <f t="shared" si="171"/>
        <v>MRO-50-MONTE</v>
      </c>
      <c r="F9745" s="8" t="s">
        <v>0</v>
      </c>
      <c r="G9745" s="8" t="s">
        <v>41</v>
      </c>
      <c r="H9745" s="12"/>
      <c r="I9745" s="33" cm="1">
        <f t="array" ref="I9745">MAX(($G$2:$G$300000=G9745)*$N$2:$N$300000)</f>
        <v>45931.373807870368</v>
      </c>
      <c r="J9745" s="14"/>
      <c r="N9745" s="7">
        <v>45084.378020833334</v>
      </c>
      <c r="O9745" s="8">
        <v>2</v>
      </c>
      <c r="P9745" t="s">
        <v>13</v>
      </c>
    </row>
    <row r="9746" spans="5:16" x14ac:dyDescent="0.25">
      <c r="E9746" s="9" t="str">
        <f t="shared" si="171"/>
        <v>MRO-50-MONTE</v>
      </c>
      <c r="F9746" s="8" t="s">
        <v>0</v>
      </c>
      <c r="G9746" s="8" t="s">
        <v>41</v>
      </c>
      <c r="H9746" s="12"/>
      <c r="I9746" s="33" cm="1">
        <f t="array" ref="I9746">MAX(($G$2:$G$300000=G9746)*$N$2:$N$300000)</f>
        <v>45931.373807870368</v>
      </c>
      <c r="J9746" s="14"/>
      <c r="N9746" s="7">
        <v>45084.378032407411</v>
      </c>
      <c r="O9746" s="8">
        <v>1</v>
      </c>
      <c r="P9746" t="s">
        <v>13</v>
      </c>
    </row>
    <row r="9747" spans="5:16" x14ac:dyDescent="0.25">
      <c r="E9747" s="9" t="str">
        <f t="shared" si="171"/>
        <v>MRO-50-MONTE</v>
      </c>
      <c r="F9747" s="8" t="s">
        <v>0</v>
      </c>
      <c r="G9747" s="8" t="s">
        <v>41</v>
      </c>
      <c r="H9747" s="12"/>
      <c r="I9747" s="33" cm="1">
        <f t="array" ref="I9747">MAX(($G$2:$G$300000=G9747)*$N$2:$N$300000)</f>
        <v>45931.373807870368</v>
      </c>
      <c r="J9747" s="14"/>
      <c r="N9747" s="7">
        <v>45084.378032407411</v>
      </c>
      <c r="O9747" s="8">
        <v>2</v>
      </c>
      <c r="P9747" t="s">
        <v>13</v>
      </c>
    </row>
    <row r="9748" spans="5:16" x14ac:dyDescent="0.25">
      <c r="E9748" s="9" t="str">
        <f t="shared" si="171"/>
        <v>MRO-50-MONTE</v>
      </c>
      <c r="F9748" s="8" t="s">
        <v>0</v>
      </c>
      <c r="G9748" s="8" t="s">
        <v>41</v>
      </c>
      <c r="H9748" s="12"/>
      <c r="I9748" s="33" cm="1">
        <f t="array" ref="I9748">MAX(($G$2:$G$300000=G9748)*$N$2:$N$300000)</f>
        <v>45931.373807870368</v>
      </c>
      <c r="J9748" s="14"/>
      <c r="N9748" s="7">
        <v>45084.37804398148</v>
      </c>
      <c r="O9748" s="8">
        <v>1</v>
      </c>
      <c r="P9748" t="s">
        <v>13</v>
      </c>
    </row>
    <row r="9749" spans="5:16" x14ac:dyDescent="0.25">
      <c r="E9749" s="9" t="str">
        <f t="shared" si="171"/>
        <v>MRO-50-MONTE</v>
      </c>
      <c r="F9749" s="8" t="s">
        <v>0</v>
      </c>
      <c r="G9749" s="8" t="s">
        <v>41</v>
      </c>
      <c r="H9749" s="12"/>
      <c r="I9749" s="33" cm="1">
        <f t="array" ref="I9749">MAX(($G$2:$G$300000=G9749)*$N$2:$N$300000)</f>
        <v>45931.373807870368</v>
      </c>
      <c r="J9749" s="14"/>
      <c r="N9749" s="7">
        <v>45084.378055555557</v>
      </c>
      <c r="O9749" s="8">
        <v>1</v>
      </c>
      <c r="P9749" t="s">
        <v>13</v>
      </c>
    </row>
    <row r="9750" spans="5:16" x14ac:dyDescent="0.25">
      <c r="E9750" s="9" t="str">
        <f t="shared" si="171"/>
        <v>MRO-50-MONTE</v>
      </c>
      <c r="F9750" s="8" t="s">
        <v>0</v>
      </c>
      <c r="G9750" s="8" t="s">
        <v>41</v>
      </c>
      <c r="H9750" s="12"/>
      <c r="I9750" s="33" cm="1">
        <f t="array" ref="I9750">MAX(($G$2:$G$300000=G9750)*$N$2:$N$300000)</f>
        <v>45931.373807870368</v>
      </c>
      <c r="J9750" s="14"/>
      <c r="N9750" s="7">
        <v>45084.378055555557</v>
      </c>
      <c r="O9750" s="8">
        <v>2</v>
      </c>
      <c r="P9750" t="s">
        <v>13</v>
      </c>
    </row>
    <row r="9751" spans="5:16" x14ac:dyDescent="0.25">
      <c r="E9751" s="9" t="str">
        <f t="shared" si="171"/>
        <v>MRO-50-MONTE</v>
      </c>
      <c r="F9751" s="8" t="s">
        <v>0</v>
      </c>
      <c r="G9751" s="8" t="s">
        <v>41</v>
      </c>
      <c r="H9751" s="12"/>
      <c r="I9751" s="33" cm="1">
        <f t="array" ref="I9751">MAX(($G$2:$G$300000=G9751)*$N$2:$N$300000)</f>
        <v>45931.373807870368</v>
      </c>
      <c r="J9751" s="14"/>
      <c r="N9751" s="7">
        <v>45084.378067129626</v>
      </c>
      <c r="O9751" s="8">
        <v>1</v>
      </c>
      <c r="P9751" t="s">
        <v>13</v>
      </c>
    </row>
    <row r="9752" spans="5:16" x14ac:dyDescent="0.25">
      <c r="E9752" s="9" t="str">
        <f t="shared" si="171"/>
        <v>MRO-50-MONTE</v>
      </c>
      <c r="F9752" s="8" t="s">
        <v>0</v>
      </c>
      <c r="G9752" s="8" t="s">
        <v>41</v>
      </c>
      <c r="H9752" s="12"/>
      <c r="I9752" s="33" cm="1">
        <f t="array" ref="I9752">MAX(($G$2:$G$300000=G9752)*$N$2:$N$300000)</f>
        <v>45931.373807870368</v>
      </c>
      <c r="J9752" s="14"/>
      <c r="N9752" s="7">
        <v>45084.378067129626</v>
      </c>
      <c r="O9752" s="8">
        <v>2</v>
      </c>
      <c r="P9752" t="s">
        <v>13</v>
      </c>
    </row>
    <row r="9753" spans="5:16" x14ac:dyDescent="0.25">
      <c r="E9753" s="9" t="str">
        <f t="shared" si="171"/>
        <v>MRO-50-MONTE</v>
      </c>
      <c r="F9753" s="8" t="s">
        <v>0</v>
      </c>
      <c r="G9753" s="8" t="s">
        <v>41</v>
      </c>
      <c r="H9753" s="12"/>
      <c r="I9753" s="33" cm="1">
        <f t="array" ref="I9753">MAX(($G$2:$G$300000=G9753)*$N$2:$N$300000)</f>
        <v>45931.373807870368</v>
      </c>
      <c r="J9753" s="14"/>
      <c r="N9753" s="7">
        <v>45084.378078703703</v>
      </c>
      <c r="O9753" s="8">
        <v>1</v>
      </c>
      <c r="P9753" t="s">
        <v>13</v>
      </c>
    </row>
    <row r="9754" spans="5:16" x14ac:dyDescent="0.25">
      <c r="E9754" s="9" t="str">
        <f t="shared" si="171"/>
        <v>MRO-50-MONTE</v>
      </c>
      <c r="F9754" s="8" t="s">
        <v>0</v>
      </c>
      <c r="G9754" s="8" t="s">
        <v>41</v>
      </c>
      <c r="H9754" s="12"/>
      <c r="I9754" s="33" cm="1">
        <f t="array" ref="I9754">MAX(($G$2:$G$300000=G9754)*$N$2:$N$300000)</f>
        <v>45931.373807870368</v>
      </c>
      <c r="J9754" s="14"/>
      <c r="N9754" s="7">
        <v>45084.37809027778</v>
      </c>
      <c r="O9754" s="8">
        <v>1</v>
      </c>
      <c r="P9754" t="s">
        <v>13</v>
      </c>
    </row>
    <row r="9755" spans="5:16" x14ac:dyDescent="0.25">
      <c r="E9755" s="9" t="str">
        <f t="shared" si="171"/>
        <v>MRO-50-MONTE</v>
      </c>
      <c r="F9755" s="8" t="s">
        <v>0</v>
      </c>
      <c r="G9755" s="8" t="s">
        <v>41</v>
      </c>
      <c r="H9755" s="12"/>
      <c r="I9755" s="33" cm="1">
        <f t="array" ref="I9755">MAX(($G$2:$G$300000=G9755)*$N$2:$N$300000)</f>
        <v>45931.373807870368</v>
      </c>
      <c r="J9755" s="14"/>
      <c r="N9755" s="7">
        <v>45084.37809027778</v>
      </c>
      <c r="O9755" s="8">
        <v>2</v>
      </c>
      <c r="P9755" t="s">
        <v>13</v>
      </c>
    </row>
    <row r="9756" spans="5:16" x14ac:dyDescent="0.25">
      <c r="E9756" s="9" t="str">
        <f t="shared" si="171"/>
        <v>MRO-50-MONTE</v>
      </c>
      <c r="F9756" s="8" t="s">
        <v>0</v>
      </c>
      <c r="G9756" s="8" t="s">
        <v>41</v>
      </c>
      <c r="H9756" s="12"/>
      <c r="I9756" s="33" cm="1">
        <f t="array" ref="I9756">MAX(($G$2:$G$300000=G9756)*$N$2:$N$300000)</f>
        <v>45931.373807870368</v>
      </c>
      <c r="J9756" s="14"/>
      <c r="N9756" s="7">
        <v>45084.378101851849</v>
      </c>
      <c r="O9756" s="8">
        <v>1</v>
      </c>
      <c r="P9756" t="s">
        <v>13</v>
      </c>
    </row>
    <row r="9757" spans="5:16" x14ac:dyDescent="0.25">
      <c r="E9757" s="9" t="str">
        <f t="shared" si="171"/>
        <v>MRO-50-MONTE</v>
      </c>
      <c r="F9757" s="8" t="s">
        <v>0</v>
      </c>
      <c r="G9757" s="8" t="s">
        <v>41</v>
      </c>
      <c r="H9757" s="12"/>
      <c r="I9757" s="33" cm="1">
        <f t="array" ref="I9757">MAX(($G$2:$G$300000=G9757)*$N$2:$N$300000)</f>
        <v>45931.373807870368</v>
      </c>
      <c r="J9757" s="14"/>
      <c r="N9757" s="7">
        <v>45084.378113425926</v>
      </c>
      <c r="O9757" s="8">
        <v>1</v>
      </c>
      <c r="P9757" t="s">
        <v>13</v>
      </c>
    </row>
    <row r="9758" spans="5:16" x14ac:dyDescent="0.25">
      <c r="E9758" s="9" t="str">
        <f t="shared" si="171"/>
        <v>MRO-50-MONTE</v>
      </c>
      <c r="F9758" s="8" t="s">
        <v>0</v>
      </c>
      <c r="G9758" s="8" t="s">
        <v>41</v>
      </c>
      <c r="H9758" s="12"/>
      <c r="I9758" s="33" cm="1">
        <f t="array" ref="I9758">MAX(($G$2:$G$300000=G9758)*$N$2:$N$300000)</f>
        <v>45931.373807870368</v>
      </c>
      <c r="J9758" s="14"/>
      <c r="N9758" s="7">
        <v>45084.378113425926</v>
      </c>
      <c r="O9758" s="8">
        <v>2</v>
      </c>
      <c r="P9758" t="s">
        <v>13</v>
      </c>
    </row>
    <row r="9759" spans="5:16" x14ac:dyDescent="0.25">
      <c r="E9759" s="9" t="str">
        <f t="shared" si="171"/>
        <v>MRO-50-MONTE</v>
      </c>
      <c r="F9759" s="8" t="s">
        <v>0</v>
      </c>
      <c r="G9759" s="8" t="s">
        <v>41</v>
      </c>
      <c r="H9759" s="12"/>
      <c r="I9759" s="33" cm="1">
        <f t="array" ref="I9759">MAX(($G$2:$G$300000=G9759)*$N$2:$N$300000)</f>
        <v>45931.373807870368</v>
      </c>
      <c r="J9759" s="14"/>
      <c r="N9759" s="7">
        <v>45084.378125000003</v>
      </c>
      <c r="O9759" s="8">
        <v>1</v>
      </c>
      <c r="P9759" t="s">
        <v>13</v>
      </c>
    </row>
    <row r="9760" spans="5:16" x14ac:dyDescent="0.25">
      <c r="E9760" s="9" t="str">
        <f t="shared" si="171"/>
        <v>MRO-50-MONTE</v>
      </c>
      <c r="F9760" s="8" t="s">
        <v>0</v>
      </c>
      <c r="G9760" s="8" t="s">
        <v>41</v>
      </c>
      <c r="H9760" s="12"/>
      <c r="I9760" s="33" cm="1">
        <f t="array" ref="I9760">MAX(($G$2:$G$300000=G9760)*$N$2:$N$300000)</f>
        <v>45931.373807870368</v>
      </c>
      <c r="J9760" s="14"/>
      <c r="N9760" s="7">
        <v>45084.378125000003</v>
      </c>
      <c r="O9760" s="8">
        <v>2</v>
      </c>
      <c r="P9760" t="s">
        <v>13</v>
      </c>
    </row>
    <row r="9761" spans="5:16" x14ac:dyDescent="0.25">
      <c r="E9761" s="9" t="str">
        <f t="shared" si="171"/>
        <v>MRO-50-MONTE</v>
      </c>
      <c r="F9761" s="8" t="s">
        <v>0</v>
      </c>
      <c r="G9761" s="8" t="s">
        <v>41</v>
      </c>
      <c r="H9761" s="12"/>
      <c r="I9761" s="33" cm="1">
        <f t="array" ref="I9761">MAX(($G$2:$G$300000=G9761)*$N$2:$N$300000)</f>
        <v>45931.373807870368</v>
      </c>
      <c r="J9761" s="14"/>
      <c r="N9761" s="7">
        <v>45084.378136574072</v>
      </c>
      <c r="O9761" s="8">
        <v>1</v>
      </c>
      <c r="P9761" t="s">
        <v>13</v>
      </c>
    </row>
    <row r="9762" spans="5:16" x14ac:dyDescent="0.25">
      <c r="E9762" s="9" t="str">
        <f t="shared" si="171"/>
        <v>MRO-50-MONTE</v>
      </c>
      <c r="F9762" s="8" t="s">
        <v>0</v>
      </c>
      <c r="G9762" s="8" t="s">
        <v>41</v>
      </c>
      <c r="H9762" s="12"/>
      <c r="I9762" s="33" cm="1">
        <f t="array" ref="I9762">MAX(($G$2:$G$300000=G9762)*$N$2:$N$300000)</f>
        <v>45931.373807870368</v>
      </c>
      <c r="J9762" s="14"/>
      <c r="N9762" s="7">
        <v>45084.378148148149</v>
      </c>
      <c r="O9762" s="8">
        <v>1</v>
      </c>
      <c r="P9762" t="s">
        <v>13</v>
      </c>
    </row>
    <row r="9763" spans="5:16" x14ac:dyDescent="0.25">
      <c r="E9763" s="9" t="str">
        <f t="shared" si="171"/>
        <v>MRO-50-MONTE</v>
      </c>
      <c r="F9763" s="8" t="s">
        <v>0</v>
      </c>
      <c r="G9763" s="8" t="s">
        <v>41</v>
      </c>
      <c r="H9763" s="12"/>
      <c r="I9763" s="33" cm="1">
        <f t="array" ref="I9763">MAX(($G$2:$G$300000=G9763)*$N$2:$N$300000)</f>
        <v>45931.373807870368</v>
      </c>
      <c r="J9763" s="14"/>
      <c r="N9763" s="7">
        <v>45084.378148148149</v>
      </c>
      <c r="O9763" s="8">
        <v>2</v>
      </c>
      <c r="P9763" t="s">
        <v>13</v>
      </c>
    </row>
    <row r="9764" spans="5:16" x14ac:dyDescent="0.25">
      <c r="E9764" s="9" t="str">
        <f t="shared" si="171"/>
        <v>MRO-50-MONTE</v>
      </c>
      <c r="F9764" s="8" t="s">
        <v>0</v>
      </c>
      <c r="G9764" s="8" t="s">
        <v>41</v>
      </c>
      <c r="H9764" s="12"/>
      <c r="I9764" s="33" cm="1">
        <f t="array" ref="I9764">MAX(($G$2:$G$300000=G9764)*$N$2:$N$300000)</f>
        <v>45931.373807870368</v>
      </c>
      <c r="J9764" s="14"/>
      <c r="N9764" s="7">
        <v>45084.378159722219</v>
      </c>
      <c r="O9764" s="8">
        <v>1</v>
      </c>
      <c r="P9764" t="s">
        <v>13</v>
      </c>
    </row>
    <row r="9765" spans="5:16" x14ac:dyDescent="0.25">
      <c r="E9765" s="9" t="str">
        <f t="shared" si="171"/>
        <v>MRO-50-MONTE</v>
      </c>
      <c r="F9765" s="8" t="s">
        <v>0</v>
      </c>
      <c r="G9765" s="8" t="s">
        <v>41</v>
      </c>
      <c r="H9765" s="12"/>
      <c r="I9765" s="33" cm="1">
        <f t="array" ref="I9765">MAX(($G$2:$G$300000=G9765)*$N$2:$N$300000)</f>
        <v>45931.373807870368</v>
      </c>
      <c r="J9765" s="14"/>
      <c r="N9765" s="7">
        <v>45084.378171296295</v>
      </c>
      <c r="O9765" s="8">
        <v>1</v>
      </c>
      <c r="P9765" t="s">
        <v>13</v>
      </c>
    </row>
    <row r="9766" spans="5:16" x14ac:dyDescent="0.25">
      <c r="E9766" s="9" t="str">
        <f t="shared" si="171"/>
        <v>MRO-50-MONTE</v>
      </c>
      <c r="F9766" s="8" t="s">
        <v>0</v>
      </c>
      <c r="G9766" s="8" t="s">
        <v>41</v>
      </c>
      <c r="H9766" s="12"/>
      <c r="I9766" s="33" cm="1">
        <f t="array" ref="I9766">MAX(($G$2:$G$300000=G9766)*$N$2:$N$300000)</f>
        <v>45931.373807870368</v>
      </c>
      <c r="J9766" s="14"/>
      <c r="N9766" s="7">
        <v>45084.378171296295</v>
      </c>
      <c r="O9766" s="8">
        <v>2</v>
      </c>
      <c r="P9766" t="s">
        <v>13</v>
      </c>
    </row>
    <row r="9767" spans="5:16" x14ac:dyDescent="0.25">
      <c r="E9767" s="9" t="str">
        <f t="shared" si="171"/>
        <v>MRO-50-MONTE</v>
      </c>
      <c r="F9767" s="8" t="s">
        <v>0</v>
      </c>
      <c r="G9767" s="8" t="s">
        <v>41</v>
      </c>
      <c r="H9767" s="12"/>
      <c r="I9767" s="33" cm="1">
        <f t="array" ref="I9767">MAX(($G$2:$G$300000=G9767)*$N$2:$N$300000)</f>
        <v>45931.373807870368</v>
      </c>
      <c r="J9767" s="14"/>
      <c r="N9767" s="7">
        <v>45084.378182870372</v>
      </c>
      <c r="O9767" s="8">
        <v>1</v>
      </c>
      <c r="P9767" t="s">
        <v>13</v>
      </c>
    </row>
    <row r="9768" spans="5:16" x14ac:dyDescent="0.25">
      <c r="E9768" s="9" t="str">
        <f t="shared" si="171"/>
        <v>MRO-50-MONTE</v>
      </c>
      <c r="F9768" s="8" t="s">
        <v>0</v>
      </c>
      <c r="G9768" s="8" t="s">
        <v>41</v>
      </c>
      <c r="H9768" s="12"/>
      <c r="I9768" s="33" cm="1">
        <f t="array" ref="I9768">MAX(($G$2:$G$300000=G9768)*$N$2:$N$300000)</f>
        <v>45931.373807870368</v>
      </c>
      <c r="J9768" s="14"/>
      <c r="N9768" s="7">
        <v>45084.378194444442</v>
      </c>
      <c r="O9768" s="8">
        <v>1</v>
      </c>
      <c r="P9768" t="s">
        <v>13</v>
      </c>
    </row>
    <row r="9769" spans="5:16" x14ac:dyDescent="0.25">
      <c r="E9769" s="9" t="str">
        <f t="shared" si="171"/>
        <v>MRO-50-MONTE</v>
      </c>
      <c r="F9769" s="8" t="s">
        <v>0</v>
      </c>
      <c r="G9769" s="8" t="s">
        <v>41</v>
      </c>
      <c r="H9769" s="12"/>
      <c r="I9769" s="33" cm="1">
        <f t="array" ref="I9769">MAX(($G$2:$G$300000=G9769)*$N$2:$N$300000)</f>
        <v>45931.373807870368</v>
      </c>
      <c r="J9769" s="14"/>
      <c r="N9769" s="7">
        <v>45084.378194444442</v>
      </c>
      <c r="O9769" s="8">
        <v>2</v>
      </c>
      <c r="P9769" t="s">
        <v>13</v>
      </c>
    </row>
    <row r="9770" spans="5:16" x14ac:dyDescent="0.25">
      <c r="E9770" s="9" t="str">
        <f t="shared" si="171"/>
        <v>MRO-50-MONTE</v>
      </c>
      <c r="F9770" s="8" t="s">
        <v>0</v>
      </c>
      <c r="G9770" s="8" t="s">
        <v>41</v>
      </c>
      <c r="H9770" s="12"/>
      <c r="I9770" s="33" cm="1">
        <f t="array" ref="I9770">MAX(($G$2:$G$300000=G9770)*$N$2:$N$300000)</f>
        <v>45931.373807870368</v>
      </c>
      <c r="J9770" s="14"/>
      <c r="N9770" s="7">
        <v>45084.378206018519</v>
      </c>
      <c r="O9770" s="8">
        <v>1</v>
      </c>
      <c r="P9770" t="s">
        <v>13</v>
      </c>
    </row>
    <row r="9771" spans="5:16" x14ac:dyDescent="0.25">
      <c r="E9771" s="9" t="str">
        <f t="shared" si="171"/>
        <v>MRO-50-MONTE</v>
      </c>
      <c r="F9771" s="8" t="s">
        <v>0</v>
      </c>
      <c r="G9771" s="8" t="s">
        <v>41</v>
      </c>
      <c r="H9771" s="12"/>
      <c r="I9771" s="33" cm="1">
        <f t="array" ref="I9771">MAX(($G$2:$G$300000=G9771)*$N$2:$N$300000)</f>
        <v>45931.373807870368</v>
      </c>
      <c r="J9771" s="14"/>
      <c r="N9771" s="7">
        <v>45084.378217592595</v>
      </c>
      <c r="O9771" s="8">
        <v>1</v>
      </c>
      <c r="P9771" t="s">
        <v>13</v>
      </c>
    </row>
    <row r="9772" spans="5:16" x14ac:dyDescent="0.25">
      <c r="E9772" s="9" t="str">
        <f t="shared" si="171"/>
        <v>MRO-50-MONTE</v>
      </c>
      <c r="F9772" s="8" t="s">
        <v>0</v>
      </c>
      <c r="G9772" s="8" t="s">
        <v>41</v>
      </c>
      <c r="H9772" s="12"/>
      <c r="I9772" s="33" cm="1">
        <f t="array" ref="I9772">MAX(($G$2:$G$300000=G9772)*$N$2:$N$300000)</f>
        <v>45931.373807870368</v>
      </c>
      <c r="J9772" s="14"/>
      <c r="N9772" s="7">
        <v>45084.378217592595</v>
      </c>
      <c r="O9772" s="8">
        <v>2</v>
      </c>
      <c r="P9772" t="s">
        <v>13</v>
      </c>
    </row>
    <row r="9773" spans="5:16" x14ac:dyDescent="0.25">
      <c r="E9773" s="9" t="str">
        <f t="shared" si="171"/>
        <v>MRO-50-MONTE</v>
      </c>
      <c r="F9773" s="8" t="s">
        <v>0</v>
      </c>
      <c r="G9773" s="8" t="s">
        <v>41</v>
      </c>
      <c r="H9773" s="12"/>
      <c r="I9773" s="33" cm="1">
        <f t="array" ref="I9773">MAX(($G$2:$G$300000=G9773)*$N$2:$N$300000)</f>
        <v>45931.373807870368</v>
      </c>
      <c r="J9773" s="14"/>
      <c r="N9773" s="7">
        <v>45084.378229166665</v>
      </c>
      <c r="O9773" s="8">
        <v>1</v>
      </c>
      <c r="P9773" t="s">
        <v>13</v>
      </c>
    </row>
    <row r="9774" spans="5:16" x14ac:dyDescent="0.25">
      <c r="E9774" s="9" t="str">
        <f t="shared" si="171"/>
        <v>MRO-50-MONTE</v>
      </c>
      <c r="F9774" s="8" t="s">
        <v>0</v>
      </c>
      <c r="G9774" s="8" t="s">
        <v>41</v>
      </c>
      <c r="H9774" s="12"/>
      <c r="I9774" s="33" cm="1">
        <f t="array" ref="I9774">MAX(($G$2:$G$300000=G9774)*$N$2:$N$300000)</f>
        <v>45931.373807870368</v>
      </c>
      <c r="J9774" s="14"/>
      <c r="N9774" s="7">
        <v>45084.378229166665</v>
      </c>
      <c r="O9774" s="8">
        <v>2</v>
      </c>
      <c r="P9774" t="s">
        <v>13</v>
      </c>
    </row>
    <row r="9775" spans="5:16" x14ac:dyDescent="0.25">
      <c r="E9775" s="9" t="str">
        <f t="shared" si="171"/>
        <v>MRO-50-MONTE</v>
      </c>
      <c r="F9775" s="8" t="s">
        <v>0</v>
      </c>
      <c r="G9775" s="8" t="s">
        <v>41</v>
      </c>
      <c r="H9775" s="12"/>
      <c r="I9775" s="33" cm="1">
        <f t="array" ref="I9775">MAX(($G$2:$G$300000=G9775)*$N$2:$N$300000)</f>
        <v>45931.373807870368</v>
      </c>
      <c r="J9775" s="14"/>
      <c r="N9775" s="7">
        <v>45084.378240740742</v>
      </c>
      <c r="O9775" s="8">
        <v>1</v>
      </c>
      <c r="P9775" t="s">
        <v>13</v>
      </c>
    </row>
    <row r="9776" spans="5:16" x14ac:dyDescent="0.25">
      <c r="E9776" s="9" t="str">
        <f t="shared" si="171"/>
        <v>MRO-50-MONTE</v>
      </c>
      <c r="F9776" s="8" t="s">
        <v>0</v>
      </c>
      <c r="G9776" s="8" t="s">
        <v>41</v>
      </c>
      <c r="H9776" s="12"/>
      <c r="I9776" s="33" cm="1">
        <f t="array" ref="I9776">MAX(($G$2:$G$300000=G9776)*$N$2:$N$300000)</f>
        <v>45931.373807870368</v>
      </c>
      <c r="J9776" s="14"/>
      <c r="N9776" s="7">
        <v>45084.378252314818</v>
      </c>
      <c r="O9776" s="8">
        <v>1</v>
      </c>
      <c r="P9776" t="s">
        <v>13</v>
      </c>
    </row>
    <row r="9777" spans="5:16" x14ac:dyDescent="0.25">
      <c r="E9777" s="9" t="str">
        <f t="shared" si="171"/>
        <v>MRO-50-MONTE</v>
      </c>
      <c r="F9777" s="8" t="s">
        <v>0</v>
      </c>
      <c r="G9777" s="8" t="s">
        <v>41</v>
      </c>
      <c r="H9777" s="12"/>
      <c r="I9777" s="33" cm="1">
        <f t="array" ref="I9777">MAX(($G$2:$G$300000=G9777)*$N$2:$N$300000)</f>
        <v>45931.373807870368</v>
      </c>
      <c r="J9777" s="14"/>
      <c r="N9777" s="7">
        <v>45084.378252314818</v>
      </c>
      <c r="O9777" s="8">
        <v>2</v>
      </c>
      <c r="P9777" t="s">
        <v>13</v>
      </c>
    </row>
    <row r="9778" spans="5:16" x14ac:dyDescent="0.25">
      <c r="E9778" s="9" t="str">
        <f t="shared" ref="E9778:E9841" si="172">+G9778&amp;H9778</f>
        <v>MRO-50-MONTE</v>
      </c>
      <c r="F9778" s="8" t="s">
        <v>0</v>
      </c>
      <c r="G9778" s="8" t="s">
        <v>41</v>
      </c>
      <c r="H9778" s="12"/>
      <c r="I9778" s="33" cm="1">
        <f t="array" ref="I9778">MAX(($G$2:$G$300000=G9778)*$N$2:$N$300000)</f>
        <v>45931.373807870368</v>
      </c>
      <c r="J9778" s="14"/>
      <c r="N9778" s="7">
        <v>45084.378263888888</v>
      </c>
      <c r="O9778" s="8">
        <v>1</v>
      </c>
      <c r="P9778" t="s">
        <v>13</v>
      </c>
    </row>
    <row r="9779" spans="5:16" x14ac:dyDescent="0.25">
      <c r="E9779" s="9" t="str">
        <f t="shared" si="172"/>
        <v>MRO-50-MONTE</v>
      </c>
      <c r="F9779" s="8" t="s">
        <v>0</v>
      </c>
      <c r="G9779" s="8" t="s">
        <v>41</v>
      </c>
      <c r="H9779" s="12"/>
      <c r="I9779" s="33" cm="1">
        <f t="array" ref="I9779">MAX(($G$2:$G$300000=G9779)*$N$2:$N$300000)</f>
        <v>45931.373807870368</v>
      </c>
      <c r="J9779" s="14"/>
      <c r="N9779" s="7">
        <v>45084.378275462965</v>
      </c>
      <c r="O9779" s="8">
        <v>1</v>
      </c>
      <c r="P9779" t="s">
        <v>13</v>
      </c>
    </row>
    <row r="9780" spans="5:16" x14ac:dyDescent="0.25">
      <c r="E9780" s="9" t="str">
        <f t="shared" si="172"/>
        <v>MRO-50-MONTE</v>
      </c>
      <c r="F9780" s="8" t="s">
        <v>0</v>
      </c>
      <c r="G9780" s="8" t="s">
        <v>41</v>
      </c>
      <c r="H9780" s="12"/>
      <c r="I9780" s="33" cm="1">
        <f t="array" ref="I9780">MAX(($G$2:$G$300000=G9780)*$N$2:$N$300000)</f>
        <v>45931.373807870368</v>
      </c>
      <c r="J9780" s="14"/>
      <c r="N9780" s="7">
        <v>45084.378275462965</v>
      </c>
      <c r="O9780" s="8">
        <v>2</v>
      </c>
      <c r="P9780" t="s">
        <v>13</v>
      </c>
    </row>
    <row r="9781" spans="5:16" x14ac:dyDescent="0.25">
      <c r="E9781" s="9" t="str">
        <f t="shared" si="172"/>
        <v>MRO-50-MONTE</v>
      </c>
      <c r="F9781" s="8" t="s">
        <v>0</v>
      </c>
      <c r="G9781" s="8" t="s">
        <v>41</v>
      </c>
      <c r="H9781" s="12"/>
      <c r="I9781" s="33" cm="1">
        <f t="array" ref="I9781">MAX(($G$2:$G$300000=G9781)*$N$2:$N$300000)</f>
        <v>45931.373807870368</v>
      </c>
      <c r="J9781" s="14"/>
      <c r="N9781" s="7">
        <v>45084.378287037034</v>
      </c>
      <c r="O9781" s="8">
        <v>1</v>
      </c>
      <c r="P9781" t="s">
        <v>13</v>
      </c>
    </row>
    <row r="9782" spans="5:16" x14ac:dyDescent="0.25">
      <c r="E9782" s="9" t="str">
        <f t="shared" si="172"/>
        <v>MRO-50-MONTE</v>
      </c>
      <c r="F9782" s="8" t="s">
        <v>0</v>
      </c>
      <c r="G9782" s="8" t="s">
        <v>41</v>
      </c>
      <c r="H9782" s="12"/>
      <c r="I9782" s="33" cm="1">
        <f t="array" ref="I9782">MAX(($G$2:$G$300000=G9782)*$N$2:$N$300000)</f>
        <v>45931.373807870368</v>
      </c>
      <c r="J9782" s="14"/>
      <c r="N9782" s="7">
        <v>45084.378287037034</v>
      </c>
      <c r="O9782" s="8">
        <v>2</v>
      </c>
      <c r="P9782" t="s">
        <v>13</v>
      </c>
    </row>
    <row r="9783" spans="5:16" x14ac:dyDescent="0.25">
      <c r="E9783" s="9" t="str">
        <f t="shared" si="172"/>
        <v>MRO-50-MONTE</v>
      </c>
      <c r="F9783" s="8" t="s">
        <v>0</v>
      </c>
      <c r="G9783" s="8" t="s">
        <v>41</v>
      </c>
      <c r="H9783" s="12"/>
      <c r="I9783" s="33" cm="1">
        <f t="array" ref="I9783">MAX(($G$2:$G$300000=G9783)*$N$2:$N$300000)</f>
        <v>45931.373807870368</v>
      </c>
      <c r="J9783" s="14"/>
      <c r="N9783" s="7">
        <v>45084.409155092595</v>
      </c>
      <c r="O9783" s="8">
        <v>1</v>
      </c>
      <c r="P9783" t="s">
        <v>13</v>
      </c>
    </row>
    <row r="9784" spans="5:16" x14ac:dyDescent="0.25">
      <c r="E9784" s="9" t="str">
        <f t="shared" si="172"/>
        <v>MRO-50-MONTE</v>
      </c>
      <c r="F9784" s="8" t="s">
        <v>0</v>
      </c>
      <c r="G9784" s="8" t="s">
        <v>41</v>
      </c>
      <c r="H9784" s="12"/>
      <c r="I9784" s="33" cm="1">
        <f t="array" ref="I9784">MAX(($G$2:$G$300000=G9784)*$N$2:$N$300000)</f>
        <v>45931.373807870368</v>
      </c>
      <c r="J9784" s="14"/>
      <c r="N9784" s="7">
        <v>45084.409166666665</v>
      </c>
      <c r="O9784" s="8">
        <v>1</v>
      </c>
      <c r="P9784" t="s">
        <v>13</v>
      </c>
    </row>
    <row r="9785" spans="5:16" x14ac:dyDescent="0.25">
      <c r="E9785" s="9" t="str">
        <f t="shared" si="172"/>
        <v>MRO-50-MONTE</v>
      </c>
      <c r="F9785" s="8" t="s">
        <v>0</v>
      </c>
      <c r="G9785" s="8" t="s">
        <v>41</v>
      </c>
      <c r="H9785" s="12"/>
      <c r="I9785" s="33" cm="1">
        <f t="array" ref="I9785">MAX(($G$2:$G$300000=G9785)*$N$2:$N$300000)</f>
        <v>45931.373807870368</v>
      </c>
      <c r="J9785" s="14"/>
      <c r="N9785" s="7">
        <v>45084.409178240741</v>
      </c>
      <c r="O9785" s="8">
        <v>1</v>
      </c>
      <c r="P9785" t="s">
        <v>13</v>
      </c>
    </row>
    <row r="9786" spans="5:16" x14ac:dyDescent="0.25">
      <c r="E9786" s="9" t="str">
        <f t="shared" si="172"/>
        <v>MRO-50-MONTE</v>
      </c>
      <c r="F9786" s="8" t="s">
        <v>0</v>
      </c>
      <c r="G9786" s="8" t="s">
        <v>41</v>
      </c>
      <c r="H9786" s="12"/>
      <c r="I9786" s="33" cm="1">
        <f t="array" ref="I9786">MAX(($G$2:$G$300000=G9786)*$N$2:$N$300000)</f>
        <v>45931.373807870368</v>
      </c>
      <c r="J9786" s="14"/>
      <c r="N9786" s="7">
        <v>45084.409189814818</v>
      </c>
      <c r="O9786" s="8">
        <v>1</v>
      </c>
      <c r="P9786" t="s">
        <v>13</v>
      </c>
    </row>
    <row r="9787" spans="5:16" x14ac:dyDescent="0.25">
      <c r="E9787" s="9" t="str">
        <f t="shared" si="172"/>
        <v>MRO-50-MONTE</v>
      </c>
      <c r="F9787" s="8" t="s">
        <v>0</v>
      </c>
      <c r="G9787" s="8" t="s">
        <v>41</v>
      </c>
      <c r="H9787" s="12"/>
      <c r="I9787" s="33" cm="1">
        <f t="array" ref="I9787">MAX(($G$2:$G$300000=G9787)*$N$2:$N$300000)</f>
        <v>45931.373807870368</v>
      </c>
      <c r="J9787" s="14"/>
      <c r="N9787" s="7">
        <v>45084.409201388888</v>
      </c>
      <c r="O9787" s="8">
        <v>1</v>
      </c>
      <c r="P9787" t="s">
        <v>13</v>
      </c>
    </row>
    <row r="9788" spans="5:16" x14ac:dyDescent="0.25">
      <c r="E9788" s="9" t="str">
        <f t="shared" si="172"/>
        <v>MRO-50-MONTE</v>
      </c>
      <c r="F9788" s="8" t="s">
        <v>0</v>
      </c>
      <c r="G9788" s="8" t="s">
        <v>41</v>
      </c>
      <c r="H9788" s="12"/>
      <c r="I9788" s="33" cm="1">
        <f t="array" ref="I9788">MAX(($G$2:$G$300000=G9788)*$N$2:$N$300000)</f>
        <v>45931.373807870368</v>
      </c>
      <c r="J9788" s="14"/>
      <c r="N9788" s="7">
        <v>45084.412418981483</v>
      </c>
      <c r="O9788" s="8">
        <v>1</v>
      </c>
      <c r="P9788" t="s">
        <v>13</v>
      </c>
    </row>
    <row r="9789" spans="5:16" x14ac:dyDescent="0.25">
      <c r="E9789" s="9" t="str">
        <f t="shared" si="172"/>
        <v>MRO-50-MONTE</v>
      </c>
      <c r="F9789" s="8" t="s">
        <v>0</v>
      </c>
      <c r="G9789" s="8" t="s">
        <v>41</v>
      </c>
      <c r="H9789" s="12"/>
      <c r="I9789" s="33" cm="1">
        <f t="array" ref="I9789">MAX(($G$2:$G$300000=G9789)*$N$2:$N$300000)</f>
        <v>45931.373807870368</v>
      </c>
      <c r="J9789" s="14"/>
      <c r="N9789" s="7">
        <v>45084.412430555552</v>
      </c>
      <c r="O9789" s="8">
        <v>1</v>
      </c>
      <c r="P9789" t="s">
        <v>13</v>
      </c>
    </row>
    <row r="9790" spans="5:16" x14ac:dyDescent="0.25">
      <c r="E9790" s="9" t="str">
        <f t="shared" si="172"/>
        <v>MRO-50-MONTE</v>
      </c>
      <c r="F9790" s="8" t="s">
        <v>0</v>
      </c>
      <c r="G9790" s="8" t="s">
        <v>41</v>
      </c>
      <c r="H9790" s="12"/>
      <c r="I9790" s="33" cm="1">
        <f t="array" ref="I9790">MAX(($G$2:$G$300000=G9790)*$N$2:$N$300000)</f>
        <v>45931.373807870368</v>
      </c>
      <c r="J9790" s="14"/>
      <c r="N9790" s="7">
        <v>45084.412442129629</v>
      </c>
      <c r="O9790" s="8">
        <v>1</v>
      </c>
      <c r="P9790" t="s">
        <v>13</v>
      </c>
    </row>
    <row r="9791" spans="5:16" x14ac:dyDescent="0.25">
      <c r="E9791" s="9" t="str">
        <f t="shared" si="172"/>
        <v>MRO-50-MONTE</v>
      </c>
      <c r="F9791" s="8" t="s">
        <v>0</v>
      </c>
      <c r="G9791" s="8" t="s">
        <v>41</v>
      </c>
      <c r="H9791" s="12"/>
      <c r="I9791" s="33" cm="1">
        <f t="array" ref="I9791">MAX(($G$2:$G$300000=G9791)*$N$2:$N$300000)</f>
        <v>45931.373807870368</v>
      </c>
      <c r="J9791" s="14"/>
      <c r="N9791" s="7">
        <v>45084.412453703706</v>
      </c>
      <c r="O9791" s="8">
        <v>1</v>
      </c>
      <c r="P9791" t="s">
        <v>13</v>
      </c>
    </row>
    <row r="9792" spans="5:16" x14ac:dyDescent="0.25">
      <c r="E9792" s="9" t="str">
        <f t="shared" si="172"/>
        <v>MRO-50-MONTE</v>
      </c>
      <c r="F9792" s="8" t="s">
        <v>0</v>
      </c>
      <c r="G9792" s="8" t="s">
        <v>41</v>
      </c>
      <c r="H9792" s="12"/>
      <c r="I9792" s="33" cm="1">
        <f t="array" ref="I9792">MAX(($G$2:$G$300000=G9792)*$N$2:$N$300000)</f>
        <v>45931.373807870368</v>
      </c>
      <c r="J9792" s="14"/>
      <c r="N9792" s="7">
        <v>45084.412465277775</v>
      </c>
      <c r="O9792" s="8">
        <v>1</v>
      </c>
      <c r="P9792" t="s">
        <v>13</v>
      </c>
    </row>
    <row r="9793" spans="5:16" x14ac:dyDescent="0.25">
      <c r="E9793" s="9" t="str">
        <f t="shared" si="172"/>
        <v>MRO-50-MONTE</v>
      </c>
      <c r="F9793" s="8" t="s">
        <v>0</v>
      </c>
      <c r="G9793" s="8" t="s">
        <v>41</v>
      </c>
      <c r="H9793" s="12"/>
      <c r="I9793" s="33" cm="1">
        <f t="array" ref="I9793">MAX(($G$2:$G$300000=G9793)*$N$2:$N$300000)</f>
        <v>45931.373807870368</v>
      </c>
      <c r="J9793" s="14"/>
      <c r="N9793" s="7">
        <v>45084.627916666665</v>
      </c>
      <c r="O9793" s="8">
        <v>1</v>
      </c>
      <c r="P9793" t="s">
        <v>13</v>
      </c>
    </row>
    <row r="9794" spans="5:16" x14ac:dyDescent="0.25">
      <c r="E9794" s="9" t="str">
        <f t="shared" si="172"/>
        <v>MRO-50-MONTE</v>
      </c>
      <c r="F9794" s="8" t="s">
        <v>0</v>
      </c>
      <c r="G9794" s="8" t="s">
        <v>41</v>
      </c>
      <c r="H9794" s="12"/>
      <c r="I9794" s="33" cm="1">
        <f t="array" ref="I9794">MAX(($G$2:$G$300000=G9794)*$N$2:$N$300000)</f>
        <v>45931.373807870368</v>
      </c>
      <c r="J9794" s="14"/>
      <c r="N9794" s="7">
        <v>45084.627928240741</v>
      </c>
      <c r="O9794" s="8">
        <v>1</v>
      </c>
      <c r="P9794" t="s">
        <v>13</v>
      </c>
    </row>
    <row r="9795" spans="5:16" x14ac:dyDescent="0.25">
      <c r="E9795" s="9" t="str">
        <f t="shared" si="172"/>
        <v>MRO-50-MONTE</v>
      </c>
      <c r="F9795" s="8" t="s">
        <v>0</v>
      </c>
      <c r="G9795" s="8" t="s">
        <v>41</v>
      </c>
      <c r="H9795" s="12"/>
      <c r="I9795" s="33" cm="1">
        <f t="array" ref="I9795">MAX(($G$2:$G$300000=G9795)*$N$2:$N$300000)</f>
        <v>45931.373807870368</v>
      </c>
      <c r="J9795" s="14"/>
      <c r="N9795" s="7">
        <v>45084.627939814818</v>
      </c>
      <c r="O9795" s="8">
        <v>1</v>
      </c>
      <c r="P9795" t="s">
        <v>13</v>
      </c>
    </row>
    <row r="9796" spans="5:16" x14ac:dyDescent="0.25">
      <c r="E9796" s="9" t="str">
        <f t="shared" si="172"/>
        <v>MRO-50-MONTE</v>
      </c>
      <c r="F9796" s="8" t="s">
        <v>0</v>
      </c>
      <c r="G9796" s="8" t="s">
        <v>41</v>
      </c>
      <c r="H9796" s="12"/>
      <c r="I9796" s="33" cm="1">
        <f t="array" ref="I9796">MAX(($G$2:$G$300000=G9796)*$N$2:$N$300000)</f>
        <v>45931.373807870368</v>
      </c>
      <c r="J9796" s="14"/>
      <c r="N9796" s="7">
        <v>45084.627951388888</v>
      </c>
      <c r="O9796" s="8">
        <v>1</v>
      </c>
      <c r="P9796" t="s">
        <v>13</v>
      </c>
    </row>
    <row r="9797" spans="5:16" x14ac:dyDescent="0.25">
      <c r="E9797" s="9" t="str">
        <f t="shared" si="172"/>
        <v>MRO-50-MONTE</v>
      </c>
      <c r="F9797" s="8" t="s">
        <v>0</v>
      </c>
      <c r="G9797" s="8" t="s">
        <v>41</v>
      </c>
      <c r="H9797" s="12"/>
      <c r="I9797" s="33" cm="1">
        <f t="array" ref="I9797">MAX(($G$2:$G$300000=G9797)*$N$2:$N$300000)</f>
        <v>45931.373807870368</v>
      </c>
      <c r="J9797" s="14"/>
      <c r="N9797" s="7">
        <v>45084.627951388888</v>
      </c>
      <c r="O9797" s="8">
        <v>2</v>
      </c>
      <c r="P9797" t="s">
        <v>13</v>
      </c>
    </row>
    <row r="9798" spans="5:16" x14ac:dyDescent="0.25">
      <c r="E9798" s="9" t="str">
        <f t="shared" si="172"/>
        <v>MRO-50-MONTE</v>
      </c>
      <c r="F9798" s="8" t="s">
        <v>0</v>
      </c>
      <c r="G9798" s="8" t="s">
        <v>41</v>
      </c>
      <c r="H9798" s="12"/>
      <c r="I9798" s="33" cm="1">
        <f t="array" ref="I9798">MAX(($G$2:$G$300000=G9798)*$N$2:$N$300000)</f>
        <v>45931.373807870368</v>
      </c>
      <c r="J9798" s="14"/>
      <c r="N9798" s="7">
        <v>45084.627962962964</v>
      </c>
      <c r="O9798" s="8">
        <v>1</v>
      </c>
      <c r="P9798" t="s">
        <v>13</v>
      </c>
    </row>
    <row r="9799" spans="5:16" x14ac:dyDescent="0.25">
      <c r="E9799" s="9" t="str">
        <f t="shared" si="172"/>
        <v>MRO-50-MONTE</v>
      </c>
      <c r="F9799" s="8" t="s">
        <v>0</v>
      </c>
      <c r="G9799" s="8" t="s">
        <v>41</v>
      </c>
      <c r="H9799" s="12"/>
      <c r="I9799" s="33" cm="1">
        <f t="array" ref="I9799">MAX(($G$2:$G$300000=G9799)*$N$2:$N$300000)</f>
        <v>45931.373807870368</v>
      </c>
      <c r="J9799" s="14"/>
      <c r="N9799" s="7">
        <v>45084.627974537034</v>
      </c>
      <c r="O9799" s="8">
        <v>1</v>
      </c>
      <c r="P9799" t="s">
        <v>13</v>
      </c>
    </row>
    <row r="9800" spans="5:16" x14ac:dyDescent="0.25">
      <c r="E9800" s="9" t="str">
        <f t="shared" si="172"/>
        <v>MRO-50-MONTE</v>
      </c>
      <c r="F9800" s="8" t="s">
        <v>0</v>
      </c>
      <c r="G9800" s="8" t="s">
        <v>41</v>
      </c>
      <c r="H9800" s="12"/>
      <c r="I9800" s="33" cm="1">
        <f t="array" ref="I9800">MAX(($G$2:$G$300000=G9800)*$N$2:$N$300000)</f>
        <v>45931.373807870368</v>
      </c>
      <c r="J9800" s="14"/>
      <c r="N9800" s="7">
        <v>45084.627974537034</v>
      </c>
      <c r="O9800" s="8">
        <v>2</v>
      </c>
      <c r="P9800" t="s">
        <v>13</v>
      </c>
    </row>
    <row r="9801" spans="5:16" x14ac:dyDescent="0.25">
      <c r="E9801" s="9" t="str">
        <f t="shared" si="172"/>
        <v>MRO-50-MONTE</v>
      </c>
      <c r="F9801" s="8" t="s">
        <v>0</v>
      </c>
      <c r="G9801" s="8" t="s">
        <v>41</v>
      </c>
      <c r="H9801" s="12"/>
      <c r="I9801" s="33" cm="1">
        <f t="array" ref="I9801">MAX(($G$2:$G$300000=G9801)*$N$2:$N$300000)</f>
        <v>45931.373807870368</v>
      </c>
      <c r="J9801" s="14"/>
      <c r="N9801" s="7">
        <v>45084.627986111111</v>
      </c>
      <c r="O9801" s="8">
        <v>1</v>
      </c>
      <c r="P9801" t="s">
        <v>13</v>
      </c>
    </row>
    <row r="9802" spans="5:16" x14ac:dyDescent="0.25">
      <c r="E9802" s="9" t="str">
        <f t="shared" si="172"/>
        <v>MRO-50-MONTE</v>
      </c>
      <c r="F9802" s="8" t="s">
        <v>0</v>
      </c>
      <c r="G9802" s="8" t="s">
        <v>41</v>
      </c>
      <c r="H9802" s="12"/>
      <c r="I9802" s="33" cm="1">
        <f t="array" ref="I9802">MAX(($G$2:$G$300000=G9802)*$N$2:$N$300000)</f>
        <v>45931.373807870368</v>
      </c>
      <c r="J9802" s="14"/>
      <c r="N9802" s="7">
        <v>45084.627997685187</v>
      </c>
      <c r="O9802" s="8">
        <v>1</v>
      </c>
      <c r="P9802" t="s">
        <v>13</v>
      </c>
    </row>
    <row r="9803" spans="5:16" x14ac:dyDescent="0.25">
      <c r="E9803" s="9" t="str">
        <f t="shared" si="172"/>
        <v>MRO-50-MONTE</v>
      </c>
      <c r="F9803" s="8" t="s">
        <v>0</v>
      </c>
      <c r="G9803" s="8" t="s">
        <v>41</v>
      </c>
      <c r="H9803" s="12"/>
      <c r="I9803" s="33" cm="1">
        <f t="array" ref="I9803">MAX(($G$2:$G$300000=G9803)*$N$2:$N$300000)</f>
        <v>45931.373807870368</v>
      </c>
      <c r="J9803" s="14"/>
      <c r="N9803" s="7">
        <v>45084.627997685187</v>
      </c>
      <c r="O9803" s="8">
        <v>2</v>
      </c>
      <c r="P9803" t="s">
        <v>13</v>
      </c>
    </row>
    <row r="9804" spans="5:16" x14ac:dyDescent="0.25">
      <c r="E9804" s="9" t="str">
        <f t="shared" si="172"/>
        <v>MRO-50-MONTE</v>
      </c>
      <c r="F9804" s="8" t="s">
        <v>0</v>
      </c>
      <c r="G9804" s="8" t="s">
        <v>41</v>
      </c>
      <c r="H9804" s="12"/>
      <c r="I9804" s="33" cm="1">
        <f t="array" ref="I9804">MAX(($G$2:$G$300000=G9804)*$N$2:$N$300000)</f>
        <v>45931.373807870368</v>
      </c>
      <c r="J9804" s="14"/>
      <c r="N9804" s="7">
        <v>45084.628009259257</v>
      </c>
      <c r="O9804" s="8">
        <v>1</v>
      </c>
      <c r="P9804" t="s">
        <v>13</v>
      </c>
    </row>
    <row r="9805" spans="5:16" x14ac:dyDescent="0.25">
      <c r="E9805" s="9" t="str">
        <f t="shared" si="172"/>
        <v>MRO-50-MONTE</v>
      </c>
      <c r="F9805" s="8" t="s">
        <v>0</v>
      </c>
      <c r="G9805" s="8" t="s">
        <v>41</v>
      </c>
      <c r="H9805" s="12"/>
      <c r="I9805" s="33" cm="1">
        <f t="array" ref="I9805">MAX(($G$2:$G$300000=G9805)*$N$2:$N$300000)</f>
        <v>45931.373807870368</v>
      </c>
      <c r="J9805" s="14"/>
      <c r="N9805" s="7">
        <v>45084.628009259257</v>
      </c>
      <c r="O9805" s="8">
        <v>2</v>
      </c>
      <c r="P9805" t="s">
        <v>13</v>
      </c>
    </row>
    <row r="9806" spans="5:16" x14ac:dyDescent="0.25">
      <c r="E9806" s="9" t="str">
        <f t="shared" si="172"/>
        <v>MRO-50-MONTE</v>
      </c>
      <c r="F9806" s="8" t="s">
        <v>0</v>
      </c>
      <c r="G9806" s="8" t="s">
        <v>41</v>
      </c>
      <c r="H9806" s="12"/>
      <c r="I9806" s="33" cm="1">
        <f t="array" ref="I9806">MAX(($G$2:$G$300000=G9806)*$N$2:$N$300000)</f>
        <v>45931.373807870368</v>
      </c>
      <c r="J9806" s="14"/>
      <c r="N9806" s="7">
        <v>45084.628020833334</v>
      </c>
      <c r="O9806" s="8">
        <v>1</v>
      </c>
      <c r="P9806" t="s">
        <v>13</v>
      </c>
    </row>
    <row r="9807" spans="5:16" x14ac:dyDescent="0.25">
      <c r="E9807" s="9" t="str">
        <f t="shared" si="172"/>
        <v>MRO-50-MONTE</v>
      </c>
      <c r="F9807" s="8" t="s">
        <v>0</v>
      </c>
      <c r="G9807" s="8" t="s">
        <v>41</v>
      </c>
      <c r="H9807" s="12"/>
      <c r="I9807" s="33" cm="1">
        <f t="array" ref="I9807">MAX(($G$2:$G$300000=G9807)*$N$2:$N$300000)</f>
        <v>45931.373807870368</v>
      </c>
      <c r="J9807" s="14"/>
      <c r="N9807" s="7">
        <v>45084.628032407411</v>
      </c>
      <c r="O9807" s="8">
        <v>1</v>
      </c>
      <c r="P9807" t="s">
        <v>13</v>
      </c>
    </row>
    <row r="9808" spans="5:16" x14ac:dyDescent="0.25">
      <c r="E9808" s="9" t="str">
        <f t="shared" si="172"/>
        <v>MRO-50-MONTE</v>
      </c>
      <c r="F9808" s="8" t="s">
        <v>0</v>
      </c>
      <c r="G9808" s="8" t="s">
        <v>41</v>
      </c>
      <c r="H9808" s="12"/>
      <c r="I9808" s="33" cm="1">
        <f t="array" ref="I9808">MAX(($G$2:$G$300000=G9808)*$N$2:$N$300000)</f>
        <v>45931.373807870368</v>
      </c>
      <c r="J9808" s="14"/>
      <c r="N9808" s="7">
        <v>45084.628032407411</v>
      </c>
      <c r="O9808" s="8">
        <v>2</v>
      </c>
      <c r="P9808" t="s">
        <v>13</v>
      </c>
    </row>
    <row r="9809" spans="5:16" x14ac:dyDescent="0.25">
      <c r="E9809" s="9" t="str">
        <f t="shared" si="172"/>
        <v>MRO-50-MONTE</v>
      </c>
      <c r="F9809" s="8" t="s">
        <v>0</v>
      </c>
      <c r="G9809" s="8" t="s">
        <v>41</v>
      </c>
      <c r="H9809" s="12"/>
      <c r="I9809" s="33" cm="1">
        <f t="array" ref="I9809">MAX(($G$2:$G$300000=G9809)*$N$2:$N$300000)</f>
        <v>45931.373807870368</v>
      </c>
      <c r="J9809" s="14"/>
      <c r="N9809" s="7">
        <v>45084.62804398148</v>
      </c>
      <c r="O9809" s="8">
        <v>1</v>
      </c>
      <c r="P9809" t="s">
        <v>13</v>
      </c>
    </row>
    <row r="9810" spans="5:16" x14ac:dyDescent="0.25">
      <c r="E9810" s="9" t="str">
        <f t="shared" si="172"/>
        <v>MRO-50-MONTE</v>
      </c>
      <c r="F9810" s="8" t="s">
        <v>0</v>
      </c>
      <c r="G9810" s="8" t="s">
        <v>41</v>
      </c>
      <c r="H9810" s="12"/>
      <c r="I9810" s="33" cm="1">
        <f t="array" ref="I9810">MAX(($G$2:$G$300000=G9810)*$N$2:$N$300000)</f>
        <v>45931.373807870368</v>
      </c>
      <c r="J9810" s="14"/>
      <c r="N9810" s="7">
        <v>45084.62804398148</v>
      </c>
      <c r="O9810" s="8">
        <v>2</v>
      </c>
      <c r="P9810" t="s">
        <v>13</v>
      </c>
    </row>
    <row r="9811" spans="5:16" x14ac:dyDescent="0.25">
      <c r="E9811" s="9" t="str">
        <f t="shared" si="172"/>
        <v>MRO-50-MONTE</v>
      </c>
      <c r="F9811" s="8" t="s">
        <v>0</v>
      </c>
      <c r="G9811" s="8" t="s">
        <v>41</v>
      </c>
      <c r="H9811" s="12"/>
      <c r="I9811" s="33" cm="1">
        <f t="array" ref="I9811">MAX(($G$2:$G$300000=G9811)*$N$2:$N$300000)</f>
        <v>45931.373807870368</v>
      </c>
      <c r="J9811" s="14"/>
      <c r="N9811" s="7">
        <v>45084.628055555557</v>
      </c>
      <c r="O9811" s="8">
        <v>1</v>
      </c>
      <c r="P9811" t="s">
        <v>13</v>
      </c>
    </row>
    <row r="9812" spans="5:16" x14ac:dyDescent="0.25">
      <c r="E9812" s="9" t="str">
        <f t="shared" si="172"/>
        <v>MRO-50-MONTE</v>
      </c>
      <c r="F9812" s="8" t="s">
        <v>0</v>
      </c>
      <c r="G9812" s="8" t="s">
        <v>41</v>
      </c>
      <c r="H9812" s="12"/>
      <c r="I9812" s="33" cm="1">
        <f t="array" ref="I9812">MAX(($G$2:$G$300000=G9812)*$N$2:$N$300000)</f>
        <v>45931.373807870368</v>
      </c>
      <c r="J9812" s="14"/>
      <c r="N9812" s="7">
        <v>45084.628067129626</v>
      </c>
      <c r="O9812" s="8">
        <v>1</v>
      </c>
      <c r="P9812" t="s">
        <v>13</v>
      </c>
    </row>
    <row r="9813" spans="5:16" x14ac:dyDescent="0.25">
      <c r="E9813" s="9" t="str">
        <f t="shared" si="172"/>
        <v>MRO-50-MONTE</v>
      </c>
      <c r="F9813" s="8" t="s">
        <v>0</v>
      </c>
      <c r="G9813" s="8" t="s">
        <v>41</v>
      </c>
      <c r="H9813" s="12"/>
      <c r="I9813" s="33" cm="1">
        <f t="array" ref="I9813">MAX(($G$2:$G$300000=G9813)*$N$2:$N$300000)</f>
        <v>45931.373807870368</v>
      </c>
      <c r="J9813" s="14"/>
      <c r="N9813" s="7">
        <v>45084.628067129626</v>
      </c>
      <c r="O9813" s="8">
        <v>2</v>
      </c>
      <c r="P9813" t="s">
        <v>13</v>
      </c>
    </row>
    <row r="9814" spans="5:16" x14ac:dyDescent="0.25">
      <c r="E9814" s="9" t="str">
        <f t="shared" si="172"/>
        <v>MRO-50-MONTE</v>
      </c>
      <c r="F9814" s="8" t="s">
        <v>0</v>
      </c>
      <c r="G9814" s="8" t="s">
        <v>41</v>
      </c>
      <c r="H9814" s="12"/>
      <c r="I9814" s="33" cm="1">
        <f t="array" ref="I9814">MAX(($G$2:$G$300000=G9814)*$N$2:$N$300000)</f>
        <v>45931.373807870368</v>
      </c>
      <c r="J9814" s="14"/>
      <c r="N9814" s="7">
        <v>45084.628078703703</v>
      </c>
      <c r="O9814" s="8">
        <v>1</v>
      </c>
      <c r="P9814" t="s">
        <v>13</v>
      </c>
    </row>
    <row r="9815" spans="5:16" x14ac:dyDescent="0.25">
      <c r="E9815" s="9" t="str">
        <f t="shared" si="172"/>
        <v>MRO-50-MONTE</v>
      </c>
      <c r="F9815" s="8" t="s">
        <v>0</v>
      </c>
      <c r="G9815" s="8" t="s">
        <v>41</v>
      </c>
      <c r="H9815" s="12"/>
      <c r="I9815" s="33" cm="1">
        <f t="array" ref="I9815">MAX(($G$2:$G$300000=G9815)*$N$2:$N$300000)</f>
        <v>45931.373807870368</v>
      </c>
      <c r="J9815" s="14"/>
      <c r="N9815" s="7">
        <v>45084.62809027778</v>
      </c>
      <c r="O9815" s="8">
        <v>1</v>
      </c>
      <c r="P9815" t="s">
        <v>13</v>
      </c>
    </row>
    <row r="9816" spans="5:16" x14ac:dyDescent="0.25">
      <c r="E9816" s="9" t="str">
        <f t="shared" si="172"/>
        <v>MRO-50-MONTE</v>
      </c>
      <c r="F9816" s="8" t="s">
        <v>0</v>
      </c>
      <c r="G9816" s="8" t="s">
        <v>41</v>
      </c>
      <c r="H9816" s="12"/>
      <c r="I9816" s="33" cm="1">
        <f t="array" ref="I9816">MAX(($G$2:$G$300000=G9816)*$N$2:$N$300000)</f>
        <v>45931.373807870368</v>
      </c>
      <c r="J9816" s="14"/>
      <c r="N9816" s="7">
        <v>45084.62809027778</v>
      </c>
      <c r="O9816" s="8">
        <v>2</v>
      </c>
      <c r="P9816" t="s">
        <v>13</v>
      </c>
    </row>
    <row r="9817" spans="5:16" x14ac:dyDescent="0.25">
      <c r="E9817" s="9" t="str">
        <f t="shared" si="172"/>
        <v>MRO-50-MONTE</v>
      </c>
      <c r="F9817" s="8" t="s">
        <v>0</v>
      </c>
      <c r="G9817" s="8" t="s">
        <v>41</v>
      </c>
      <c r="H9817" s="12"/>
      <c r="I9817" s="33" cm="1">
        <f t="array" ref="I9817">MAX(($G$2:$G$300000=G9817)*$N$2:$N$300000)</f>
        <v>45931.373807870368</v>
      </c>
      <c r="J9817" s="14"/>
      <c r="N9817" s="7">
        <v>45084.628101851849</v>
      </c>
      <c r="O9817" s="8">
        <v>1</v>
      </c>
      <c r="P9817" t="s">
        <v>13</v>
      </c>
    </row>
    <row r="9818" spans="5:16" x14ac:dyDescent="0.25">
      <c r="E9818" s="9" t="str">
        <f t="shared" si="172"/>
        <v>MRO-50-MONTE</v>
      </c>
      <c r="F9818" s="8" t="s">
        <v>0</v>
      </c>
      <c r="G9818" s="8" t="s">
        <v>41</v>
      </c>
      <c r="H9818" s="12"/>
      <c r="I9818" s="33" cm="1">
        <f t="array" ref="I9818">MAX(($G$2:$G$300000=G9818)*$N$2:$N$300000)</f>
        <v>45931.373807870368</v>
      </c>
      <c r="J9818" s="14"/>
      <c r="N9818" s="7">
        <v>45084.628113425926</v>
      </c>
      <c r="O9818" s="8">
        <v>1</v>
      </c>
      <c r="P9818" t="s">
        <v>13</v>
      </c>
    </row>
    <row r="9819" spans="5:16" x14ac:dyDescent="0.25">
      <c r="E9819" s="9" t="str">
        <f t="shared" si="172"/>
        <v>MRO-50-MONTE</v>
      </c>
      <c r="F9819" s="8" t="s">
        <v>0</v>
      </c>
      <c r="G9819" s="8" t="s">
        <v>41</v>
      </c>
      <c r="H9819" s="12"/>
      <c r="I9819" s="33" cm="1">
        <f t="array" ref="I9819">MAX(($G$2:$G$300000=G9819)*$N$2:$N$300000)</f>
        <v>45931.373807870368</v>
      </c>
      <c r="J9819" s="14"/>
      <c r="N9819" s="7">
        <v>45084.628125000003</v>
      </c>
      <c r="O9819" s="8">
        <v>1</v>
      </c>
      <c r="P9819" t="s">
        <v>13</v>
      </c>
    </row>
    <row r="9820" spans="5:16" x14ac:dyDescent="0.25">
      <c r="E9820" s="9" t="str">
        <f t="shared" si="172"/>
        <v>MRO-50-MONTE</v>
      </c>
      <c r="F9820" s="8" t="s">
        <v>0</v>
      </c>
      <c r="G9820" s="8" t="s">
        <v>41</v>
      </c>
      <c r="H9820" s="12"/>
      <c r="I9820" s="33" cm="1">
        <f t="array" ref="I9820">MAX(($G$2:$G$300000=G9820)*$N$2:$N$300000)</f>
        <v>45931.373807870368</v>
      </c>
      <c r="J9820" s="14"/>
      <c r="N9820" s="7">
        <v>45084.628136574072</v>
      </c>
      <c r="O9820" s="8">
        <v>1</v>
      </c>
      <c r="P9820" t="s">
        <v>13</v>
      </c>
    </row>
    <row r="9821" spans="5:16" x14ac:dyDescent="0.25">
      <c r="E9821" s="9" t="str">
        <f t="shared" si="172"/>
        <v>MRO-50-MONTE</v>
      </c>
      <c r="F9821" s="8" t="s">
        <v>0</v>
      </c>
      <c r="G9821" s="8" t="s">
        <v>41</v>
      </c>
      <c r="H9821" s="12"/>
      <c r="I9821" s="33" cm="1">
        <f t="array" ref="I9821">MAX(($G$2:$G$300000=G9821)*$N$2:$N$300000)</f>
        <v>45931.373807870368</v>
      </c>
      <c r="J9821" s="14"/>
      <c r="N9821" s="7">
        <v>45084.628136574072</v>
      </c>
      <c r="O9821" s="8">
        <v>2</v>
      </c>
      <c r="P9821" t="s">
        <v>13</v>
      </c>
    </row>
    <row r="9822" spans="5:16" x14ac:dyDescent="0.25">
      <c r="E9822" s="9" t="str">
        <f t="shared" si="172"/>
        <v>MRO-50-MONTE</v>
      </c>
      <c r="F9822" s="8" t="s">
        <v>0</v>
      </c>
      <c r="G9822" s="8" t="s">
        <v>41</v>
      </c>
      <c r="H9822" s="12"/>
      <c r="I9822" s="33" cm="1">
        <f t="array" ref="I9822">MAX(($G$2:$G$300000=G9822)*$N$2:$N$300000)</f>
        <v>45931.373807870368</v>
      </c>
      <c r="J9822" s="14"/>
      <c r="N9822" s="7">
        <v>45084.628148148149</v>
      </c>
      <c r="O9822" s="8">
        <v>1</v>
      </c>
      <c r="P9822" t="s">
        <v>13</v>
      </c>
    </row>
    <row r="9823" spans="5:16" x14ac:dyDescent="0.25">
      <c r="E9823" s="9" t="str">
        <f t="shared" si="172"/>
        <v>MRO-50-MONTE</v>
      </c>
      <c r="F9823" s="8" t="s">
        <v>0</v>
      </c>
      <c r="G9823" s="8" t="s">
        <v>41</v>
      </c>
      <c r="H9823" s="12"/>
      <c r="I9823" s="33" cm="1">
        <f t="array" ref="I9823">MAX(($G$2:$G$300000=G9823)*$N$2:$N$300000)</f>
        <v>45931.373807870368</v>
      </c>
      <c r="J9823" s="14"/>
      <c r="N9823" s="7">
        <v>45084.628159722219</v>
      </c>
      <c r="O9823" s="8">
        <v>1</v>
      </c>
      <c r="P9823" t="s">
        <v>13</v>
      </c>
    </row>
    <row r="9824" spans="5:16" x14ac:dyDescent="0.25">
      <c r="E9824" s="9" t="str">
        <f t="shared" si="172"/>
        <v>MRO-50-MONTE</v>
      </c>
      <c r="F9824" s="8" t="s">
        <v>0</v>
      </c>
      <c r="G9824" s="8" t="s">
        <v>41</v>
      </c>
      <c r="H9824" s="12"/>
      <c r="I9824" s="33" cm="1">
        <f t="array" ref="I9824">MAX(($G$2:$G$300000=G9824)*$N$2:$N$300000)</f>
        <v>45931.373807870368</v>
      </c>
      <c r="J9824" s="14"/>
      <c r="N9824" s="7">
        <v>45084.628159722219</v>
      </c>
      <c r="O9824" s="8">
        <v>2</v>
      </c>
      <c r="P9824" t="s">
        <v>13</v>
      </c>
    </row>
    <row r="9825" spans="5:16" x14ac:dyDescent="0.25">
      <c r="E9825" s="9" t="str">
        <f t="shared" si="172"/>
        <v>MRO-50-MONTE</v>
      </c>
      <c r="F9825" s="8" t="s">
        <v>0</v>
      </c>
      <c r="G9825" s="8" t="s">
        <v>41</v>
      </c>
      <c r="H9825" s="12"/>
      <c r="I9825" s="33" cm="1">
        <f t="array" ref="I9825">MAX(($G$2:$G$300000=G9825)*$N$2:$N$300000)</f>
        <v>45931.373807870368</v>
      </c>
      <c r="J9825" s="14"/>
      <c r="N9825" s="7">
        <v>45084.628171296295</v>
      </c>
      <c r="O9825" s="8">
        <v>1</v>
      </c>
      <c r="P9825" t="s">
        <v>13</v>
      </c>
    </row>
    <row r="9826" spans="5:16" x14ac:dyDescent="0.25">
      <c r="E9826" s="9" t="str">
        <f t="shared" si="172"/>
        <v>MRO-50-MONTE</v>
      </c>
      <c r="F9826" s="8" t="s">
        <v>0</v>
      </c>
      <c r="G9826" s="8" t="s">
        <v>41</v>
      </c>
      <c r="H9826" s="12"/>
      <c r="I9826" s="33" cm="1">
        <f t="array" ref="I9826">MAX(($G$2:$G$300000=G9826)*$N$2:$N$300000)</f>
        <v>45931.373807870368</v>
      </c>
      <c r="J9826" s="14"/>
      <c r="N9826" s="7">
        <v>45084.628182870372</v>
      </c>
      <c r="O9826" s="8">
        <v>1</v>
      </c>
      <c r="P9826" t="s">
        <v>13</v>
      </c>
    </row>
    <row r="9827" spans="5:16" x14ac:dyDescent="0.25">
      <c r="E9827" s="9" t="str">
        <f t="shared" si="172"/>
        <v>MRO-50-MONTE</v>
      </c>
      <c r="F9827" s="8" t="s">
        <v>0</v>
      </c>
      <c r="G9827" s="8" t="s">
        <v>41</v>
      </c>
      <c r="H9827" s="12"/>
      <c r="I9827" s="33" cm="1">
        <f t="array" ref="I9827">MAX(($G$2:$G$300000=G9827)*$N$2:$N$300000)</f>
        <v>45931.373807870368</v>
      </c>
      <c r="J9827" s="14"/>
      <c r="N9827" s="7">
        <v>45084.628182870372</v>
      </c>
      <c r="O9827" s="8">
        <v>2</v>
      </c>
      <c r="P9827" t="s">
        <v>13</v>
      </c>
    </row>
    <row r="9828" spans="5:16" x14ac:dyDescent="0.25">
      <c r="E9828" s="9" t="str">
        <f t="shared" si="172"/>
        <v>MRO-50-MONTE</v>
      </c>
      <c r="F9828" s="8" t="s">
        <v>0</v>
      </c>
      <c r="G9828" s="8" t="s">
        <v>41</v>
      </c>
      <c r="H9828" s="12"/>
      <c r="I9828" s="33" cm="1">
        <f t="array" ref="I9828">MAX(($G$2:$G$300000=G9828)*$N$2:$N$300000)</f>
        <v>45931.373807870368</v>
      </c>
      <c r="J9828" s="14"/>
      <c r="N9828" s="7">
        <v>45084.628194444442</v>
      </c>
      <c r="O9828" s="8">
        <v>1</v>
      </c>
      <c r="P9828" t="s">
        <v>13</v>
      </c>
    </row>
    <row r="9829" spans="5:16" x14ac:dyDescent="0.25">
      <c r="E9829" s="9" t="str">
        <f t="shared" si="172"/>
        <v>MRO-50-MONTE</v>
      </c>
      <c r="F9829" s="8" t="s">
        <v>0</v>
      </c>
      <c r="G9829" s="8" t="s">
        <v>41</v>
      </c>
      <c r="H9829" s="12"/>
      <c r="I9829" s="33" cm="1">
        <f t="array" ref="I9829">MAX(($G$2:$G$300000=G9829)*$N$2:$N$300000)</f>
        <v>45931.373807870368</v>
      </c>
      <c r="J9829" s="14"/>
      <c r="N9829" s="7">
        <v>45084.628206018519</v>
      </c>
      <c r="O9829" s="8">
        <v>1</v>
      </c>
      <c r="P9829" t="s">
        <v>13</v>
      </c>
    </row>
    <row r="9830" spans="5:16" x14ac:dyDescent="0.25">
      <c r="E9830" s="9" t="str">
        <f t="shared" si="172"/>
        <v>MRO-50-MONTE</v>
      </c>
      <c r="F9830" s="8" t="s">
        <v>0</v>
      </c>
      <c r="G9830" s="8" t="s">
        <v>41</v>
      </c>
      <c r="H9830" s="12"/>
      <c r="I9830" s="33" cm="1">
        <f t="array" ref="I9830">MAX(($G$2:$G$300000=G9830)*$N$2:$N$300000)</f>
        <v>45931.373807870368</v>
      </c>
      <c r="J9830" s="14"/>
      <c r="N9830" s="7">
        <v>45084.628206018519</v>
      </c>
      <c r="O9830" s="8">
        <v>2</v>
      </c>
      <c r="P9830" t="s">
        <v>13</v>
      </c>
    </row>
    <row r="9831" spans="5:16" x14ac:dyDescent="0.25">
      <c r="E9831" s="9" t="str">
        <f t="shared" si="172"/>
        <v>MRO-50-MONTE</v>
      </c>
      <c r="F9831" s="8" t="s">
        <v>0</v>
      </c>
      <c r="G9831" s="8" t="s">
        <v>41</v>
      </c>
      <c r="H9831" s="12"/>
      <c r="I9831" s="33" cm="1">
        <f t="array" ref="I9831">MAX(($G$2:$G$300000=G9831)*$N$2:$N$300000)</f>
        <v>45931.373807870368</v>
      </c>
      <c r="J9831" s="14"/>
      <c r="N9831" s="7">
        <v>45084.628217592595</v>
      </c>
      <c r="O9831" s="8">
        <v>1</v>
      </c>
      <c r="P9831" t="s">
        <v>13</v>
      </c>
    </row>
    <row r="9832" spans="5:16" x14ac:dyDescent="0.25">
      <c r="E9832" s="9" t="str">
        <f t="shared" si="172"/>
        <v>MRO-50-MONTE</v>
      </c>
      <c r="F9832" s="8" t="s">
        <v>0</v>
      </c>
      <c r="G9832" s="8" t="s">
        <v>41</v>
      </c>
      <c r="H9832" s="12"/>
      <c r="I9832" s="33" cm="1">
        <f t="array" ref="I9832">MAX(($G$2:$G$300000=G9832)*$N$2:$N$300000)</f>
        <v>45931.373807870368</v>
      </c>
      <c r="J9832" s="14"/>
      <c r="N9832" s="7">
        <v>45084.628217592595</v>
      </c>
      <c r="O9832" s="8">
        <v>2</v>
      </c>
      <c r="P9832" t="s">
        <v>13</v>
      </c>
    </row>
    <row r="9833" spans="5:16" x14ac:dyDescent="0.25">
      <c r="E9833" s="9" t="str">
        <f t="shared" si="172"/>
        <v>MRO-50-MONTE</v>
      </c>
      <c r="F9833" s="8" t="s">
        <v>0</v>
      </c>
      <c r="G9833" s="8" t="s">
        <v>41</v>
      </c>
      <c r="H9833" s="12"/>
      <c r="I9833" s="33" cm="1">
        <f t="array" ref="I9833">MAX(($G$2:$G$300000=G9833)*$N$2:$N$300000)</f>
        <v>45931.373807870368</v>
      </c>
      <c r="J9833" s="14"/>
      <c r="N9833" s="7">
        <v>45090.638749999998</v>
      </c>
      <c r="O9833" s="8">
        <v>1</v>
      </c>
      <c r="P9833" t="s">
        <v>13</v>
      </c>
    </row>
    <row r="9834" spans="5:16" x14ac:dyDescent="0.25">
      <c r="E9834" s="9" t="str">
        <f t="shared" si="172"/>
        <v>MRO-50-MONTE</v>
      </c>
      <c r="F9834" s="8" t="s">
        <v>0</v>
      </c>
      <c r="G9834" s="8" t="s">
        <v>41</v>
      </c>
      <c r="H9834" s="12"/>
      <c r="I9834" s="33" cm="1">
        <f t="array" ref="I9834">MAX(($G$2:$G$300000=G9834)*$N$2:$N$300000)</f>
        <v>45931.373807870368</v>
      </c>
      <c r="J9834" s="14"/>
      <c r="N9834" s="7">
        <v>45090.638773148145</v>
      </c>
      <c r="O9834" s="8">
        <v>1</v>
      </c>
      <c r="P9834" t="s">
        <v>13</v>
      </c>
    </row>
    <row r="9835" spans="5:16" x14ac:dyDescent="0.25">
      <c r="E9835" s="9" t="str">
        <f t="shared" si="172"/>
        <v>MRO-50-MONTE</v>
      </c>
      <c r="F9835" s="8" t="s">
        <v>0</v>
      </c>
      <c r="G9835" s="8" t="s">
        <v>41</v>
      </c>
      <c r="H9835" s="12"/>
      <c r="I9835" s="33" cm="1">
        <f t="array" ref="I9835">MAX(($G$2:$G$300000=G9835)*$N$2:$N$300000)</f>
        <v>45931.373807870368</v>
      </c>
      <c r="J9835" s="14"/>
      <c r="N9835" s="7">
        <v>45090.638784722221</v>
      </c>
      <c r="O9835" s="8">
        <v>1</v>
      </c>
      <c r="P9835" t="s">
        <v>13</v>
      </c>
    </row>
    <row r="9836" spans="5:16" x14ac:dyDescent="0.25">
      <c r="E9836" s="9" t="str">
        <f t="shared" si="172"/>
        <v>MRO-50-MONTE</v>
      </c>
      <c r="F9836" s="8" t="s">
        <v>0</v>
      </c>
      <c r="G9836" s="8" t="s">
        <v>41</v>
      </c>
      <c r="H9836" s="12"/>
      <c r="I9836" s="33" cm="1">
        <f t="array" ref="I9836">MAX(($G$2:$G$300000=G9836)*$N$2:$N$300000)</f>
        <v>45931.373807870368</v>
      </c>
      <c r="J9836" s="14"/>
      <c r="N9836" s="7">
        <v>45090.638796296298</v>
      </c>
      <c r="O9836" s="8">
        <v>1</v>
      </c>
      <c r="P9836" t="s">
        <v>13</v>
      </c>
    </row>
    <row r="9837" spans="5:16" x14ac:dyDescent="0.25">
      <c r="E9837" s="9" t="str">
        <f t="shared" si="172"/>
        <v>MRO-50-MONTE</v>
      </c>
      <c r="F9837" s="8" t="s">
        <v>0</v>
      </c>
      <c r="G9837" s="8" t="s">
        <v>41</v>
      </c>
      <c r="H9837" s="12"/>
      <c r="I9837" s="33" cm="1">
        <f t="array" ref="I9837">MAX(($G$2:$G$300000=G9837)*$N$2:$N$300000)</f>
        <v>45931.373807870368</v>
      </c>
      <c r="J9837" s="14"/>
      <c r="N9837" s="7">
        <v>45090.638807870368</v>
      </c>
      <c r="O9837" s="8">
        <v>1</v>
      </c>
      <c r="P9837" t="s">
        <v>13</v>
      </c>
    </row>
    <row r="9838" spans="5:16" x14ac:dyDescent="0.25">
      <c r="E9838" s="9" t="str">
        <f t="shared" si="172"/>
        <v>MRO-50-MONTE</v>
      </c>
      <c r="F9838" s="8" t="s">
        <v>0</v>
      </c>
      <c r="G9838" s="8" t="s">
        <v>41</v>
      </c>
      <c r="H9838" s="12"/>
      <c r="I9838" s="33" cm="1">
        <f t="array" ref="I9838">MAX(($G$2:$G$300000=G9838)*$N$2:$N$300000)</f>
        <v>45931.373807870368</v>
      </c>
      <c r="J9838" s="14"/>
      <c r="N9838" s="7">
        <v>45090.638819444444</v>
      </c>
      <c r="O9838" s="8">
        <v>1</v>
      </c>
      <c r="P9838" t="s">
        <v>13</v>
      </c>
    </row>
    <row r="9839" spans="5:16" x14ac:dyDescent="0.25">
      <c r="E9839" s="9" t="str">
        <f t="shared" si="172"/>
        <v>MRO-50-MONTE</v>
      </c>
      <c r="F9839" s="8" t="s">
        <v>0</v>
      </c>
      <c r="G9839" s="8" t="s">
        <v>41</v>
      </c>
      <c r="H9839" s="12"/>
      <c r="I9839" s="33" cm="1">
        <f t="array" ref="I9839">MAX(($G$2:$G$300000=G9839)*$N$2:$N$300000)</f>
        <v>45931.373807870368</v>
      </c>
      <c r="J9839" s="14"/>
      <c r="N9839" s="7">
        <v>45090.638831018521</v>
      </c>
      <c r="O9839" s="8">
        <v>1</v>
      </c>
      <c r="P9839" t="s">
        <v>13</v>
      </c>
    </row>
    <row r="9840" spans="5:16" x14ac:dyDescent="0.25">
      <c r="E9840" s="9" t="str">
        <f t="shared" si="172"/>
        <v>MRO-50-MONTE</v>
      </c>
      <c r="F9840" s="8" t="s">
        <v>0</v>
      </c>
      <c r="G9840" s="8" t="s">
        <v>41</v>
      </c>
      <c r="H9840" s="12"/>
      <c r="I9840" s="33" cm="1">
        <f t="array" ref="I9840">MAX(($G$2:$G$300000=G9840)*$N$2:$N$300000)</f>
        <v>45931.373807870368</v>
      </c>
      <c r="J9840" s="14"/>
      <c r="N9840" s="7">
        <v>45090.643414351849</v>
      </c>
      <c r="O9840" s="8">
        <v>1</v>
      </c>
      <c r="P9840" t="s">
        <v>13</v>
      </c>
    </row>
    <row r="9841" spans="5:16" x14ac:dyDescent="0.25">
      <c r="E9841" s="9" t="str">
        <f t="shared" si="172"/>
        <v>MRO-50-MONTE</v>
      </c>
      <c r="F9841" s="8" t="s">
        <v>0</v>
      </c>
      <c r="G9841" s="8" t="s">
        <v>41</v>
      </c>
      <c r="H9841" s="12"/>
      <c r="I9841" s="33" cm="1">
        <f t="array" ref="I9841">MAX(($G$2:$G$300000=G9841)*$N$2:$N$300000)</f>
        <v>45931.373807870368</v>
      </c>
      <c r="J9841" s="14"/>
      <c r="N9841" s="7">
        <v>45090.643437500003</v>
      </c>
      <c r="O9841" s="8">
        <v>1</v>
      </c>
      <c r="P9841" t="s">
        <v>13</v>
      </c>
    </row>
    <row r="9842" spans="5:16" x14ac:dyDescent="0.25">
      <c r="E9842" s="9" t="str">
        <f t="shared" ref="E9842:E9905" si="173">+G9842&amp;H9842</f>
        <v>MRO-50-MONTE</v>
      </c>
      <c r="F9842" s="8" t="s">
        <v>0</v>
      </c>
      <c r="G9842" s="8" t="s">
        <v>41</v>
      </c>
      <c r="H9842" s="12"/>
      <c r="I9842" s="33" cm="1">
        <f t="array" ref="I9842">MAX(($G$2:$G$300000=G9842)*$N$2:$N$300000)</f>
        <v>45931.373807870368</v>
      </c>
      <c r="J9842" s="14"/>
      <c r="N9842" s="7">
        <v>45090.643449074072</v>
      </c>
      <c r="O9842" s="8">
        <v>1</v>
      </c>
      <c r="P9842" t="s">
        <v>13</v>
      </c>
    </row>
    <row r="9843" spans="5:16" x14ac:dyDescent="0.25">
      <c r="E9843" s="9" t="str">
        <f t="shared" si="173"/>
        <v>MRO-50-MONTE</v>
      </c>
      <c r="F9843" s="8" t="s">
        <v>0</v>
      </c>
      <c r="G9843" s="8" t="s">
        <v>41</v>
      </c>
      <c r="H9843" s="12"/>
      <c r="I9843" s="33" cm="1">
        <f t="array" ref="I9843">MAX(($G$2:$G$300000=G9843)*$N$2:$N$300000)</f>
        <v>45931.373807870368</v>
      </c>
      <c r="J9843" s="14"/>
      <c r="N9843" s="7">
        <v>45090.643460648149</v>
      </c>
      <c r="O9843" s="8">
        <v>1</v>
      </c>
      <c r="P9843" t="s">
        <v>13</v>
      </c>
    </row>
    <row r="9844" spans="5:16" x14ac:dyDescent="0.25">
      <c r="E9844" s="9" t="str">
        <f t="shared" si="173"/>
        <v>MRO-50-MONTE</v>
      </c>
      <c r="F9844" s="8" t="s">
        <v>0</v>
      </c>
      <c r="G9844" s="8" t="s">
        <v>41</v>
      </c>
      <c r="H9844" s="12"/>
      <c r="I9844" s="33" cm="1">
        <f t="array" ref="I9844">MAX(($G$2:$G$300000=G9844)*$N$2:$N$300000)</f>
        <v>45931.373807870368</v>
      </c>
      <c r="J9844" s="14"/>
      <c r="N9844" s="7">
        <v>45090.643472222226</v>
      </c>
      <c r="O9844" s="8">
        <v>1</v>
      </c>
      <c r="P9844" t="s">
        <v>13</v>
      </c>
    </row>
    <row r="9845" spans="5:16" x14ac:dyDescent="0.25">
      <c r="E9845" s="9" t="str">
        <f t="shared" si="173"/>
        <v>MRO-50-MONTE</v>
      </c>
      <c r="F9845" s="8" t="s">
        <v>0</v>
      </c>
      <c r="G9845" s="8" t="s">
        <v>41</v>
      </c>
      <c r="H9845" s="12"/>
      <c r="I9845" s="33" cm="1">
        <f t="array" ref="I9845">MAX(($G$2:$G$300000=G9845)*$N$2:$N$300000)</f>
        <v>45931.373807870368</v>
      </c>
      <c r="J9845" s="14"/>
      <c r="N9845" s="7">
        <v>45090.643483796295</v>
      </c>
      <c r="O9845" s="8">
        <v>1</v>
      </c>
      <c r="P9845" t="s">
        <v>13</v>
      </c>
    </row>
    <row r="9846" spans="5:16" x14ac:dyDescent="0.25">
      <c r="E9846" s="9" t="str">
        <f t="shared" si="173"/>
        <v>MRO-50-MONTE</v>
      </c>
      <c r="F9846" s="8" t="s">
        <v>0</v>
      </c>
      <c r="G9846" s="8" t="s">
        <v>41</v>
      </c>
      <c r="H9846" s="12"/>
      <c r="I9846" s="33" cm="1">
        <f t="array" ref="I9846">MAX(($G$2:$G$300000=G9846)*$N$2:$N$300000)</f>
        <v>45931.373807870368</v>
      </c>
      <c r="J9846" s="14"/>
      <c r="N9846" s="7">
        <v>45090.643495370372</v>
      </c>
      <c r="O9846" s="8">
        <v>1</v>
      </c>
      <c r="P9846" t="s">
        <v>13</v>
      </c>
    </row>
    <row r="9847" spans="5:16" x14ac:dyDescent="0.25">
      <c r="E9847" s="9" t="str">
        <f t="shared" si="173"/>
        <v>MRO-50-MONTE</v>
      </c>
      <c r="F9847" s="8" t="s">
        <v>0</v>
      </c>
      <c r="G9847" s="8" t="s">
        <v>41</v>
      </c>
      <c r="H9847" s="12"/>
      <c r="I9847" s="33" cm="1">
        <f t="array" ref="I9847">MAX(($G$2:$G$300000=G9847)*$N$2:$N$300000)</f>
        <v>45931.373807870368</v>
      </c>
      <c r="J9847" s="14"/>
      <c r="N9847" s="7">
        <v>45090.648761574077</v>
      </c>
      <c r="O9847" s="8">
        <v>1</v>
      </c>
      <c r="P9847" t="s">
        <v>13</v>
      </c>
    </row>
    <row r="9848" spans="5:16" x14ac:dyDescent="0.25">
      <c r="E9848" s="9" t="str">
        <f t="shared" si="173"/>
        <v>MRO-50-MONTE</v>
      </c>
      <c r="F9848" s="8" t="s">
        <v>0</v>
      </c>
      <c r="G9848" s="8" t="s">
        <v>41</v>
      </c>
      <c r="H9848" s="12"/>
      <c r="I9848" s="33" cm="1">
        <f t="array" ref="I9848">MAX(($G$2:$G$300000=G9848)*$N$2:$N$300000)</f>
        <v>45931.373807870368</v>
      </c>
      <c r="J9848" s="14"/>
      <c r="N9848" s="7">
        <v>45090.648784722223</v>
      </c>
      <c r="O9848" s="8">
        <v>1</v>
      </c>
      <c r="P9848" t="s">
        <v>13</v>
      </c>
    </row>
    <row r="9849" spans="5:16" x14ac:dyDescent="0.25">
      <c r="E9849" s="9" t="str">
        <f t="shared" si="173"/>
        <v>MRO-50-MONTE</v>
      </c>
      <c r="F9849" s="8" t="s">
        <v>0</v>
      </c>
      <c r="G9849" s="8" t="s">
        <v>41</v>
      </c>
      <c r="H9849" s="12"/>
      <c r="I9849" s="33" cm="1">
        <f t="array" ref="I9849">MAX(($G$2:$G$300000=G9849)*$N$2:$N$300000)</f>
        <v>45931.373807870368</v>
      </c>
      <c r="J9849" s="14"/>
      <c r="N9849" s="7">
        <v>45090.648796296293</v>
      </c>
      <c r="O9849" s="8">
        <v>1</v>
      </c>
      <c r="P9849" t="s">
        <v>13</v>
      </c>
    </row>
    <row r="9850" spans="5:16" x14ac:dyDescent="0.25">
      <c r="E9850" s="9" t="str">
        <f t="shared" si="173"/>
        <v>MRO-50-MONTE</v>
      </c>
      <c r="F9850" s="8" t="s">
        <v>0</v>
      </c>
      <c r="G9850" s="8" t="s">
        <v>41</v>
      </c>
      <c r="H9850" s="12"/>
      <c r="I9850" s="33" cm="1">
        <f t="array" ref="I9850">MAX(($G$2:$G$300000=G9850)*$N$2:$N$300000)</f>
        <v>45931.373807870368</v>
      </c>
      <c r="J9850" s="14"/>
      <c r="N9850" s="7">
        <v>45090.64880787037</v>
      </c>
      <c r="O9850" s="8">
        <v>1</v>
      </c>
      <c r="P9850" t="s">
        <v>13</v>
      </c>
    </row>
    <row r="9851" spans="5:16" x14ac:dyDescent="0.25">
      <c r="E9851" s="9" t="str">
        <f t="shared" si="173"/>
        <v>MRO-50-MONTE</v>
      </c>
      <c r="F9851" s="8" t="s">
        <v>0</v>
      </c>
      <c r="G9851" s="8" t="s">
        <v>41</v>
      </c>
      <c r="H9851" s="12"/>
      <c r="I9851" s="33" cm="1">
        <f t="array" ref="I9851">MAX(($G$2:$G$300000=G9851)*$N$2:$N$300000)</f>
        <v>45931.373807870368</v>
      </c>
      <c r="J9851" s="14"/>
      <c r="N9851" s="7">
        <v>45090.648831018516</v>
      </c>
      <c r="O9851" s="8">
        <v>1</v>
      </c>
      <c r="P9851" t="s">
        <v>13</v>
      </c>
    </row>
    <row r="9852" spans="5:16" x14ac:dyDescent="0.25">
      <c r="E9852" s="9" t="str">
        <f t="shared" si="173"/>
        <v>MRO-50-MONTE</v>
      </c>
      <c r="F9852" s="8" t="s">
        <v>0</v>
      </c>
      <c r="G9852" s="8" t="s">
        <v>41</v>
      </c>
      <c r="H9852" s="12"/>
      <c r="I9852" s="33" cm="1">
        <f t="array" ref="I9852">MAX(($G$2:$G$300000=G9852)*$N$2:$N$300000)</f>
        <v>45931.373807870368</v>
      </c>
      <c r="J9852" s="14"/>
      <c r="N9852" s="7">
        <v>45090.648842592593</v>
      </c>
      <c r="O9852" s="8">
        <v>1</v>
      </c>
      <c r="P9852" t="s">
        <v>13</v>
      </c>
    </row>
    <row r="9853" spans="5:16" x14ac:dyDescent="0.25">
      <c r="E9853" s="9" t="str">
        <f t="shared" si="173"/>
        <v>MRO-50-MONTE</v>
      </c>
      <c r="F9853" s="8" t="s">
        <v>0</v>
      </c>
      <c r="G9853" s="8" t="s">
        <v>41</v>
      </c>
      <c r="H9853" s="12"/>
      <c r="I9853" s="33" cm="1">
        <f t="array" ref="I9853">MAX(($G$2:$G$300000=G9853)*$N$2:$N$300000)</f>
        <v>45931.373807870368</v>
      </c>
      <c r="J9853" s="14"/>
      <c r="N9853" s="7">
        <v>45090.648854166669</v>
      </c>
      <c r="O9853" s="8">
        <v>1</v>
      </c>
      <c r="P9853" t="s">
        <v>13</v>
      </c>
    </row>
    <row r="9854" spans="5:16" x14ac:dyDescent="0.25">
      <c r="E9854" s="9" t="str">
        <f t="shared" si="173"/>
        <v>MRO-50-MONTE</v>
      </c>
      <c r="F9854" s="8" t="s">
        <v>0</v>
      </c>
      <c r="G9854" s="8" t="s">
        <v>41</v>
      </c>
      <c r="H9854" s="12"/>
      <c r="I9854" s="33" cm="1">
        <f t="array" ref="I9854">MAX(($G$2:$G$300000=G9854)*$N$2:$N$300000)</f>
        <v>45931.373807870368</v>
      </c>
      <c r="J9854" s="14"/>
      <c r="N9854" s="7">
        <v>45090.648877314816</v>
      </c>
      <c r="O9854" s="8">
        <v>1</v>
      </c>
      <c r="P9854" t="s">
        <v>13</v>
      </c>
    </row>
    <row r="9855" spans="5:16" x14ac:dyDescent="0.25">
      <c r="E9855" s="9" t="str">
        <f t="shared" si="173"/>
        <v>MRO-50-MONTE</v>
      </c>
      <c r="F9855" s="8" t="s">
        <v>0</v>
      </c>
      <c r="G9855" s="8" t="s">
        <v>41</v>
      </c>
      <c r="H9855" s="12"/>
      <c r="I9855" s="33" cm="1">
        <f t="array" ref="I9855">MAX(($G$2:$G$300000=G9855)*$N$2:$N$300000)</f>
        <v>45931.373807870368</v>
      </c>
      <c r="J9855" s="14"/>
      <c r="N9855" s="7">
        <v>45090.648888888885</v>
      </c>
      <c r="O9855" s="8">
        <v>1</v>
      </c>
      <c r="P9855" t="s">
        <v>13</v>
      </c>
    </row>
    <row r="9856" spans="5:16" x14ac:dyDescent="0.25">
      <c r="E9856" s="9" t="str">
        <f t="shared" si="173"/>
        <v>MRO-50-MONTE</v>
      </c>
      <c r="F9856" s="8" t="s">
        <v>0</v>
      </c>
      <c r="G9856" s="8" t="s">
        <v>41</v>
      </c>
      <c r="H9856" s="12"/>
      <c r="I9856" s="33" cm="1">
        <f t="array" ref="I9856">MAX(($G$2:$G$300000=G9856)*$N$2:$N$300000)</f>
        <v>45931.373807870368</v>
      </c>
      <c r="J9856" s="14"/>
      <c r="N9856" s="7">
        <v>45090.659097222226</v>
      </c>
      <c r="O9856" s="8">
        <v>1</v>
      </c>
      <c r="P9856" t="s">
        <v>13</v>
      </c>
    </row>
    <row r="9857" spans="5:16" x14ac:dyDescent="0.25">
      <c r="E9857" s="9" t="str">
        <f t="shared" si="173"/>
        <v>MRO-50-MONTE</v>
      </c>
      <c r="F9857" s="8" t="s">
        <v>0</v>
      </c>
      <c r="G9857" s="8" t="s">
        <v>41</v>
      </c>
      <c r="H9857" s="12"/>
      <c r="I9857" s="33" cm="1">
        <f t="array" ref="I9857">MAX(($G$2:$G$300000=G9857)*$N$2:$N$300000)</f>
        <v>45931.373807870368</v>
      </c>
      <c r="J9857" s="14"/>
      <c r="N9857" s="7">
        <v>45090.659120370372</v>
      </c>
      <c r="O9857" s="8">
        <v>1</v>
      </c>
      <c r="P9857" t="s">
        <v>13</v>
      </c>
    </row>
    <row r="9858" spans="5:16" x14ac:dyDescent="0.25">
      <c r="E9858" s="9" t="str">
        <f t="shared" si="173"/>
        <v>MRO-50-MONTE</v>
      </c>
      <c r="F9858" s="8" t="s">
        <v>0</v>
      </c>
      <c r="G9858" s="8" t="s">
        <v>41</v>
      </c>
      <c r="H9858" s="12"/>
      <c r="I9858" s="33" cm="1">
        <f t="array" ref="I9858">MAX(($G$2:$G$300000=G9858)*$N$2:$N$300000)</f>
        <v>45931.373807870368</v>
      </c>
      <c r="J9858" s="14"/>
      <c r="N9858" s="7">
        <v>45090.659143518518</v>
      </c>
      <c r="O9858" s="8">
        <v>1</v>
      </c>
      <c r="P9858" t="s">
        <v>13</v>
      </c>
    </row>
    <row r="9859" spans="5:16" x14ac:dyDescent="0.25">
      <c r="E9859" s="9" t="str">
        <f t="shared" si="173"/>
        <v>MRO-50-MONTE</v>
      </c>
      <c r="F9859" s="8" t="s">
        <v>0</v>
      </c>
      <c r="G9859" s="8" t="s">
        <v>41</v>
      </c>
      <c r="H9859" s="12"/>
      <c r="I9859" s="33" cm="1">
        <f t="array" ref="I9859">MAX(($G$2:$G$300000=G9859)*$N$2:$N$300000)</f>
        <v>45931.373807870368</v>
      </c>
      <c r="J9859" s="14"/>
      <c r="N9859" s="7">
        <v>45098.596076388887</v>
      </c>
      <c r="O9859" s="8">
        <v>1</v>
      </c>
      <c r="P9859" t="s">
        <v>12</v>
      </c>
    </row>
    <row r="9860" spans="5:16" x14ac:dyDescent="0.25">
      <c r="E9860" s="9" t="str">
        <f t="shared" si="173"/>
        <v>MRO-50-MONTE</v>
      </c>
      <c r="F9860" s="8" t="s">
        <v>0</v>
      </c>
      <c r="G9860" s="8" t="s">
        <v>41</v>
      </c>
      <c r="H9860" s="12"/>
      <c r="I9860" s="33" cm="1">
        <f t="array" ref="I9860">MAX(($G$2:$G$300000=G9860)*$N$2:$N$300000)</f>
        <v>45931.373807870368</v>
      </c>
      <c r="J9860" s="14"/>
      <c r="N9860" s="7">
        <v>45098.596076388887</v>
      </c>
      <c r="O9860" s="8">
        <v>2</v>
      </c>
      <c r="P9860" t="s">
        <v>12</v>
      </c>
    </row>
    <row r="9861" spans="5:16" x14ac:dyDescent="0.25">
      <c r="E9861" s="9" t="str">
        <f t="shared" si="173"/>
        <v>MRO-50-MONTE</v>
      </c>
      <c r="F9861" s="8" t="s">
        <v>0</v>
      </c>
      <c r="G9861" s="8" t="s">
        <v>41</v>
      </c>
      <c r="H9861" s="12"/>
      <c r="I9861" s="33" cm="1">
        <f t="array" ref="I9861">MAX(($G$2:$G$300000=G9861)*$N$2:$N$300000)</f>
        <v>45931.373807870368</v>
      </c>
      <c r="J9861" s="14"/>
      <c r="N9861" s="7">
        <v>45098.596076388887</v>
      </c>
      <c r="O9861" s="8">
        <v>3</v>
      </c>
      <c r="P9861" t="s">
        <v>12</v>
      </c>
    </row>
    <row r="9862" spans="5:16" x14ac:dyDescent="0.25">
      <c r="E9862" s="9" t="str">
        <f t="shared" si="173"/>
        <v>MRO-50-MONTE</v>
      </c>
      <c r="F9862" s="8" t="s">
        <v>0</v>
      </c>
      <c r="G9862" s="8" t="s">
        <v>41</v>
      </c>
      <c r="H9862" s="12"/>
      <c r="I9862" s="33" cm="1">
        <f t="array" ref="I9862">MAX(($G$2:$G$300000=G9862)*$N$2:$N$300000)</f>
        <v>45931.373807870368</v>
      </c>
      <c r="J9862" s="14"/>
      <c r="N9862" s="7">
        <v>45098.596076388887</v>
      </c>
      <c r="O9862" s="8">
        <v>4</v>
      </c>
      <c r="P9862" t="s">
        <v>12</v>
      </c>
    </row>
    <row r="9863" spans="5:16" x14ac:dyDescent="0.25">
      <c r="E9863" s="9" t="str">
        <f t="shared" si="173"/>
        <v>MRO-50-MONTE</v>
      </c>
      <c r="F9863" s="8" t="s">
        <v>0</v>
      </c>
      <c r="G9863" s="8" t="s">
        <v>41</v>
      </c>
      <c r="H9863" s="12"/>
      <c r="I9863" s="33" cm="1">
        <f t="array" ref="I9863">MAX(($G$2:$G$300000=G9863)*$N$2:$N$300000)</f>
        <v>45931.373807870368</v>
      </c>
      <c r="J9863" s="14"/>
      <c r="N9863" s="7">
        <v>45098.596076388887</v>
      </c>
      <c r="O9863" s="8">
        <v>5</v>
      </c>
      <c r="P9863" t="s">
        <v>12</v>
      </c>
    </row>
    <row r="9864" spans="5:16" x14ac:dyDescent="0.25">
      <c r="E9864" s="9" t="str">
        <f t="shared" si="173"/>
        <v>MRO-50-MONTE</v>
      </c>
      <c r="F9864" s="8" t="s">
        <v>0</v>
      </c>
      <c r="G9864" s="8" t="s">
        <v>41</v>
      </c>
      <c r="H9864" s="12"/>
      <c r="I9864" s="33" cm="1">
        <f t="array" ref="I9864">MAX(($G$2:$G$300000=G9864)*$N$2:$N$300000)</f>
        <v>45931.373807870368</v>
      </c>
      <c r="J9864" s="14"/>
      <c r="N9864" s="7">
        <v>45098.596076388887</v>
      </c>
      <c r="O9864" s="8">
        <v>6</v>
      </c>
      <c r="P9864" t="s">
        <v>12</v>
      </c>
    </row>
    <row r="9865" spans="5:16" x14ac:dyDescent="0.25">
      <c r="E9865" s="9" t="str">
        <f t="shared" si="173"/>
        <v>MRO-50-MONTE</v>
      </c>
      <c r="F9865" s="8" t="s">
        <v>0</v>
      </c>
      <c r="G9865" s="8" t="s">
        <v>41</v>
      </c>
      <c r="H9865" s="12"/>
      <c r="I9865" s="33" cm="1">
        <f t="array" ref="I9865">MAX(($G$2:$G$300000=G9865)*$N$2:$N$300000)</f>
        <v>45931.373807870368</v>
      </c>
      <c r="J9865" s="14"/>
      <c r="N9865" s="7">
        <v>45098.596076388887</v>
      </c>
      <c r="O9865" s="8">
        <v>7</v>
      </c>
      <c r="P9865" t="s">
        <v>12</v>
      </c>
    </row>
    <row r="9866" spans="5:16" x14ac:dyDescent="0.25">
      <c r="E9866" s="9" t="str">
        <f t="shared" si="173"/>
        <v>MRO-50-MONTE</v>
      </c>
      <c r="F9866" s="8" t="s">
        <v>0</v>
      </c>
      <c r="G9866" s="8" t="s">
        <v>41</v>
      </c>
      <c r="H9866" s="12"/>
      <c r="I9866" s="33" cm="1">
        <f t="array" ref="I9866">MAX(($G$2:$G$300000=G9866)*$N$2:$N$300000)</f>
        <v>45931.373807870368</v>
      </c>
      <c r="J9866" s="14"/>
      <c r="N9866" s="7">
        <v>45098.596076388887</v>
      </c>
      <c r="O9866" s="8">
        <v>8</v>
      </c>
      <c r="P9866" t="s">
        <v>12</v>
      </c>
    </row>
    <row r="9867" spans="5:16" x14ac:dyDescent="0.25">
      <c r="E9867" s="9" t="str">
        <f t="shared" si="173"/>
        <v>MRO-50-MONTE</v>
      </c>
      <c r="F9867" s="8" t="s">
        <v>0</v>
      </c>
      <c r="G9867" s="8" t="s">
        <v>41</v>
      </c>
      <c r="H9867" s="12"/>
      <c r="I9867" s="33" cm="1">
        <f t="array" ref="I9867">MAX(($G$2:$G$300000=G9867)*$N$2:$N$300000)</f>
        <v>45931.373807870368</v>
      </c>
      <c r="J9867" s="14"/>
      <c r="N9867" s="7">
        <v>45098.596076388887</v>
      </c>
      <c r="O9867" s="8">
        <v>9</v>
      </c>
      <c r="P9867" t="s">
        <v>12</v>
      </c>
    </row>
    <row r="9868" spans="5:16" x14ac:dyDescent="0.25">
      <c r="E9868" s="9" t="str">
        <f t="shared" si="173"/>
        <v>MRO-50-MONTE</v>
      </c>
      <c r="F9868" s="8" t="s">
        <v>0</v>
      </c>
      <c r="G9868" s="8" t="s">
        <v>41</v>
      </c>
      <c r="H9868" s="12"/>
      <c r="I9868" s="33" cm="1">
        <f t="array" ref="I9868">MAX(($G$2:$G$300000=G9868)*$N$2:$N$300000)</f>
        <v>45931.373807870368</v>
      </c>
      <c r="J9868" s="14"/>
      <c r="N9868" s="7">
        <v>45098.596076388887</v>
      </c>
      <c r="O9868" s="8">
        <v>10</v>
      </c>
      <c r="P9868" t="s">
        <v>12</v>
      </c>
    </row>
    <row r="9869" spans="5:16" x14ac:dyDescent="0.25">
      <c r="E9869" s="9" t="str">
        <f t="shared" si="173"/>
        <v>MRO-50-MONTE</v>
      </c>
      <c r="F9869" s="8" t="s">
        <v>0</v>
      </c>
      <c r="G9869" s="8" t="s">
        <v>41</v>
      </c>
      <c r="H9869" s="12"/>
      <c r="I9869" s="33" cm="1">
        <f t="array" ref="I9869">MAX(($G$2:$G$300000=G9869)*$N$2:$N$300000)</f>
        <v>45931.373807870368</v>
      </c>
      <c r="J9869" s="14"/>
      <c r="N9869" s="7">
        <v>45098.596076388887</v>
      </c>
      <c r="O9869" s="8">
        <v>11</v>
      </c>
      <c r="P9869" t="s">
        <v>12</v>
      </c>
    </row>
    <row r="9870" spans="5:16" x14ac:dyDescent="0.25">
      <c r="E9870" s="9" t="str">
        <f t="shared" si="173"/>
        <v>MRO-50-MONTE</v>
      </c>
      <c r="F9870" s="8" t="s">
        <v>0</v>
      </c>
      <c r="G9870" s="8" t="s">
        <v>41</v>
      </c>
      <c r="H9870" s="12"/>
      <c r="I9870" s="33" cm="1">
        <f t="array" ref="I9870">MAX(($G$2:$G$300000=G9870)*$N$2:$N$300000)</f>
        <v>45931.373807870368</v>
      </c>
      <c r="J9870" s="14"/>
      <c r="N9870" s="7">
        <v>45098.596076388887</v>
      </c>
      <c r="O9870" s="8">
        <v>12</v>
      </c>
      <c r="P9870" t="s">
        <v>12</v>
      </c>
    </row>
    <row r="9871" spans="5:16" x14ac:dyDescent="0.25">
      <c r="E9871" s="9" t="str">
        <f t="shared" si="173"/>
        <v>MRO-50-MONTE</v>
      </c>
      <c r="F9871" s="8" t="s">
        <v>0</v>
      </c>
      <c r="G9871" s="8" t="s">
        <v>41</v>
      </c>
      <c r="H9871" s="12"/>
      <c r="I9871" s="33" cm="1">
        <f t="array" ref="I9871">MAX(($G$2:$G$300000=G9871)*$N$2:$N$300000)</f>
        <v>45931.373807870368</v>
      </c>
      <c r="J9871" s="14"/>
      <c r="N9871" s="7">
        <v>45098.596076388887</v>
      </c>
      <c r="O9871" s="8">
        <v>13</v>
      </c>
      <c r="P9871" t="s">
        <v>12</v>
      </c>
    </row>
    <row r="9872" spans="5:16" x14ac:dyDescent="0.25">
      <c r="E9872" s="9" t="str">
        <f t="shared" si="173"/>
        <v>MRO-50-MONTE</v>
      </c>
      <c r="F9872" s="8" t="s">
        <v>0</v>
      </c>
      <c r="G9872" s="8" t="s">
        <v>41</v>
      </c>
      <c r="H9872" s="12"/>
      <c r="I9872" s="33" cm="1">
        <f t="array" ref="I9872">MAX(($G$2:$G$300000=G9872)*$N$2:$N$300000)</f>
        <v>45931.373807870368</v>
      </c>
      <c r="J9872" s="14"/>
      <c r="N9872" s="7">
        <v>45098.596076388887</v>
      </c>
      <c r="O9872" s="8">
        <v>14</v>
      </c>
      <c r="P9872" t="s">
        <v>12</v>
      </c>
    </row>
    <row r="9873" spans="5:16" x14ac:dyDescent="0.25">
      <c r="E9873" s="9" t="str">
        <f t="shared" si="173"/>
        <v>MRO-50-MONTE</v>
      </c>
      <c r="F9873" s="8" t="s">
        <v>0</v>
      </c>
      <c r="G9873" s="8" t="s">
        <v>41</v>
      </c>
      <c r="H9873" s="12"/>
      <c r="I9873" s="33" cm="1">
        <f t="array" ref="I9873">MAX(($G$2:$G$300000=G9873)*$N$2:$N$300000)</f>
        <v>45931.373807870368</v>
      </c>
      <c r="J9873" s="14"/>
      <c r="N9873" s="7">
        <v>45098.596076388887</v>
      </c>
      <c r="O9873" s="8">
        <v>15</v>
      </c>
      <c r="P9873" t="s">
        <v>12</v>
      </c>
    </row>
    <row r="9874" spans="5:16" x14ac:dyDescent="0.25">
      <c r="E9874" s="9" t="str">
        <f t="shared" si="173"/>
        <v>MRO-50-MONTE</v>
      </c>
      <c r="F9874" s="8" t="s">
        <v>0</v>
      </c>
      <c r="G9874" s="8" t="s">
        <v>41</v>
      </c>
      <c r="H9874" s="12"/>
      <c r="I9874" s="33" cm="1">
        <f t="array" ref="I9874">MAX(($G$2:$G$300000=G9874)*$N$2:$N$300000)</f>
        <v>45931.373807870368</v>
      </c>
      <c r="J9874" s="14"/>
      <c r="N9874" s="7">
        <v>45098.596087962964</v>
      </c>
      <c r="O9874" s="8">
        <v>1</v>
      </c>
      <c r="P9874" t="s">
        <v>12</v>
      </c>
    </row>
    <row r="9875" spans="5:16" x14ac:dyDescent="0.25">
      <c r="E9875" s="9" t="str">
        <f t="shared" si="173"/>
        <v>MRO-50-MONTE</v>
      </c>
      <c r="F9875" s="8" t="s">
        <v>0</v>
      </c>
      <c r="G9875" s="8" t="s">
        <v>41</v>
      </c>
      <c r="H9875" s="12"/>
      <c r="I9875" s="33" cm="1">
        <f t="array" ref="I9875">MAX(($G$2:$G$300000=G9875)*$N$2:$N$300000)</f>
        <v>45931.373807870368</v>
      </c>
      <c r="J9875" s="14"/>
      <c r="N9875" s="7">
        <v>45098.596087962964</v>
      </c>
      <c r="O9875" s="8">
        <v>2</v>
      </c>
      <c r="P9875" t="s">
        <v>12</v>
      </c>
    </row>
    <row r="9876" spans="5:16" x14ac:dyDescent="0.25">
      <c r="E9876" s="9" t="str">
        <f t="shared" si="173"/>
        <v>MRO-50-MONTE</v>
      </c>
      <c r="F9876" s="8" t="s">
        <v>0</v>
      </c>
      <c r="G9876" s="8" t="s">
        <v>41</v>
      </c>
      <c r="H9876" s="12"/>
      <c r="I9876" s="33" cm="1">
        <f t="array" ref="I9876">MAX(($G$2:$G$300000=G9876)*$N$2:$N$300000)</f>
        <v>45931.373807870368</v>
      </c>
      <c r="J9876" s="14"/>
      <c r="N9876" s="7">
        <v>45098.596087962964</v>
      </c>
      <c r="O9876" s="8">
        <v>3</v>
      </c>
      <c r="P9876" t="s">
        <v>12</v>
      </c>
    </row>
    <row r="9877" spans="5:16" x14ac:dyDescent="0.25">
      <c r="E9877" s="9" t="str">
        <f t="shared" si="173"/>
        <v>MRO-50-MONTE</v>
      </c>
      <c r="F9877" s="8" t="s">
        <v>0</v>
      </c>
      <c r="G9877" s="8" t="s">
        <v>41</v>
      </c>
      <c r="H9877" s="12"/>
      <c r="I9877" s="33" cm="1">
        <f t="array" ref="I9877">MAX(($G$2:$G$300000=G9877)*$N$2:$N$300000)</f>
        <v>45931.373807870368</v>
      </c>
      <c r="J9877" s="14"/>
      <c r="N9877" s="7">
        <v>45098.596087962964</v>
      </c>
      <c r="O9877" s="8">
        <v>4</v>
      </c>
      <c r="P9877" t="s">
        <v>12</v>
      </c>
    </row>
    <row r="9878" spans="5:16" x14ac:dyDescent="0.25">
      <c r="E9878" s="9" t="str">
        <f t="shared" si="173"/>
        <v>MRO-50-MONTE</v>
      </c>
      <c r="F9878" s="8" t="s">
        <v>0</v>
      </c>
      <c r="G9878" s="8" t="s">
        <v>41</v>
      </c>
      <c r="H9878" s="12"/>
      <c r="I9878" s="33" cm="1">
        <f t="array" ref="I9878">MAX(($G$2:$G$300000=G9878)*$N$2:$N$300000)</f>
        <v>45931.373807870368</v>
      </c>
      <c r="J9878" s="14"/>
      <c r="N9878" s="7">
        <v>45098.596087962964</v>
      </c>
      <c r="O9878" s="8">
        <v>5</v>
      </c>
      <c r="P9878" t="s">
        <v>12</v>
      </c>
    </row>
    <row r="9879" spans="5:16" x14ac:dyDescent="0.25">
      <c r="E9879" s="9" t="str">
        <f t="shared" si="173"/>
        <v>MRO-50-MONTE</v>
      </c>
      <c r="F9879" s="8" t="s">
        <v>0</v>
      </c>
      <c r="G9879" s="8" t="s">
        <v>41</v>
      </c>
      <c r="H9879" s="12"/>
      <c r="I9879" s="33" cm="1">
        <f t="array" ref="I9879">MAX(($G$2:$G$300000=G9879)*$N$2:$N$300000)</f>
        <v>45931.373807870368</v>
      </c>
      <c r="J9879" s="14"/>
      <c r="N9879" s="7">
        <v>45098.596087962964</v>
      </c>
      <c r="O9879" s="8">
        <v>6</v>
      </c>
      <c r="P9879" t="s">
        <v>12</v>
      </c>
    </row>
    <row r="9880" spans="5:16" x14ac:dyDescent="0.25">
      <c r="E9880" s="9" t="str">
        <f t="shared" si="173"/>
        <v>MRO-50-MONTE</v>
      </c>
      <c r="F9880" s="8" t="s">
        <v>0</v>
      </c>
      <c r="G9880" s="8" t="s">
        <v>41</v>
      </c>
      <c r="H9880" s="12"/>
      <c r="I9880" s="33" cm="1">
        <f t="array" ref="I9880">MAX(($G$2:$G$300000=G9880)*$N$2:$N$300000)</f>
        <v>45931.373807870368</v>
      </c>
      <c r="J9880" s="14"/>
      <c r="N9880" s="7">
        <v>45098.596087962964</v>
      </c>
      <c r="O9880" s="8">
        <v>7</v>
      </c>
      <c r="P9880" t="s">
        <v>12</v>
      </c>
    </row>
    <row r="9881" spans="5:16" x14ac:dyDescent="0.25">
      <c r="E9881" s="9" t="str">
        <f t="shared" si="173"/>
        <v>MRO-50-MONTE</v>
      </c>
      <c r="F9881" s="8" t="s">
        <v>0</v>
      </c>
      <c r="G9881" s="8" t="s">
        <v>41</v>
      </c>
      <c r="H9881" s="12"/>
      <c r="I9881" s="33" cm="1">
        <f t="array" ref="I9881">MAX(($G$2:$G$300000=G9881)*$N$2:$N$300000)</f>
        <v>45931.373807870368</v>
      </c>
      <c r="J9881" s="14"/>
      <c r="N9881" s="7">
        <v>45098.596087962964</v>
      </c>
      <c r="O9881" s="8">
        <v>8</v>
      </c>
      <c r="P9881" t="s">
        <v>12</v>
      </c>
    </row>
    <row r="9882" spans="5:16" x14ac:dyDescent="0.25">
      <c r="E9882" s="9" t="str">
        <f t="shared" si="173"/>
        <v>MRO-50-MONTE</v>
      </c>
      <c r="F9882" s="8" t="s">
        <v>0</v>
      </c>
      <c r="G9882" s="8" t="s">
        <v>41</v>
      </c>
      <c r="H9882" s="12"/>
      <c r="I9882" s="33" cm="1">
        <f t="array" ref="I9882">MAX(($G$2:$G$300000=G9882)*$N$2:$N$300000)</f>
        <v>45931.373807870368</v>
      </c>
      <c r="J9882" s="14"/>
      <c r="N9882" s="7">
        <v>45098.596087962964</v>
      </c>
      <c r="O9882" s="8">
        <v>9</v>
      </c>
      <c r="P9882" t="s">
        <v>12</v>
      </c>
    </row>
    <row r="9883" spans="5:16" x14ac:dyDescent="0.25">
      <c r="E9883" s="9" t="str">
        <f t="shared" si="173"/>
        <v>MRO-50-MONTE</v>
      </c>
      <c r="F9883" s="8" t="s">
        <v>0</v>
      </c>
      <c r="G9883" s="8" t="s">
        <v>41</v>
      </c>
      <c r="H9883" s="12"/>
      <c r="I9883" s="33" cm="1">
        <f t="array" ref="I9883">MAX(($G$2:$G$300000=G9883)*$N$2:$N$300000)</f>
        <v>45931.373807870368</v>
      </c>
      <c r="J9883" s="14"/>
      <c r="N9883" s="7">
        <v>45098.596087962964</v>
      </c>
      <c r="O9883" s="8">
        <v>10</v>
      </c>
      <c r="P9883" t="s">
        <v>12</v>
      </c>
    </row>
    <row r="9884" spans="5:16" x14ac:dyDescent="0.25">
      <c r="E9884" s="9" t="str">
        <f t="shared" si="173"/>
        <v>MRO-50-MONTE</v>
      </c>
      <c r="F9884" s="8" t="s">
        <v>0</v>
      </c>
      <c r="G9884" s="8" t="s">
        <v>41</v>
      </c>
      <c r="H9884" s="12"/>
      <c r="I9884" s="33" cm="1">
        <f t="array" ref="I9884">MAX(($G$2:$G$300000=G9884)*$N$2:$N$300000)</f>
        <v>45931.373807870368</v>
      </c>
      <c r="J9884" s="14"/>
      <c r="N9884" s="7">
        <v>45098.596087962964</v>
      </c>
      <c r="O9884" s="8">
        <v>11</v>
      </c>
      <c r="P9884" t="s">
        <v>12</v>
      </c>
    </row>
    <row r="9885" spans="5:16" x14ac:dyDescent="0.25">
      <c r="E9885" s="9" t="str">
        <f t="shared" si="173"/>
        <v>MRO-50-MONTE</v>
      </c>
      <c r="F9885" s="8" t="s">
        <v>0</v>
      </c>
      <c r="G9885" s="8" t="s">
        <v>41</v>
      </c>
      <c r="H9885" s="12"/>
      <c r="I9885" s="33" cm="1">
        <f t="array" ref="I9885">MAX(($G$2:$G$300000=G9885)*$N$2:$N$300000)</f>
        <v>45931.373807870368</v>
      </c>
      <c r="J9885" s="14"/>
      <c r="N9885" s="7">
        <v>45098.596087962964</v>
      </c>
      <c r="O9885" s="8">
        <v>12</v>
      </c>
      <c r="P9885" t="s">
        <v>12</v>
      </c>
    </row>
    <row r="9886" spans="5:16" x14ac:dyDescent="0.25">
      <c r="E9886" s="9" t="str">
        <f t="shared" si="173"/>
        <v>MRO-50-MONTE</v>
      </c>
      <c r="F9886" s="8" t="s">
        <v>0</v>
      </c>
      <c r="G9886" s="8" t="s">
        <v>41</v>
      </c>
      <c r="H9886" s="12"/>
      <c r="I9886" s="33" cm="1">
        <f t="array" ref="I9886">MAX(($G$2:$G$300000=G9886)*$N$2:$N$300000)</f>
        <v>45931.373807870368</v>
      </c>
      <c r="J9886" s="14"/>
      <c r="N9886" s="7">
        <v>45098.596087962964</v>
      </c>
      <c r="O9886" s="8">
        <v>13</v>
      </c>
      <c r="P9886" t="s">
        <v>12</v>
      </c>
    </row>
    <row r="9887" spans="5:16" x14ac:dyDescent="0.25">
      <c r="E9887" s="9" t="str">
        <f t="shared" si="173"/>
        <v>MRO-50-MONTE</v>
      </c>
      <c r="F9887" s="8" t="s">
        <v>0</v>
      </c>
      <c r="G9887" s="8" t="s">
        <v>41</v>
      </c>
      <c r="H9887" s="12"/>
      <c r="I9887" s="33" cm="1">
        <f t="array" ref="I9887">MAX(($G$2:$G$300000=G9887)*$N$2:$N$300000)</f>
        <v>45931.373807870368</v>
      </c>
      <c r="J9887" s="14"/>
      <c r="N9887" s="7">
        <v>45098.596087962964</v>
      </c>
      <c r="O9887" s="8">
        <v>14</v>
      </c>
      <c r="P9887" t="s">
        <v>12</v>
      </c>
    </row>
    <row r="9888" spans="5:16" x14ac:dyDescent="0.25">
      <c r="E9888" s="9" t="str">
        <f t="shared" si="173"/>
        <v>MRO-50-MONTE</v>
      </c>
      <c r="F9888" s="8" t="s">
        <v>0</v>
      </c>
      <c r="G9888" s="8" t="s">
        <v>41</v>
      </c>
      <c r="H9888" s="12"/>
      <c r="I9888" s="33" cm="1">
        <f t="array" ref="I9888">MAX(($G$2:$G$300000=G9888)*$N$2:$N$300000)</f>
        <v>45931.373807870368</v>
      </c>
      <c r="J9888" s="14"/>
      <c r="N9888" s="7">
        <v>45098.596087962964</v>
      </c>
      <c r="O9888" s="8">
        <v>15</v>
      </c>
      <c r="P9888" t="s">
        <v>12</v>
      </c>
    </row>
    <row r="9889" spans="5:16" x14ac:dyDescent="0.25">
      <c r="E9889" s="9" t="str">
        <f t="shared" si="173"/>
        <v>MRO-50-MONTE</v>
      </c>
      <c r="F9889" s="8" t="s">
        <v>0</v>
      </c>
      <c r="G9889" s="8" t="s">
        <v>41</v>
      </c>
      <c r="H9889" s="12"/>
      <c r="I9889" s="33" cm="1">
        <f t="array" ref="I9889">MAX(($G$2:$G$300000=G9889)*$N$2:$N$300000)</f>
        <v>45931.373807870368</v>
      </c>
      <c r="J9889" s="14"/>
      <c r="N9889" s="7">
        <v>45098.596087962964</v>
      </c>
      <c r="O9889" s="8">
        <v>16</v>
      </c>
      <c r="P9889" t="s">
        <v>12</v>
      </c>
    </row>
    <row r="9890" spans="5:16" x14ac:dyDescent="0.25">
      <c r="E9890" s="9" t="str">
        <f t="shared" si="173"/>
        <v>MRO-50-MONTE</v>
      </c>
      <c r="F9890" s="8" t="s">
        <v>0</v>
      </c>
      <c r="G9890" s="8" t="s">
        <v>41</v>
      </c>
      <c r="H9890" s="12"/>
      <c r="I9890" s="33" cm="1">
        <f t="array" ref="I9890">MAX(($G$2:$G$300000=G9890)*$N$2:$N$300000)</f>
        <v>45931.373807870368</v>
      </c>
      <c r="J9890" s="14"/>
      <c r="N9890" s="7">
        <v>45098.596087962964</v>
      </c>
      <c r="O9890" s="8">
        <v>17</v>
      </c>
      <c r="P9890" t="s">
        <v>12</v>
      </c>
    </row>
    <row r="9891" spans="5:16" x14ac:dyDescent="0.25">
      <c r="E9891" s="9" t="str">
        <f t="shared" si="173"/>
        <v>MRO-50-MONTE</v>
      </c>
      <c r="F9891" s="8" t="s">
        <v>0</v>
      </c>
      <c r="G9891" s="8" t="s">
        <v>41</v>
      </c>
      <c r="H9891" s="12"/>
      <c r="I9891" s="33" cm="1">
        <f t="array" ref="I9891">MAX(($G$2:$G$300000=G9891)*$N$2:$N$300000)</f>
        <v>45931.373807870368</v>
      </c>
      <c r="J9891" s="14"/>
      <c r="N9891" s="7">
        <v>45098.596087962964</v>
      </c>
      <c r="O9891" s="8">
        <v>18</v>
      </c>
      <c r="P9891" t="s">
        <v>12</v>
      </c>
    </row>
    <row r="9892" spans="5:16" x14ac:dyDescent="0.25">
      <c r="E9892" s="9" t="str">
        <f t="shared" si="173"/>
        <v>MRO-50-MONTE</v>
      </c>
      <c r="F9892" s="8" t="s">
        <v>0</v>
      </c>
      <c r="G9892" s="8" t="s">
        <v>41</v>
      </c>
      <c r="H9892" s="12"/>
      <c r="I9892" s="33" cm="1">
        <f t="array" ref="I9892">MAX(($G$2:$G$300000=G9892)*$N$2:$N$300000)</f>
        <v>45931.373807870368</v>
      </c>
      <c r="J9892" s="14"/>
      <c r="N9892" s="7">
        <v>45098.596087962964</v>
      </c>
      <c r="O9892" s="8">
        <v>19</v>
      </c>
      <c r="P9892" t="s">
        <v>12</v>
      </c>
    </row>
    <row r="9893" spans="5:16" x14ac:dyDescent="0.25">
      <c r="E9893" s="9" t="str">
        <f t="shared" si="173"/>
        <v>MRO-50-MONTE</v>
      </c>
      <c r="F9893" s="8" t="s">
        <v>0</v>
      </c>
      <c r="G9893" s="8" t="s">
        <v>41</v>
      </c>
      <c r="H9893" s="12"/>
      <c r="I9893" s="33" cm="1">
        <f t="array" ref="I9893">MAX(($G$2:$G$300000=G9893)*$N$2:$N$300000)</f>
        <v>45931.373807870368</v>
      </c>
      <c r="J9893" s="14"/>
      <c r="N9893" s="7">
        <v>45098.596087962964</v>
      </c>
      <c r="O9893" s="8">
        <v>20</v>
      </c>
      <c r="P9893" t="s">
        <v>12</v>
      </c>
    </row>
    <row r="9894" spans="5:16" x14ac:dyDescent="0.25">
      <c r="E9894" s="9" t="str">
        <f t="shared" si="173"/>
        <v>MRO-50-MONTE</v>
      </c>
      <c r="F9894" s="8" t="s">
        <v>0</v>
      </c>
      <c r="G9894" s="8" t="s">
        <v>41</v>
      </c>
      <c r="H9894" s="12"/>
      <c r="I9894" s="33" cm="1">
        <f t="array" ref="I9894">MAX(($G$2:$G$300000=G9894)*$N$2:$N$300000)</f>
        <v>45931.373807870368</v>
      </c>
      <c r="J9894" s="14"/>
      <c r="N9894" s="7">
        <v>45098.596087962964</v>
      </c>
      <c r="O9894" s="8">
        <v>21</v>
      </c>
      <c r="P9894" t="s">
        <v>12</v>
      </c>
    </row>
    <row r="9895" spans="5:16" x14ac:dyDescent="0.25">
      <c r="E9895" s="9" t="str">
        <f t="shared" si="173"/>
        <v>MRO-50-MONTE</v>
      </c>
      <c r="F9895" s="8" t="s">
        <v>0</v>
      </c>
      <c r="G9895" s="8" t="s">
        <v>41</v>
      </c>
      <c r="H9895" s="12"/>
      <c r="I9895" s="33" cm="1">
        <f t="array" ref="I9895">MAX(($G$2:$G$300000=G9895)*$N$2:$N$300000)</f>
        <v>45931.373807870368</v>
      </c>
      <c r="J9895" s="14"/>
      <c r="N9895" s="7">
        <v>45098.596087962964</v>
      </c>
      <c r="O9895" s="8">
        <v>22</v>
      </c>
      <c r="P9895" t="s">
        <v>12</v>
      </c>
    </row>
    <row r="9896" spans="5:16" x14ac:dyDescent="0.25">
      <c r="E9896" s="9" t="str">
        <f t="shared" si="173"/>
        <v>MRO-50-MONTE</v>
      </c>
      <c r="F9896" s="8" t="s">
        <v>0</v>
      </c>
      <c r="G9896" s="8" t="s">
        <v>41</v>
      </c>
      <c r="H9896" s="12"/>
      <c r="I9896" s="33" cm="1">
        <f t="array" ref="I9896">MAX(($G$2:$G$300000=G9896)*$N$2:$N$300000)</f>
        <v>45931.373807870368</v>
      </c>
      <c r="J9896" s="14"/>
      <c r="N9896" s="7">
        <v>45098.596087962964</v>
      </c>
      <c r="O9896" s="8">
        <v>23</v>
      </c>
      <c r="P9896" t="s">
        <v>12</v>
      </c>
    </row>
    <row r="9897" spans="5:16" x14ac:dyDescent="0.25">
      <c r="E9897" s="9" t="str">
        <f t="shared" si="173"/>
        <v>MRO-50-MONTE</v>
      </c>
      <c r="F9897" s="8" t="s">
        <v>0</v>
      </c>
      <c r="G9897" s="8" t="s">
        <v>41</v>
      </c>
      <c r="H9897" s="12"/>
      <c r="I9897" s="33" cm="1">
        <f t="array" ref="I9897">MAX(($G$2:$G$300000=G9897)*$N$2:$N$300000)</f>
        <v>45931.373807870368</v>
      </c>
      <c r="J9897" s="14"/>
      <c r="N9897" s="7">
        <v>45098.596087962964</v>
      </c>
      <c r="O9897" s="8">
        <v>24</v>
      </c>
      <c r="P9897" t="s">
        <v>12</v>
      </c>
    </row>
    <row r="9898" spans="5:16" x14ac:dyDescent="0.25">
      <c r="E9898" s="9" t="str">
        <f t="shared" si="173"/>
        <v>MRO-50-MONTE</v>
      </c>
      <c r="F9898" s="8" t="s">
        <v>0</v>
      </c>
      <c r="G9898" s="8" t="s">
        <v>41</v>
      </c>
      <c r="H9898" s="12"/>
      <c r="I9898" s="33" cm="1">
        <f t="array" ref="I9898">MAX(($G$2:$G$300000=G9898)*$N$2:$N$300000)</f>
        <v>45931.373807870368</v>
      </c>
      <c r="J9898" s="14"/>
      <c r="N9898" s="7">
        <v>45098.596087962964</v>
      </c>
      <c r="O9898" s="8">
        <v>25</v>
      </c>
      <c r="P9898" t="s">
        <v>12</v>
      </c>
    </row>
    <row r="9899" spans="5:16" x14ac:dyDescent="0.25">
      <c r="E9899" s="9" t="str">
        <f t="shared" si="173"/>
        <v>MRO-50-MONTE</v>
      </c>
      <c r="F9899" s="8" t="s">
        <v>0</v>
      </c>
      <c r="G9899" s="8" t="s">
        <v>41</v>
      </c>
      <c r="H9899" s="12"/>
      <c r="I9899" s="33" cm="1">
        <f t="array" ref="I9899">MAX(($G$2:$G$300000=G9899)*$N$2:$N$300000)</f>
        <v>45931.373807870368</v>
      </c>
      <c r="J9899" s="14"/>
      <c r="N9899" s="7">
        <v>45098.596087962964</v>
      </c>
      <c r="O9899" s="8">
        <v>26</v>
      </c>
      <c r="P9899" t="s">
        <v>12</v>
      </c>
    </row>
    <row r="9900" spans="5:16" x14ac:dyDescent="0.25">
      <c r="E9900" s="9" t="str">
        <f t="shared" si="173"/>
        <v>MRO-50-MONTE</v>
      </c>
      <c r="F9900" s="8" t="s">
        <v>0</v>
      </c>
      <c r="G9900" s="8" t="s">
        <v>41</v>
      </c>
      <c r="H9900" s="12"/>
      <c r="I9900" s="33" cm="1">
        <f t="array" ref="I9900">MAX(($G$2:$G$300000=G9900)*$N$2:$N$300000)</f>
        <v>45931.373807870368</v>
      </c>
      <c r="J9900" s="14"/>
      <c r="N9900" s="7">
        <v>45098.596087962964</v>
      </c>
      <c r="O9900" s="8">
        <v>27</v>
      </c>
      <c r="P9900" t="s">
        <v>12</v>
      </c>
    </row>
    <row r="9901" spans="5:16" x14ac:dyDescent="0.25">
      <c r="E9901" s="9" t="str">
        <f t="shared" si="173"/>
        <v>MRO-50-MONTE</v>
      </c>
      <c r="F9901" s="8" t="s">
        <v>0</v>
      </c>
      <c r="G9901" s="8" t="s">
        <v>41</v>
      </c>
      <c r="H9901" s="12"/>
      <c r="I9901" s="33" cm="1">
        <f t="array" ref="I9901">MAX(($G$2:$G$300000=G9901)*$N$2:$N$300000)</f>
        <v>45931.373807870368</v>
      </c>
      <c r="J9901" s="14"/>
      <c r="N9901" s="7">
        <v>45098.596099537041</v>
      </c>
      <c r="O9901" s="8">
        <v>1</v>
      </c>
      <c r="P9901" t="s">
        <v>12</v>
      </c>
    </row>
    <row r="9902" spans="5:16" x14ac:dyDescent="0.25">
      <c r="E9902" s="9" t="str">
        <f t="shared" si="173"/>
        <v>MRO-50-MONTE</v>
      </c>
      <c r="F9902" s="8" t="s">
        <v>0</v>
      </c>
      <c r="G9902" s="8" t="s">
        <v>41</v>
      </c>
      <c r="H9902" s="12"/>
      <c r="I9902" s="33" cm="1">
        <f t="array" ref="I9902">MAX(($G$2:$G$300000=G9902)*$N$2:$N$300000)</f>
        <v>45931.373807870368</v>
      </c>
      <c r="J9902" s="14"/>
      <c r="N9902" s="7">
        <v>45098.596099537041</v>
      </c>
      <c r="O9902" s="8">
        <v>2</v>
      </c>
      <c r="P9902" t="s">
        <v>12</v>
      </c>
    </row>
    <row r="9903" spans="5:16" x14ac:dyDescent="0.25">
      <c r="E9903" s="9" t="str">
        <f t="shared" si="173"/>
        <v>MRO-50-MONTE</v>
      </c>
      <c r="F9903" s="8" t="s">
        <v>0</v>
      </c>
      <c r="G9903" s="8" t="s">
        <v>41</v>
      </c>
      <c r="H9903" s="12"/>
      <c r="I9903" s="33" cm="1">
        <f t="array" ref="I9903">MAX(($G$2:$G$300000=G9903)*$N$2:$N$300000)</f>
        <v>45931.373807870368</v>
      </c>
      <c r="J9903" s="14"/>
      <c r="N9903" s="7">
        <v>45098.596099537041</v>
      </c>
      <c r="O9903" s="8">
        <v>3</v>
      </c>
      <c r="P9903" t="s">
        <v>12</v>
      </c>
    </row>
    <row r="9904" spans="5:16" x14ac:dyDescent="0.25">
      <c r="E9904" s="9" t="str">
        <f t="shared" si="173"/>
        <v>MRO-50-MONTE</v>
      </c>
      <c r="F9904" s="8" t="s">
        <v>0</v>
      </c>
      <c r="G9904" s="8" t="s">
        <v>41</v>
      </c>
      <c r="H9904" s="12"/>
      <c r="I9904" s="33" cm="1">
        <f t="array" ref="I9904">MAX(($G$2:$G$300000=G9904)*$N$2:$N$300000)</f>
        <v>45931.373807870368</v>
      </c>
      <c r="J9904" s="14"/>
      <c r="N9904" s="7">
        <v>45098.596099537041</v>
      </c>
      <c r="O9904" s="8">
        <v>4</v>
      </c>
      <c r="P9904" t="s">
        <v>12</v>
      </c>
    </row>
    <row r="9905" spans="5:16" x14ac:dyDescent="0.25">
      <c r="E9905" s="9" t="str">
        <f t="shared" si="173"/>
        <v>MRO-50-MONTE</v>
      </c>
      <c r="F9905" s="8" t="s">
        <v>0</v>
      </c>
      <c r="G9905" s="8" t="s">
        <v>41</v>
      </c>
      <c r="H9905" s="12"/>
      <c r="I9905" s="33" cm="1">
        <f t="array" ref="I9905">MAX(($G$2:$G$300000=G9905)*$N$2:$N$300000)</f>
        <v>45931.373807870368</v>
      </c>
      <c r="J9905" s="14"/>
      <c r="N9905" s="7">
        <v>45098.596099537041</v>
      </c>
      <c r="O9905" s="8">
        <v>5</v>
      </c>
      <c r="P9905" t="s">
        <v>12</v>
      </c>
    </row>
    <row r="9906" spans="5:16" x14ac:dyDescent="0.25">
      <c r="E9906" s="9" t="str">
        <f t="shared" ref="E9906:E9969" si="174">+G9906&amp;H9906</f>
        <v>MRO-50-MONTE</v>
      </c>
      <c r="F9906" s="8" t="s">
        <v>0</v>
      </c>
      <c r="G9906" s="8" t="s">
        <v>41</v>
      </c>
      <c r="H9906" s="12"/>
      <c r="I9906" s="33" cm="1">
        <f t="array" ref="I9906">MAX(($G$2:$G$300000=G9906)*$N$2:$N$300000)</f>
        <v>45931.373807870368</v>
      </c>
      <c r="J9906" s="14"/>
      <c r="N9906" s="7">
        <v>45098.596099537041</v>
      </c>
      <c r="O9906" s="8">
        <v>6</v>
      </c>
      <c r="P9906" t="s">
        <v>12</v>
      </c>
    </row>
    <row r="9907" spans="5:16" x14ac:dyDescent="0.25">
      <c r="E9907" s="9" t="str">
        <f t="shared" si="174"/>
        <v>MRO-50-MONTE</v>
      </c>
      <c r="F9907" s="8" t="s">
        <v>0</v>
      </c>
      <c r="G9907" s="8" t="s">
        <v>41</v>
      </c>
      <c r="H9907" s="12"/>
      <c r="I9907" s="33" cm="1">
        <f t="array" ref="I9907">MAX(($G$2:$G$300000=G9907)*$N$2:$N$300000)</f>
        <v>45931.373807870368</v>
      </c>
      <c r="J9907" s="14"/>
      <c r="N9907" s="7">
        <v>45098.596099537041</v>
      </c>
      <c r="O9907" s="8">
        <v>7</v>
      </c>
      <c r="P9907" t="s">
        <v>12</v>
      </c>
    </row>
    <row r="9908" spans="5:16" x14ac:dyDescent="0.25">
      <c r="E9908" s="9" t="str">
        <f t="shared" si="174"/>
        <v>MRO-50-MONTE</v>
      </c>
      <c r="F9908" s="8" t="s">
        <v>0</v>
      </c>
      <c r="G9908" s="8" t="s">
        <v>41</v>
      </c>
      <c r="H9908" s="12"/>
      <c r="I9908" s="33" cm="1">
        <f t="array" ref="I9908">MAX(($G$2:$G$300000=G9908)*$N$2:$N$300000)</f>
        <v>45931.373807870368</v>
      </c>
      <c r="J9908" s="14"/>
      <c r="N9908" s="7">
        <v>45098.596099537041</v>
      </c>
      <c r="O9908" s="8">
        <v>8</v>
      </c>
      <c r="P9908" t="s">
        <v>12</v>
      </c>
    </row>
    <row r="9909" spans="5:16" x14ac:dyDescent="0.25">
      <c r="E9909" s="9" t="str">
        <f t="shared" si="174"/>
        <v>MRO-50-MONTE</v>
      </c>
      <c r="F9909" s="8" t="s">
        <v>0</v>
      </c>
      <c r="G9909" s="8" t="s">
        <v>41</v>
      </c>
      <c r="H9909" s="12"/>
      <c r="I9909" s="33" cm="1">
        <f t="array" ref="I9909">MAX(($G$2:$G$300000=G9909)*$N$2:$N$300000)</f>
        <v>45931.373807870368</v>
      </c>
      <c r="J9909" s="14"/>
      <c r="N9909" s="7">
        <v>45098.596099537041</v>
      </c>
      <c r="O9909" s="8">
        <v>9</v>
      </c>
      <c r="P9909" t="s">
        <v>12</v>
      </c>
    </row>
    <row r="9910" spans="5:16" x14ac:dyDescent="0.25">
      <c r="E9910" s="9" t="str">
        <f t="shared" si="174"/>
        <v>MRO-50-MONTE</v>
      </c>
      <c r="F9910" s="8" t="s">
        <v>0</v>
      </c>
      <c r="G9910" s="8" t="s">
        <v>41</v>
      </c>
      <c r="H9910" s="12"/>
      <c r="I9910" s="33" cm="1">
        <f t="array" ref="I9910">MAX(($G$2:$G$300000=G9910)*$N$2:$N$300000)</f>
        <v>45931.373807870368</v>
      </c>
      <c r="J9910" s="14"/>
      <c r="N9910" s="7">
        <v>45098.596099537041</v>
      </c>
      <c r="O9910" s="8">
        <v>10</v>
      </c>
      <c r="P9910" t="s">
        <v>12</v>
      </c>
    </row>
    <row r="9911" spans="5:16" x14ac:dyDescent="0.25">
      <c r="E9911" s="9" t="str">
        <f t="shared" si="174"/>
        <v>MRO-50-MONTE</v>
      </c>
      <c r="F9911" s="8" t="s">
        <v>0</v>
      </c>
      <c r="G9911" s="8" t="s">
        <v>41</v>
      </c>
      <c r="H9911" s="12"/>
      <c r="I9911" s="33" cm="1">
        <f t="array" ref="I9911">MAX(($G$2:$G$300000=G9911)*$N$2:$N$300000)</f>
        <v>45931.373807870368</v>
      </c>
      <c r="J9911" s="14"/>
      <c r="N9911" s="7">
        <v>45098.596099537041</v>
      </c>
      <c r="O9911" s="8">
        <v>11</v>
      </c>
      <c r="P9911" t="s">
        <v>12</v>
      </c>
    </row>
    <row r="9912" spans="5:16" x14ac:dyDescent="0.25">
      <c r="E9912" s="9" t="str">
        <f t="shared" si="174"/>
        <v>MRO-50-MONTE</v>
      </c>
      <c r="F9912" s="8" t="s">
        <v>0</v>
      </c>
      <c r="G9912" s="8" t="s">
        <v>41</v>
      </c>
      <c r="H9912" s="12"/>
      <c r="I9912" s="33" cm="1">
        <f t="array" ref="I9912">MAX(($G$2:$G$300000=G9912)*$N$2:$N$300000)</f>
        <v>45931.373807870368</v>
      </c>
      <c r="J9912" s="14"/>
      <c r="N9912" s="7">
        <v>45098.596099537041</v>
      </c>
      <c r="O9912" s="8">
        <v>12</v>
      </c>
      <c r="P9912" t="s">
        <v>12</v>
      </c>
    </row>
    <row r="9913" spans="5:16" x14ac:dyDescent="0.25">
      <c r="E9913" s="9" t="str">
        <f t="shared" si="174"/>
        <v>MRO-50-MONTE</v>
      </c>
      <c r="F9913" s="8" t="s">
        <v>0</v>
      </c>
      <c r="G9913" s="8" t="s">
        <v>41</v>
      </c>
      <c r="H9913" s="12"/>
      <c r="I9913" s="33" cm="1">
        <f t="array" ref="I9913">MAX(($G$2:$G$300000=G9913)*$N$2:$N$300000)</f>
        <v>45931.373807870368</v>
      </c>
      <c r="J9913" s="14"/>
      <c r="N9913" s="7">
        <v>45098.596099537041</v>
      </c>
      <c r="O9913" s="8">
        <v>13</v>
      </c>
      <c r="P9913" t="s">
        <v>12</v>
      </c>
    </row>
    <row r="9914" spans="5:16" x14ac:dyDescent="0.25">
      <c r="E9914" s="9" t="str">
        <f t="shared" si="174"/>
        <v>MRO-50-MONTE</v>
      </c>
      <c r="F9914" s="8" t="s">
        <v>0</v>
      </c>
      <c r="G9914" s="8" t="s">
        <v>41</v>
      </c>
      <c r="H9914" s="12"/>
      <c r="I9914" s="33" cm="1">
        <f t="array" ref="I9914">MAX(($G$2:$G$300000=G9914)*$N$2:$N$300000)</f>
        <v>45931.373807870368</v>
      </c>
      <c r="J9914" s="14"/>
      <c r="N9914" s="7">
        <v>45098.596099537041</v>
      </c>
      <c r="O9914" s="8">
        <v>14</v>
      </c>
      <c r="P9914" t="s">
        <v>12</v>
      </c>
    </row>
    <row r="9915" spans="5:16" x14ac:dyDescent="0.25">
      <c r="E9915" s="9" t="str">
        <f t="shared" si="174"/>
        <v>MRO-50-MONTE</v>
      </c>
      <c r="F9915" s="8" t="s">
        <v>0</v>
      </c>
      <c r="G9915" s="8" t="s">
        <v>41</v>
      </c>
      <c r="H9915" s="12"/>
      <c r="I9915" s="33" cm="1">
        <f t="array" ref="I9915">MAX(($G$2:$G$300000=G9915)*$N$2:$N$300000)</f>
        <v>45931.373807870368</v>
      </c>
      <c r="J9915" s="14"/>
      <c r="N9915" s="7">
        <v>45098.596099537041</v>
      </c>
      <c r="O9915" s="8">
        <v>15</v>
      </c>
      <c r="P9915" t="s">
        <v>12</v>
      </c>
    </row>
    <row r="9916" spans="5:16" x14ac:dyDescent="0.25">
      <c r="E9916" s="9" t="str">
        <f t="shared" si="174"/>
        <v>MRO-50-MONTE</v>
      </c>
      <c r="F9916" s="8" t="s">
        <v>0</v>
      </c>
      <c r="G9916" s="8" t="s">
        <v>41</v>
      </c>
      <c r="H9916" s="12"/>
      <c r="I9916" s="33" cm="1">
        <f t="array" ref="I9916">MAX(($G$2:$G$300000=G9916)*$N$2:$N$300000)</f>
        <v>45931.373807870368</v>
      </c>
      <c r="J9916" s="14"/>
      <c r="N9916" s="7">
        <v>45098.596099537041</v>
      </c>
      <c r="O9916" s="8">
        <v>16</v>
      </c>
      <c r="P9916" t="s">
        <v>12</v>
      </c>
    </row>
    <row r="9917" spans="5:16" x14ac:dyDescent="0.25">
      <c r="E9917" s="9" t="str">
        <f t="shared" si="174"/>
        <v>MRO-50-MONTE</v>
      </c>
      <c r="F9917" s="8" t="s">
        <v>0</v>
      </c>
      <c r="G9917" s="8" t="s">
        <v>41</v>
      </c>
      <c r="H9917" s="12"/>
      <c r="I9917" s="33" cm="1">
        <f t="array" ref="I9917">MAX(($G$2:$G$300000=G9917)*$N$2:$N$300000)</f>
        <v>45931.373807870368</v>
      </c>
      <c r="J9917" s="14"/>
      <c r="N9917" s="7">
        <v>45098.596099537041</v>
      </c>
      <c r="O9917" s="8">
        <v>17</v>
      </c>
      <c r="P9917" t="s">
        <v>12</v>
      </c>
    </row>
    <row r="9918" spans="5:16" x14ac:dyDescent="0.25">
      <c r="E9918" s="9" t="str">
        <f t="shared" si="174"/>
        <v>MRO-50-MONTE</v>
      </c>
      <c r="F9918" s="8" t="s">
        <v>0</v>
      </c>
      <c r="G9918" s="8" t="s">
        <v>41</v>
      </c>
      <c r="H9918" s="12"/>
      <c r="I9918" s="33" cm="1">
        <f t="array" ref="I9918">MAX(($G$2:$G$300000=G9918)*$N$2:$N$300000)</f>
        <v>45931.373807870368</v>
      </c>
      <c r="J9918" s="14"/>
      <c r="N9918" s="7">
        <v>45098.596099537041</v>
      </c>
      <c r="O9918" s="8">
        <v>18</v>
      </c>
      <c r="P9918" t="s">
        <v>12</v>
      </c>
    </row>
    <row r="9919" spans="5:16" x14ac:dyDescent="0.25">
      <c r="E9919" s="9" t="str">
        <f t="shared" si="174"/>
        <v>MRO-50-MONTE</v>
      </c>
      <c r="F9919" s="8" t="s">
        <v>0</v>
      </c>
      <c r="G9919" s="8" t="s">
        <v>41</v>
      </c>
      <c r="H9919" s="12"/>
      <c r="I9919" s="33" cm="1">
        <f t="array" ref="I9919">MAX(($G$2:$G$300000=G9919)*$N$2:$N$300000)</f>
        <v>45931.373807870368</v>
      </c>
      <c r="J9919" s="14"/>
      <c r="N9919" s="7">
        <v>45098.596099537041</v>
      </c>
      <c r="O9919" s="8">
        <v>19</v>
      </c>
      <c r="P9919" t="s">
        <v>12</v>
      </c>
    </row>
    <row r="9920" spans="5:16" x14ac:dyDescent="0.25">
      <c r="E9920" s="9" t="str">
        <f t="shared" si="174"/>
        <v>MRO-50-MONTE</v>
      </c>
      <c r="F9920" s="8" t="s">
        <v>0</v>
      </c>
      <c r="G9920" s="8" t="s">
        <v>41</v>
      </c>
      <c r="H9920" s="12"/>
      <c r="I9920" s="33" cm="1">
        <f t="array" ref="I9920">MAX(($G$2:$G$300000=G9920)*$N$2:$N$300000)</f>
        <v>45931.373807870368</v>
      </c>
      <c r="J9920" s="14"/>
      <c r="N9920" s="7">
        <v>45098.596099537041</v>
      </c>
      <c r="O9920" s="8">
        <v>20</v>
      </c>
      <c r="P9920" t="s">
        <v>12</v>
      </c>
    </row>
    <row r="9921" spans="5:16" x14ac:dyDescent="0.25">
      <c r="E9921" s="9" t="str">
        <f t="shared" si="174"/>
        <v>MRO-50-MONTE</v>
      </c>
      <c r="F9921" s="8" t="s">
        <v>0</v>
      </c>
      <c r="G9921" s="8" t="s">
        <v>41</v>
      </c>
      <c r="H9921" s="12"/>
      <c r="I9921" s="33" cm="1">
        <f t="array" ref="I9921">MAX(($G$2:$G$300000=G9921)*$N$2:$N$300000)</f>
        <v>45931.373807870368</v>
      </c>
      <c r="J9921" s="14"/>
      <c r="N9921" s="7">
        <v>45098.59611111111</v>
      </c>
      <c r="O9921" s="8">
        <v>1</v>
      </c>
      <c r="P9921" t="s">
        <v>12</v>
      </c>
    </row>
    <row r="9922" spans="5:16" x14ac:dyDescent="0.25">
      <c r="E9922" s="9" t="str">
        <f t="shared" si="174"/>
        <v>MRO-50-MONTE</v>
      </c>
      <c r="F9922" s="8" t="s">
        <v>0</v>
      </c>
      <c r="G9922" s="8" t="s">
        <v>41</v>
      </c>
      <c r="H9922" s="12"/>
      <c r="I9922" s="33" cm="1">
        <f t="array" ref="I9922">MAX(($G$2:$G$300000=G9922)*$N$2:$N$300000)</f>
        <v>45931.373807870368</v>
      </c>
      <c r="J9922" s="14"/>
      <c r="N9922" s="7">
        <v>45098.59611111111</v>
      </c>
      <c r="O9922" s="8">
        <v>2</v>
      </c>
      <c r="P9922" t="s">
        <v>12</v>
      </c>
    </row>
    <row r="9923" spans="5:16" x14ac:dyDescent="0.25">
      <c r="E9923" s="9" t="str">
        <f t="shared" si="174"/>
        <v>MRO-50-MONTE</v>
      </c>
      <c r="F9923" s="8" t="s">
        <v>0</v>
      </c>
      <c r="G9923" s="8" t="s">
        <v>41</v>
      </c>
      <c r="H9923" s="12"/>
      <c r="I9923" s="33" cm="1">
        <f t="array" ref="I9923">MAX(($G$2:$G$300000=G9923)*$N$2:$N$300000)</f>
        <v>45931.373807870368</v>
      </c>
      <c r="J9923" s="14"/>
      <c r="N9923" s="7">
        <v>45098.59611111111</v>
      </c>
      <c r="O9923" s="8">
        <v>3</v>
      </c>
      <c r="P9923" t="s">
        <v>12</v>
      </c>
    </row>
    <row r="9924" spans="5:16" x14ac:dyDescent="0.25">
      <c r="E9924" s="9" t="str">
        <f t="shared" si="174"/>
        <v>MRO-50-MONTE</v>
      </c>
      <c r="F9924" s="8" t="s">
        <v>0</v>
      </c>
      <c r="G9924" s="8" t="s">
        <v>41</v>
      </c>
      <c r="H9924" s="12"/>
      <c r="I9924" s="33" cm="1">
        <f t="array" ref="I9924">MAX(($G$2:$G$300000=G9924)*$N$2:$N$300000)</f>
        <v>45931.373807870368</v>
      </c>
      <c r="J9924" s="14"/>
      <c r="N9924" s="7">
        <v>45098.59611111111</v>
      </c>
      <c r="O9924" s="8">
        <v>4</v>
      </c>
      <c r="P9924" t="s">
        <v>12</v>
      </c>
    </row>
    <row r="9925" spans="5:16" x14ac:dyDescent="0.25">
      <c r="E9925" s="9" t="str">
        <f t="shared" si="174"/>
        <v>MRO-50-MONTE</v>
      </c>
      <c r="F9925" s="8" t="s">
        <v>0</v>
      </c>
      <c r="G9925" s="8" t="s">
        <v>41</v>
      </c>
      <c r="H9925" s="12"/>
      <c r="I9925" s="33" cm="1">
        <f t="array" ref="I9925">MAX(($G$2:$G$300000=G9925)*$N$2:$N$300000)</f>
        <v>45931.373807870368</v>
      </c>
      <c r="J9925" s="14"/>
      <c r="N9925" s="7">
        <v>45098.59611111111</v>
      </c>
      <c r="O9925" s="8">
        <v>5</v>
      </c>
      <c r="P9925" t="s">
        <v>12</v>
      </c>
    </row>
    <row r="9926" spans="5:16" x14ac:dyDescent="0.25">
      <c r="E9926" s="9" t="str">
        <f t="shared" si="174"/>
        <v>MRO-50-MONTE</v>
      </c>
      <c r="F9926" s="8" t="s">
        <v>0</v>
      </c>
      <c r="G9926" s="8" t="s">
        <v>41</v>
      </c>
      <c r="H9926" s="12"/>
      <c r="I9926" s="33" cm="1">
        <f t="array" ref="I9926">MAX(($G$2:$G$300000=G9926)*$N$2:$N$300000)</f>
        <v>45931.373807870368</v>
      </c>
      <c r="J9926" s="14"/>
      <c r="N9926" s="7">
        <v>45098.59611111111</v>
      </c>
      <c r="O9926" s="8">
        <v>6</v>
      </c>
      <c r="P9926" t="s">
        <v>12</v>
      </c>
    </row>
    <row r="9927" spans="5:16" x14ac:dyDescent="0.25">
      <c r="E9927" s="9" t="str">
        <f t="shared" si="174"/>
        <v>MRO-50-MONTE</v>
      </c>
      <c r="F9927" s="8" t="s">
        <v>0</v>
      </c>
      <c r="G9927" s="8" t="s">
        <v>41</v>
      </c>
      <c r="H9927" s="12"/>
      <c r="I9927" s="33" cm="1">
        <f t="array" ref="I9927">MAX(($G$2:$G$300000=G9927)*$N$2:$N$300000)</f>
        <v>45931.373807870368</v>
      </c>
      <c r="J9927" s="14"/>
      <c r="N9927" s="7">
        <v>45098.59611111111</v>
      </c>
      <c r="O9927" s="8">
        <v>7</v>
      </c>
      <c r="P9927" t="s">
        <v>12</v>
      </c>
    </row>
    <row r="9928" spans="5:16" x14ac:dyDescent="0.25">
      <c r="E9928" s="9" t="str">
        <f t="shared" si="174"/>
        <v>MRO-50-MONTE</v>
      </c>
      <c r="F9928" s="8" t="s">
        <v>0</v>
      </c>
      <c r="G9928" s="8" t="s">
        <v>41</v>
      </c>
      <c r="H9928" s="12"/>
      <c r="I9928" s="33" cm="1">
        <f t="array" ref="I9928">MAX(($G$2:$G$300000=G9928)*$N$2:$N$300000)</f>
        <v>45931.373807870368</v>
      </c>
      <c r="J9928" s="14"/>
      <c r="N9928" s="7">
        <v>45098.59611111111</v>
      </c>
      <c r="O9928" s="8">
        <v>8</v>
      </c>
      <c r="P9928" t="s">
        <v>12</v>
      </c>
    </row>
    <row r="9929" spans="5:16" x14ac:dyDescent="0.25">
      <c r="E9929" s="9" t="str">
        <f t="shared" si="174"/>
        <v>MRO-50-MONTE</v>
      </c>
      <c r="F9929" s="8" t="s">
        <v>0</v>
      </c>
      <c r="G9929" s="8" t="s">
        <v>41</v>
      </c>
      <c r="H9929" s="12"/>
      <c r="I9929" s="33" cm="1">
        <f t="array" ref="I9929">MAX(($G$2:$G$300000=G9929)*$N$2:$N$300000)</f>
        <v>45931.373807870368</v>
      </c>
      <c r="J9929" s="14"/>
      <c r="N9929" s="7">
        <v>45098.59611111111</v>
      </c>
      <c r="O9929" s="8">
        <v>9</v>
      </c>
      <c r="P9929" t="s">
        <v>12</v>
      </c>
    </row>
    <row r="9930" spans="5:16" x14ac:dyDescent="0.25">
      <c r="E9930" s="9" t="str">
        <f t="shared" si="174"/>
        <v>MRO-50-MONTE</v>
      </c>
      <c r="F9930" s="8" t="s">
        <v>0</v>
      </c>
      <c r="G9930" s="8" t="s">
        <v>41</v>
      </c>
      <c r="H9930" s="12"/>
      <c r="I9930" s="33" cm="1">
        <f t="array" ref="I9930">MAX(($G$2:$G$300000=G9930)*$N$2:$N$300000)</f>
        <v>45931.373807870368</v>
      </c>
      <c r="J9930" s="14"/>
      <c r="N9930" s="7">
        <v>45098.59611111111</v>
      </c>
      <c r="O9930" s="8">
        <v>10</v>
      </c>
      <c r="P9930" t="s">
        <v>12</v>
      </c>
    </row>
    <row r="9931" spans="5:16" x14ac:dyDescent="0.25">
      <c r="E9931" s="9" t="str">
        <f t="shared" si="174"/>
        <v>MRO-50-MONTE</v>
      </c>
      <c r="F9931" s="8" t="s">
        <v>0</v>
      </c>
      <c r="G9931" s="8" t="s">
        <v>41</v>
      </c>
      <c r="H9931" s="12"/>
      <c r="I9931" s="33" cm="1">
        <f t="array" ref="I9931">MAX(($G$2:$G$300000=G9931)*$N$2:$N$300000)</f>
        <v>45931.373807870368</v>
      </c>
      <c r="J9931" s="14"/>
      <c r="N9931" s="7">
        <v>45098.59611111111</v>
      </c>
      <c r="O9931" s="8">
        <v>11</v>
      </c>
      <c r="P9931" t="s">
        <v>12</v>
      </c>
    </row>
    <row r="9932" spans="5:16" x14ac:dyDescent="0.25">
      <c r="E9932" s="9" t="str">
        <f t="shared" si="174"/>
        <v>MRO-50-MONTE</v>
      </c>
      <c r="F9932" s="8" t="s">
        <v>0</v>
      </c>
      <c r="G9932" s="8" t="s">
        <v>41</v>
      </c>
      <c r="H9932" s="12"/>
      <c r="I9932" s="33" cm="1">
        <f t="array" ref="I9932">MAX(($G$2:$G$300000=G9932)*$N$2:$N$300000)</f>
        <v>45931.373807870368</v>
      </c>
      <c r="J9932" s="14"/>
      <c r="N9932" s="7">
        <v>45098.59611111111</v>
      </c>
      <c r="O9932" s="8">
        <v>12</v>
      </c>
      <c r="P9932" t="s">
        <v>12</v>
      </c>
    </row>
    <row r="9933" spans="5:16" x14ac:dyDescent="0.25">
      <c r="E9933" s="9" t="str">
        <f t="shared" si="174"/>
        <v>MRO-50-MONTE</v>
      </c>
      <c r="F9933" s="8" t="s">
        <v>0</v>
      </c>
      <c r="G9933" s="8" t="s">
        <v>41</v>
      </c>
      <c r="H9933" s="12"/>
      <c r="I9933" s="33" cm="1">
        <f t="array" ref="I9933">MAX(($G$2:$G$300000=G9933)*$N$2:$N$300000)</f>
        <v>45931.373807870368</v>
      </c>
      <c r="J9933" s="14"/>
      <c r="N9933" s="7">
        <v>45098.59611111111</v>
      </c>
      <c r="O9933" s="8">
        <v>13</v>
      </c>
      <c r="P9933" t="s">
        <v>12</v>
      </c>
    </row>
    <row r="9934" spans="5:16" x14ac:dyDescent="0.25">
      <c r="E9934" s="9" t="str">
        <f t="shared" si="174"/>
        <v>MRO-50-MONTE</v>
      </c>
      <c r="F9934" s="8" t="s">
        <v>0</v>
      </c>
      <c r="G9934" s="8" t="s">
        <v>41</v>
      </c>
      <c r="H9934" s="12"/>
      <c r="I9934" s="33" cm="1">
        <f t="array" ref="I9934">MAX(($G$2:$G$300000=G9934)*$N$2:$N$300000)</f>
        <v>45931.373807870368</v>
      </c>
      <c r="J9934" s="14"/>
      <c r="N9934" s="7">
        <v>45098.59611111111</v>
      </c>
      <c r="O9934" s="8">
        <v>14</v>
      </c>
      <c r="P9934" t="s">
        <v>12</v>
      </c>
    </row>
    <row r="9935" spans="5:16" x14ac:dyDescent="0.25">
      <c r="E9935" s="9" t="str">
        <f t="shared" si="174"/>
        <v>MRO-50-MONTE</v>
      </c>
      <c r="F9935" s="8" t="s">
        <v>0</v>
      </c>
      <c r="G9935" s="8" t="s">
        <v>41</v>
      </c>
      <c r="H9935" s="12"/>
      <c r="I9935" s="33" cm="1">
        <f t="array" ref="I9935">MAX(($G$2:$G$300000=G9935)*$N$2:$N$300000)</f>
        <v>45931.373807870368</v>
      </c>
      <c r="J9935" s="14"/>
      <c r="N9935" s="7">
        <v>45098.59611111111</v>
      </c>
      <c r="O9935" s="8">
        <v>15</v>
      </c>
      <c r="P9935" t="s">
        <v>12</v>
      </c>
    </row>
    <row r="9936" spans="5:16" x14ac:dyDescent="0.25">
      <c r="E9936" s="9" t="str">
        <f t="shared" si="174"/>
        <v>MRO-50-MONTE</v>
      </c>
      <c r="F9936" s="8" t="s">
        <v>0</v>
      </c>
      <c r="G9936" s="8" t="s">
        <v>41</v>
      </c>
      <c r="H9936" s="12"/>
      <c r="I9936" s="33" cm="1">
        <f t="array" ref="I9936">MAX(($G$2:$G$300000=G9936)*$N$2:$N$300000)</f>
        <v>45931.373807870368</v>
      </c>
      <c r="J9936" s="14"/>
      <c r="N9936" s="7">
        <v>45098.59611111111</v>
      </c>
      <c r="O9936" s="8">
        <v>16</v>
      </c>
      <c r="P9936" t="s">
        <v>12</v>
      </c>
    </row>
    <row r="9937" spans="5:16" x14ac:dyDescent="0.25">
      <c r="E9937" s="9" t="str">
        <f t="shared" si="174"/>
        <v>MRO-50-MONTE</v>
      </c>
      <c r="F9937" s="8" t="s">
        <v>0</v>
      </c>
      <c r="G9937" s="8" t="s">
        <v>41</v>
      </c>
      <c r="H9937" s="12"/>
      <c r="I9937" s="33" cm="1">
        <f t="array" ref="I9937">MAX(($G$2:$G$300000=G9937)*$N$2:$N$300000)</f>
        <v>45931.373807870368</v>
      </c>
      <c r="J9937" s="14"/>
      <c r="N9937" s="7">
        <v>45098.59611111111</v>
      </c>
      <c r="O9937" s="8">
        <v>17</v>
      </c>
      <c r="P9937" t="s">
        <v>12</v>
      </c>
    </row>
    <row r="9938" spans="5:16" x14ac:dyDescent="0.25">
      <c r="E9938" s="9" t="str">
        <f t="shared" si="174"/>
        <v>MRO-50-MONTE</v>
      </c>
      <c r="F9938" s="8" t="s">
        <v>0</v>
      </c>
      <c r="G9938" s="8" t="s">
        <v>41</v>
      </c>
      <c r="H9938" s="12"/>
      <c r="I9938" s="33" cm="1">
        <f t="array" ref="I9938">MAX(($G$2:$G$300000=G9938)*$N$2:$N$300000)</f>
        <v>45931.373807870368</v>
      </c>
      <c r="J9938" s="14"/>
      <c r="N9938" s="7">
        <v>45098.59611111111</v>
      </c>
      <c r="O9938" s="8">
        <v>18</v>
      </c>
      <c r="P9938" t="s">
        <v>12</v>
      </c>
    </row>
    <row r="9939" spans="5:16" x14ac:dyDescent="0.25">
      <c r="E9939" s="9" t="str">
        <f t="shared" si="174"/>
        <v>MRO-50-MONTE</v>
      </c>
      <c r="F9939" s="8" t="s">
        <v>0</v>
      </c>
      <c r="G9939" s="8" t="s">
        <v>41</v>
      </c>
      <c r="H9939" s="12"/>
      <c r="I9939" s="33" cm="1">
        <f t="array" ref="I9939">MAX(($G$2:$G$300000=G9939)*$N$2:$N$300000)</f>
        <v>45931.373807870368</v>
      </c>
      <c r="J9939" s="14"/>
      <c r="N9939" s="7">
        <v>45098.59611111111</v>
      </c>
      <c r="O9939" s="8">
        <v>19</v>
      </c>
      <c r="P9939" t="s">
        <v>12</v>
      </c>
    </row>
    <row r="9940" spans="5:16" x14ac:dyDescent="0.25">
      <c r="E9940" s="9" t="str">
        <f t="shared" si="174"/>
        <v>MRO-50-MONTE</v>
      </c>
      <c r="F9940" s="8" t="s">
        <v>0</v>
      </c>
      <c r="G9940" s="8" t="s">
        <v>41</v>
      </c>
      <c r="H9940" s="12"/>
      <c r="I9940" s="33" cm="1">
        <f t="array" ref="I9940">MAX(($G$2:$G$300000=G9940)*$N$2:$N$300000)</f>
        <v>45931.373807870368</v>
      </c>
      <c r="J9940" s="14"/>
      <c r="N9940" s="7">
        <v>45098.59611111111</v>
      </c>
      <c r="O9940" s="8">
        <v>20</v>
      </c>
      <c r="P9940" t="s">
        <v>12</v>
      </c>
    </row>
    <row r="9941" spans="5:16" x14ac:dyDescent="0.25">
      <c r="E9941" s="9" t="str">
        <f t="shared" si="174"/>
        <v>MRO-50-MONTE</v>
      </c>
      <c r="F9941" s="8" t="s">
        <v>0</v>
      </c>
      <c r="G9941" s="8" t="s">
        <v>41</v>
      </c>
      <c r="H9941" s="12"/>
      <c r="I9941" s="33" cm="1">
        <f t="array" ref="I9941">MAX(($G$2:$G$300000=G9941)*$N$2:$N$300000)</f>
        <v>45931.373807870368</v>
      </c>
      <c r="J9941" s="14"/>
      <c r="N9941" s="7">
        <v>45098.59611111111</v>
      </c>
      <c r="O9941" s="8">
        <v>21</v>
      </c>
      <c r="P9941" t="s">
        <v>12</v>
      </c>
    </row>
    <row r="9942" spans="5:16" x14ac:dyDescent="0.25">
      <c r="E9942" s="9" t="str">
        <f t="shared" si="174"/>
        <v>MRO-50-MONTE</v>
      </c>
      <c r="F9942" s="8" t="s">
        <v>0</v>
      </c>
      <c r="G9942" s="8" t="s">
        <v>41</v>
      </c>
      <c r="H9942" s="12"/>
      <c r="I9942" s="33" cm="1">
        <f t="array" ref="I9942">MAX(($G$2:$G$300000=G9942)*$N$2:$N$300000)</f>
        <v>45931.373807870368</v>
      </c>
      <c r="J9942" s="14"/>
      <c r="N9942" s="7">
        <v>45098.59611111111</v>
      </c>
      <c r="O9942" s="8">
        <v>22</v>
      </c>
      <c r="P9942" t="s">
        <v>12</v>
      </c>
    </row>
    <row r="9943" spans="5:16" x14ac:dyDescent="0.25">
      <c r="E9943" s="9" t="str">
        <f t="shared" si="174"/>
        <v>MRO-50-MONTE</v>
      </c>
      <c r="F9943" s="8" t="s">
        <v>0</v>
      </c>
      <c r="G9943" s="8" t="s">
        <v>41</v>
      </c>
      <c r="H9943" s="12"/>
      <c r="I9943" s="33" cm="1">
        <f t="array" ref="I9943">MAX(($G$2:$G$300000=G9943)*$N$2:$N$300000)</f>
        <v>45931.373807870368</v>
      </c>
      <c r="J9943" s="14"/>
      <c r="N9943" s="7">
        <v>45098.59611111111</v>
      </c>
      <c r="O9943" s="8">
        <v>23</v>
      </c>
      <c r="P9943" t="s">
        <v>12</v>
      </c>
    </row>
    <row r="9944" spans="5:16" x14ac:dyDescent="0.25">
      <c r="E9944" s="9" t="str">
        <f t="shared" si="174"/>
        <v>MRO-50-MONTE</v>
      </c>
      <c r="F9944" s="8" t="s">
        <v>0</v>
      </c>
      <c r="G9944" s="8" t="s">
        <v>41</v>
      </c>
      <c r="H9944" s="12"/>
      <c r="I9944" s="33" cm="1">
        <f t="array" ref="I9944">MAX(($G$2:$G$300000=G9944)*$N$2:$N$300000)</f>
        <v>45931.373807870368</v>
      </c>
      <c r="J9944" s="14"/>
      <c r="N9944" s="7">
        <v>45098.59611111111</v>
      </c>
      <c r="O9944" s="8">
        <v>24</v>
      </c>
      <c r="P9944" t="s">
        <v>12</v>
      </c>
    </row>
    <row r="9945" spans="5:16" x14ac:dyDescent="0.25">
      <c r="E9945" s="9" t="str">
        <f t="shared" si="174"/>
        <v>MRO-50-MONTE</v>
      </c>
      <c r="F9945" s="8" t="s">
        <v>0</v>
      </c>
      <c r="G9945" s="8" t="s">
        <v>41</v>
      </c>
      <c r="H9945" s="12"/>
      <c r="I9945" s="33" cm="1">
        <f t="array" ref="I9945">MAX(($G$2:$G$300000=G9945)*$N$2:$N$300000)</f>
        <v>45931.373807870368</v>
      </c>
      <c r="J9945" s="14"/>
      <c r="N9945" s="7">
        <v>45098.59611111111</v>
      </c>
      <c r="O9945" s="8">
        <v>25</v>
      </c>
      <c r="P9945" t="s">
        <v>12</v>
      </c>
    </row>
    <row r="9946" spans="5:16" x14ac:dyDescent="0.25">
      <c r="E9946" s="9" t="str">
        <f t="shared" si="174"/>
        <v>MRO-50-MONTE</v>
      </c>
      <c r="F9946" s="8" t="s">
        <v>0</v>
      </c>
      <c r="G9946" s="8" t="s">
        <v>41</v>
      </c>
      <c r="H9946" s="12"/>
      <c r="I9946" s="33" cm="1">
        <f t="array" ref="I9946">MAX(($G$2:$G$300000=G9946)*$N$2:$N$300000)</f>
        <v>45931.373807870368</v>
      </c>
      <c r="J9946" s="14"/>
      <c r="N9946" s="7">
        <v>45098.59611111111</v>
      </c>
      <c r="O9946" s="8">
        <v>26</v>
      </c>
      <c r="P9946" t="s">
        <v>12</v>
      </c>
    </row>
    <row r="9947" spans="5:16" x14ac:dyDescent="0.25">
      <c r="E9947" s="9" t="str">
        <f t="shared" si="174"/>
        <v>MRO-50-MONTE</v>
      </c>
      <c r="F9947" s="8" t="s">
        <v>0</v>
      </c>
      <c r="G9947" s="8" t="s">
        <v>41</v>
      </c>
      <c r="H9947" s="12"/>
      <c r="I9947" s="33" cm="1">
        <f t="array" ref="I9947">MAX(($G$2:$G$300000=G9947)*$N$2:$N$300000)</f>
        <v>45931.373807870368</v>
      </c>
      <c r="J9947" s="14"/>
      <c r="N9947" s="7">
        <v>45098.59611111111</v>
      </c>
      <c r="O9947" s="8">
        <v>27</v>
      </c>
      <c r="P9947" t="s">
        <v>12</v>
      </c>
    </row>
    <row r="9948" spans="5:16" x14ac:dyDescent="0.25">
      <c r="E9948" s="9" t="str">
        <f t="shared" si="174"/>
        <v>MRO-50-MONTE</v>
      </c>
      <c r="F9948" s="8" t="s">
        <v>0</v>
      </c>
      <c r="G9948" s="8" t="s">
        <v>41</v>
      </c>
      <c r="H9948" s="12"/>
      <c r="I9948" s="33" cm="1">
        <f t="array" ref="I9948">MAX(($G$2:$G$300000=G9948)*$N$2:$N$300000)</f>
        <v>45931.373807870368</v>
      </c>
      <c r="J9948" s="14"/>
      <c r="N9948" s="7">
        <v>45098.59611111111</v>
      </c>
      <c r="O9948" s="8">
        <v>28</v>
      </c>
      <c r="P9948" t="s">
        <v>12</v>
      </c>
    </row>
    <row r="9949" spans="5:16" x14ac:dyDescent="0.25">
      <c r="E9949" s="9" t="str">
        <f t="shared" si="174"/>
        <v>MRO-50-MONTE</v>
      </c>
      <c r="F9949" s="8" t="s">
        <v>0</v>
      </c>
      <c r="G9949" s="8" t="s">
        <v>41</v>
      </c>
      <c r="H9949" s="12"/>
      <c r="I9949" s="33" cm="1">
        <f t="array" ref="I9949">MAX(($G$2:$G$300000=G9949)*$N$2:$N$300000)</f>
        <v>45931.373807870368</v>
      </c>
      <c r="J9949" s="14"/>
      <c r="N9949" s="7">
        <v>45098.59611111111</v>
      </c>
      <c r="O9949" s="8">
        <v>29</v>
      </c>
      <c r="P9949" t="s">
        <v>12</v>
      </c>
    </row>
    <row r="9950" spans="5:16" x14ac:dyDescent="0.25">
      <c r="E9950" s="9" t="str">
        <f t="shared" si="174"/>
        <v>MRO-50-MONTE</v>
      </c>
      <c r="F9950" s="8" t="s">
        <v>0</v>
      </c>
      <c r="G9950" s="8" t="s">
        <v>41</v>
      </c>
      <c r="H9950" s="12"/>
      <c r="I9950" s="33" cm="1">
        <f t="array" ref="I9950">MAX(($G$2:$G$300000=G9950)*$N$2:$N$300000)</f>
        <v>45931.373807870368</v>
      </c>
      <c r="J9950" s="14"/>
      <c r="N9950" s="7">
        <v>45098.59611111111</v>
      </c>
      <c r="O9950" s="8">
        <v>30</v>
      </c>
      <c r="P9950" t="s">
        <v>12</v>
      </c>
    </row>
    <row r="9951" spans="5:16" x14ac:dyDescent="0.25">
      <c r="E9951" s="9" t="str">
        <f t="shared" si="174"/>
        <v>MRO-50-MONTE</v>
      </c>
      <c r="F9951" s="8" t="s">
        <v>0</v>
      </c>
      <c r="G9951" s="8" t="s">
        <v>41</v>
      </c>
      <c r="H9951" s="12"/>
      <c r="I9951" s="33" cm="1">
        <f t="array" ref="I9951">MAX(($G$2:$G$300000=G9951)*$N$2:$N$300000)</f>
        <v>45931.373807870368</v>
      </c>
      <c r="J9951" s="14"/>
      <c r="N9951" s="7">
        <v>45098.596122685187</v>
      </c>
      <c r="O9951" s="8">
        <v>1</v>
      </c>
      <c r="P9951" t="s">
        <v>12</v>
      </c>
    </row>
    <row r="9952" spans="5:16" x14ac:dyDescent="0.25">
      <c r="E9952" s="9" t="str">
        <f t="shared" si="174"/>
        <v>MRO-50-MONTE</v>
      </c>
      <c r="F9952" s="8" t="s">
        <v>0</v>
      </c>
      <c r="G9952" s="8" t="s">
        <v>41</v>
      </c>
      <c r="H9952" s="12"/>
      <c r="I9952" s="33" cm="1">
        <f t="array" ref="I9952">MAX(($G$2:$G$300000=G9952)*$N$2:$N$300000)</f>
        <v>45931.373807870368</v>
      </c>
      <c r="J9952" s="14"/>
      <c r="N9952" s="7">
        <v>45098.596122685187</v>
      </c>
      <c r="O9952" s="8">
        <v>2</v>
      </c>
      <c r="P9952" t="s">
        <v>12</v>
      </c>
    </row>
    <row r="9953" spans="5:16" x14ac:dyDescent="0.25">
      <c r="E9953" s="9" t="str">
        <f t="shared" si="174"/>
        <v>MRO-50-MONTE</v>
      </c>
      <c r="F9953" s="8" t="s">
        <v>0</v>
      </c>
      <c r="G9953" s="8" t="s">
        <v>41</v>
      </c>
      <c r="H9953" s="12"/>
      <c r="I9953" s="33" cm="1">
        <f t="array" ref="I9953">MAX(($G$2:$G$300000=G9953)*$N$2:$N$300000)</f>
        <v>45931.373807870368</v>
      </c>
      <c r="J9953" s="14"/>
      <c r="N9953" s="7">
        <v>45098.596122685187</v>
      </c>
      <c r="O9953" s="8">
        <v>3</v>
      </c>
      <c r="P9953" t="s">
        <v>12</v>
      </c>
    </row>
    <row r="9954" spans="5:16" x14ac:dyDescent="0.25">
      <c r="E9954" s="9" t="str">
        <f t="shared" si="174"/>
        <v>MRO-50-MONTE</v>
      </c>
      <c r="F9954" s="8" t="s">
        <v>0</v>
      </c>
      <c r="G9954" s="8" t="s">
        <v>41</v>
      </c>
      <c r="H9954" s="12"/>
      <c r="I9954" s="33" cm="1">
        <f t="array" ref="I9954">MAX(($G$2:$G$300000=G9954)*$N$2:$N$300000)</f>
        <v>45931.373807870368</v>
      </c>
      <c r="J9954" s="14"/>
      <c r="N9954" s="7">
        <v>45098.596122685187</v>
      </c>
      <c r="O9954" s="8">
        <v>4</v>
      </c>
      <c r="P9954" t="s">
        <v>12</v>
      </c>
    </row>
    <row r="9955" spans="5:16" x14ac:dyDescent="0.25">
      <c r="E9955" s="9" t="str">
        <f t="shared" si="174"/>
        <v>MRO-50-MONTE</v>
      </c>
      <c r="F9955" s="8" t="s">
        <v>0</v>
      </c>
      <c r="G9955" s="8" t="s">
        <v>41</v>
      </c>
      <c r="H9955" s="12"/>
      <c r="I9955" s="33" cm="1">
        <f t="array" ref="I9955">MAX(($G$2:$G$300000=G9955)*$N$2:$N$300000)</f>
        <v>45931.373807870368</v>
      </c>
      <c r="J9955" s="14"/>
      <c r="N9955" s="7">
        <v>45098.596122685187</v>
      </c>
      <c r="O9955" s="8">
        <v>5</v>
      </c>
      <c r="P9955" t="s">
        <v>12</v>
      </c>
    </row>
    <row r="9956" spans="5:16" x14ac:dyDescent="0.25">
      <c r="E9956" s="9" t="str">
        <f t="shared" si="174"/>
        <v>MRO-50-MONTE</v>
      </c>
      <c r="F9956" s="8" t="s">
        <v>0</v>
      </c>
      <c r="G9956" s="8" t="s">
        <v>41</v>
      </c>
      <c r="H9956" s="12"/>
      <c r="I9956" s="33" cm="1">
        <f t="array" ref="I9956">MAX(($G$2:$G$300000=G9956)*$N$2:$N$300000)</f>
        <v>45931.373807870368</v>
      </c>
      <c r="J9956" s="14"/>
      <c r="N9956" s="7">
        <v>45098.596122685187</v>
      </c>
      <c r="O9956" s="8">
        <v>6</v>
      </c>
      <c r="P9956" t="s">
        <v>12</v>
      </c>
    </row>
    <row r="9957" spans="5:16" x14ac:dyDescent="0.25">
      <c r="E9957" s="9" t="str">
        <f t="shared" si="174"/>
        <v>MRO-50-MONTE</v>
      </c>
      <c r="F9957" s="8" t="s">
        <v>0</v>
      </c>
      <c r="G9957" s="8" t="s">
        <v>41</v>
      </c>
      <c r="H9957" s="12"/>
      <c r="I9957" s="33" cm="1">
        <f t="array" ref="I9957">MAX(($G$2:$G$300000=G9957)*$N$2:$N$300000)</f>
        <v>45931.373807870368</v>
      </c>
      <c r="J9957" s="14"/>
      <c r="N9957" s="7">
        <v>45098.596122685187</v>
      </c>
      <c r="O9957" s="8">
        <v>7</v>
      </c>
      <c r="P9957" t="s">
        <v>12</v>
      </c>
    </row>
    <row r="9958" spans="5:16" x14ac:dyDescent="0.25">
      <c r="E9958" s="9" t="str">
        <f t="shared" si="174"/>
        <v>MRO-50-MONTE</v>
      </c>
      <c r="F9958" s="8" t="s">
        <v>0</v>
      </c>
      <c r="G9958" s="8" t="s">
        <v>41</v>
      </c>
      <c r="H9958" s="12"/>
      <c r="I9958" s="33" cm="1">
        <f t="array" ref="I9958">MAX(($G$2:$G$300000=G9958)*$N$2:$N$300000)</f>
        <v>45931.373807870368</v>
      </c>
      <c r="J9958" s="14"/>
      <c r="N9958" s="7">
        <v>45098.596122685187</v>
      </c>
      <c r="O9958" s="8">
        <v>8</v>
      </c>
      <c r="P9958" t="s">
        <v>12</v>
      </c>
    </row>
    <row r="9959" spans="5:16" x14ac:dyDescent="0.25">
      <c r="E9959" s="9" t="str">
        <f t="shared" si="174"/>
        <v>MRO-50-MONTE</v>
      </c>
      <c r="F9959" s="8" t="s">
        <v>0</v>
      </c>
      <c r="G9959" s="8" t="s">
        <v>41</v>
      </c>
      <c r="H9959" s="12"/>
      <c r="I9959" s="33" cm="1">
        <f t="array" ref="I9959">MAX(($G$2:$G$300000=G9959)*$N$2:$N$300000)</f>
        <v>45931.373807870368</v>
      </c>
      <c r="J9959" s="14"/>
      <c r="N9959" s="7">
        <v>45099.733402777776</v>
      </c>
      <c r="O9959" s="8">
        <v>1</v>
      </c>
      <c r="P9959" t="s">
        <v>12</v>
      </c>
    </row>
    <row r="9960" spans="5:16" x14ac:dyDescent="0.25">
      <c r="E9960" s="9" t="str">
        <f t="shared" si="174"/>
        <v>MRO-50-MONTE</v>
      </c>
      <c r="F9960" s="8" t="s">
        <v>0</v>
      </c>
      <c r="G9960" s="8" t="s">
        <v>41</v>
      </c>
      <c r="H9960" s="12"/>
      <c r="I9960" s="33" cm="1">
        <f t="array" ref="I9960">MAX(($G$2:$G$300000=G9960)*$N$2:$N$300000)</f>
        <v>45931.373807870368</v>
      </c>
      <c r="J9960" s="14"/>
      <c r="N9960" s="7">
        <v>45099.733402777776</v>
      </c>
      <c r="O9960" s="8">
        <v>2</v>
      </c>
      <c r="P9960" t="s">
        <v>12</v>
      </c>
    </row>
    <row r="9961" spans="5:16" x14ac:dyDescent="0.25">
      <c r="E9961" s="9" t="str">
        <f t="shared" si="174"/>
        <v>MRO-50-MONTE</v>
      </c>
      <c r="F9961" s="8" t="s">
        <v>0</v>
      </c>
      <c r="G9961" s="8" t="s">
        <v>41</v>
      </c>
      <c r="H9961" s="12"/>
      <c r="I9961" s="33" cm="1">
        <f t="array" ref="I9961">MAX(($G$2:$G$300000=G9961)*$N$2:$N$300000)</f>
        <v>45931.373807870368</v>
      </c>
      <c r="J9961" s="14"/>
      <c r="N9961" s="7">
        <v>45099.733402777776</v>
      </c>
      <c r="O9961" s="8">
        <v>3</v>
      </c>
      <c r="P9961" t="s">
        <v>12</v>
      </c>
    </row>
    <row r="9962" spans="5:16" x14ac:dyDescent="0.25">
      <c r="E9962" s="9" t="str">
        <f t="shared" si="174"/>
        <v>MRO-50-MONTE</v>
      </c>
      <c r="F9962" s="8" t="s">
        <v>0</v>
      </c>
      <c r="G9962" s="8" t="s">
        <v>41</v>
      </c>
      <c r="H9962" s="12"/>
      <c r="I9962" s="33" cm="1">
        <f t="array" ref="I9962">MAX(($G$2:$G$300000=G9962)*$N$2:$N$300000)</f>
        <v>45931.373807870368</v>
      </c>
      <c r="J9962" s="14"/>
      <c r="N9962" s="7">
        <v>45099.733402777776</v>
      </c>
      <c r="O9962" s="8">
        <v>4</v>
      </c>
      <c r="P9962" t="s">
        <v>12</v>
      </c>
    </row>
    <row r="9963" spans="5:16" x14ac:dyDescent="0.25">
      <c r="E9963" s="9" t="str">
        <f t="shared" si="174"/>
        <v>MRO-50-MONTE</v>
      </c>
      <c r="F9963" s="8" t="s">
        <v>0</v>
      </c>
      <c r="G9963" s="8" t="s">
        <v>41</v>
      </c>
      <c r="H9963" s="12"/>
      <c r="I9963" s="33" cm="1">
        <f t="array" ref="I9963">MAX(($G$2:$G$300000=G9963)*$N$2:$N$300000)</f>
        <v>45931.373807870368</v>
      </c>
      <c r="J9963" s="14"/>
      <c r="N9963" s="7">
        <v>45099.733402777776</v>
      </c>
      <c r="O9963" s="8">
        <v>5</v>
      </c>
      <c r="P9963" t="s">
        <v>12</v>
      </c>
    </row>
    <row r="9964" spans="5:16" x14ac:dyDescent="0.25">
      <c r="E9964" s="9" t="str">
        <f t="shared" si="174"/>
        <v>MRO-50-MONTE</v>
      </c>
      <c r="F9964" s="8" t="s">
        <v>0</v>
      </c>
      <c r="G9964" s="8" t="s">
        <v>41</v>
      </c>
      <c r="H9964" s="12"/>
      <c r="I9964" s="33" cm="1">
        <f t="array" ref="I9964">MAX(($G$2:$G$300000=G9964)*$N$2:$N$300000)</f>
        <v>45931.373807870368</v>
      </c>
      <c r="J9964" s="14"/>
      <c r="N9964" s="7">
        <v>45099.733402777776</v>
      </c>
      <c r="O9964" s="8">
        <v>6</v>
      </c>
      <c r="P9964" t="s">
        <v>12</v>
      </c>
    </row>
    <row r="9965" spans="5:16" x14ac:dyDescent="0.25">
      <c r="E9965" s="9" t="str">
        <f t="shared" si="174"/>
        <v>MRO-50-MONTE</v>
      </c>
      <c r="F9965" s="8" t="s">
        <v>0</v>
      </c>
      <c r="G9965" s="8" t="s">
        <v>41</v>
      </c>
      <c r="H9965" s="12"/>
      <c r="I9965" s="33" cm="1">
        <f t="array" ref="I9965">MAX(($G$2:$G$300000=G9965)*$N$2:$N$300000)</f>
        <v>45931.373807870368</v>
      </c>
      <c r="J9965" s="14"/>
      <c r="N9965" s="7">
        <v>45099.733402777776</v>
      </c>
      <c r="O9965" s="8">
        <v>7</v>
      </c>
      <c r="P9965" t="s">
        <v>12</v>
      </c>
    </row>
    <row r="9966" spans="5:16" x14ac:dyDescent="0.25">
      <c r="E9966" s="9" t="str">
        <f t="shared" si="174"/>
        <v>MRO-50-MONTE</v>
      </c>
      <c r="F9966" s="8" t="s">
        <v>0</v>
      </c>
      <c r="G9966" s="8" t="s">
        <v>41</v>
      </c>
      <c r="H9966" s="12"/>
      <c r="I9966" s="33" cm="1">
        <f t="array" ref="I9966">MAX(($G$2:$G$300000=G9966)*$N$2:$N$300000)</f>
        <v>45931.373807870368</v>
      </c>
      <c r="J9966" s="14"/>
      <c r="N9966" s="7">
        <v>45099.733414351853</v>
      </c>
      <c r="O9966" s="8">
        <v>1</v>
      </c>
      <c r="P9966" t="s">
        <v>12</v>
      </c>
    </row>
    <row r="9967" spans="5:16" x14ac:dyDescent="0.25">
      <c r="E9967" s="9" t="str">
        <f t="shared" si="174"/>
        <v>MRO-50-MONTE</v>
      </c>
      <c r="F9967" s="8" t="s">
        <v>0</v>
      </c>
      <c r="G9967" s="8" t="s">
        <v>41</v>
      </c>
      <c r="H9967" s="12"/>
      <c r="I9967" s="33" cm="1">
        <f t="array" ref="I9967">MAX(($G$2:$G$300000=G9967)*$N$2:$N$300000)</f>
        <v>45931.373807870368</v>
      </c>
      <c r="J9967" s="14"/>
      <c r="N9967" s="7">
        <v>45099.733414351853</v>
      </c>
      <c r="O9967" s="8">
        <v>2</v>
      </c>
      <c r="P9967" t="s">
        <v>12</v>
      </c>
    </row>
    <row r="9968" spans="5:16" x14ac:dyDescent="0.25">
      <c r="E9968" s="9" t="str">
        <f t="shared" si="174"/>
        <v>MRO-50-MONTE</v>
      </c>
      <c r="F9968" s="8" t="s">
        <v>0</v>
      </c>
      <c r="G9968" s="8" t="s">
        <v>41</v>
      </c>
      <c r="H9968" s="12"/>
      <c r="I9968" s="33" cm="1">
        <f t="array" ref="I9968">MAX(($G$2:$G$300000=G9968)*$N$2:$N$300000)</f>
        <v>45931.373807870368</v>
      </c>
      <c r="J9968" s="14"/>
      <c r="N9968" s="7">
        <v>45099.733414351853</v>
      </c>
      <c r="O9968" s="8">
        <v>3</v>
      </c>
      <c r="P9968" t="s">
        <v>12</v>
      </c>
    </row>
    <row r="9969" spans="5:16" x14ac:dyDescent="0.25">
      <c r="E9969" s="9" t="str">
        <f t="shared" si="174"/>
        <v>MRO-50-MONTE</v>
      </c>
      <c r="F9969" s="8" t="s">
        <v>0</v>
      </c>
      <c r="G9969" s="8" t="s">
        <v>41</v>
      </c>
      <c r="H9969" s="12"/>
      <c r="I9969" s="33" cm="1">
        <f t="array" ref="I9969">MAX(($G$2:$G$300000=G9969)*$N$2:$N$300000)</f>
        <v>45931.373807870368</v>
      </c>
      <c r="J9969" s="14"/>
      <c r="N9969" s="7">
        <v>45099.733414351853</v>
      </c>
      <c r="O9969" s="8">
        <v>4</v>
      </c>
      <c r="P9969" t="s">
        <v>12</v>
      </c>
    </row>
    <row r="9970" spans="5:16" x14ac:dyDescent="0.25">
      <c r="E9970" s="9" t="str">
        <f t="shared" ref="E9970:E10033" si="175">+G9970&amp;H9970</f>
        <v>MRO-50-MONTE</v>
      </c>
      <c r="F9970" s="8" t="s">
        <v>0</v>
      </c>
      <c r="G9970" s="8" t="s">
        <v>41</v>
      </c>
      <c r="H9970" s="12"/>
      <c r="I9970" s="33" cm="1">
        <f t="array" ref="I9970">MAX(($G$2:$G$300000=G9970)*$N$2:$N$300000)</f>
        <v>45931.373807870368</v>
      </c>
      <c r="J9970" s="14"/>
      <c r="N9970" s="7">
        <v>45099.733414351853</v>
      </c>
      <c r="O9970" s="8">
        <v>5</v>
      </c>
      <c r="P9970" t="s">
        <v>12</v>
      </c>
    </row>
    <row r="9971" spans="5:16" x14ac:dyDescent="0.25">
      <c r="E9971" s="9" t="str">
        <f t="shared" si="175"/>
        <v>MRO-50-MONTE</v>
      </c>
      <c r="F9971" s="8" t="s">
        <v>0</v>
      </c>
      <c r="G9971" s="8" t="s">
        <v>41</v>
      </c>
      <c r="H9971" s="12"/>
      <c r="I9971" s="33" cm="1">
        <f t="array" ref="I9971">MAX(($G$2:$G$300000=G9971)*$N$2:$N$300000)</f>
        <v>45931.373807870368</v>
      </c>
      <c r="J9971" s="14"/>
      <c r="N9971" s="7">
        <v>45099.733414351853</v>
      </c>
      <c r="O9971" s="8">
        <v>6</v>
      </c>
      <c r="P9971" t="s">
        <v>12</v>
      </c>
    </row>
    <row r="9972" spans="5:16" x14ac:dyDescent="0.25">
      <c r="E9972" s="9" t="str">
        <f t="shared" si="175"/>
        <v>MRO-50-MONTE</v>
      </c>
      <c r="F9972" s="8" t="s">
        <v>0</v>
      </c>
      <c r="G9972" s="8" t="s">
        <v>41</v>
      </c>
      <c r="H9972" s="12"/>
      <c r="I9972" s="33" cm="1">
        <f t="array" ref="I9972">MAX(($G$2:$G$300000=G9972)*$N$2:$N$300000)</f>
        <v>45931.373807870368</v>
      </c>
      <c r="J9972" s="14"/>
      <c r="N9972" s="7">
        <v>45099.733414351853</v>
      </c>
      <c r="O9972" s="8">
        <v>7</v>
      </c>
      <c r="P9972" t="s">
        <v>12</v>
      </c>
    </row>
    <row r="9973" spans="5:16" x14ac:dyDescent="0.25">
      <c r="E9973" s="9" t="str">
        <f t="shared" si="175"/>
        <v>MRO-50-MONTE</v>
      </c>
      <c r="F9973" s="8" t="s">
        <v>0</v>
      </c>
      <c r="G9973" s="8" t="s">
        <v>41</v>
      </c>
      <c r="H9973" s="12"/>
      <c r="I9973" s="33" cm="1">
        <f t="array" ref="I9973">MAX(($G$2:$G$300000=G9973)*$N$2:$N$300000)</f>
        <v>45931.373807870368</v>
      </c>
      <c r="J9973" s="14"/>
      <c r="N9973" s="7">
        <v>45099.733414351853</v>
      </c>
      <c r="O9973" s="8">
        <v>8</v>
      </c>
      <c r="P9973" t="s">
        <v>12</v>
      </c>
    </row>
    <row r="9974" spans="5:16" x14ac:dyDescent="0.25">
      <c r="E9974" s="9" t="str">
        <f t="shared" si="175"/>
        <v>MRO-50-MONTE</v>
      </c>
      <c r="F9974" s="8" t="s">
        <v>0</v>
      </c>
      <c r="G9974" s="8" t="s">
        <v>41</v>
      </c>
      <c r="H9974" s="12"/>
      <c r="I9974" s="33" cm="1">
        <f t="array" ref="I9974">MAX(($G$2:$G$300000=G9974)*$N$2:$N$300000)</f>
        <v>45931.373807870368</v>
      </c>
      <c r="J9974" s="14"/>
      <c r="N9974" s="7">
        <v>45099.733414351853</v>
      </c>
      <c r="O9974" s="8">
        <v>9</v>
      </c>
      <c r="P9974" t="s">
        <v>12</v>
      </c>
    </row>
    <row r="9975" spans="5:16" x14ac:dyDescent="0.25">
      <c r="E9975" s="9" t="str">
        <f t="shared" si="175"/>
        <v>MRO-50-MONTE</v>
      </c>
      <c r="F9975" s="8" t="s">
        <v>0</v>
      </c>
      <c r="G9975" s="8" t="s">
        <v>41</v>
      </c>
      <c r="H9975" s="12"/>
      <c r="I9975" s="33" cm="1">
        <f t="array" ref="I9975">MAX(($G$2:$G$300000=G9975)*$N$2:$N$300000)</f>
        <v>45931.373807870368</v>
      </c>
      <c r="J9975" s="14"/>
      <c r="N9975" s="7">
        <v>45099.733414351853</v>
      </c>
      <c r="O9975" s="8">
        <v>10</v>
      </c>
      <c r="P9975" t="s">
        <v>12</v>
      </c>
    </row>
    <row r="9976" spans="5:16" x14ac:dyDescent="0.25">
      <c r="E9976" s="9" t="str">
        <f t="shared" si="175"/>
        <v>MRO-50-MONTE</v>
      </c>
      <c r="F9976" s="8" t="s">
        <v>0</v>
      </c>
      <c r="G9976" s="8" t="s">
        <v>41</v>
      </c>
      <c r="H9976" s="12"/>
      <c r="I9976" s="33" cm="1">
        <f t="array" ref="I9976">MAX(($G$2:$G$300000=G9976)*$N$2:$N$300000)</f>
        <v>45931.373807870368</v>
      </c>
      <c r="J9976" s="14"/>
      <c r="N9976" s="7">
        <v>45099.733414351853</v>
      </c>
      <c r="O9976" s="8">
        <v>11</v>
      </c>
      <c r="P9976" t="s">
        <v>12</v>
      </c>
    </row>
    <row r="9977" spans="5:16" x14ac:dyDescent="0.25">
      <c r="E9977" s="9" t="str">
        <f t="shared" si="175"/>
        <v>MRO-50-MONTE</v>
      </c>
      <c r="F9977" s="8" t="s">
        <v>0</v>
      </c>
      <c r="G9977" s="8" t="s">
        <v>41</v>
      </c>
      <c r="H9977" s="12"/>
      <c r="I9977" s="33" cm="1">
        <f t="array" ref="I9977">MAX(($G$2:$G$300000=G9977)*$N$2:$N$300000)</f>
        <v>45931.373807870368</v>
      </c>
      <c r="J9977" s="14"/>
      <c r="N9977" s="7">
        <v>45099.733414351853</v>
      </c>
      <c r="O9977" s="8">
        <v>12</v>
      </c>
      <c r="P9977" t="s">
        <v>12</v>
      </c>
    </row>
    <row r="9978" spans="5:16" x14ac:dyDescent="0.25">
      <c r="E9978" s="9" t="str">
        <f t="shared" si="175"/>
        <v>MRO-50-MONTE</v>
      </c>
      <c r="F9978" s="8" t="s">
        <v>0</v>
      </c>
      <c r="G9978" s="8" t="s">
        <v>41</v>
      </c>
      <c r="H9978" s="12"/>
      <c r="I9978" s="33" cm="1">
        <f t="array" ref="I9978">MAX(($G$2:$G$300000=G9978)*$N$2:$N$300000)</f>
        <v>45931.373807870368</v>
      </c>
      <c r="J9978" s="14"/>
      <c r="N9978" s="7">
        <v>45099.733414351853</v>
      </c>
      <c r="O9978" s="8">
        <v>13</v>
      </c>
      <c r="P9978" t="s">
        <v>12</v>
      </c>
    </row>
    <row r="9979" spans="5:16" x14ac:dyDescent="0.25">
      <c r="E9979" s="9" t="str">
        <f t="shared" si="175"/>
        <v>MRO-50-MONTE</v>
      </c>
      <c r="F9979" s="8" t="s">
        <v>0</v>
      </c>
      <c r="G9979" s="8" t="s">
        <v>41</v>
      </c>
      <c r="H9979" s="12"/>
      <c r="I9979" s="33" cm="1">
        <f t="array" ref="I9979">MAX(($G$2:$G$300000=G9979)*$N$2:$N$300000)</f>
        <v>45931.373807870368</v>
      </c>
      <c r="J9979" s="14"/>
      <c r="N9979" s="7">
        <v>45099.733414351853</v>
      </c>
      <c r="O9979" s="8">
        <v>14</v>
      </c>
      <c r="P9979" t="s">
        <v>12</v>
      </c>
    </row>
    <row r="9980" spans="5:16" x14ac:dyDescent="0.25">
      <c r="E9980" s="9" t="str">
        <f t="shared" si="175"/>
        <v>MRO-50-MONTE</v>
      </c>
      <c r="F9980" s="8" t="s">
        <v>0</v>
      </c>
      <c r="G9980" s="8" t="s">
        <v>41</v>
      </c>
      <c r="H9980" s="12"/>
      <c r="I9980" s="33" cm="1">
        <f t="array" ref="I9980">MAX(($G$2:$G$300000=G9980)*$N$2:$N$300000)</f>
        <v>45931.373807870368</v>
      </c>
      <c r="J9980" s="14"/>
      <c r="N9980" s="7">
        <v>45099.733414351853</v>
      </c>
      <c r="O9980" s="8">
        <v>15</v>
      </c>
      <c r="P9980" t="s">
        <v>12</v>
      </c>
    </row>
    <row r="9981" spans="5:16" x14ac:dyDescent="0.25">
      <c r="E9981" s="9" t="str">
        <f t="shared" si="175"/>
        <v>MRO-50-MONTE</v>
      </c>
      <c r="F9981" s="8" t="s">
        <v>0</v>
      </c>
      <c r="G9981" s="8" t="s">
        <v>41</v>
      </c>
      <c r="H9981" s="12"/>
      <c r="I9981" s="33" cm="1">
        <f t="array" ref="I9981">MAX(($G$2:$G$300000=G9981)*$N$2:$N$300000)</f>
        <v>45931.373807870368</v>
      </c>
      <c r="J9981" s="14"/>
      <c r="N9981" s="7">
        <v>45099.733414351853</v>
      </c>
      <c r="O9981" s="8">
        <v>16</v>
      </c>
      <c r="P9981" t="s">
        <v>12</v>
      </c>
    </row>
    <row r="9982" spans="5:16" x14ac:dyDescent="0.25">
      <c r="E9982" s="9" t="str">
        <f t="shared" si="175"/>
        <v>MRO-50-MONTE</v>
      </c>
      <c r="F9982" s="8" t="s">
        <v>0</v>
      </c>
      <c r="G9982" s="8" t="s">
        <v>41</v>
      </c>
      <c r="H9982" s="12"/>
      <c r="I9982" s="33" cm="1">
        <f t="array" ref="I9982">MAX(($G$2:$G$300000=G9982)*$N$2:$N$300000)</f>
        <v>45931.373807870368</v>
      </c>
      <c r="J9982" s="14"/>
      <c r="N9982" s="7">
        <v>45099.733414351853</v>
      </c>
      <c r="O9982" s="8">
        <v>17</v>
      </c>
      <c r="P9982" t="s">
        <v>12</v>
      </c>
    </row>
    <row r="9983" spans="5:16" x14ac:dyDescent="0.25">
      <c r="E9983" s="9" t="str">
        <f t="shared" si="175"/>
        <v>MRO-50-MONTE</v>
      </c>
      <c r="F9983" s="8" t="s">
        <v>0</v>
      </c>
      <c r="G9983" s="8" t="s">
        <v>41</v>
      </c>
      <c r="H9983" s="12"/>
      <c r="I9983" s="33" cm="1">
        <f t="array" ref="I9983">MAX(($G$2:$G$300000=G9983)*$N$2:$N$300000)</f>
        <v>45931.373807870368</v>
      </c>
      <c r="J9983" s="14"/>
      <c r="N9983" s="7">
        <v>45099.733414351853</v>
      </c>
      <c r="O9983" s="8">
        <v>18</v>
      </c>
      <c r="P9983" t="s">
        <v>12</v>
      </c>
    </row>
    <row r="9984" spans="5:16" x14ac:dyDescent="0.25">
      <c r="E9984" s="9" t="str">
        <f t="shared" si="175"/>
        <v>MRO-50-MONTE</v>
      </c>
      <c r="F9984" s="8" t="s">
        <v>0</v>
      </c>
      <c r="G9984" s="8" t="s">
        <v>41</v>
      </c>
      <c r="H9984" s="12"/>
      <c r="I9984" s="33" cm="1">
        <f t="array" ref="I9984">MAX(($G$2:$G$300000=G9984)*$N$2:$N$300000)</f>
        <v>45931.373807870368</v>
      </c>
      <c r="J9984" s="14"/>
      <c r="N9984" s="7">
        <v>45099.733414351853</v>
      </c>
      <c r="O9984" s="8">
        <v>19</v>
      </c>
      <c r="P9984" t="s">
        <v>12</v>
      </c>
    </row>
    <row r="9985" spans="5:16" x14ac:dyDescent="0.25">
      <c r="E9985" s="9" t="str">
        <f t="shared" si="175"/>
        <v>MRO-50-MONTE</v>
      </c>
      <c r="F9985" s="8" t="s">
        <v>0</v>
      </c>
      <c r="G9985" s="8" t="s">
        <v>41</v>
      </c>
      <c r="H9985" s="12"/>
      <c r="I9985" s="33" cm="1">
        <f t="array" ref="I9985">MAX(($G$2:$G$300000=G9985)*$N$2:$N$300000)</f>
        <v>45931.373807870368</v>
      </c>
      <c r="J9985" s="14"/>
      <c r="N9985" s="7">
        <v>45099.733414351853</v>
      </c>
      <c r="O9985" s="8">
        <v>20</v>
      </c>
      <c r="P9985" t="s">
        <v>12</v>
      </c>
    </row>
    <row r="9986" spans="5:16" x14ac:dyDescent="0.25">
      <c r="E9986" s="9" t="str">
        <f t="shared" si="175"/>
        <v>MRO-50-MONTE</v>
      </c>
      <c r="F9986" s="8" t="s">
        <v>0</v>
      </c>
      <c r="G9986" s="8" t="s">
        <v>41</v>
      </c>
      <c r="H9986" s="12"/>
      <c r="I9986" s="33" cm="1">
        <f t="array" ref="I9986">MAX(($G$2:$G$300000=G9986)*$N$2:$N$300000)</f>
        <v>45931.373807870368</v>
      </c>
      <c r="J9986" s="14"/>
      <c r="N9986" s="7">
        <v>45099.733414351853</v>
      </c>
      <c r="O9986" s="8">
        <v>21</v>
      </c>
      <c r="P9986" t="s">
        <v>12</v>
      </c>
    </row>
    <row r="9987" spans="5:16" x14ac:dyDescent="0.25">
      <c r="E9987" s="9" t="str">
        <f t="shared" si="175"/>
        <v>MRO-50-MONTE</v>
      </c>
      <c r="F9987" s="8" t="s">
        <v>0</v>
      </c>
      <c r="G9987" s="8" t="s">
        <v>41</v>
      </c>
      <c r="H9987" s="12"/>
      <c r="I9987" s="33" cm="1">
        <f t="array" ref="I9987">MAX(($G$2:$G$300000=G9987)*$N$2:$N$300000)</f>
        <v>45931.373807870368</v>
      </c>
      <c r="J9987" s="14"/>
      <c r="N9987" s="7">
        <v>45099.733414351853</v>
      </c>
      <c r="O9987" s="8">
        <v>22</v>
      </c>
      <c r="P9987" t="s">
        <v>12</v>
      </c>
    </row>
    <row r="9988" spans="5:16" x14ac:dyDescent="0.25">
      <c r="E9988" s="9" t="str">
        <f t="shared" si="175"/>
        <v>MRO-50-MONTE</v>
      </c>
      <c r="F9988" s="8" t="s">
        <v>0</v>
      </c>
      <c r="G9988" s="8" t="s">
        <v>41</v>
      </c>
      <c r="H9988" s="12"/>
      <c r="I9988" s="33" cm="1">
        <f t="array" ref="I9988">MAX(($G$2:$G$300000=G9988)*$N$2:$N$300000)</f>
        <v>45931.373807870368</v>
      </c>
      <c r="J9988" s="14"/>
      <c r="N9988" s="7">
        <v>45099.733425925922</v>
      </c>
      <c r="O9988" s="8">
        <v>1</v>
      </c>
      <c r="P9988" t="s">
        <v>12</v>
      </c>
    </row>
    <row r="9989" spans="5:16" x14ac:dyDescent="0.25">
      <c r="E9989" s="9" t="str">
        <f t="shared" si="175"/>
        <v>MRO-50-MONTE</v>
      </c>
      <c r="F9989" s="8" t="s">
        <v>0</v>
      </c>
      <c r="G9989" s="8" t="s">
        <v>41</v>
      </c>
      <c r="H9989" s="12"/>
      <c r="I9989" s="33" cm="1">
        <f t="array" ref="I9989">MAX(($G$2:$G$300000=G9989)*$N$2:$N$300000)</f>
        <v>45931.373807870368</v>
      </c>
      <c r="J9989" s="14"/>
      <c r="N9989" s="7">
        <v>45099.733425925922</v>
      </c>
      <c r="O9989" s="8">
        <v>2</v>
      </c>
      <c r="P9989" t="s">
        <v>12</v>
      </c>
    </row>
    <row r="9990" spans="5:16" x14ac:dyDescent="0.25">
      <c r="E9990" s="9" t="str">
        <f t="shared" si="175"/>
        <v>MRO-50-MONTE</v>
      </c>
      <c r="F9990" s="8" t="s">
        <v>0</v>
      </c>
      <c r="G9990" s="8" t="s">
        <v>41</v>
      </c>
      <c r="H9990" s="12"/>
      <c r="I9990" s="33" cm="1">
        <f t="array" ref="I9990">MAX(($G$2:$G$300000=G9990)*$N$2:$N$300000)</f>
        <v>45931.373807870368</v>
      </c>
      <c r="J9990" s="14"/>
      <c r="N9990" s="7">
        <v>45099.733425925922</v>
      </c>
      <c r="O9990" s="8">
        <v>3</v>
      </c>
      <c r="P9990" t="s">
        <v>12</v>
      </c>
    </row>
    <row r="9991" spans="5:16" x14ac:dyDescent="0.25">
      <c r="E9991" s="9" t="str">
        <f t="shared" si="175"/>
        <v>MRO-50-MONTE</v>
      </c>
      <c r="F9991" s="8" t="s">
        <v>0</v>
      </c>
      <c r="G9991" s="8" t="s">
        <v>41</v>
      </c>
      <c r="H9991" s="12"/>
      <c r="I9991" s="33" cm="1">
        <f t="array" ref="I9991">MAX(($G$2:$G$300000=G9991)*$N$2:$N$300000)</f>
        <v>45931.373807870368</v>
      </c>
      <c r="J9991" s="14"/>
      <c r="N9991" s="7">
        <v>45099.733425925922</v>
      </c>
      <c r="O9991" s="8">
        <v>4</v>
      </c>
      <c r="P9991" t="s">
        <v>12</v>
      </c>
    </row>
    <row r="9992" spans="5:16" x14ac:dyDescent="0.25">
      <c r="E9992" s="9" t="str">
        <f t="shared" si="175"/>
        <v>MRO-50-MONTE</v>
      </c>
      <c r="F9992" s="8" t="s">
        <v>0</v>
      </c>
      <c r="G9992" s="8" t="s">
        <v>41</v>
      </c>
      <c r="H9992" s="12"/>
      <c r="I9992" s="33" cm="1">
        <f t="array" ref="I9992">MAX(($G$2:$G$300000=G9992)*$N$2:$N$300000)</f>
        <v>45931.373807870368</v>
      </c>
      <c r="J9992" s="14"/>
      <c r="N9992" s="7">
        <v>45099.733425925922</v>
      </c>
      <c r="O9992" s="8">
        <v>5</v>
      </c>
      <c r="P9992" t="s">
        <v>12</v>
      </c>
    </row>
    <row r="9993" spans="5:16" x14ac:dyDescent="0.25">
      <c r="E9993" s="9" t="str">
        <f t="shared" si="175"/>
        <v>MRO-50-MONTE</v>
      </c>
      <c r="F9993" s="8" t="s">
        <v>0</v>
      </c>
      <c r="G9993" s="8" t="s">
        <v>41</v>
      </c>
      <c r="H9993" s="12"/>
      <c r="I9993" s="33" cm="1">
        <f t="array" ref="I9993">MAX(($G$2:$G$300000=G9993)*$N$2:$N$300000)</f>
        <v>45931.373807870368</v>
      </c>
      <c r="J9993" s="14"/>
      <c r="N9993" s="7">
        <v>45099.733425925922</v>
      </c>
      <c r="O9993" s="8">
        <v>6</v>
      </c>
      <c r="P9993" t="s">
        <v>12</v>
      </c>
    </row>
    <row r="9994" spans="5:16" x14ac:dyDescent="0.25">
      <c r="E9994" s="9" t="str">
        <f t="shared" si="175"/>
        <v>MRO-50-MONTE</v>
      </c>
      <c r="F9994" s="8" t="s">
        <v>0</v>
      </c>
      <c r="G9994" s="8" t="s">
        <v>41</v>
      </c>
      <c r="H9994" s="12"/>
      <c r="I9994" s="33" cm="1">
        <f t="array" ref="I9994">MAX(($G$2:$G$300000=G9994)*$N$2:$N$300000)</f>
        <v>45931.373807870368</v>
      </c>
      <c r="J9994" s="14"/>
      <c r="N9994" s="7">
        <v>45099.733425925922</v>
      </c>
      <c r="O9994" s="8">
        <v>7</v>
      </c>
      <c r="P9994" t="s">
        <v>12</v>
      </c>
    </row>
    <row r="9995" spans="5:16" x14ac:dyDescent="0.25">
      <c r="E9995" s="9" t="str">
        <f t="shared" si="175"/>
        <v>MRO-50-MONTE</v>
      </c>
      <c r="F9995" s="8" t="s">
        <v>0</v>
      </c>
      <c r="G9995" s="8" t="s">
        <v>41</v>
      </c>
      <c r="H9995" s="12"/>
      <c r="I9995" s="33" cm="1">
        <f t="array" ref="I9995">MAX(($G$2:$G$300000=G9995)*$N$2:$N$300000)</f>
        <v>45931.373807870368</v>
      </c>
      <c r="J9995" s="14"/>
      <c r="N9995" s="7">
        <v>45099.733425925922</v>
      </c>
      <c r="O9995" s="8">
        <v>8</v>
      </c>
      <c r="P9995" t="s">
        <v>12</v>
      </c>
    </row>
    <row r="9996" spans="5:16" x14ac:dyDescent="0.25">
      <c r="E9996" s="9" t="str">
        <f t="shared" si="175"/>
        <v>MRO-50-MONTE</v>
      </c>
      <c r="F9996" s="8" t="s">
        <v>0</v>
      </c>
      <c r="G9996" s="8" t="s">
        <v>41</v>
      </c>
      <c r="H9996" s="12"/>
      <c r="I9996" s="33" cm="1">
        <f t="array" ref="I9996">MAX(($G$2:$G$300000=G9996)*$N$2:$N$300000)</f>
        <v>45931.373807870368</v>
      </c>
      <c r="J9996" s="14"/>
      <c r="N9996" s="7">
        <v>45099.733425925922</v>
      </c>
      <c r="O9996" s="8">
        <v>9</v>
      </c>
      <c r="P9996" t="s">
        <v>12</v>
      </c>
    </row>
    <row r="9997" spans="5:16" x14ac:dyDescent="0.25">
      <c r="E9997" s="9" t="str">
        <f t="shared" si="175"/>
        <v>MRO-50-MONTE</v>
      </c>
      <c r="F9997" s="8" t="s">
        <v>0</v>
      </c>
      <c r="G9997" s="8" t="s">
        <v>41</v>
      </c>
      <c r="H9997" s="12"/>
      <c r="I9997" s="33" cm="1">
        <f t="array" ref="I9997">MAX(($G$2:$G$300000=G9997)*$N$2:$N$300000)</f>
        <v>45931.373807870368</v>
      </c>
      <c r="J9997" s="14"/>
      <c r="N9997" s="7">
        <v>45099.733425925922</v>
      </c>
      <c r="O9997" s="8">
        <v>10</v>
      </c>
      <c r="P9997" t="s">
        <v>12</v>
      </c>
    </row>
    <row r="9998" spans="5:16" x14ac:dyDescent="0.25">
      <c r="E9998" s="9" t="str">
        <f t="shared" si="175"/>
        <v>MRO-50-MONTE</v>
      </c>
      <c r="F9998" s="8" t="s">
        <v>0</v>
      </c>
      <c r="G9998" s="8" t="s">
        <v>41</v>
      </c>
      <c r="H9998" s="12"/>
      <c r="I9998" s="33" cm="1">
        <f t="array" ref="I9998">MAX(($G$2:$G$300000=G9998)*$N$2:$N$300000)</f>
        <v>45931.373807870368</v>
      </c>
      <c r="J9998" s="14"/>
      <c r="N9998" s="7">
        <v>45099.733425925922</v>
      </c>
      <c r="O9998" s="8">
        <v>11</v>
      </c>
      <c r="P9998" t="s">
        <v>12</v>
      </c>
    </row>
    <row r="9999" spans="5:16" x14ac:dyDescent="0.25">
      <c r="E9999" s="9" t="str">
        <f t="shared" si="175"/>
        <v>MRO-50-MONTE</v>
      </c>
      <c r="F9999" s="8" t="s">
        <v>0</v>
      </c>
      <c r="G9999" s="8" t="s">
        <v>41</v>
      </c>
      <c r="H9999" s="12"/>
      <c r="I9999" s="33" cm="1">
        <f t="array" ref="I9999">MAX(($G$2:$G$300000=G9999)*$N$2:$N$300000)</f>
        <v>45931.373807870368</v>
      </c>
      <c r="J9999" s="14"/>
      <c r="N9999" s="7">
        <v>45099.733425925922</v>
      </c>
      <c r="O9999" s="8">
        <v>12</v>
      </c>
      <c r="P9999" t="s">
        <v>12</v>
      </c>
    </row>
    <row r="10000" spans="5:16" x14ac:dyDescent="0.25">
      <c r="E10000" s="9" t="str">
        <f t="shared" si="175"/>
        <v>MRO-50-MONTE</v>
      </c>
      <c r="F10000" s="8" t="s">
        <v>0</v>
      </c>
      <c r="G10000" s="8" t="s">
        <v>41</v>
      </c>
      <c r="H10000" s="12"/>
      <c r="I10000" s="33" cm="1">
        <f t="array" ref="I10000">MAX(($G$2:$G$300000=G10000)*$N$2:$N$300000)</f>
        <v>45931.373807870368</v>
      </c>
      <c r="J10000" s="14"/>
      <c r="N10000" s="7">
        <v>45099.733425925922</v>
      </c>
      <c r="O10000" s="8">
        <v>13</v>
      </c>
      <c r="P10000" t="s">
        <v>12</v>
      </c>
    </row>
    <row r="10001" spans="5:16" x14ac:dyDescent="0.25">
      <c r="E10001" s="9" t="str">
        <f t="shared" si="175"/>
        <v>MRO-50-MONTE</v>
      </c>
      <c r="F10001" s="8" t="s">
        <v>0</v>
      </c>
      <c r="G10001" s="8" t="s">
        <v>41</v>
      </c>
      <c r="H10001" s="12"/>
      <c r="I10001" s="33" cm="1">
        <f t="array" ref="I10001">MAX(($G$2:$G$300000=G10001)*$N$2:$N$300000)</f>
        <v>45931.373807870368</v>
      </c>
      <c r="J10001" s="14"/>
      <c r="N10001" s="7">
        <v>45099.733425925922</v>
      </c>
      <c r="O10001" s="8">
        <v>14</v>
      </c>
      <c r="P10001" t="s">
        <v>12</v>
      </c>
    </row>
    <row r="10002" spans="5:16" x14ac:dyDescent="0.25">
      <c r="E10002" s="9" t="str">
        <f t="shared" si="175"/>
        <v>MRO-50-MONTE</v>
      </c>
      <c r="F10002" s="8" t="s">
        <v>0</v>
      </c>
      <c r="G10002" s="8" t="s">
        <v>41</v>
      </c>
      <c r="H10002" s="12"/>
      <c r="I10002" s="33" cm="1">
        <f t="array" ref="I10002">MAX(($G$2:$G$300000=G10002)*$N$2:$N$300000)</f>
        <v>45931.373807870368</v>
      </c>
      <c r="J10002" s="14"/>
      <c r="N10002" s="7">
        <v>45099.733425925922</v>
      </c>
      <c r="O10002" s="8">
        <v>15</v>
      </c>
      <c r="P10002" t="s">
        <v>12</v>
      </c>
    </row>
    <row r="10003" spans="5:16" x14ac:dyDescent="0.25">
      <c r="E10003" s="9" t="str">
        <f t="shared" si="175"/>
        <v>MRO-50-MONTE</v>
      </c>
      <c r="F10003" s="8" t="s">
        <v>0</v>
      </c>
      <c r="G10003" s="8" t="s">
        <v>41</v>
      </c>
      <c r="H10003" s="12"/>
      <c r="I10003" s="33" cm="1">
        <f t="array" ref="I10003">MAX(($G$2:$G$300000=G10003)*$N$2:$N$300000)</f>
        <v>45931.373807870368</v>
      </c>
      <c r="J10003" s="14"/>
      <c r="N10003" s="7">
        <v>45099.733425925922</v>
      </c>
      <c r="O10003" s="8">
        <v>16</v>
      </c>
      <c r="P10003" t="s">
        <v>12</v>
      </c>
    </row>
    <row r="10004" spans="5:16" x14ac:dyDescent="0.25">
      <c r="E10004" s="9" t="str">
        <f t="shared" si="175"/>
        <v>MRO-50-MONTE</v>
      </c>
      <c r="F10004" s="8" t="s">
        <v>0</v>
      </c>
      <c r="G10004" s="8" t="s">
        <v>41</v>
      </c>
      <c r="H10004" s="12"/>
      <c r="I10004" s="33" cm="1">
        <f t="array" ref="I10004">MAX(($G$2:$G$300000=G10004)*$N$2:$N$300000)</f>
        <v>45931.373807870368</v>
      </c>
      <c r="J10004" s="14"/>
      <c r="N10004" s="7">
        <v>45099.733425925922</v>
      </c>
      <c r="O10004" s="8">
        <v>17</v>
      </c>
      <c r="P10004" t="s">
        <v>12</v>
      </c>
    </row>
    <row r="10005" spans="5:16" x14ac:dyDescent="0.25">
      <c r="E10005" s="9" t="str">
        <f t="shared" si="175"/>
        <v>MRO-50-MONTE</v>
      </c>
      <c r="F10005" s="8" t="s">
        <v>0</v>
      </c>
      <c r="G10005" s="8" t="s">
        <v>41</v>
      </c>
      <c r="H10005" s="12"/>
      <c r="I10005" s="33" cm="1">
        <f t="array" ref="I10005">MAX(($G$2:$G$300000=G10005)*$N$2:$N$300000)</f>
        <v>45931.373807870368</v>
      </c>
      <c r="J10005" s="14"/>
      <c r="N10005" s="7">
        <v>45099.733425925922</v>
      </c>
      <c r="O10005" s="8">
        <v>18</v>
      </c>
      <c r="P10005" t="s">
        <v>12</v>
      </c>
    </row>
    <row r="10006" spans="5:16" x14ac:dyDescent="0.25">
      <c r="E10006" s="9" t="str">
        <f t="shared" si="175"/>
        <v>MRO-50-MONTE</v>
      </c>
      <c r="F10006" s="8" t="s">
        <v>0</v>
      </c>
      <c r="G10006" s="8" t="s">
        <v>41</v>
      </c>
      <c r="H10006" s="12"/>
      <c r="I10006" s="33" cm="1">
        <f t="array" ref="I10006">MAX(($G$2:$G$300000=G10006)*$N$2:$N$300000)</f>
        <v>45931.373807870368</v>
      </c>
      <c r="J10006" s="14"/>
      <c r="N10006" s="7">
        <v>45099.733425925922</v>
      </c>
      <c r="O10006" s="8">
        <v>19</v>
      </c>
      <c r="P10006" t="s">
        <v>12</v>
      </c>
    </row>
    <row r="10007" spans="5:16" x14ac:dyDescent="0.25">
      <c r="E10007" s="9" t="str">
        <f t="shared" si="175"/>
        <v>MRO-50-MONTE</v>
      </c>
      <c r="F10007" s="8" t="s">
        <v>0</v>
      </c>
      <c r="G10007" s="8" t="s">
        <v>41</v>
      </c>
      <c r="H10007" s="12"/>
      <c r="I10007" s="33" cm="1">
        <f t="array" ref="I10007">MAX(($G$2:$G$300000=G10007)*$N$2:$N$300000)</f>
        <v>45931.373807870368</v>
      </c>
      <c r="J10007" s="14"/>
      <c r="N10007" s="7">
        <v>45099.733425925922</v>
      </c>
      <c r="O10007" s="8">
        <v>20</v>
      </c>
      <c r="P10007" t="s">
        <v>12</v>
      </c>
    </row>
    <row r="10008" spans="5:16" x14ac:dyDescent="0.25">
      <c r="E10008" s="9" t="str">
        <f t="shared" si="175"/>
        <v>MRO-50-MONTE</v>
      </c>
      <c r="F10008" s="8" t="s">
        <v>0</v>
      </c>
      <c r="G10008" s="8" t="s">
        <v>41</v>
      </c>
      <c r="H10008" s="12"/>
      <c r="I10008" s="33" cm="1">
        <f t="array" ref="I10008">MAX(($G$2:$G$300000=G10008)*$N$2:$N$300000)</f>
        <v>45931.373807870368</v>
      </c>
      <c r="J10008" s="14"/>
      <c r="N10008" s="7">
        <v>45099.733425925922</v>
      </c>
      <c r="O10008" s="8">
        <v>21</v>
      </c>
      <c r="P10008" t="s">
        <v>12</v>
      </c>
    </row>
    <row r="10009" spans="5:16" x14ac:dyDescent="0.25">
      <c r="E10009" s="9" t="str">
        <f t="shared" si="175"/>
        <v>MRO-50-MONTE</v>
      </c>
      <c r="F10009" s="8" t="s">
        <v>0</v>
      </c>
      <c r="G10009" s="8" t="s">
        <v>41</v>
      </c>
      <c r="H10009" s="12"/>
      <c r="I10009" s="33" cm="1">
        <f t="array" ref="I10009">MAX(($G$2:$G$300000=G10009)*$N$2:$N$300000)</f>
        <v>45931.373807870368</v>
      </c>
      <c r="J10009" s="14"/>
      <c r="N10009" s="7">
        <v>45099.733425925922</v>
      </c>
      <c r="O10009" s="8">
        <v>22</v>
      </c>
      <c r="P10009" t="s">
        <v>12</v>
      </c>
    </row>
    <row r="10010" spans="5:16" x14ac:dyDescent="0.25">
      <c r="E10010" s="9" t="str">
        <f t="shared" si="175"/>
        <v>MRO-50-MONTE</v>
      </c>
      <c r="F10010" s="8" t="s">
        <v>0</v>
      </c>
      <c r="G10010" s="8" t="s">
        <v>41</v>
      </c>
      <c r="H10010" s="12"/>
      <c r="I10010" s="33" cm="1">
        <f t="array" ref="I10010">MAX(($G$2:$G$300000=G10010)*$N$2:$N$300000)</f>
        <v>45931.373807870368</v>
      </c>
      <c r="J10010" s="14"/>
      <c r="N10010" s="7">
        <v>45099.733425925922</v>
      </c>
      <c r="O10010" s="8">
        <v>23</v>
      </c>
      <c r="P10010" t="s">
        <v>12</v>
      </c>
    </row>
    <row r="10011" spans="5:16" x14ac:dyDescent="0.25">
      <c r="E10011" s="9" t="str">
        <f t="shared" si="175"/>
        <v>MRO-50-MONTE</v>
      </c>
      <c r="F10011" s="8" t="s">
        <v>0</v>
      </c>
      <c r="G10011" s="8" t="s">
        <v>41</v>
      </c>
      <c r="H10011" s="12"/>
      <c r="I10011" s="33" cm="1">
        <f t="array" ref="I10011">MAX(($G$2:$G$300000=G10011)*$N$2:$N$300000)</f>
        <v>45931.373807870368</v>
      </c>
      <c r="J10011" s="14"/>
      <c r="N10011" s="7">
        <v>45099.733425925922</v>
      </c>
      <c r="O10011" s="8">
        <v>24</v>
      </c>
      <c r="P10011" t="s">
        <v>12</v>
      </c>
    </row>
    <row r="10012" spans="5:16" x14ac:dyDescent="0.25">
      <c r="E10012" s="9" t="str">
        <f t="shared" si="175"/>
        <v>MRO-50-MONTE</v>
      </c>
      <c r="F10012" s="8" t="s">
        <v>0</v>
      </c>
      <c r="G10012" s="8" t="s">
        <v>41</v>
      </c>
      <c r="H10012" s="12"/>
      <c r="I10012" s="33" cm="1">
        <f t="array" ref="I10012">MAX(($G$2:$G$300000=G10012)*$N$2:$N$300000)</f>
        <v>45931.373807870368</v>
      </c>
      <c r="J10012" s="14"/>
      <c r="N10012" s="7">
        <v>45099.733425925922</v>
      </c>
      <c r="O10012" s="8">
        <v>25</v>
      </c>
      <c r="P10012" t="s">
        <v>12</v>
      </c>
    </row>
    <row r="10013" spans="5:16" x14ac:dyDescent="0.25">
      <c r="E10013" s="9" t="str">
        <f t="shared" si="175"/>
        <v>MRO-50-MONTE</v>
      </c>
      <c r="F10013" s="8" t="s">
        <v>0</v>
      </c>
      <c r="G10013" s="8" t="s">
        <v>41</v>
      </c>
      <c r="H10013" s="12"/>
      <c r="I10013" s="33" cm="1">
        <f t="array" ref="I10013">MAX(($G$2:$G$300000=G10013)*$N$2:$N$300000)</f>
        <v>45931.373807870368</v>
      </c>
      <c r="J10013" s="14"/>
      <c r="N10013" s="7">
        <v>45099.733425925922</v>
      </c>
      <c r="O10013" s="8">
        <v>26</v>
      </c>
      <c r="P10013" t="s">
        <v>12</v>
      </c>
    </row>
    <row r="10014" spans="5:16" x14ac:dyDescent="0.25">
      <c r="E10014" s="9" t="str">
        <f t="shared" si="175"/>
        <v>MRO-50-MONTE</v>
      </c>
      <c r="F10014" s="8" t="s">
        <v>0</v>
      </c>
      <c r="G10014" s="8" t="s">
        <v>41</v>
      </c>
      <c r="H10014" s="12"/>
      <c r="I10014" s="33" cm="1">
        <f t="array" ref="I10014">MAX(($G$2:$G$300000=G10014)*$N$2:$N$300000)</f>
        <v>45931.373807870368</v>
      </c>
      <c r="J10014" s="14"/>
      <c r="N10014" s="7">
        <v>45099.733425925922</v>
      </c>
      <c r="O10014" s="8">
        <v>27</v>
      </c>
      <c r="P10014" t="s">
        <v>12</v>
      </c>
    </row>
    <row r="10015" spans="5:16" x14ac:dyDescent="0.25">
      <c r="E10015" s="9" t="str">
        <f t="shared" si="175"/>
        <v>MRO-50-MONTE</v>
      </c>
      <c r="F10015" s="8" t="s">
        <v>0</v>
      </c>
      <c r="G10015" s="8" t="s">
        <v>41</v>
      </c>
      <c r="H10015" s="12"/>
      <c r="I10015" s="33" cm="1">
        <f t="array" ref="I10015">MAX(($G$2:$G$300000=G10015)*$N$2:$N$300000)</f>
        <v>45931.373807870368</v>
      </c>
      <c r="J10015" s="14"/>
      <c r="N10015" s="7">
        <v>45099.733437499999</v>
      </c>
      <c r="O10015" s="8">
        <v>1</v>
      </c>
      <c r="P10015" t="s">
        <v>12</v>
      </c>
    </row>
    <row r="10016" spans="5:16" x14ac:dyDescent="0.25">
      <c r="E10016" s="9" t="str">
        <f t="shared" si="175"/>
        <v>MRO-50-MONTE</v>
      </c>
      <c r="F10016" s="8" t="s">
        <v>0</v>
      </c>
      <c r="G10016" s="8" t="s">
        <v>41</v>
      </c>
      <c r="H10016" s="12"/>
      <c r="I10016" s="33" cm="1">
        <f t="array" ref="I10016">MAX(($G$2:$G$300000=G10016)*$N$2:$N$300000)</f>
        <v>45931.373807870368</v>
      </c>
      <c r="J10016" s="14"/>
      <c r="N10016" s="7">
        <v>45099.733437499999</v>
      </c>
      <c r="O10016" s="8">
        <v>2</v>
      </c>
      <c r="P10016" t="s">
        <v>12</v>
      </c>
    </row>
    <row r="10017" spans="5:16" x14ac:dyDescent="0.25">
      <c r="E10017" s="9" t="str">
        <f t="shared" si="175"/>
        <v>MRO-50-MONTE</v>
      </c>
      <c r="F10017" s="8" t="s">
        <v>0</v>
      </c>
      <c r="G10017" s="8" t="s">
        <v>41</v>
      </c>
      <c r="H10017" s="12"/>
      <c r="I10017" s="33" cm="1">
        <f t="array" ref="I10017">MAX(($G$2:$G$300000=G10017)*$N$2:$N$300000)</f>
        <v>45931.373807870368</v>
      </c>
      <c r="J10017" s="14"/>
      <c r="N10017" s="7">
        <v>45099.733437499999</v>
      </c>
      <c r="O10017" s="8">
        <v>3</v>
      </c>
      <c r="P10017" t="s">
        <v>12</v>
      </c>
    </row>
    <row r="10018" spans="5:16" x14ac:dyDescent="0.25">
      <c r="E10018" s="9" t="str">
        <f t="shared" si="175"/>
        <v>MRO-50-MONTE</v>
      </c>
      <c r="F10018" s="8" t="s">
        <v>0</v>
      </c>
      <c r="G10018" s="8" t="s">
        <v>41</v>
      </c>
      <c r="H10018" s="12"/>
      <c r="I10018" s="33" cm="1">
        <f t="array" ref="I10018">MAX(($G$2:$G$300000=G10018)*$N$2:$N$300000)</f>
        <v>45931.373807870368</v>
      </c>
      <c r="J10018" s="14"/>
      <c r="N10018" s="7">
        <v>45099.733437499999</v>
      </c>
      <c r="O10018" s="8">
        <v>4</v>
      </c>
      <c r="P10018" t="s">
        <v>12</v>
      </c>
    </row>
    <row r="10019" spans="5:16" x14ac:dyDescent="0.25">
      <c r="E10019" s="9" t="str">
        <f t="shared" si="175"/>
        <v>MRO-50-MONTE</v>
      </c>
      <c r="F10019" s="8" t="s">
        <v>0</v>
      </c>
      <c r="G10019" s="8" t="s">
        <v>41</v>
      </c>
      <c r="H10019" s="12"/>
      <c r="I10019" s="33" cm="1">
        <f t="array" ref="I10019">MAX(($G$2:$G$300000=G10019)*$N$2:$N$300000)</f>
        <v>45931.373807870368</v>
      </c>
      <c r="J10019" s="14"/>
      <c r="N10019" s="7">
        <v>45099.733437499999</v>
      </c>
      <c r="O10019" s="8">
        <v>5</v>
      </c>
      <c r="P10019" t="s">
        <v>12</v>
      </c>
    </row>
    <row r="10020" spans="5:16" x14ac:dyDescent="0.25">
      <c r="E10020" s="9" t="str">
        <f t="shared" si="175"/>
        <v>MRO-50-MONTE</v>
      </c>
      <c r="F10020" s="8" t="s">
        <v>0</v>
      </c>
      <c r="G10020" s="8" t="s">
        <v>41</v>
      </c>
      <c r="H10020" s="12"/>
      <c r="I10020" s="33" cm="1">
        <f t="array" ref="I10020">MAX(($G$2:$G$300000=G10020)*$N$2:$N$300000)</f>
        <v>45931.373807870368</v>
      </c>
      <c r="J10020" s="14"/>
      <c r="N10020" s="7">
        <v>45099.733437499999</v>
      </c>
      <c r="O10020" s="8">
        <v>6</v>
      </c>
      <c r="P10020" t="s">
        <v>12</v>
      </c>
    </row>
    <row r="10021" spans="5:16" x14ac:dyDescent="0.25">
      <c r="E10021" s="9" t="str">
        <f t="shared" si="175"/>
        <v>MRO-50-MONTE</v>
      </c>
      <c r="F10021" s="8" t="s">
        <v>0</v>
      </c>
      <c r="G10021" s="8" t="s">
        <v>41</v>
      </c>
      <c r="H10021" s="12"/>
      <c r="I10021" s="33" cm="1">
        <f t="array" ref="I10021">MAX(($G$2:$G$300000=G10021)*$N$2:$N$300000)</f>
        <v>45931.373807870368</v>
      </c>
      <c r="J10021" s="14"/>
      <c r="N10021" s="7">
        <v>45099.733437499999</v>
      </c>
      <c r="O10021" s="8">
        <v>7</v>
      </c>
      <c r="P10021" t="s">
        <v>12</v>
      </c>
    </row>
    <row r="10022" spans="5:16" x14ac:dyDescent="0.25">
      <c r="E10022" s="9" t="str">
        <f t="shared" si="175"/>
        <v>MRO-50-MONTE</v>
      </c>
      <c r="F10022" s="8" t="s">
        <v>0</v>
      </c>
      <c r="G10022" s="8" t="s">
        <v>41</v>
      </c>
      <c r="H10022" s="12"/>
      <c r="I10022" s="33" cm="1">
        <f t="array" ref="I10022">MAX(($G$2:$G$300000=G10022)*$N$2:$N$300000)</f>
        <v>45931.373807870368</v>
      </c>
      <c r="J10022" s="14"/>
      <c r="N10022" s="7">
        <v>45099.733437499999</v>
      </c>
      <c r="O10022" s="8">
        <v>8</v>
      </c>
      <c r="P10022" t="s">
        <v>12</v>
      </c>
    </row>
    <row r="10023" spans="5:16" x14ac:dyDescent="0.25">
      <c r="E10023" s="9" t="str">
        <f t="shared" si="175"/>
        <v>MRO-50-MONTE</v>
      </c>
      <c r="F10023" s="8" t="s">
        <v>0</v>
      </c>
      <c r="G10023" s="8" t="s">
        <v>41</v>
      </c>
      <c r="H10023" s="12"/>
      <c r="I10023" s="33" cm="1">
        <f t="array" ref="I10023">MAX(($G$2:$G$300000=G10023)*$N$2:$N$300000)</f>
        <v>45931.373807870368</v>
      </c>
      <c r="J10023" s="14"/>
      <c r="N10023" s="7">
        <v>45099.733437499999</v>
      </c>
      <c r="O10023" s="8">
        <v>9</v>
      </c>
      <c r="P10023" t="s">
        <v>12</v>
      </c>
    </row>
    <row r="10024" spans="5:16" x14ac:dyDescent="0.25">
      <c r="E10024" s="9" t="str">
        <f t="shared" si="175"/>
        <v>MRO-50-MONTE</v>
      </c>
      <c r="F10024" s="8" t="s">
        <v>0</v>
      </c>
      <c r="G10024" s="8" t="s">
        <v>41</v>
      </c>
      <c r="H10024" s="12"/>
      <c r="I10024" s="33" cm="1">
        <f t="array" ref="I10024">MAX(($G$2:$G$300000=G10024)*$N$2:$N$300000)</f>
        <v>45931.373807870368</v>
      </c>
      <c r="J10024" s="14"/>
      <c r="N10024" s="7">
        <v>45099.733437499999</v>
      </c>
      <c r="O10024" s="8">
        <v>10</v>
      </c>
      <c r="P10024" t="s">
        <v>12</v>
      </c>
    </row>
    <row r="10025" spans="5:16" x14ac:dyDescent="0.25">
      <c r="E10025" s="9" t="str">
        <f t="shared" si="175"/>
        <v>MRO-50-MONTE</v>
      </c>
      <c r="F10025" s="8" t="s">
        <v>0</v>
      </c>
      <c r="G10025" s="8" t="s">
        <v>41</v>
      </c>
      <c r="H10025" s="12"/>
      <c r="I10025" s="33" cm="1">
        <f t="array" ref="I10025">MAX(($G$2:$G$300000=G10025)*$N$2:$N$300000)</f>
        <v>45931.373807870368</v>
      </c>
      <c r="J10025" s="14"/>
      <c r="N10025" s="7">
        <v>45099.733437499999</v>
      </c>
      <c r="O10025" s="8">
        <v>11</v>
      </c>
      <c r="P10025" t="s">
        <v>12</v>
      </c>
    </row>
    <row r="10026" spans="5:16" x14ac:dyDescent="0.25">
      <c r="E10026" s="9" t="str">
        <f t="shared" si="175"/>
        <v>MRO-50-MONTE</v>
      </c>
      <c r="F10026" s="8" t="s">
        <v>0</v>
      </c>
      <c r="G10026" s="8" t="s">
        <v>41</v>
      </c>
      <c r="H10026" s="12"/>
      <c r="I10026" s="33" cm="1">
        <f t="array" ref="I10026">MAX(($G$2:$G$300000=G10026)*$N$2:$N$300000)</f>
        <v>45931.373807870368</v>
      </c>
      <c r="J10026" s="14"/>
      <c r="N10026" s="7">
        <v>45099.733437499999</v>
      </c>
      <c r="O10026" s="8">
        <v>12</v>
      </c>
      <c r="P10026" t="s">
        <v>12</v>
      </c>
    </row>
    <row r="10027" spans="5:16" x14ac:dyDescent="0.25">
      <c r="E10027" s="9" t="str">
        <f t="shared" si="175"/>
        <v>MRO-50-MONTE</v>
      </c>
      <c r="F10027" s="8" t="s">
        <v>0</v>
      </c>
      <c r="G10027" s="8" t="s">
        <v>41</v>
      </c>
      <c r="H10027" s="12"/>
      <c r="I10027" s="33" cm="1">
        <f t="array" ref="I10027">MAX(($G$2:$G$300000=G10027)*$N$2:$N$300000)</f>
        <v>45931.373807870368</v>
      </c>
      <c r="J10027" s="14"/>
      <c r="N10027" s="7">
        <v>45099.733437499999</v>
      </c>
      <c r="O10027" s="8">
        <v>13</v>
      </c>
      <c r="P10027" t="s">
        <v>12</v>
      </c>
    </row>
    <row r="10028" spans="5:16" x14ac:dyDescent="0.25">
      <c r="E10028" s="9" t="str">
        <f t="shared" si="175"/>
        <v>MRO-50-MONTE</v>
      </c>
      <c r="F10028" s="8" t="s">
        <v>0</v>
      </c>
      <c r="G10028" s="8" t="s">
        <v>41</v>
      </c>
      <c r="H10028" s="12"/>
      <c r="I10028" s="33" cm="1">
        <f t="array" ref="I10028">MAX(($G$2:$G$300000=G10028)*$N$2:$N$300000)</f>
        <v>45931.373807870368</v>
      </c>
      <c r="J10028" s="14"/>
      <c r="N10028" s="7">
        <v>45099.733437499999</v>
      </c>
      <c r="O10028" s="8">
        <v>14</v>
      </c>
      <c r="P10028" t="s">
        <v>12</v>
      </c>
    </row>
    <row r="10029" spans="5:16" x14ac:dyDescent="0.25">
      <c r="E10029" s="9" t="str">
        <f t="shared" si="175"/>
        <v>MRO-50-MONTE</v>
      </c>
      <c r="F10029" s="8" t="s">
        <v>0</v>
      </c>
      <c r="G10029" s="8" t="s">
        <v>41</v>
      </c>
      <c r="H10029" s="12"/>
      <c r="I10029" s="33" cm="1">
        <f t="array" ref="I10029">MAX(($G$2:$G$300000=G10029)*$N$2:$N$300000)</f>
        <v>45931.373807870368</v>
      </c>
      <c r="J10029" s="14"/>
      <c r="N10029" s="7">
        <v>45099.733437499999</v>
      </c>
      <c r="O10029" s="8">
        <v>15</v>
      </c>
      <c r="P10029" t="s">
        <v>12</v>
      </c>
    </row>
    <row r="10030" spans="5:16" x14ac:dyDescent="0.25">
      <c r="E10030" s="9" t="str">
        <f t="shared" si="175"/>
        <v>MRO-50-MONTE</v>
      </c>
      <c r="F10030" s="8" t="s">
        <v>0</v>
      </c>
      <c r="G10030" s="8" t="s">
        <v>41</v>
      </c>
      <c r="H10030" s="12"/>
      <c r="I10030" s="33" cm="1">
        <f t="array" ref="I10030">MAX(($G$2:$G$300000=G10030)*$N$2:$N$300000)</f>
        <v>45931.373807870368</v>
      </c>
      <c r="J10030" s="14"/>
      <c r="N10030" s="7">
        <v>45099.733437499999</v>
      </c>
      <c r="O10030" s="8">
        <v>16</v>
      </c>
      <c r="P10030" t="s">
        <v>12</v>
      </c>
    </row>
    <row r="10031" spans="5:16" x14ac:dyDescent="0.25">
      <c r="E10031" s="9" t="str">
        <f t="shared" si="175"/>
        <v>MRO-50-MONTE</v>
      </c>
      <c r="F10031" s="8" t="s">
        <v>0</v>
      </c>
      <c r="G10031" s="8" t="s">
        <v>41</v>
      </c>
      <c r="H10031" s="12"/>
      <c r="I10031" s="33" cm="1">
        <f t="array" ref="I10031">MAX(($G$2:$G$300000=G10031)*$N$2:$N$300000)</f>
        <v>45931.373807870368</v>
      </c>
      <c r="J10031" s="14"/>
      <c r="N10031" s="7">
        <v>45099.733449074076</v>
      </c>
      <c r="O10031" s="8">
        <v>1</v>
      </c>
      <c r="P10031" t="s">
        <v>12</v>
      </c>
    </row>
    <row r="10032" spans="5:16" x14ac:dyDescent="0.25">
      <c r="E10032" s="9" t="str">
        <f t="shared" si="175"/>
        <v>MRO-50-MONTE</v>
      </c>
      <c r="F10032" s="8" t="s">
        <v>0</v>
      </c>
      <c r="G10032" s="8" t="s">
        <v>41</v>
      </c>
      <c r="H10032" s="12"/>
      <c r="I10032" s="33" cm="1">
        <f t="array" ref="I10032">MAX(($G$2:$G$300000=G10032)*$N$2:$N$300000)</f>
        <v>45931.373807870368</v>
      </c>
      <c r="J10032" s="14"/>
      <c r="N10032" s="7">
        <v>45099.733449074076</v>
      </c>
      <c r="O10032" s="8">
        <v>2</v>
      </c>
      <c r="P10032" t="s">
        <v>12</v>
      </c>
    </row>
    <row r="10033" spans="5:16" x14ac:dyDescent="0.25">
      <c r="E10033" s="9" t="str">
        <f t="shared" si="175"/>
        <v>MRO-50-MONTE</v>
      </c>
      <c r="F10033" s="8" t="s">
        <v>0</v>
      </c>
      <c r="G10033" s="8" t="s">
        <v>41</v>
      </c>
      <c r="H10033" s="12"/>
      <c r="I10033" s="33" cm="1">
        <f t="array" ref="I10033">MAX(($G$2:$G$300000=G10033)*$N$2:$N$300000)</f>
        <v>45931.373807870368</v>
      </c>
      <c r="J10033" s="14"/>
      <c r="N10033" s="7">
        <v>45099.733449074076</v>
      </c>
      <c r="O10033" s="8">
        <v>3</v>
      </c>
      <c r="P10033" t="s">
        <v>12</v>
      </c>
    </row>
    <row r="10034" spans="5:16" x14ac:dyDescent="0.25">
      <c r="E10034" s="9" t="str">
        <f t="shared" ref="E10034:E10097" si="176">+G10034&amp;H10034</f>
        <v>MRO-50-MONTE</v>
      </c>
      <c r="F10034" s="8" t="s">
        <v>0</v>
      </c>
      <c r="G10034" s="8" t="s">
        <v>41</v>
      </c>
      <c r="H10034" s="12"/>
      <c r="I10034" s="33" cm="1">
        <f t="array" ref="I10034">MAX(($G$2:$G$300000=G10034)*$N$2:$N$300000)</f>
        <v>45931.373807870368</v>
      </c>
      <c r="J10034" s="14"/>
      <c r="N10034" s="7">
        <v>45099.733449074076</v>
      </c>
      <c r="O10034" s="8">
        <v>4</v>
      </c>
      <c r="P10034" t="s">
        <v>12</v>
      </c>
    </row>
    <row r="10035" spans="5:16" x14ac:dyDescent="0.25">
      <c r="E10035" s="9" t="str">
        <f t="shared" si="176"/>
        <v>MRO-50-MONTE</v>
      </c>
      <c r="F10035" s="8" t="s">
        <v>0</v>
      </c>
      <c r="G10035" s="8" t="s">
        <v>41</v>
      </c>
      <c r="H10035" s="12"/>
      <c r="I10035" s="33" cm="1">
        <f t="array" ref="I10035">MAX(($G$2:$G$300000=G10035)*$N$2:$N$300000)</f>
        <v>45931.373807870368</v>
      </c>
      <c r="J10035" s="14"/>
      <c r="N10035" s="7">
        <v>45099.733449074076</v>
      </c>
      <c r="O10035" s="8">
        <v>5</v>
      </c>
      <c r="P10035" t="s">
        <v>12</v>
      </c>
    </row>
    <row r="10036" spans="5:16" x14ac:dyDescent="0.25">
      <c r="E10036" s="9" t="str">
        <f t="shared" si="176"/>
        <v>MRO-50-MONTE</v>
      </c>
      <c r="F10036" s="8" t="s">
        <v>0</v>
      </c>
      <c r="G10036" s="8" t="s">
        <v>41</v>
      </c>
      <c r="H10036" s="12"/>
      <c r="I10036" s="33" cm="1">
        <f t="array" ref="I10036">MAX(($G$2:$G$300000=G10036)*$N$2:$N$300000)</f>
        <v>45931.373807870368</v>
      </c>
      <c r="J10036" s="14"/>
      <c r="N10036" s="7">
        <v>45099.733449074076</v>
      </c>
      <c r="O10036" s="8">
        <v>6</v>
      </c>
      <c r="P10036" t="s">
        <v>12</v>
      </c>
    </row>
    <row r="10037" spans="5:16" x14ac:dyDescent="0.25">
      <c r="E10037" s="9" t="str">
        <f t="shared" si="176"/>
        <v>MRO-50-MONTE</v>
      </c>
      <c r="F10037" s="8" t="s">
        <v>0</v>
      </c>
      <c r="G10037" s="8" t="s">
        <v>41</v>
      </c>
      <c r="H10037" s="12"/>
      <c r="I10037" s="33" cm="1">
        <f t="array" ref="I10037">MAX(($G$2:$G$300000=G10037)*$N$2:$N$300000)</f>
        <v>45931.373807870368</v>
      </c>
      <c r="J10037" s="14"/>
      <c r="N10037" s="7">
        <v>45099.733449074076</v>
      </c>
      <c r="O10037" s="8">
        <v>7</v>
      </c>
      <c r="P10037" t="s">
        <v>12</v>
      </c>
    </row>
    <row r="10038" spans="5:16" x14ac:dyDescent="0.25">
      <c r="E10038" s="9" t="str">
        <f t="shared" si="176"/>
        <v>MRO-50-MONTE</v>
      </c>
      <c r="F10038" s="8" t="s">
        <v>0</v>
      </c>
      <c r="G10038" s="8" t="s">
        <v>41</v>
      </c>
      <c r="H10038" s="12"/>
      <c r="I10038" s="33" cm="1">
        <f t="array" ref="I10038">MAX(($G$2:$G$300000=G10038)*$N$2:$N$300000)</f>
        <v>45931.373807870368</v>
      </c>
      <c r="J10038" s="14"/>
      <c r="N10038" s="7">
        <v>45099.733449074076</v>
      </c>
      <c r="O10038" s="8">
        <v>8</v>
      </c>
      <c r="P10038" t="s">
        <v>12</v>
      </c>
    </row>
    <row r="10039" spans="5:16" x14ac:dyDescent="0.25">
      <c r="E10039" s="9" t="str">
        <f t="shared" si="176"/>
        <v>MRO-50-MONTE</v>
      </c>
      <c r="F10039" s="8" t="s">
        <v>0</v>
      </c>
      <c r="G10039" s="8" t="s">
        <v>41</v>
      </c>
      <c r="H10039" s="12"/>
      <c r="I10039" s="33" cm="1">
        <f t="array" ref="I10039">MAX(($G$2:$G$300000=G10039)*$N$2:$N$300000)</f>
        <v>45931.373807870368</v>
      </c>
      <c r="J10039" s="14"/>
      <c r="N10039" s="7">
        <v>45099.733449074076</v>
      </c>
      <c r="O10039" s="8">
        <v>9</v>
      </c>
      <c r="P10039" t="s">
        <v>12</v>
      </c>
    </row>
    <row r="10040" spans="5:16" x14ac:dyDescent="0.25">
      <c r="E10040" s="9" t="str">
        <f t="shared" si="176"/>
        <v>MRO-50-MONTE</v>
      </c>
      <c r="F10040" s="8" t="s">
        <v>0</v>
      </c>
      <c r="G10040" s="8" t="s">
        <v>41</v>
      </c>
      <c r="H10040" s="12"/>
      <c r="I10040" s="33" cm="1">
        <f t="array" ref="I10040">MAX(($G$2:$G$300000=G10040)*$N$2:$N$300000)</f>
        <v>45931.373807870368</v>
      </c>
      <c r="J10040" s="14"/>
      <c r="N10040" s="7">
        <v>45099.733449074076</v>
      </c>
      <c r="O10040" s="8">
        <v>10</v>
      </c>
      <c r="P10040" t="s">
        <v>12</v>
      </c>
    </row>
    <row r="10041" spans="5:16" x14ac:dyDescent="0.25">
      <c r="E10041" s="9" t="str">
        <f t="shared" si="176"/>
        <v>MRO-50-MONTE</v>
      </c>
      <c r="F10041" s="8" t="s">
        <v>0</v>
      </c>
      <c r="G10041" s="8" t="s">
        <v>41</v>
      </c>
      <c r="H10041" s="12"/>
      <c r="I10041" s="33" cm="1">
        <f t="array" ref="I10041">MAX(($G$2:$G$300000=G10041)*$N$2:$N$300000)</f>
        <v>45931.373807870368</v>
      </c>
      <c r="J10041" s="14"/>
      <c r="N10041" s="7">
        <v>45099.733449074076</v>
      </c>
      <c r="O10041" s="8">
        <v>11</v>
      </c>
      <c r="P10041" t="s">
        <v>12</v>
      </c>
    </row>
    <row r="10042" spans="5:16" x14ac:dyDescent="0.25">
      <c r="E10042" s="9" t="str">
        <f t="shared" si="176"/>
        <v>MRO-50-MONTE</v>
      </c>
      <c r="F10042" s="8" t="s">
        <v>0</v>
      </c>
      <c r="G10042" s="8" t="s">
        <v>41</v>
      </c>
      <c r="H10042" s="12"/>
      <c r="I10042" s="33" cm="1">
        <f t="array" ref="I10042">MAX(($G$2:$G$300000=G10042)*$N$2:$N$300000)</f>
        <v>45931.373807870368</v>
      </c>
      <c r="J10042" s="14"/>
      <c r="N10042" s="7">
        <v>45099.733449074076</v>
      </c>
      <c r="O10042" s="8">
        <v>12</v>
      </c>
      <c r="P10042" t="s">
        <v>12</v>
      </c>
    </row>
    <row r="10043" spans="5:16" x14ac:dyDescent="0.25">
      <c r="E10043" s="9" t="str">
        <f t="shared" si="176"/>
        <v>MRO-50-MONTE</v>
      </c>
      <c r="F10043" s="8" t="s">
        <v>0</v>
      </c>
      <c r="G10043" s="8" t="s">
        <v>41</v>
      </c>
      <c r="H10043" s="12"/>
      <c r="I10043" s="33" cm="1">
        <f t="array" ref="I10043">MAX(($G$2:$G$300000=G10043)*$N$2:$N$300000)</f>
        <v>45931.373807870368</v>
      </c>
      <c r="J10043" s="14"/>
      <c r="N10043" s="7">
        <v>45099.733449074076</v>
      </c>
      <c r="O10043" s="8">
        <v>13</v>
      </c>
      <c r="P10043" t="s">
        <v>12</v>
      </c>
    </row>
    <row r="10044" spans="5:16" x14ac:dyDescent="0.25">
      <c r="E10044" s="9" t="str">
        <f t="shared" si="176"/>
        <v>MRO-50-MONTE</v>
      </c>
      <c r="F10044" s="8" t="s">
        <v>0</v>
      </c>
      <c r="G10044" s="8" t="s">
        <v>41</v>
      </c>
      <c r="H10044" s="12"/>
      <c r="I10044" s="33" cm="1">
        <f t="array" ref="I10044">MAX(($G$2:$G$300000=G10044)*$N$2:$N$300000)</f>
        <v>45931.373807870368</v>
      </c>
      <c r="J10044" s="14"/>
      <c r="N10044" s="7">
        <v>45099.733449074076</v>
      </c>
      <c r="O10044" s="8">
        <v>14</v>
      </c>
      <c r="P10044" t="s">
        <v>12</v>
      </c>
    </row>
    <row r="10045" spans="5:16" x14ac:dyDescent="0.25">
      <c r="E10045" s="9" t="str">
        <f t="shared" si="176"/>
        <v>MRO-50-MONTE</v>
      </c>
      <c r="F10045" s="8" t="s">
        <v>0</v>
      </c>
      <c r="G10045" s="8" t="s">
        <v>41</v>
      </c>
      <c r="H10045" s="12"/>
      <c r="I10045" s="33" cm="1">
        <f t="array" ref="I10045">MAX(($G$2:$G$300000=G10045)*$N$2:$N$300000)</f>
        <v>45931.373807870368</v>
      </c>
      <c r="J10045" s="14"/>
      <c r="N10045" s="7">
        <v>45099.733449074076</v>
      </c>
      <c r="O10045" s="8">
        <v>15</v>
      </c>
      <c r="P10045" t="s">
        <v>12</v>
      </c>
    </row>
    <row r="10046" spans="5:16" x14ac:dyDescent="0.25">
      <c r="E10046" s="9" t="str">
        <f t="shared" si="176"/>
        <v>MRO-50-MONTE</v>
      </c>
      <c r="F10046" s="8" t="s">
        <v>0</v>
      </c>
      <c r="G10046" s="8" t="s">
        <v>41</v>
      </c>
      <c r="H10046" s="12"/>
      <c r="I10046" s="33" cm="1">
        <f t="array" ref="I10046">MAX(($G$2:$G$300000=G10046)*$N$2:$N$300000)</f>
        <v>45931.373807870368</v>
      </c>
      <c r="J10046" s="14"/>
      <c r="N10046" s="7">
        <v>45099.733449074076</v>
      </c>
      <c r="O10046" s="8">
        <v>16</v>
      </c>
      <c r="P10046" t="s">
        <v>12</v>
      </c>
    </row>
    <row r="10047" spans="5:16" x14ac:dyDescent="0.25">
      <c r="E10047" s="9" t="str">
        <f t="shared" si="176"/>
        <v>MRO-50-MONTE</v>
      </c>
      <c r="F10047" s="8" t="s">
        <v>0</v>
      </c>
      <c r="G10047" s="8" t="s">
        <v>41</v>
      </c>
      <c r="H10047" s="12"/>
      <c r="I10047" s="33" cm="1">
        <f t="array" ref="I10047">MAX(($G$2:$G$300000=G10047)*$N$2:$N$300000)</f>
        <v>45931.373807870368</v>
      </c>
      <c r="J10047" s="14"/>
      <c r="N10047" s="7">
        <v>45099.733449074076</v>
      </c>
      <c r="O10047" s="8">
        <v>17</v>
      </c>
      <c r="P10047" t="s">
        <v>12</v>
      </c>
    </row>
    <row r="10048" spans="5:16" x14ac:dyDescent="0.25">
      <c r="E10048" s="9" t="str">
        <f t="shared" si="176"/>
        <v>MRO-50-MONTE</v>
      </c>
      <c r="F10048" s="8" t="s">
        <v>0</v>
      </c>
      <c r="G10048" s="8" t="s">
        <v>41</v>
      </c>
      <c r="H10048" s="12"/>
      <c r="I10048" s="33" cm="1">
        <f t="array" ref="I10048">MAX(($G$2:$G$300000=G10048)*$N$2:$N$300000)</f>
        <v>45931.373807870368</v>
      </c>
      <c r="J10048" s="14"/>
      <c r="N10048" s="7">
        <v>45099.733449074076</v>
      </c>
      <c r="O10048" s="8">
        <v>18</v>
      </c>
      <c r="P10048" t="s">
        <v>12</v>
      </c>
    </row>
    <row r="10049" spans="5:16" x14ac:dyDescent="0.25">
      <c r="E10049" s="9" t="str">
        <f t="shared" si="176"/>
        <v>MRO-50-MONTE</v>
      </c>
      <c r="F10049" s="8" t="s">
        <v>0</v>
      </c>
      <c r="G10049" s="8" t="s">
        <v>41</v>
      </c>
      <c r="H10049" s="12"/>
      <c r="I10049" s="33" cm="1">
        <f t="array" ref="I10049">MAX(($G$2:$G$300000=G10049)*$N$2:$N$300000)</f>
        <v>45931.373807870368</v>
      </c>
      <c r="J10049" s="14"/>
      <c r="N10049" s="7">
        <v>45099.733449074076</v>
      </c>
      <c r="O10049" s="8">
        <v>19</v>
      </c>
      <c r="P10049" t="s">
        <v>12</v>
      </c>
    </row>
    <row r="10050" spans="5:16" x14ac:dyDescent="0.25">
      <c r="E10050" s="9" t="str">
        <f t="shared" si="176"/>
        <v>MRO-50-MONTE</v>
      </c>
      <c r="F10050" s="8" t="s">
        <v>0</v>
      </c>
      <c r="G10050" s="8" t="s">
        <v>41</v>
      </c>
      <c r="H10050" s="12"/>
      <c r="I10050" s="33" cm="1">
        <f t="array" ref="I10050">MAX(($G$2:$G$300000=G10050)*$N$2:$N$300000)</f>
        <v>45931.373807870368</v>
      </c>
      <c r="J10050" s="14"/>
      <c r="N10050" s="7">
        <v>45099.733460648145</v>
      </c>
      <c r="O10050" s="8">
        <v>1</v>
      </c>
      <c r="P10050" t="s">
        <v>12</v>
      </c>
    </row>
    <row r="10051" spans="5:16" x14ac:dyDescent="0.25">
      <c r="E10051" s="9" t="str">
        <f t="shared" si="176"/>
        <v>MRO-50-MONTE</v>
      </c>
      <c r="F10051" s="8" t="s">
        <v>0</v>
      </c>
      <c r="G10051" s="8" t="s">
        <v>41</v>
      </c>
      <c r="H10051" s="12"/>
      <c r="I10051" s="33" cm="1">
        <f t="array" ref="I10051">MAX(($G$2:$G$300000=G10051)*$N$2:$N$300000)</f>
        <v>45931.373807870368</v>
      </c>
      <c r="J10051" s="14"/>
      <c r="N10051" s="7">
        <v>45099.733460648145</v>
      </c>
      <c r="O10051" s="8">
        <v>2</v>
      </c>
      <c r="P10051" t="s">
        <v>12</v>
      </c>
    </row>
    <row r="10052" spans="5:16" x14ac:dyDescent="0.25">
      <c r="E10052" s="9" t="str">
        <f t="shared" si="176"/>
        <v>MRO-50-MONTE</v>
      </c>
      <c r="F10052" s="8" t="s">
        <v>0</v>
      </c>
      <c r="G10052" s="8" t="s">
        <v>41</v>
      </c>
      <c r="H10052" s="12"/>
      <c r="I10052" s="33" cm="1">
        <f t="array" ref="I10052">MAX(($G$2:$G$300000=G10052)*$N$2:$N$300000)</f>
        <v>45931.373807870368</v>
      </c>
      <c r="J10052" s="14"/>
      <c r="N10052" s="7">
        <v>45099.733460648145</v>
      </c>
      <c r="O10052" s="8">
        <v>3</v>
      </c>
      <c r="P10052" t="s">
        <v>12</v>
      </c>
    </row>
    <row r="10053" spans="5:16" x14ac:dyDescent="0.25">
      <c r="E10053" s="9" t="str">
        <f t="shared" si="176"/>
        <v>MRO-50-MONTE</v>
      </c>
      <c r="F10053" s="8" t="s">
        <v>0</v>
      </c>
      <c r="G10053" s="8" t="s">
        <v>41</v>
      </c>
      <c r="H10053" s="12"/>
      <c r="I10053" s="33" cm="1">
        <f t="array" ref="I10053">MAX(($G$2:$G$300000=G10053)*$N$2:$N$300000)</f>
        <v>45931.373807870368</v>
      </c>
      <c r="J10053" s="14"/>
      <c r="N10053" s="7">
        <v>45099.733460648145</v>
      </c>
      <c r="O10053" s="8">
        <v>4</v>
      </c>
      <c r="P10053" t="s">
        <v>12</v>
      </c>
    </row>
    <row r="10054" spans="5:16" x14ac:dyDescent="0.25">
      <c r="E10054" s="9" t="str">
        <f t="shared" si="176"/>
        <v>MRO-50-MONTE</v>
      </c>
      <c r="F10054" s="8" t="s">
        <v>0</v>
      </c>
      <c r="G10054" s="8" t="s">
        <v>41</v>
      </c>
      <c r="H10054" s="12"/>
      <c r="I10054" s="33" cm="1">
        <f t="array" ref="I10054">MAX(($G$2:$G$300000=G10054)*$N$2:$N$300000)</f>
        <v>45931.373807870368</v>
      </c>
      <c r="J10054" s="14"/>
      <c r="N10054" s="7">
        <v>45099.733460648145</v>
      </c>
      <c r="O10054" s="8">
        <v>5</v>
      </c>
      <c r="P10054" t="s">
        <v>12</v>
      </c>
    </row>
    <row r="10055" spans="5:16" x14ac:dyDescent="0.25">
      <c r="E10055" s="9" t="str">
        <f t="shared" si="176"/>
        <v>MRO-50-MONTE</v>
      </c>
      <c r="F10055" s="8" t="s">
        <v>0</v>
      </c>
      <c r="G10055" s="8" t="s">
        <v>41</v>
      </c>
      <c r="H10055" s="12"/>
      <c r="I10055" s="33" cm="1">
        <f t="array" ref="I10055">MAX(($G$2:$G$300000=G10055)*$N$2:$N$300000)</f>
        <v>45931.373807870368</v>
      </c>
      <c r="J10055" s="14"/>
      <c r="N10055" s="7">
        <v>45099.733460648145</v>
      </c>
      <c r="O10055" s="8">
        <v>6</v>
      </c>
      <c r="P10055" t="s">
        <v>12</v>
      </c>
    </row>
    <row r="10056" spans="5:16" x14ac:dyDescent="0.25">
      <c r="E10056" s="9" t="str">
        <f t="shared" si="176"/>
        <v>MRO-50-MONTE</v>
      </c>
      <c r="F10056" s="8" t="s">
        <v>0</v>
      </c>
      <c r="G10056" s="8" t="s">
        <v>41</v>
      </c>
      <c r="H10056" s="12"/>
      <c r="I10056" s="33" cm="1">
        <f t="array" ref="I10056">MAX(($G$2:$G$300000=G10056)*$N$2:$N$300000)</f>
        <v>45931.373807870368</v>
      </c>
      <c r="J10056" s="14"/>
      <c r="N10056" s="7">
        <v>45099.733460648145</v>
      </c>
      <c r="O10056" s="8">
        <v>7</v>
      </c>
      <c r="P10056" t="s">
        <v>12</v>
      </c>
    </row>
    <row r="10057" spans="5:16" x14ac:dyDescent="0.25">
      <c r="E10057" s="9" t="str">
        <f t="shared" si="176"/>
        <v>MRO-50-MONTE</v>
      </c>
      <c r="F10057" s="8" t="s">
        <v>0</v>
      </c>
      <c r="G10057" s="8" t="s">
        <v>41</v>
      </c>
      <c r="H10057" s="12"/>
      <c r="I10057" s="33" cm="1">
        <f t="array" ref="I10057">MAX(($G$2:$G$300000=G10057)*$N$2:$N$300000)</f>
        <v>45931.373807870368</v>
      </c>
      <c r="J10057" s="14"/>
      <c r="N10057" s="7">
        <v>45099.733460648145</v>
      </c>
      <c r="O10057" s="8">
        <v>8</v>
      </c>
      <c r="P10057" t="s">
        <v>12</v>
      </c>
    </row>
    <row r="10058" spans="5:16" x14ac:dyDescent="0.25">
      <c r="E10058" s="9" t="str">
        <f t="shared" si="176"/>
        <v>MRO-50-MONTE</v>
      </c>
      <c r="F10058" s="8" t="s">
        <v>0</v>
      </c>
      <c r="G10058" s="8" t="s">
        <v>41</v>
      </c>
      <c r="H10058" s="12"/>
      <c r="I10058" s="33" cm="1">
        <f t="array" ref="I10058">MAX(($G$2:$G$300000=G10058)*$N$2:$N$300000)</f>
        <v>45931.373807870368</v>
      </c>
      <c r="J10058" s="14"/>
      <c r="N10058" s="7">
        <v>45099.733460648145</v>
      </c>
      <c r="O10058" s="8">
        <v>9</v>
      </c>
      <c r="P10058" t="s">
        <v>12</v>
      </c>
    </row>
    <row r="10059" spans="5:16" x14ac:dyDescent="0.25">
      <c r="E10059" s="9" t="str">
        <f t="shared" si="176"/>
        <v>MRO-50-MONTE</v>
      </c>
      <c r="F10059" s="8" t="s">
        <v>0</v>
      </c>
      <c r="G10059" s="8" t="s">
        <v>41</v>
      </c>
      <c r="H10059" s="12"/>
      <c r="I10059" s="33" cm="1">
        <f t="array" ref="I10059">MAX(($G$2:$G$300000=G10059)*$N$2:$N$300000)</f>
        <v>45931.373807870368</v>
      </c>
      <c r="J10059" s="14"/>
      <c r="N10059" s="7">
        <v>45103.36619212963</v>
      </c>
      <c r="O10059" s="8">
        <v>1</v>
      </c>
      <c r="P10059" t="s">
        <v>12</v>
      </c>
    </row>
    <row r="10060" spans="5:16" x14ac:dyDescent="0.25">
      <c r="E10060" s="9" t="str">
        <f t="shared" si="176"/>
        <v>MRO-50-MONTE</v>
      </c>
      <c r="F10060" s="8" t="s">
        <v>0</v>
      </c>
      <c r="G10060" s="8" t="s">
        <v>41</v>
      </c>
      <c r="H10060" s="12"/>
      <c r="I10060" s="33" cm="1">
        <f t="array" ref="I10060">MAX(($G$2:$G$300000=G10060)*$N$2:$N$300000)</f>
        <v>45931.373807870368</v>
      </c>
      <c r="J10060" s="14"/>
      <c r="N10060" s="7">
        <v>45103.366203703707</v>
      </c>
      <c r="O10060" s="8">
        <v>1</v>
      </c>
      <c r="P10060" t="s">
        <v>12</v>
      </c>
    </row>
    <row r="10061" spans="5:16" x14ac:dyDescent="0.25">
      <c r="E10061" s="9" t="str">
        <f t="shared" si="176"/>
        <v>MRO-50-MONTE</v>
      </c>
      <c r="F10061" s="8" t="s">
        <v>0</v>
      </c>
      <c r="G10061" s="8" t="s">
        <v>41</v>
      </c>
      <c r="H10061" s="12"/>
      <c r="I10061" s="33" cm="1">
        <f t="array" ref="I10061">MAX(($G$2:$G$300000=G10061)*$N$2:$N$300000)</f>
        <v>45931.373807870368</v>
      </c>
      <c r="J10061" s="14"/>
      <c r="N10061" s="7">
        <v>45103.366203703707</v>
      </c>
      <c r="O10061" s="8">
        <v>2</v>
      </c>
      <c r="P10061" t="s">
        <v>12</v>
      </c>
    </row>
    <row r="10062" spans="5:16" x14ac:dyDescent="0.25">
      <c r="E10062" s="9" t="str">
        <f t="shared" si="176"/>
        <v>MRO-50-MONTE</v>
      </c>
      <c r="F10062" s="8" t="s">
        <v>0</v>
      </c>
      <c r="G10062" s="8" t="s">
        <v>41</v>
      </c>
      <c r="H10062" s="12"/>
      <c r="I10062" s="33" cm="1">
        <f t="array" ref="I10062">MAX(($G$2:$G$300000=G10062)*$N$2:$N$300000)</f>
        <v>45931.373807870368</v>
      </c>
      <c r="J10062" s="14"/>
      <c r="N10062" s="7">
        <v>45103.366203703707</v>
      </c>
      <c r="O10062" s="8">
        <v>3</v>
      </c>
      <c r="P10062" t="s">
        <v>12</v>
      </c>
    </row>
    <row r="10063" spans="5:16" x14ac:dyDescent="0.25">
      <c r="E10063" s="9" t="str">
        <f t="shared" si="176"/>
        <v>MRO-50-MONTE</v>
      </c>
      <c r="F10063" s="8" t="s">
        <v>0</v>
      </c>
      <c r="G10063" s="8" t="s">
        <v>41</v>
      </c>
      <c r="H10063" s="12"/>
      <c r="I10063" s="33" cm="1">
        <f t="array" ref="I10063">MAX(($G$2:$G$300000=G10063)*$N$2:$N$300000)</f>
        <v>45931.373807870368</v>
      </c>
      <c r="J10063" s="14"/>
      <c r="N10063" s="7">
        <v>45103.366203703707</v>
      </c>
      <c r="O10063" s="8">
        <v>4</v>
      </c>
      <c r="P10063" t="s">
        <v>12</v>
      </c>
    </row>
    <row r="10064" spans="5:16" x14ac:dyDescent="0.25">
      <c r="E10064" s="9" t="str">
        <f t="shared" si="176"/>
        <v>MRO-50-MONTE</v>
      </c>
      <c r="F10064" s="8" t="s">
        <v>0</v>
      </c>
      <c r="G10064" s="8" t="s">
        <v>41</v>
      </c>
      <c r="H10064" s="12"/>
      <c r="I10064" s="33" cm="1">
        <f t="array" ref="I10064">MAX(($G$2:$G$300000=G10064)*$N$2:$N$300000)</f>
        <v>45931.373807870368</v>
      </c>
      <c r="J10064" s="14"/>
      <c r="N10064" s="7">
        <v>45103.366203703707</v>
      </c>
      <c r="O10064" s="8">
        <v>5</v>
      </c>
      <c r="P10064" t="s">
        <v>12</v>
      </c>
    </row>
    <row r="10065" spans="5:16" x14ac:dyDescent="0.25">
      <c r="E10065" s="9" t="str">
        <f t="shared" si="176"/>
        <v>MRO-50-MONTE</v>
      </c>
      <c r="F10065" s="8" t="s">
        <v>0</v>
      </c>
      <c r="G10065" s="8" t="s">
        <v>41</v>
      </c>
      <c r="H10065" s="12"/>
      <c r="I10065" s="33" cm="1">
        <f t="array" ref="I10065">MAX(($G$2:$G$300000=G10065)*$N$2:$N$300000)</f>
        <v>45931.373807870368</v>
      </c>
      <c r="J10065" s="14"/>
      <c r="N10065" s="7">
        <v>45103.366203703707</v>
      </c>
      <c r="O10065" s="8">
        <v>6</v>
      </c>
      <c r="P10065" t="s">
        <v>12</v>
      </c>
    </row>
    <row r="10066" spans="5:16" x14ac:dyDescent="0.25">
      <c r="E10066" s="9" t="str">
        <f t="shared" si="176"/>
        <v>MRO-50-MONTE</v>
      </c>
      <c r="F10066" s="8" t="s">
        <v>0</v>
      </c>
      <c r="G10066" s="8" t="s">
        <v>41</v>
      </c>
      <c r="H10066" s="12"/>
      <c r="I10066" s="33" cm="1">
        <f t="array" ref="I10066">MAX(($G$2:$G$300000=G10066)*$N$2:$N$300000)</f>
        <v>45931.373807870368</v>
      </c>
      <c r="J10066" s="14"/>
      <c r="N10066" s="7">
        <v>45103.366203703707</v>
      </c>
      <c r="O10066" s="8">
        <v>7</v>
      </c>
      <c r="P10066" t="s">
        <v>12</v>
      </c>
    </row>
    <row r="10067" spans="5:16" x14ac:dyDescent="0.25">
      <c r="E10067" s="9" t="str">
        <f t="shared" si="176"/>
        <v>MRO-50-MONTE</v>
      </c>
      <c r="F10067" s="8" t="s">
        <v>0</v>
      </c>
      <c r="G10067" s="8" t="s">
        <v>41</v>
      </c>
      <c r="H10067" s="12"/>
      <c r="I10067" s="33" cm="1">
        <f t="array" ref="I10067">MAX(($G$2:$G$300000=G10067)*$N$2:$N$300000)</f>
        <v>45931.373807870368</v>
      </c>
      <c r="J10067" s="14"/>
      <c r="N10067" s="7">
        <v>45103.366203703707</v>
      </c>
      <c r="O10067" s="8">
        <v>8</v>
      </c>
      <c r="P10067" t="s">
        <v>12</v>
      </c>
    </row>
    <row r="10068" spans="5:16" x14ac:dyDescent="0.25">
      <c r="E10068" s="9" t="str">
        <f t="shared" si="176"/>
        <v>MRO-50-MONTE</v>
      </c>
      <c r="F10068" s="8" t="s">
        <v>0</v>
      </c>
      <c r="G10068" s="8" t="s">
        <v>41</v>
      </c>
      <c r="H10068" s="12"/>
      <c r="I10068" s="33" cm="1">
        <f t="array" ref="I10068">MAX(($G$2:$G$300000=G10068)*$N$2:$N$300000)</f>
        <v>45931.373807870368</v>
      </c>
      <c r="J10068" s="14"/>
      <c r="N10068" s="7">
        <v>45103.366203703707</v>
      </c>
      <c r="O10068" s="8">
        <v>9</v>
      </c>
      <c r="P10068" t="s">
        <v>12</v>
      </c>
    </row>
    <row r="10069" spans="5:16" x14ac:dyDescent="0.25">
      <c r="E10069" s="9" t="str">
        <f t="shared" si="176"/>
        <v>MRO-50-MONTE</v>
      </c>
      <c r="F10069" s="8" t="s">
        <v>0</v>
      </c>
      <c r="G10069" s="8" t="s">
        <v>41</v>
      </c>
      <c r="H10069" s="12"/>
      <c r="I10069" s="33" cm="1">
        <f t="array" ref="I10069">MAX(($G$2:$G$300000=G10069)*$N$2:$N$300000)</f>
        <v>45931.373807870368</v>
      </c>
      <c r="J10069" s="14"/>
      <c r="N10069" s="7">
        <v>45103.366203703707</v>
      </c>
      <c r="O10069" s="8">
        <v>10</v>
      </c>
      <c r="P10069" t="s">
        <v>12</v>
      </c>
    </row>
    <row r="10070" spans="5:16" x14ac:dyDescent="0.25">
      <c r="E10070" s="9" t="str">
        <f t="shared" si="176"/>
        <v>MRO-50-MONTE</v>
      </c>
      <c r="F10070" s="8" t="s">
        <v>0</v>
      </c>
      <c r="G10070" s="8" t="s">
        <v>41</v>
      </c>
      <c r="H10070" s="12"/>
      <c r="I10070" s="33" cm="1">
        <f t="array" ref="I10070">MAX(($G$2:$G$300000=G10070)*$N$2:$N$300000)</f>
        <v>45931.373807870368</v>
      </c>
      <c r="J10070" s="14"/>
      <c r="N10070" s="7">
        <v>45103.366203703707</v>
      </c>
      <c r="O10070" s="8">
        <v>11</v>
      </c>
      <c r="P10070" t="s">
        <v>12</v>
      </c>
    </row>
    <row r="10071" spans="5:16" x14ac:dyDescent="0.25">
      <c r="E10071" s="9" t="str">
        <f t="shared" si="176"/>
        <v>MRO-50-MONTE</v>
      </c>
      <c r="F10071" s="8" t="s">
        <v>0</v>
      </c>
      <c r="G10071" s="8" t="s">
        <v>41</v>
      </c>
      <c r="H10071" s="12"/>
      <c r="I10071" s="33" cm="1">
        <f t="array" ref="I10071">MAX(($G$2:$G$300000=G10071)*$N$2:$N$300000)</f>
        <v>45931.373807870368</v>
      </c>
      <c r="J10071" s="14"/>
      <c r="N10071" s="7">
        <v>45103.366203703707</v>
      </c>
      <c r="O10071" s="8">
        <v>12</v>
      </c>
      <c r="P10071" t="s">
        <v>12</v>
      </c>
    </row>
    <row r="10072" spans="5:16" x14ac:dyDescent="0.25">
      <c r="E10072" s="9" t="str">
        <f t="shared" si="176"/>
        <v>MRO-50-MONTE</v>
      </c>
      <c r="F10072" s="8" t="s">
        <v>0</v>
      </c>
      <c r="G10072" s="8" t="s">
        <v>41</v>
      </c>
      <c r="H10072" s="12"/>
      <c r="I10072" s="33" cm="1">
        <f t="array" ref="I10072">MAX(($G$2:$G$300000=G10072)*$N$2:$N$300000)</f>
        <v>45931.373807870368</v>
      </c>
      <c r="J10072" s="14"/>
      <c r="N10072" s="7">
        <v>45103.366203703707</v>
      </c>
      <c r="O10072" s="8">
        <v>13</v>
      </c>
      <c r="P10072" t="s">
        <v>12</v>
      </c>
    </row>
    <row r="10073" spans="5:16" x14ac:dyDescent="0.25">
      <c r="E10073" s="9" t="str">
        <f t="shared" si="176"/>
        <v>MRO-50-MONTE</v>
      </c>
      <c r="F10073" s="8" t="s">
        <v>0</v>
      </c>
      <c r="G10073" s="8" t="s">
        <v>41</v>
      </c>
      <c r="H10073" s="12"/>
      <c r="I10073" s="33" cm="1">
        <f t="array" ref="I10073">MAX(($G$2:$G$300000=G10073)*$N$2:$N$300000)</f>
        <v>45931.373807870368</v>
      </c>
      <c r="J10073" s="14"/>
      <c r="N10073" s="7">
        <v>45103.366203703707</v>
      </c>
      <c r="O10073" s="8">
        <v>14</v>
      </c>
      <c r="P10073" t="s">
        <v>12</v>
      </c>
    </row>
    <row r="10074" spans="5:16" x14ac:dyDescent="0.25">
      <c r="E10074" s="9" t="str">
        <f t="shared" si="176"/>
        <v>MRO-50-MONTE</v>
      </c>
      <c r="F10074" s="8" t="s">
        <v>0</v>
      </c>
      <c r="G10074" s="8" t="s">
        <v>41</v>
      </c>
      <c r="H10074" s="12"/>
      <c r="I10074" s="33" cm="1">
        <f t="array" ref="I10074">MAX(($G$2:$G$300000=G10074)*$N$2:$N$300000)</f>
        <v>45931.373807870368</v>
      </c>
      <c r="J10074" s="14"/>
      <c r="N10074" s="7">
        <v>45103.366203703707</v>
      </c>
      <c r="O10074" s="8">
        <v>15</v>
      </c>
      <c r="P10074" t="s">
        <v>12</v>
      </c>
    </row>
    <row r="10075" spans="5:16" x14ac:dyDescent="0.25">
      <c r="E10075" s="9" t="str">
        <f t="shared" si="176"/>
        <v>MRO-50-MONTE</v>
      </c>
      <c r="F10075" s="8" t="s">
        <v>0</v>
      </c>
      <c r="G10075" s="8" t="s">
        <v>41</v>
      </c>
      <c r="H10075" s="12"/>
      <c r="I10075" s="33" cm="1">
        <f t="array" ref="I10075">MAX(($G$2:$G$300000=G10075)*$N$2:$N$300000)</f>
        <v>45931.373807870368</v>
      </c>
      <c r="J10075" s="14"/>
      <c r="N10075" s="7">
        <v>45103.366203703707</v>
      </c>
      <c r="O10075" s="8">
        <v>16</v>
      </c>
      <c r="P10075" t="s">
        <v>12</v>
      </c>
    </row>
    <row r="10076" spans="5:16" x14ac:dyDescent="0.25">
      <c r="E10076" s="9" t="str">
        <f t="shared" si="176"/>
        <v>MRO-50-MONTE</v>
      </c>
      <c r="F10076" s="8" t="s">
        <v>0</v>
      </c>
      <c r="G10076" s="8" t="s">
        <v>41</v>
      </c>
      <c r="H10076" s="12"/>
      <c r="I10076" s="33" cm="1">
        <f t="array" ref="I10076">MAX(($G$2:$G$300000=G10076)*$N$2:$N$300000)</f>
        <v>45931.373807870368</v>
      </c>
      <c r="J10076" s="14"/>
      <c r="N10076" s="7">
        <v>45103.366203703707</v>
      </c>
      <c r="O10076" s="8">
        <v>17</v>
      </c>
      <c r="P10076" t="s">
        <v>12</v>
      </c>
    </row>
    <row r="10077" spans="5:16" x14ac:dyDescent="0.25">
      <c r="E10077" s="9" t="str">
        <f t="shared" si="176"/>
        <v>MRO-50-MONTE</v>
      </c>
      <c r="F10077" s="8" t="s">
        <v>0</v>
      </c>
      <c r="G10077" s="8" t="s">
        <v>41</v>
      </c>
      <c r="H10077" s="12"/>
      <c r="I10077" s="33" cm="1">
        <f t="array" ref="I10077">MAX(($G$2:$G$300000=G10077)*$N$2:$N$300000)</f>
        <v>45931.373807870368</v>
      </c>
      <c r="J10077" s="14"/>
      <c r="N10077" s="7">
        <v>45103.366203703707</v>
      </c>
      <c r="O10077" s="8">
        <v>18</v>
      </c>
      <c r="P10077" t="s">
        <v>12</v>
      </c>
    </row>
    <row r="10078" spans="5:16" x14ac:dyDescent="0.25">
      <c r="E10078" s="9" t="str">
        <f t="shared" si="176"/>
        <v>MRO-50-MONTE</v>
      </c>
      <c r="F10078" s="8" t="s">
        <v>0</v>
      </c>
      <c r="G10078" s="8" t="s">
        <v>41</v>
      </c>
      <c r="H10078" s="12"/>
      <c r="I10078" s="33" cm="1">
        <f t="array" ref="I10078">MAX(($G$2:$G$300000=G10078)*$N$2:$N$300000)</f>
        <v>45931.373807870368</v>
      </c>
      <c r="J10078" s="14"/>
      <c r="N10078" s="7">
        <v>45103.366203703707</v>
      </c>
      <c r="O10078" s="8">
        <v>19</v>
      </c>
      <c r="P10078" t="s">
        <v>12</v>
      </c>
    </row>
    <row r="10079" spans="5:16" x14ac:dyDescent="0.25">
      <c r="E10079" s="9" t="str">
        <f t="shared" si="176"/>
        <v>MRO-50-MONTE</v>
      </c>
      <c r="F10079" s="8" t="s">
        <v>0</v>
      </c>
      <c r="G10079" s="8" t="s">
        <v>41</v>
      </c>
      <c r="H10079" s="12"/>
      <c r="I10079" s="33" cm="1">
        <f t="array" ref="I10079">MAX(($G$2:$G$300000=G10079)*$N$2:$N$300000)</f>
        <v>45931.373807870368</v>
      </c>
      <c r="J10079" s="14"/>
      <c r="N10079" s="7">
        <v>45103.366203703707</v>
      </c>
      <c r="O10079" s="8">
        <v>20</v>
      </c>
      <c r="P10079" t="s">
        <v>12</v>
      </c>
    </row>
    <row r="10080" spans="5:16" x14ac:dyDescent="0.25">
      <c r="E10080" s="9" t="str">
        <f t="shared" si="176"/>
        <v>MRO-50-MONTE</v>
      </c>
      <c r="F10080" s="8" t="s">
        <v>0</v>
      </c>
      <c r="G10080" s="8" t="s">
        <v>41</v>
      </c>
      <c r="H10080" s="12"/>
      <c r="I10080" s="33" cm="1">
        <f t="array" ref="I10080">MAX(($G$2:$G$300000=G10080)*$N$2:$N$300000)</f>
        <v>45931.373807870368</v>
      </c>
      <c r="J10080" s="14"/>
      <c r="N10080" s="7">
        <v>45103.366215277776</v>
      </c>
      <c r="O10080" s="8">
        <v>1</v>
      </c>
      <c r="P10080" t="s">
        <v>12</v>
      </c>
    </row>
    <row r="10081" spans="5:16" x14ac:dyDescent="0.25">
      <c r="E10081" s="9" t="str">
        <f t="shared" si="176"/>
        <v>MRO-50-MONTE</v>
      </c>
      <c r="F10081" s="8" t="s">
        <v>0</v>
      </c>
      <c r="G10081" s="8" t="s">
        <v>41</v>
      </c>
      <c r="H10081" s="12"/>
      <c r="I10081" s="33" cm="1">
        <f t="array" ref="I10081">MAX(($G$2:$G$300000=G10081)*$N$2:$N$300000)</f>
        <v>45931.373807870368</v>
      </c>
      <c r="J10081" s="14"/>
      <c r="N10081" s="7">
        <v>45103.366215277776</v>
      </c>
      <c r="O10081" s="8">
        <v>2</v>
      </c>
      <c r="P10081" t="s">
        <v>12</v>
      </c>
    </row>
    <row r="10082" spans="5:16" x14ac:dyDescent="0.25">
      <c r="E10082" s="9" t="str">
        <f t="shared" si="176"/>
        <v>MRO-50-MONTE</v>
      </c>
      <c r="F10082" s="8" t="s">
        <v>0</v>
      </c>
      <c r="G10082" s="8" t="s">
        <v>41</v>
      </c>
      <c r="H10082" s="12"/>
      <c r="I10082" s="33" cm="1">
        <f t="array" ref="I10082">MAX(($G$2:$G$300000=G10082)*$N$2:$N$300000)</f>
        <v>45931.373807870368</v>
      </c>
      <c r="J10082" s="14"/>
      <c r="N10082" s="7">
        <v>45103.366215277776</v>
      </c>
      <c r="O10082" s="8">
        <v>3</v>
      </c>
      <c r="P10082" t="s">
        <v>12</v>
      </c>
    </row>
    <row r="10083" spans="5:16" x14ac:dyDescent="0.25">
      <c r="E10083" s="9" t="str">
        <f t="shared" si="176"/>
        <v>MRO-50-MONTE</v>
      </c>
      <c r="F10083" s="8" t="s">
        <v>0</v>
      </c>
      <c r="G10083" s="8" t="s">
        <v>41</v>
      </c>
      <c r="H10083" s="12"/>
      <c r="I10083" s="33" cm="1">
        <f t="array" ref="I10083">MAX(($G$2:$G$300000=G10083)*$N$2:$N$300000)</f>
        <v>45931.373807870368</v>
      </c>
      <c r="J10083" s="14"/>
      <c r="N10083" s="7">
        <v>45103.366215277776</v>
      </c>
      <c r="O10083" s="8">
        <v>4</v>
      </c>
      <c r="P10083" t="s">
        <v>12</v>
      </c>
    </row>
    <row r="10084" spans="5:16" x14ac:dyDescent="0.25">
      <c r="E10084" s="9" t="str">
        <f t="shared" si="176"/>
        <v>MRO-50-MONTE</v>
      </c>
      <c r="F10084" s="8" t="s">
        <v>0</v>
      </c>
      <c r="G10084" s="8" t="s">
        <v>41</v>
      </c>
      <c r="H10084" s="12"/>
      <c r="I10084" s="33" cm="1">
        <f t="array" ref="I10084">MAX(($G$2:$G$300000=G10084)*$N$2:$N$300000)</f>
        <v>45931.373807870368</v>
      </c>
      <c r="J10084" s="14"/>
      <c r="N10084" s="7">
        <v>45103.366215277776</v>
      </c>
      <c r="O10084" s="8">
        <v>5</v>
      </c>
      <c r="P10084" t="s">
        <v>12</v>
      </c>
    </row>
    <row r="10085" spans="5:16" x14ac:dyDescent="0.25">
      <c r="E10085" s="9" t="str">
        <f t="shared" si="176"/>
        <v>MRO-50-MONTE</v>
      </c>
      <c r="F10085" s="8" t="s">
        <v>0</v>
      </c>
      <c r="G10085" s="8" t="s">
        <v>41</v>
      </c>
      <c r="H10085" s="12"/>
      <c r="I10085" s="33" cm="1">
        <f t="array" ref="I10085">MAX(($G$2:$G$300000=G10085)*$N$2:$N$300000)</f>
        <v>45931.373807870368</v>
      </c>
      <c r="J10085" s="14"/>
      <c r="N10085" s="7">
        <v>45103.366215277776</v>
      </c>
      <c r="O10085" s="8">
        <v>6</v>
      </c>
      <c r="P10085" t="s">
        <v>12</v>
      </c>
    </row>
    <row r="10086" spans="5:16" x14ac:dyDescent="0.25">
      <c r="E10086" s="9" t="str">
        <f t="shared" si="176"/>
        <v>MRO-50-MONTE</v>
      </c>
      <c r="F10086" s="8" t="s">
        <v>0</v>
      </c>
      <c r="G10086" s="8" t="s">
        <v>41</v>
      </c>
      <c r="H10086" s="12"/>
      <c r="I10086" s="33" cm="1">
        <f t="array" ref="I10086">MAX(($G$2:$G$300000=G10086)*$N$2:$N$300000)</f>
        <v>45931.373807870368</v>
      </c>
      <c r="J10086" s="14"/>
      <c r="N10086" s="7">
        <v>45103.366215277776</v>
      </c>
      <c r="O10086" s="8">
        <v>7</v>
      </c>
      <c r="P10086" t="s">
        <v>12</v>
      </c>
    </row>
    <row r="10087" spans="5:16" x14ac:dyDescent="0.25">
      <c r="E10087" s="9" t="str">
        <f t="shared" si="176"/>
        <v>MRO-50-MONTE</v>
      </c>
      <c r="F10087" s="8" t="s">
        <v>0</v>
      </c>
      <c r="G10087" s="8" t="s">
        <v>41</v>
      </c>
      <c r="H10087" s="12"/>
      <c r="I10087" s="33" cm="1">
        <f t="array" ref="I10087">MAX(($G$2:$G$300000=G10087)*$N$2:$N$300000)</f>
        <v>45931.373807870368</v>
      </c>
      <c r="J10087" s="14"/>
      <c r="N10087" s="7">
        <v>45103.366215277776</v>
      </c>
      <c r="O10087" s="8">
        <v>8</v>
      </c>
      <c r="P10087" t="s">
        <v>12</v>
      </c>
    </row>
    <row r="10088" spans="5:16" x14ac:dyDescent="0.25">
      <c r="E10088" s="9" t="str">
        <f t="shared" si="176"/>
        <v>MRO-50-MONTE</v>
      </c>
      <c r="F10088" s="8" t="s">
        <v>0</v>
      </c>
      <c r="G10088" s="8" t="s">
        <v>41</v>
      </c>
      <c r="H10088" s="12"/>
      <c r="I10088" s="33" cm="1">
        <f t="array" ref="I10088">MAX(($G$2:$G$300000=G10088)*$N$2:$N$300000)</f>
        <v>45931.373807870368</v>
      </c>
      <c r="J10088" s="14"/>
      <c r="N10088" s="7">
        <v>45103.366215277776</v>
      </c>
      <c r="O10088" s="8">
        <v>9</v>
      </c>
      <c r="P10088" t="s">
        <v>12</v>
      </c>
    </row>
    <row r="10089" spans="5:16" x14ac:dyDescent="0.25">
      <c r="E10089" s="9" t="str">
        <f t="shared" si="176"/>
        <v>MRO-50-MONTE</v>
      </c>
      <c r="F10089" s="8" t="s">
        <v>0</v>
      </c>
      <c r="G10089" s="8" t="s">
        <v>41</v>
      </c>
      <c r="H10089" s="12"/>
      <c r="I10089" s="33" cm="1">
        <f t="array" ref="I10089">MAX(($G$2:$G$300000=G10089)*$N$2:$N$300000)</f>
        <v>45931.373807870368</v>
      </c>
      <c r="J10089" s="14"/>
      <c r="N10089" s="7">
        <v>45103.366215277776</v>
      </c>
      <c r="O10089" s="8">
        <v>10</v>
      </c>
      <c r="P10089" t="s">
        <v>12</v>
      </c>
    </row>
    <row r="10090" spans="5:16" x14ac:dyDescent="0.25">
      <c r="E10090" s="9" t="str">
        <f t="shared" si="176"/>
        <v>MRO-50-MONTE</v>
      </c>
      <c r="F10090" s="8" t="s">
        <v>0</v>
      </c>
      <c r="G10090" s="8" t="s">
        <v>41</v>
      </c>
      <c r="H10090" s="12"/>
      <c r="I10090" s="33" cm="1">
        <f t="array" ref="I10090">MAX(($G$2:$G$300000=G10090)*$N$2:$N$300000)</f>
        <v>45931.373807870368</v>
      </c>
      <c r="J10090" s="14"/>
      <c r="N10090" s="7">
        <v>45103.366215277776</v>
      </c>
      <c r="O10090" s="8">
        <v>11</v>
      </c>
      <c r="P10090" t="s">
        <v>12</v>
      </c>
    </row>
    <row r="10091" spans="5:16" x14ac:dyDescent="0.25">
      <c r="E10091" s="9" t="str">
        <f t="shared" si="176"/>
        <v>MRO-50-MONTE</v>
      </c>
      <c r="F10091" s="8" t="s">
        <v>0</v>
      </c>
      <c r="G10091" s="8" t="s">
        <v>41</v>
      </c>
      <c r="H10091" s="12"/>
      <c r="I10091" s="33" cm="1">
        <f t="array" ref="I10091">MAX(($G$2:$G$300000=G10091)*$N$2:$N$300000)</f>
        <v>45931.373807870368</v>
      </c>
      <c r="J10091" s="14"/>
      <c r="N10091" s="7">
        <v>45103.366215277776</v>
      </c>
      <c r="O10091" s="8">
        <v>12</v>
      </c>
      <c r="P10091" t="s">
        <v>12</v>
      </c>
    </row>
    <row r="10092" spans="5:16" x14ac:dyDescent="0.25">
      <c r="E10092" s="9" t="str">
        <f t="shared" si="176"/>
        <v>MRO-50-MONTE</v>
      </c>
      <c r="F10092" s="8" t="s">
        <v>0</v>
      </c>
      <c r="G10092" s="8" t="s">
        <v>41</v>
      </c>
      <c r="H10092" s="12"/>
      <c r="I10092" s="33" cm="1">
        <f t="array" ref="I10092">MAX(($G$2:$G$300000=G10092)*$N$2:$N$300000)</f>
        <v>45931.373807870368</v>
      </c>
      <c r="J10092" s="14"/>
      <c r="N10092" s="7">
        <v>45103.366215277776</v>
      </c>
      <c r="O10092" s="8">
        <v>13</v>
      </c>
      <c r="P10092" t="s">
        <v>12</v>
      </c>
    </row>
    <row r="10093" spans="5:16" x14ac:dyDescent="0.25">
      <c r="E10093" s="9" t="str">
        <f t="shared" si="176"/>
        <v>MRO-50-MONTE</v>
      </c>
      <c r="F10093" s="8" t="s">
        <v>0</v>
      </c>
      <c r="G10093" s="8" t="s">
        <v>41</v>
      </c>
      <c r="H10093" s="12"/>
      <c r="I10093" s="33" cm="1">
        <f t="array" ref="I10093">MAX(($G$2:$G$300000=G10093)*$N$2:$N$300000)</f>
        <v>45931.373807870368</v>
      </c>
      <c r="J10093" s="14"/>
      <c r="N10093" s="7">
        <v>45103.366215277776</v>
      </c>
      <c r="O10093" s="8">
        <v>14</v>
      </c>
      <c r="P10093" t="s">
        <v>12</v>
      </c>
    </row>
    <row r="10094" spans="5:16" x14ac:dyDescent="0.25">
      <c r="E10094" s="9" t="str">
        <f t="shared" si="176"/>
        <v>MRO-50-MONTE</v>
      </c>
      <c r="F10094" s="8" t="s">
        <v>0</v>
      </c>
      <c r="G10094" s="8" t="s">
        <v>41</v>
      </c>
      <c r="H10094" s="12"/>
      <c r="I10094" s="33" cm="1">
        <f t="array" ref="I10094">MAX(($G$2:$G$300000=G10094)*$N$2:$N$300000)</f>
        <v>45931.373807870368</v>
      </c>
      <c r="J10094" s="14"/>
      <c r="N10094" s="7">
        <v>45103.366215277776</v>
      </c>
      <c r="O10094" s="8">
        <v>15</v>
      </c>
      <c r="P10094" t="s">
        <v>12</v>
      </c>
    </row>
    <row r="10095" spans="5:16" x14ac:dyDescent="0.25">
      <c r="E10095" s="9" t="str">
        <f t="shared" si="176"/>
        <v>MRO-50-MONTE</v>
      </c>
      <c r="F10095" s="8" t="s">
        <v>0</v>
      </c>
      <c r="G10095" s="8" t="s">
        <v>41</v>
      </c>
      <c r="H10095" s="12"/>
      <c r="I10095" s="33" cm="1">
        <f t="array" ref="I10095">MAX(($G$2:$G$300000=G10095)*$N$2:$N$300000)</f>
        <v>45931.373807870368</v>
      </c>
      <c r="J10095" s="14"/>
      <c r="N10095" s="7">
        <v>45103.366215277776</v>
      </c>
      <c r="O10095" s="8">
        <v>16</v>
      </c>
      <c r="P10095" t="s">
        <v>12</v>
      </c>
    </row>
    <row r="10096" spans="5:16" x14ac:dyDescent="0.25">
      <c r="E10096" s="9" t="str">
        <f t="shared" si="176"/>
        <v>MRO-50-MONTE</v>
      </c>
      <c r="F10096" s="8" t="s">
        <v>0</v>
      </c>
      <c r="G10096" s="8" t="s">
        <v>41</v>
      </c>
      <c r="H10096" s="12"/>
      <c r="I10096" s="33" cm="1">
        <f t="array" ref="I10096">MAX(($G$2:$G$300000=G10096)*$N$2:$N$300000)</f>
        <v>45931.373807870368</v>
      </c>
      <c r="J10096" s="14"/>
      <c r="N10096" s="7">
        <v>45103.366215277776</v>
      </c>
      <c r="O10096" s="8">
        <v>17</v>
      </c>
      <c r="P10096" t="s">
        <v>12</v>
      </c>
    </row>
    <row r="10097" spans="5:16" x14ac:dyDescent="0.25">
      <c r="E10097" s="9" t="str">
        <f t="shared" si="176"/>
        <v>MRO-50-MONTE</v>
      </c>
      <c r="F10097" s="8" t="s">
        <v>0</v>
      </c>
      <c r="G10097" s="8" t="s">
        <v>41</v>
      </c>
      <c r="H10097" s="12"/>
      <c r="I10097" s="33" cm="1">
        <f t="array" ref="I10097">MAX(($G$2:$G$300000=G10097)*$N$2:$N$300000)</f>
        <v>45931.373807870368</v>
      </c>
      <c r="J10097" s="14"/>
      <c r="N10097" s="7">
        <v>45103.366215277776</v>
      </c>
      <c r="O10097" s="8">
        <v>18</v>
      </c>
      <c r="P10097" t="s">
        <v>12</v>
      </c>
    </row>
    <row r="10098" spans="5:16" x14ac:dyDescent="0.25">
      <c r="E10098" s="9" t="str">
        <f t="shared" ref="E10098:E10161" si="177">+G10098&amp;H10098</f>
        <v>MRO-50-MONTE</v>
      </c>
      <c r="F10098" s="8" t="s">
        <v>0</v>
      </c>
      <c r="G10098" s="8" t="s">
        <v>41</v>
      </c>
      <c r="H10098" s="12"/>
      <c r="I10098" s="33" cm="1">
        <f t="array" ref="I10098">MAX(($G$2:$G$300000=G10098)*$N$2:$N$300000)</f>
        <v>45931.373807870368</v>
      </c>
      <c r="J10098" s="14"/>
      <c r="N10098" s="7">
        <v>45103.366215277776</v>
      </c>
      <c r="O10098" s="8">
        <v>19</v>
      </c>
      <c r="P10098" t="s">
        <v>12</v>
      </c>
    </row>
    <row r="10099" spans="5:16" x14ac:dyDescent="0.25">
      <c r="E10099" s="9" t="str">
        <f t="shared" si="177"/>
        <v>MRO-50-MONTE</v>
      </c>
      <c r="F10099" s="8" t="s">
        <v>0</v>
      </c>
      <c r="G10099" s="8" t="s">
        <v>41</v>
      </c>
      <c r="H10099" s="12"/>
      <c r="I10099" s="33" cm="1">
        <f t="array" ref="I10099">MAX(($G$2:$G$300000=G10099)*$N$2:$N$300000)</f>
        <v>45931.373807870368</v>
      </c>
      <c r="J10099" s="14"/>
      <c r="N10099" s="7">
        <v>45103.366226851853</v>
      </c>
      <c r="O10099" s="8">
        <v>1</v>
      </c>
      <c r="P10099" t="s">
        <v>12</v>
      </c>
    </row>
    <row r="10100" spans="5:16" x14ac:dyDescent="0.25">
      <c r="E10100" s="9" t="str">
        <f t="shared" si="177"/>
        <v>MRO-50-MONTE</v>
      </c>
      <c r="F10100" s="8" t="s">
        <v>0</v>
      </c>
      <c r="G10100" s="8" t="s">
        <v>41</v>
      </c>
      <c r="H10100" s="12"/>
      <c r="I10100" s="33" cm="1">
        <f t="array" ref="I10100">MAX(($G$2:$G$300000=G10100)*$N$2:$N$300000)</f>
        <v>45931.373807870368</v>
      </c>
      <c r="J10100" s="14"/>
      <c r="N10100" s="7">
        <v>45103.366226851853</v>
      </c>
      <c r="O10100" s="8">
        <v>2</v>
      </c>
      <c r="P10100" t="s">
        <v>12</v>
      </c>
    </row>
    <row r="10101" spans="5:16" x14ac:dyDescent="0.25">
      <c r="E10101" s="9" t="str">
        <f t="shared" si="177"/>
        <v>MRO-50-MONTE</v>
      </c>
      <c r="F10101" s="8" t="s">
        <v>0</v>
      </c>
      <c r="G10101" s="8" t="s">
        <v>41</v>
      </c>
      <c r="H10101" s="12"/>
      <c r="I10101" s="33" cm="1">
        <f t="array" ref="I10101">MAX(($G$2:$G$300000=G10101)*$N$2:$N$300000)</f>
        <v>45931.373807870368</v>
      </c>
      <c r="J10101" s="14"/>
      <c r="N10101" s="7">
        <v>45103.366226851853</v>
      </c>
      <c r="O10101" s="8">
        <v>3</v>
      </c>
      <c r="P10101" t="s">
        <v>12</v>
      </c>
    </row>
    <row r="10102" spans="5:16" x14ac:dyDescent="0.25">
      <c r="E10102" s="9" t="str">
        <f t="shared" si="177"/>
        <v>MRO-50-MONTE</v>
      </c>
      <c r="F10102" s="8" t="s">
        <v>0</v>
      </c>
      <c r="G10102" s="8" t="s">
        <v>41</v>
      </c>
      <c r="H10102" s="12"/>
      <c r="I10102" s="33" cm="1">
        <f t="array" ref="I10102">MAX(($G$2:$G$300000=G10102)*$N$2:$N$300000)</f>
        <v>45931.373807870368</v>
      </c>
      <c r="J10102" s="14"/>
      <c r="N10102" s="7">
        <v>45103.366226851853</v>
      </c>
      <c r="O10102" s="8">
        <v>4</v>
      </c>
      <c r="P10102" t="s">
        <v>12</v>
      </c>
    </row>
    <row r="10103" spans="5:16" x14ac:dyDescent="0.25">
      <c r="E10103" s="9" t="str">
        <f t="shared" si="177"/>
        <v>MRO-50-MONTE</v>
      </c>
      <c r="F10103" s="8" t="s">
        <v>0</v>
      </c>
      <c r="G10103" s="8" t="s">
        <v>41</v>
      </c>
      <c r="H10103" s="12"/>
      <c r="I10103" s="33" cm="1">
        <f t="array" ref="I10103">MAX(($G$2:$G$300000=G10103)*$N$2:$N$300000)</f>
        <v>45931.373807870368</v>
      </c>
      <c r="J10103" s="14"/>
      <c r="N10103" s="7">
        <v>45103.366226851853</v>
      </c>
      <c r="O10103" s="8">
        <v>5</v>
      </c>
      <c r="P10103" t="s">
        <v>12</v>
      </c>
    </row>
    <row r="10104" spans="5:16" x14ac:dyDescent="0.25">
      <c r="E10104" s="9" t="str">
        <f t="shared" si="177"/>
        <v>MRO-50-MONTE</v>
      </c>
      <c r="F10104" s="8" t="s">
        <v>0</v>
      </c>
      <c r="G10104" s="8" t="s">
        <v>41</v>
      </c>
      <c r="H10104" s="12"/>
      <c r="I10104" s="33" cm="1">
        <f t="array" ref="I10104">MAX(($G$2:$G$300000=G10104)*$N$2:$N$300000)</f>
        <v>45931.373807870368</v>
      </c>
      <c r="J10104" s="14"/>
      <c r="N10104" s="7">
        <v>45103.366226851853</v>
      </c>
      <c r="O10104" s="8">
        <v>6</v>
      </c>
      <c r="P10104" t="s">
        <v>12</v>
      </c>
    </row>
    <row r="10105" spans="5:16" x14ac:dyDescent="0.25">
      <c r="E10105" s="9" t="str">
        <f t="shared" si="177"/>
        <v>MRO-50-MONTE</v>
      </c>
      <c r="F10105" s="8" t="s">
        <v>0</v>
      </c>
      <c r="G10105" s="8" t="s">
        <v>41</v>
      </c>
      <c r="H10105" s="12"/>
      <c r="I10105" s="33" cm="1">
        <f t="array" ref="I10105">MAX(($G$2:$G$300000=G10105)*$N$2:$N$300000)</f>
        <v>45931.373807870368</v>
      </c>
      <c r="J10105" s="14"/>
      <c r="N10105" s="7">
        <v>45103.366226851853</v>
      </c>
      <c r="O10105" s="8">
        <v>7</v>
      </c>
      <c r="P10105" t="s">
        <v>12</v>
      </c>
    </row>
    <row r="10106" spans="5:16" x14ac:dyDescent="0.25">
      <c r="E10106" s="9" t="str">
        <f t="shared" si="177"/>
        <v>MRO-50-MONTE</v>
      </c>
      <c r="F10106" s="8" t="s">
        <v>0</v>
      </c>
      <c r="G10106" s="8" t="s">
        <v>41</v>
      </c>
      <c r="H10106" s="12"/>
      <c r="I10106" s="33" cm="1">
        <f t="array" ref="I10106">MAX(($G$2:$G$300000=G10106)*$N$2:$N$300000)</f>
        <v>45931.373807870368</v>
      </c>
      <c r="J10106" s="14"/>
      <c r="N10106" s="7">
        <v>45103.366226851853</v>
      </c>
      <c r="O10106" s="8">
        <v>8</v>
      </c>
      <c r="P10106" t="s">
        <v>12</v>
      </c>
    </row>
    <row r="10107" spans="5:16" x14ac:dyDescent="0.25">
      <c r="E10107" s="9" t="str">
        <f t="shared" si="177"/>
        <v>MRO-50-MONTE</v>
      </c>
      <c r="F10107" s="8" t="s">
        <v>0</v>
      </c>
      <c r="G10107" s="8" t="s">
        <v>41</v>
      </c>
      <c r="H10107" s="12"/>
      <c r="I10107" s="33" cm="1">
        <f t="array" ref="I10107">MAX(($G$2:$G$300000=G10107)*$N$2:$N$300000)</f>
        <v>45931.373807870368</v>
      </c>
      <c r="J10107" s="14"/>
      <c r="N10107" s="7">
        <v>45103.366226851853</v>
      </c>
      <c r="O10107" s="8">
        <v>9</v>
      </c>
      <c r="P10107" t="s">
        <v>12</v>
      </c>
    </row>
    <row r="10108" spans="5:16" x14ac:dyDescent="0.25">
      <c r="E10108" s="9" t="str">
        <f t="shared" si="177"/>
        <v>MRO-50-MONTE</v>
      </c>
      <c r="F10108" s="8" t="s">
        <v>0</v>
      </c>
      <c r="G10108" s="8" t="s">
        <v>41</v>
      </c>
      <c r="H10108" s="12"/>
      <c r="I10108" s="33" cm="1">
        <f t="array" ref="I10108">MAX(($G$2:$G$300000=G10108)*$N$2:$N$300000)</f>
        <v>45931.373807870368</v>
      </c>
      <c r="J10108" s="14"/>
      <c r="N10108" s="7">
        <v>45103.366226851853</v>
      </c>
      <c r="O10108" s="8">
        <v>10</v>
      </c>
      <c r="P10108" t="s">
        <v>12</v>
      </c>
    </row>
    <row r="10109" spans="5:16" x14ac:dyDescent="0.25">
      <c r="E10109" s="9" t="str">
        <f t="shared" si="177"/>
        <v>MRO-50-MONTE</v>
      </c>
      <c r="F10109" s="8" t="s">
        <v>0</v>
      </c>
      <c r="G10109" s="8" t="s">
        <v>41</v>
      </c>
      <c r="H10109" s="12"/>
      <c r="I10109" s="33" cm="1">
        <f t="array" ref="I10109">MAX(($G$2:$G$300000=G10109)*$N$2:$N$300000)</f>
        <v>45931.373807870368</v>
      </c>
      <c r="J10109" s="14"/>
      <c r="N10109" s="7">
        <v>45103.366226851853</v>
      </c>
      <c r="O10109" s="8">
        <v>11</v>
      </c>
      <c r="P10109" t="s">
        <v>12</v>
      </c>
    </row>
    <row r="10110" spans="5:16" x14ac:dyDescent="0.25">
      <c r="E10110" s="9" t="str">
        <f t="shared" si="177"/>
        <v>MRO-50-MONTE</v>
      </c>
      <c r="F10110" s="8" t="s">
        <v>0</v>
      </c>
      <c r="G10110" s="8" t="s">
        <v>41</v>
      </c>
      <c r="H10110" s="12"/>
      <c r="I10110" s="33" cm="1">
        <f t="array" ref="I10110">MAX(($G$2:$G$300000=G10110)*$N$2:$N$300000)</f>
        <v>45931.373807870368</v>
      </c>
      <c r="J10110" s="14"/>
      <c r="N10110" s="7">
        <v>45103.366226851853</v>
      </c>
      <c r="O10110" s="8">
        <v>12</v>
      </c>
      <c r="P10110" t="s">
        <v>12</v>
      </c>
    </row>
    <row r="10111" spans="5:16" x14ac:dyDescent="0.25">
      <c r="E10111" s="9" t="str">
        <f t="shared" si="177"/>
        <v>MRO-50-MONTE</v>
      </c>
      <c r="F10111" s="8" t="s">
        <v>0</v>
      </c>
      <c r="G10111" s="8" t="s">
        <v>41</v>
      </c>
      <c r="H10111" s="12"/>
      <c r="I10111" s="33" cm="1">
        <f t="array" ref="I10111">MAX(($G$2:$G$300000=G10111)*$N$2:$N$300000)</f>
        <v>45931.373807870368</v>
      </c>
      <c r="J10111" s="14"/>
      <c r="N10111" s="7">
        <v>45103.366226851853</v>
      </c>
      <c r="O10111" s="8">
        <v>13</v>
      </c>
      <c r="P10111" t="s">
        <v>12</v>
      </c>
    </row>
    <row r="10112" spans="5:16" x14ac:dyDescent="0.25">
      <c r="E10112" s="9" t="str">
        <f t="shared" si="177"/>
        <v>MRO-50-MONTE</v>
      </c>
      <c r="F10112" s="8" t="s">
        <v>0</v>
      </c>
      <c r="G10112" s="8" t="s">
        <v>41</v>
      </c>
      <c r="H10112" s="12"/>
      <c r="I10112" s="33" cm="1">
        <f t="array" ref="I10112">MAX(($G$2:$G$300000=G10112)*$N$2:$N$300000)</f>
        <v>45931.373807870368</v>
      </c>
      <c r="J10112" s="14"/>
      <c r="N10112" s="7">
        <v>45103.366226851853</v>
      </c>
      <c r="O10112" s="8">
        <v>14</v>
      </c>
      <c r="P10112" t="s">
        <v>12</v>
      </c>
    </row>
    <row r="10113" spans="5:16" x14ac:dyDescent="0.25">
      <c r="E10113" s="9" t="str">
        <f t="shared" si="177"/>
        <v>MRO-50-MONTE</v>
      </c>
      <c r="F10113" s="8" t="s">
        <v>0</v>
      </c>
      <c r="G10113" s="8" t="s">
        <v>41</v>
      </c>
      <c r="H10113" s="12"/>
      <c r="I10113" s="33" cm="1">
        <f t="array" ref="I10113">MAX(($G$2:$G$300000=G10113)*$N$2:$N$300000)</f>
        <v>45931.373807870368</v>
      </c>
      <c r="J10113" s="14"/>
      <c r="N10113" s="7">
        <v>45103.366226851853</v>
      </c>
      <c r="O10113" s="8">
        <v>15</v>
      </c>
      <c r="P10113" t="s">
        <v>12</v>
      </c>
    </row>
    <row r="10114" spans="5:16" x14ac:dyDescent="0.25">
      <c r="E10114" s="9" t="str">
        <f t="shared" si="177"/>
        <v>MRO-50-MONTE</v>
      </c>
      <c r="F10114" s="8" t="s">
        <v>0</v>
      </c>
      <c r="G10114" s="8" t="s">
        <v>41</v>
      </c>
      <c r="H10114" s="12"/>
      <c r="I10114" s="33" cm="1">
        <f t="array" ref="I10114">MAX(($G$2:$G$300000=G10114)*$N$2:$N$300000)</f>
        <v>45931.373807870368</v>
      </c>
      <c r="J10114" s="14"/>
      <c r="N10114" s="7">
        <v>45103.366226851853</v>
      </c>
      <c r="O10114" s="8">
        <v>16</v>
      </c>
      <c r="P10114" t="s">
        <v>12</v>
      </c>
    </row>
    <row r="10115" spans="5:16" x14ac:dyDescent="0.25">
      <c r="E10115" s="9" t="str">
        <f t="shared" si="177"/>
        <v>MRO-50-MONTE</v>
      </c>
      <c r="F10115" s="8" t="s">
        <v>0</v>
      </c>
      <c r="G10115" s="8" t="s">
        <v>41</v>
      </c>
      <c r="H10115" s="12"/>
      <c r="I10115" s="33" cm="1">
        <f t="array" ref="I10115">MAX(($G$2:$G$300000=G10115)*$N$2:$N$300000)</f>
        <v>45931.373807870368</v>
      </c>
      <c r="J10115" s="14"/>
      <c r="N10115" s="7">
        <v>45103.366226851853</v>
      </c>
      <c r="O10115" s="8">
        <v>17</v>
      </c>
      <c r="P10115" t="s">
        <v>12</v>
      </c>
    </row>
    <row r="10116" spans="5:16" x14ac:dyDescent="0.25">
      <c r="E10116" s="9" t="str">
        <f t="shared" si="177"/>
        <v>MRO-50-MONTE</v>
      </c>
      <c r="F10116" s="8" t="s">
        <v>0</v>
      </c>
      <c r="G10116" s="8" t="s">
        <v>41</v>
      </c>
      <c r="H10116" s="12"/>
      <c r="I10116" s="33" cm="1">
        <f t="array" ref="I10116">MAX(($G$2:$G$300000=G10116)*$N$2:$N$300000)</f>
        <v>45931.373807870368</v>
      </c>
      <c r="J10116" s="14"/>
      <c r="N10116" s="7">
        <v>45103.366226851853</v>
      </c>
      <c r="O10116" s="8">
        <v>18</v>
      </c>
      <c r="P10116" t="s">
        <v>12</v>
      </c>
    </row>
    <row r="10117" spans="5:16" x14ac:dyDescent="0.25">
      <c r="E10117" s="9" t="str">
        <f t="shared" si="177"/>
        <v>MRO-50-MONTE</v>
      </c>
      <c r="F10117" s="8" t="s">
        <v>0</v>
      </c>
      <c r="G10117" s="8" t="s">
        <v>41</v>
      </c>
      <c r="H10117" s="12"/>
      <c r="I10117" s="33" cm="1">
        <f t="array" ref="I10117">MAX(($G$2:$G$300000=G10117)*$N$2:$N$300000)</f>
        <v>45931.373807870368</v>
      </c>
      <c r="J10117" s="14"/>
      <c r="N10117" s="7">
        <v>45103.366238425922</v>
      </c>
      <c r="O10117" s="8">
        <v>1</v>
      </c>
      <c r="P10117" t="s">
        <v>12</v>
      </c>
    </row>
    <row r="10118" spans="5:16" x14ac:dyDescent="0.25">
      <c r="E10118" s="9" t="str">
        <f t="shared" si="177"/>
        <v>MRO-50-MONTE</v>
      </c>
      <c r="F10118" s="8" t="s">
        <v>0</v>
      </c>
      <c r="G10118" s="8" t="s">
        <v>41</v>
      </c>
      <c r="H10118" s="12"/>
      <c r="I10118" s="33" cm="1">
        <f t="array" ref="I10118">MAX(($G$2:$G$300000=G10118)*$N$2:$N$300000)</f>
        <v>45931.373807870368</v>
      </c>
      <c r="J10118" s="14"/>
      <c r="N10118" s="7">
        <v>45103.366238425922</v>
      </c>
      <c r="O10118" s="8">
        <v>2</v>
      </c>
      <c r="P10118" t="s">
        <v>12</v>
      </c>
    </row>
    <row r="10119" spans="5:16" x14ac:dyDescent="0.25">
      <c r="E10119" s="9" t="str">
        <f t="shared" si="177"/>
        <v>MRO-50-MONTE</v>
      </c>
      <c r="F10119" s="8" t="s">
        <v>0</v>
      </c>
      <c r="G10119" s="8" t="s">
        <v>41</v>
      </c>
      <c r="H10119" s="12"/>
      <c r="I10119" s="33" cm="1">
        <f t="array" ref="I10119">MAX(($G$2:$G$300000=G10119)*$N$2:$N$300000)</f>
        <v>45931.373807870368</v>
      </c>
      <c r="J10119" s="14"/>
      <c r="N10119" s="7">
        <v>45103.366238425922</v>
      </c>
      <c r="O10119" s="8">
        <v>3</v>
      </c>
      <c r="P10119" t="s">
        <v>12</v>
      </c>
    </row>
    <row r="10120" spans="5:16" x14ac:dyDescent="0.25">
      <c r="E10120" s="9" t="str">
        <f t="shared" si="177"/>
        <v>MRO-50-MONTE</v>
      </c>
      <c r="F10120" s="8" t="s">
        <v>0</v>
      </c>
      <c r="G10120" s="8" t="s">
        <v>41</v>
      </c>
      <c r="H10120" s="12"/>
      <c r="I10120" s="33" cm="1">
        <f t="array" ref="I10120">MAX(($G$2:$G$300000=G10120)*$N$2:$N$300000)</f>
        <v>45931.373807870368</v>
      </c>
      <c r="J10120" s="14"/>
      <c r="N10120" s="7">
        <v>45103.366238425922</v>
      </c>
      <c r="O10120" s="8">
        <v>4</v>
      </c>
      <c r="P10120" t="s">
        <v>12</v>
      </c>
    </row>
    <row r="10121" spans="5:16" x14ac:dyDescent="0.25">
      <c r="E10121" s="9" t="str">
        <f t="shared" si="177"/>
        <v>MRO-50-MONTE</v>
      </c>
      <c r="F10121" s="8" t="s">
        <v>0</v>
      </c>
      <c r="G10121" s="8" t="s">
        <v>41</v>
      </c>
      <c r="H10121" s="12"/>
      <c r="I10121" s="33" cm="1">
        <f t="array" ref="I10121">MAX(($G$2:$G$300000=G10121)*$N$2:$N$300000)</f>
        <v>45931.373807870368</v>
      </c>
      <c r="J10121" s="14"/>
      <c r="N10121" s="7">
        <v>45103.366238425922</v>
      </c>
      <c r="O10121" s="8">
        <v>5</v>
      </c>
      <c r="P10121" t="s">
        <v>12</v>
      </c>
    </row>
    <row r="10122" spans="5:16" x14ac:dyDescent="0.25">
      <c r="E10122" s="9" t="str">
        <f t="shared" si="177"/>
        <v>MRO-50-MONTE</v>
      </c>
      <c r="F10122" s="8" t="s">
        <v>0</v>
      </c>
      <c r="G10122" s="8" t="s">
        <v>41</v>
      </c>
      <c r="H10122" s="12"/>
      <c r="I10122" s="33" cm="1">
        <f t="array" ref="I10122">MAX(($G$2:$G$300000=G10122)*$N$2:$N$300000)</f>
        <v>45931.373807870368</v>
      </c>
      <c r="J10122" s="14"/>
      <c r="N10122" s="7">
        <v>45103.366238425922</v>
      </c>
      <c r="O10122" s="8">
        <v>6</v>
      </c>
      <c r="P10122" t="s">
        <v>12</v>
      </c>
    </row>
    <row r="10123" spans="5:16" x14ac:dyDescent="0.25">
      <c r="E10123" s="9" t="str">
        <f t="shared" si="177"/>
        <v>MRO-50-MONTE</v>
      </c>
      <c r="F10123" s="8" t="s">
        <v>0</v>
      </c>
      <c r="G10123" s="8" t="s">
        <v>41</v>
      </c>
      <c r="H10123" s="12"/>
      <c r="I10123" s="33" cm="1">
        <f t="array" ref="I10123">MAX(($G$2:$G$300000=G10123)*$N$2:$N$300000)</f>
        <v>45931.373807870368</v>
      </c>
      <c r="J10123" s="14"/>
      <c r="N10123" s="7">
        <v>45103.366238425922</v>
      </c>
      <c r="O10123" s="8">
        <v>7</v>
      </c>
      <c r="P10123" t="s">
        <v>12</v>
      </c>
    </row>
    <row r="10124" spans="5:16" x14ac:dyDescent="0.25">
      <c r="E10124" s="9" t="str">
        <f t="shared" si="177"/>
        <v>MRO-50-MONTE</v>
      </c>
      <c r="F10124" s="8" t="s">
        <v>0</v>
      </c>
      <c r="G10124" s="8" t="s">
        <v>41</v>
      </c>
      <c r="H10124" s="12"/>
      <c r="I10124" s="33" cm="1">
        <f t="array" ref="I10124">MAX(($G$2:$G$300000=G10124)*$N$2:$N$300000)</f>
        <v>45931.373807870368</v>
      </c>
      <c r="J10124" s="14"/>
      <c r="N10124" s="7">
        <v>45103.366238425922</v>
      </c>
      <c r="O10124" s="8">
        <v>8</v>
      </c>
      <c r="P10124" t="s">
        <v>12</v>
      </c>
    </row>
    <row r="10125" spans="5:16" x14ac:dyDescent="0.25">
      <c r="E10125" s="9" t="str">
        <f t="shared" si="177"/>
        <v>MRO-50-MONTE</v>
      </c>
      <c r="F10125" s="8" t="s">
        <v>0</v>
      </c>
      <c r="G10125" s="8" t="s">
        <v>41</v>
      </c>
      <c r="H10125" s="12"/>
      <c r="I10125" s="33" cm="1">
        <f t="array" ref="I10125">MAX(($G$2:$G$300000=G10125)*$N$2:$N$300000)</f>
        <v>45931.373807870368</v>
      </c>
      <c r="J10125" s="14"/>
      <c r="N10125" s="7">
        <v>45103.366238425922</v>
      </c>
      <c r="O10125" s="8">
        <v>9</v>
      </c>
      <c r="P10125" t="s">
        <v>12</v>
      </c>
    </row>
    <row r="10126" spans="5:16" x14ac:dyDescent="0.25">
      <c r="E10126" s="9" t="str">
        <f t="shared" si="177"/>
        <v>MRO-50-MONTE</v>
      </c>
      <c r="F10126" s="8" t="s">
        <v>0</v>
      </c>
      <c r="G10126" s="8" t="s">
        <v>41</v>
      </c>
      <c r="H10126" s="12"/>
      <c r="I10126" s="33" cm="1">
        <f t="array" ref="I10126">MAX(($G$2:$G$300000=G10126)*$N$2:$N$300000)</f>
        <v>45931.373807870368</v>
      </c>
      <c r="J10126" s="14"/>
      <c r="N10126" s="7">
        <v>45103.366238425922</v>
      </c>
      <c r="O10126" s="8">
        <v>10</v>
      </c>
      <c r="P10126" t="s">
        <v>12</v>
      </c>
    </row>
    <row r="10127" spans="5:16" x14ac:dyDescent="0.25">
      <c r="E10127" s="9" t="str">
        <f t="shared" si="177"/>
        <v>MRO-50-MONTE</v>
      </c>
      <c r="F10127" s="8" t="s">
        <v>0</v>
      </c>
      <c r="G10127" s="8" t="s">
        <v>41</v>
      </c>
      <c r="H10127" s="12"/>
      <c r="I10127" s="33" cm="1">
        <f t="array" ref="I10127">MAX(($G$2:$G$300000=G10127)*$N$2:$N$300000)</f>
        <v>45931.373807870368</v>
      </c>
      <c r="J10127" s="14"/>
      <c r="N10127" s="7">
        <v>45103.366238425922</v>
      </c>
      <c r="O10127" s="8">
        <v>11</v>
      </c>
      <c r="P10127" t="s">
        <v>12</v>
      </c>
    </row>
    <row r="10128" spans="5:16" x14ac:dyDescent="0.25">
      <c r="E10128" s="9" t="str">
        <f t="shared" si="177"/>
        <v>MRO-50-MONTE</v>
      </c>
      <c r="F10128" s="8" t="s">
        <v>0</v>
      </c>
      <c r="G10128" s="8" t="s">
        <v>41</v>
      </c>
      <c r="H10128" s="12"/>
      <c r="I10128" s="33" cm="1">
        <f t="array" ref="I10128">MAX(($G$2:$G$300000=G10128)*$N$2:$N$300000)</f>
        <v>45931.373807870368</v>
      </c>
      <c r="J10128" s="14"/>
      <c r="N10128" s="7">
        <v>45103.366238425922</v>
      </c>
      <c r="O10128" s="8">
        <v>12</v>
      </c>
      <c r="P10128" t="s">
        <v>12</v>
      </c>
    </row>
    <row r="10129" spans="5:16" x14ac:dyDescent="0.25">
      <c r="E10129" s="9" t="str">
        <f t="shared" si="177"/>
        <v>MRO-50-MONTE</v>
      </c>
      <c r="F10129" s="8" t="s">
        <v>0</v>
      </c>
      <c r="G10129" s="8" t="s">
        <v>41</v>
      </c>
      <c r="H10129" s="12"/>
      <c r="I10129" s="33" cm="1">
        <f t="array" ref="I10129">MAX(($G$2:$G$300000=G10129)*$N$2:$N$300000)</f>
        <v>45931.373807870368</v>
      </c>
      <c r="J10129" s="14"/>
      <c r="N10129" s="7">
        <v>45103.366238425922</v>
      </c>
      <c r="O10129" s="8">
        <v>13</v>
      </c>
      <c r="P10129" t="s">
        <v>12</v>
      </c>
    </row>
    <row r="10130" spans="5:16" x14ac:dyDescent="0.25">
      <c r="E10130" s="9" t="str">
        <f t="shared" si="177"/>
        <v>MRO-50-MONTE</v>
      </c>
      <c r="F10130" s="8" t="s">
        <v>0</v>
      </c>
      <c r="G10130" s="8" t="s">
        <v>41</v>
      </c>
      <c r="H10130" s="12"/>
      <c r="I10130" s="33" cm="1">
        <f t="array" ref="I10130">MAX(($G$2:$G$300000=G10130)*$N$2:$N$300000)</f>
        <v>45931.373807870368</v>
      </c>
      <c r="J10130" s="14"/>
      <c r="N10130" s="7">
        <v>45103.366238425922</v>
      </c>
      <c r="O10130" s="8">
        <v>14</v>
      </c>
      <c r="P10130" t="s">
        <v>12</v>
      </c>
    </row>
    <row r="10131" spans="5:16" x14ac:dyDescent="0.25">
      <c r="E10131" s="9" t="str">
        <f t="shared" si="177"/>
        <v>MRO-50-MONTE</v>
      </c>
      <c r="F10131" s="8" t="s">
        <v>0</v>
      </c>
      <c r="G10131" s="8" t="s">
        <v>41</v>
      </c>
      <c r="H10131" s="12"/>
      <c r="I10131" s="33" cm="1">
        <f t="array" ref="I10131">MAX(($G$2:$G$300000=G10131)*$N$2:$N$300000)</f>
        <v>45931.373807870368</v>
      </c>
      <c r="J10131" s="14"/>
      <c r="N10131" s="7">
        <v>45103.366238425922</v>
      </c>
      <c r="O10131" s="8">
        <v>15</v>
      </c>
      <c r="P10131" t="s">
        <v>12</v>
      </c>
    </row>
    <row r="10132" spans="5:16" x14ac:dyDescent="0.25">
      <c r="E10132" s="9" t="str">
        <f t="shared" si="177"/>
        <v>MRO-50-MONTE</v>
      </c>
      <c r="F10132" s="8" t="s">
        <v>0</v>
      </c>
      <c r="G10132" s="8" t="s">
        <v>41</v>
      </c>
      <c r="H10132" s="12"/>
      <c r="I10132" s="33" cm="1">
        <f t="array" ref="I10132">MAX(($G$2:$G$300000=G10132)*$N$2:$N$300000)</f>
        <v>45931.373807870368</v>
      </c>
      <c r="J10132" s="14"/>
      <c r="N10132" s="7">
        <v>45103.366238425922</v>
      </c>
      <c r="O10132" s="8">
        <v>16</v>
      </c>
      <c r="P10132" t="s">
        <v>12</v>
      </c>
    </row>
    <row r="10133" spans="5:16" x14ac:dyDescent="0.25">
      <c r="E10133" s="9" t="str">
        <f t="shared" si="177"/>
        <v>MRO-50-MONTE</v>
      </c>
      <c r="F10133" s="8" t="s">
        <v>0</v>
      </c>
      <c r="G10133" s="8" t="s">
        <v>41</v>
      </c>
      <c r="H10133" s="12"/>
      <c r="I10133" s="33" cm="1">
        <f t="array" ref="I10133">MAX(($G$2:$G$300000=G10133)*$N$2:$N$300000)</f>
        <v>45931.373807870368</v>
      </c>
      <c r="J10133" s="14"/>
      <c r="N10133" s="7">
        <v>45103.366238425922</v>
      </c>
      <c r="O10133" s="8">
        <v>17</v>
      </c>
      <c r="P10133" t="s">
        <v>12</v>
      </c>
    </row>
    <row r="10134" spans="5:16" x14ac:dyDescent="0.25">
      <c r="E10134" s="9" t="str">
        <f t="shared" si="177"/>
        <v>MRO-50-MONTE</v>
      </c>
      <c r="F10134" s="8" t="s">
        <v>0</v>
      </c>
      <c r="G10134" s="8" t="s">
        <v>41</v>
      </c>
      <c r="H10134" s="12"/>
      <c r="I10134" s="33" cm="1">
        <f t="array" ref="I10134">MAX(($G$2:$G$300000=G10134)*$N$2:$N$300000)</f>
        <v>45931.373807870368</v>
      </c>
      <c r="J10134" s="14"/>
      <c r="N10134" s="7">
        <v>45103.366238425922</v>
      </c>
      <c r="O10134" s="8">
        <v>18</v>
      </c>
      <c r="P10134" t="s">
        <v>12</v>
      </c>
    </row>
    <row r="10135" spans="5:16" x14ac:dyDescent="0.25">
      <c r="E10135" s="9" t="str">
        <f t="shared" si="177"/>
        <v>MRO-50-MONTE</v>
      </c>
      <c r="F10135" s="8" t="s">
        <v>0</v>
      </c>
      <c r="G10135" s="8" t="s">
        <v>41</v>
      </c>
      <c r="H10135" s="12"/>
      <c r="I10135" s="33" cm="1">
        <f t="array" ref="I10135">MAX(($G$2:$G$300000=G10135)*$N$2:$N$300000)</f>
        <v>45931.373807870368</v>
      </c>
      <c r="J10135" s="14"/>
      <c r="N10135" s="7">
        <v>45103.366238425922</v>
      </c>
      <c r="O10135" s="8">
        <v>19</v>
      </c>
      <c r="P10135" t="s">
        <v>12</v>
      </c>
    </row>
    <row r="10136" spans="5:16" x14ac:dyDescent="0.25">
      <c r="E10136" s="9" t="str">
        <f t="shared" si="177"/>
        <v>MRO-50-MONTE</v>
      </c>
      <c r="F10136" s="8" t="s">
        <v>0</v>
      </c>
      <c r="G10136" s="8" t="s">
        <v>41</v>
      </c>
      <c r="H10136" s="12"/>
      <c r="I10136" s="33" cm="1">
        <f t="array" ref="I10136">MAX(($G$2:$G$300000=G10136)*$N$2:$N$300000)</f>
        <v>45931.373807870368</v>
      </c>
      <c r="J10136" s="14"/>
      <c r="N10136" s="7">
        <v>45103.366238425922</v>
      </c>
      <c r="O10136" s="8">
        <v>20</v>
      </c>
      <c r="P10136" t="s">
        <v>12</v>
      </c>
    </row>
    <row r="10137" spans="5:16" x14ac:dyDescent="0.25">
      <c r="E10137" s="9" t="str">
        <f t="shared" si="177"/>
        <v>MRO-50-MONTE</v>
      </c>
      <c r="F10137" s="8" t="s">
        <v>0</v>
      </c>
      <c r="G10137" s="8" t="s">
        <v>41</v>
      </c>
      <c r="H10137" s="12"/>
      <c r="I10137" s="33" cm="1">
        <f t="array" ref="I10137">MAX(($G$2:$G$300000=G10137)*$N$2:$N$300000)</f>
        <v>45931.373807870368</v>
      </c>
      <c r="J10137" s="14"/>
      <c r="N10137" s="7">
        <v>45103.366238425922</v>
      </c>
      <c r="O10137" s="8">
        <v>21</v>
      </c>
      <c r="P10137" t="s">
        <v>12</v>
      </c>
    </row>
    <row r="10138" spans="5:16" x14ac:dyDescent="0.25">
      <c r="E10138" s="9" t="str">
        <f t="shared" si="177"/>
        <v>MRO-50-MONTE</v>
      </c>
      <c r="F10138" s="8" t="s">
        <v>0</v>
      </c>
      <c r="G10138" s="8" t="s">
        <v>41</v>
      </c>
      <c r="H10138" s="12"/>
      <c r="I10138" s="33" cm="1">
        <f t="array" ref="I10138">MAX(($G$2:$G$300000=G10138)*$N$2:$N$300000)</f>
        <v>45931.373807870368</v>
      </c>
      <c r="J10138" s="14"/>
      <c r="N10138" s="7">
        <v>45103.366238425922</v>
      </c>
      <c r="O10138" s="8">
        <v>22</v>
      </c>
      <c r="P10138" t="s">
        <v>12</v>
      </c>
    </row>
    <row r="10139" spans="5:16" x14ac:dyDescent="0.25">
      <c r="E10139" s="9" t="str">
        <f t="shared" si="177"/>
        <v>MRO-50-MONTE</v>
      </c>
      <c r="F10139" s="8" t="s">
        <v>0</v>
      </c>
      <c r="G10139" s="8" t="s">
        <v>41</v>
      </c>
      <c r="H10139" s="12"/>
      <c r="I10139" s="33" cm="1">
        <f t="array" ref="I10139">MAX(($G$2:$G$300000=G10139)*$N$2:$N$300000)</f>
        <v>45931.373807870368</v>
      </c>
      <c r="J10139" s="14"/>
      <c r="N10139" s="7">
        <v>45103.366238425922</v>
      </c>
      <c r="O10139" s="8">
        <v>23</v>
      </c>
      <c r="P10139" t="s">
        <v>12</v>
      </c>
    </row>
    <row r="10140" spans="5:16" x14ac:dyDescent="0.25">
      <c r="E10140" s="9" t="str">
        <f t="shared" si="177"/>
        <v>MRO-50-MONTE</v>
      </c>
      <c r="F10140" s="8" t="s">
        <v>0</v>
      </c>
      <c r="G10140" s="8" t="s">
        <v>41</v>
      </c>
      <c r="H10140" s="12"/>
      <c r="I10140" s="33" cm="1">
        <f t="array" ref="I10140">MAX(($G$2:$G$300000=G10140)*$N$2:$N$300000)</f>
        <v>45931.373807870368</v>
      </c>
      <c r="J10140" s="14"/>
      <c r="N10140" s="7">
        <v>45103.366238425922</v>
      </c>
      <c r="O10140" s="8">
        <v>24</v>
      </c>
      <c r="P10140" t="s">
        <v>12</v>
      </c>
    </row>
    <row r="10141" spans="5:16" x14ac:dyDescent="0.25">
      <c r="E10141" s="9" t="str">
        <f t="shared" si="177"/>
        <v>MRO-50-MONTE</v>
      </c>
      <c r="F10141" s="8" t="s">
        <v>0</v>
      </c>
      <c r="G10141" s="8" t="s">
        <v>41</v>
      </c>
      <c r="H10141" s="12"/>
      <c r="I10141" s="33" cm="1">
        <f t="array" ref="I10141">MAX(($G$2:$G$300000=G10141)*$N$2:$N$300000)</f>
        <v>45931.373807870368</v>
      </c>
      <c r="J10141" s="14"/>
      <c r="N10141" s="7">
        <v>45103.366238425922</v>
      </c>
      <c r="O10141" s="8">
        <v>25</v>
      </c>
      <c r="P10141" t="s">
        <v>12</v>
      </c>
    </row>
    <row r="10142" spans="5:16" x14ac:dyDescent="0.25">
      <c r="E10142" s="9" t="str">
        <f t="shared" si="177"/>
        <v>MRO-50-MONTE</v>
      </c>
      <c r="F10142" s="8" t="s">
        <v>0</v>
      </c>
      <c r="G10142" s="8" t="s">
        <v>41</v>
      </c>
      <c r="H10142" s="12"/>
      <c r="I10142" s="33" cm="1">
        <f t="array" ref="I10142">MAX(($G$2:$G$300000=G10142)*$N$2:$N$300000)</f>
        <v>45931.373807870368</v>
      </c>
      <c r="J10142" s="14"/>
      <c r="N10142" s="7">
        <v>45103.366249999999</v>
      </c>
      <c r="O10142" s="8">
        <v>1</v>
      </c>
      <c r="P10142" t="s">
        <v>12</v>
      </c>
    </row>
    <row r="10143" spans="5:16" x14ac:dyDescent="0.25">
      <c r="E10143" s="9" t="str">
        <f t="shared" si="177"/>
        <v>MRO-50-MONTE</v>
      </c>
      <c r="F10143" s="8" t="s">
        <v>0</v>
      </c>
      <c r="G10143" s="8" t="s">
        <v>41</v>
      </c>
      <c r="H10143" s="12"/>
      <c r="I10143" s="33" cm="1">
        <f t="array" ref="I10143">MAX(($G$2:$G$300000=G10143)*$N$2:$N$300000)</f>
        <v>45931.373807870368</v>
      </c>
      <c r="J10143" s="14"/>
      <c r="N10143" s="7">
        <v>45103.366249999999</v>
      </c>
      <c r="O10143" s="8">
        <v>2</v>
      </c>
      <c r="P10143" t="s">
        <v>12</v>
      </c>
    </row>
    <row r="10144" spans="5:16" x14ac:dyDescent="0.25">
      <c r="E10144" s="9" t="str">
        <f t="shared" si="177"/>
        <v>MRO-50-MONTE</v>
      </c>
      <c r="F10144" s="8" t="s">
        <v>0</v>
      </c>
      <c r="G10144" s="8" t="s">
        <v>41</v>
      </c>
      <c r="H10144" s="12"/>
      <c r="I10144" s="33" cm="1">
        <f t="array" ref="I10144">MAX(($G$2:$G$300000=G10144)*$N$2:$N$300000)</f>
        <v>45931.373807870368</v>
      </c>
      <c r="J10144" s="14"/>
      <c r="N10144" s="7">
        <v>45103.366249999999</v>
      </c>
      <c r="O10144" s="8">
        <v>3</v>
      </c>
      <c r="P10144" t="s">
        <v>12</v>
      </c>
    </row>
    <row r="10145" spans="5:16" x14ac:dyDescent="0.25">
      <c r="E10145" s="9" t="str">
        <f t="shared" si="177"/>
        <v>MRO-50-MONTE</v>
      </c>
      <c r="F10145" s="8" t="s">
        <v>0</v>
      </c>
      <c r="G10145" s="8" t="s">
        <v>41</v>
      </c>
      <c r="H10145" s="12"/>
      <c r="I10145" s="33" cm="1">
        <f t="array" ref="I10145">MAX(($G$2:$G$300000=G10145)*$N$2:$N$300000)</f>
        <v>45931.373807870368</v>
      </c>
      <c r="J10145" s="14"/>
      <c r="N10145" s="7">
        <v>45103.366249999999</v>
      </c>
      <c r="O10145" s="8">
        <v>4</v>
      </c>
      <c r="P10145" t="s">
        <v>12</v>
      </c>
    </row>
    <row r="10146" spans="5:16" x14ac:dyDescent="0.25">
      <c r="E10146" s="9" t="str">
        <f t="shared" si="177"/>
        <v>MRO-50-MONTE</v>
      </c>
      <c r="F10146" s="8" t="s">
        <v>0</v>
      </c>
      <c r="G10146" s="8" t="s">
        <v>41</v>
      </c>
      <c r="H10146" s="12"/>
      <c r="I10146" s="33" cm="1">
        <f t="array" ref="I10146">MAX(($G$2:$G$300000=G10146)*$N$2:$N$300000)</f>
        <v>45931.373807870368</v>
      </c>
      <c r="J10146" s="14"/>
      <c r="N10146" s="7">
        <v>45103.366249999999</v>
      </c>
      <c r="O10146" s="8">
        <v>5</v>
      </c>
      <c r="P10146" t="s">
        <v>12</v>
      </c>
    </row>
    <row r="10147" spans="5:16" x14ac:dyDescent="0.25">
      <c r="E10147" s="9" t="str">
        <f t="shared" si="177"/>
        <v>MRO-50-MONTE</v>
      </c>
      <c r="F10147" s="8" t="s">
        <v>0</v>
      </c>
      <c r="G10147" s="8" t="s">
        <v>41</v>
      </c>
      <c r="H10147" s="12"/>
      <c r="I10147" s="33" cm="1">
        <f t="array" ref="I10147">MAX(($G$2:$G$300000=G10147)*$N$2:$N$300000)</f>
        <v>45931.373807870368</v>
      </c>
      <c r="J10147" s="14"/>
      <c r="N10147" s="7">
        <v>45103.366249999999</v>
      </c>
      <c r="O10147" s="8">
        <v>6</v>
      </c>
      <c r="P10147" t="s">
        <v>12</v>
      </c>
    </row>
    <row r="10148" spans="5:16" x14ac:dyDescent="0.25">
      <c r="E10148" s="9" t="str">
        <f t="shared" si="177"/>
        <v>MRO-50-MONTE</v>
      </c>
      <c r="F10148" s="8" t="s">
        <v>0</v>
      </c>
      <c r="G10148" s="8" t="s">
        <v>41</v>
      </c>
      <c r="H10148" s="12"/>
      <c r="I10148" s="33" cm="1">
        <f t="array" ref="I10148">MAX(($G$2:$G$300000=G10148)*$N$2:$N$300000)</f>
        <v>45931.373807870368</v>
      </c>
      <c r="J10148" s="14"/>
      <c r="N10148" s="7">
        <v>45103.366249999999</v>
      </c>
      <c r="O10148" s="8">
        <v>7</v>
      </c>
      <c r="P10148" t="s">
        <v>12</v>
      </c>
    </row>
    <row r="10149" spans="5:16" x14ac:dyDescent="0.25">
      <c r="E10149" s="9" t="str">
        <f t="shared" si="177"/>
        <v>MRO-50-MONTE</v>
      </c>
      <c r="F10149" s="8" t="s">
        <v>0</v>
      </c>
      <c r="G10149" s="8" t="s">
        <v>41</v>
      </c>
      <c r="H10149" s="12"/>
      <c r="I10149" s="33" cm="1">
        <f t="array" ref="I10149">MAX(($G$2:$G$300000=G10149)*$N$2:$N$300000)</f>
        <v>45931.373807870368</v>
      </c>
      <c r="J10149" s="14"/>
      <c r="N10149" s="7">
        <v>45103.366249999999</v>
      </c>
      <c r="O10149" s="8">
        <v>8</v>
      </c>
      <c r="P10149" t="s">
        <v>12</v>
      </c>
    </row>
    <row r="10150" spans="5:16" x14ac:dyDescent="0.25">
      <c r="E10150" s="9" t="str">
        <f t="shared" si="177"/>
        <v>MRO-50-MONTE</v>
      </c>
      <c r="F10150" s="8" t="s">
        <v>0</v>
      </c>
      <c r="G10150" s="8" t="s">
        <v>41</v>
      </c>
      <c r="H10150" s="12"/>
      <c r="I10150" s="33" cm="1">
        <f t="array" ref="I10150">MAX(($G$2:$G$300000=G10150)*$N$2:$N$300000)</f>
        <v>45931.373807870368</v>
      </c>
      <c r="J10150" s="14"/>
      <c r="N10150" s="7">
        <v>45103.366249999999</v>
      </c>
      <c r="O10150" s="8">
        <v>9</v>
      </c>
      <c r="P10150" t="s">
        <v>12</v>
      </c>
    </row>
    <row r="10151" spans="5:16" x14ac:dyDescent="0.25">
      <c r="E10151" s="9" t="str">
        <f t="shared" si="177"/>
        <v>MRO-50-MONTE</v>
      </c>
      <c r="F10151" s="8" t="s">
        <v>0</v>
      </c>
      <c r="G10151" s="8" t="s">
        <v>41</v>
      </c>
      <c r="H10151" s="12"/>
      <c r="I10151" s="33" cm="1">
        <f t="array" ref="I10151">MAX(($G$2:$G$300000=G10151)*$N$2:$N$300000)</f>
        <v>45931.373807870368</v>
      </c>
      <c r="J10151" s="14"/>
      <c r="N10151" s="7">
        <v>45103.366249999999</v>
      </c>
      <c r="O10151" s="8">
        <v>10</v>
      </c>
      <c r="P10151" t="s">
        <v>12</v>
      </c>
    </row>
    <row r="10152" spans="5:16" x14ac:dyDescent="0.25">
      <c r="E10152" s="9" t="str">
        <f t="shared" si="177"/>
        <v>MRO-50-MONTE</v>
      </c>
      <c r="F10152" s="8" t="s">
        <v>0</v>
      </c>
      <c r="G10152" s="8" t="s">
        <v>41</v>
      </c>
      <c r="H10152" s="12"/>
      <c r="I10152" s="33" cm="1">
        <f t="array" ref="I10152">MAX(($G$2:$G$300000=G10152)*$N$2:$N$300000)</f>
        <v>45931.373807870368</v>
      </c>
      <c r="J10152" s="14"/>
      <c r="N10152" s="7">
        <v>45103.366249999999</v>
      </c>
      <c r="O10152" s="8">
        <v>11</v>
      </c>
      <c r="P10152" t="s">
        <v>12</v>
      </c>
    </row>
    <row r="10153" spans="5:16" x14ac:dyDescent="0.25">
      <c r="E10153" s="9" t="str">
        <f t="shared" si="177"/>
        <v>MRO-50-MONTE</v>
      </c>
      <c r="F10153" s="8" t="s">
        <v>0</v>
      </c>
      <c r="G10153" s="8" t="s">
        <v>41</v>
      </c>
      <c r="H10153" s="12"/>
      <c r="I10153" s="33" cm="1">
        <f t="array" ref="I10153">MAX(($G$2:$G$300000=G10153)*$N$2:$N$300000)</f>
        <v>45931.373807870368</v>
      </c>
      <c r="J10153" s="14"/>
      <c r="N10153" s="7">
        <v>45103.366249999999</v>
      </c>
      <c r="O10153" s="8">
        <v>12</v>
      </c>
      <c r="P10153" t="s">
        <v>12</v>
      </c>
    </row>
    <row r="10154" spans="5:16" x14ac:dyDescent="0.25">
      <c r="E10154" s="9" t="str">
        <f t="shared" si="177"/>
        <v>MRO-50-MONTE</v>
      </c>
      <c r="F10154" s="8" t="s">
        <v>0</v>
      </c>
      <c r="G10154" s="8" t="s">
        <v>41</v>
      </c>
      <c r="H10154" s="12"/>
      <c r="I10154" s="33" cm="1">
        <f t="array" ref="I10154">MAX(($G$2:$G$300000=G10154)*$N$2:$N$300000)</f>
        <v>45931.373807870368</v>
      </c>
      <c r="J10154" s="14"/>
      <c r="N10154" s="7">
        <v>45103.366249999999</v>
      </c>
      <c r="O10154" s="8">
        <v>13</v>
      </c>
      <c r="P10154" t="s">
        <v>12</v>
      </c>
    </row>
    <row r="10155" spans="5:16" x14ac:dyDescent="0.25">
      <c r="E10155" s="9" t="str">
        <f t="shared" si="177"/>
        <v>MRO-50-MONTE</v>
      </c>
      <c r="F10155" s="8" t="s">
        <v>0</v>
      </c>
      <c r="G10155" s="8" t="s">
        <v>41</v>
      </c>
      <c r="H10155" s="12"/>
      <c r="I10155" s="33" cm="1">
        <f t="array" ref="I10155">MAX(($G$2:$G$300000=G10155)*$N$2:$N$300000)</f>
        <v>45931.373807870368</v>
      </c>
      <c r="J10155" s="14"/>
      <c r="N10155" s="7">
        <v>45103.366249999999</v>
      </c>
      <c r="O10155" s="8">
        <v>14</v>
      </c>
      <c r="P10155" t="s">
        <v>12</v>
      </c>
    </row>
    <row r="10156" spans="5:16" x14ac:dyDescent="0.25">
      <c r="E10156" s="9" t="str">
        <f t="shared" si="177"/>
        <v>MRO-50-MONTE</v>
      </c>
      <c r="F10156" s="8" t="s">
        <v>0</v>
      </c>
      <c r="G10156" s="8" t="s">
        <v>41</v>
      </c>
      <c r="H10156" s="12"/>
      <c r="I10156" s="33" cm="1">
        <f t="array" ref="I10156">MAX(($G$2:$G$300000=G10156)*$N$2:$N$300000)</f>
        <v>45931.373807870368</v>
      </c>
      <c r="J10156" s="14"/>
      <c r="N10156" s="7">
        <v>45103.366249999999</v>
      </c>
      <c r="O10156" s="8">
        <v>15</v>
      </c>
      <c r="P10156" t="s">
        <v>12</v>
      </c>
    </row>
    <row r="10157" spans="5:16" x14ac:dyDescent="0.25">
      <c r="E10157" s="9" t="str">
        <f t="shared" si="177"/>
        <v>MRO-50-MONTE</v>
      </c>
      <c r="F10157" s="8" t="s">
        <v>0</v>
      </c>
      <c r="G10157" s="8" t="s">
        <v>41</v>
      </c>
      <c r="H10157" s="12"/>
      <c r="I10157" s="33" cm="1">
        <f t="array" ref="I10157">MAX(($G$2:$G$300000=G10157)*$N$2:$N$300000)</f>
        <v>45931.373807870368</v>
      </c>
      <c r="J10157" s="14"/>
      <c r="N10157" s="7">
        <v>45103.366249999999</v>
      </c>
      <c r="O10157" s="8">
        <v>16</v>
      </c>
      <c r="P10157" t="s">
        <v>12</v>
      </c>
    </row>
    <row r="10158" spans="5:16" x14ac:dyDescent="0.25">
      <c r="E10158" s="9" t="str">
        <f t="shared" si="177"/>
        <v>MRO-50-MONTE</v>
      </c>
      <c r="F10158" s="8" t="s">
        <v>0</v>
      </c>
      <c r="G10158" s="8" t="s">
        <v>41</v>
      </c>
      <c r="H10158" s="12"/>
      <c r="I10158" s="33" cm="1">
        <f t="array" ref="I10158">MAX(($G$2:$G$300000=G10158)*$N$2:$N$300000)</f>
        <v>45931.373807870368</v>
      </c>
      <c r="J10158" s="14"/>
      <c r="N10158" s="7">
        <v>45103.366249999999</v>
      </c>
      <c r="O10158" s="8">
        <v>17</v>
      </c>
      <c r="P10158" t="s">
        <v>12</v>
      </c>
    </row>
    <row r="10159" spans="5:16" x14ac:dyDescent="0.25">
      <c r="E10159" s="9" t="str">
        <f t="shared" si="177"/>
        <v>MRO-50-MONTE</v>
      </c>
      <c r="F10159" s="8" t="s">
        <v>0</v>
      </c>
      <c r="G10159" s="8" t="s">
        <v>41</v>
      </c>
      <c r="H10159" s="12"/>
      <c r="I10159" s="33" cm="1">
        <f t="array" ref="I10159">MAX(($G$2:$G$300000=G10159)*$N$2:$N$300000)</f>
        <v>45931.373807870368</v>
      </c>
      <c r="J10159" s="14"/>
      <c r="N10159" s="7">
        <v>45111.686759259261</v>
      </c>
      <c r="O10159" s="8">
        <v>1</v>
      </c>
      <c r="P10159" t="s">
        <v>12</v>
      </c>
    </row>
    <row r="10160" spans="5:16" x14ac:dyDescent="0.25">
      <c r="E10160" s="9" t="str">
        <f t="shared" si="177"/>
        <v>MRO-50-MONTE</v>
      </c>
      <c r="F10160" s="8" t="s">
        <v>0</v>
      </c>
      <c r="G10160" s="8" t="s">
        <v>41</v>
      </c>
      <c r="H10160" s="12"/>
      <c r="I10160" s="33" cm="1">
        <f t="array" ref="I10160">MAX(($G$2:$G$300000=G10160)*$N$2:$N$300000)</f>
        <v>45931.373807870368</v>
      </c>
      <c r="J10160" s="14"/>
      <c r="N10160" s="7">
        <v>45111.686759259261</v>
      </c>
      <c r="O10160" s="8">
        <v>2</v>
      </c>
      <c r="P10160" t="s">
        <v>12</v>
      </c>
    </row>
    <row r="10161" spans="5:16" x14ac:dyDescent="0.25">
      <c r="E10161" s="9" t="str">
        <f t="shared" si="177"/>
        <v>MRO-50-MONTE</v>
      </c>
      <c r="F10161" s="8" t="s">
        <v>0</v>
      </c>
      <c r="G10161" s="8" t="s">
        <v>41</v>
      </c>
      <c r="H10161" s="12"/>
      <c r="I10161" s="33" cm="1">
        <f t="array" ref="I10161">MAX(($G$2:$G$300000=G10161)*$N$2:$N$300000)</f>
        <v>45931.373807870368</v>
      </c>
      <c r="J10161" s="14"/>
      <c r="N10161" s="7">
        <v>45111.686759259261</v>
      </c>
      <c r="O10161" s="8">
        <v>3</v>
      </c>
      <c r="P10161" t="s">
        <v>12</v>
      </c>
    </row>
    <row r="10162" spans="5:16" x14ac:dyDescent="0.25">
      <c r="E10162" s="9" t="str">
        <f t="shared" ref="E10162:E10225" si="178">+G10162&amp;H10162</f>
        <v>MRO-50-MONTE</v>
      </c>
      <c r="F10162" s="8" t="s">
        <v>0</v>
      </c>
      <c r="G10162" s="8" t="s">
        <v>41</v>
      </c>
      <c r="H10162" s="12"/>
      <c r="I10162" s="33" cm="1">
        <f t="array" ref="I10162">MAX(($G$2:$G$300000=G10162)*$N$2:$N$300000)</f>
        <v>45931.373807870368</v>
      </c>
      <c r="J10162" s="14"/>
      <c r="N10162" s="7">
        <v>45111.686759259261</v>
      </c>
      <c r="O10162" s="8">
        <v>4</v>
      </c>
      <c r="P10162" t="s">
        <v>12</v>
      </c>
    </row>
    <row r="10163" spans="5:16" x14ac:dyDescent="0.25">
      <c r="E10163" s="9" t="str">
        <f t="shared" si="178"/>
        <v>MRO-50-MONTE</v>
      </c>
      <c r="F10163" s="8" t="s">
        <v>0</v>
      </c>
      <c r="G10163" s="8" t="s">
        <v>41</v>
      </c>
      <c r="H10163" s="12"/>
      <c r="I10163" s="33" cm="1">
        <f t="array" ref="I10163">MAX(($G$2:$G$300000=G10163)*$N$2:$N$300000)</f>
        <v>45931.373807870368</v>
      </c>
      <c r="J10163" s="14"/>
      <c r="N10163" s="7">
        <v>45111.686759259261</v>
      </c>
      <c r="O10163" s="8">
        <v>5</v>
      </c>
      <c r="P10163" t="s">
        <v>12</v>
      </c>
    </row>
    <row r="10164" spans="5:16" x14ac:dyDescent="0.25">
      <c r="E10164" s="9" t="str">
        <f t="shared" si="178"/>
        <v>MRO-50-MONTE</v>
      </c>
      <c r="F10164" s="8" t="s">
        <v>0</v>
      </c>
      <c r="G10164" s="8" t="s">
        <v>41</v>
      </c>
      <c r="H10164" s="12"/>
      <c r="I10164" s="33" cm="1">
        <f t="array" ref="I10164">MAX(($G$2:$G$300000=G10164)*$N$2:$N$300000)</f>
        <v>45931.373807870368</v>
      </c>
      <c r="J10164" s="14"/>
      <c r="N10164" s="7">
        <v>45111.686759259261</v>
      </c>
      <c r="O10164" s="8">
        <v>6</v>
      </c>
      <c r="P10164" t="s">
        <v>12</v>
      </c>
    </row>
    <row r="10165" spans="5:16" x14ac:dyDescent="0.25">
      <c r="E10165" s="9" t="str">
        <f t="shared" si="178"/>
        <v>MRO-50-MONTE</v>
      </c>
      <c r="F10165" s="8" t="s">
        <v>0</v>
      </c>
      <c r="G10165" s="8" t="s">
        <v>41</v>
      </c>
      <c r="H10165" s="12"/>
      <c r="I10165" s="33" cm="1">
        <f t="array" ref="I10165">MAX(($G$2:$G$300000=G10165)*$N$2:$N$300000)</f>
        <v>45931.373807870368</v>
      </c>
      <c r="J10165" s="14"/>
      <c r="N10165" s="7">
        <v>45111.686759259261</v>
      </c>
      <c r="O10165" s="8">
        <v>7</v>
      </c>
      <c r="P10165" t="s">
        <v>12</v>
      </c>
    </row>
    <row r="10166" spans="5:16" x14ac:dyDescent="0.25">
      <c r="E10166" s="9" t="str">
        <f t="shared" si="178"/>
        <v>MRO-50-MONTE</v>
      </c>
      <c r="F10166" s="8" t="s">
        <v>0</v>
      </c>
      <c r="G10166" s="8" t="s">
        <v>41</v>
      </c>
      <c r="H10166" s="12"/>
      <c r="I10166" s="33" cm="1">
        <f t="array" ref="I10166">MAX(($G$2:$G$300000=G10166)*$N$2:$N$300000)</f>
        <v>45931.373807870368</v>
      </c>
      <c r="J10166" s="14"/>
      <c r="N10166" s="7">
        <v>45111.686759259261</v>
      </c>
      <c r="O10166" s="8">
        <v>8</v>
      </c>
      <c r="P10166" t="s">
        <v>12</v>
      </c>
    </row>
    <row r="10167" spans="5:16" x14ac:dyDescent="0.25">
      <c r="E10167" s="9" t="str">
        <f t="shared" si="178"/>
        <v>MRO-50-MONTE</v>
      </c>
      <c r="F10167" s="8" t="s">
        <v>0</v>
      </c>
      <c r="G10167" s="8" t="s">
        <v>41</v>
      </c>
      <c r="H10167" s="12"/>
      <c r="I10167" s="33" cm="1">
        <f t="array" ref="I10167">MAX(($G$2:$G$300000=G10167)*$N$2:$N$300000)</f>
        <v>45931.373807870368</v>
      </c>
      <c r="J10167" s="14"/>
      <c r="N10167" s="7">
        <v>45111.686759259261</v>
      </c>
      <c r="O10167" s="8">
        <v>9</v>
      </c>
      <c r="P10167" t="s">
        <v>12</v>
      </c>
    </row>
    <row r="10168" spans="5:16" x14ac:dyDescent="0.25">
      <c r="E10168" s="9" t="str">
        <f t="shared" si="178"/>
        <v>MRO-50-MONTE</v>
      </c>
      <c r="F10168" s="8" t="s">
        <v>0</v>
      </c>
      <c r="G10168" s="8" t="s">
        <v>41</v>
      </c>
      <c r="H10168" s="12"/>
      <c r="I10168" s="33" cm="1">
        <f t="array" ref="I10168">MAX(($G$2:$G$300000=G10168)*$N$2:$N$300000)</f>
        <v>45931.373807870368</v>
      </c>
      <c r="J10168" s="14"/>
      <c r="N10168" s="7">
        <v>45111.686759259261</v>
      </c>
      <c r="O10168" s="8">
        <v>10</v>
      </c>
      <c r="P10168" t="s">
        <v>12</v>
      </c>
    </row>
    <row r="10169" spans="5:16" x14ac:dyDescent="0.25">
      <c r="E10169" s="9" t="str">
        <f t="shared" si="178"/>
        <v>MRO-50-MONTE</v>
      </c>
      <c r="F10169" s="8" t="s">
        <v>0</v>
      </c>
      <c r="G10169" s="8" t="s">
        <v>41</v>
      </c>
      <c r="H10169" s="12"/>
      <c r="I10169" s="33" cm="1">
        <f t="array" ref="I10169">MAX(($G$2:$G$300000=G10169)*$N$2:$N$300000)</f>
        <v>45931.373807870368</v>
      </c>
      <c r="J10169" s="14"/>
      <c r="N10169" s="7">
        <v>45111.686759259261</v>
      </c>
      <c r="O10169" s="8">
        <v>11</v>
      </c>
      <c r="P10169" t="s">
        <v>12</v>
      </c>
    </row>
    <row r="10170" spans="5:16" x14ac:dyDescent="0.25">
      <c r="E10170" s="9" t="str">
        <f t="shared" si="178"/>
        <v>MRO-50-MONTE</v>
      </c>
      <c r="F10170" s="8" t="s">
        <v>0</v>
      </c>
      <c r="G10170" s="8" t="s">
        <v>41</v>
      </c>
      <c r="H10170" s="12"/>
      <c r="I10170" s="33" cm="1">
        <f t="array" ref="I10170">MAX(($G$2:$G$300000=G10170)*$N$2:$N$300000)</f>
        <v>45931.373807870368</v>
      </c>
      <c r="J10170" s="14"/>
      <c r="N10170" s="7">
        <v>45111.686759259261</v>
      </c>
      <c r="O10170" s="8">
        <v>12</v>
      </c>
      <c r="P10170" t="s">
        <v>12</v>
      </c>
    </row>
    <row r="10171" spans="5:16" x14ac:dyDescent="0.25">
      <c r="E10171" s="9" t="str">
        <f t="shared" si="178"/>
        <v>MRO-50-MONTE</v>
      </c>
      <c r="F10171" s="8" t="s">
        <v>0</v>
      </c>
      <c r="G10171" s="8" t="s">
        <v>41</v>
      </c>
      <c r="H10171" s="12"/>
      <c r="I10171" s="33" cm="1">
        <f t="array" ref="I10171">MAX(($G$2:$G$300000=G10171)*$N$2:$N$300000)</f>
        <v>45931.373807870368</v>
      </c>
      <c r="J10171" s="14"/>
      <c r="N10171" s="7">
        <v>45111.686759259261</v>
      </c>
      <c r="O10171" s="8">
        <v>13</v>
      </c>
      <c r="P10171" t="s">
        <v>12</v>
      </c>
    </row>
    <row r="10172" spans="5:16" x14ac:dyDescent="0.25">
      <c r="E10172" s="9" t="str">
        <f t="shared" si="178"/>
        <v>MRO-50-MONTE</v>
      </c>
      <c r="F10172" s="8" t="s">
        <v>0</v>
      </c>
      <c r="G10172" s="8" t="s">
        <v>41</v>
      </c>
      <c r="H10172" s="12"/>
      <c r="I10172" s="33" cm="1">
        <f t="array" ref="I10172">MAX(($G$2:$G$300000=G10172)*$N$2:$N$300000)</f>
        <v>45931.373807870368</v>
      </c>
      <c r="J10172" s="14"/>
      <c r="N10172" s="7">
        <v>45111.686759259261</v>
      </c>
      <c r="O10172" s="8">
        <v>14</v>
      </c>
      <c r="P10172" t="s">
        <v>12</v>
      </c>
    </row>
    <row r="10173" spans="5:16" x14ac:dyDescent="0.25">
      <c r="E10173" s="9" t="str">
        <f t="shared" si="178"/>
        <v>MRO-50-MONTE</v>
      </c>
      <c r="F10173" s="8" t="s">
        <v>0</v>
      </c>
      <c r="G10173" s="8" t="s">
        <v>41</v>
      </c>
      <c r="H10173" s="12"/>
      <c r="I10173" s="33" cm="1">
        <f t="array" ref="I10173">MAX(($G$2:$G$300000=G10173)*$N$2:$N$300000)</f>
        <v>45931.373807870368</v>
      </c>
      <c r="J10173" s="14"/>
      <c r="N10173" s="7">
        <v>45111.686759259261</v>
      </c>
      <c r="O10173" s="8">
        <v>15</v>
      </c>
      <c r="P10173" t="s">
        <v>12</v>
      </c>
    </row>
    <row r="10174" spans="5:16" x14ac:dyDescent="0.25">
      <c r="E10174" s="9" t="str">
        <f t="shared" si="178"/>
        <v>MRO-50-MONTE</v>
      </c>
      <c r="F10174" s="8" t="s">
        <v>0</v>
      </c>
      <c r="G10174" s="8" t="s">
        <v>41</v>
      </c>
      <c r="H10174" s="12"/>
      <c r="I10174" s="33" cm="1">
        <f t="array" ref="I10174">MAX(($G$2:$G$300000=G10174)*$N$2:$N$300000)</f>
        <v>45931.373807870368</v>
      </c>
      <c r="J10174" s="14"/>
      <c r="N10174" s="7">
        <v>45111.68677083333</v>
      </c>
      <c r="O10174" s="8">
        <v>1</v>
      </c>
      <c r="P10174" t="s">
        <v>12</v>
      </c>
    </row>
    <row r="10175" spans="5:16" x14ac:dyDescent="0.25">
      <c r="E10175" s="9" t="str">
        <f t="shared" si="178"/>
        <v>MRO-50-MONTE</v>
      </c>
      <c r="F10175" s="8" t="s">
        <v>0</v>
      </c>
      <c r="G10175" s="8" t="s">
        <v>41</v>
      </c>
      <c r="H10175" s="12"/>
      <c r="I10175" s="33" cm="1">
        <f t="array" ref="I10175">MAX(($G$2:$G$300000=G10175)*$N$2:$N$300000)</f>
        <v>45931.373807870368</v>
      </c>
      <c r="J10175" s="14"/>
      <c r="N10175" s="7">
        <v>45111.68677083333</v>
      </c>
      <c r="O10175" s="8">
        <v>2</v>
      </c>
      <c r="P10175" t="s">
        <v>12</v>
      </c>
    </row>
    <row r="10176" spans="5:16" x14ac:dyDescent="0.25">
      <c r="E10176" s="9" t="str">
        <f t="shared" si="178"/>
        <v>MRO-50-MONTE</v>
      </c>
      <c r="F10176" s="8" t="s">
        <v>0</v>
      </c>
      <c r="G10176" s="8" t="s">
        <v>41</v>
      </c>
      <c r="H10176" s="12"/>
      <c r="I10176" s="33" cm="1">
        <f t="array" ref="I10176">MAX(($G$2:$G$300000=G10176)*$N$2:$N$300000)</f>
        <v>45931.373807870368</v>
      </c>
      <c r="J10176" s="14"/>
      <c r="N10176" s="7">
        <v>45111.68677083333</v>
      </c>
      <c r="O10176" s="8">
        <v>3</v>
      </c>
      <c r="P10176" t="s">
        <v>12</v>
      </c>
    </row>
    <row r="10177" spans="5:16" x14ac:dyDescent="0.25">
      <c r="E10177" s="9" t="str">
        <f t="shared" si="178"/>
        <v>MRO-50-MONTE</v>
      </c>
      <c r="F10177" s="8" t="s">
        <v>0</v>
      </c>
      <c r="G10177" s="8" t="s">
        <v>41</v>
      </c>
      <c r="H10177" s="12"/>
      <c r="I10177" s="33" cm="1">
        <f t="array" ref="I10177">MAX(($G$2:$G$300000=G10177)*$N$2:$N$300000)</f>
        <v>45931.373807870368</v>
      </c>
      <c r="J10177" s="14"/>
      <c r="N10177" s="7">
        <v>45111.68677083333</v>
      </c>
      <c r="O10177" s="8">
        <v>4</v>
      </c>
      <c r="P10177" t="s">
        <v>12</v>
      </c>
    </row>
    <row r="10178" spans="5:16" x14ac:dyDescent="0.25">
      <c r="E10178" s="9" t="str">
        <f t="shared" si="178"/>
        <v>MRO-50-MONTE</v>
      </c>
      <c r="F10178" s="8" t="s">
        <v>0</v>
      </c>
      <c r="G10178" s="8" t="s">
        <v>41</v>
      </c>
      <c r="H10178" s="12"/>
      <c r="I10178" s="33" cm="1">
        <f t="array" ref="I10178">MAX(($G$2:$G$300000=G10178)*$N$2:$N$300000)</f>
        <v>45931.373807870368</v>
      </c>
      <c r="J10178" s="14"/>
      <c r="N10178" s="7">
        <v>45111.68677083333</v>
      </c>
      <c r="O10178" s="8">
        <v>5</v>
      </c>
      <c r="P10178" t="s">
        <v>12</v>
      </c>
    </row>
    <row r="10179" spans="5:16" x14ac:dyDescent="0.25">
      <c r="E10179" s="9" t="str">
        <f t="shared" si="178"/>
        <v>MRO-50-MONTE</v>
      </c>
      <c r="F10179" s="8" t="s">
        <v>0</v>
      </c>
      <c r="G10179" s="8" t="s">
        <v>41</v>
      </c>
      <c r="H10179" s="12"/>
      <c r="I10179" s="33" cm="1">
        <f t="array" ref="I10179">MAX(($G$2:$G$300000=G10179)*$N$2:$N$300000)</f>
        <v>45931.373807870368</v>
      </c>
      <c r="J10179" s="14"/>
      <c r="N10179" s="7">
        <v>45111.68677083333</v>
      </c>
      <c r="O10179" s="8">
        <v>6</v>
      </c>
      <c r="P10179" t="s">
        <v>12</v>
      </c>
    </row>
    <row r="10180" spans="5:16" x14ac:dyDescent="0.25">
      <c r="E10180" s="9" t="str">
        <f t="shared" si="178"/>
        <v>MRO-50-MONTE</v>
      </c>
      <c r="F10180" s="8" t="s">
        <v>0</v>
      </c>
      <c r="G10180" s="8" t="s">
        <v>41</v>
      </c>
      <c r="H10180" s="12"/>
      <c r="I10180" s="33" cm="1">
        <f t="array" ref="I10180">MAX(($G$2:$G$300000=G10180)*$N$2:$N$300000)</f>
        <v>45931.373807870368</v>
      </c>
      <c r="J10180" s="14"/>
      <c r="N10180" s="7">
        <v>45111.68677083333</v>
      </c>
      <c r="O10180" s="8">
        <v>7</v>
      </c>
      <c r="P10180" t="s">
        <v>12</v>
      </c>
    </row>
    <row r="10181" spans="5:16" x14ac:dyDescent="0.25">
      <c r="E10181" s="9" t="str">
        <f t="shared" si="178"/>
        <v>MRO-50-MONTE</v>
      </c>
      <c r="F10181" s="8" t="s">
        <v>0</v>
      </c>
      <c r="G10181" s="8" t="s">
        <v>41</v>
      </c>
      <c r="H10181" s="12"/>
      <c r="I10181" s="33" cm="1">
        <f t="array" ref="I10181">MAX(($G$2:$G$300000=G10181)*$N$2:$N$300000)</f>
        <v>45931.373807870368</v>
      </c>
      <c r="J10181" s="14"/>
      <c r="N10181" s="7">
        <v>45111.68677083333</v>
      </c>
      <c r="O10181" s="8">
        <v>8</v>
      </c>
      <c r="P10181" t="s">
        <v>12</v>
      </c>
    </row>
    <row r="10182" spans="5:16" x14ac:dyDescent="0.25">
      <c r="E10182" s="9" t="str">
        <f t="shared" si="178"/>
        <v>MRO-50-MONTE</v>
      </c>
      <c r="F10182" s="8" t="s">
        <v>0</v>
      </c>
      <c r="G10182" s="8" t="s">
        <v>41</v>
      </c>
      <c r="H10182" s="12"/>
      <c r="I10182" s="33" cm="1">
        <f t="array" ref="I10182">MAX(($G$2:$G$300000=G10182)*$N$2:$N$300000)</f>
        <v>45931.373807870368</v>
      </c>
      <c r="J10182" s="14"/>
      <c r="N10182" s="7">
        <v>45111.68677083333</v>
      </c>
      <c r="O10182" s="8">
        <v>9</v>
      </c>
      <c r="P10182" t="s">
        <v>12</v>
      </c>
    </row>
    <row r="10183" spans="5:16" x14ac:dyDescent="0.25">
      <c r="E10183" s="9" t="str">
        <f t="shared" si="178"/>
        <v>MRO-50-MONTE</v>
      </c>
      <c r="F10183" s="8" t="s">
        <v>0</v>
      </c>
      <c r="G10183" s="8" t="s">
        <v>41</v>
      </c>
      <c r="H10183" s="12"/>
      <c r="I10183" s="33" cm="1">
        <f t="array" ref="I10183">MAX(($G$2:$G$300000=G10183)*$N$2:$N$300000)</f>
        <v>45931.373807870368</v>
      </c>
      <c r="J10183" s="14"/>
      <c r="N10183" s="7">
        <v>45111.68677083333</v>
      </c>
      <c r="O10183" s="8">
        <v>10</v>
      </c>
      <c r="P10183" t="s">
        <v>12</v>
      </c>
    </row>
    <row r="10184" spans="5:16" x14ac:dyDescent="0.25">
      <c r="E10184" s="9" t="str">
        <f t="shared" si="178"/>
        <v>MRO-50-MONTE</v>
      </c>
      <c r="F10184" s="8" t="s">
        <v>0</v>
      </c>
      <c r="G10184" s="8" t="s">
        <v>41</v>
      </c>
      <c r="H10184" s="12"/>
      <c r="I10184" s="33" cm="1">
        <f t="array" ref="I10184">MAX(($G$2:$G$300000=G10184)*$N$2:$N$300000)</f>
        <v>45931.373807870368</v>
      </c>
      <c r="J10184" s="14"/>
      <c r="N10184" s="7">
        <v>45111.68677083333</v>
      </c>
      <c r="O10184" s="8">
        <v>11</v>
      </c>
      <c r="P10184" t="s">
        <v>12</v>
      </c>
    </row>
    <row r="10185" spans="5:16" x14ac:dyDescent="0.25">
      <c r="E10185" s="9" t="str">
        <f t="shared" si="178"/>
        <v>MRO-50-MONTE</v>
      </c>
      <c r="F10185" s="8" t="s">
        <v>0</v>
      </c>
      <c r="G10185" s="8" t="s">
        <v>41</v>
      </c>
      <c r="H10185" s="12"/>
      <c r="I10185" s="33" cm="1">
        <f t="array" ref="I10185">MAX(($G$2:$G$300000=G10185)*$N$2:$N$300000)</f>
        <v>45931.373807870368</v>
      </c>
      <c r="J10185" s="14"/>
      <c r="N10185" s="7">
        <v>45111.68677083333</v>
      </c>
      <c r="O10185" s="8">
        <v>12</v>
      </c>
      <c r="P10185" t="s">
        <v>12</v>
      </c>
    </row>
    <row r="10186" spans="5:16" x14ac:dyDescent="0.25">
      <c r="E10186" s="9" t="str">
        <f t="shared" si="178"/>
        <v>MRO-50-MONTE</v>
      </c>
      <c r="F10186" s="8" t="s">
        <v>0</v>
      </c>
      <c r="G10186" s="8" t="s">
        <v>41</v>
      </c>
      <c r="H10186" s="12"/>
      <c r="I10186" s="33" cm="1">
        <f t="array" ref="I10186">MAX(($G$2:$G$300000=G10186)*$N$2:$N$300000)</f>
        <v>45931.373807870368</v>
      </c>
      <c r="J10186" s="14"/>
      <c r="N10186" s="7">
        <v>45111.68677083333</v>
      </c>
      <c r="O10186" s="8">
        <v>13</v>
      </c>
      <c r="P10186" t="s">
        <v>12</v>
      </c>
    </row>
    <row r="10187" spans="5:16" x14ac:dyDescent="0.25">
      <c r="E10187" s="9" t="str">
        <f t="shared" si="178"/>
        <v>MRO-50-MONTE</v>
      </c>
      <c r="F10187" s="8" t="s">
        <v>0</v>
      </c>
      <c r="G10187" s="8" t="s">
        <v>41</v>
      </c>
      <c r="H10187" s="12"/>
      <c r="I10187" s="33" cm="1">
        <f t="array" ref="I10187">MAX(($G$2:$G$300000=G10187)*$N$2:$N$300000)</f>
        <v>45931.373807870368</v>
      </c>
      <c r="J10187" s="14"/>
      <c r="N10187" s="7">
        <v>45111.68677083333</v>
      </c>
      <c r="O10187" s="8">
        <v>14</v>
      </c>
      <c r="P10187" t="s">
        <v>12</v>
      </c>
    </row>
    <row r="10188" spans="5:16" x14ac:dyDescent="0.25">
      <c r="E10188" s="9" t="str">
        <f t="shared" si="178"/>
        <v>MRO-50-MONTE</v>
      </c>
      <c r="F10188" s="8" t="s">
        <v>0</v>
      </c>
      <c r="G10188" s="8" t="s">
        <v>41</v>
      </c>
      <c r="H10188" s="12"/>
      <c r="I10188" s="33" cm="1">
        <f t="array" ref="I10188">MAX(($G$2:$G$300000=G10188)*$N$2:$N$300000)</f>
        <v>45931.373807870368</v>
      </c>
      <c r="J10188" s="14"/>
      <c r="N10188" s="7">
        <v>45111.68677083333</v>
      </c>
      <c r="O10188" s="8">
        <v>15</v>
      </c>
      <c r="P10188" t="s">
        <v>12</v>
      </c>
    </row>
    <row r="10189" spans="5:16" x14ac:dyDescent="0.25">
      <c r="E10189" s="9" t="str">
        <f t="shared" si="178"/>
        <v>MRO-50-MONTE</v>
      </c>
      <c r="F10189" s="8" t="s">
        <v>0</v>
      </c>
      <c r="G10189" s="8" t="s">
        <v>41</v>
      </c>
      <c r="H10189" s="12"/>
      <c r="I10189" s="33" cm="1">
        <f t="array" ref="I10189">MAX(($G$2:$G$300000=G10189)*$N$2:$N$300000)</f>
        <v>45931.373807870368</v>
      </c>
      <c r="J10189" s="14"/>
      <c r="N10189" s="7">
        <v>45111.68677083333</v>
      </c>
      <c r="O10189" s="8">
        <v>16</v>
      </c>
      <c r="P10189" t="s">
        <v>12</v>
      </c>
    </row>
    <row r="10190" spans="5:16" x14ac:dyDescent="0.25">
      <c r="E10190" s="9" t="str">
        <f t="shared" si="178"/>
        <v>MRO-50-MONTE</v>
      </c>
      <c r="F10190" s="8" t="s">
        <v>0</v>
      </c>
      <c r="G10190" s="8" t="s">
        <v>41</v>
      </c>
      <c r="H10190" s="12"/>
      <c r="I10190" s="33" cm="1">
        <f t="array" ref="I10190">MAX(($G$2:$G$300000=G10190)*$N$2:$N$300000)</f>
        <v>45931.373807870368</v>
      </c>
      <c r="J10190" s="14"/>
      <c r="N10190" s="7">
        <v>45111.68677083333</v>
      </c>
      <c r="O10190" s="8">
        <v>17</v>
      </c>
      <c r="P10190" t="s">
        <v>12</v>
      </c>
    </row>
    <row r="10191" spans="5:16" x14ac:dyDescent="0.25">
      <c r="E10191" s="9" t="str">
        <f t="shared" si="178"/>
        <v>MRO-50-MONTE</v>
      </c>
      <c r="F10191" s="8" t="s">
        <v>0</v>
      </c>
      <c r="G10191" s="8" t="s">
        <v>41</v>
      </c>
      <c r="H10191" s="12"/>
      <c r="I10191" s="33" cm="1">
        <f t="array" ref="I10191">MAX(($G$2:$G$300000=G10191)*$N$2:$N$300000)</f>
        <v>45931.373807870368</v>
      </c>
      <c r="J10191" s="14"/>
      <c r="N10191" s="7">
        <v>45111.68677083333</v>
      </c>
      <c r="O10191" s="8">
        <v>18</v>
      </c>
      <c r="P10191" t="s">
        <v>12</v>
      </c>
    </row>
    <row r="10192" spans="5:16" x14ac:dyDescent="0.25">
      <c r="E10192" s="9" t="str">
        <f t="shared" si="178"/>
        <v>MRO-50-MONTE</v>
      </c>
      <c r="F10192" s="8" t="s">
        <v>0</v>
      </c>
      <c r="G10192" s="8" t="s">
        <v>41</v>
      </c>
      <c r="H10192" s="12"/>
      <c r="I10192" s="33" cm="1">
        <f t="array" ref="I10192">MAX(($G$2:$G$300000=G10192)*$N$2:$N$300000)</f>
        <v>45931.373807870368</v>
      </c>
      <c r="J10192" s="14"/>
      <c r="N10192" s="7">
        <v>45111.68677083333</v>
      </c>
      <c r="O10192" s="8">
        <v>19</v>
      </c>
      <c r="P10192" t="s">
        <v>12</v>
      </c>
    </row>
    <row r="10193" spans="5:16" x14ac:dyDescent="0.25">
      <c r="E10193" s="9" t="str">
        <f t="shared" si="178"/>
        <v>MRO-50-MONTE</v>
      </c>
      <c r="F10193" s="8" t="s">
        <v>0</v>
      </c>
      <c r="G10193" s="8" t="s">
        <v>41</v>
      </c>
      <c r="H10193" s="12"/>
      <c r="I10193" s="33" cm="1">
        <f t="array" ref="I10193">MAX(($G$2:$G$300000=G10193)*$N$2:$N$300000)</f>
        <v>45931.373807870368</v>
      </c>
      <c r="J10193" s="14"/>
      <c r="N10193" s="7">
        <v>45111.68677083333</v>
      </c>
      <c r="O10193" s="8">
        <v>20</v>
      </c>
      <c r="P10193" t="s">
        <v>12</v>
      </c>
    </row>
    <row r="10194" spans="5:16" x14ac:dyDescent="0.25">
      <c r="E10194" s="9" t="str">
        <f t="shared" si="178"/>
        <v>MRO-50-MONTE</v>
      </c>
      <c r="F10194" s="8" t="s">
        <v>0</v>
      </c>
      <c r="G10194" s="8" t="s">
        <v>41</v>
      </c>
      <c r="H10194" s="12"/>
      <c r="I10194" s="33" cm="1">
        <f t="array" ref="I10194">MAX(($G$2:$G$300000=G10194)*$N$2:$N$300000)</f>
        <v>45931.373807870368</v>
      </c>
      <c r="J10194" s="14"/>
      <c r="N10194" s="7">
        <v>45111.68677083333</v>
      </c>
      <c r="O10194" s="8">
        <v>21</v>
      </c>
      <c r="P10194" t="s">
        <v>12</v>
      </c>
    </row>
    <row r="10195" spans="5:16" x14ac:dyDescent="0.25">
      <c r="E10195" s="9" t="str">
        <f t="shared" si="178"/>
        <v>MRO-50-MONTE</v>
      </c>
      <c r="F10195" s="8" t="s">
        <v>0</v>
      </c>
      <c r="G10195" s="8" t="s">
        <v>41</v>
      </c>
      <c r="H10195" s="12"/>
      <c r="I10195" s="33" cm="1">
        <f t="array" ref="I10195">MAX(($G$2:$G$300000=G10195)*$N$2:$N$300000)</f>
        <v>45931.373807870368</v>
      </c>
      <c r="J10195" s="14"/>
      <c r="N10195" s="7">
        <v>45111.686782407407</v>
      </c>
      <c r="O10195" s="8">
        <v>1</v>
      </c>
      <c r="P10195" t="s">
        <v>12</v>
      </c>
    </row>
    <row r="10196" spans="5:16" x14ac:dyDescent="0.25">
      <c r="E10196" s="9" t="str">
        <f t="shared" si="178"/>
        <v>MRO-50-MONTE</v>
      </c>
      <c r="F10196" s="8" t="s">
        <v>0</v>
      </c>
      <c r="G10196" s="8" t="s">
        <v>41</v>
      </c>
      <c r="H10196" s="12"/>
      <c r="I10196" s="33" cm="1">
        <f t="array" ref="I10196">MAX(($G$2:$G$300000=G10196)*$N$2:$N$300000)</f>
        <v>45931.373807870368</v>
      </c>
      <c r="J10196" s="14"/>
      <c r="N10196" s="7">
        <v>45111.686782407407</v>
      </c>
      <c r="O10196" s="8">
        <v>2</v>
      </c>
      <c r="P10196" t="s">
        <v>12</v>
      </c>
    </row>
    <row r="10197" spans="5:16" x14ac:dyDescent="0.25">
      <c r="E10197" s="9" t="str">
        <f t="shared" si="178"/>
        <v>MRO-50-MONTE</v>
      </c>
      <c r="F10197" s="8" t="s">
        <v>0</v>
      </c>
      <c r="G10197" s="8" t="s">
        <v>41</v>
      </c>
      <c r="H10197" s="12"/>
      <c r="I10197" s="33" cm="1">
        <f t="array" ref="I10197">MAX(($G$2:$G$300000=G10197)*$N$2:$N$300000)</f>
        <v>45931.373807870368</v>
      </c>
      <c r="J10197" s="14"/>
      <c r="N10197" s="7">
        <v>45111.686782407407</v>
      </c>
      <c r="O10197" s="8">
        <v>3</v>
      </c>
      <c r="P10197" t="s">
        <v>12</v>
      </c>
    </row>
    <row r="10198" spans="5:16" x14ac:dyDescent="0.25">
      <c r="E10198" s="9" t="str">
        <f t="shared" si="178"/>
        <v>MRO-50-MONTE</v>
      </c>
      <c r="F10198" s="8" t="s">
        <v>0</v>
      </c>
      <c r="G10198" s="8" t="s">
        <v>41</v>
      </c>
      <c r="H10198" s="12"/>
      <c r="I10198" s="33" cm="1">
        <f t="array" ref="I10198">MAX(($G$2:$G$300000=G10198)*$N$2:$N$300000)</f>
        <v>45931.373807870368</v>
      </c>
      <c r="J10198" s="14"/>
      <c r="N10198" s="7">
        <v>45111.686782407407</v>
      </c>
      <c r="O10198" s="8">
        <v>4</v>
      </c>
      <c r="P10198" t="s">
        <v>12</v>
      </c>
    </row>
    <row r="10199" spans="5:16" x14ac:dyDescent="0.25">
      <c r="E10199" s="9" t="str">
        <f t="shared" si="178"/>
        <v>MRO-50-MONTE</v>
      </c>
      <c r="F10199" s="8" t="s">
        <v>0</v>
      </c>
      <c r="G10199" s="8" t="s">
        <v>41</v>
      </c>
      <c r="H10199" s="12"/>
      <c r="I10199" s="33" cm="1">
        <f t="array" ref="I10199">MAX(($G$2:$G$300000=G10199)*$N$2:$N$300000)</f>
        <v>45931.373807870368</v>
      </c>
      <c r="J10199" s="14"/>
      <c r="N10199" s="7">
        <v>45111.686782407407</v>
      </c>
      <c r="O10199" s="8">
        <v>5</v>
      </c>
      <c r="P10199" t="s">
        <v>12</v>
      </c>
    </row>
    <row r="10200" spans="5:16" x14ac:dyDescent="0.25">
      <c r="E10200" s="9" t="str">
        <f t="shared" si="178"/>
        <v>MRO-50-MONTE</v>
      </c>
      <c r="F10200" s="8" t="s">
        <v>0</v>
      </c>
      <c r="G10200" s="8" t="s">
        <v>41</v>
      </c>
      <c r="H10200" s="12"/>
      <c r="I10200" s="33" cm="1">
        <f t="array" ref="I10200">MAX(($G$2:$G$300000=G10200)*$N$2:$N$300000)</f>
        <v>45931.373807870368</v>
      </c>
      <c r="J10200" s="14"/>
      <c r="N10200" s="7">
        <v>45111.686782407407</v>
      </c>
      <c r="O10200" s="8">
        <v>6</v>
      </c>
      <c r="P10200" t="s">
        <v>12</v>
      </c>
    </row>
    <row r="10201" spans="5:16" x14ac:dyDescent="0.25">
      <c r="E10201" s="9" t="str">
        <f t="shared" si="178"/>
        <v>MRO-50-MONTE</v>
      </c>
      <c r="F10201" s="8" t="s">
        <v>0</v>
      </c>
      <c r="G10201" s="8" t="s">
        <v>41</v>
      </c>
      <c r="H10201" s="12"/>
      <c r="I10201" s="33" cm="1">
        <f t="array" ref="I10201">MAX(($G$2:$G$300000=G10201)*$N$2:$N$300000)</f>
        <v>45931.373807870368</v>
      </c>
      <c r="J10201" s="14"/>
      <c r="N10201" s="7">
        <v>45111.686782407407</v>
      </c>
      <c r="O10201" s="8">
        <v>7</v>
      </c>
      <c r="P10201" t="s">
        <v>12</v>
      </c>
    </row>
    <row r="10202" spans="5:16" x14ac:dyDescent="0.25">
      <c r="E10202" s="9" t="str">
        <f t="shared" si="178"/>
        <v>MRO-50-MONTE</v>
      </c>
      <c r="F10202" s="8" t="s">
        <v>0</v>
      </c>
      <c r="G10202" s="8" t="s">
        <v>41</v>
      </c>
      <c r="H10202" s="12"/>
      <c r="I10202" s="33" cm="1">
        <f t="array" ref="I10202">MAX(($G$2:$G$300000=G10202)*$N$2:$N$300000)</f>
        <v>45931.373807870368</v>
      </c>
      <c r="J10202" s="14"/>
      <c r="N10202" s="7">
        <v>45111.686782407407</v>
      </c>
      <c r="O10202" s="8">
        <v>8</v>
      </c>
      <c r="P10202" t="s">
        <v>12</v>
      </c>
    </row>
    <row r="10203" spans="5:16" x14ac:dyDescent="0.25">
      <c r="E10203" s="9" t="str">
        <f t="shared" si="178"/>
        <v>MRO-50-MONTE</v>
      </c>
      <c r="F10203" s="8" t="s">
        <v>0</v>
      </c>
      <c r="G10203" s="8" t="s">
        <v>41</v>
      </c>
      <c r="H10203" s="12"/>
      <c r="I10203" s="33" cm="1">
        <f t="array" ref="I10203">MAX(($G$2:$G$300000=G10203)*$N$2:$N$300000)</f>
        <v>45931.373807870368</v>
      </c>
      <c r="J10203" s="14"/>
      <c r="N10203" s="7">
        <v>45111.686782407407</v>
      </c>
      <c r="O10203" s="8">
        <v>9</v>
      </c>
      <c r="P10203" t="s">
        <v>12</v>
      </c>
    </row>
    <row r="10204" spans="5:16" x14ac:dyDescent="0.25">
      <c r="E10204" s="9" t="str">
        <f t="shared" si="178"/>
        <v>MRO-50-MONTE</v>
      </c>
      <c r="F10204" s="8" t="s">
        <v>0</v>
      </c>
      <c r="G10204" s="8" t="s">
        <v>41</v>
      </c>
      <c r="H10204" s="12"/>
      <c r="I10204" s="33" cm="1">
        <f t="array" ref="I10204">MAX(($G$2:$G$300000=G10204)*$N$2:$N$300000)</f>
        <v>45931.373807870368</v>
      </c>
      <c r="J10204" s="14"/>
      <c r="N10204" s="7">
        <v>45111.686782407407</v>
      </c>
      <c r="O10204" s="8">
        <v>10</v>
      </c>
      <c r="P10204" t="s">
        <v>12</v>
      </c>
    </row>
    <row r="10205" spans="5:16" x14ac:dyDescent="0.25">
      <c r="E10205" s="9" t="str">
        <f t="shared" si="178"/>
        <v>MRO-50-MONTE</v>
      </c>
      <c r="F10205" s="8" t="s">
        <v>0</v>
      </c>
      <c r="G10205" s="8" t="s">
        <v>41</v>
      </c>
      <c r="H10205" s="12"/>
      <c r="I10205" s="33" cm="1">
        <f t="array" ref="I10205">MAX(($G$2:$G$300000=G10205)*$N$2:$N$300000)</f>
        <v>45931.373807870368</v>
      </c>
      <c r="J10205" s="14"/>
      <c r="N10205" s="7">
        <v>45111.686782407407</v>
      </c>
      <c r="O10205" s="8">
        <v>11</v>
      </c>
      <c r="P10205" t="s">
        <v>12</v>
      </c>
    </row>
    <row r="10206" spans="5:16" x14ac:dyDescent="0.25">
      <c r="E10206" s="9" t="str">
        <f t="shared" si="178"/>
        <v>MRO-50-MONTE</v>
      </c>
      <c r="F10206" s="8" t="s">
        <v>0</v>
      </c>
      <c r="G10206" s="8" t="s">
        <v>41</v>
      </c>
      <c r="H10206" s="12"/>
      <c r="I10206" s="33" cm="1">
        <f t="array" ref="I10206">MAX(($G$2:$G$300000=G10206)*$N$2:$N$300000)</f>
        <v>45931.373807870368</v>
      </c>
      <c r="J10206" s="14"/>
      <c r="N10206" s="7">
        <v>45111.686782407407</v>
      </c>
      <c r="O10206" s="8">
        <v>12</v>
      </c>
      <c r="P10206" t="s">
        <v>12</v>
      </c>
    </row>
    <row r="10207" spans="5:16" x14ac:dyDescent="0.25">
      <c r="E10207" s="9" t="str">
        <f t="shared" si="178"/>
        <v>MRO-50-MONTE</v>
      </c>
      <c r="F10207" s="8" t="s">
        <v>0</v>
      </c>
      <c r="G10207" s="8" t="s">
        <v>41</v>
      </c>
      <c r="H10207" s="12"/>
      <c r="I10207" s="33" cm="1">
        <f t="array" ref="I10207">MAX(($G$2:$G$300000=G10207)*$N$2:$N$300000)</f>
        <v>45931.373807870368</v>
      </c>
      <c r="J10207" s="14"/>
      <c r="N10207" s="7">
        <v>45111.686782407407</v>
      </c>
      <c r="O10207" s="8">
        <v>13</v>
      </c>
      <c r="P10207" t="s">
        <v>12</v>
      </c>
    </row>
    <row r="10208" spans="5:16" x14ac:dyDescent="0.25">
      <c r="E10208" s="9" t="str">
        <f t="shared" si="178"/>
        <v>MRO-50-MONTE</v>
      </c>
      <c r="F10208" s="8" t="s">
        <v>0</v>
      </c>
      <c r="G10208" s="8" t="s">
        <v>41</v>
      </c>
      <c r="H10208" s="12"/>
      <c r="I10208" s="33" cm="1">
        <f t="array" ref="I10208">MAX(($G$2:$G$300000=G10208)*$N$2:$N$300000)</f>
        <v>45931.373807870368</v>
      </c>
      <c r="J10208" s="14"/>
      <c r="N10208" s="7">
        <v>45111.686782407407</v>
      </c>
      <c r="O10208" s="8">
        <v>14</v>
      </c>
      <c r="P10208" t="s">
        <v>12</v>
      </c>
    </row>
    <row r="10209" spans="5:16" x14ac:dyDescent="0.25">
      <c r="E10209" s="9" t="str">
        <f t="shared" si="178"/>
        <v>MRO-50-MONTE</v>
      </c>
      <c r="F10209" s="8" t="s">
        <v>0</v>
      </c>
      <c r="G10209" s="8" t="s">
        <v>41</v>
      </c>
      <c r="H10209" s="12"/>
      <c r="I10209" s="33" cm="1">
        <f t="array" ref="I10209">MAX(($G$2:$G$300000=G10209)*$N$2:$N$300000)</f>
        <v>45931.373807870368</v>
      </c>
      <c r="J10209" s="14"/>
      <c r="N10209" s="7">
        <v>45111.686782407407</v>
      </c>
      <c r="O10209" s="8">
        <v>15</v>
      </c>
      <c r="P10209" t="s">
        <v>12</v>
      </c>
    </row>
    <row r="10210" spans="5:16" x14ac:dyDescent="0.25">
      <c r="E10210" s="9" t="str">
        <f t="shared" si="178"/>
        <v>MRO-50-MONTE</v>
      </c>
      <c r="F10210" s="8" t="s">
        <v>0</v>
      </c>
      <c r="G10210" s="8" t="s">
        <v>41</v>
      </c>
      <c r="H10210" s="12"/>
      <c r="I10210" s="33" cm="1">
        <f t="array" ref="I10210">MAX(($G$2:$G$300000=G10210)*$N$2:$N$300000)</f>
        <v>45931.373807870368</v>
      </c>
      <c r="J10210" s="14"/>
      <c r="N10210" s="7">
        <v>45111.686782407407</v>
      </c>
      <c r="O10210" s="8">
        <v>16</v>
      </c>
      <c r="P10210" t="s">
        <v>12</v>
      </c>
    </row>
    <row r="10211" spans="5:16" x14ac:dyDescent="0.25">
      <c r="E10211" s="9" t="str">
        <f t="shared" si="178"/>
        <v>MRO-50-MONTE</v>
      </c>
      <c r="F10211" s="8" t="s">
        <v>0</v>
      </c>
      <c r="G10211" s="8" t="s">
        <v>41</v>
      </c>
      <c r="H10211" s="12"/>
      <c r="I10211" s="33" cm="1">
        <f t="array" ref="I10211">MAX(($G$2:$G$300000=G10211)*$N$2:$N$300000)</f>
        <v>45931.373807870368</v>
      </c>
      <c r="J10211" s="14"/>
      <c r="N10211" s="7">
        <v>45111.686782407407</v>
      </c>
      <c r="O10211" s="8">
        <v>17</v>
      </c>
      <c r="P10211" t="s">
        <v>12</v>
      </c>
    </row>
    <row r="10212" spans="5:16" x14ac:dyDescent="0.25">
      <c r="E10212" s="9" t="str">
        <f t="shared" si="178"/>
        <v>MRO-50-MONTE</v>
      </c>
      <c r="F10212" s="8" t="s">
        <v>0</v>
      </c>
      <c r="G10212" s="8" t="s">
        <v>41</v>
      </c>
      <c r="H10212" s="12"/>
      <c r="I10212" s="33" cm="1">
        <f t="array" ref="I10212">MAX(($G$2:$G$300000=G10212)*$N$2:$N$300000)</f>
        <v>45931.373807870368</v>
      </c>
      <c r="J10212" s="14"/>
      <c r="N10212" s="7">
        <v>45111.686782407407</v>
      </c>
      <c r="O10212" s="8">
        <v>18</v>
      </c>
      <c r="P10212" t="s">
        <v>12</v>
      </c>
    </row>
    <row r="10213" spans="5:16" x14ac:dyDescent="0.25">
      <c r="E10213" s="9" t="str">
        <f t="shared" si="178"/>
        <v>MRO-50-MONTE</v>
      </c>
      <c r="F10213" s="8" t="s">
        <v>0</v>
      </c>
      <c r="G10213" s="8" t="s">
        <v>41</v>
      </c>
      <c r="H10213" s="12"/>
      <c r="I10213" s="33" cm="1">
        <f t="array" ref="I10213">MAX(($G$2:$G$300000=G10213)*$N$2:$N$300000)</f>
        <v>45931.373807870368</v>
      </c>
      <c r="J10213" s="14"/>
      <c r="N10213" s="7">
        <v>45111.686782407407</v>
      </c>
      <c r="O10213" s="8">
        <v>19</v>
      </c>
      <c r="P10213" t="s">
        <v>12</v>
      </c>
    </row>
    <row r="10214" spans="5:16" x14ac:dyDescent="0.25">
      <c r="E10214" s="9" t="str">
        <f t="shared" si="178"/>
        <v>MRO-50-MONTE</v>
      </c>
      <c r="F10214" s="8" t="s">
        <v>0</v>
      </c>
      <c r="G10214" s="8" t="s">
        <v>41</v>
      </c>
      <c r="H10214" s="12"/>
      <c r="I10214" s="33" cm="1">
        <f t="array" ref="I10214">MAX(($G$2:$G$300000=G10214)*$N$2:$N$300000)</f>
        <v>45931.373807870368</v>
      </c>
      <c r="J10214" s="14"/>
      <c r="N10214" s="7">
        <v>45111.686782407407</v>
      </c>
      <c r="O10214" s="8">
        <v>20</v>
      </c>
      <c r="P10214" t="s">
        <v>12</v>
      </c>
    </row>
    <row r="10215" spans="5:16" x14ac:dyDescent="0.25">
      <c r="E10215" s="9" t="str">
        <f t="shared" si="178"/>
        <v>MRO-50-MONTE</v>
      </c>
      <c r="F10215" s="8" t="s">
        <v>0</v>
      </c>
      <c r="G10215" s="8" t="s">
        <v>41</v>
      </c>
      <c r="H10215" s="12"/>
      <c r="I10215" s="33" cm="1">
        <f t="array" ref="I10215">MAX(($G$2:$G$300000=G10215)*$N$2:$N$300000)</f>
        <v>45931.373807870368</v>
      </c>
      <c r="J10215" s="14"/>
      <c r="N10215" s="7">
        <v>45111.686782407407</v>
      </c>
      <c r="O10215" s="8">
        <v>21</v>
      </c>
      <c r="P10215" t="s">
        <v>12</v>
      </c>
    </row>
    <row r="10216" spans="5:16" x14ac:dyDescent="0.25">
      <c r="E10216" s="9" t="str">
        <f t="shared" si="178"/>
        <v>MRO-50-MONTE</v>
      </c>
      <c r="F10216" s="8" t="s">
        <v>0</v>
      </c>
      <c r="G10216" s="8" t="s">
        <v>41</v>
      </c>
      <c r="H10216" s="12"/>
      <c r="I10216" s="33" cm="1">
        <f t="array" ref="I10216">MAX(($G$2:$G$300000=G10216)*$N$2:$N$300000)</f>
        <v>45931.373807870368</v>
      </c>
      <c r="J10216" s="14"/>
      <c r="N10216" s="7">
        <v>45111.686793981484</v>
      </c>
      <c r="O10216" s="8">
        <v>1</v>
      </c>
      <c r="P10216" t="s">
        <v>12</v>
      </c>
    </row>
    <row r="10217" spans="5:16" x14ac:dyDescent="0.25">
      <c r="E10217" s="9" t="str">
        <f t="shared" si="178"/>
        <v>MRO-50-MONTE</v>
      </c>
      <c r="F10217" s="8" t="s">
        <v>0</v>
      </c>
      <c r="G10217" s="8" t="s">
        <v>41</v>
      </c>
      <c r="H10217" s="12"/>
      <c r="I10217" s="33" cm="1">
        <f t="array" ref="I10217">MAX(($G$2:$G$300000=G10217)*$N$2:$N$300000)</f>
        <v>45931.373807870368</v>
      </c>
      <c r="J10217" s="14"/>
      <c r="N10217" s="7">
        <v>45111.686793981484</v>
      </c>
      <c r="O10217" s="8">
        <v>2</v>
      </c>
      <c r="P10217" t="s">
        <v>12</v>
      </c>
    </row>
    <row r="10218" spans="5:16" x14ac:dyDescent="0.25">
      <c r="E10218" s="9" t="str">
        <f t="shared" si="178"/>
        <v>MRO-50-MONTE</v>
      </c>
      <c r="F10218" s="8" t="s">
        <v>0</v>
      </c>
      <c r="G10218" s="8" t="s">
        <v>41</v>
      </c>
      <c r="H10218" s="12"/>
      <c r="I10218" s="33" cm="1">
        <f t="array" ref="I10218">MAX(($G$2:$G$300000=G10218)*$N$2:$N$300000)</f>
        <v>45931.373807870368</v>
      </c>
      <c r="J10218" s="14"/>
      <c r="N10218" s="7">
        <v>45111.686793981484</v>
      </c>
      <c r="O10218" s="8">
        <v>3</v>
      </c>
      <c r="P10218" t="s">
        <v>12</v>
      </c>
    </row>
    <row r="10219" spans="5:16" x14ac:dyDescent="0.25">
      <c r="E10219" s="9" t="str">
        <f t="shared" si="178"/>
        <v>MRO-50-MONTE</v>
      </c>
      <c r="F10219" s="8" t="s">
        <v>0</v>
      </c>
      <c r="G10219" s="8" t="s">
        <v>41</v>
      </c>
      <c r="H10219" s="12"/>
      <c r="I10219" s="33" cm="1">
        <f t="array" ref="I10219">MAX(($G$2:$G$300000=G10219)*$N$2:$N$300000)</f>
        <v>45931.373807870368</v>
      </c>
      <c r="J10219" s="14"/>
      <c r="N10219" s="7">
        <v>45111.686793981484</v>
      </c>
      <c r="O10219" s="8">
        <v>4</v>
      </c>
      <c r="P10219" t="s">
        <v>12</v>
      </c>
    </row>
    <row r="10220" spans="5:16" x14ac:dyDescent="0.25">
      <c r="E10220" s="9" t="str">
        <f t="shared" si="178"/>
        <v>MRO-50-MONTE</v>
      </c>
      <c r="F10220" s="8" t="s">
        <v>0</v>
      </c>
      <c r="G10220" s="8" t="s">
        <v>41</v>
      </c>
      <c r="H10220" s="12"/>
      <c r="I10220" s="33" cm="1">
        <f t="array" ref="I10220">MAX(($G$2:$G$300000=G10220)*$N$2:$N$300000)</f>
        <v>45931.373807870368</v>
      </c>
      <c r="J10220" s="14"/>
      <c r="N10220" s="7">
        <v>45111.686793981484</v>
      </c>
      <c r="O10220" s="8">
        <v>5</v>
      </c>
      <c r="P10220" t="s">
        <v>12</v>
      </c>
    </row>
    <row r="10221" spans="5:16" x14ac:dyDescent="0.25">
      <c r="E10221" s="9" t="str">
        <f t="shared" si="178"/>
        <v>MRO-50-MONTE</v>
      </c>
      <c r="F10221" s="8" t="s">
        <v>0</v>
      </c>
      <c r="G10221" s="8" t="s">
        <v>41</v>
      </c>
      <c r="H10221" s="12"/>
      <c r="I10221" s="33" cm="1">
        <f t="array" ref="I10221">MAX(($G$2:$G$300000=G10221)*$N$2:$N$300000)</f>
        <v>45931.373807870368</v>
      </c>
      <c r="J10221" s="14"/>
      <c r="N10221" s="7">
        <v>45111.686793981484</v>
      </c>
      <c r="O10221" s="8">
        <v>6</v>
      </c>
      <c r="P10221" t="s">
        <v>12</v>
      </c>
    </row>
    <row r="10222" spans="5:16" x14ac:dyDescent="0.25">
      <c r="E10222" s="9" t="str">
        <f t="shared" si="178"/>
        <v>MRO-50-MONTE</v>
      </c>
      <c r="F10222" s="8" t="s">
        <v>0</v>
      </c>
      <c r="G10222" s="8" t="s">
        <v>41</v>
      </c>
      <c r="H10222" s="12"/>
      <c r="I10222" s="33" cm="1">
        <f t="array" ref="I10222">MAX(($G$2:$G$300000=G10222)*$N$2:$N$300000)</f>
        <v>45931.373807870368</v>
      </c>
      <c r="J10222" s="14"/>
      <c r="N10222" s="7">
        <v>45111.686793981484</v>
      </c>
      <c r="O10222" s="8">
        <v>7</v>
      </c>
      <c r="P10222" t="s">
        <v>12</v>
      </c>
    </row>
    <row r="10223" spans="5:16" x14ac:dyDescent="0.25">
      <c r="E10223" s="9" t="str">
        <f t="shared" si="178"/>
        <v>MRO-50-MONTE</v>
      </c>
      <c r="F10223" s="8" t="s">
        <v>0</v>
      </c>
      <c r="G10223" s="8" t="s">
        <v>41</v>
      </c>
      <c r="H10223" s="12"/>
      <c r="I10223" s="33" cm="1">
        <f t="array" ref="I10223">MAX(($G$2:$G$300000=G10223)*$N$2:$N$300000)</f>
        <v>45931.373807870368</v>
      </c>
      <c r="J10223" s="14"/>
      <c r="N10223" s="7">
        <v>45111.686793981484</v>
      </c>
      <c r="O10223" s="8">
        <v>8</v>
      </c>
      <c r="P10223" t="s">
        <v>12</v>
      </c>
    </row>
    <row r="10224" spans="5:16" x14ac:dyDescent="0.25">
      <c r="E10224" s="9" t="str">
        <f t="shared" si="178"/>
        <v>MRO-50-MONTE</v>
      </c>
      <c r="F10224" s="8" t="s">
        <v>0</v>
      </c>
      <c r="G10224" s="8" t="s">
        <v>41</v>
      </c>
      <c r="H10224" s="12"/>
      <c r="I10224" s="33" cm="1">
        <f t="array" ref="I10224">MAX(($G$2:$G$300000=G10224)*$N$2:$N$300000)</f>
        <v>45931.373807870368</v>
      </c>
      <c r="J10224" s="14"/>
      <c r="N10224" s="7">
        <v>45111.686793981484</v>
      </c>
      <c r="O10224" s="8">
        <v>9</v>
      </c>
      <c r="P10224" t="s">
        <v>12</v>
      </c>
    </row>
    <row r="10225" spans="5:16" x14ac:dyDescent="0.25">
      <c r="E10225" s="9" t="str">
        <f t="shared" si="178"/>
        <v>MRO-50-MONTE</v>
      </c>
      <c r="F10225" s="8" t="s">
        <v>0</v>
      </c>
      <c r="G10225" s="8" t="s">
        <v>41</v>
      </c>
      <c r="H10225" s="12"/>
      <c r="I10225" s="33" cm="1">
        <f t="array" ref="I10225">MAX(($G$2:$G$300000=G10225)*$N$2:$N$300000)</f>
        <v>45931.373807870368</v>
      </c>
      <c r="J10225" s="14"/>
      <c r="N10225" s="7">
        <v>45111.686793981484</v>
      </c>
      <c r="O10225" s="8">
        <v>10</v>
      </c>
      <c r="P10225" t="s">
        <v>12</v>
      </c>
    </row>
    <row r="10226" spans="5:16" x14ac:dyDescent="0.25">
      <c r="E10226" s="9" t="str">
        <f t="shared" ref="E10226:E10289" si="179">+G10226&amp;H10226</f>
        <v>MRO-50-MONTE</v>
      </c>
      <c r="F10226" s="8" t="s">
        <v>0</v>
      </c>
      <c r="G10226" s="8" t="s">
        <v>41</v>
      </c>
      <c r="H10226" s="12"/>
      <c r="I10226" s="33" cm="1">
        <f t="array" ref="I10226">MAX(($G$2:$G$300000=G10226)*$N$2:$N$300000)</f>
        <v>45931.373807870368</v>
      </c>
      <c r="J10226" s="14"/>
      <c r="N10226" s="7">
        <v>45111.686793981484</v>
      </c>
      <c r="O10226" s="8">
        <v>11</v>
      </c>
      <c r="P10226" t="s">
        <v>12</v>
      </c>
    </row>
    <row r="10227" spans="5:16" x14ac:dyDescent="0.25">
      <c r="E10227" s="9" t="str">
        <f t="shared" si="179"/>
        <v>MRO-50-MONTE</v>
      </c>
      <c r="F10227" s="8" t="s">
        <v>0</v>
      </c>
      <c r="G10227" s="8" t="s">
        <v>41</v>
      </c>
      <c r="H10227" s="12"/>
      <c r="I10227" s="33" cm="1">
        <f t="array" ref="I10227">MAX(($G$2:$G$300000=G10227)*$N$2:$N$300000)</f>
        <v>45931.373807870368</v>
      </c>
      <c r="J10227" s="14"/>
      <c r="N10227" s="7">
        <v>45111.686793981484</v>
      </c>
      <c r="O10227" s="8">
        <v>12</v>
      </c>
      <c r="P10227" t="s">
        <v>12</v>
      </c>
    </row>
    <row r="10228" spans="5:16" x14ac:dyDescent="0.25">
      <c r="E10228" s="9" t="str">
        <f t="shared" si="179"/>
        <v>MRO-50-MONTE</v>
      </c>
      <c r="F10228" s="8" t="s">
        <v>0</v>
      </c>
      <c r="G10228" s="8" t="s">
        <v>41</v>
      </c>
      <c r="H10228" s="12"/>
      <c r="I10228" s="33" cm="1">
        <f t="array" ref="I10228">MAX(($G$2:$G$300000=G10228)*$N$2:$N$300000)</f>
        <v>45931.373807870368</v>
      </c>
      <c r="J10228" s="14"/>
      <c r="N10228" s="7">
        <v>45111.686793981484</v>
      </c>
      <c r="O10228" s="8">
        <v>13</v>
      </c>
      <c r="P10228" t="s">
        <v>12</v>
      </c>
    </row>
    <row r="10229" spans="5:16" x14ac:dyDescent="0.25">
      <c r="E10229" s="9" t="str">
        <f t="shared" si="179"/>
        <v>MRO-50-MONTE</v>
      </c>
      <c r="F10229" s="8" t="s">
        <v>0</v>
      </c>
      <c r="G10229" s="8" t="s">
        <v>41</v>
      </c>
      <c r="H10229" s="12"/>
      <c r="I10229" s="33" cm="1">
        <f t="array" ref="I10229">MAX(($G$2:$G$300000=G10229)*$N$2:$N$300000)</f>
        <v>45931.373807870368</v>
      </c>
      <c r="J10229" s="14"/>
      <c r="N10229" s="7">
        <v>45111.686793981484</v>
      </c>
      <c r="O10229" s="8">
        <v>14</v>
      </c>
      <c r="P10229" t="s">
        <v>12</v>
      </c>
    </row>
    <row r="10230" spans="5:16" x14ac:dyDescent="0.25">
      <c r="E10230" s="9" t="str">
        <f t="shared" si="179"/>
        <v>MRO-50-MONTE</v>
      </c>
      <c r="F10230" s="8" t="s">
        <v>0</v>
      </c>
      <c r="G10230" s="8" t="s">
        <v>41</v>
      </c>
      <c r="H10230" s="12"/>
      <c r="I10230" s="33" cm="1">
        <f t="array" ref="I10230">MAX(($G$2:$G$300000=G10230)*$N$2:$N$300000)</f>
        <v>45931.373807870368</v>
      </c>
      <c r="J10230" s="14"/>
      <c r="N10230" s="7">
        <v>45111.686793981484</v>
      </c>
      <c r="O10230" s="8">
        <v>15</v>
      </c>
      <c r="P10230" t="s">
        <v>12</v>
      </c>
    </row>
    <row r="10231" spans="5:16" x14ac:dyDescent="0.25">
      <c r="E10231" s="9" t="str">
        <f t="shared" si="179"/>
        <v>MRO-50-MONTE</v>
      </c>
      <c r="F10231" s="8" t="s">
        <v>0</v>
      </c>
      <c r="G10231" s="8" t="s">
        <v>41</v>
      </c>
      <c r="H10231" s="12"/>
      <c r="I10231" s="33" cm="1">
        <f t="array" ref="I10231">MAX(($G$2:$G$300000=G10231)*$N$2:$N$300000)</f>
        <v>45931.373807870368</v>
      </c>
      <c r="J10231" s="14"/>
      <c r="N10231" s="7">
        <v>45111.686793981484</v>
      </c>
      <c r="O10231" s="8">
        <v>16</v>
      </c>
      <c r="P10231" t="s">
        <v>12</v>
      </c>
    </row>
    <row r="10232" spans="5:16" x14ac:dyDescent="0.25">
      <c r="E10232" s="9" t="str">
        <f t="shared" si="179"/>
        <v>MRO-50-MONTE</v>
      </c>
      <c r="F10232" s="8" t="s">
        <v>0</v>
      </c>
      <c r="G10232" s="8" t="s">
        <v>41</v>
      </c>
      <c r="H10232" s="12"/>
      <c r="I10232" s="33" cm="1">
        <f t="array" ref="I10232">MAX(($G$2:$G$300000=G10232)*$N$2:$N$300000)</f>
        <v>45931.373807870368</v>
      </c>
      <c r="J10232" s="14"/>
      <c r="N10232" s="7">
        <v>45111.686793981484</v>
      </c>
      <c r="O10232" s="8">
        <v>17</v>
      </c>
      <c r="P10232" t="s">
        <v>12</v>
      </c>
    </row>
    <row r="10233" spans="5:16" x14ac:dyDescent="0.25">
      <c r="E10233" s="9" t="str">
        <f t="shared" si="179"/>
        <v>MRO-50-MONTE</v>
      </c>
      <c r="F10233" s="8" t="s">
        <v>0</v>
      </c>
      <c r="G10233" s="8" t="s">
        <v>41</v>
      </c>
      <c r="H10233" s="12"/>
      <c r="I10233" s="33" cm="1">
        <f t="array" ref="I10233">MAX(($G$2:$G$300000=G10233)*$N$2:$N$300000)</f>
        <v>45931.373807870368</v>
      </c>
      <c r="J10233" s="14"/>
      <c r="N10233" s="7">
        <v>45111.686793981484</v>
      </c>
      <c r="O10233" s="8">
        <v>18</v>
      </c>
      <c r="P10233" t="s">
        <v>12</v>
      </c>
    </row>
    <row r="10234" spans="5:16" x14ac:dyDescent="0.25">
      <c r="E10234" s="9" t="str">
        <f t="shared" si="179"/>
        <v>MRO-50-MONTE</v>
      </c>
      <c r="F10234" s="8" t="s">
        <v>0</v>
      </c>
      <c r="G10234" s="8" t="s">
        <v>41</v>
      </c>
      <c r="H10234" s="12"/>
      <c r="I10234" s="33" cm="1">
        <f t="array" ref="I10234">MAX(($G$2:$G$300000=G10234)*$N$2:$N$300000)</f>
        <v>45931.373807870368</v>
      </c>
      <c r="J10234" s="14"/>
      <c r="N10234" s="7">
        <v>45111.686793981484</v>
      </c>
      <c r="O10234" s="8">
        <v>19</v>
      </c>
      <c r="P10234" t="s">
        <v>12</v>
      </c>
    </row>
    <row r="10235" spans="5:16" x14ac:dyDescent="0.25">
      <c r="E10235" s="9" t="str">
        <f t="shared" si="179"/>
        <v>MRO-50-MONTE</v>
      </c>
      <c r="F10235" s="8" t="s">
        <v>0</v>
      </c>
      <c r="G10235" s="8" t="s">
        <v>41</v>
      </c>
      <c r="H10235" s="12"/>
      <c r="I10235" s="33" cm="1">
        <f t="array" ref="I10235">MAX(($G$2:$G$300000=G10235)*$N$2:$N$300000)</f>
        <v>45931.373807870368</v>
      </c>
      <c r="J10235" s="14"/>
      <c r="N10235" s="7">
        <v>45111.686805555553</v>
      </c>
      <c r="O10235" s="8">
        <v>1</v>
      </c>
      <c r="P10235" t="s">
        <v>12</v>
      </c>
    </row>
    <row r="10236" spans="5:16" x14ac:dyDescent="0.25">
      <c r="E10236" s="9" t="str">
        <f t="shared" si="179"/>
        <v>MRO-50-MONTE</v>
      </c>
      <c r="F10236" s="8" t="s">
        <v>0</v>
      </c>
      <c r="G10236" s="8" t="s">
        <v>41</v>
      </c>
      <c r="H10236" s="12"/>
      <c r="I10236" s="33" cm="1">
        <f t="array" ref="I10236">MAX(($G$2:$G$300000=G10236)*$N$2:$N$300000)</f>
        <v>45931.373807870368</v>
      </c>
      <c r="J10236" s="14"/>
      <c r="N10236" s="7">
        <v>45111.686805555553</v>
      </c>
      <c r="O10236" s="8">
        <v>2</v>
      </c>
      <c r="P10236" t="s">
        <v>12</v>
      </c>
    </row>
    <row r="10237" spans="5:16" x14ac:dyDescent="0.25">
      <c r="E10237" s="9" t="str">
        <f t="shared" si="179"/>
        <v>MRO-50-MONTE</v>
      </c>
      <c r="F10237" s="8" t="s">
        <v>0</v>
      </c>
      <c r="G10237" s="8" t="s">
        <v>41</v>
      </c>
      <c r="H10237" s="12"/>
      <c r="I10237" s="33" cm="1">
        <f t="array" ref="I10237">MAX(($G$2:$G$300000=G10237)*$N$2:$N$300000)</f>
        <v>45931.373807870368</v>
      </c>
      <c r="J10237" s="14"/>
      <c r="N10237" s="7">
        <v>45111.686805555553</v>
      </c>
      <c r="O10237" s="8">
        <v>3</v>
      </c>
      <c r="P10237" t="s">
        <v>12</v>
      </c>
    </row>
    <row r="10238" spans="5:16" x14ac:dyDescent="0.25">
      <c r="E10238" s="9" t="str">
        <f t="shared" si="179"/>
        <v>MRO-50-MONTE</v>
      </c>
      <c r="F10238" s="8" t="s">
        <v>0</v>
      </c>
      <c r="G10238" s="8" t="s">
        <v>41</v>
      </c>
      <c r="H10238" s="12"/>
      <c r="I10238" s="33" cm="1">
        <f t="array" ref="I10238">MAX(($G$2:$G$300000=G10238)*$N$2:$N$300000)</f>
        <v>45931.373807870368</v>
      </c>
      <c r="J10238" s="14"/>
      <c r="N10238" s="7">
        <v>45111.686805555553</v>
      </c>
      <c r="O10238" s="8">
        <v>4</v>
      </c>
      <c r="P10238" t="s">
        <v>12</v>
      </c>
    </row>
    <row r="10239" spans="5:16" x14ac:dyDescent="0.25">
      <c r="E10239" s="9" t="str">
        <f t="shared" si="179"/>
        <v>MRO-50-MONTE</v>
      </c>
      <c r="F10239" s="8" t="s">
        <v>0</v>
      </c>
      <c r="G10239" s="8" t="s">
        <v>41</v>
      </c>
      <c r="H10239" s="12"/>
      <c r="I10239" s="33" cm="1">
        <f t="array" ref="I10239">MAX(($G$2:$G$300000=G10239)*$N$2:$N$300000)</f>
        <v>45931.373807870368</v>
      </c>
      <c r="J10239" s="14"/>
      <c r="N10239" s="7">
        <v>45111.686805555553</v>
      </c>
      <c r="O10239" s="8">
        <v>5</v>
      </c>
      <c r="P10239" t="s">
        <v>12</v>
      </c>
    </row>
    <row r="10240" spans="5:16" x14ac:dyDescent="0.25">
      <c r="E10240" s="9" t="str">
        <f t="shared" si="179"/>
        <v>MRO-50-MONTE</v>
      </c>
      <c r="F10240" s="8" t="s">
        <v>0</v>
      </c>
      <c r="G10240" s="8" t="s">
        <v>41</v>
      </c>
      <c r="H10240" s="12"/>
      <c r="I10240" s="33" cm="1">
        <f t="array" ref="I10240">MAX(($G$2:$G$300000=G10240)*$N$2:$N$300000)</f>
        <v>45931.373807870368</v>
      </c>
      <c r="J10240" s="14"/>
      <c r="N10240" s="7">
        <v>45111.686805555553</v>
      </c>
      <c r="O10240" s="8">
        <v>6</v>
      </c>
      <c r="P10240" t="s">
        <v>12</v>
      </c>
    </row>
    <row r="10241" spans="5:16" x14ac:dyDescent="0.25">
      <c r="E10241" s="9" t="str">
        <f t="shared" si="179"/>
        <v>MRO-50-MONTE</v>
      </c>
      <c r="F10241" s="8" t="s">
        <v>0</v>
      </c>
      <c r="G10241" s="8" t="s">
        <v>41</v>
      </c>
      <c r="H10241" s="12"/>
      <c r="I10241" s="33" cm="1">
        <f t="array" ref="I10241">MAX(($G$2:$G$300000=G10241)*$N$2:$N$300000)</f>
        <v>45931.373807870368</v>
      </c>
      <c r="J10241" s="14"/>
      <c r="N10241" s="7">
        <v>45111.686805555553</v>
      </c>
      <c r="O10241" s="8">
        <v>7</v>
      </c>
      <c r="P10241" t="s">
        <v>12</v>
      </c>
    </row>
    <row r="10242" spans="5:16" x14ac:dyDescent="0.25">
      <c r="E10242" s="9" t="str">
        <f t="shared" si="179"/>
        <v>MRO-50-MONTE</v>
      </c>
      <c r="F10242" s="8" t="s">
        <v>0</v>
      </c>
      <c r="G10242" s="8" t="s">
        <v>41</v>
      </c>
      <c r="H10242" s="12"/>
      <c r="I10242" s="33" cm="1">
        <f t="array" ref="I10242">MAX(($G$2:$G$300000=G10242)*$N$2:$N$300000)</f>
        <v>45931.373807870368</v>
      </c>
      <c r="J10242" s="14"/>
      <c r="N10242" s="7">
        <v>45111.686805555553</v>
      </c>
      <c r="O10242" s="8">
        <v>8</v>
      </c>
      <c r="P10242" t="s">
        <v>12</v>
      </c>
    </row>
    <row r="10243" spans="5:16" x14ac:dyDescent="0.25">
      <c r="E10243" s="9" t="str">
        <f t="shared" si="179"/>
        <v>MRO-50-MONTE</v>
      </c>
      <c r="F10243" s="8" t="s">
        <v>0</v>
      </c>
      <c r="G10243" s="8" t="s">
        <v>41</v>
      </c>
      <c r="H10243" s="12"/>
      <c r="I10243" s="33" cm="1">
        <f t="array" ref="I10243">MAX(($G$2:$G$300000=G10243)*$N$2:$N$300000)</f>
        <v>45931.373807870368</v>
      </c>
      <c r="J10243" s="14"/>
      <c r="N10243" s="7">
        <v>45111.686805555553</v>
      </c>
      <c r="O10243" s="8">
        <v>9</v>
      </c>
      <c r="P10243" t="s">
        <v>12</v>
      </c>
    </row>
    <row r="10244" spans="5:16" x14ac:dyDescent="0.25">
      <c r="E10244" s="9" t="str">
        <f t="shared" si="179"/>
        <v>MRO-50-MONTE</v>
      </c>
      <c r="F10244" s="8" t="s">
        <v>0</v>
      </c>
      <c r="G10244" s="8" t="s">
        <v>41</v>
      </c>
      <c r="H10244" s="12"/>
      <c r="I10244" s="33" cm="1">
        <f t="array" ref="I10244">MAX(($G$2:$G$300000=G10244)*$N$2:$N$300000)</f>
        <v>45931.373807870368</v>
      </c>
      <c r="J10244" s="14"/>
      <c r="N10244" s="7">
        <v>45111.686805555553</v>
      </c>
      <c r="O10244" s="8">
        <v>10</v>
      </c>
      <c r="P10244" t="s">
        <v>12</v>
      </c>
    </row>
    <row r="10245" spans="5:16" x14ac:dyDescent="0.25">
      <c r="E10245" s="9" t="str">
        <f t="shared" si="179"/>
        <v>MRO-50-MONTE</v>
      </c>
      <c r="F10245" s="8" t="s">
        <v>0</v>
      </c>
      <c r="G10245" s="8" t="s">
        <v>41</v>
      </c>
      <c r="H10245" s="12"/>
      <c r="I10245" s="33" cm="1">
        <f t="array" ref="I10245">MAX(($G$2:$G$300000=G10245)*$N$2:$N$300000)</f>
        <v>45931.373807870368</v>
      </c>
      <c r="J10245" s="14"/>
      <c r="N10245" s="7">
        <v>45111.686805555553</v>
      </c>
      <c r="O10245" s="8">
        <v>11</v>
      </c>
      <c r="P10245" t="s">
        <v>12</v>
      </c>
    </row>
    <row r="10246" spans="5:16" x14ac:dyDescent="0.25">
      <c r="E10246" s="9" t="str">
        <f t="shared" si="179"/>
        <v>MRO-50-MONTE</v>
      </c>
      <c r="F10246" s="8" t="s">
        <v>0</v>
      </c>
      <c r="G10246" s="8" t="s">
        <v>41</v>
      </c>
      <c r="H10246" s="12"/>
      <c r="I10246" s="33" cm="1">
        <f t="array" ref="I10246">MAX(($G$2:$G$300000=G10246)*$N$2:$N$300000)</f>
        <v>45931.373807870368</v>
      </c>
      <c r="J10246" s="14"/>
      <c r="N10246" s="7">
        <v>45111.686805555553</v>
      </c>
      <c r="O10246" s="8">
        <v>12</v>
      </c>
      <c r="P10246" t="s">
        <v>12</v>
      </c>
    </row>
    <row r="10247" spans="5:16" x14ac:dyDescent="0.25">
      <c r="E10247" s="9" t="str">
        <f t="shared" si="179"/>
        <v>MRO-50-MONTE</v>
      </c>
      <c r="F10247" s="8" t="s">
        <v>0</v>
      </c>
      <c r="G10247" s="8" t="s">
        <v>41</v>
      </c>
      <c r="H10247" s="12"/>
      <c r="I10247" s="33" cm="1">
        <f t="array" ref="I10247">MAX(($G$2:$G$300000=G10247)*$N$2:$N$300000)</f>
        <v>45931.373807870368</v>
      </c>
      <c r="J10247" s="14"/>
      <c r="N10247" s="7">
        <v>45111.686805555553</v>
      </c>
      <c r="O10247" s="8">
        <v>13</v>
      </c>
      <c r="P10247" t="s">
        <v>12</v>
      </c>
    </row>
    <row r="10248" spans="5:16" x14ac:dyDescent="0.25">
      <c r="E10248" s="9" t="str">
        <f t="shared" si="179"/>
        <v>MRO-50-MONTE</v>
      </c>
      <c r="F10248" s="8" t="s">
        <v>0</v>
      </c>
      <c r="G10248" s="8" t="s">
        <v>41</v>
      </c>
      <c r="H10248" s="12"/>
      <c r="I10248" s="33" cm="1">
        <f t="array" ref="I10248">MAX(($G$2:$G$300000=G10248)*$N$2:$N$300000)</f>
        <v>45931.373807870368</v>
      </c>
      <c r="J10248" s="14"/>
      <c r="N10248" s="7">
        <v>45111.686805555553</v>
      </c>
      <c r="O10248" s="8">
        <v>14</v>
      </c>
      <c r="P10248" t="s">
        <v>12</v>
      </c>
    </row>
    <row r="10249" spans="5:16" x14ac:dyDescent="0.25">
      <c r="E10249" s="9" t="str">
        <f t="shared" si="179"/>
        <v>MRO-50-MONTE</v>
      </c>
      <c r="F10249" s="8" t="s">
        <v>0</v>
      </c>
      <c r="G10249" s="8" t="s">
        <v>41</v>
      </c>
      <c r="H10249" s="12"/>
      <c r="I10249" s="33" cm="1">
        <f t="array" ref="I10249">MAX(($G$2:$G$300000=G10249)*$N$2:$N$300000)</f>
        <v>45931.373807870368</v>
      </c>
      <c r="J10249" s="14"/>
      <c r="N10249" s="7">
        <v>45111.686805555553</v>
      </c>
      <c r="O10249" s="8">
        <v>15</v>
      </c>
      <c r="P10249" t="s">
        <v>12</v>
      </c>
    </row>
    <row r="10250" spans="5:16" x14ac:dyDescent="0.25">
      <c r="E10250" s="9" t="str">
        <f t="shared" si="179"/>
        <v>MRO-50-MONTE</v>
      </c>
      <c r="F10250" s="8" t="s">
        <v>0</v>
      </c>
      <c r="G10250" s="8" t="s">
        <v>41</v>
      </c>
      <c r="H10250" s="12"/>
      <c r="I10250" s="33" cm="1">
        <f t="array" ref="I10250">MAX(($G$2:$G$300000=G10250)*$N$2:$N$300000)</f>
        <v>45931.373807870368</v>
      </c>
      <c r="J10250" s="14"/>
      <c r="N10250" s="7">
        <v>45111.686805555553</v>
      </c>
      <c r="O10250" s="8">
        <v>16</v>
      </c>
      <c r="P10250" t="s">
        <v>12</v>
      </c>
    </row>
    <row r="10251" spans="5:16" x14ac:dyDescent="0.25">
      <c r="E10251" s="9" t="str">
        <f t="shared" si="179"/>
        <v>MRO-50-MONTE</v>
      </c>
      <c r="F10251" s="8" t="s">
        <v>0</v>
      </c>
      <c r="G10251" s="8" t="s">
        <v>41</v>
      </c>
      <c r="H10251" s="12"/>
      <c r="I10251" s="33" cm="1">
        <f t="array" ref="I10251">MAX(($G$2:$G$300000=G10251)*$N$2:$N$300000)</f>
        <v>45931.373807870368</v>
      </c>
      <c r="J10251" s="14"/>
      <c r="N10251" s="7">
        <v>45111.686805555553</v>
      </c>
      <c r="O10251" s="8">
        <v>17</v>
      </c>
      <c r="P10251" t="s">
        <v>12</v>
      </c>
    </row>
    <row r="10252" spans="5:16" x14ac:dyDescent="0.25">
      <c r="E10252" s="9" t="str">
        <f t="shared" si="179"/>
        <v>MRO-50-MONTE</v>
      </c>
      <c r="F10252" s="8" t="s">
        <v>0</v>
      </c>
      <c r="G10252" s="8" t="s">
        <v>41</v>
      </c>
      <c r="H10252" s="12"/>
      <c r="I10252" s="33" cm="1">
        <f t="array" ref="I10252">MAX(($G$2:$G$300000=G10252)*$N$2:$N$300000)</f>
        <v>45931.373807870368</v>
      </c>
      <c r="J10252" s="14"/>
      <c r="N10252" s="7">
        <v>45111.686805555553</v>
      </c>
      <c r="O10252" s="8">
        <v>18</v>
      </c>
      <c r="P10252" t="s">
        <v>12</v>
      </c>
    </row>
    <row r="10253" spans="5:16" x14ac:dyDescent="0.25">
      <c r="E10253" s="9" t="str">
        <f t="shared" si="179"/>
        <v>MRO-50-MONTE</v>
      </c>
      <c r="F10253" s="8" t="s">
        <v>0</v>
      </c>
      <c r="G10253" s="8" t="s">
        <v>41</v>
      </c>
      <c r="H10253" s="12"/>
      <c r="I10253" s="33" cm="1">
        <f t="array" ref="I10253">MAX(($G$2:$G$300000=G10253)*$N$2:$N$300000)</f>
        <v>45931.373807870368</v>
      </c>
      <c r="J10253" s="14"/>
      <c r="N10253" s="7">
        <v>45111.686805555553</v>
      </c>
      <c r="O10253" s="8">
        <v>19</v>
      </c>
      <c r="P10253" t="s">
        <v>12</v>
      </c>
    </row>
    <row r="10254" spans="5:16" x14ac:dyDescent="0.25">
      <c r="E10254" s="9" t="str">
        <f t="shared" si="179"/>
        <v>MRO-50-MONTE</v>
      </c>
      <c r="F10254" s="8" t="s">
        <v>0</v>
      </c>
      <c r="G10254" s="8" t="s">
        <v>41</v>
      </c>
      <c r="H10254" s="12"/>
      <c r="I10254" s="33" cm="1">
        <f t="array" ref="I10254">MAX(($G$2:$G$300000=G10254)*$N$2:$N$300000)</f>
        <v>45931.373807870368</v>
      </c>
      <c r="J10254" s="14"/>
      <c r="N10254" s="7">
        <v>45111.68681712963</v>
      </c>
      <c r="O10254" s="8">
        <v>1</v>
      </c>
      <c r="P10254" t="s">
        <v>12</v>
      </c>
    </row>
    <row r="10255" spans="5:16" x14ac:dyDescent="0.25">
      <c r="E10255" s="9" t="str">
        <f t="shared" si="179"/>
        <v>MRO-50-MONTE</v>
      </c>
      <c r="F10255" s="8" t="s">
        <v>0</v>
      </c>
      <c r="G10255" s="8" t="s">
        <v>41</v>
      </c>
      <c r="H10255" s="12"/>
      <c r="I10255" s="33" cm="1">
        <f t="array" ref="I10255">MAX(($G$2:$G$300000=G10255)*$N$2:$N$300000)</f>
        <v>45931.373807870368</v>
      </c>
      <c r="J10255" s="14"/>
      <c r="N10255" s="7">
        <v>45111.68681712963</v>
      </c>
      <c r="O10255" s="8">
        <v>2</v>
      </c>
      <c r="P10255" t="s">
        <v>12</v>
      </c>
    </row>
    <row r="10256" spans="5:16" x14ac:dyDescent="0.25">
      <c r="E10256" s="9" t="str">
        <f t="shared" si="179"/>
        <v>MRO-50-MONTE</v>
      </c>
      <c r="F10256" s="8" t="s">
        <v>0</v>
      </c>
      <c r="G10256" s="8" t="s">
        <v>41</v>
      </c>
      <c r="H10256" s="12"/>
      <c r="I10256" s="33" cm="1">
        <f t="array" ref="I10256">MAX(($G$2:$G$300000=G10256)*$N$2:$N$300000)</f>
        <v>45931.373807870368</v>
      </c>
      <c r="J10256" s="14"/>
      <c r="N10256" s="7">
        <v>45111.68681712963</v>
      </c>
      <c r="O10256" s="8">
        <v>3</v>
      </c>
      <c r="P10256" t="s">
        <v>12</v>
      </c>
    </row>
    <row r="10257" spans="5:16" x14ac:dyDescent="0.25">
      <c r="E10257" s="9" t="str">
        <f t="shared" si="179"/>
        <v>MRO-50-MONTE</v>
      </c>
      <c r="F10257" s="8" t="s">
        <v>0</v>
      </c>
      <c r="G10257" s="8" t="s">
        <v>41</v>
      </c>
      <c r="H10257" s="12"/>
      <c r="I10257" s="33" cm="1">
        <f t="array" ref="I10257">MAX(($G$2:$G$300000=G10257)*$N$2:$N$300000)</f>
        <v>45931.373807870368</v>
      </c>
      <c r="J10257" s="14"/>
      <c r="N10257" s="7">
        <v>45111.68681712963</v>
      </c>
      <c r="O10257" s="8">
        <v>4</v>
      </c>
      <c r="P10257" t="s">
        <v>12</v>
      </c>
    </row>
    <row r="10258" spans="5:16" x14ac:dyDescent="0.25">
      <c r="E10258" s="9" t="str">
        <f t="shared" si="179"/>
        <v>MRO-50-MONTE</v>
      </c>
      <c r="F10258" s="8" t="s">
        <v>0</v>
      </c>
      <c r="G10258" s="8" t="s">
        <v>41</v>
      </c>
      <c r="H10258" s="12"/>
      <c r="I10258" s="33" cm="1">
        <f t="array" ref="I10258">MAX(($G$2:$G$300000=G10258)*$N$2:$N$300000)</f>
        <v>45931.373807870368</v>
      </c>
      <c r="J10258" s="14"/>
      <c r="N10258" s="7">
        <v>45111.68681712963</v>
      </c>
      <c r="O10258" s="8">
        <v>5</v>
      </c>
      <c r="P10258" t="s">
        <v>12</v>
      </c>
    </row>
    <row r="10259" spans="5:16" x14ac:dyDescent="0.25">
      <c r="E10259" s="9" t="str">
        <f t="shared" si="179"/>
        <v>MRO-50-MONTE</v>
      </c>
      <c r="F10259" s="8" t="s">
        <v>0</v>
      </c>
      <c r="G10259" s="8" t="s">
        <v>41</v>
      </c>
      <c r="H10259" s="12"/>
      <c r="I10259" s="33" cm="1">
        <f t="array" ref="I10259">MAX(($G$2:$G$300000=G10259)*$N$2:$N$300000)</f>
        <v>45931.373807870368</v>
      </c>
      <c r="J10259" s="14"/>
      <c r="N10259" s="7">
        <v>45118.436990740738</v>
      </c>
      <c r="O10259" s="8">
        <v>1</v>
      </c>
      <c r="P10259" t="s">
        <v>13</v>
      </c>
    </row>
    <row r="10260" spans="5:16" x14ac:dyDescent="0.25">
      <c r="E10260" s="9" t="str">
        <f t="shared" si="179"/>
        <v>MRO-50-MONTE</v>
      </c>
      <c r="F10260" s="8" t="s">
        <v>0</v>
      </c>
      <c r="G10260" s="8" t="s">
        <v>41</v>
      </c>
      <c r="H10260" s="12"/>
      <c r="I10260" s="33" cm="1">
        <f t="array" ref="I10260">MAX(($G$2:$G$300000=G10260)*$N$2:$N$300000)</f>
        <v>45931.373807870368</v>
      </c>
      <c r="J10260" s="14"/>
      <c r="N10260" s="7">
        <v>45118.437025462961</v>
      </c>
      <c r="O10260" s="8">
        <v>1</v>
      </c>
      <c r="P10260" t="s">
        <v>13</v>
      </c>
    </row>
    <row r="10261" spans="5:16" x14ac:dyDescent="0.25">
      <c r="E10261" s="9" t="str">
        <f t="shared" si="179"/>
        <v>MRO-50-MONTE</v>
      </c>
      <c r="F10261" s="8" t="s">
        <v>0</v>
      </c>
      <c r="G10261" s="8" t="s">
        <v>41</v>
      </c>
      <c r="H10261" s="12"/>
      <c r="I10261" s="33" cm="1">
        <f t="array" ref="I10261">MAX(($G$2:$G$300000=G10261)*$N$2:$N$300000)</f>
        <v>45931.373807870368</v>
      </c>
      <c r="J10261" s="14"/>
      <c r="N10261" s="7">
        <v>45118.437037037038</v>
      </c>
      <c r="O10261" s="8">
        <v>1</v>
      </c>
      <c r="P10261" t="s">
        <v>13</v>
      </c>
    </row>
    <row r="10262" spans="5:16" x14ac:dyDescent="0.25">
      <c r="E10262" s="9" t="str">
        <f t="shared" si="179"/>
        <v>MRO-50-MONTE</v>
      </c>
      <c r="F10262" s="8" t="s">
        <v>0</v>
      </c>
      <c r="G10262" s="8" t="s">
        <v>41</v>
      </c>
      <c r="H10262" s="12"/>
      <c r="I10262" s="33" cm="1">
        <f t="array" ref="I10262">MAX(($G$2:$G$300000=G10262)*$N$2:$N$300000)</f>
        <v>45931.373807870368</v>
      </c>
      <c r="J10262" s="14"/>
      <c r="N10262" s="7">
        <v>45118.437048611115</v>
      </c>
      <c r="O10262" s="8">
        <v>1</v>
      </c>
      <c r="P10262" t="s">
        <v>13</v>
      </c>
    </row>
    <row r="10263" spans="5:16" x14ac:dyDescent="0.25">
      <c r="E10263" s="9" t="str">
        <f t="shared" si="179"/>
        <v>MRO-50-MONTE</v>
      </c>
      <c r="F10263" s="8" t="s">
        <v>0</v>
      </c>
      <c r="G10263" s="8" t="s">
        <v>41</v>
      </c>
      <c r="H10263" s="12"/>
      <c r="I10263" s="33" cm="1">
        <f t="array" ref="I10263">MAX(($G$2:$G$300000=G10263)*$N$2:$N$300000)</f>
        <v>45931.373807870368</v>
      </c>
      <c r="J10263" s="14"/>
      <c r="N10263" s="7">
        <v>45118.437060185184</v>
      </c>
      <c r="O10263" s="8">
        <v>1</v>
      </c>
      <c r="P10263" t="s">
        <v>13</v>
      </c>
    </row>
    <row r="10264" spans="5:16" x14ac:dyDescent="0.25">
      <c r="E10264" s="9" t="str">
        <f t="shared" si="179"/>
        <v>MRO-50-MONTE</v>
      </c>
      <c r="F10264" s="8" t="s">
        <v>0</v>
      </c>
      <c r="G10264" s="8" t="s">
        <v>41</v>
      </c>
      <c r="H10264" s="12"/>
      <c r="I10264" s="33" cm="1">
        <f t="array" ref="I10264">MAX(($G$2:$G$300000=G10264)*$N$2:$N$300000)</f>
        <v>45931.373807870368</v>
      </c>
      <c r="J10264" s="14"/>
      <c r="N10264" s="7">
        <v>45118.437071759261</v>
      </c>
      <c r="O10264" s="8">
        <v>1</v>
      </c>
      <c r="P10264" t="s">
        <v>13</v>
      </c>
    </row>
    <row r="10265" spans="5:16" x14ac:dyDescent="0.25">
      <c r="E10265" s="9" t="str">
        <f t="shared" si="179"/>
        <v>MRO-50-MONTE</v>
      </c>
      <c r="F10265" s="8" t="s">
        <v>0</v>
      </c>
      <c r="G10265" s="8" t="s">
        <v>41</v>
      </c>
      <c r="H10265" s="12"/>
      <c r="I10265" s="33" cm="1">
        <f t="array" ref="I10265">MAX(($G$2:$G$300000=G10265)*$N$2:$N$300000)</f>
        <v>45931.373807870368</v>
      </c>
      <c r="J10265" s="14"/>
      <c r="N10265" s="7">
        <v>45118.437094907407</v>
      </c>
      <c r="O10265" s="8">
        <v>1</v>
      </c>
      <c r="P10265" t="s">
        <v>13</v>
      </c>
    </row>
    <row r="10266" spans="5:16" x14ac:dyDescent="0.25">
      <c r="E10266" s="9" t="str">
        <f t="shared" si="179"/>
        <v>MRO-50-MONTE</v>
      </c>
      <c r="F10266" s="8" t="s">
        <v>0</v>
      </c>
      <c r="G10266" s="8" t="s">
        <v>41</v>
      </c>
      <c r="H10266" s="12"/>
      <c r="I10266" s="33" cm="1">
        <f t="array" ref="I10266">MAX(($G$2:$G$300000=G10266)*$N$2:$N$300000)</f>
        <v>45931.373807870368</v>
      </c>
      <c r="J10266" s="14"/>
      <c r="N10266" s="7">
        <v>45118.437106481484</v>
      </c>
      <c r="O10266" s="8">
        <v>1</v>
      </c>
      <c r="P10266" t="s">
        <v>13</v>
      </c>
    </row>
    <row r="10267" spans="5:16" x14ac:dyDescent="0.25">
      <c r="E10267" s="9" t="str">
        <f t="shared" si="179"/>
        <v>MRO-50-MONTE</v>
      </c>
      <c r="F10267" s="8" t="s">
        <v>0</v>
      </c>
      <c r="G10267" s="8" t="s">
        <v>41</v>
      </c>
      <c r="H10267" s="12"/>
      <c r="I10267" s="33" cm="1">
        <f t="array" ref="I10267">MAX(($G$2:$G$300000=G10267)*$N$2:$N$300000)</f>
        <v>45931.373807870368</v>
      </c>
      <c r="J10267" s="14"/>
      <c r="N10267" s="7">
        <v>45118.437118055554</v>
      </c>
      <c r="O10267" s="8">
        <v>1</v>
      </c>
      <c r="P10267" t="s">
        <v>13</v>
      </c>
    </row>
    <row r="10268" spans="5:16" x14ac:dyDescent="0.25">
      <c r="E10268" s="9" t="str">
        <f t="shared" si="179"/>
        <v>MRO-50-MONTE</v>
      </c>
      <c r="F10268" s="8" t="s">
        <v>0</v>
      </c>
      <c r="G10268" s="8" t="s">
        <v>41</v>
      </c>
      <c r="H10268" s="12"/>
      <c r="I10268" s="33" cm="1">
        <f t="array" ref="I10268">MAX(($G$2:$G$300000=G10268)*$N$2:$N$300000)</f>
        <v>45931.373807870368</v>
      </c>
      <c r="J10268" s="14"/>
      <c r="N10268" s="7">
        <v>45118.43712962963</v>
      </c>
      <c r="O10268" s="8">
        <v>1</v>
      </c>
      <c r="P10268" t="s">
        <v>13</v>
      </c>
    </row>
    <row r="10269" spans="5:16" x14ac:dyDescent="0.25">
      <c r="E10269" s="9" t="str">
        <f t="shared" si="179"/>
        <v>MRO-50-MONTE</v>
      </c>
      <c r="F10269" s="8" t="s">
        <v>0</v>
      </c>
      <c r="G10269" s="8" t="s">
        <v>41</v>
      </c>
      <c r="H10269" s="12"/>
      <c r="I10269" s="33" cm="1">
        <f t="array" ref="I10269">MAX(($G$2:$G$300000=G10269)*$N$2:$N$300000)</f>
        <v>45931.373807870368</v>
      </c>
      <c r="J10269" s="14"/>
      <c r="N10269" s="7">
        <v>45118.437141203707</v>
      </c>
      <c r="O10269" s="8">
        <v>1</v>
      </c>
      <c r="P10269" t="s">
        <v>13</v>
      </c>
    </row>
    <row r="10270" spans="5:16" x14ac:dyDescent="0.25">
      <c r="E10270" s="9" t="str">
        <f t="shared" si="179"/>
        <v>MRO-50-MONTE</v>
      </c>
      <c r="F10270" s="8" t="s">
        <v>0</v>
      </c>
      <c r="G10270" s="8" t="s">
        <v>41</v>
      </c>
      <c r="H10270" s="12"/>
      <c r="I10270" s="33" cm="1">
        <f t="array" ref="I10270">MAX(($G$2:$G$300000=G10270)*$N$2:$N$300000)</f>
        <v>45931.373807870368</v>
      </c>
      <c r="J10270" s="14"/>
      <c r="N10270" s="7">
        <v>45118.437152777777</v>
      </c>
      <c r="O10270" s="8">
        <v>1</v>
      </c>
      <c r="P10270" t="s">
        <v>13</v>
      </c>
    </row>
    <row r="10271" spans="5:16" x14ac:dyDescent="0.25">
      <c r="E10271" s="9" t="str">
        <f t="shared" si="179"/>
        <v>MRO-50-MONTE</v>
      </c>
      <c r="F10271" s="8" t="s">
        <v>0</v>
      </c>
      <c r="G10271" s="8" t="s">
        <v>41</v>
      </c>
      <c r="H10271" s="12"/>
      <c r="I10271" s="33" cm="1">
        <f t="array" ref="I10271">MAX(($G$2:$G$300000=G10271)*$N$2:$N$300000)</f>
        <v>45931.373807870368</v>
      </c>
      <c r="J10271" s="14"/>
      <c r="N10271" s="7">
        <v>45118.437164351853</v>
      </c>
      <c r="O10271" s="8">
        <v>1</v>
      </c>
      <c r="P10271" t="s">
        <v>13</v>
      </c>
    </row>
    <row r="10272" spans="5:16" x14ac:dyDescent="0.25">
      <c r="E10272" s="9" t="str">
        <f t="shared" si="179"/>
        <v>MRO-50-MONTE</v>
      </c>
      <c r="F10272" s="8" t="s">
        <v>0</v>
      </c>
      <c r="G10272" s="8" t="s">
        <v>41</v>
      </c>
      <c r="H10272" s="12"/>
      <c r="I10272" s="33" cm="1">
        <f t="array" ref="I10272">MAX(($G$2:$G$300000=G10272)*$N$2:$N$300000)</f>
        <v>45931.373807870368</v>
      </c>
      <c r="J10272" s="14"/>
      <c r="N10272" s="7">
        <v>45118.437175925923</v>
      </c>
      <c r="O10272" s="8">
        <v>1</v>
      </c>
      <c r="P10272" t="s">
        <v>13</v>
      </c>
    </row>
    <row r="10273" spans="5:16" x14ac:dyDescent="0.25">
      <c r="E10273" s="9" t="str">
        <f t="shared" si="179"/>
        <v>MRO-50-MONTE</v>
      </c>
      <c r="F10273" s="8" t="s">
        <v>0</v>
      </c>
      <c r="G10273" s="8" t="s">
        <v>41</v>
      </c>
      <c r="H10273" s="12"/>
      <c r="I10273" s="33" cm="1">
        <f t="array" ref="I10273">MAX(($G$2:$G$300000=G10273)*$N$2:$N$300000)</f>
        <v>45931.373807870368</v>
      </c>
      <c r="J10273" s="14"/>
      <c r="N10273" s="7">
        <v>45118.4371875</v>
      </c>
      <c r="O10273" s="8">
        <v>1</v>
      </c>
      <c r="P10273" t="s">
        <v>13</v>
      </c>
    </row>
    <row r="10274" spans="5:16" x14ac:dyDescent="0.25">
      <c r="E10274" s="9" t="str">
        <f t="shared" si="179"/>
        <v>MRO-50-MONTE</v>
      </c>
      <c r="F10274" s="8" t="s">
        <v>0</v>
      </c>
      <c r="G10274" s="8" t="s">
        <v>41</v>
      </c>
      <c r="H10274" s="12"/>
      <c r="I10274" s="33" cm="1">
        <f t="array" ref="I10274">MAX(($G$2:$G$300000=G10274)*$N$2:$N$300000)</f>
        <v>45931.373807870368</v>
      </c>
      <c r="J10274" s="14"/>
      <c r="N10274" s="7">
        <v>45118.437199074076</v>
      </c>
      <c r="O10274" s="8">
        <v>1</v>
      </c>
      <c r="P10274" t="s">
        <v>13</v>
      </c>
    </row>
    <row r="10275" spans="5:16" x14ac:dyDescent="0.25">
      <c r="E10275" s="9" t="str">
        <f t="shared" si="179"/>
        <v>MRO-50-MONTE</v>
      </c>
      <c r="F10275" s="8" t="s">
        <v>0</v>
      </c>
      <c r="G10275" s="8" t="s">
        <v>41</v>
      </c>
      <c r="H10275" s="12"/>
      <c r="I10275" s="33" cm="1">
        <f t="array" ref="I10275">MAX(($G$2:$G$300000=G10275)*$N$2:$N$300000)</f>
        <v>45931.373807870368</v>
      </c>
      <c r="J10275" s="14"/>
      <c r="N10275" s="7">
        <v>45118.437210648146</v>
      </c>
      <c r="O10275" s="8">
        <v>1</v>
      </c>
      <c r="P10275" t="s">
        <v>13</v>
      </c>
    </row>
    <row r="10276" spans="5:16" x14ac:dyDescent="0.25">
      <c r="E10276" s="9" t="str">
        <f t="shared" si="179"/>
        <v>MRO-50-MONTE</v>
      </c>
      <c r="F10276" s="8" t="s">
        <v>0</v>
      </c>
      <c r="G10276" s="8" t="s">
        <v>41</v>
      </c>
      <c r="H10276" s="12"/>
      <c r="I10276" s="33" cm="1">
        <f t="array" ref="I10276">MAX(($G$2:$G$300000=G10276)*$N$2:$N$300000)</f>
        <v>45931.373807870368</v>
      </c>
      <c r="J10276" s="14"/>
      <c r="N10276" s="7">
        <v>45118.437222222223</v>
      </c>
      <c r="O10276" s="8">
        <v>1</v>
      </c>
      <c r="P10276" t="s">
        <v>13</v>
      </c>
    </row>
    <row r="10277" spans="5:16" x14ac:dyDescent="0.25">
      <c r="E10277" s="9" t="str">
        <f t="shared" si="179"/>
        <v>MRO-50-MONTE</v>
      </c>
      <c r="F10277" s="8" t="s">
        <v>0</v>
      </c>
      <c r="G10277" s="8" t="s">
        <v>41</v>
      </c>
      <c r="H10277" s="12"/>
      <c r="I10277" s="33" cm="1">
        <f t="array" ref="I10277">MAX(($G$2:$G$300000=G10277)*$N$2:$N$300000)</f>
        <v>45931.373807870368</v>
      </c>
      <c r="J10277" s="14"/>
      <c r="N10277" s="7">
        <v>45118.4372337963</v>
      </c>
      <c r="O10277" s="8">
        <v>1</v>
      </c>
      <c r="P10277" t="s">
        <v>13</v>
      </c>
    </row>
    <row r="10278" spans="5:16" x14ac:dyDescent="0.25">
      <c r="E10278" s="9" t="str">
        <f t="shared" si="179"/>
        <v>MRO-50-MONTE</v>
      </c>
      <c r="F10278" s="8" t="s">
        <v>0</v>
      </c>
      <c r="G10278" s="8" t="s">
        <v>41</v>
      </c>
      <c r="H10278" s="12"/>
      <c r="I10278" s="33" cm="1">
        <f t="array" ref="I10278">MAX(($G$2:$G$300000=G10278)*$N$2:$N$300000)</f>
        <v>45931.373807870368</v>
      </c>
      <c r="J10278" s="14"/>
      <c r="N10278" s="7">
        <v>45118.437256944446</v>
      </c>
      <c r="O10278" s="8">
        <v>1</v>
      </c>
      <c r="P10278" t="s">
        <v>13</v>
      </c>
    </row>
    <row r="10279" spans="5:16" x14ac:dyDescent="0.25">
      <c r="E10279" s="9" t="str">
        <f t="shared" si="179"/>
        <v>MRO-50-MONTE</v>
      </c>
      <c r="F10279" s="8" t="s">
        <v>0</v>
      </c>
      <c r="G10279" s="8" t="s">
        <v>41</v>
      </c>
      <c r="H10279" s="12"/>
      <c r="I10279" s="33" cm="1">
        <f t="array" ref="I10279">MAX(($G$2:$G$300000=G10279)*$N$2:$N$300000)</f>
        <v>45931.373807870368</v>
      </c>
      <c r="J10279" s="14"/>
      <c r="N10279" s="7">
        <v>45118.437268518515</v>
      </c>
      <c r="O10279" s="8">
        <v>1</v>
      </c>
      <c r="P10279" t="s">
        <v>13</v>
      </c>
    </row>
    <row r="10280" spans="5:16" x14ac:dyDescent="0.25">
      <c r="E10280" s="9" t="str">
        <f t="shared" si="179"/>
        <v>MRO-50-MONTE</v>
      </c>
      <c r="F10280" s="8" t="s">
        <v>0</v>
      </c>
      <c r="G10280" s="8" t="s">
        <v>41</v>
      </c>
      <c r="H10280" s="12"/>
      <c r="I10280" s="33" cm="1">
        <f t="array" ref="I10280">MAX(($G$2:$G$300000=G10280)*$N$2:$N$300000)</f>
        <v>45931.373807870368</v>
      </c>
      <c r="J10280" s="14"/>
      <c r="N10280" s="7">
        <v>45118.437280092592</v>
      </c>
      <c r="O10280" s="8">
        <v>1</v>
      </c>
      <c r="P10280" t="s">
        <v>13</v>
      </c>
    </row>
    <row r="10281" spans="5:16" x14ac:dyDescent="0.25">
      <c r="E10281" s="9" t="str">
        <f t="shared" si="179"/>
        <v>MRO-50-MONTE</v>
      </c>
      <c r="F10281" s="8" t="s">
        <v>0</v>
      </c>
      <c r="G10281" s="8" t="s">
        <v>41</v>
      </c>
      <c r="H10281" s="12"/>
      <c r="I10281" s="33" cm="1">
        <f t="array" ref="I10281">MAX(($G$2:$G$300000=G10281)*$N$2:$N$300000)</f>
        <v>45931.373807870368</v>
      </c>
      <c r="J10281" s="14"/>
      <c r="N10281" s="7">
        <v>45118.437291666669</v>
      </c>
      <c r="O10281" s="8">
        <v>1</v>
      </c>
      <c r="P10281" t="s">
        <v>13</v>
      </c>
    </row>
    <row r="10282" spans="5:16" x14ac:dyDescent="0.25">
      <c r="E10282" s="9" t="str">
        <f t="shared" si="179"/>
        <v>MRO-50-MONTE</v>
      </c>
      <c r="F10282" s="8" t="s">
        <v>0</v>
      </c>
      <c r="G10282" s="8" t="s">
        <v>41</v>
      </c>
      <c r="H10282" s="12"/>
      <c r="I10282" s="33" cm="1">
        <f t="array" ref="I10282">MAX(($G$2:$G$300000=G10282)*$N$2:$N$300000)</f>
        <v>45931.373807870368</v>
      </c>
      <c r="J10282" s="14"/>
      <c r="N10282" s="7">
        <v>45118.437303240738</v>
      </c>
      <c r="O10282" s="8">
        <v>1</v>
      </c>
      <c r="P10282" t="s">
        <v>13</v>
      </c>
    </row>
    <row r="10283" spans="5:16" x14ac:dyDescent="0.25">
      <c r="E10283" s="9" t="str">
        <f t="shared" si="179"/>
        <v>MRO-50-MONTE</v>
      </c>
      <c r="F10283" s="8" t="s">
        <v>0</v>
      </c>
      <c r="G10283" s="8" t="s">
        <v>41</v>
      </c>
      <c r="H10283" s="12"/>
      <c r="I10283" s="33" cm="1">
        <f t="array" ref="I10283">MAX(($G$2:$G$300000=G10283)*$N$2:$N$300000)</f>
        <v>45931.373807870368</v>
      </c>
      <c r="J10283" s="14"/>
      <c r="N10283" s="7">
        <v>45118.437314814815</v>
      </c>
      <c r="O10283" s="8">
        <v>1</v>
      </c>
      <c r="P10283" t="s">
        <v>13</v>
      </c>
    </row>
    <row r="10284" spans="5:16" x14ac:dyDescent="0.25">
      <c r="E10284" s="9" t="str">
        <f t="shared" si="179"/>
        <v>MRO-50-MONTE</v>
      </c>
      <c r="F10284" s="8" t="s">
        <v>0</v>
      </c>
      <c r="G10284" s="8" t="s">
        <v>41</v>
      </c>
      <c r="H10284" s="12"/>
      <c r="I10284" s="33" cm="1">
        <f t="array" ref="I10284">MAX(($G$2:$G$300000=G10284)*$N$2:$N$300000)</f>
        <v>45931.373807870368</v>
      </c>
      <c r="J10284" s="14"/>
      <c r="N10284" s="7">
        <v>45118.437314814815</v>
      </c>
      <c r="O10284" s="8">
        <v>2</v>
      </c>
      <c r="P10284" t="s">
        <v>13</v>
      </c>
    </row>
    <row r="10285" spans="5:16" x14ac:dyDescent="0.25">
      <c r="E10285" s="9" t="str">
        <f t="shared" si="179"/>
        <v>MRO-50-MONTE</v>
      </c>
      <c r="F10285" s="8" t="s">
        <v>0</v>
      </c>
      <c r="G10285" s="8" t="s">
        <v>41</v>
      </c>
      <c r="H10285" s="12"/>
      <c r="I10285" s="33" cm="1">
        <f t="array" ref="I10285">MAX(($G$2:$G$300000=G10285)*$N$2:$N$300000)</f>
        <v>45931.373807870368</v>
      </c>
      <c r="J10285" s="14"/>
      <c r="N10285" s="7">
        <v>45118.437326388892</v>
      </c>
      <c r="O10285" s="8">
        <v>1</v>
      </c>
      <c r="P10285" t="s">
        <v>13</v>
      </c>
    </row>
    <row r="10286" spans="5:16" x14ac:dyDescent="0.25">
      <c r="E10286" s="9" t="str">
        <f t="shared" si="179"/>
        <v>MRO-50-MONTE</v>
      </c>
      <c r="F10286" s="8" t="s">
        <v>0</v>
      </c>
      <c r="G10286" s="8" t="s">
        <v>41</v>
      </c>
      <c r="H10286" s="12"/>
      <c r="I10286" s="33" cm="1">
        <f t="array" ref="I10286">MAX(($G$2:$G$300000=G10286)*$N$2:$N$300000)</f>
        <v>45931.373807870368</v>
      </c>
      <c r="J10286" s="14"/>
      <c r="N10286" s="7">
        <v>45118.437337962961</v>
      </c>
      <c r="O10286" s="8">
        <v>1</v>
      </c>
      <c r="P10286" t="s">
        <v>13</v>
      </c>
    </row>
    <row r="10287" spans="5:16" x14ac:dyDescent="0.25">
      <c r="E10287" s="9" t="str">
        <f t="shared" si="179"/>
        <v>MRO-50-MONTE</v>
      </c>
      <c r="F10287" s="8" t="s">
        <v>0</v>
      </c>
      <c r="G10287" s="8" t="s">
        <v>41</v>
      </c>
      <c r="H10287" s="12"/>
      <c r="I10287" s="33" cm="1">
        <f t="array" ref="I10287">MAX(($G$2:$G$300000=G10287)*$N$2:$N$300000)</f>
        <v>45931.373807870368</v>
      </c>
      <c r="J10287" s="14"/>
      <c r="N10287" s="7">
        <v>45118.437349537038</v>
      </c>
      <c r="O10287" s="8">
        <v>1</v>
      </c>
      <c r="P10287" t="s">
        <v>13</v>
      </c>
    </row>
    <row r="10288" spans="5:16" x14ac:dyDescent="0.25">
      <c r="E10288" s="9" t="str">
        <f t="shared" si="179"/>
        <v>MRO-50-MONTE</v>
      </c>
      <c r="F10288" s="8" t="s">
        <v>0</v>
      </c>
      <c r="G10288" s="8" t="s">
        <v>41</v>
      </c>
      <c r="H10288" s="12"/>
      <c r="I10288" s="33" cm="1">
        <f t="array" ref="I10288">MAX(($G$2:$G$300000=G10288)*$N$2:$N$300000)</f>
        <v>45931.373807870368</v>
      </c>
      <c r="J10288" s="14"/>
      <c r="N10288" s="7">
        <v>45118.437361111108</v>
      </c>
      <c r="O10288" s="8">
        <v>1</v>
      </c>
      <c r="P10288" t="s">
        <v>13</v>
      </c>
    </row>
    <row r="10289" spans="5:16" x14ac:dyDescent="0.25">
      <c r="E10289" s="9" t="str">
        <f t="shared" si="179"/>
        <v>MRO-50-MONTE</v>
      </c>
      <c r="F10289" s="8" t="s">
        <v>0</v>
      </c>
      <c r="G10289" s="8" t="s">
        <v>41</v>
      </c>
      <c r="H10289" s="12"/>
      <c r="I10289" s="33" cm="1">
        <f t="array" ref="I10289">MAX(($G$2:$G$300000=G10289)*$N$2:$N$300000)</f>
        <v>45931.373807870368</v>
      </c>
      <c r="J10289" s="14"/>
      <c r="N10289" s="7">
        <v>45118.437372685185</v>
      </c>
      <c r="O10289" s="8">
        <v>1</v>
      </c>
      <c r="P10289" t="s">
        <v>13</v>
      </c>
    </row>
    <row r="10290" spans="5:16" x14ac:dyDescent="0.25">
      <c r="E10290" s="9" t="str">
        <f t="shared" ref="E10290:E10353" si="180">+G10290&amp;H10290</f>
        <v>MRO-50-MONTE</v>
      </c>
      <c r="F10290" s="8" t="s">
        <v>0</v>
      </c>
      <c r="G10290" s="8" t="s">
        <v>41</v>
      </c>
      <c r="H10290" s="12"/>
      <c r="I10290" s="33" cm="1">
        <f t="array" ref="I10290">MAX(($G$2:$G$300000=G10290)*$N$2:$N$300000)</f>
        <v>45931.373807870368</v>
      </c>
      <c r="J10290" s="14"/>
      <c r="N10290" s="7">
        <v>45118.437384259261</v>
      </c>
      <c r="O10290" s="8">
        <v>1</v>
      </c>
      <c r="P10290" t="s">
        <v>13</v>
      </c>
    </row>
    <row r="10291" spans="5:16" x14ac:dyDescent="0.25">
      <c r="E10291" s="9" t="str">
        <f t="shared" si="180"/>
        <v>MRO-50-MONTE</v>
      </c>
      <c r="F10291" s="8" t="s">
        <v>0</v>
      </c>
      <c r="G10291" s="8" t="s">
        <v>41</v>
      </c>
      <c r="H10291" s="12"/>
      <c r="I10291" s="33" cm="1">
        <f t="array" ref="I10291">MAX(($G$2:$G$300000=G10291)*$N$2:$N$300000)</f>
        <v>45931.373807870368</v>
      </c>
      <c r="J10291" s="14"/>
      <c r="N10291" s="7">
        <v>45118.437395833331</v>
      </c>
      <c r="O10291" s="8">
        <v>1</v>
      </c>
      <c r="P10291" t="s">
        <v>13</v>
      </c>
    </row>
    <row r="10292" spans="5:16" x14ac:dyDescent="0.25">
      <c r="E10292" s="9" t="str">
        <f t="shared" si="180"/>
        <v>MRO-50-MONTE</v>
      </c>
      <c r="F10292" s="8" t="s">
        <v>0</v>
      </c>
      <c r="G10292" s="8" t="s">
        <v>41</v>
      </c>
      <c r="H10292" s="12"/>
      <c r="I10292" s="33" cm="1">
        <f t="array" ref="I10292">MAX(($G$2:$G$300000=G10292)*$N$2:$N$300000)</f>
        <v>45931.373807870368</v>
      </c>
      <c r="J10292" s="14"/>
      <c r="N10292" s="7">
        <v>45118.437407407408</v>
      </c>
      <c r="O10292" s="8">
        <v>1</v>
      </c>
      <c r="P10292" t="s">
        <v>13</v>
      </c>
    </row>
    <row r="10293" spans="5:16" x14ac:dyDescent="0.25">
      <c r="E10293" s="9" t="str">
        <f t="shared" si="180"/>
        <v>MRO-50-MONTE</v>
      </c>
      <c r="F10293" s="8" t="s">
        <v>0</v>
      </c>
      <c r="G10293" s="8" t="s">
        <v>41</v>
      </c>
      <c r="H10293" s="12"/>
      <c r="I10293" s="33" cm="1">
        <f t="array" ref="I10293">MAX(($G$2:$G$300000=G10293)*$N$2:$N$300000)</f>
        <v>45931.373807870368</v>
      </c>
      <c r="J10293" s="14"/>
      <c r="N10293" s="7">
        <v>45118.437418981484</v>
      </c>
      <c r="O10293" s="8">
        <v>1</v>
      </c>
      <c r="P10293" t="s">
        <v>13</v>
      </c>
    </row>
    <row r="10294" spans="5:16" x14ac:dyDescent="0.25">
      <c r="E10294" s="9" t="str">
        <f t="shared" si="180"/>
        <v>MRO-50-MONTE</v>
      </c>
      <c r="F10294" s="8" t="s">
        <v>0</v>
      </c>
      <c r="G10294" s="8" t="s">
        <v>41</v>
      </c>
      <c r="H10294" s="12"/>
      <c r="I10294" s="33" cm="1">
        <f t="array" ref="I10294">MAX(($G$2:$G$300000=G10294)*$N$2:$N$300000)</f>
        <v>45931.373807870368</v>
      </c>
      <c r="J10294" s="14"/>
      <c r="N10294" s="7">
        <v>45118.437430555554</v>
      </c>
      <c r="O10294" s="8">
        <v>1</v>
      </c>
      <c r="P10294" t="s">
        <v>13</v>
      </c>
    </row>
    <row r="10295" spans="5:16" x14ac:dyDescent="0.25">
      <c r="E10295" s="9" t="str">
        <f t="shared" si="180"/>
        <v>MRO-50-MONTE</v>
      </c>
      <c r="F10295" s="8" t="s">
        <v>0</v>
      </c>
      <c r="G10295" s="8" t="s">
        <v>41</v>
      </c>
      <c r="H10295" s="12"/>
      <c r="I10295" s="33" cm="1">
        <f t="array" ref="I10295">MAX(($G$2:$G$300000=G10295)*$N$2:$N$300000)</f>
        <v>45931.373807870368</v>
      </c>
      <c r="J10295" s="14"/>
      <c r="N10295" s="7">
        <v>45118.437442129631</v>
      </c>
      <c r="O10295" s="8">
        <v>1</v>
      </c>
      <c r="P10295" t="s">
        <v>13</v>
      </c>
    </row>
    <row r="10296" spans="5:16" x14ac:dyDescent="0.25">
      <c r="E10296" s="9" t="str">
        <f t="shared" si="180"/>
        <v>MRO-50-MONTE</v>
      </c>
      <c r="F10296" s="8" t="s">
        <v>0</v>
      </c>
      <c r="G10296" s="8" t="s">
        <v>41</v>
      </c>
      <c r="H10296" s="12"/>
      <c r="I10296" s="33" cm="1">
        <f t="array" ref="I10296">MAX(($G$2:$G$300000=G10296)*$N$2:$N$300000)</f>
        <v>45931.373807870368</v>
      </c>
      <c r="J10296" s="14"/>
      <c r="N10296" s="7">
        <v>45118.4374537037</v>
      </c>
      <c r="O10296" s="8">
        <v>1</v>
      </c>
      <c r="P10296" t="s">
        <v>13</v>
      </c>
    </row>
    <row r="10297" spans="5:16" x14ac:dyDescent="0.25">
      <c r="E10297" s="9" t="str">
        <f t="shared" si="180"/>
        <v>MRO-50-MONTE</v>
      </c>
      <c r="F10297" s="8" t="s">
        <v>0</v>
      </c>
      <c r="G10297" s="8" t="s">
        <v>41</v>
      </c>
      <c r="H10297" s="12"/>
      <c r="I10297" s="33" cm="1">
        <f t="array" ref="I10297">MAX(($G$2:$G$300000=G10297)*$N$2:$N$300000)</f>
        <v>45931.373807870368</v>
      </c>
      <c r="J10297" s="14"/>
      <c r="N10297" s="7">
        <v>45118.437465277777</v>
      </c>
      <c r="O10297" s="8">
        <v>1</v>
      </c>
      <c r="P10297" t="s">
        <v>13</v>
      </c>
    </row>
    <row r="10298" spans="5:16" x14ac:dyDescent="0.25">
      <c r="E10298" s="9" t="str">
        <f t="shared" si="180"/>
        <v>MRO-50-MONTE</v>
      </c>
      <c r="F10298" s="8" t="s">
        <v>0</v>
      </c>
      <c r="G10298" s="8" t="s">
        <v>41</v>
      </c>
      <c r="H10298" s="12"/>
      <c r="I10298" s="33" cm="1">
        <f t="array" ref="I10298">MAX(($G$2:$G$300000=G10298)*$N$2:$N$300000)</f>
        <v>45931.373807870368</v>
      </c>
      <c r="J10298" s="14"/>
      <c r="N10298" s="7">
        <v>45118.437476851854</v>
      </c>
      <c r="O10298" s="8">
        <v>1</v>
      </c>
      <c r="P10298" t="s">
        <v>13</v>
      </c>
    </row>
    <row r="10299" spans="5:16" x14ac:dyDescent="0.25">
      <c r="E10299" s="9" t="str">
        <f t="shared" si="180"/>
        <v>MRO-50-MONTE</v>
      </c>
      <c r="F10299" s="8" t="s">
        <v>0</v>
      </c>
      <c r="G10299" s="8" t="s">
        <v>41</v>
      </c>
      <c r="H10299" s="12"/>
      <c r="I10299" s="33" cm="1">
        <f t="array" ref="I10299">MAX(($G$2:$G$300000=G10299)*$N$2:$N$300000)</f>
        <v>45931.373807870368</v>
      </c>
      <c r="J10299" s="14"/>
      <c r="N10299" s="7">
        <v>45118.437488425923</v>
      </c>
      <c r="O10299" s="8">
        <v>1</v>
      </c>
      <c r="P10299" t="s">
        <v>13</v>
      </c>
    </row>
    <row r="10300" spans="5:16" x14ac:dyDescent="0.25">
      <c r="E10300" s="9" t="str">
        <f t="shared" si="180"/>
        <v>MRO-50-MONTE</v>
      </c>
      <c r="F10300" s="8" t="s">
        <v>0</v>
      </c>
      <c r="G10300" s="8" t="s">
        <v>41</v>
      </c>
      <c r="H10300" s="12"/>
      <c r="I10300" s="33" cm="1">
        <f t="array" ref="I10300">MAX(($G$2:$G$300000=G10300)*$N$2:$N$300000)</f>
        <v>45931.373807870368</v>
      </c>
      <c r="J10300" s="14"/>
      <c r="N10300" s="7">
        <v>45118.4375</v>
      </c>
      <c r="O10300" s="8">
        <v>1</v>
      </c>
      <c r="P10300" t="s">
        <v>13</v>
      </c>
    </row>
    <row r="10301" spans="5:16" x14ac:dyDescent="0.25">
      <c r="E10301" s="9" t="str">
        <f t="shared" si="180"/>
        <v>MRO-50-MONTE</v>
      </c>
      <c r="F10301" s="8" t="s">
        <v>0</v>
      </c>
      <c r="G10301" s="8" t="s">
        <v>41</v>
      </c>
      <c r="H10301" s="12"/>
      <c r="I10301" s="33" cm="1">
        <f t="array" ref="I10301">MAX(($G$2:$G$300000=G10301)*$N$2:$N$300000)</f>
        <v>45931.373807870368</v>
      </c>
      <c r="J10301" s="14"/>
      <c r="N10301" s="7">
        <v>45118.4375</v>
      </c>
      <c r="O10301" s="8">
        <v>2</v>
      </c>
      <c r="P10301" t="s">
        <v>13</v>
      </c>
    </row>
    <row r="10302" spans="5:16" x14ac:dyDescent="0.25">
      <c r="E10302" s="9" t="str">
        <f t="shared" si="180"/>
        <v>MRO-50-MONTE</v>
      </c>
      <c r="F10302" s="8" t="s">
        <v>0</v>
      </c>
      <c r="G10302" s="8" t="s">
        <v>41</v>
      </c>
      <c r="H10302" s="12"/>
      <c r="I10302" s="33" cm="1">
        <f t="array" ref="I10302">MAX(($G$2:$G$300000=G10302)*$N$2:$N$300000)</f>
        <v>45931.373807870368</v>
      </c>
      <c r="J10302" s="14"/>
      <c r="N10302" s="7">
        <v>45118.437511574077</v>
      </c>
      <c r="O10302" s="8">
        <v>1</v>
      </c>
      <c r="P10302" t="s">
        <v>13</v>
      </c>
    </row>
    <row r="10303" spans="5:16" x14ac:dyDescent="0.25">
      <c r="E10303" s="9" t="str">
        <f t="shared" si="180"/>
        <v>MRO-50-MONTE</v>
      </c>
      <c r="F10303" s="8" t="s">
        <v>0</v>
      </c>
      <c r="G10303" s="8" t="s">
        <v>41</v>
      </c>
      <c r="H10303" s="12"/>
      <c r="I10303" s="33" cm="1">
        <f t="array" ref="I10303">MAX(($G$2:$G$300000=G10303)*$N$2:$N$300000)</f>
        <v>45931.373807870368</v>
      </c>
      <c r="J10303" s="14"/>
      <c r="N10303" s="7">
        <v>45118.437511574077</v>
      </c>
      <c r="O10303" s="8">
        <v>2</v>
      </c>
      <c r="P10303" t="s">
        <v>13</v>
      </c>
    </row>
    <row r="10304" spans="5:16" x14ac:dyDescent="0.25">
      <c r="E10304" s="9" t="str">
        <f t="shared" si="180"/>
        <v>MRO-50-MONTE</v>
      </c>
      <c r="F10304" s="8" t="s">
        <v>0</v>
      </c>
      <c r="G10304" s="8" t="s">
        <v>41</v>
      </c>
      <c r="H10304" s="12"/>
      <c r="I10304" s="33" cm="1">
        <f t="array" ref="I10304">MAX(($G$2:$G$300000=G10304)*$N$2:$N$300000)</f>
        <v>45931.373807870368</v>
      </c>
      <c r="J10304" s="14"/>
      <c r="N10304" s="7">
        <v>45118.437523148146</v>
      </c>
      <c r="O10304" s="8">
        <v>1</v>
      </c>
      <c r="P10304" t="s">
        <v>13</v>
      </c>
    </row>
    <row r="10305" spans="5:16" x14ac:dyDescent="0.25">
      <c r="E10305" s="9" t="str">
        <f t="shared" si="180"/>
        <v>MRO-50-MONTE</v>
      </c>
      <c r="F10305" s="8" t="s">
        <v>0</v>
      </c>
      <c r="G10305" s="8" t="s">
        <v>41</v>
      </c>
      <c r="H10305" s="12"/>
      <c r="I10305" s="33" cm="1">
        <f t="array" ref="I10305">MAX(($G$2:$G$300000=G10305)*$N$2:$N$300000)</f>
        <v>45931.373807870368</v>
      </c>
      <c r="J10305" s="14"/>
      <c r="N10305" s="7">
        <v>45118.437534722223</v>
      </c>
      <c r="O10305" s="8">
        <v>1</v>
      </c>
      <c r="P10305" t="s">
        <v>13</v>
      </c>
    </row>
    <row r="10306" spans="5:16" x14ac:dyDescent="0.25">
      <c r="E10306" s="9" t="str">
        <f t="shared" si="180"/>
        <v>MRO-50-MONTE</v>
      </c>
      <c r="F10306" s="8" t="s">
        <v>0</v>
      </c>
      <c r="G10306" s="8" t="s">
        <v>41</v>
      </c>
      <c r="H10306" s="12"/>
      <c r="I10306" s="33" cm="1">
        <f t="array" ref="I10306">MAX(($G$2:$G$300000=G10306)*$N$2:$N$300000)</f>
        <v>45931.373807870368</v>
      </c>
      <c r="J10306" s="14"/>
      <c r="N10306" s="7">
        <v>45118.4375462963</v>
      </c>
      <c r="O10306" s="8">
        <v>1</v>
      </c>
      <c r="P10306" t="s">
        <v>13</v>
      </c>
    </row>
    <row r="10307" spans="5:16" x14ac:dyDescent="0.25">
      <c r="E10307" s="9" t="str">
        <f t="shared" si="180"/>
        <v>MRO-50-MONTE</v>
      </c>
      <c r="F10307" s="8" t="s">
        <v>0</v>
      </c>
      <c r="G10307" s="8" t="s">
        <v>41</v>
      </c>
      <c r="H10307" s="12"/>
      <c r="I10307" s="33" cm="1">
        <f t="array" ref="I10307">MAX(($G$2:$G$300000=G10307)*$N$2:$N$300000)</f>
        <v>45931.373807870368</v>
      </c>
      <c r="J10307" s="14"/>
      <c r="N10307" s="7">
        <v>45118.437557870369</v>
      </c>
      <c r="O10307" s="8">
        <v>1</v>
      </c>
      <c r="P10307" t="s">
        <v>13</v>
      </c>
    </row>
    <row r="10308" spans="5:16" x14ac:dyDescent="0.25">
      <c r="E10308" s="9" t="str">
        <f t="shared" si="180"/>
        <v>MRO-50-MONTE</v>
      </c>
      <c r="F10308" s="8" t="s">
        <v>0</v>
      </c>
      <c r="G10308" s="8" t="s">
        <v>41</v>
      </c>
      <c r="H10308" s="12"/>
      <c r="I10308" s="33" cm="1">
        <f t="array" ref="I10308">MAX(($G$2:$G$300000=G10308)*$N$2:$N$300000)</f>
        <v>45931.373807870368</v>
      </c>
      <c r="J10308" s="14"/>
      <c r="N10308" s="7">
        <v>45118.437569444446</v>
      </c>
      <c r="O10308" s="8">
        <v>1</v>
      </c>
      <c r="P10308" t="s">
        <v>13</v>
      </c>
    </row>
    <row r="10309" spans="5:16" x14ac:dyDescent="0.25">
      <c r="E10309" s="9" t="str">
        <f t="shared" si="180"/>
        <v>MRO-50-MONTE</v>
      </c>
      <c r="F10309" s="8" t="s">
        <v>0</v>
      </c>
      <c r="G10309" s="8" t="s">
        <v>41</v>
      </c>
      <c r="H10309" s="12"/>
      <c r="I10309" s="33" cm="1">
        <f t="array" ref="I10309">MAX(($G$2:$G$300000=G10309)*$N$2:$N$300000)</f>
        <v>45931.373807870368</v>
      </c>
      <c r="J10309" s="14"/>
      <c r="N10309" s="7">
        <v>45118.437581018516</v>
      </c>
      <c r="O10309" s="8">
        <v>1</v>
      </c>
      <c r="P10309" t="s">
        <v>13</v>
      </c>
    </row>
    <row r="10310" spans="5:16" x14ac:dyDescent="0.25">
      <c r="E10310" s="9" t="str">
        <f t="shared" si="180"/>
        <v>MRO-50-MONTE</v>
      </c>
      <c r="F10310" s="8" t="s">
        <v>0</v>
      </c>
      <c r="G10310" s="8" t="s">
        <v>41</v>
      </c>
      <c r="H10310" s="12"/>
      <c r="I10310" s="33" cm="1">
        <f t="array" ref="I10310">MAX(($G$2:$G$300000=G10310)*$N$2:$N$300000)</f>
        <v>45931.373807870368</v>
      </c>
      <c r="J10310" s="14"/>
      <c r="N10310" s="7">
        <v>45118.437592592592</v>
      </c>
      <c r="O10310" s="8">
        <v>1</v>
      </c>
      <c r="P10310" t="s">
        <v>13</v>
      </c>
    </row>
    <row r="10311" spans="5:16" x14ac:dyDescent="0.25">
      <c r="E10311" s="9" t="str">
        <f t="shared" si="180"/>
        <v>MRO-50-MONTE</v>
      </c>
      <c r="F10311" s="8" t="s">
        <v>0</v>
      </c>
      <c r="G10311" s="8" t="s">
        <v>41</v>
      </c>
      <c r="H10311" s="12"/>
      <c r="I10311" s="33" cm="1">
        <f t="array" ref="I10311">MAX(($G$2:$G$300000=G10311)*$N$2:$N$300000)</f>
        <v>45931.373807870368</v>
      </c>
      <c r="J10311" s="14"/>
      <c r="N10311" s="7">
        <v>45118.437604166669</v>
      </c>
      <c r="O10311" s="8">
        <v>1</v>
      </c>
      <c r="P10311" t="s">
        <v>13</v>
      </c>
    </row>
    <row r="10312" spans="5:16" x14ac:dyDescent="0.25">
      <c r="E10312" s="9" t="str">
        <f t="shared" si="180"/>
        <v>MRO-50-MONTE</v>
      </c>
      <c r="F10312" s="8" t="s">
        <v>0</v>
      </c>
      <c r="G10312" s="8" t="s">
        <v>41</v>
      </c>
      <c r="H10312" s="12"/>
      <c r="I10312" s="33" cm="1">
        <f t="array" ref="I10312">MAX(($G$2:$G$300000=G10312)*$N$2:$N$300000)</f>
        <v>45931.373807870368</v>
      </c>
      <c r="J10312" s="14"/>
      <c r="N10312" s="7">
        <v>45118.437615740739</v>
      </c>
      <c r="O10312" s="8">
        <v>1</v>
      </c>
      <c r="P10312" t="s">
        <v>13</v>
      </c>
    </row>
    <row r="10313" spans="5:16" x14ac:dyDescent="0.25">
      <c r="E10313" s="9" t="str">
        <f t="shared" si="180"/>
        <v>MRO-50-MONTE</v>
      </c>
      <c r="F10313" s="8" t="s">
        <v>0</v>
      </c>
      <c r="G10313" s="8" t="s">
        <v>41</v>
      </c>
      <c r="H10313" s="12"/>
      <c r="I10313" s="33" cm="1">
        <f t="array" ref="I10313">MAX(($G$2:$G$300000=G10313)*$N$2:$N$300000)</f>
        <v>45931.373807870368</v>
      </c>
      <c r="J10313" s="14"/>
      <c r="N10313" s="7">
        <v>45118.437627314815</v>
      </c>
      <c r="O10313" s="8">
        <v>1</v>
      </c>
      <c r="P10313" t="s">
        <v>13</v>
      </c>
    </row>
    <row r="10314" spans="5:16" x14ac:dyDescent="0.25">
      <c r="E10314" s="9" t="str">
        <f t="shared" si="180"/>
        <v>MRO-50-MONTE</v>
      </c>
      <c r="F10314" s="8" t="s">
        <v>0</v>
      </c>
      <c r="G10314" s="8" t="s">
        <v>41</v>
      </c>
      <c r="H10314" s="12"/>
      <c r="I10314" s="33" cm="1">
        <f t="array" ref="I10314">MAX(($G$2:$G$300000=G10314)*$N$2:$N$300000)</f>
        <v>45931.373807870368</v>
      </c>
      <c r="J10314" s="14"/>
      <c r="N10314" s="7">
        <v>45118.437638888892</v>
      </c>
      <c r="O10314" s="8">
        <v>1</v>
      </c>
      <c r="P10314" t="s">
        <v>13</v>
      </c>
    </row>
    <row r="10315" spans="5:16" x14ac:dyDescent="0.25">
      <c r="E10315" s="9" t="str">
        <f t="shared" si="180"/>
        <v>MRO-50-MONTE</v>
      </c>
      <c r="F10315" s="8" t="s">
        <v>0</v>
      </c>
      <c r="G10315" s="8" t="s">
        <v>41</v>
      </c>
      <c r="H10315" s="12"/>
      <c r="I10315" s="33" cm="1">
        <f t="array" ref="I10315">MAX(($G$2:$G$300000=G10315)*$N$2:$N$300000)</f>
        <v>45931.373807870368</v>
      </c>
      <c r="J10315" s="14"/>
      <c r="N10315" s="7">
        <v>45118.437650462962</v>
      </c>
      <c r="O10315" s="8">
        <v>1</v>
      </c>
      <c r="P10315" t="s">
        <v>13</v>
      </c>
    </row>
    <row r="10316" spans="5:16" x14ac:dyDescent="0.25">
      <c r="E10316" s="9" t="str">
        <f t="shared" si="180"/>
        <v>MRO-50-MONTE</v>
      </c>
      <c r="F10316" s="8" t="s">
        <v>0</v>
      </c>
      <c r="G10316" s="8" t="s">
        <v>41</v>
      </c>
      <c r="H10316" s="12"/>
      <c r="I10316" s="33" cm="1">
        <f t="array" ref="I10316">MAX(($G$2:$G$300000=G10316)*$N$2:$N$300000)</f>
        <v>45931.373807870368</v>
      </c>
      <c r="J10316" s="14"/>
      <c r="N10316" s="7">
        <v>45118.437662037039</v>
      </c>
      <c r="O10316" s="8">
        <v>1</v>
      </c>
      <c r="P10316" t="s">
        <v>13</v>
      </c>
    </row>
    <row r="10317" spans="5:16" x14ac:dyDescent="0.25">
      <c r="E10317" s="9" t="str">
        <f t="shared" si="180"/>
        <v>MRO-50-MONTE</v>
      </c>
      <c r="F10317" s="8" t="s">
        <v>0</v>
      </c>
      <c r="G10317" s="8" t="s">
        <v>41</v>
      </c>
      <c r="H10317" s="12"/>
      <c r="I10317" s="33" cm="1">
        <f t="array" ref="I10317">MAX(($G$2:$G$300000=G10317)*$N$2:$N$300000)</f>
        <v>45931.373807870368</v>
      </c>
      <c r="J10317" s="14"/>
      <c r="N10317" s="7">
        <v>45118.437673611108</v>
      </c>
      <c r="O10317" s="8">
        <v>1</v>
      </c>
      <c r="P10317" t="s">
        <v>13</v>
      </c>
    </row>
    <row r="10318" spans="5:16" x14ac:dyDescent="0.25">
      <c r="E10318" s="9" t="str">
        <f t="shared" si="180"/>
        <v>MRO-50-MONTE</v>
      </c>
      <c r="F10318" s="8" t="s">
        <v>0</v>
      </c>
      <c r="G10318" s="8" t="s">
        <v>41</v>
      </c>
      <c r="H10318" s="12"/>
      <c r="I10318" s="33" cm="1">
        <f t="array" ref="I10318">MAX(($G$2:$G$300000=G10318)*$N$2:$N$300000)</f>
        <v>45931.373807870368</v>
      </c>
      <c r="J10318" s="14"/>
      <c r="N10318" s="7">
        <v>45118.437685185185</v>
      </c>
      <c r="O10318" s="8">
        <v>1</v>
      </c>
      <c r="P10318" t="s">
        <v>13</v>
      </c>
    </row>
    <row r="10319" spans="5:16" x14ac:dyDescent="0.25">
      <c r="E10319" s="9" t="str">
        <f t="shared" si="180"/>
        <v>MRO-50-MONTE</v>
      </c>
      <c r="F10319" s="8" t="s">
        <v>0</v>
      </c>
      <c r="G10319" s="8" t="s">
        <v>41</v>
      </c>
      <c r="H10319" s="12"/>
      <c r="I10319" s="33" cm="1">
        <f t="array" ref="I10319">MAX(($G$2:$G$300000=G10319)*$N$2:$N$300000)</f>
        <v>45931.373807870368</v>
      </c>
      <c r="J10319" s="14"/>
      <c r="N10319" s="7">
        <v>45118.437696759262</v>
      </c>
      <c r="O10319" s="8">
        <v>1</v>
      </c>
      <c r="P10319" t="s">
        <v>13</v>
      </c>
    </row>
    <row r="10320" spans="5:16" x14ac:dyDescent="0.25">
      <c r="E10320" s="9" t="str">
        <f t="shared" si="180"/>
        <v>MRO-50-MONTE</v>
      </c>
      <c r="F10320" s="8" t="s">
        <v>0</v>
      </c>
      <c r="G10320" s="8" t="s">
        <v>41</v>
      </c>
      <c r="H10320" s="12"/>
      <c r="I10320" s="33" cm="1">
        <f t="array" ref="I10320">MAX(($G$2:$G$300000=G10320)*$N$2:$N$300000)</f>
        <v>45931.373807870368</v>
      </c>
      <c r="J10320" s="14"/>
      <c r="N10320" s="7">
        <v>45118.437708333331</v>
      </c>
      <c r="O10320" s="8">
        <v>1</v>
      </c>
      <c r="P10320" t="s">
        <v>13</v>
      </c>
    </row>
    <row r="10321" spans="5:16" x14ac:dyDescent="0.25">
      <c r="E10321" s="9" t="str">
        <f t="shared" si="180"/>
        <v>MRO-50-MONTE</v>
      </c>
      <c r="F10321" s="8" t="s">
        <v>0</v>
      </c>
      <c r="G10321" s="8" t="s">
        <v>41</v>
      </c>
      <c r="H10321" s="12"/>
      <c r="I10321" s="33" cm="1">
        <f t="array" ref="I10321">MAX(($G$2:$G$300000=G10321)*$N$2:$N$300000)</f>
        <v>45931.373807870368</v>
      </c>
      <c r="J10321" s="14"/>
      <c r="N10321" s="7">
        <v>45118.437708333331</v>
      </c>
      <c r="O10321" s="8">
        <v>2</v>
      </c>
      <c r="P10321" t="s">
        <v>13</v>
      </c>
    </row>
    <row r="10322" spans="5:16" x14ac:dyDescent="0.25">
      <c r="E10322" s="9" t="str">
        <f t="shared" si="180"/>
        <v>MRO-50-MONTE</v>
      </c>
      <c r="F10322" s="8" t="s">
        <v>0</v>
      </c>
      <c r="G10322" s="8" t="s">
        <v>41</v>
      </c>
      <c r="H10322" s="12"/>
      <c r="I10322" s="33" cm="1">
        <f t="array" ref="I10322">MAX(($G$2:$G$300000=G10322)*$N$2:$N$300000)</f>
        <v>45931.373807870368</v>
      </c>
      <c r="J10322" s="14"/>
      <c r="N10322" s="7">
        <v>45118.437719907408</v>
      </c>
      <c r="O10322" s="8">
        <v>1</v>
      </c>
      <c r="P10322" t="s">
        <v>13</v>
      </c>
    </row>
    <row r="10323" spans="5:16" x14ac:dyDescent="0.25">
      <c r="E10323" s="9" t="str">
        <f t="shared" si="180"/>
        <v>MRO-50-MONTE</v>
      </c>
      <c r="F10323" s="8" t="s">
        <v>0</v>
      </c>
      <c r="G10323" s="8" t="s">
        <v>41</v>
      </c>
      <c r="H10323" s="12"/>
      <c r="I10323" s="33" cm="1">
        <f t="array" ref="I10323">MAX(($G$2:$G$300000=G10323)*$N$2:$N$300000)</f>
        <v>45931.373807870368</v>
      </c>
      <c r="J10323" s="14"/>
      <c r="N10323" s="7">
        <v>45118.437731481485</v>
      </c>
      <c r="O10323" s="8">
        <v>1</v>
      </c>
      <c r="P10323" t="s">
        <v>13</v>
      </c>
    </row>
    <row r="10324" spans="5:16" x14ac:dyDescent="0.25">
      <c r="E10324" s="9" t="str">
        <f t="shared" si="180"/>
        <v>MRO-50-MONTE</v>
      </c>
      <c r="F10324" s="8" t="s">
        <v>0</v>
      </c>
      <c r="G10324" s="8" t="s">
        <v>41</v>
      </c>
      <c r="H10324" s="12"/>
      <c r="I10324" s="33" cm="1">
        <f t="array" ref="I10324">MAX(($G$2:$G$300000=G10324)*$N$2:$N$300000)</f>
        <v>45931.373807870368</v>
      </c>
      <c r="J10324" s="14"/>
      <c r="N10324" s="7">
        <v>45118.437743055554</v>
      </c>
      <c r="O10324" s="8">
        <v>1</v>
      </c>
      <c r="P10324" t="s">
        <v>13</v>
      </c>
    </row>
    <row r="10325" spans="5:16" x14ac:dyDescent="0.25">
      <c r="E10325" s="9" t="str">
        <f t="shared" si="180"/>
        <v>MRO-50-MONTE</v>
      </c>
      <c r="F10325" s="8" t="s">
        <v>0</v>
      </c>
      <c r="G10325" s="8" t="s">
        <v>41</v>
      </c>
      <c r="H10325" s="12"/>
      <c r="I10325" s="33" cm="1">
        <f t="array" ref="I10325">MAX(($G$2:$G$300000=G10325)*$N$2:$N$300000)</f>
        <v>45931.373807870368</v>
      </c>
      <c r="J10325" s="14"/>
      <c r="N10325" s="7">
        <v>45118.437754629631</v>
      </c>
      <c r="O10325" s="8">
        <v>1</v>
      </c>
      <c r="P10325" t="s">
        <v>13</v>
      </c>
    </row>
    <row r="10326" spans="5:16" x14ac:dyDescent="0.25">
      <c r="E10326" s="9" t="str">
        <f t="shared" si="180"/>
        <v>MRO-50-MONTE</v>
      </c>
      <c r="F10326" s="8" t="s">
        <v>0</v>
      </c>
      <c r="G10326" s="8" t="s">
        <v>41</v>
      </c>
      <c r="H10326" s="12"/>
      <c r="I10326" s="33" cm="1">
        <f t="array" ref="I10326">MAX(($G$2:$G$300000=G10326)*$N$2:$N$300000)</f>
        <v>45931.373807870368</v>
      </c>
      <c r="J10326" s="14"/>
      <c r="N10326" s="7">
        <v>45118.4377662037</v>
      </c>
      <c r="O10326" s="8">
        <v>1</v>
      </c>
      <c r="P10326" t="s">
        <v>13</v>
      </c>
    </row>
    <row r="10327" spans="5:16" x14ac:dyDescent="0.25">
      <c r="E10327" s="9" t="str">
        <f t="shared" si="180"/>
        <v>MRO-50-MONTE</v>
      </c>
      <c r="F10327" s="8" t="s">
        <v>0</v>
      </c>
      <c r="G10327" s="8" t="s">
        <v>41</v>
      </c>
      <c r="H10327" s="12"/>
      <c r="I10327" s="33" cm="1">
        <f t="array" ref="I10327">MAX(($G$2:$G$300000=G10327)*$N$2:$N$300000)</f>
        <v>45931.373807870368</v>
      </c>
      <c r="J10327" s="14"/>
      <c r="N10327" s="7">
        <v>45118.437777777777</v>
      </c>
      <c r="O10327" s="8">
        <v>1</v>
      </c>
      <c r="P10327" t="s">
        <v>13</v>
      </c>
    </row>
    <row r="10328" spans="5:16" x14ac:dyDescent="0.25">
      <c r="E10328" s="9" t="str">
        <f t="shared" si="180"/>
        <v>MRO-50-MONTE</v>
      </c>
      <c r="F10328" s="8" t="s">
        <v>0</v>
      </c>
      <c r="G10328" s="8" t="s">
        <v>41</v>
      </c>
      <c r="H10328" s="12"/>
      <c r="I10328" s="33" cm="1">
        <f t="array" ref="I10328">MAX(($G$2:$G$300000=G10328)*$N$2:$N$300000)</f>
        <v>45931.373807870368</v>
      </c>
      <c r="J10328" s="14"/>
      <c r="N10328" s="7">
        <v>45118.437789351854</v>
      </c>
      <c r="O10328" s="8">
        <v>1</v>
      </c>
      <c r="P10328" t="s">
        <v>13</v>
      </c>
    </row>
    <row r="10329" spans="5:16" x14ac:dyDescent="0.25">
      <c r="E10329" s="9" t="str">
        <f t="shared" si="180"/>
        <v>MRO-50-MONTE</v>
      </c>
      <c r="F10329" s="8" t="s">
        <v>0</v>
      </c>
      <c r="G10329" s="8" t="s">
        <v>41</v>
      </c>
      <c r="H10329" s="12"/>
      <c r="I10329" s="33" cm="1">
        <f t="array" ref="I10329">MAX(($G$2:$G$300000=G10329)*$N$2:$N$300000)</f>
        <v>45931.373807870368</v>
      </c>
      <c r="J10329" s="14"/>
      <c r="N10329" s="7">
        <v>45118.437800925924</v>
      </c>
      <c r="O10329" s="8">
        <v>1</v>
      </c>
      <c r="P10329" t="s">
        <v>13</v>
      </c>
    </row>
    <row r="10330" spans="5:16" x14ac:dyDescent="0.25">
      <c r="E10330" s="9" t="str">
        <f t="shared" si="180"/>
        <v>MRO-50-MONTE</v>
      </c>
      <c r="F10330" s="8" t="s">
        <v>0</v>
      </c>
      <c r="G10330" s="8" t="s">
        <v>41</v>
      </c>
      <c r="H10330" s="12"/>
      <c r="I10330" s="33" cm="1">
        <f t="array" ref="I10330">MAX(($G$2:$G$300000=G10330)*$N$2:$N$300000)</f>
        <v>45931.373807870368</v>
      </c>
      <c r="J10330" s="14"/>
      <c r="N10330" s="7">
        <v>45118.4378125</v>
      </c>
      <c r="O10330" s="8">
        <v>1</v>
      </c>
      <c r="P10330" t="s">
        <v>13</v>
      </c>
    </row>
    <row r="10331" spans="5:16" x14ac:dyDescent="0.25">
      <c r="E10331" s="9" t="str">
        <f t="shared" si="180"/>
        <v>MRO-50-MONTE</v>
      </c>
      <c r="F10331" s="8" t="s">
        <v>0</v>
      </c>
      <c r="G10331" s="8" t="s">
        <v>41</v>
      </c>
      <c r="H10331" s="12"/>
      <c r="I10331" s="33" cm="1">
        <f t="array" ref="I10331">MAX(($G$2:$G$300000=G10331)*$N$2:$N$300000)</f>
        <v>45931.373807870368</v>
      </c>
      <c r="J10331" s="14"/>
      <c r="N10331" s="7">
        <v>45118.4378125</v>
      </c>
      <c r="O10331" s="8">
        <v>2</v>
      </c>
      <c r="P10331" t="s">
        <v>13</v>
      </c>
    </row>
    <row r="10332" spans="5:16" x14ac:dyDescent="0.25">
      <c r="E10332" s="9" t="str">
        <f t="shared" si="180"/>
        <v>MRO-50-MONTE</v>
      </c>
      <c r="F10332" s="8" t="s">
        <v>0</v>
      </c>
      <c r="G10332" s="8" t="s">
        <v>41</v>
      </c>
      <c r="H10332" s="12"/>
      <c r="I10332" s="33" cm="1">
        <f t="array" ref="I10332">MAX(($G$2:$G$300000=G10332)*$N$2:$N$300000)</f>
        <v>45931.373807870368</v>
      </c>
      <c r="J10332" s="14"/>
      <c r="N10332" s="7">
        <v>45118.437824074077</v>
      </c>
      <c r="O10332" s="8">
        <v>1</v>
      </c>
      <c r="P10332" t="s">
        <v>13</v>
      </c>
    </row>
    <row r="10333" spans="5:16" x14ac:dyDescent="0.25">
      <c r="E10333" s="9" t="str">
        <f t="shared" si="180"/>
        <v>MRO-50-MONTE</v>
      </c>
      <c r="F10333" s="8" t="s">
        <v>0</v>
      </c>
      <c r="G10333" s="8" t="s">
        <v>41</v>
      </c>
      <c r="H10333" s="12"/>
      <c r="I10333" s="33" cm="1">
        <f t="array" ref="I10333">MAX(($G$2:$G$300000=G10333)*$N$2:$N$300000)</f>
        <v>45931.373807870368</v>
      </c>
      <c r="J10333" s="14"/>
      <c r="N10333" s="7">
        <v>45118.437835648147</v>
      </c>
      <c r="O10333" s="8">
        <v>1</v>
      </c>
      <c r="P10333" t="s">
        <v>13</v>
      </c>
    </row>
    <row r="10334" spans="5:16" x14ac:dyDescent="0.25">
      <c r="E10334" s="9" t="str">
        <f t="shared" si="180"/>
        <v>MRO-50-MONTE</v>
      </c>
      <c r="F10334" s="8" t="s">
        <v>0</v>
      </c>
      <c r="G10334" s="8" t="s">
        <v>41</v>
      </c>
      <c r="H10334" s="12"/>
      <c r="I10334" s="33" cm="1">
        <f t="array" ref="I10334">MAX(($G$2:$G$300000=G10334)*$N$2:$N$300000)</f>
        <v>45931.373807870368</v>
      </c>
      <c r="J10334" s="14"/>
      <c r="N10334" s="7">
        <v>45118.437847222223</v>
      </c>
      <c r="O10334" s="8">
        <v>1</v>
      </c>
      <c r="P10334" t="s">
        <v>13</v>
      </c>
    </row>
    <row r="10335" spans="5:16" x14ac:dyDescent="0.25">
      <c r="E10335" s="9" t="str">
        <f t="shared" si="180"/>
        <v>MRO-50-MONTE</v>
      </c>
      <c r="F10335" s="8" t="s">
        <v>0</v>
      </c>
      <c r="G10335" s="8" t="s">
        <v>41</v>
      </c>
      <c r="H10335" s="12"/>
      <c r="I10335" s="33" cm="1">
        <f t="array" ref="I10335">MAX(($G$2:$G$300000=G10335)*$N$2:$N$300000)</f>
        <v>45931.373807870368</v>
      </c>
      <c r="J10335" s="14"/>
      <c r="N10335" s="7">
        <v>45118.437858796293</v>
      </c>
      <c r="O10335" s="8">
        <v>1</v>
      </c>
      <c r="P10335" t="s">
        <v>13</v>
      </c>
    </row>
    <row r="10336" spans="5:16" x14ac:dyDescent="0.25">
      <c r="E10336" s="9" t="str">
        <f t="shared" si="180"/>
        <v>MRO-50-MONTE</v>
      </c>
      <c r="F10336" s="8" t="s">
        <v>0</v>
      </c>
      <c r="G10336" s="8" t="s">
        <v>41</v>
      </c>
      <c r="H10336" s="12"/>
      <c r="I10336" s="33" cm="1">
        <f t="array" ref="I10336">MAX(($G$2:$G$300000=G10336)*$N$2:$N$300000)</f>
        <v>45931.373807870368</v>
      </c>
      <c r="J10336" s="14"/>
      <c r="N10336" s="7">
        <v>45118.43787037037</v>
      </c>
      <c r="O10336" s="8">
        <v>1</v>
      </c>
      <c r="P10336" t="s">
        <v>13</v>
      </c>
    </row>
    <row r="10337" spans="5:16" x14ac:dyDescent="0.25">
      <c r="E10337" s="9" t="str">
        <f t="shared" si="180"/>
        <v>MRO-50-MONTE</v>
      </c>
      <c r="F10337" s="8" t="s">
        <v>0</v>
      </c>
      <c r="G10337" s="8" t="s">
        <v>41</v>
      </c>
      <c r="H10337" s="12"/>
      <c r="I10337" s="33" cm="1">
        <f t="array" ref="I10337">MAX(($G$2:$G$300000=G10337)*$N$2:$N$300000)</f>
        <v>45931.373807870368</v>
      </c>
      <c r="J10337" s="14"/>
      <c r="N10337" s="7">
        <v>45118.437881944446</v>
      </c>
      <c r="O10337" s="8">
        <v>1</v>
      </c>
      <c r="P10337" t="s">
        <v>13</v>
      </c>
    </row>
    <row r="10338" spans="5:16" x14ac:dyDescent="0.25">
      <c r="E10338" s="9" t="str">
        <f t="shared" si="180"/>
        <v>MRO-50-MONTE</v>
      </c>
      <c r="F10338" s="8" t="s">
        <v>0</v>
      </c>
      <c r="G10338" s="8" t="s">
        <v>41</v>
      </c>
      <c r="H10338" s="12"/>
      <c r="I10338" s="33" cm="1">
        <f t="array" ref="I10338">MAX(($G$2:$G$300000=G10338)*$N$2:$N$300000)</f>
        <v>45931.373807870368</v>
      </c>
      <c r="J10338" s="14"/>
      <c r="N10338" s="7">
        <v>45118.437893518516</v>
      </c>
      <c r="O10338" s="8">
        <v>1</v>
      </c>
      <c r="P10338" t="s">
        <v>13</v>
      </c>
    </row>
    <row r="10339" spans="5:16" x14ac:dyDescent="0.25">
      <c r="E10339" s="9" t="str">
        <f t="shared" si="180"/>
        <v>MRO-50-MONTE</v>
      </c>
      <c r="F10339" s="8" t="s">
        <v>0</v>
      </c>
      <c r="G10339" s="8" t="s">
        <v>41</v>
      </c>
      <c r="H10339" s="12"/>
      <c r="I10339" s="33" cm="1">
        <f t="array" ref="I10339">MAX(($G$2:$G$300000=G10339)*$N$2:$N$300000)</f>
        <v>45931.373807870368</v>
      </c>
      <c r="J10339" s="14"/>
      <c r="N10339" s="7">
        <v>45118.437905092593</v>
      </c>
      <c r="O10339" s="8">
        <v>1</v>
      </c>
      <c r="P10339" t="s">
        <v>13</v>
      </c>
    </row>
    <row r="10340" spans="5:16" x14ac:dyDescent="0.25">
      <c r="E10340" s="9" t="str">
        <f t="shared" si="180"/>
        <v>MRO-50-MONTE</v>
      </c>
      <c r="F10340" s="8" t="s">
        <v>0</v>
      </c>
      <c r="G10340" s="8" t="s">
        <v>41</v>
      </c>
      <c r="H10340" s="12"/>
      <c r="I10340" s="33" cm="1">
        <f t="array" ref="I10340">MAX(($G$2:$G$300000=G10340)*$N$2:$N$300000)</f>
        <v>45931.373807870368</v>
      </c>
      <c r="J10340" s="14"/>
      <c r="N10340" s="7">
        <v>45118.437928240739</v>
      </c>
      <c r="O10340" s="8">
        <v>1</v>
      </c>
      <c r="P10340" t="s">
        <v>13</v>
      </c>
    </row>
    <row r="10341" spans="5:16" x14ac:dyDescent="0.25">
      <c r="E10341" s="9" t="str">
        <f t="shared" si="180"/>
        <v>MRO-50-MONTE</v>
      </c>
      <c r="F10341" s="8" t="s">
        <v>0</v>
      </c>
      <c r="G10341" s="8" t="s">
        <v>41</v>
      </c>
      <c r="H10341" s="12"/>
      <c r="I10341" s="33" cm="1">
        <f t="array" ref="I10341">MAX(($G$2:$G$300000=G10341)*$N$2:$N$300000)</f>
        <v>45931.373807870368</v>
      </c>
      <c r="J10341" s="14"/>
      <c r="N10341" s="7">
        <v>45118.437928240739</v>
      </c>
      <c r="O10341" s="8">
        <v>2</v>
      </c>
      <c r="P10341" t="s">
        <v>13</v>
      </c>
    </row>
    <row r="10342" spans="5:16" x14ac:dyDescent="0.25">
      <c r="E10342" s="9" t="str">
        <f t="shared" si="180"/>
        <v>MRO-50-MONTE</v>
      </c>
      <c r="F10342" s="8" t="s">
        <v>0</v>
      </c>
      <c r="G10342" s="8" t="s">
        <v>41</v>
      </c>
      <c r="H10342" s="12"/>
      <c r="I10342" s="33" cm="1">
        <f t="array" ref="I10342">MAX(($G$2:$G$300000=G10342)*$N$2:$N$300000)</f>
        <v>45931.373807870368</v>
      </c>
      <c r="J10342" s="14"/>
      <c r="N10342" s="7">
        <v>45118.437939814816</v>
      </c>
      <c r="O10342" s="8">
        <v>1</v>
      </c>
      <c r="P10342" t="s">
        <v>13</v>
      </c>
    </row>
    <row r="10343" spans="5:16" x14ac:dyDescent="0.25">
      <c r="E10343" s="9" t="str">
        <f t="shared" si="180"/>
        <v>MRO-50-MONTE</v>
      </c>
      <c r="F10343" s="8" t="s">
        <v>0</v>
      </c>
      <c r="G10343" s="8" t="s">
        <v>41</v>
      </c>
      <c r="H10343" s="12"/>
      <c r="I10343" s="33" cm="1">
        <f t="array" ref="I10343">MAX(($G$2:$G$300000=G10343)*$N$2:$N$300000)</f>
        <v>45931.373807870368</v>
      </c>
      <c r="J10343" s="14"/>
      <c r="N10343" s="7">
        <v>45118.437951388885</v>
      </c>
      <c r="O10343" s="8">
        <v>1</v>
      </c>
      <c r="P10343" t="s">
        <v>13</v>
      </c>
    </row>
    <row r="10344" spans="5:16" x14ac:dyDescent="0.25">
      <c r="E10344" s="9" t="str">
        <f t="shared" si="180"/>
        <v>MRO-50-MONTE</v>
      </c>
      <c r="F10344" s="8" t="s">
        <v>0</v>
      </c>
      <c r="G10344" s="8" t="s">
        <v>41</v>
      </c>
      <c r="H10344" s="12"/>
      <c r="I10344" s="33" cm="1">
        <f t="array" ref="I10344">MAX(($G$2:$G$300000=G10344)*$N$2:$N$300000)</f>
        <v>45931.373807870368</v>
      </c>
      <c r="J10344" s="14"/>
      <c r="N10344" s="7">
        <v>45118.437962962962</v>
      </c>
      <c r="O10344" s="8">
        <v>1</v>
      </c>
      <c r="P10344" t="s">
        <v>13</v>
      </c>
    </row>
    <row r="10345" spans="5:16" x14ac:dyDescent="0.25">
      <c r="E10345" s="9" t="str">
        <f t="shared" si="180"/>
        <v>MRO-50-MONTE</v>
      </c>
      <c r="F10345" s="8" t="s">
        <v>0</v>
      </c>
      <c r="G10345" s="8" t="s">
        <v>41</v>
      </c>
      <c r="H10345" s="12"/>
      <c r="I10345" s="33" cm="1">
        <f t="array" ref="I10345">MAX(($G$2:$G$300000=G10345)*$N$2:$N$300000)</f>
        <v>45931.373807870368</v>
      </c>
      <c r="J10345" s="14"/>
      <c r="N10345" s="7">
        <v>45118.437974537039</v>
      </c>
      <c r="O10345" s="8">
        <v>1</v>
      </c>
      <c r="P10345" t="s">
        <v>13</v>
      </c>
    </row>
    <row r="10346" spans="5:16" x14ac:dyDescent="0.25">
      <c r="E10346" s="9" t="str">
        <f t="shared" si="180"/>
        <v>MRO-50-MONTE</v>
      </c>
      <c r="F10346" s="8" t="s">
        <v>0</v>
      </c>
      <c r="G10346" s="8" t="s">
        <v>41</v>
      </c>
      <c r="H10346" s="12"/>
      <c r="I10346" s="33" cm="1">
        <f t="array" ref="I10346">MAX(($G$2:$G$300000=G10346)*$N$2:$N$300000)</f>
        <v>45931.373807870368</v>
      </c>
      <c r="J10346" s="14"/>
      <c r="N10346" s="7">
        <v>45118.437974537039</v>
      </c>
      <c r="O10346" s="8">
        <v>2</v>
      </c>
      <c r="P10346" t="s">
        <v>13</v>
      </c>
    </row>
    <row r="10347" spans="5:16" x14ac:dyDescent="0.25">
      <c r="E10347" s="9" t="str">
        <f t="shared" si="180"/>
        <v>MRO-50-MONTE</v>
      </c>
      <c r="F10347" s="8" t="s">
        <v>0</v>
      </c>
      <c r="G10347" s="8" t="s">
        <v>41</v>
      </c>
      <c r="H10347" s="12"/>
      <c r="I10347" s="33" cm="1">
        <f t="array" ref="I10347">MAX(($G$2:$G$300000=G10347)*$N$2:$N$300000)</f>
        <v>45931.373807870368</v>
      </c>
      <c r="J10347" s="14"/>
      <c r="N10347" s="7">
        <v>45118.437986111108</v>
      </c>
      <c r="O10347" s="8">
        <v>1</v>
      </c>
      <c r="P10347" t="s">
        <v>13</v>
      </c>
    </row>
    <row r="10348" spans="5:16" x14ac:dyDescent="0.25">
      <c r="E10348" s="9" t="str">
        <f t="shared" si="180"/>
        <v>MRO-50-MONTE</v>
      </c>
      <c r="F10348" s="8" t="s">
        <v>0</v>
      </c>
      <c r="G10348" s="8" t="s">
        <v>41</v>
      </c>
      <c r="H10348" s="12"/>
      <c r="I10348" s="33" cm="1">
        <f t="array" ref="I10348">MAX(($G$2:$G$300000=G10348)*$N$2:$N$300000)</f>
        <v>45931.373807870368</v>
      </c>
      <c r="J10348" s="14"/>
      <c r="N10348" s="7">
        <v>45118.437997685185</v>
      </c>
      <c r="O10348" s="8">
        <v>1</v>
      </c>
      <c r="P10348" t="s">
        <v>13</v>
      </c>
    </row>
    <row r="10349" spans="5:16" x14ac:dyDescent="0.25">
      <c r="E10349" s="9" t="str">
        <f t="shared" si="180"/>
        <v>MRO-50-MONTE</v>
      </c>
      <c r="F10349" s="8" t="s">
        <v>0</v>
      </c>
      <c r="G10349" s="8" t="s">
        <v>41</v>
      </c>
      <c r="H10349" s="12"/>
      <c r="I10349" s="33" cm="1">
        <f t="array" ref="I10349">MAX(($G$2:$G$300000=G10349)*$N$2:$N$300000)</f>
        <v>45931.373807870368</v>
      </c>
      <c r="J10349" s="14"/>
      <c r="N10349" s="7">
        <v>45118.438009259262</v>
      </c>
      <c r="O10349" s="8">
        <v>1</v>
      </c>
      <c r="P10349" t="s">
        <v>13</v>
      </c>
    </row>
    <row r="10350" spans="5:16" x14ac:dyDescent="0.25">
      <c r="E10350" s="9" t="str">
        <f t="shared" si="180"/>
        <v>MRO-50-MONTE</v>
      </c>
      <c r="F10350" s="8" t="s">
        <v>0</v>
      </c>
      <c r="G10350" s="8" t="s">
        <v>41</v>
      </c>
      <c r="H10350" s="12"/>
      <c r="I10350" s="33" cm="1">
        <f t="array" ref="I10350">MAX(($G$2:$G$300000=G10350)*$N$2:$N$300000)</f>
        <v>45931.373807870368</v>
      </c>
      <c r="J10350" s="14"/>
      <c r="N10350" s="7">
        <v>45118.438020833331</v>
      </c>
      <c r="O10350" s="8">
        <v>1</v>
      </c>
      <c r="P10350" t="s">
        <v>13</v>
      </c>
    </row>
    <row r="10351" spans="5:16" x14ac:dyDescent="0.25">
      <c r="E10351" s="9" t="str">
        <f t="shared" si="180"/>
        <v>MRO-50-MONTE</v>
      </c>
      <c r="F10351" s="8" t="s">
        <v>0</v>
      </c>
      <c r="G10351" s="8" t="s">
        <v>41</v>
      </c>
      <c r="H10351" s="12"/>
      <c r="I10351" s="33" cm="1">
        <f t="array" ref="I10351">MAX(($G$2:$G$300000=G10351)*$N$2:$N$300000)</f>
        <v>45931.373807870368</v>
      </c>
      <c r="J10351" s="14"/>
      <c r="N10351" s="7">
        <v>45118.438032407408</v>
      </c>
      <c r="O10351" s="8">
        <v>1</v>
      </c>
      <c r="P10351" t="s">
        <v>13</v>
      </c>
    </row>
    <row r="10352" spans="5:16" x14ac:dyDescent="0.25">
      <c r="E10352" s="9" t="str">
        <f t="shared" si="180"/>
        <v>MRO-50-MONTE</v>
      </c>
      <c r="F10352" s="8" t="s">
        <v>0</v>
      </c>
      <c r="G10352" s="8" t="s">
        <v>41</v>
      </c>
      <c r="H10352" s="12"/>
      <c r="I10352" s="33" cm="1">
        <f t="array" ref="I10352">MAX(($G$2:$G$300000=G10352)*$N$2:$N$300000)</f>
        <v>45931.373807870368</v>
      </c>
      <c r="J10352" s="14"/>
      <c r="N10352" s="7">
        <v>45118.438032407408</v>
      </c>
      <c r="O10352" s="8">
        <v>2</v>
      </c>
      <c r="P10352" t="s">
        <v>13</v>
      </c>
    </row>
    <row r="10353" spans="5:16" x14ac:dyDescent="0.25">
      <c r="E10353" s="9" t="str">
        <f t="shared" si="180"/>
        <v>MRO-50-MONTE</v>
      </c>
      <c r="F10353" s="8" t="s">
        <v>0</v>
      </c>
      <c r="G10353" s="8" t="s">
        <v>41</v>
      </c>
      <c r="H10353" s="12"/>
      <c r="I10353" s="33" cm="1">
        <f t="array" ref="I10353">MAX(($G$2:$G$300000=G10353)*$N$2:$N$300000)</f>
        <v>45931.373807870368</v>
      </c>
      <c r="J10353" s="14"/>
      <c r="N10353" s="7">
        <v>45118.438055555554</v>
      </c>
      <c r="O10353" s="8">
        <v>1</v>
      </c>
      <c r="P10353" t="s">
        <v>13</v>
      </c>
    </row>
    <row r="10354" spans="5:16" x14ac:dyDescent="0.25">
      <c r="E10354" s="9" t="str">
        <f t="shared" ref="E10354:E10417" si="181">+G10354&amp;H10354</f>
        <v>MRO-50-MONTE</v>
      </c>
      <c r="F10354" s="8" t="s">
        <v>0</v>
      </c>
      <c r="G10354" s="8" t="s">
        <v>41</v>
      </c>
      <c r="H10354" s="12"/>
      <c r="I10354" s="33" cm="1">
        <f t="array" ref="I10354">MAX(($G$2:$G$300000=G10354)*$N$2:$N$300000)</f>
        <v>45931.373807870368</v>
      </c>
      <c r="J10354" s="14"/>
      <c r="N10354" s="7">
        <v>45118.438067129631</v>
      </c>
      <c r="O10354" s="8">
        <v>1</v>
      </c>
      <c r="P10354" t="s">
        <v>13</v>
      </c>
    </row>
    <row r="10355" spans="5:16" x14ac:dyDescent="0.25">
      <c r="E10355" s="9" t="str">
        <f t="shared" si="181"/>
        <v>MRO-50-MONTE</v>
      </c>
      <c r="F10355" s="8" t="s">
        <v>0</v>
      </c>
      <c r="G10355" s="8" t="s">
        <v>41</v>
      </c>
      <c r="H10355" s="12"/>
      <c r="I10355" s="33" cm="1">
        <f t="array" ref="I10355">MAX(($G$2:$G$300000=G10355)*$N$2:$N$300000)</f>
        <v>45931.373807870368</v>
      </c>
      <c r="J10355" s="14"/>
      <c r="N10355" s="7">
        <v>45118.438078703701</v>
      </c>
      <c r="O10355" s="8">
        <v>1</v>
      </c>
      <c r="P10355" t="s">
        <v>13</v>
      </c>
    </row>
    <row r="10356" spans="5:16" x14ac:dyDescent="0.25">
      <c r="E10356" s="9" t="str">
        <f t="shared" si="181"/>
        <v>MRO-50-MONTE</v>
      </c>
      <c r="F10356" s="8" t="s">
        <v>0</v>
      </c>
      <c r="G10356" s="8" t="s">
        <v>41</v>
      </c>
      <c r="H10356" s="12"/>
      <c r="I10356" s="33" cm="1">
        <f t="array" ref="I10356">MAX(($G$2:$G$300000=G10356)*$N$2:$N$300000)</f>
        <v>45931.373807870368</v>
      </c>
      <c r="J10356" s="14"/>
      <c r="N10356" s="7">
        <v>45118.438090277778</v>
      </c>
      <c r="O10356" s="8">
        <v>1</v>
      </c>
      <c r="P10356" t="s">
        <v>13</v>
      </c>
    </row>
    <row r="10357" spans="5:16" x14ac:dyDescent="0.25">
      <c r="E10357" s="9" t="str">
        <f t="shared" si="181"/>
        <v>MRO-50-MONTE</v>
      </c>
      <c r="F10357" s="8" t="s">
        <v>0</v>
      </c>
      <c r="G10357" s="8" t="s">
        <v>41</v>
      </c>
      <c r="H10357" s="12"/>
      <c r="I10357" s="33" cm="1">
        <f t="array" ref="I10357">MAX(($G$2:$G$300000=G10357)*$N$2:$N$300000)</f>
        <v>45931.373807870368</v>
      </c>
      <c r="J10357" s="14"/>
      <c r="N10357" s="7">
        <v>45118.438090277778</v>
      </c>
      <c r="O10357" s="8">
        <v>2</v>
      </c>
      <c r="P10357" t="s">
        <v>13</v>
      </c>
    </row>
    <row r="10358" spans="5:16" x14ac:dyDescent="0.25">
      <c r="E10358" s="9" t="str">
        <f t="shared" si="181"/>
        <v>MRO-50-MONTE</v>
      </c>
      <c r="F10358" s="8" t="s">
        <v>0</v>
      </c>
      <c r="G10358" s="8" t="s">
        <v>41</v>
      </c>
      <c r="H10358" s="12"/>
      <c r="I10358" s="33" cm="1">
        <f t="array" ref="I10358">MAX(($G$2:$G$300000=G10358)*$N$2:$N$300000)</f>
        <v>45931.373807870368</v>
      </c>
      <c r="J10358" s="14"/>
      <c r="N10358" s="7">
        <v>45118.438113425924</v>
      </c>
      <c r="O10358" s="8">
        <v>1</v>
      </c>
      <c r="P10358" t="s">
        <v>13</v>
      </c>
    </row>
    <row r="10359" spans="5:16" x14ac:dyDescent="0.25">
      <c r="E10359" s="9" t="str">
        <f t="shared" si="181"/>
        <v>MRO-50-MONTE</v>
      </c>
      <c r="F10359" s="8" t="s">
        <v>0</v>
      </c>
      <c r="G10359" s="8" t="s">
        <v>41</v>
      </c>
      <c r="H10359" s="12"/>
      <c r="I10359" s="33" cm="1">
        <f t="array" ref="I10359">MAX(($G$2:$G$300000=G10359)*$N$2:$N$300000)</f>
        <v>45931.373807870368</v>
      </c>
      <c r="J10359" s="14"/>
      <c r="N10359" s="7">
        <v>45127.635578703703</v>
      </c>
      <c r="O10359" s="8">
        <v>1</v>
      </c>
      <c r="P10359" t="s">
        <v>12</v>
      </c>
    </row>
    <row r="10360" spans="5:16" x14ac:dyDescent="0.25">
      <c r="E10360" s="9" t="str">
        <f t="shared" si="181"/>
        <v>MRO-50-MONTE</v>
      </c>
      <c r="F10360" s="8" t="s">
        <v>0</v>
      </c>
      <c r="G10360" s="8" t="s">
        <v>41</v>
      </c>
      <c r="H10360" s="12"/>
      <c r="I10360" s="33" cm="1">
        <f t="array" ref="I10360">MAX(($G$2:$G$300000=G10360)*$N$2:$N$300000)</f>
        <v>45931.373807870368</v>
      </c>
      <c r="J10360" s="14"/>
      <c r="N10360" s="7">
        <v>45127.63559027778</v>
      </c>
      <c r="O10360" s="8">
        <v>1</v>
      </c>
      <c r="P10360" t="s">
        <v>12</v>
      </c>
    </row>
    <row r="10361" spans="5:16" x14ac:dyDescent="0.25">
      <c r="E10361" s="9" t="str">
        <f t="shared" si="181"/>
        <v>MRO-50-MONTE</v>
      </c>
      <c r="F10361" s="8" t="s">
        <v>0</v>
      </c>
      <c r="G10361" s="8" t="s">
        <v>41</v>
      </c>
      <c r="H10361" s="12"/>
      <c r="I10361" s="33" cm="1">
        <f t="array" ref="I10361">MAX(($G$2:$G$300000=G10361)*$N$2:$N$300000)</f>
        <v>45931.373807870368</v>
      </c>
      <c r="J10361" s="14"/>
      <c r="N10361" s="7">
        <v>45127.63559027778</v>
      </c>
      <c r="O10361" s="8">
        <v>2</v>
      </c>
      <c r="P10361" t="s">
        <v>12</v>
      </c>
    </row>
    <row r="10362" spans="5:16" x14ac:dyDescent="0.25">
      <c r="E10362" s="9" t="str">
        <f t="shared" si="181"/>
        <v>MRO-50-MONTE</v>
      </c>
      <c r="F10362" s="8" t="s">
        <v>0</v>
      </c>
      <c r="G10362" s="8" t="s">
        <v>41</v>
      </c>
      <c r="H10362" s="12"/>
      <c r="I10362" s="33" cm="1">
        <f t="array" ref="I10362">MAX(($G$2:$G$300000=G10362)*$N$2:$N$300000)</f>
        <v>45931.373807870368</v>
      </c>
      <c r="J10362" s="14"/>
      <c r="N10362" s="7">
        <v>45127.63559027778</v>
      </c>
      <c r="O10362" s="8">
        <v>3</v>
      </c>
      <c r="P10362" t="s">
        <v>12</v>
      </c>
    </row>
    <row r="10363" spans="5:16" x14ac:dyDescent="0.25">
      <c r="E10363" s="9" t="str">
        <f t="shared" si="181"/>
        <v>MRO-50-MONTE</v>
      </c>
      <c r="F10363" s="8" t="s">
        <v>0</v>
      </c>
      <c r="G10363" s="8" t="s">
        <v>41</v>
      </c>
      <c r="H10363" s="12"/>
      <c r="I10363" s="33" cm="1">
        <f t="array" ref="I10363">MAX(($G$2:$G$300000=G10363)*$N$2:$N$300000)</f>
        <v>45931.373807870368</v>
      </c>
      <c r="J10363" s="14"/>
      <c r="N10363" s="7">
        <v>45127.63559027778</v>
      </c>
      <c r="O10363" s="8">
        <v>4</v>
      </c>
      <c r="P10363" t="s">
        <v>12</v>
      </c>
    </row>
    <row r="10364" spans="5:16" x14ac:dyDescent="0.25">
      <c r="E10364" s="9" t="str">
        <f t="shared" si="181"/>
        <v>MRO-50-MONTE</v>
      </c>
      <c r="F10364" s="8" t="s">
        <v>0</v>
      </c>
      <c r="G10364" s="8" t="s">
        <v>41</v>
      </c>
      <c r="H10364" s="12"/>
      <c r="I10364" s="33" cm="1">
        <f t="array" ref="I10364">MAX(($G$2:$G$300000=G10364)*$N$2:$N$300000)</f>
        <v>45931.373807870368</v>
      </c>
      <c r="J10364" s="14"/>
      <c r="N10364" s="7">
        <v>45127.63559027778</v>
      </c>
      <c r="O10364" s="8">
        <v>5</v>
      </c>
      <c r="P10364" t="s">
        <v>12</v>
      </c>
    </row>
    <row r="10365" spans="5:16" x14ac:dyDescent="0.25">
      <c r="E10365" s="9" t="str">
        <f t="shared" si="181"/>
        <v>MRO-50-MONTE</v>
      </c>
      <c r="F10365" s="8" t="s">
        <v>0</v>
      </c>
      <c r="G10365" s="8" t="s">
        <v>41</v>
      </c>
      <c r="H10365" s="12"/>
      <c r="I10365" s="33" cm="1">
        <f t="array" ref="I10365">MAX(($G$2:$G$300000=G10365)*$N$2:$N$300000)</f>
        <v>45931.373807870368</v>
      </c>
      <c r="J10365" s="14"/>
      <c r="N10365" s="7">
        <v>45127.63559027778</v>
      </c>
      <c r="O10365" s="8">
        <v>6</v>
      </c>
      <c r="P10365" t="s">
        <v>12</v>
      </c>
    </row>
    <row r="10366" spans="5:16" x14ac:dyDescent="0.25">
      <c r="E10366" s="9" t="str">
        <f t="shared" si="181"/>
        <v>MRO-50-MONTE</v>
      </c>
      <c r="F10366" s="8" t="s">
        <v>0</v>
      </c>
      <c r="G10366" s="8" t="s">
        <v>41</v>
      </c>
      <c r="H10366" s="12"/>
      <c r="I10366" s="33" cm="1">
        <f t="array" ref="I10366">MAX(($G$2:$G$300000=G10366)*$N$2:$N$300000)</f>
        <v>45931.373807870368</v>
      </c>
      <c r="J10366" s="14"/>
      <c r="N10366" s="7">
        <v>45127.63559027778</v>
      </c>
      <c r="O10366" s="8">
        <v>7</v>
      </c>
      <c r="P10366" t="s">
        <v>12</v>
      </c>
    </row>
    <row r="10367" spans="5:16" x14ac:dyDescent="0.25">
      <c r="E10367" s="9" t="str">
        <f t="shared" si="181"/>
        <v>MRO-50-MONTE</v>
      </c>
      <c r="F10367" s="8" t="s">
        <v>0</v>
      </c>
      <c r="G10367" s="8" t="s">
        <v>41</v>
      </c>
      <c r="H10367" s="12"/>
      <c r="I10367" s="33" cm="1">
        <f t="array" ref="I10367">MAX(($G$2:$G$300000=G10367)*$N$2:$N$300000)</f>
        <v>45931.373807870368</v>
      </c>
      <c r="J10367" s="14"/>
      <c r="N10367" s="7">
        <v>45127.63559027778</v>
      </c>
      <c r="O10367" s="8">
        <v>8</v>
      </c>
      <c r="P10367" t="s">
        <v>12</v>
      </c>
    </row>
    <row r="10368" spans="5:16" x14ac:dyDescent="0.25">
      <c r="E10368" s="9" t="str">
        <f t="shared" si="181"/>
        <v>MRO-50-MONTE</v>
      </c>
      <c r="F10368" s="8" t="s">
        <v>0</v>
      </c>
      <c r="G10368" s="8" t="s">
        <v>41</v>
      </c>
      <c r="H10368" s="12"/>
      <c r="I10368" s="33" cm="1">
        <f t="array" ref="I10368">MAX(($G$2:$G$300000=G10368)*$N$2:$N$300000)</f>
        <v>45931.373807870368</v>
      </c>
      <c r="J10368" s="14"/>
      <c r="N10368" s="7">
        <v>45127.63559027778</v>
      </c>
      <c r="O10368" s="8">
        <v>9</v>
      </c>
      <c r="P10368" t="s">
        <v>12</v>
      </c>
    </row>
    <row r="10369" spans="5:16" x14ac:dyDescent="0.25">
      <c r="E10369" s="9" t="str">
        <f t="shared" si="181"/>
        <v>MRO-50-MONTE</v>
      </c>
      <c r="F10369" s="8" t="s">
        <v>0</v>
      </c>
      <c r="G10369" s="8" t="s">
        <v>41</v>
      </c>
      <c r="H10369" s="12"/>
      <c r="I10369" s="33" cm="1">
        <f t="array" ref="I10369">MAX(($G$2:$G$300000=G10369)*$N$2:$N$300000)</f>
        <v>45931.373807870368</v>
      </c>
      <c r="J10369" s="14"/>
      <c r="N10369" s="7">
        <v>45127.63559027778</v>
      </c>
      <c r="O10369" s="8">
        <v>10</v>
      </c>
      <c r="P10369" t="s">
        <v>12</v>
      </c>
    </row>
    <row r="10370" spans="5:16" x14ac:dyDescent="0.25">
      <c r="E10370" s="9" t="str">
        <f t="shared" si="181"/>
        <v>MRO-50-MONTE</v>
      </c>
      <c r="F10370" s="8" t="s">
        <v>0</v>
      </c>
      <c r="G10370" s="8" t="s">
        <v>41</v>
      </c>
      <c r="H10370" s="12"/>
      <c r="I10370" s="33" cm="1">
        <f t="array" ref="I10370">MAX(($G$2:$G$300000=G10370)*$N$2:$N$300000)</f>
        <v>45931.373807870368</v>
      </c>
      <c r="J10370" s="14"/>
      <c r="N10370" s="7">
        <v>45127.63559027778</v>
      </c>
      <c r="O10370" s="8">
        <v>11</v>
      </c>
      <c r="P10370" t="s">
        <v>12</v>
      </c>
    </row>
    <row r="10371" spans="5:16" x14ac:dyDescent="0.25">
      <c r="E10371" s="9" t="str">
        <f t="shared" si="181"/>
        <v>MRO-50-MONTE</v>
      </c>
      <c r="F10371" s="8" t="s">
        <v>0</v>
      </c>
      <c r="G10371" s="8" t="s">
        <v>41</v>
      </c>
      <c r="H10371" s="12"/>
      <c r="I10371" s="33" cm="1">
        <f t="array" ref="I10371">MAX(($G$2:$G$300000=G10371)*$N$2:$N$300000)</f>
        <v>45931.373807870368</v>
      </c>
      <c r="J10371" s="14"/>
      <c r="N10371" s="7">
        <v>45127.63559027778</v>
      </c>
      <c r="O10371" s="8">
        <v>12</v>
      </c>
      <c r="P10371" t="s">
        <v>12</v>
      </c>
    </row>
    <row r="10372" spans="5:16" x14ac:dyDescent="0.25">
      <c r="E10372" s="9" t="str">
        <f t="shared" si="181"/>
        <v>MRO-50-MONTE</v>
      </c>
      <c r="F10372" s="8" t="s">
        <v>0</v>
      </c>
      <c r="G10372" s="8" t="s">
        <v>41</v>
      </c>
      <c r="H10372" s="12"/>
      <c r="I10372" s="33" cm="1">
        <f t="array" ref="I10372">MAX(($G$2:$G$300000=G10372)*$N$2:$N$300000)</f>
        <v>45931.373807870368</v>
      </c>
      <c r="J10372" s="14"/>
      <c r="N10372" s="7">
        <v>45127.63559027778</v>
      </c>
      <c r="O10372" s="8">
        <v>13</v>
      </c>
      <c r="P10372" t="s">
        <v>12</v>
      </c>
    </row>
    <row r="10373" spans="5:16" x14ac:dyDescent="0.25">
      <c r="E10373" s="9" t="str">
        <f t="shared" si="181"/>
        <v>MRO-50-MONTE</v>
      </c>
      <c r="F10373" s="8" t="s">
        <v>0</v>
      </c>
      <c r="G10373" s="8" t="s">
        <v>41</v>
      </c>
      <c r="H10373" s="12"/>
      <c r="I10373" s="33" cm="1">
        <f t="array" ref="I10373">MAX(($G$2:$G$300000=G10373)*$N$2:$N$300000)</f>
        <v>45931.373807870368</v>
      </c>
      <c r="J10373" s="14"/>
      <c r="N10373" s="7">
        <v>45127.63559027778</v>
      </c>
      <c r="O10373" s="8">
        <v>14</v>
      </c>
      <c r="P10373" t="s">
        <v>12</v>
      </c>
    </row>
    <row r="10374" spans="5:16" x14ac:dyDescent="0.25">
      <c r="E10374" s="9" t="str">
        <f t="shared" si="181"/>
        <v>MRO-50-MONTE</v>
      </c>
      <c r="F10374" s="8" t="s">
        <v>0</v>
      </c>
      <c r="G10374" s="8" t="s">
        <v>41</v>
      </c>
      <c r="H10374" s="12"/>
      <c r="I10374" s="33" cm="1">
        <f t="array" ref="I10374">MAX(($G$2:$G$300000=G10374)*$N$2:$N$300000)</f>
        <v>45931.373807870368</v>
      </c>
      <c r="J10374" s="14"/>
      <c r="N10374" s="7">
        <v>45127.63559027778</v>
      </c>
      <c r="O10374" s="8">
        <v>15</v>
      </c>
      <c r="P10374" t="s">
        <v>12</v>
      </c>
    </row>
    <row r="10375" spans="5:16" x14ac:dyDescent="0.25">
      <c r="E10375" s="9" t="str">
        <f t="shared" si="181"/>
        <v>MRO-50-MONTE</v>
      </c>
      <c r="F10375" s="8" t="s">
        <v>0</v>
      </c>
      <c r="G10375" s="8" t="s">
        <v>41</v>
      </c>
      <c r="H10375" s="12"/>
      <c r="I10375" s="33" cm="1">
        <f t="array" ref="I10375">MAX(($G$2:$G$300000=G10375)*$N$2:$N$300000)</f>
        <v>45931.373807870368</v>
      </c>
      <c r="J10375" s="14"/>
      <c r="N10375" s="7">
        <v>45127.63559027778</v>
      </c>
      <c r="O10375" s="8">
        <v>16</v>
      </c>
      <c r="P10375" t="s">
        <v>12</v>
      </c>
    </row>
    <row r="10376" spans="5:16" x14ac:dyDescent="0.25">
      <c r="E10376" s="9" t="str">
        <f t="shared" si="181"/>
        <v>MRO-50-MONTE</v>
      </c>
      <c r="F10376" s="8" t="s">
        <v>0</v>
      </c>
      <c r="G10376" s="8" t="s">
        <v>41</v>
      </c>
      <c r="H10376" s="12"/>
      <c r="I10376" s="33" cm="1">
        <f t="array" ref="I10376">MAX(($G$2:$G$300000=G10376)*$N$2:$N$300000)</f>
        <v>45931.373807870368</v>
      </c>
      <c r="J10376" s="14"/>
      <c r="N10376" s="7">
        <v>45127.635601851849</v>
      </c>
      <c r="O10376" s="8">
        <v>1</v>
      </c>
      <c r="P10376" t="s">
        <v>12</v>
      </c>
    </row>
    <row r="10377" spans="5:16" x14ac:dyDescent="0.25">
      <c r="E10377" s="9" t="str">
        <f t="shared" si="181"/>
        <v>MRO-50-MONTE</v>
      </c>
      <c r="F10377" s="8" t="s">
        <v>0</v>
      </c>
      <c r="G10377" s="8" t="s">
        <v>41</v>
      </c>
      <c r="H10377" s="12"/>
      <c r="I10377" s="33" cm="1">
        <f t="array" ref="I10377">MAX(($G$2:$G$300000=G10377)*$N$2:$N$300000)</f>
        <v>45931.373807870368</v>
      </c>
      <c r="J10377" s="14"/>
      <c r="N10377" s="7">
        <v>45127.635601851849</v>
      </c>
      <c r="O10377" s="8">
        <v>2</v>
      </c>
      <c r="P10377" t="s">
        <v>12</v>
      </c>
    </row>
    <row r="10378" spans="5:16" x14ac:dyDescent="0.25">
      <c r="E10378" s="9" t="str">
        <f t="shared" si="181"/>
        <v>MRO-50-MONTE</v>
      </c>
      <c r="F10378" s="8" t="s">
        <v>0</v>
      </c>
      <c r="G10378" s="8" t="s">
        <v>41</v>
      </c>
      <c r="H10378" s="12"/>
      <c r="I10378" s="33" cm="1">
        <f t="array" ref="I10378">MAX(($G$2:$G$300000=G10378)*$N$2:$N$300000)</f>
        <v>45931.373807870368</v>
      </c>
      <c r="J10378" s="14"/>
      <c r="N10378" s="7">
        <v>45127.635601851849</v>
      </c>
      <c r="O10378" s="8">
        <v>3</v>
      </c>
      <c r="P10378" t="s">
        <v>12</v>
      </c>
    </row>
    <row r="10379" spans="5:16" x14ac:dyDescent="0.25">
      <c r="E10379" s="9" t="str">
        <f t="shared" si="181"/>
        <v>MRO-50-MONTE</v>
      </c>
      <c r="F10379" s="8" t="s">
        <v>0</v>
      </c>
      <c r="G10379" s="8" t="s">
        <v>41</v>
      </c>
      <c r="H10379" s="12"/>
      <c r="I10379" s="33" cm="1">
        <f t="array" ref="I10379">MAX(($G$2:$G$300000=G10379)*$N$2:$N$300000)</f>
        <v>45931.373807870368</v>
      </c>
      <c r="J10379" s="14"/>
      <c r="N10379" s="7">
        <v>45127.635601851849</v>
      </c>
      <c r="O10379" s="8">
        <v>4</v>
      </c>
      <c r="P10379" t="s">
        <v>12</v>
      </c>
    </row>
    <row r="10380" spans="5:16" x14ac:dyDescent="0.25">
      <c r="E10380" s="9" t="str">
        <f t="shared" si="181"/>
        <v>MRO-50-MONTE</v>
      </c>
      <c r="F10380" s="8" t="s">
        <v>0</v>
      </c>
      <c r="G10380" s="8" t="s">
        <v>41</v>
      </c>
      <c r="H10380" s="12"/>
      <c r="I10380" s="33" cm="1">
        <f t="array" ref="I10380">MAX(($G$2:$G$300000=G10380)*$N$2:$N$300000)</f>
        <v>45931.373807870368</v>
      </c>
      <c r="J10380" s="14"/>
      <c r="N10380" s="7">
        <v>45127.635601851849</v>
      </c>
      <c r="O10380" s="8">
        <v>5</v>
      </c>
      <c r="P10380" t="s">
        <v>12</v>
      </c>
    </row>
    <row r="10381" spans="5:16" x14ac:dyDescent="0.25">
      <c r="E10381" s="9" t="str">
        <f t="shared" si="181"/>
        <v>MRO-50-MONTE</v>
      </c>
      <c r="F10381" s="8" t="s">
        <v>0</v>
      </c>
      <c r="G10381" s="8" t="s">
        <v>41</v>
      </c>
      <c r="H10381" s="12"/>
      <c r="I10381" s="33" cm="1">
        <f t="array" ref="I10381">MAX(($G$2:$G$300000=G10381)*$N$2:$N$300000)</f>
        <v>45931.373807870368</v>
      </c>
      <c r="J10381" s="14"/>
      <c r="N10381" s="7">
        <v>45127.635601851849</v>
      </c>
      <c r="O10381" s="8">
        <v>6</v>
      </c>
      <c r="P10381" t="s">
        <v>12</v>
      </c>
    </row>
    <row r="10382" spans="5:16" x14ac:dyDescent="0.25">
      <c r="E10382" s="9" t="str">
        <f t="shared" si="181"/>
        <v>MRO-50-MONTE</v>
      </c>
      <c r="F10382" s="8" t="s">
        <v>0</v>
      </c>
      <c r="G10382" s="8" t="s">
        <v>41</v>
      </c>
      <c r="H10382" s="12"/>
      <c r="I10382" s="33" cm="1">
        <f t="array" ref="I10382">MAX(($G$2:$G$300000=G10382)*$N$2:$N$300000)</f>
        <v>45931.373807870368</v>
      </c>
      <c r="J10382" s="14"/>
      <c r="N10382" s="7">
        <v>45127.635601851849</v>
      </c>
      <c r="O10382" s="8">
        <v>7</v>
      </c>
      <c r="P10382" t="s">
        <v>12</v>
      </c>
    </row>
    <row r="10383" spans="5:16" x14ac:dyDescent="0.25">
      <c r="E10383" s="9" t="str">
        <f t="shared" si="181"/>
        <v>MRO-50-MONTE</v>
      </c>
      <c r="F10383" s="8" t="s">
        <v>0</v>
      </c>
      <c r="G10383" s="8" t="s">
        <v>41</v>
      </c>
      <c r="H10383" s="12"/>
      <c r="I10383" s="33" cm="1">
        <f t="array" ref="I10383">MAX(($G$2:$G$300000=G10383)*$N$2:$N$300000)</f>
        <v>45931.373807870368</v>
      </c>
      <c r="J10383" s="14"/>
      <c r="N10383" s="7">
        <v>45127.635601851849</v>
      </c>
      <c r="O10383" s="8">
        <v>8</v>
      </c>
      <c r="P10383" t="s">
        <v>12</v>
      </c>
    </row>
    <row r="10384" spans="5:16" x14ac:dyDescent="0.25">
      <c r="E10384" s="9" t="str">
        <f t="shared" si="181"/>
        <v>MRO-50-MONTE</v>
      </c>
      <c r="F10384" s="8" t="s">
        <v>0</v>
      </c>
      <c r="G10384" s="8" t="s">
        <v>41</v>
      </c>
      <c r="H10384" s="12"/>
      <c r="I10384" s="33" cm="1">
        <f t="array" ref="I10384">MAX(($G$2:$G$300000=G10384)*$N$2:$N$300000)</f>
        <v>45931.373807870368</v>
      </c>
      <c r="J10384" s="14"/>
      <c r="N10384" s="7">
        <v>45127.635601851849</v>
      </c>
      <c r="O10384" s="8">
        <v>9</v>
      </c>
      <c r="P10384" t="s">
        <v>12</v>
      </c>
    </row>
    <row r="10385" spans="5:16" x14ac:dyDescent="0.25">
      <c r="E10385" s="9" t="str">
        <f t="shared" si="181"/>
        <v>MRO-50-MONTE</v>
      </c>
      <c r="F10385" s="8" t="s">
        <v>0</v>
      </c>
      <c r="G10385" s="8" t="s">
        <v>41</v>
      </c>
      <c r="H10385" s="12"/>
      <c r="I10385" s="33" cm="1">
        <f t="array" ref="I10385">MAX(($G$2:$G$300000=G10385)*$N$2:$N$300000)</f>
        <v>45931.373807870368</v>
      </c>
      <c r="J10385" s="14"/>
      <c r="N10385" s="7">
        <v>45127.635601851849</v>
      </c>
      <c r="O10385" s="8">
        <v>10</v>
      </c>
      <c r="P10385" t="s">
        <v>12</v>
      </c>
    </row>
    <row r="10386" spans="5:16" x14ac:dyDescent="0.25">
      <c r="E10386" s="9" t="str">
        <f t="shared" si="181"/>
        <v>MRO-50-MONTE</v>
      </c>
      <c r="F10386" s="8" t="s">
        <v>0</v>
      </c>
      <c r="G10386" s="8" t="s">
        <v>41</v>
      </c>
      <c r="H10386" s="12"/>
      <c r="I10386" s="33" cm="1">
        <f t="array" ref="I10386">MAX(($G$2:$G$300000=G10386)*$N$2:$N$300000)</f>
        <v>45931.373807870368</v>
      </c>
      <c r="J10386" s="14"/>
      <c r="N10386" s="7">
        <v>45127.635601851849</v>
      </c>
      <c r="O10386" s="8">
        <v>11</v>
      </c>
      <c r="P10386" t="s">
        <v>12</v>
      </c>
    </row>
    <row r="10387" spans="5:16" x14ac:dyDescent="0.25">
      <c r="E10387" s="9" t="str">
        <f t="shared" si="181"/>
        <v>MRO-50-MONTE</v>
      </c>
      <c r="F10387" s="8" t="s">
        <v>0</v>
      </c>
      <c r="G10387" s="8" t="s">
        <v>41</v>
      </c>
      <c r="H10387" s="12"/>
      <c r="I10387" s="33" cm="1">
        <f t="array" ref="I10387">MAX(($G$2:$G$300000=G10387)*$N$2:$N$300000)</f>
        <v>45931.373807870368</v>
      </c>
      <c r="J10387" s="14"/>
      <c r="N10387" s="7">
        <v>45127.635601851849</v>
      </c>
      <c r="O10387" s="8">
        <v>12</v>
      </c>
      <c r="P10387" t="s">
        <v>12</v>
      </c>
    </row>
    <row r="10388" spans="5:16" x14ac:dyDescent="0.25">
      <c r="E10388" s="9" t="str">
        <f t="shared" si="181"/>
        <v>MRO-50-MONTE</v>
      </c>
      <c r="F10388" s="8" t="s">
        <v>0</v>
      </c>
      <c r="G10388" s="8" t="s">
        <v>41</v>
      </c>
      <c r="H10388" s="12"/>
      <c r="I10388" s="33" cm="1">
        <f t="array" ref="I10388">MAX(($G$2:$G$300000=G10388)*$N$2:$N$300000)</f>
        <v>45931.373807870368</v>
      </c>
      <c r="J10388" s="14"/>
      <c r="N10388" s="7">
        <v>45127.635601851849</v>
      </c>
      <c r="O10388" s="8">
        <v>13</v>
      </c>
      <c r="P10388" t="s">
        <v>12</v>
      </c>
    </row>
    <row r="10389" spans="5:16" x14ac:dyDescent="0.25">
      <c r="E10389" s="9" t="str">
        <f t="shared" si="181"/>
        <v>MRO-50-MONTE</v>
      </c>
      <c r="F10389" s="8" t="s">
        <v>0</v>
      </c>
      <c r="G10389" s="8" t="s">
        <v>41</v>
      </c>
      <c r="H10389" s="12"/>
      <c r="I10389" s="33" cm="1">
        <f t="array" ref="I10389">MAX(($G$2:$G$300000=G10389)*$N$2:$N$300000)</f>
        <v>45931.373807870368</v>
      </c>
      <c r="J10389" s="14"/>
      <c r="N10389" s="7">
        <v>45127.635601851849</v>
      </c>
      <c r="O10389" s="8">
        <v>14</v>
      </c>
      <c r="P10389" t="s">
        <v>12</v>
      </c>
    </row>
    <row r="10390" spans="5:16" x14ac:dyDescent="0.25">
      <c r="E10390" s="9" t="str">
        <f t="shared" si="181"/>
        <v>MRO-50-MONTE</v>
      </c>
      <c r="F10390" s="8" t="s">
        <v>0</v>
      </c>
      <c r="G10390" s="8" t="s">
        <v>41</v>
      </c>
      <c r="H10390" s="12"/>
      <c r="I10390" s="33" cm="1">
        <f t="array" ref="I10390">MAX(($G$2:$G$300000=G10390)*$N$2:$N$300000)</f>
        <v>45931.373807870368</v>
      </c>
      <c r="J10390" s="14"/>
      <c r="N10390" s="7">
        <v>45127.635601851849</v>
      </c>
      <c r="O10390" s="8">
        <v>15</v>
      </c>
      <c r="P10390" t="s">
        <v>12</v>
      </c>
    </row>
    <row r="10391" spans="5:16" x14ac:dyDescent="0.25">
      <c r="E10391" s="9" t="str">
        <f t="shared" si="181"/>
        <v>MRO-50-MONTE</v>
      </c>
      <c r="F10391" s="8" t="s">
        <v>0</v>
      </c>
      <c r="G10391" s="8" t="s">
        <v>41</v>
      </c>
      <c r="H10391" s="12"/>
      <c r="I10391" s="33" cm="1">
        <f t="array" ref="I10391">MAX(($G$2:$G$300000=G10391)*$N$2:$N$300000)</f>
        <v>45931.373807870368</v>
      </c>
      <c r="J10391" s="14"/>
      <c r="N10391" s="7">
        <v>45127.635601851849</v>
      </c>
      <c r="O10391" s="8">
        <v>16</v>
      </c>
      <c r="P10391" t="s">
        <v>12</v>
      </c>
    </row>
    <row r="10392" spans="5:16" x14ac:dyDescent="0.25">
      <c r="E10392" s="9" t="str">
        <f t="shared" si="181"/>
        <v>MRO-50-MONTE</v>
      </c>
      <c r="F10392" s="8" t="s">
        <v>0</v>
      </c>
      <c r="G10392" s="8" t="s">
        <v>41</v>
      </c>
      <c r="H10392" s="12"/>
      <c r="I10392" s="33" cm="1">
        <f t="array" ref="I10392">MAX(($G$2:$G$300000=G10392)*$N$2:$N$300000)</f>
        <v>45931.373807870368</v>
      </c>
      <c r="J10392" s="14"/>
      <c r="N10392" s="7">
        <v>45127.635601851849</v>
      </c>
      <c r="O10392" s="8">
        <v>17</v>
      </c>
      <c r="P10392" t="s">
        <v>12</v>
      </c>
    </row>
    <row r="10393" spans="5:16" x14ac:dyDescent="0.25">
      <c r="E10393" s="9" t="str">
        <f t="shared" si="181"/>
        <v>MRO-50-MONTE</v>
      </c>
      <c r="F10393" s="8" t="s">
        <v>0</v>
      </c>
      <c r="G10393" s="8" t="s">
        <v>41</v>
      </c>
      <c r="H10393" s="12"/>
      <c r="I10393" s="33" cm="1">
        <f t="array" ref="I10393">MAX(($G$2:$G$300000=G10393)*$N$2:$N$300000)</f>
        <v>45931.373807870368</v>
      </c>
      <c r="J10393" s="14"/>
      <c r="N10393" s="7">
        <v>45127.635601851849</v>
      </c>
      <c r="O10393" s="8">
        <v>18</v>
      </c>
      <c r="P10393" t="s">
        <v>12</v>
      </c>
    </row>
    <row r="10394" spans="5:16" x14ac:dyDescent="0.25">
      <c r="E10394" s="9" t="str">
        <f t="shared" si="181"/>
        <v>MRO-50-MONTE</v>
      </c>
      <c r="F10394" s="8" t="s">
        <v>0</v>
      </c>
      <c r="G10394" s="8" t="s">
        <v>41</v>
      </c>
      <c r="H10394" s="12"/>
      <c r="I10394" s="33" cm="1">
        <f t="array" ref="I10394">MAX(($G$2:$G$300000=G10394)*$N$2:$N$300000)</f>
        <v>45931.373807870368</v>
      </c>
      <c r="J10394" s="14"/>
      <c r="N10394" s="7">
        <v>45127.635601851849</v>
      </c>
      <c r="O10394" s="8">
        <v>19</v>
      </c>
      <c r="P10394" t="s">
        <v>12</v>
      </c>
    </row>
    <row r="10395" spans="5:16" x14ac:dyDescent="0.25">
      <c r="E10395" s="9" t="str">
        <f t="shared" si="181"/>
        <v>MRO-50-MONTE</v>
      </c>
      <c r="F10395" s="8" t="s">
        <v>0</v>
      </c>
      <c r="G10395" s="8" t="s">
        <v>41</v>
      </c>
      <c r="H10395" s="12"/>
      <c r="I10395" s="33" cm="1">
        <f t="array" ref="I10395">MAX(($G$2:$G$300000=G10395)*$N$2:$N$300000)</f>
        <v>45931.373807870368</v>
      </c>
      <c r="J10395" s="14"/>
      <c r="N10395" s="7">
        <v>45127.635601851849</v>
      </c>
      <c r="O10395" s="8">
        <v>20</v>
      </c>
      <c r="P10395" t="s">
        <v>12</v>
      </c>
    </row>
    <row r="10396" spans="5:16" x14ac:dyDescent="0.25">
      <c r="E10396" s="9" t="str">
        <f t="shared" si="181"/>
        <v>MRO-50-MONTE</v>
      </c>
      <c r="F10396" s="8" t="s">
        <v>0</v>
      </c>
      <c r="G10396" s="8" t="s">
        <v>41</v>
      </c>
      <c r="H10396" s="12"/>
      <c r="I10396" s="33" cm="1">
        <f t="array" ref="I10396">MAX(($G$2:$G$300000=G10396)*$N$2:$N$300000)</f>
        <v>45931.373807870368</v>
      </c>
      <c r="J10396" s="14"/>
      <c r="N10396" s="7">
        <v>45127.635613425926</v>
      </c>
      <c r="O10396" s="8">
        <v>1</v>
      </c>
      <c r="P10396" t="s">
        <v>12</v>
      </c>
    </row>
    <row r="10397" spans="5:16" x14ac:dyDescent="0.25">
      <c r="E10397" s="9" t="str">
        <f t="shared" si="181"/>
        <v>MRO-50-MONTE</v>
      </c>
      <c r="F10397" s="8" t="s">
        <v>0</v>
      </c>
      <c r="G10397" s="8" t="s">
        <v>41</v>
      </c>
      <c r="H10397" s="12"/>
      <c r="I10397" s="33" cm="1">
        <f t="array" ref="I10397">MAX(($G$2:$G$300000=G10397)*$N$2:$N$300000)</f>
        <v>45931.373807870368</v>
      </c>
      <c r="J10397" s="14"/>
      <c r="N10397" s="7">
        <v>45127.635613425926</v>
      </c>
      <c r="O10397" s="8">
        <v>2</v>
      </c>
      <c r="P10397" t="s">
        <v>12</v>
      </c>
    </row>
    <row r="10398" spans="5:16" x14ac:dyDescent="0.25">
      <c r="E10398" s="9" t="str">
        <f t="shared" si="181"/>
        <v>MRO-50-MONTE</v>
      </c>
      <c r="F10398" s="8" t="s">
        <v>0</v>
      </c>
      <c r="G10398" s="8" t="s">
        <v>41</v>
      </c>
      <c r="H10398" s="12"/>
      <c r="I10398" s="33" cm="1">
        <f t="array" ref="I10398">MAX(($G$2:$G$300000=G10398)*$N$2:$N$300000)</f>
        <v>45931.373807870368</v>
      </c>
      <c r="J10398" s="14"/>
      <c r="N10398" s="7">
        <v>45127.635613425926</v>
      </c>
      <c r="O10398" s="8">
        <v>3</v>
      </c>
      <c r="P10398" t="s">
        <v>12</v>
      </c>
    </row>
    <row r="10399" spans="5:16" x14ac:dyDescent="0.25">
      <c r="E10399" s="9" t="str">
        <f t="shared" si="181"/>
        <v>MRO-50-MONTE</v>
      </c>
      <c r="F10399" s="8" t="s">
        <v>0</v>
      </c>
      <c r="G10399" s="8" t="s">
        <v>41</v>
      </c>
      <c r="H10399" s="12"/>
      <c r="I10399" s="33" cm="1">
        <f t="array" ref="I10399">MAX(($G$2:$G$300000=G10399)*$N$2:$N$300000)</f>
        <v>45931.373807870368</v>
      </c>
      <c r="J10399" s="14"/>
      <c r="N10399" s="7">
        <v>45127.635613425926</v>
      </c>
      <c r="O10399" s="8">
        <v>4</v>
      </c>
      <c r="P10399" t="s">
        <v>12</v>
      </c>
    </row>
    <row r="10400" spans="5:16" x14ac:dyDescent="0.25">
      <c r="E10400" s="9" t="str">
        <f t="shared" si="181"/>
        <v>MRO-50-MONTE</v>
      </c>
      <c r="F10400" s="8" t="s">
        <v>0</v>
      </c>
      <c r="G10400" s="8" t="s">
        <v>41</v>
      </c>
      <c r="H10400" s="12"/>
      <c r="I10400" s="33" cm="1">
        <f t="array" ref="I10400">MAX(($G$2:$G$300000=G10400)*$N$2:$N$300000)</f>
        <v>45931.373807870368</v>
      </c>
      <c r="J10400" s="14"/>
      <c r="N10400" s="7">
        <v>45127.635613425926</v>
      </c>
      <c r="O10400" s="8">
        <v>5</v>
      </c>
      <c r="P10400" t="s">
        <v>12</v>
      </c>
    </row>
    <row r="10401" spans="5:16" x14ac:dyDescent="0.25">
      <c r="E10401" s="9" t="str">
        <f t="shared" si="181"/>
        <v>MRO-50-MONTE</v>
      </c>
      <c r="F10401" s="8" t="s">
        <v>0</v>
      </c>
      <c r="G10401" s="8" t="s">
        <v>41</v>
      </c>
      <c r="H10401" s="12"/>
      <c r="I10401" s="33" cm="1">
        <f t="array" ref="I10401">MAX(($G$2:$G$300000=G10401)*$N$2:$N$300000)</f>
        <v>45931.373807870368</v>
      </c>
      <c r="J10401" s="14"/>
      <c r="N10401" s="7">
        <v>45127.635613425926</v>
      </c>
      <c r="O10401" s="8">
        <v>6</v>
      </c>
      <c r="P10401" t="s">
        <v>12</v>
      </c>
    </row>
    <row r="10402" spans="5:16" x14ac:dyDescent="0.25">
      <c r="E10402" s="9" t="str">
        <f t="shared" si="181"/>
        <v>MRO-50-MONTE</v>
      </c>
      <c r="F10402" s="8" t="s">
        <v>0</v>
      </c>
      <c r="G10402" s="8" t="s">
        <v>41</v>
      </c>
      <c r="H10402" s="12"/>
      <c r="I10402" s="33" cm="1">
        <f t="array" ref="I10402">MAX(($G$2:$G$300000=G10402)*$N$2:$N$300000)</f>
        <v>45931.373807870368</v>
      </c>
      <c r="J10402" s="14"/>
      <c r="N10402" s="7">
        <v>45127.635613425926</v>
      </c>
      <c r="O10402" s="8">
        <v>7</v>
      </c>
      <c r="P10402" t="s">
        <v>12</v>
      </c>
    </row>
    <row r="10403" spans="5:16" x14ac:dyDescent="0.25">
      <c r="E10403" s="9" t="str">
        <f t="shared" si="181"/>
        <v>MRO-50-MONTE</v>
      </c>
      <c r="F10403" s="8" t="s">
        <v>0</v>
      </c>
      <c r="G10403" s="8" t="s">
        <v>41</v>
      </c>
      <c r="H10403" s="12"/>
      <c r="I10403" s="33" cm="1">
        <f t="array" ref="I10403">MAX(($G$2:$G$300000=G10403)*$N$2:$N$300000)</f>
        <v>45931.373807870368</v>
      </c>
      <c r="J10403" s="14"/>
      <c r="N10403" s="7">
        <v>45127.635613425926</v>
      </c>
      <c r="O10403" s="8">
        <v>8</v>
      </c>
      <c r="P10403" t="s">
        <v>12</v>
      </c>
    </row>
    <row r="10404" spans="5:16" x14ac:dyDescent="0.25">
      <c r="E10404" s="9" t="str">
        <f t="shared" si="181"/>
        <v>MRO-50-MONTE</v>
      </c>
      <c r="F10404" s="8" t="s">
        <v>0</v>
      </c>
      <c r="G10404" s="8" t="s">
        <v>41</v>
      </c>
      <c r="H10404" s="12"/>
      <c r="I10404" s="33" cm="1">
        <f t="array" ref="I10404">MAX(($G$2:$G$300000=G10404)*$N$2:$N$300000)</f>
        <v>45931.373807870368</v>
      </c>
      <c r="J10404" s="14"/>
      <c r="N10404" s="7">
        <v>45127.635613425926</v>
      </c>
      <c r="O10404" s="8">
        <v>9</v>
      </c>
      <c r="P10404" t="s">
        <v>12</v>
      </c>
    </row>
    <row r="10405" spans="5:16" x14ac:dyDescent="0.25">
      <c r="E10405" s="9" t="str">
        <f t="shared" si="181"/>
        <v>MRO-50-MONTE</v>
      </c>
      <c r="F10405" s="8" t="s">
        <v>0</v>
      </c>
      <c r="G10405" s="8" t="s">
        <v>41</v>
      </c>
      <c r="H10405" s="12"/>
      <c r="I10405" s="33" cm="1">
        <f t="array" ref="I10405">MAX(($G$2:$G$300000=G10405)*$N$2:$N$300000)</f>
        <v>45931.373807870368</v>
      </c>
      <c r="J10405" s="14"/>
      <c r="N10405" s="7">
        <v>45127.635613425926</v>
      </c>
      <c r="O10405" s="8">
        <v>10</v>
      </c>
      <c r="P10405" t="s">
        <v>12</v>
      </c>
    </row>
    <row r="10406" spans="5:16" x14ac:dyDescent="0.25">
      <c r="E10406" s="9" t="str">
        <f t="shared" si="181"/>
        <v>MRO-50-MONTE</v>
      </c>
      <c r="F10406" s="8" t="s">
        <v>0</v>
      </c>
      <c r="G10406" s="8" t="s">
        <v>41</v>
      </c>
      <c r="H10406" s="12"/>
      <c r="I10406" s="33" cm="1">
        <f t="array" ref="I10406">MAX(($G$2:$G$300000=G10406)*$N$2:$N$300000)</f>
        <v>45931.373807870368</v>
      </c>
      <c r="J10406" s="14"/>
      <c r="N10406" s="7">
        <v>45127.635613425926</v>
      </c>
      <c r="O10406" s="8">
        <v>11</v>
      </c>
      <c r="P10406" t="s">
        <v>12</v>
      </c>
    </row>
    <row r="10407" spans="5:16" x14ac:dyDescent="0.25">
      <c r="E10407" s="9" t="str">
        <f t="shared" si="181"/>
        <v>MRO-50-MONTE</v>
      </c>
      <c r="F10407" s="8" t="s">
        <v>0</v>
      </c>
      <c r="G10407" s="8" t="s">
        <v>41</v>
      </c>
      <c r="H10407" s="12"/>
      <c r="I10407" s="33" cm="1">
        <f t="array" ref="I10407">MAX(($G$2:$G$300000=G10407)*$N$2:$N$300000)</f>
        <v>45931.373807870368</v>
      </c>
      <c r="J10407" s="14"/>
      <c r="N10407" s="7">
        <v>45127.635613425926</v>
      </c>
      <c r="O10407" s="8">
        <v>12</v>
      </c>
      <c r="P10407" t="s">
        <v>12</v>
      </c>
    </row>
    <row r="10408" spans="5:16" x14ac:dyDescent="0.25">
      <c r="E10408" s="9" t="str">
        <f t="shared" si="181"/>
        <v>MRO-50-MONTE</v>
      </c>
      <c r="F10408" s="8" t="s">
        <v>0</v>
      </c>
      <c r="G10408" s="8" t="s">
        <v>41</v>
      </c>
      <c r="H10408" s="12"/>
      <c r="I10408" s="33" cm="1">
        <f t="array" ref="I10408">MAX(($G$2:$G$300000=G10408)*$N$2:$N$300000)</f>
        <v>45931.373807870368</v>
      </c>
      <c r="J10408" s="14"/>
      <c r="N10408" s="7">
        <v>45127.635613425926</v>
      </c>
      <c r="O10408" s="8">
        <v>13</v>
      </c>
      <c r="P10408" t="s">
        <v>12</v>
      </c>
    </row>
    <row r="10409" spans="5:16" x14ac:dyDescent="0.25">
      <c r="E10409" s="9" t="str">
        <f t="shared" si="181"/>
        <v>MRO-50-MONTE</v>
      </c>
      <c r="F10409" s="8" t="s">
        <v>0</v>
      </c>
      <c r="G10409" s="8" t="s">
        <v>41</v>
      </c>
      <c r="H10409" s="12"/>
      <c r="I10409" s="33" cm="1">
        <f t="array" ref="I10409">MAX(($G$2:$G$300000=G10409)*$N$2:$N$300000)</f>
        <v>45931.373807870368</v>
      </c>
      <c r="J10409" s="14"/>
      <c r="N10409" s="7">
        <v>45131.644918981481</v>
      </c>
      <c r="O10409" s="8">
        <v>1</v>
      </c>
      <c r="P10409" t="s">
        <v>13</v>
      </c>
    </row>
    <row r="10410" spans="5:16" x14ac:dyDescent="0.25">
      <c r="E10410" s="9" t="str">
        <f t="shared" si="181"/>
        <v>MRO-50-MONTE</v>
      </c>
      <c r="F10410" s="8" t="s">
        <v>0</v>
      </c>
      <c r="G10410" s="8" t="s">
        <v>41</v>
      </c>
      <c r="H10410" s="12"/>
      <c r="I10410" s="33" cm="1">
        <f t="array" ref="I10410">MAX(($G$2:$G$300000=G10410)*$N$2:$N$300000)</f>
        <v>45931.373807870368</v>
      </c>
      <c r="J10410" s="14"/>
      <c r="N10410" s="7">
        <v>45131.644942129627</v>
      </c>
      <c r="O10410" s="8">
        <v>1</v>
      </c>
      <c r="P10410" t="s">
        <v>13</v>
      </c>
    </row>
    <row r="10411" spans="5:16" x14ac:dyDescent="0.25">
      <c r="E10411" s="9" t="str">
        <f t="shared" si="181"/>
        <v>MRO-50-MONTE</v>
      </c>
      <c r="F10411" s="8" t="s">
        <v>0</v>
      </c>
      <c r="G10411" s="8" t="s">
        <v>41</v>
      </c>
      <c r="H10411" s="12"/>
      <c r="I10411" s="33" cm="1">
        <f t="array" ref="I10411">MAX(($G$2:$G$300000=G10411)*$N$2:$N$300000)</f>
        <v>45931.373807870368</v>
      </c>
      <c r="J10411" s="14"/>
      <c r="N10411" s="7">
        <v>45131.644953703704</v>
      </c>
      <c r="O10411" s="8">
        <v>1</v>
      </c>
      <c r="P10411" t="s">
        <v>13</v>
      </c>
    </row>
    <row r="10412" spans="5:16" x14ac:dyDescent="0.25">
      <c r="E10412" s="9" t="str">
        <f t="shared" si="181"/>
        <v>MRO-50-MONTE</v>
      </c>
      <c r="F10412" s="8" t="s">
        <v>0</v>
      </c>
      <c r="G10412" s="8" t="s">
        <v>41</v>
      </c>
      <c r="H10412" s="12"/>
      <c r="I10412" s="33" cm="1">
        <f t="array" ref="I10412">MAX(($G$2:$G$300000=G10412)*$N$2:$N$300000)</f>
        <v>45931.373807870368</v>
      </c>
      <c r="J10412" s="14"/>
      <c r="N10412" s="7">
        <v>45131.644965277781</v>
      </c>
      <c r="O10412" s="8">
        <v>1</v>
      </c>
      <c r="P10412" t="s">
        <v>13</v>
      </c>
    </row>
    <row r="10413" spans="5:16" x14ac:dyDescent="0.25">
      <c r="E10413" s="9" t="str">
        <f t="shared" si="181"/>
        <v>MRO-50-MONTE</v>
      </c>
      <c r="F10413" s="8" t="s">
        <v>0</v>
      </c>
      <c r="G10413" s="8" t="s">
        <v>41</v>
      </c>
      <c r="H10413" s="12"/>
      <c r="I10413" s="33" cm="1">
        <f t="array" ref="I10413">MAX(($G$2:$G$300000=G10413)*$N$2:$N$300000)</f>
        <v>45931.373807870368</v>
      </c>
      <c r="J10413" s="14"/>
      <c r="N10413" s="7">
        <v>45131.644965277781</v>
      </c>
      <c r="O10413" s="8">
        <v>2</v>
      </c>
      <c r="P10413" t="s">
        <v>13</v>
      </c>
    </row>
    <row r="10414" spans="5:16" x14ac:dyDescent="0.25">
      <c r="E10414" s="9" t="str">
        <f t="shared" si="181"/>
        <v>MRO-50-MONTE</v>
      </c>
      <c r="F10414" s="8" t="s">
        <v>0</v>
      </c>
      <c r="G10414" s="8" t="s">
        <v>41</v>
      </c>
      <c r="H10414" s="12"/>
      <c r="I10414" s="33" cm="1">
        <f t="array" ref="I10414">MAX(($G$2:$G$300000=G10414)*$N$2:$N$300000)</f>
        <v>45931.373807870368</v>
      </c>
      <c r="J10414" s="14"/>
      <c r="N10414" s="7">
        <v>45131.644976851851</v>
      </c>
      <c r="O10414" s="8">
        <v>1</v>
      </c>
      <c r="P10414" t="s">
        <v>13</v>
      </c>
    </row>
    <row r="10415" spans="5:16" x14ac:dyDescent="0.25">
      <c r="E10415" s="9" t="str">
        <f t="shared" si="181"/>
        <v>MRO-50-MONTE</v>
      </c>
      <c r="F10415" s="8" t="s">
        <v>0</v>
      </c>
      <c r="G10415" s="8" t="s">
        <v>41</v>
      </c>
      <c r="H10415" s="12"/>
      <c r="I10415" s="33" cm="1">
        <f t="array" ref="I10415">MAX(($G$2:$G$300000=G10415)*$N$2:$N$300000)</f>
        <v>45931.373807870368</v>
      </c>
      <c r="J10415" s="14"/>
      <c r="N10415" s="7">
        <v>45131.644988425927</v>
      </c>
      <c r="O10415" s="8">
        <v>1</v>
      </c>
      <c r="P10415" t="s">
        <v>13</v>
      </c>
    </row>
    <row r="10416" spans="5:16" x14ac:dyDescent="0.25">
      <c r="E10416" s="9" t="str">
        <f t="shared" si="181"/>
        <v>MRO-50-MONTE</v>
      </c>
      <c r="F10416" s="8" t="s">
        <v>0</v>
      </c>
      <c r="G10416" s="8" t="s">
        <v>41</v>
      </c>
      <c r="H10416" s="12"/>
      <c r="I10416" s="33" cm="1">
        <f t="array" ref="I10416">MAX(($G$2:$G$300000=G10416)*$N$2:$N$300000)</f>
        <v>45931.373807870368</v>
      </c>
      <c r="J10416" s="14"/>
      <c r="N10416" s="7">
        <v>45131.644999999997</v>
      </c>
      <c r="O10416" s="8">
        <v>1</v>
      </c>
      <c r="P10416" t="s">
        <v>13</v>
      </c>
    </row>
    <row r="10417" spans="5:16" x14ac:dyDescent="0.25">
      <c r="E10417" s="9" t="str">
        <f t="shared" si="181"/>
        <v>MRO-50-MONTE</v>
      </c>
      <c r="F10417" s="8" t="s">
        <v>0</v>
      </c>
      <c r="G10417" s="8" t="s">
        <v>41</v>
      </c>
      <c r="H10417" s="12"/>
      <c r="I10417" s="33" cm="1">
        <f t="array" ref="I10417">MAX(($G$2:$G$300000=G10417)*$N$2:$N$300000)</f>
        <v>45931.373807870368</v>
      </c>
      <c r="J10417" s="14"/>
      <c r="N10417" s="7">
        <v>45131.645011574074</v>
      </c>
      <c r="O10417" s="8">
        <v>1</v>
      </c>
      <c r="P10417" t="s">
        <v>13</v>
      </c>
    </row>
    <row r="10418" spans="5:16" x14ac:dyDescent="0.25">
      <c r="E10418" s="9" t="str">
        <f t="shared" ref="E10418:E10481" si="182">+G10418&amp;H10418</f>
        <v>MRO-50-MONTE</v>
      </c>
      <c r="F10418" s="8" t="s">
        <v>0</v>
      </c>
      <c r="G10418" s="8" t="s">
        <v>41</v>
      </c>
      <c r="H10418" s="12"/>
      <c r="I10418" s="33" cm="1">
        <f t="array" ref="I10418">MAX(($G$2:$G$300000=G10418)*$N$2:$N$300000)</f>
        <v>45931.373807870368</v>
      </c>
      <c r="J10418" s="14"/>
      <c r="N10418" s="7">
        <v>45131.64502314815</v>
      </c>
      <c r="O10418" s="8">
        <v>1</v>
      </c>
      <c r="P10418" t="s">
        <v>13</v>
      </c>
    </row>
    <row r="10419" spans="5:16" x14ac:dyDescent="0.25">
      <c r="E10419" s="9" t="str">
        <f t="shared" si="182"/>
        <v>MRO-50-MONTE</v>
      </c>
      <c r="F10419" s="8" t="s">
        <v>0</v>
      </c>
      <c r="G10419" s="8" t="s">
        <v>41</v>
      </c>
      <c r="H10419" s="12"/>
      <c r="I10419" s="33" cm="1">
        <f t="array" ref="I10419">MAX(($G$2:$G$300000=G10419)*$N$2:$N$300000)</f>
        <v>45931.373807870368</v>
      </c>
      <c r="J10419" s="14"/>
      <c r="N10419" s="7">
        <v>45131.64503472222</v>
      </c>
      <c r="O10419" s="8">
        <v>1</v>
      </c>
      <c r="P10419" t="s">
        <v>13</v>
      </c>
    </row>
    <row r="10420" spans="5:16" x14ac:dyDescent="0.25">
      <c r="E10420" s="9" t="str">
        <f t="shared" si="182"/>
        <v>MRO-50-MONTE</v>
      </c>
      <c r="F10420" s="8" t="s">
        <v>0</v>
      </c>
      <c r="G10420" s="8" t="s">
        <v>41</v>
      </c>
      <c r="H10420" s="12"/>
      <c r="I10420" s="33" cm="1">
        <f t="array" ref="I10420">MAX(($G$2:$G$300000=G10420)*$N$2:$N$300000)</f>
        <v>45931.373807870368</v>
      </c>
      <c r="J10420" s="14"/>
      <c r="N10420" s="7">
        <v>45131.645046296297</v>
      </c>
      <c r="O10420" s="8">
        <v>1</v>
      </c>
      <c r="P10420" t="s">
        <v>13</v>
      </c>
    </row>
    <row r="10421" spans="5:16" x14ac:dyDescent="0.25">
      <c r="E10421" s="9" t="str">
        <f t="shared" si="182"/>
        <v>MRO-50-MONTE</v>
      </c>
      <c r="F10421" s="8" t="s">
        <v>0</v>
      </c>
      <c r="G10421" s="8" t="s">
        <v>41</v>
      </c>
      <c r="H10421" s="12"/>
      <c r="I10421" s="33" cm="1">
        <f t="array" ref="I10421">MAX(($G$2:$G$300000=G10421)*$N$2:$N$300000)</f>
        <v>45931.373807870368</v>
      </c>
      <c r="J10421" s="14"/>
      <c r="N10421" s="7">
        <v>45131.645057870373</v>
      </c>
      <c r="O10421" s="8">
        <v>1</v>
      </c>
      <c r="P10421" t="s">
        <v>13</v>
      </c>
    </row>
    <row r="10422" spans="5:16" x14ac:dyDescent="0.25">
      <c r="E10422" s="9" t="str">
        <f t="shared" si="182"/>
        <v>MRO-50-MONTE</v>
      </c>
      <c r="F10422" s="8" t="s">
        <v>0</v>
      </c>
      <c r="G10422" s="8" t="s">
        <v>41</v>
      </c>
      <c r="H10422" s="12"/>
      <c r="I10422" s="33" cm="1">
        <f t="array" ref="I10422">MAX(($G$2:$G$300000=G10422)*$N$2:$N$300000)</f>
        <v>45931.373807870368</v>
      </c>
      <c r="J10422" s="14"/>
      <c r="N10422" s="7">
        <v>45131.645069444443</v>
      </c>
      <c r="O10422" s="8">
        <v>1</v>
      </c>
      <c r="P10422" t="s">
        <v>13</v>
      </c>
    </row>
    <row r="10423" spans="5:16" x14ac:dyDescent="0.25">
      <c r="E10423" s="9" t="str">
        <f t="shared" si="182"/>
        <v>MRO-50-MONTE</v>
      </c>
      <c r="F10423" s="8" t="s">
        <v>0</v>
      </c>
      <c r="G10423" s="8" t="s">
        <v>41</v>
      </c>
      <c r="H10423" s="12"/>
      <c r="I10423" s="33" cm="1">
        <f t="array" ref="I10423">MAX(($G$2:$G$300000=G10423)*$N$2:$N$300000)</f>
        <v>45931.373807870368</v>
      </c>
      <c r="J10423" s="14"/>
      <c r="N10423" s="7">
        <v>45131.64508101852</v>
      </c>
      <c r="O10423" s="8">
        <v>1</v>
      </c>
      <c r="P10423" t="s">
        <v>13</v>
      </c>
    </row>
    <row r="10424" spans="5:16" x14ac:dyDescent="0.25">
      <c r="E10424" s="9" t="str">
        <f t="shared" si="182"/>
        <v>MRO-50-MONTE</v>
      </c>
      <c r="F10424" s="8" t="s">
        <v>0</v>
      </c>
      <c r="G10424" s="8" t="s">
        <v>41</v>
      </c>
      <c r="H10424" s="12"/>
      <c r="I10424" s="33" cm="1">
        <f t="array" ref="I10424">MAX(($G$2:$G$300000=G10424)*$N$2:$N$300000)</f>
        <v>45931.373807870368</v>
      </c>
      <c r="J10424" s="14"/>
      <c r="N10424" s="7">
        <v>45131.645092592589</v>
      </c>
      <c r="O10424" s="8">
        <v>1</v>
      </c>
      <c r="P10424" t="s">
        <v>13</v>
      </c>
    </row>
    <row r="10425" spans="5:16" x14ac:dyDescent="0.25">
      <c r="E10425" s="9" t="str">
        <f t="shared" si="182"/>
        <v>MRO-50-MONTE</v>
      </c>
      <c r="F10425" s="8" t="s">
        <v>0</v>
      </c>
      <c r="G10425" s="8" t="s">
        <v>41</v>
      </c>
      <c r="H10425" s="12"/>
      <c r="I10425" s="33" cm="1">
        <f t="array" ref="I10425">MAX(($G$2:$G$300000=G10425)*$N$2:$N$300000)</f>
        <v>45931.373807870368</v>
      </c>
      <c r="J10425" s="14"/>
      <c r="N10425" s="7">
        <v>45131.645104166666</v>
      </c>
      <c r="O10425" s="8">
        <v>1</v>
      </c>
      <c r="P10425" t="s">
        <v>13</v>
      </c>
    </row>
    <row r="10426" spans="5:16" x14ac:dyDescent="0.25">
      <c r="E10426" s="9" t="str">
        <f t="shared" si="182"/>
        <v>MRO-50-MONTE</v>
      </c>
      <c r="F10426" s="8" t="s">
        <v>0</v>
      </c>
      <c r="G10426" s="8" t="s">
        <v>41</v>
      </c>
      <c r="H10426" s="12"/>
      <c r="I10426" s="33" cm="1">
        <f t="array" ref="I10426">MAX(($G$2:$G$300000=G10426)*$N$2:$N$300000)</f>
        <v>45931.373807870368</v>
      </c>
      <c r="J10426" s="14"/>
      <c r="N10426" s="7">
        <v>45131.645104166666</v>
      </c>
      <c r="O10426" s="8">
        <v>2</v>
      </c>
      <c r="P10426" t="s">
        <v>13</v>
      </c>
    </row>
    <row r="10427" spans="5:16" x14ac:dyDescent="0.25">
      <c r="E10427" s="9" t="str">
        <f t="shared" si="182"/>
        <v>MRO-50-MONTE</v>
      </c>
      <c r="F10427" s="8" t="s">
        <v>0</v>
      </c>
      <c r="G10427" s="8" t="s">
        <v>41</v>
      </c>
      <c r="H10427" s="12"/>
      <c r="I10427" s="33" cm="1">
        <f t="array" ref="I10427">MAX(($G$2:$G$300000=G10427)*$N$2:$N$300000)</f>
        <v>45931.373807870368</v>
      </c>
      <c r="J10427" s="14"/>
      <c r="N10427" s="7">
        <v>45131.645115740743</v>
      </c>
      <c r="O10427" s="8">
        <v>1</v>
      </c>
      <c r="P10427" t="s">
        <v>13</v>
      </c>
    </row>
    <row r="10428" spans="5:16" x14ac:dyDescent="0.25">
      <c r="E10428" s="9" t="str">
        <f t="shared" si="182"/>
        <v>MRO-50-MONTE</v>
      </c>
      <c r="F10428" s="8" t="s">
        <v>0</v>
      </c>
      <c r="G10428" s="8" t="s">
        <v>41</v>
      </c>
      <c r="H10428" s="12"/>
      <c r="I10428" s="33" cm="1">
        <f t="array" ref="I10428">MAX(($G$2:$G$300000=G10428)*$N$2:$N$300000)</f>
        <v>45931.373807870368</v>
      </c>
      <c r="J10428" s="14"/>
      <c r="N10428" s="7">
        <v>45131.645127314812</v>
      </c>
      <c r="O10428" s="8">
        <v>1</v>
      </c>
      <c r="P10428" t="s">
        <v>13</v>
      </c>
    </row>
    <row r="10429" spans="5:16" x14ac:dyDescent="0.25">
      <c r="E10429" s="9" t="str">
        <f t="shared" si="182"/>
        <v>MRO-50-MONTE</v>
      </c>
      <c r="F10429" s="8" t="s">
        <v>0</v>
      </c>
      <c r="G10429" s="8" t="s">
        <v>41</v>
      </c>
      <c r="H10429" s="12"/>
      <c r="I10429" s="33" cm="1">
        <f t="array" ref="I10429">MAX(($G$2:$G$300000=G10429)*$N$2:$N$300000)</f>
        <v>45931.373807870368</v>
      </c>
      <c r="J10429" s="14"/>
      <c r="N10429" s="7">
        <v>45131.645127314812</v>
      </c>
      <c r="O10429" s="8">
        <v>2</v>
      </c>
      <c r="P10429" t="s">
        <v>13</v>
      </c>
    </row>
    <row r="10430" spans="5:16" x14ac:dyDescent="0.25">
      <c r="E10430" s="9" t="str">
        <f t="shared" si="182"/>
        <v>MRO-50-MONTE</v>
      </c>
      <c r="F10430" s="8" t="s">
        <v>0</v>
      </c>
      <c r="G10430" s="8" t="s">
        <v>41</v>
      </c>
      <c r="H10430" s="12"/>
      <c r="I10430" s="33" cm="1">
        <f t="array" ref="I10430">MAX(($G$2:$G$300000=G10430)*$N$2:$N$300000)</f>
        <v>45931.373807870368</v>
      </c>
      <c r="J10430" s="14"/>
      <c r="N10430" s="7">
        <v>45131.645138888889</v>
      </c>
      <c r="O10430" s="8">
        <v>1</v>
      </c>
      <c r="P10430" t="s">
        <v>13</v>
      </c>
    </row>
    <row r="10431" spans="5:16" x14ac:dyDescent="0.25">
      <c r="E10431" s="9" t="str">
        <f t="shared" si="182"/>
        <v>MRO-50-MONTE</v>
      </c>
      <c r="F10431" s="8" t="s">
        <v>0</v>
      </c>
      <c r="G10431" s="8" t="s">
        <v>41</v>
      </c>
      <c r="H10431" s="12"/>
      <c r="I10431" s="33" cm="1">
        <f t="array" ref="I10431">MAX(($G$2:$G$300000=G10431)*$N$2:$N$300000)</f>
        <v>45931.373807870368</v>
      </c>
      <c r="J10431" s="14"/>
      <c r="N10431" s="7">
        <v>45131.645150462966</v>
      </c>
      <c r="O10431" s="8">
        <v>1</v>
      </c>
      <c r="P10431" t="s">
        <v>13</v>
      </c>
    </row>
    <row r="10432" spans="5:16" x14ac:dyDescent="0.25">
      <c r="E10432" s="9" t="str">
        <f t="shared" si="182"/>
        <v>MRO-50-MONTE</v>
      </c>
      <c r="F10432" s="8" t="s">
        <v>0</v>
      </c>
      <c r="G10432" s="8" t="s">
        <v>41</v>
      </c>
      <c r="H10432" s="12"/>
      <c r="I10432" s="33" cm="1">
        <f t="array" ref="I10432">MAX(($G$2:$G$300000=G10432)*$N$2:$N$300000)</f>
        <v>45931.373807870368</v>
      </c>
      <c r="J10432" s="14"/>
      <c r="N10432" s="7">
        <v>45131.645162037035</v>
      </c>
      <c r="O10432" s="8">
        <v>1</v>
      </c>
      <c r="P10432" t="s">
        <v>13</v>
      </c>
    </row>
    <row r="10433" spans="5:16" x14ac:dyDescent="0.25">
      <c r="E10433" s="9" t="str">
        <f t="shared" si="182"/>
        <v>MRO-50-MONTE</v>
      </c>
      <c r="F10433" s="8" t="s">
        <v>0</v>
      </c>
      <c r="G10433" s="8" t="s">
        <v>41</v>
      </c>
      <c r="H10433" s="12"/>
      <c r="I10433" s="33" cm="1">
        <f t="array" ref="I10433">MAX(($G$2:$G$300000=G10433)*$N$2:$N$300000)</f>
        <v>45931.373807870368</v>
      </c>
      <c r="J10433" s="14"/>
      <c r="N10433" s="7">
        <v>45131.645173611112</v>
      </c>
      <c r="O10433" s="8">
        <v>1</v>
      </c>
      <c r="P10433" t="s">
        <v>13</v>
      </c>
    </row>
    <row r="10434" spans="5:16" x14ac:dyDescent="0.25">
      <c r="E10434" s="9" t="str">
        <f t="shared" si="182"/>
        <v>MRO-50-MONTE</v>
      </c>
      <c r="F10434" s="8" t="s">
        <v>0</v>
      </c>
      <c r="G10434" s="8" t="s">
        <v>41</v>
      </c>
      <c r="H10434" s="12"/>
      <c r="I10434" s="33" cm="1">
        <f t="array" ref="I10434">MAX(($G$2:$G$300000=G10434)*$N$2:$N$300000)</f>
        <v>45931.373807870368</v>
      </c>
      <c r="J10434" s="14"/>
      <c r="N10434" s="7">
        <v>45131.645185185182</v>
      </c>
      <c r="O10434" s="8">
        <v>1</v>
      </c>
      <c r="P10434" t="s">
        <v>13</v>
      </c>
    </row>
    <row r="10435" spans="5:16" x14ac:dyDescent="0.25">
      <c r="E10435" s="9" t="str">
        <f t="shared" si="182"/>
        <v>MRO-50-MONTE</v>
      </c>
      <c r="F10435" s="8" t="s">
        <v>0</v>
      </c>
      <c r="G10435" s="8" t="s">
        <v>41</v>
      </c>
      <c r="H10435" s="12"/>
      <c r="I10435" s="33" cm="1">
        <f t="array" ref="I10435">MAX(($G$2:$G$300000=G10435)*$N$2:$N$300000)</f>
        <v>45931.373807870368</v>
      </c>
      <c r="J10435" s="14"/>
      <c r="N10435" s="7">
        <v>45131.645185185182</v>
      </c>
      <c r="O10435" s="8">
        <v>2</v>
      </c>
      <c r="P10435" t="s">
        <v>13</v>
      </c>
    </row>
    <row r="10436" spans="5:16" x14ac:dyDescent="0.25">
      <c r="E10436" s="9" t="str">
        <f t="shared" si="182"/>
        <v>MRO-50-MONTE</v>
      </c>
      <c r="F10436" s="8" t="s">
        <v>0</v>
      </c>
      <c r="G10436" s="8" t="s">
        <v>41</v>
      </c>
      <c r="H10436" s="12"/>
      <c r="I10436" s="33" cm="1">
        <f t="array" ref="I10436">MAX(($G$2:$G$300000=G10436)*$N$2:$N$300000)</f>
        <v>45931.373807870368</v>
      </c>
      <c r="J10436" s="14"/>
      <c r="N10436" s="7">
        <v>45131.645196759258</v>
      </c>
      <c r="O10436" s="8">
        <v>1</v>
      </c>
      <c r="P10436" t="s">
        <v>13</v>
      </c>
    </row>
    <row r="10437" spans="5:16" x14ac:dyDescent="0.25">
      <c r="E10437" s="9" t="str">
        <f t="shared" si="182"/>
        <v>MRO-50-MONTE</v>
      </c>
      <c r="F10437" s="8" t="s">
        <v>0</v>
      </c>
      <c r="G10437" s="8" t="s">
        <v>41</v>
      </c>
      <c r="H10437" s="12"/>
      <c r="I10437" s="33" cm="1">
        <f t="array" ref="I10437">MAX(($G$2:$G$300000=G10437)*$N$2:$N$300000)</f>
        <v>45931.373807870368</v>
      </c>
      <c r="J10437" s="14"/>
      <c r="N10437" s="7">
        <v>45131.645208333335</v>
      </c>
      <c r="O10437" s="8">
        <v>1</v>
      </c>
      <c r="P10437" t="s">
        <v>13</v>
      </c>
    </row>
    <row r="10438" spans="5:16" x14ac:dyDescent="0.25">
      <c r="E10438" s="9" t="str">
        <f t="shared" si="182"/>
        <v>MRO-50-MONTE</v>
      </c>
      <c r="F10438" s="8" t="s">
        <v>0</v>
      </c>
      <c r="G10438" s="8" t="s">
        <v>41</v>
      </c>
      <c r="H10438" s="12"/>
      <c r="I10438" s="33" cm="1">
        <f t="array" ref="I10438">MAX(($G$2:$G$300000=G10438)*$N$2:$N$300000)</f>
        <v>45931.373807870368</v>
      </c>
      <c r="J10438" s="14"/>
      <c r="N10438" s="7">
        <v>45131.645219907405</v>
      </c>
      <c r="O10438" s="8">
        <v>1</v>
      </c>
      <c r="P10438" t="s">
        <v>13</v>
      </c>
    </row>
    <row r="10439" spans="5:16" x14ac:dyDescent="0.25">
      <c r="E10439" s="9" t="str">
        <f t="shared" si="182"/>
        <v>MRO-50-MONTE</v>
      </c>
      <c r="F10439" s="8" t="s">
        <v>0</v>
      </c>
      <c r="G10439" s="8" t="s">
        <v>41</v>
      </c>
      <c r="H10439" s="12"/>
      <c r="I10439" s="33" cm="1">
        <f t="array" ref="I10439">MAX(($G$2:$G$300000=G10439)*$N$2:$N$300000)</f>
        <v>45931.373807870368</v>
      </c>
      <c r="J10439" s="14"/>
      <c r="N10439" s="7">
        <v>45131.645231481481</v>
      </c>
      <c r="O10439" s="8">
        <v>1</v>
      </c>
      <c r="P10439" t="s">
        <v>13</v>
      </c>
    </row>
    <row r="10440" spans="5:16" x14ac:dyDescent="0.25">
      <c r="E10440" s="9" t="str">
        <f t="shared" si="182"/>
        <v>MRO-50-MONTE</v>
      </c>
      <c r="F10440" s="8" t="s">
        <v>0</v>
      </c>
      <c r="G10440" s="8" t="s">
        <v>41</v>
      </c>
      <c r="H10440" s="12"/>
      <c r="I10440" s="33" cm="1">
        <f t="array" ref="I10440">MAX(($G$2:$G$300000=G10440)*$N$2:$N$300000)</f>
        <v>45931.373807870368</v>
      </c>
      <c r="J10440" s="14"/>
      <c r="N10440" s="7">
        <v>45131.645243055558</v>
      </c>
      <c r="O10440" s="8">
        <v>1</v>
      </c>
      <c r="P10440" t="s">
        <v>13</v>
      </c>
    </row>
    <row r="10441" spans="5:16" x14ac:dyDescent="0.25">
      <c r="E10441" s="9" t="str">
        <f t="shared" si="182"/>
        <v>MRO-50-MONTE</v>
      </c>
      <c r="F10441" s="8" t="s">
        <v>0</v>
      </c>
      <c r="G10441" s="8" t="s">
        <v>41</v>
      </c>
      <c r="H10441" s="12"/>
      <c r="I10441" s="33" cm="1">
        <f t="array" ref="I10441">MAX(($G$2:$G$300000=G10441)*$N$2:$N$300000)</f>
        <v>45931.373807870368</v>
      </c>
      <c r="J10441" s="14"/>
      <c r="N10441" s="7">
        <v>45131.645254629628</v>
      </c>
      <c r="O10441" s="8">
        <v>1</v>
      </c>
      <c r="P10441" t="s">
        <v>13</v>
      </c>
    </row>
    <row r="10442" spans="5:16" x14ac:dyDescent="0.25">
      <c r="E10442" s="9" t="str">
        <f t="shared" si="182"/>
        <v>MRO-50-MONTE</v>
      </c>
      <c r="F10442" s="8" t="s">
        <v>0</v>
      </c>
      <c r="G10442" s="8" t="s">
        <v>41</v>
      </c>
      <c r="H10442" s="12"/>
      <c r="I10442" s="33" cm="1">
        <f t="array" ref="I10442">MAX(($G$2:$G$300000=G10442)*$N$2:$N$300000)</f>
        <v>45931.373807870368</v>
      </c>
      <c r="J10442" s="14"/>
      <c r="N10442" s="7">
        <v>45131.645266203705</v>
      </c>
      <c r="O10442" s="8">
        <v>1</v>
      </c>
      <c r="P10442" t="s">
        <v>13</v>
      </c>
    </row>
    <row r="10443" spans="5:16" x14ac:dyDescent="0.25">
      <c r="E10443" s="9" t="str">
        <f t="shared" si="182"/>
        <v>MRO-50-MONTE</v>
      </c>
      <c r="F10443" s="8" t="s">
        <v>0</v>
      </c>
      <c r="G10443" s="8" t="s">
        <v>41</v>
      </c>
      <c r="H10443" s="12"/>
      <c r="I10443" s="33" cm="1">
        <f t="array" ref="I10443">MAX(($G$2:$G$300000=G10443)*$N$2:$N$300000)</f>
        <v>45931.373807870368</v>
      </c>
      <c r="J10443" s="14"/>
      <c r="N10443" s="7">
        <v>45131.645277777781</v>
      </c>
      <c r="O10443" s="8">
        <v>1</v>
      </c>
      <c r="P10443" t="s">
        <v>13</v>
      </c>
    </row>
    <row r="10444" spans="5:16" x14ac:dyDescent="0.25">
      <c r="E10444" s="9" t="str">
        <f t="shared" si="182"/>
        <v>MRO-50-MONTE</v>
      </c>
      <c r="F10444" s="8" t="s">
        <v>0</v>
      </c>
      <c r="G10444" s="8" t="s">
        <v>41</v>
      </c>
      <c r="H10444" s="12"/>
      <c r="I10444" s="33" cm="1">
        <f t="array" ref="I10444">MAX(($G$2:$G$300000=G10444)*$N$2:$N$300000)</f>
        <v>45931.373807870368</v>
      </c>
      <c r="J10444" s="14"/>
      <c r="N10444" s="7">
        <v>45131.645289351851</v>
      </c>
      <c r="O10444" s="8">
        <v>1</v>
      </c>
      <c r="P10444" t="s">
        <v>13</v>
      </c>
    </row>
    <row r="10445" spans="5:16" x14ac:dyDescent="0.25">
      <c r="E10445" s="9" t="str">
        <f t="shared" si="182"/>
        <v>MRO-50-MONTE</v>
      </c>
      <c r="F10445" s="8" t="s">
        <v>0</v>
      </c>
      <c r="G10445" s="8" t="s">
        <v>41</v>
      </c>
      <c r="H10445" s="12"/>
      <c r="I10445" s="33" cm="1">
        <f t="array" ref="I10445">MAX(($G$2:$G$300000=G10445)*$N$2:$N$300000)</f>
        <v>45931.373807870368</v>
      </c>
      <c r="J10445" s="14"/>
      <c r="N10445" s="7">
        <v>45131.645300925928</v>
      </c>
      <c r="O10445" s="8">
        <v>1</v>
      </c>
      <c r="P10445" t="s">
        <v>13</v>
      </c>
    </row>
    <row r="10446" spans="5:16" x14ac:dyDescent="0.25">
      <c r="E10446" s="9" t="str">
        <f t="shared" si="182"/>
        <v>MRO-50-MONTE</v>
      </c>
      <c r="F10446" s="8" t="s">
        <v>0</v>
      </c>
      <c r="G10446" s="8" t="s">
        <v>41</v>
      </c>
      <c r="H10446" s="12"/>
      <c r="I10446" s="33" cm="1">
        <f t="array" ref="I10446">MAX(($G$2:$G$300000=G10446)*$N$2:$N$300000)</f>
        <v>45931.373807870368</v>
      </c>
      <c r="J10446" s="14"/>
      <c r="N10446" s="7">
        <v>45131.645300925928</v>
      </c>
      <c r="O10446" s="8">
        <v>2</v>
      </c>
      <c r="P10446" t="s">
        <v>13</v>
      </c>
    </row>
    <row r="10447" spans="5:16" x14ac:dyDescent="0.25">
      <c r="E10447" s="9" t="str">
        <f t="shared" si="182"/>
        <v>MRO-50-MONTE</v>
      </c>
      <c r="F10447" s="8" t="s">
        <v>0</v>
      </c>
      <c r="G10447" s="8" t="s">
        <v>41</v>
      </c>
      <c r="H10447" s="12"/>
      <c r="I10447" s="33" cm="1">
        <f t="array" ref="I10447">MAX(($G$2:$G$300000=G10447)*$N$2:$N$300000)</f>
        <v>45931.373807870368</v>
      </c>
      <c r="J10447" s="14"/>
      <c r="N10447" s="7">
        <v>45131.645312499997</v>
      </c>
      <c r="O10447" s="8">
        <v>1</v>
      </c>
      <c r="P10447" t="s">
        <v>13</v>
      </c>
    </row>
    <row r="10448" spans="5:16" x14ac:dyDescent="0.25">
      <c r="E10448" s="9" t="str">
        <f t="shared" si="182"/>
        <v>MRO-50-MONTE</v>
      </c>
      <c r="F10448" s="8" t="s">
        <v>0</v>
      </c>
      <c r="G10448" s="8" t="s">
        <v>41</v>
      </c>
      <c r="H10448" s="12"/>
      <c r="I10448" s="33" cm="1">
        <f t="array" ref="I10448">MAX(($G$2:$G$300000=G10448)*$N$2:$N$300000)</f>
        <v>45931.373807870368</v>
      </c>
      <c r="J10448" s="14"/>
      <c r="N10448" s="7">
        <v>45131.645324074074</v>
      </c>
      <c r="O10448" s="8">
        <v>1</v>
      </c>
      <c r="P10448" t="s">
        <v>13</v>
      </c>
    </row>
    <row r="10449" spans="5:16" x14ac:dyDescent="0.25">
      <c r="E10449" s="9" t="str">
        <f t="shared" si="182"/>
        <v>MRO-50-MONTE</v>
      </c>
      <c r="F10449" s="8" t="s">
        <v>0</v>
      </c>
      <c r="G10449" s="8" t="s">
        <v>41</v>
      </c>
      <c r="H10449" s="12"/>
      <c r="I10449" s="33" cm="1">
        <f t="array" ref="I10449">MAX(($G$2:$G$300000=G10449)*$N$2:$N$300000)</f>
        <v>45931.373807870368</v>
      </c>
      <c r="J10449" s="14"/>
      <c r="N10449" s="7">
        <v>45131.645335648151</v>
      </c>
      <c r="O10449" s="8">
        <v>1</v>
      </c>
      <c r="P10449" t="s">
        <v>13</v>
      </c>
    </row>
    <row r="10450" spans="5:16" x14ac:dyDescent="0.25">
      <c r="E10450" s="9" t="str">
        <f t="shared" si="182"/>
        <v>MRO-50-MONTE</v>
      </c>
      <c r="F10450" s="8" t="s">
        <v>0</v>
      </c>
      <c r="G10450" s="8" t="s">
        <v>41</v>
      </c>
      <c r="H10450" s="12"/>
      <c r="I10450" s="33" cm="1">
        <f t="array" ref="I10450">MAX(($G$2:$G$300000=G10450)*$N$2:$N$300000)</f>
        <v>45931.373807870368</v>
      </c>
      <c r="J10450" s="14"/>
      <c r="N10450" s="7">
        <v>45131.64534722222</v>
      </c>
      <c r="O10450" s="8">
        <v>1</v>
      </c>
      <c r="P10450" t="s">
        <v>13</v>
      </c>
    </row>
    <row r="10451" spans="5:16" x14ac:dyDescent="0.25">
      <c r="E10451" s="9" t="str">
        <f t="shared" si="182"/>
        <v>MRO-50-MONTE</v>
      </c>
      <c r="F10451" s="8" t="s">
        <v>0</v>
      </c>
      <c r="G10451" s="8" t="s">
        <v>41</v>
      </c>
      <c r="H10451" s="12"/>
      <c r="I10451" s="33" cm="1">
        <f t="array" ref="I10451">MAX(($G$2:$G$300000=G10451)*$N$2:$N$300000)</f>
        <v>45931.373807870368</v>
      </c>
      <c r="J10451" s="14"/>
      <c r="N10451" s="7">
        <v>45131.645358796297</v>
      </c>
      <c r="O10451" s="8">
        <v>1</v>
      </c>
      <c r="P10451" t="s">
        <v>13</v>
      </c>
    </row>
    <row r="10452" spans="5:16" x14ac:dyDescent="0.25">
      <c r="E10452" s="9" t="str">
        <f t="shared" si="182"/>
        <v>MRO-50-MONTE</v>
      </c>
      <c r="F10452" s="8" t="s">
        <v>0</v>
      </c>
      <c r="G10452" s="8" t="s">
        <v>41</v>
      </c>
      <c r="H10452" s="12"/>
      <c r="I10452" s="33" cm="1">
        <f t="array" ref="I10452">MAX(($G$2:$G$300000=G10452)*$N$2:$N$300000)</f>
        <v>45931.373807870368</v>
      </c>
      <c r="J10452" s="14"/>
      <c r="N10452" s="7">
        <v>45131.645370370374</v>
      </c>
      <c r="O10452" s="8">
        <v>1</v>
      </c>
      <c r="P10452" t="s">
        <v>13</v>
      </c>
    </row>
    <row r="10453" spans="5:16" x14ac:dyDescent="0.25">
      <c r="E10453" s="9" t="str">
        <f t="shared" si="182"/>
        <v>MRO-50-MONTE</v>
      </c>
      <c r="F10453" s="8" t="s">
        <v>0</v>
      </c>
      <c r="G10453" s="8" t="s">
        <v>41</v>
      </c>
      <c r="H10453" s="12"/>
      <c r="I10453" s="33" cm="1">
        <f t="array" ref="I10453">MAX(($G$2:$G$300000=G10453)*$N$2:$N$300000)</f>
        <v>45931.373807870368</v>
      </c>
      <c r="J10453" s="14"/>
      <c r="N10453" s="7">
        <v>45131.645381944443</v>
      </c>
      <c r="O10453" s="8">
        <v>1</v>
      </c>
      <c r="P10453" t="s">
        <v>13</v>
      </c>
    </row>
    <row r="10454" spans="5:16" x14ac:dyDescent="0.25">
      <c r="E10454" s="9" t="str">
        <f t="shared" si="182"/>
        <v>MRO-50-MONTE</v>
      </c>
      <c r="F10454" s="8" t="s">
        <v>0</v>
      </c>
      <c r="G10454" s="8" t="s">
        <v>41</v>
      </c>
      <c r="H10454" s="12"/>
      <c r="I10454" s="33" cm="1">
        <f t="array" ref="I10454">MAX(($G$2:$G$300000=G10454)*$N$2:$N$300000)</f>
        <v>45931.373807870368</v>
      </c>
      <c r="J10454" s="14"/>
      <c r="N10454" s="7">
        <v>45131.64539351852</v>
      </c>
      <c r="O10454" s="8">
        <v>1</v>
      </c>
      <c r="P10454" t="s">
        <v>13</v>
      </c>
    </row>
    <row r="10455" spans="5:16" x14ac:dyDescent="0.25">
      <c r="E10455" s="9" t="str">
        <f t="shared" si="182"/>
        <v>MRO-50-MONTE</v>
      </c>
      <c r="F10455" s="8" t="s">
        <v>0</v>
      </c>
      <c r="G10455" s="8" t="s">
        <v>41</v>
      </c>
      <c r="H10455" s="12"/>
      <c r="I10455" s="33" cm="1">
        <f t="array" ref="I10455">MAX(($G$2:$G$300000=G10455)*$N$2:$N$300000)</f>
        <v>45931.373807870368</v>
      </c>
      <c r="J10455" s="14"/>
      <c r="N10455" s="7">
        <v>45131.64539351852</v>
      </c>
      <c r="O10455" s="8">
        <v>2</v>
      </c>
      <c r="P10455" t="s">
        <v>13</v>
      </c>
    </row>
    <row r="10456" spans="5:16" x14ac:dyDescent="0.25">
      <c r="E10456" s="9" t="str">
        <f t="shared" si="182"/>
        <v>MRO-50-MONTE</v>
      </c>
      <c r="F10456" s="8" t="s">
        <v>0</v>
      </c>
      <c r="G10456" s="8" t="s">
        <v>41</v>
      </c>
      <c r="H10456" s="12"/>
      <c r="I10456" s="33" cm="1">
        <f t="array" ref="I10456">MAX(($G$2:$G$300000=G10456)*$N$2:$N$300000)</f>
        <v>45931.373807870368</v>
      </c>
      <c r="J10456" s="14"/>
      <c r="N10456" s="7">
        <v>45131.645405092589</v>
      </c>
      <c r="O10456" s="8">
        <v>1</v>
      </c>
      <c r="P10456" t="s">
        <v>13</v>
      </c>
    </row>
    <row r="10457" spans="5:16" x14ac:dyDescent="0.25">
      <c r="E10457" s="9" t="str">
        <f t="shared" si="182"/>
        <v>MRO-50-MONTE</v>
      </c>
      <c r="F10457" s="8" t="s">
        <v>0</v>
      </c>
      <c r="G10457" s="8" t="s">
        <v>41</v>
      </c>
      <c r="H10457" s="12"/>
      <c r="I10457" s="33" cm="1">
        <f t="array" ref="I10457">MAX(($G$2:$G$300000=G10457)*$N$2:$N$300000)</f>
        <v>45931.373807870368</v>
      </c>
      <c r="J10457" s="14"/>
      <c r="N10457" s="7">
        <v>45131.645416666666</v>
      </c>
      <c r="O10457" s="8">
        <v>1</v>
      </c>
      <c r="P10457" t="s">
        <v>13</v>
      </c>
    </row>
    <row r="10458" spans="5:16" x14ac:dyDescent="0.25">
      <c r="E10458" s="9" t="str">
        <f t="shared" si="182"/>
        <v>MRO-50-MONTE</v>
      </c>
      <c r="F10458" s="8" t="s">
        <v>0</v>
      </c>
      <c r="G10458" s="8" t="s">
        <v>41</v>
      </c>
      <c r="H10458" s="12"/>
      <c r="I10458" s="33" cm="1">
        <f t="array" ref="I10458">MAX(($G$2:$G$300000=G10458)*$N$2:$N$300000)</f>
        <v>45931.373807870368</v>
      </c>
      <c r="J10458" s="14"/>
      <c r="N10458" s="7">
        <v>45131.645428240743</v>
      </c>
      <c r="O10458" s="8">
        <v>1</v>
      </c>
      <c r="P10458" t="s">
        <v>13</v>
      </c>
    </row>
    <row r="10459" spans="5:16" x14ac:dyDescent="0.25">
      <c r="E10459" s="9" t="str">
        <f t="shared" si="182"/>
        <v>MRO-50-MONTE</v>
      </c>
      <c r="F10459" s="8" t="s">
        <v>0</v>
      </c>
      <c r="G10459" s="8" t="s">
        <v>41</v>
      </c>
      <c r="H10459" s="12"/>
      <c r="I10459" s="33" cm="1">
        <f t="array" ref="I10459">MAX(($G$2:$G$300000=G10459)*$N$2:$N$300000)</f>
        <v>45931.373807870368</v>
      </c>
      <c r="J10459" s="14"/>
      <c r="N10459" s="7">
        <v>45131.645439814813</v>
      </c>
      <c r="O10459" s="8">
        <v>1</v>
      </c>
      <c r="P10459" t="s">
        <v>13</v>
      </c>
    </row>
    <row r="10460" spans="5:16" x14ac:dyDescent="0.25">
      <c r="E10460" s="9" t="str">
        <f t="shared" si="182"/>
        <v>MRO-50-MONTE</v>
      </c>
      <c r="F10460" s="8" t="s">
        <v>0</v>
      </c>
      <c r="G10460" s="8" t="s">
        <v>41</v>
      </c>
      <c r="H10460" s="12"/>
      <c r="I10460" s="33" cm="1">
        <f t="array" ref="I10460">MAX(($G$2:$G$300000=G10460)*$N$2:$N$300000)</f>
        <v>45931.373807870368</v>
      </c>
      <c r="J10460" s="14"/>
      <c r="N10460" s="7">
        <v>45131.645451388889</v>
      </c>
      <c r="O10460" s="8">
        <v>1</v>
      </c>
      <c r="P10460" t="s">
        <v>13</v>
      </c>
    </row>
    <row r="10461" spans="5:16" x14ac:dyDescent="0.25">
      <c r="E10461" s="9" t="str">
        <f t="shared" si="182"/>
        <v>MRO-50-MONTE</v>
      </c>
      <c r="F10461" s="8" t="s">
        <v>0</v>
      </c>
      <c r="G10461" s="8" t="s">
        <v>41</v>
      </c>
      <c r="H10461" s="12"/>
      <c r="I10461" s="33" cm="1">
        <f t="array" ref="I10461">MAX(($G$2:$G$300000=G10461)*$N$2:$N$300000)</f>
        <v>45931.373807870368</v>
      </c>
      <c r="J10461" s="14"/>
      <c r="N10461" s="7">
        <v>45131.645462962966</v>
      </c>
      <c r="O10461" s="8">
        <v>1</v>
      </c>
      <c r="P10461" t="s">
        <v>13</v>
      </c>
    </row>
    <row r="10462" spans="5:16" x14ac:dyDescent="0.25">
      <c r="E10462" s="9" t="str">
        <f t="shared" si="182"/>
        <v>MRO-50-MONTE</v>
      </c>
      <c r="F10462" s="8" t="s">
        <v>0</v>
      </c>
      <c r="G10462" s="8" t="s">
        <v>41</v>
      </c>
      <c r="H10462" s="12"/>
      <c r="I10462" s="33" cm="1">
        <f t="array" ref="I10462">MAX(($G$2:$G$300000=G10462)*$N$2:$N$300000)</f>
        <v>45931.373807870368</v>
      </c>
      <c r="J10462" s="14"/>
      <c r="N10462" s="7">
        <v>45131.645474537036</v>
      </c>
      <c r="O10462" s="8">
        <v>1</v>
      </c>
      <c r="P10462" t="s">
        <v>13</v>
      </c>
    </row>
    <row r="10463" spans="5:16" x14ac:dyDescent="0.25">
      <c r="E10463" s="9" t="str">
        <f t="shared" si="182"/>
        <v>MRO-50-MONTE</v>
      </c>
      <c r="F10463" s="8" t="s">
        <v>0</v>
      </c>
      <c r="G10463" s="8" t="s">
        <v>41</v>
      </c>
      <c r="H10463" s="12"/>
      <c r="I10463" s="33" cm="1">
        <f t="array" ref="I10463">MAX(($G$2:$G$300000=G10463)*$N$2:$N$300000)</f>
        <v>45931.373807870368</v>
      </c>
      <c r="J10463" s="14"/>
      <c r="N10463" s="7">
        <v>45131.645486111112</v>
      </c>
      <c r="O10463" s="8">
        <v>1</v>
      </c>
      <c r="P10463" t="s">
        <v>13</v>
      </c>
    </row>
    <row r="10464" spans="5:16" x14ac:dyDescent="0.25">
      <c r="E10464" s="9" t="str">
        <f t="shared" si="182"/>
        <v>MRO-50-MONTE</v>
      </c>
      <c r="F10464" s="8" t="s">
        <v>0</v>
      </c>
      <c r="G10464" s="8" t="s">
        <v>41</v>
      </c>
      <c r="H10464" s="12"/>
      <c r="I10464" s="33" cm="1">
        <f t="array" ref="I10464">MAX(($G$2:$G$300000=G10464)*$N$2:$N$300000)</f>
        <v>45931.373807870368</v>
      </c>
      <c r="J10464" s="14"/>
      <c r="N10464" s="7">
        <v>45131.645486111112</v>
      </c>
      <c r="O10464" s="8">
        <v>2</v>
      </c>
      <c r="P10464" t="s">
        <v>13</v>
      </c>
    </row>
    <row r="10465" spans="5:16" x14ac:dyDescent="0.25">
      <c r="E10465" s="9" t="str">
        <f t="shared" si="182"/>
        <v>MRO-50-MONTE</v>
      </c>
      <c r="F10465" s="8" t="s">
        <v>0</v>
      </c>
      <c r="G10465" s="8" t="s">
        <v>41</v>
      </c>
      <c r="H10465" s="12"/>
      <c r="I10465" s="33" cm="1">
        <f t="array" ref="I10465">MAX(($G$2:$G$300000=G10465)*$N$2:$N$300000)</f>
        <v>45931.373807870368</v>
      </c>
      <c r="J10465" s="14"/>
      <c r="N10465" s="7">
        <v>45131.645497685182</v>
      </c>
      <c r="O10465" s="8">
        <v>1</v>
      </c>
      <c r="P10465" t="s">
        <v>13</v>
      </c>
    </row>
    <row r="10466" spans="5:16" x14ac:dyDescent="0.25">
      <c r="E10466" s="9" t="str">
        <f t="shared" si="182"/>
        <v>MRO-50-MONTE</v>
      </c>
      <c r="F10466" s="8" t="s">
        <v>0</v>
      </c>
      <c r="G10466" s="8" t="s">
        <v>41</v>
      </c>
      <c r="H10466" s="12"/>
      <c r="I10466" s="33" cm="1">
        <f t="array" ref="I10466">MAX(($G$2:$G$300000=G10466)*$N$2:$N$300000)</f>
        <v>45931.373807870368</v>
      </c>
      <c r="J10466" s="14"/>
      <c r="N10466" s="7">
        <v>45131.645509259259</v>
      </c>
      <c r="O10466" s="8">
        <v>1</v>
      </c>
      <c r="P10466" t="s">
        <v>13</v>
      </c>
    </row>
    <row r="10467" spans="5:16" x14ac:dyDescent="0.25">
      <c r="E10467" s="9" t="str">
        <f t="shared" si="182"/>
        <v>MRO-50-MONTE</v>
      </c>
      <c r="F10467" s="8" t="s">
        <v>0</v>
      </c>
      <c r="G10467" s="8" t="s">
        <v>41</v>
      </c>
      <c r="H10467" s="12"/>
      <c r="I10467" s="33" cm="1">
        <f t="array" ref="I10467">MAX(($G$2:$G$300000=G10467)*$N$2:$N$300000)</f>
        <v>45931.373807870368</v>
      </c>
      <c r="J10467" s="14"/>
      <c r="N10467" s="7">
        <v>45131.645532407405</v>
      </c>
      <c r="O10467" s="8">
        <v>1</v>
      </c>
      <c r="P10467" t="s">
        <v>13</v>
      </c>
    </row>
    <row r="10468" spans="5:16" x14ac:dyDescent="0.25">
      <c r="E10468" s="9" t="str">
        <f t="shared" si="182"/>
        <v>MRO-50-MONTE</v>
      </c>
      <c r="F10468" s="8" t="s">
        <v>0</v>
      </c>
      <c r="G10468" s="8" t="s">
        <v>41</v>
      </c>
      <c r="H10468" s="12"/>
      <c r="I10468" s="33" cm="1">
        <f t="array" ref="I10468">MAX(($G$2:$G$300000=G10468)*$N$2:$N$300000)</f>
        <v>45931.373807870368</v>
      </c>
      <c r="J10468" s="14"/>
      <c r="N10468" s="7">
        <v>45131.645543981482</v>
      </c>
      <c r="O10468" s="8">
        <v>1</v>
      </c>
      <c r="P10468" t="s">
        <v>13</v>
      </c>
    </row>
    <row r="10469" spans="5:16" x14ac:dyDescent="0.25">
      <c r="E10469" s="9" t="str">
        <f t="shared" si="182"/>
        <v>MRO-50-MONTE</v>
      </c>
      <c r="F10469" s="8" t="s">
        <v>0</v>
      </c>
      <c r="G10469" s="8" t="s">
        <v>41</v>
      </c>
      <c r="H10469" s="12"/>
      <c r="I10469" s="33" cm="1">
        <f t="array" ref="I10469">MAX(($G$2:$G$300000=G10469)*$N$2:$N$300000)</f>
        <v>45931.373807870368</v>
      </c>
      <c r="J10469" s="14"/>
      <c r="N10469" s="7">
        <v>45131.645555555559</v>
      </c>
      <c r="O10469" s="8">
        <v>1</v>
      </c>
      <c r="P10469" t="s">
        <v>13</v>
      </c>
    </row>
    <row r="10470" spans="5:16" x14ac:dyDescent="0.25">
      <c r="E10470" s="9" t="str">
        <f t="shared" si="182"/>
        <v>MRO-50-MONTE</v>
      </c>
      <c r="F10470" s="8" t="s">
        <v>0</v>
      </c>
      <c r="G10470" s="8" t="s">
        <v>41</v>
      </c>
      <c r="H10470" s="12"/>
      <c r="I10470" s="33" cm="1">
        <f t="array" ref="I10470">MAX(($G$2:$G$300000=G10470)*$N$2:$N$300000)</f>
        <v>45931.373807870368</v>
      </c>
      <c r="J10470" s="14"/>
      <c r="N10470" s="7">
        <v>45131.645567129628</v>
      </c>
      <c r="O10470" s="8">
        <v>1</v>
      </c>
      <c r="P10470" t="s">
        <v>13</v>
      </c>
    </row>
    <row r="10471" spans="5:16" x14ac:dyDescent="0.25">
      <c r="E10471" s="9" t="str">
        <f t="shared" si="182"/>
        <v>MRO-50-MONTE</v>
      </c>
      <c r="F10471" s="8" t="s">
        <v>0</v>
      </c>
      <c r="G10471" s="8" t="s">
        <v>41</v>
      </c>
      <c r="H10471" s="12"/>
      <c r="I10471" s="33" cm="1">
        <f t="array" ref="I10471">MAX(($G$2:$G$300000=G10471)*$N$2:$N$300000)</f>
        <v>45931.373807870368</v>
      </c>
      <c r="J10471" s="14"/>
      <c r="N10471" s="7">
        <v>45131.645567129628</v>
      </c>
      <c r="O10471" s="8">
        <v>2</v>
      </c>
      <c r="P10471" t="s">
        <v>13</v>
      </c>
    </row>
    <row r="10472" spans="5:16" x14ac:dyDescent="0.25">
      <c r="E10472" s="9" t="str">
        <f t="shared" si="182"/>
        <v>MRO-50-MONTE</v>
      </c>
      <c r="F10472" s="8" t="s">
        <v>0</v>
      </c>
      <c r="G10472" s="8" t="s">
        <v>41</v>
      </c>
      <c r="H10472" s="12"/>
      <c r="I10472" s="33" cm="1">
        <f t="array" ref="I10472">MAX(($G$2:$G$300000=G10472)*$N$2:$N$300000)</f>
        <v>45931.373807870368</v>
      </c>
      <c r="J10472" s="14"/>
      <c r="N10472" s="7">
        <v>45131.645590277774</v>
      </c>
      <c r="O10472" s="8">
        <v>1</v>
      </c>
      <c r="P10472" t="s">
        <v>13</v>
      </c>
    </row>
    <row r="10473" spans="5:16" x14ac:dyDescent="0.25">
      <c r="E10473" s="9" t="str">
        <f t="shared" si="182"/>
        <v>MRO-50-MONTE</v>
      </c>
      <c r="F10473" s="8" t="s">
        <v>0</v>
      </c>
      <c r="G10473" s="8" t="s">
        <v>41</v>
      </c>
      <c r="H10473" s="12"/>
      <c r="I10473" s="33" cm="1">
        <f t="array" ref="I10473">MAX(($G$2:$G$300000=G10473)*$N$2:$N$300000)</f>
        <v>45931.373807870368</v>
      </c>
      <c r="J10473" s="14"/>
      <c r="N10473" s="7">
        <v>45131.645601851851</v>
      </c>
      <c r="O10473" s="8">
        <v>1</v>
      </c>
      <c r="P10473" t="s">
        <v>13</v>
      </c>
    </row>
    <row r="10474" spans="5:16" x14ac:dyDescent="0.25">
      <c r="E10474" s="9" t="str">
        <f t="shared" si="182"/>
        <v>MRO-50-MONTE</v>
      </c>
      <c r="F10474" s="8" t="s">
        <v>0</v>
      </c>
      <c r="G10474" s="8" t="s">
        <v>41</v>
      </c>
      <c r="H10474" s="12"/>
      <c r="I10474" s="33" cm="1">
        <f t="array" ref="I10474">MAX(($G$2:$G$300000=G10474)*$N$2:$N$300000)</f>
        <v>45931.373807870368</v>
      </c>
      <c r="J10474" s="14"/>
      <c r="N10474" s="7">
        <v>45131.645601851851</v>
      </c>
      <c r="O10474" s="8">
        <v>2</v>
      </c>
      <c r="P10474" t="s">
        <v>13</v>
      </c>
    </row>
    <row r="10475" spans="5:16" x14ac:dyDescent="0.25">
      <c r="E10475" s="9" t="str">
        <f t="shared" si="182"/>
        <v>MRO-50-MONTE</v>
      </c>
      <c r="F10475" s="8" t="s">
        <v>0</v>
      </c>
      <c r="G10475" s="8" t="s">
        <v>41</v>
      </c>
      <c r="H10475" s="12"/>
      <c r="I10475" s="33" cm="1">
        <f t="array" ref="I10475">MAX(($G$2:$G$300000=G10475)*$N$2:$N$300000)</f>
        <v>45931.373807870368</v>
      </c>
      <c r="J10475" s="14"/>
      <c r="N10475" s="7">
        <v>45131.645613425928</v>
      </c>
      <c r="O10475" s="8">
        <v>1</v>
      </c>
      <c r="P10475" t="s">
        <v>13</v>
      </c>
    </row>
    <row r="10476" spans="5:16" x14ac:dyDescent="0.25">
      <c r="E10476" s="9" t="str">
        <f t="shared" si="182"/>
        <v>MRO-50-MONTE</v>
      </c>
      <c r="F10476" s="8" t="s">
        <v>0</v>
      </c>
      <c r="G10476" s="8" t="s">
        <v>41</v>
      </c>
      <c r="H10476" s="12"/>
      <c r="I10476" s="33" cm="1">
        <f t="array" ref="I10476">MAX(($G$2:$G$300000=G10476)*$N$2:$N$300000)</f>
        <v>45931.373807870368</v>
      </c>
      <c r="J10476" s="14"/>
      <c r="N10476" s="7">
        <v>45131.645624999997</v>
      </c>
      <c r="O10476" s="8">
        <v>1</v>
      </c>
      <c r="P10476" t="s">
        <v>13</v>
      </c>
    </row>
    <row r="10477" spans="5:16" x14ac:dyDescent="0.25">
      <c r="E10477" s="9" t="str">
        <f t="shared" si="182"/>
        <v>MRO-50-MONTE</v>
      </c>
      <c r="F10477" s="8" t="s">
        <v>0</v>
      </c>
      <c r="G10477" s="8" t="s">
        <v>41</v>
      </c>
      <c r="H10477" s="12"/>
      <c r="I10477" s="33" cm="1">
        <f t="array" ref="I10477">MAX(($G$2:$G$300000=G10477)*$N$2:$N$300000)</f>
        <v>45931.373807870368</v>
      </c>
      <c r="J10477" s="14"/>
      <c r="N10477" s="7">
        <v>45131.645624999997</v>
      </c>
      <c r="O10477" s="8">
        <v>2</v>
      </c>
      <c r="P10477" t="s">
        <v>13</v>
      </c>
    </row>
    <row r="10478" spans="5:16" x14ac:dyDescent="0.25">
      <c r="E10478" s="9" t="str">
        <f t="shared" si="182"/>
        <v>MRO-50-MONTE</v>
      </c>
      <c r="F10478" s="8" t="s">
        <v>0</v>
      </c>
      <c r="G10478" s="8" t="s">
        <v>41</v>
      </c>
      <c r="H10478" s="12"/>
      <c r="I10478" s="33" cm="1">
        <f t="array" ref="I10478">MAX(($G$2:$G$300000=G10478)*$N$2:$N$300000)</f>
        <v>45931.373807870368</v>
      </c>
      <c r="J10478" s="14"/>
      <c r="N10478" s="7">
        <v>45131.645636574074</v>
      </c>
      <c r="O10478" s="8">
        <v>1</v>
      </c>
      <c r="P10478" t="s">
        <v>13</v>
      </c>
    </row>
    <row r="10479" spans="5:16" x14ac:dyDescent="0.25">
      <c r="E10479" s="9" t="str">
        <f t="shared" si="182"/>
        <v>MRO-50-MONTE</v>
      </c>
      <c r="F10479" s="8" t="s">
        <v>0</v>
      </c>
      <c r="G10479" s="8" t="s">
        <v>41</v>
      </c>
      <c r="H10479" s="12"/>
      <c r="I10479" s="33" cm="1">
        <f t="array" ref="I10479">MAX(($G$2:$G$300000=G10479)*$N$2:$N$300000)</f>
        <v>45931.373807870368</v>
      </c>
      <c r="J10479" s="14"/>
      <c r="N10479" s="7">
        <v>45131.645648148151</v>
      </c>
      <c r="O10479" s="8">
        <v>1</v>
      </c>
      <c r="P10479" t="s">
        <v>13</v>
      </c>
    </row>
    <row r="10480" spans="5:16" x14ac:dyDescent="0.25">
      <c r="E10480" s="9" t="str">
        <f t="shared" si="182"/>
        <v>MRO-50-MONTE</v>
      </c>
      <c r="F10480" s="8" t="s">
        <v>0</v>
      </c>
      <c r="G10480" s="8" t="s">
        <v>41</v>
      </c>
      <c r="H10480" s="12"/>
      <c r="I10480" s="33" cm="1">
        <f t="array" ref="I10480">MAX(($G$2:$G$300000=G10480)*$N$2:$N$300000)</f>
        <v>45931.373807870368</v>
      </c>
      <c r="J10480" s="14"/>
      <c r="N10480" s="7">
        <v>45131.64565972222</v>
      </c>
      <c r="O10480" s="8">
        <v>1</v>
      </c>
      <c r="P10480" t="s">
        <v>13</v>
      </c>
    </row>
    <row r="10481" spans="5:16" x14ac:dyDescent="0.25">
      <c r="E10481" s="9" t="str">
        <f t="shared" si="182"/>
        <v>MRO-50-MONTE</v>
      </c>
      <c r="F10481" s="8" t="s">
        <v>0</v>
      </c>
      <c r="G10481" s="8" t="s">
        <v>41</v>
      </c>
      <c r="H10481" s="12"/>
      <c r="I10481" s="33" cm="1">
        <f t="array" ref="I10481">MAX(($G$2:$G$300000=G10481)*$N$2:$N$300000)</f>
        <v>45931.373807870368</v>
      </c>
      <c r="J10481" s="14"/>
      <c r="N10481" s="7">
        <v>45131.645671296297</v>
      </c>
      <c r="O10481" s="8">
        <v>1</v>
      </c>
      <c r="P10481" t="s">
        <v>13</v>
      </c>
    </row>
    <row r="10482" spans="5:16" x14ac:dyDescent="0.25">
      <c r="E10482" s="9" t="str">
        <f t="shared" ref="E10482:E10545" si="183">+G10482&amp;H10482</f>
        <v>MRO-50-MONTE</v>
      </c>
      <c r="F10482" s="8" t="s">
        <v>0</v>
      </c>
      <c r="G10482" s="8" t="s">
        <v>41</v>
      </c>
      <c r="H10482" s="12"/>
      <c r="I10482" s="33" cm="1">
        <f t="array" ref="I10482">MAX(($G$2:$G$300000=G10482)*$N$2:$N$300000)</f>
        <v>45931.373807870368</v>
      </c>
      <c r="J10482" s="14"/>
      <c r="N10482" s="7">
        <v>45131.645682870374</v>
      </c>
      <c r="O10482" s="8">
        <v>1</v>
      </c>
      <c r="P10482" t="s">
        <v>13</v>
      </c>
    </row>
    <row r="10483" spans="5:16" x14ac:dyDescent="0.25">
      <c r="E10483" s="9" t="str">
        <f t="shared" si="183"/>
        <v>MRO-50-MONTE</v>
      </c>
      <c r="F10483" s="8" t="s">
        <v>0</v>
      </c>
      <c r="G10483" s="8" t="s">
        <v>41</v>
      </c>
      <c r="H10483" s="12"/>
      <c r="I10483" s="33" cm="1">
        <f t="array" ref="I10483">MAX(($G$2:$G$300000=G10483)*$N$2:$N$300000)</f>
        <v>45931.373807870368</v>
      </c>
      <c r="J10483" s="14"/>
      <c r="N10483" s="7">
        <v>45131.645694444444</v>
      </c>
      <c r="O10483" s="8">
        <v>1</v>
      </c>
      <c r="P10483" t="s">
        <v>13</v>
      </c>
    </row>
    <row r="10484" spans="5:16" x14ac:dyDescent="0.25">
      <c r="E10484" s="9" t="str">
        <f t="shared" si="183"/>
        <v>MRO-50-MONTE</v>
      </c>
      <c r="F10484" s="8" t="s">
        <v>0</v>
      </c>
      <c r="G10484" s="8" t="s">
        <v>41</v>
      </c>
      <c r="H10484" s="12"/>
      <c r="I10484" s="33" cm="1">
        <f t="array" ref="I10484">MAX(($G$2:$G$300000=G10484)*$N$2:$N$300000)</f>
        <v>45931.373807870368</v>
      </c>
      <c r="J10484" s="14"/>
      <c r="N10484" s="7">
        <v>45131.64570601852</v>
      </c>
      <c r="O10484" s="8">
        <v>1</v>
      </c>
      <c r="P10484" t="s">
        <v>13</v>
      </c>
    </row>
    <row r="10485" spans="5:16" x14ac:dyDescent="0.25">
      <c r="E10485" s="9" t="str">
        <f t="shared" si="183"/>
        <v>MRO-50-MONTE</v>
      </c>
      <c r="F10485" s="8" t="s">
        <v>0</v>
      </c>
      <c r="G10485" s="8" t="s">
        <v>41</v>
      </c>
      <c r="H10485" s="12"/>
      <c r="I10485" s="33" cm="1">
        <f t="array" ref="I10485">MAX(($G$2:$G$300000=G10485)*$N$2:$N$300000)</f>
        <v>45931.373807870368</v>
      </c>
      <c r="J10485" s="14"/>
      <c r="N10485" s="7">
        <v>45131.64571759259</v>
      </c>
      <c r="O10485" s="8">
        <v>1</v>
      </c>
      <c r="P10485" t="s">
        <v>13</v>
      </c>
    </row>
    <row r="10486" spans="5:16" x14ac:dyDescent="0.25">
      <c r="E10486" s="9" t="str">
        <f t="shared" si="183"/>
        <v>MRO-50-MONTE</v>
      </c>
      <c r="F10486" s="8" t="s">
        <v>0</v>
      </c>
      <c r="G10486" s="8" t="s">
        <v>41</v>
      </c>
      <c r="H10486" s="12"/>
      <c r="I10486" s="33" cm="1">
        <f t="array" ref="I10486">MAX(($G$2:$G$300000=G10486)*$N$2:$N$300000)</f>
        <v>45931.373807870368</v>
      </c>
      <c r="J10486" s="14"/>
      <c r="N10486" s="7">
        <v>45131.645729166667</v>
      </c>
      <c r="O10486" s="8">
        <v>1</v>
      </c>
      <c r="P10486" t="s">
        <v>13</v>
      </c>
    </row>
    <row r="10487" spans="5:16" x14ac:dyDescent="0.25">
      <c r="E10487" s="9" t="str">
        <f t="shared" si="183"/>
        <v>MRO-50-MONTE</v>
      </c>
      <c r="F10487" s="8" t="s">
        <v>0</v>
      </c>
      <c r="G10487" s="8" t="s">
        <v>41</v>
      </c>
      <c r="H10487" s="12"/>
      <c r="I10487" s="33" cm="1">
        <f t="array" ref="I10487">MAX(($G$2:$G$300000=G10487)*$N$2:$N$300000)</f>
        <v>45931.373807870368</v>
      </c>
      <c r="J10487" s="14"/>
      <c r="N10487" s="7">
        <v>45131.645740740743</v>
      </c>
      <c r="O10487" s="8">
        <v>1</v>
      </c>
      <c r="P10487" t="s">
        <v>13</v>
      </c>
    </row>
    <row r="10488" spans="5:16" x14ac:dyDescent="0.25">
      <c r="E10488" s="9" t="str">
        <f t="shared" si="183"/>
        <v>MRO-50-MONTE</v>
      </c>
      <c r="F10488" s="8" t="s">
        <v>0</v>
      </c>
      <c r="G10488" s="8" t="s">
        <v>41</v>
      </c>
      <c r="H10488" s="12"/>
      <c r="I10488" s="33" cm="1">
        <f t="array" ref="I10488">MAX(($G$2:$G$300000=G10488)*$N$2:$N$300000)</f>
        <v>45931.373807870368</v>
      </c>
      <c r="J10488" s="14"/>
      <c r="N10488" s="7">
        <v>45131.645752314813</v>
      </c>
      <c r="O10488" s="8">
        <v>1</v>
      </c>
      <c r="P10488" t="s">
        <v>13</v>
      </c>
    </row>
    <row r="10489" spans="5:16" x14ac:dyDescent="0.25">
      <c r="E10489" s="9" t="str">
        <f t="shared" si="183"/>
        <v>MRO-50-MONTE</v>
      </c>
      <c r="F10489" s="8" t="s">
        <v>0</v>
      </c>
      <c r="G10489" s="8" t="s">
        <v>41</v>
      </c>
      <c r="H10489" s="12"/>
      <c r="I10489" s="33" cm="1">
        <f t="array" ref="I10489">MAX(($G$2:$G$300000=G10489)*$N$2:$N$300000)</f>
        <v>45931.373807870368</v>
      </c>
      <c r="J10489" s="14"/>
      <c r="N10489" s="7">
        <v>45131.64576388889</v>
      </c>
      <c r="O10489" s="8">
        <v>1</v>
      </c>
      <c r="P10489" t="s">
        <v>13</v>
      </c>
    </row>
    <row r="10490" spans="5:16" x14ac:dyDescent="0.25">
      <c r="E10490" s="9" t="str">
        <f t="shared" si="183"/>
        <v>MRO-50-MONTE</v>
      </c>
      <c r="F10490" s="8" t="s">
        <v>0</v>
      </c>
      <c r="G10490" s="8" t="s">
        <v>41</v>
      </c>
      <c r="H10490" s="12"/>
      <c r="I10490" s="33" cm="1">
        <f t="array" ref="I10490">MAX(($G$2:$G$300000=G10490)*$N$2:$N$300000)</f>
        <v>45931.373807870368</v>
      </c>
      <c r="J10490" s="14"/>
      <c r="N10490" s="7">
        <v>45131.64576388889</v>
      </c>
      <c r="O10490" s="8">
        <v>2</v>
      </c>
      <c r="P10490" t="s">
        <v>13</v>
      </c>
    </row>
    <row r="10491" spans="5:16" x14ac:dyDescent="0.25">
      <c r="E10491" s="9" t="str">
        <f t="shared" si="183"/>
        <v>MRO-50-MONTE</v>
      </c>
      <c r="F10491" s="8" t="s">
        <v>0</v>
      </c>
      <c r="G10491" s="8" t="s">
        <v>41</v>
      </c>
      <c r="H10491" s="12"/>
      <c r="I10491" s="33" cm="1">
        <f t="array" ref="I10491">MAX(($G$2:$G$300000=G10491)*$N$2:$N$300000)</f>
        <v>45931.373807870368</v>
      </c>
      <c r="J10491" s="14"/>
      <c r="N10491" s="7">
        <v>45131.645775462966</v>
      </c>
      <c r="O10491" s="8">
        <v>1</v>
      </c>
      <c r="P10491" t="s">
        <v>13</v>
      </c>
    </row>
    <row r="10492" spans="5:16" x14ac:dyDescent="0.25">
      <c r="E10492" s="9" t="str">
        <f t="shared" si="183"/>
        <v>MRO-50-MONTE</v>
      </c>
      <c r="F10492" s="8" t="s">
        <v>0</v>
      </c>
      <c r="G10492" s="8" t="s">
        <v>41</v>
      </c>
      <c r="H10492" s="12"/>
      <c r="I10492" s="33" cm="1">
        <f t="array" ref="I10492">MAX(($G$2:$G$300000=G10492)*$N$2:$N$300000)</f>
        <v>45931.373807870368</v>
      </c>
      <c r="J10492" s="14"/>
      <c r="N10492" s="7">
        <v>45131.645787037036</v>
      </c>
      <c r="O10492" s="8">
        <v>1</v>
      </c>
      <c r="P10492" t="s">
        <v>13</v>
      </c>
    </row>
    <row r="10493" spans="5:16" x14ac:dyDescent="0.25">
      <c r="E10493" s="9" t="str">
        <f t="shared" si="183"/>
        <v>MRO-50-MONTE</v>
      </c>
      <c r="F10493" s="8" t="s">
        <v>0</v>
      </c>
      <c r="G10493" s="8" t="s">
        <v>41</v>
      </c>
      <c r="H10493" s="12"/>
      <c r="I10493" s="33" cm="1">
        <f t="array" ref="I10493">MAX(($G$2:$G$300000=G10493)*$N$2:$N$300000)</f>
        <v>45931.373807870368</v>
      </c>
      <c r="J10493" s="14"/>
      <c r="N10493" s="7">
        <v>45131.645798611113</v>
      </c>
      <c r="O10493" s="8">
        <v>1</v>
      </c>
      <c r="P10493" t="s">
        <v>13</v>
      </c>
    </row>
    <row r="10494" spans="5:16" x14ac:dyDescent="0.25">
      <c r="E10494" s="9" t="str">
        <f t="shared" si="183"/>
        <v>MRO-50-MONTE</v>
      </c>
      <c r="F10494" s="8" t="s">
        <v>0</v>
      </c>
      <c r="G10494" s="8" t="s">
        <v>41</v>
      </c>
      <c r="H10494" s="12"/>
      <c r="I10494" s="33" cm="1">
        <f t="array" ref="I10494">MAX(($G$2:$G$300000=G10494)*$N$2:$N$300000)</f>
        <v>45931.373807870368</v>
      </c>
      <c r="J10494" s="14"/>
      <c r="N10494" s="7">
        <v>45131.645810185182</v>
      </c>
      <c r="O10494" s="8">
        <v>1</v>
      </c>
      <c r="P10494" t="s">
        <v>13</v>
      </c>
    </row>
    <row r="10495" spans="5:16" x14ac:dyDescent="0.25">
      <c r="E10495" s="9" t="str">
        <f t="shared" si="183"/>
        <v>MRO-50-MONTE</v>
      </c>
      <c r="F10495" s="8" t="s">
        <v>0</v>
      </c>
      <c r="G10495" s="8" t="s">
        <v>41</v>
      </c>
      <c r="H10495" s="12"/>
      <c r="I10495" s="33" cm="1">
        <f t="array" ref="I10495">MAX(($G$2:$G$300000=G10495)*$N$2:$N$300000)</f>
        <v>45931.373807870368</v>
      </c>
      <c r="J10495" s="14"/>
      <c r="N10495" s="7">
        <v>45131.645821759259</v>
      </c>
      <c r="O10495" s="8">
        <v>1</v>
      </c>
      <c r="P10495" t="s">
        <v>13</v>
      </c>
    </row>
    <row r="10496" spans="5:16" x14ac:dyDescent="0.25">
      <c r="E10496" s="9" t="str">
        <f t="shared" si="183"/>
        <v>MRO-50-MONTE</v>
      </c>
      <c r="F10496" s="8" t="s">
        <v>0</v>
      </c>
      <c r="G10496" s="8" t="s">
        <v>41</v>
      </c>
      <c r="H10496" s="12"/>
      <c r="I10496" s="33" cm="1">
        <f t="array" ref="I10496">MAX(($G$2:$G$300000=G10496)*$N$2:$N$300000)</f>
        <v>45931.373807870368</v>
      </c>
      <c r="J10496" s="14"/>
      <c r="N10496" s="7">
        <v>45131.645833333336</v>
      </c>
      <c r="O10496" s="8">
        <v>1</v>
      </c>
      <c r="P10496" t="s">
        <v>13</v>
      </c>
    </row>
    <row r="10497" spans="5:16" x14ac:dyDescent="0.25">
      <c r="E10497" s="9" t="str">
        <f t="shared" si="183"/>
        <v>MRO-50-MONTE</v>
      </c>
      <c r="F10497" s="8" t="s">
        <v>0</v>
      </c>
      <c r="G10497" s="8" t="s">
        <v>41</v>
      </c>
      <c r="H10497" s="12"/>
      <c r="I10497" s="33" cm="1">
        <f t="array" ref="I10497">MAX(($G$2:$G$300000=G10497)*$N$2:$N$300000)</f>
        <v>45931.373807870368</v>
      </c>
      <c r="J10497" s="14"/>
      <c r="N10497" s="7">
        <v>45131.645844907405</v>
      </c>
      <c r="O10497" s="8">
        <v>1</v>
      </c>
      <c r="P10497" t="s">
        <v>13</v>
      </c>
    </row>
    <row r="10498" spans="5:16" x14ac:dyDescent="0.25">
      <c r="E10498" s="9" t="str">
        <f t="shared" si="183"/>
        <v>MRO-50-MONTE</v>
      </c>
      <c r="F10498" s="8" t="s">
        <v>0</v>
      </c>
      <c r="G10498" s="8" t="s">
        <v>41</v>
      </c>
      <c r="H10498" s="12"/>
      <c r="I10498" s="33" cm="1">
        <f t="array" ref="I10498">MAX(($G$2:$G$300000=G10498)*$N$2:$N$300000)</f>
        <v>45931.373807870368</v>
      </c>
      <c r="J10498" s="14"/>
      <c r="N10498" s="7">
        <v>45131.645856481482</v>
      </c>
      <c r="O10498" s="8">
        <v>1</v>
      </c>
      <c r="P10498" t="s">
        <v>13</v>
      </c>
    </row>
    <row r="10499" spans="5:16" x14ac:dyDescent="0.25">
      <c r="E10499" s="9" t="str">
        <f t="shared" si="183"/>
        <v>MRO-50-MONTE</v>
      </c>
      <c r="F10499" s="8" t="s">
        <v>0</v>
      </c>
      <c r="G10499" s="8" t="s">
        <v>41</v>
      </c>
      <c r="H10499" s="12"/>
      <c r="I10499" s="33" cm="1">
        <f t="array" ref="I10499">MAX(($G$2:$G$300000=G10499)*$N$2:$N$300000)</f>
        <v>45931.373807870368</v>
      </c>
      <c r="J10499" s="14"/>
      <c r="N10499" s="7">
        <v>45145.401539351849</v>
      </c>
      <c r="O10499" s="8">
        <v>1</v>
      </c>
      <c r="P10499" t="s">
        <v>13</v>
      </c>
    </row>
    <row r="10500" spans="5:16" x14ac:dyDescent="0.25">
      <c r="E10500" s="9" t="str">
        <f t="shared" si="183"/>
        <v>MRO-50-MONTE</v>
      </c>
      <c r="F10500" s="8" t="s">
        <v>0</v>
      </c>
      <c r="G10500" s="8" t="s">
        <v>41</v>
      </c>
      <c r="H10500" s="12"/>
      <c r="I10500" s="33" cm="1">
        <f t="array" ref="I10500">MAX(($G$2:$G$300000=G10500)*$N$2:$N$300000)</f>
        <v>45931.373807870368</v>
      </c>
      <c r="J10500" s="14"/>
      <c r="N10500" s="7">
        <v>45147.38082175926</v>
      </c>
      <c r="O10500" s="8">
        <v>1</v>
      </c>
      <c r="P10500" t="s">
        <v>11</v>
      </c>
    </row>
    <row r="10501" spans="5:16" x14ac:dyDescent="0.25">
      <c r="E10501" s="9" t="str">
        <f t="shared" si="183"/>
        <v>MRO-50-MONTE</v>
      </c>
      <c r="F10501" s="8" t="s">
        <v>0</v>
      </c>
      <c r="G10501" s="8" t="s">
        <v>41</v>
      </c>
      <c r="H10501" s="12"/>
      <c r="I10501" s="33" cm="1">
        <f t="array" ref="I10501">MAX(($G$2:$G$300000=G10501)*$N$2:$N$300000)</f>
        <v>45931.373807870368</v>
      </c>
      <c r="J10501" s="14"/>
      <c r="N10501" s="7">
        <v>45147.423182870371</v>
      </c>
      <c r="O10501" s="8">
        <v>1</v>
      </c>
      <c r="P10501" t="s">
        <v>11</v>
      </c>
    </row>
    <row r="10502" spans="5:16" x14ac:dyDescent="0.25">
      <c r="E10502" s="9" t="str">
        <f t="shared" si="183"/>
        <v>MRO-50-MONTE</v>
      </c>
      <c r="F10502" s="8" t="s">
        <v>0</v>
      </c>
      <c r="G10502" s="8" t="s">
        <v>41</v>
      </c>
      <c r="H10502" s="12"/>
      <c r="I10502" s="33" cm="1">
        <f t="array" ref="I10502">MAX(($G$2:$G$300000=G10502)*$N$2:$N$300000)</f>
        <v>45931.373807870368</v>
      </c>
      <c r="J10502" s="14"/>
      <c r="N10502" s="7">
        <v>45147.430856481478</v>
      </c>
      <c r="O10502" s="8">
        <v>1</v>
      </c>
      <c r="P10502" t="s">
        <v>11</v>
      </c>
    </row>
    <row r="10503" spans="5:16" x14ac:dyDescent="0.25">
      <c r="E10503" s="9" t="str">
        <f t="shared" si="183"/>
        <v>MRO-50-MONTE</v>
      </c>
      <c r="F10503" s="8" t="s">
        <v>0</v>
      </c>
      <c r="G10503" s="8" t="s">
        <v>41</v>
      </c>
      <c r="H10503" s="12"/>
      <c r="I10503" s="33" cm="1">
        <f t="array" ref="I10503">MAX(($G$2:$G$300000=G10503)*$N$2:$N$300000)</f>
        <v>45931.373807870368</v>
      </c>
      <c r="J10503" s="14"/>
      <c r="N10503" s="7">
        <v>45152.5078125</v>
      </c>
      <c r="O10503" s="8">
        <v>1</v>
      </c>
      <c r="P10503" t="s">
        <v>12</v>
      </c>
    </row>
    <row r="10504" spans="5:16" x14ac:dyDescent="0.25">
      <c r="E10504" s="9" t="str">
        <f t="shared" si="183"/>
        <v>MRO-50-MONTE</v>
      </c>
      <c r="F10504" s="8" t="s">
        <v>0</v>
      </c>
      <c r="G10504" s="8" t="s">
        <v>41</v>
      </c>
      <c r="H10504" s="12"/>
      <c r="I10504" s="33" cm="1">
        <f t="array" ref="I10504">MAX(($G$2:$G$300000=G10504)*$N$2:$N$300000)</f>
        <v>45931.373807870368</v>
      </c>
      <c r="J10504" s="14"/>
      <c r="N10504" s="7">
        <v>45152.507824074077</v>
      </c>
      <c r="O10504" s="8">
        <v>1</v>
      </c>
      <c r="P10504" t="s">
        <v>12</v>
      </c>
    </row>
    <row r="10505" spans="5:16" x14ac:dyDescent="0.25">
      <c r="E10505" s="9" t="str">
        <f t="shared" si="183"/>
        <v>MRO-50-MONTE</v>
      </c>
      <c r="F10505" s="8" t="s">
        <v>0</v>
      </c>
      <c r="G10505" s="8" t="s">
        <v>41</v>
      </c>
      <c r="H10505" s="12"/>
      <c r="I10505" s="33" cm="1">
        <f t="array" ref="I10505">MAX(($G$2:$G$300000=G10505)*$N$2:$N$300000)</f>
        <v>45931.373807870368</v>
      </c>
      <c r="J10505" s="14"/>
      <c r="N10505" s="7">
        <v>45152.507824074077</v>
      </c>
      <c r="O10505" s="8">
        <v>2</v>
      </c>
      <c r="P10505" t="s">
        <v>12</v>
      </c>
    </row>
    <row r="10506" spans="5:16" x14ac:dyDescent="0.25">
      <c r="E10506" s="9" t="str">
        <f t="shared" si="183"/>
        <v>MRO-50-MONTE</v>
      </c>
      <c r="F10506" s="8" t="s">
        <v>0</v>
      </c>
      <c r="G10506" s="8" t="s">
        <v>41</v>
      </c>
      <c r="H10506" s="12"/>
      <c r="I10506" s="33" cm="1">
        <f t="array" ref="I10506">MAX(($G$2:$G$300000=G10506)*$N$2:$N$300000)</f>
        <v>45931.373807870368</v>
      </c>
      <c r="J10506" s="14"/>
      <c r="N10506" s="7">
        <v>45152.507824074077</v>
      </c>
      <c r="O10506" s="8">
        <v>3</v>
      </c>
      <c r="P10506" t="s">
        <v>12</v>
      </c>
    </row>
    <row r="10507" spans="5:16" x14ac:dyDescent="0.25">
      <c r="E10507" s="9" t="str">
        <f t="shared" si="183"/>
        <v>MRO-50-MONTE</v>
      </c>
      <c r="F10507" s="8" t="s">
        <v>0</v>
      </c>
      <c r="G10507" s="8" t="s">
        <v>41</v>
      </c>
      <c r="H10507" s="12"/>
      <c r="I10507" s="33" cm="1">
        <f t="array" ref="I10507">MAX(($G$2:$G$300000=G10507)*$N$2:$N$300000)</f>
        <v>45931.373807870368</v>
      </c>
      <c r="J10507" s="14"/>
      <c r="N10507" s="7">
        <v>45152.507824074077</v>
      </c>
      <c r="O10507" s="8">
        <v>4</v>
      </c>
      <c r="P10507" t="s">
        <v>12</v>
      </c>
    </row>
    <row r="10508" spans="5:16" x14ac:dyDescent="0.25">
      <c r="E10508" s="9" t="str">
        <f t="shared" si="183"/>
        <v>MRO-50-MONTE</v>
      </c>
      <c r="F10508" s="8" t="s">
        <v>0</v>
      </c>
      <c r="G10508" s="8" t="s">
        <v>41</v>
      </c>
      <c r="H10508" s="12"/>
      <c r="I10508" s="33" cm="1">
        <f t="array" ref="I10508">MAX(($G$2:$G$300000=G10508)*$N$2:$N$300000)</f>
        <v>45931.373807870368</v>
      </c>
      <c r="J10508" s="14"/>
      <c r="N10508" s="7">
        <v>45152.507824074077</v>
      </c>
      <c r="O10508" s="8">
        <v>5</v>
      </c>
      <c r="P10508" t="s">
        <v>12</v>
      </c>
    </row>
    <row r="10509" spans="5:16" x14ac:dyDescent="0.25">
      <c r="E10509" s="9" t="str">
        <f t="shared" si="183"/>
        <v>MRO-50-MONTE</v>
      </c>
      <c r="F10509" s="8" t="s">
        <v>0</v>
      </c>
      <c r="G10509" s="8" t="s">
        <v>41</v>
      </c>
      <c r="H10509" s="12"/>
      <c r="I10509" s="33" cm="1">
        <f t="array" ref="I10509">MAX(($G$2:$G$300000=G10509)*$N$2:$N$300000)</f>
        <v>45931.373807870368</v>
      </c>
      <c r="J10509" s="14"/>
      <c r="N10509" s="7">
        <v>45152.507824074077</v>
      </c>
      <c r="O10509" s="8">
        <v>6</v>
      </c>
      <c r="P10509" t="s">
        <v>12</v>
      </c>
    </row>
    <row r="10510" spans="5:16" x14ac:dyDescent="0.25">
      <c r="E10510" s="9" t="str">
        <f t="shared" si="183"/>
        <v>MRO-50-MONTE</v>
      </c>
      <c r="F10510" s="8" t="s">
        <v>0</v>
      </c>
      <c r="G10510" s="8" t="s">
        <v>41</v>
      </c>
      <c r="H10510" s="12"/>
      <c r="I10510" s="33" cm="1">
        <f t="array" ref="I10510">MAX(($G$2:$G$300000=G10510)*$N$2:$N$300000)</f>
        <v>45931.373807870368</v>
      </c>
      <c r="J10510" s="14"/>
      <c r="N10510" s="7">
        <v>45152.507824074077</v>
      </c>
      <c r="O10510" s="8">
        <v>7</v>
      </c>
      <c r="P10510" t="s">
        <v>12</v>
      </c>
    </row>
    <row r="10511" spans="5:16" x14ac:dyDescent="0.25">
      <c r="E10511" s="9" t="str">
        <f t="shared" si="183"/>
        <v>MRO-50-MONTE</v>
      </c>
      <c r="F10511" s="8" t="s">
        <v>0</v>
      </c>
      <c r="G10511" s="8" t="s">
        <v>41</v>
      </c>
      <c r="H10511" s="12"/>
      <c r="I10511" s="33" cm="1">
        <f t="array" ref="I10511">MAX(($G$2:$G$300000=G10511)*$N$2:$N$300000)</f>
        <v>45931.373807870368</v>
      </c>
      <c r="J10511" s="14"/>
      <c r="N10511" s="7">
        <v>45152.507824074077</v>
      </c>
      <c r="O10511" s="8">
        <v>8</v>
      </c>
      <c r="P10511" t="s">
        <v>12</v>
      </c>
    </row>
    <row r="10512" spans="5:16" x14ac:dyDescent="0.25">
      <c r="E10512" s="9" t="str">
        <f t="shared" si="183"/>
        <v>MRO-50-MONTE</v>
      </c>
      <c r="F10512" s="8" t="s">
        <v>0</v>
      </c>
      <c r="G10512" s="8" t="s">
        <v>41</v>
      </c>
      <c r="H10512" s="12"/>
      <c r="I10512" s="33" cm="1">
        <f t="array" ref="I10512">MAX(($G$2:$G$300000=G10512)*$N$2:$N$300000)</f>
        <v>45931.373807870368</v>
      </c>
      <c r="J10512" s="14"/>
      <c r="N10512" s="7">
        <v>45152.507824074077</v>
      </c>
      <c r="O10512" s="8">
        <v>9</v>
      </c>
      <c r="P10512" t="s">
        <v>12</v>
      </c>
    </row>
    <row r="10513" spans="5:16" x14ac:dyDescent="0.25">
      <c r="E10513" s="9" t="str">
        <f t="shared" si="183"/>
        <v>MRO-50-MONTE</v>
      </c>
      <c r="F10513" s="8" t="s">
        <v>0</v>
      </c>
      <c r="G10513" s="8" t="s">
        <v>41</v>
      </c>
      <c r="H10513" s="12"/>
      <c r="I10513" s="33" cm="1">
        <f t="array" ref="I10513">MAX(($G$2:$G$300000=G10513)*$N$2:$N$300000)</f>
        <v>45931.373807870368</v>
      </c>
      <c r="J10513" s="14"/>
      <c r="N10513" s="7">
        <v>45152.507824074077</v>
      </c>
      <c r="O10513" s="8">
        <v>10</v>
      </c>
      <c r="P10513" t="s">
        <v>12</v>
      </c>
    </row>
    <row r="10514" spans="5:16" x14ac:dyDescent="0.25">
      <c r="E10514" s="9" t="str">
        <f t="shared" si="183"/>
        <v>MRO-50-MONTE</v>
      </c>
      <c r="F10514" s="8" t="s">
        <v>0</v>
      </c>
      <c r="G10514" s="8" t="s">
        <v>41</v>
      </c>
      <c r="H10514" s="12"/>
      <c r="I10514" s="33" cm="1">
        <f t="array" ref="I10514">MAX(($G$2:$G$300000=G10514)*$N$2:$N$300000)</f>
        <v>45931.373807870368</v>
      </c>
      <c r="J10514" s="14"/>
      <c r="N10514" s="7">
        <v>45152.507824074077</v>
      </c>
      <c r="O10514" s="8">
        <v>11</v>
      </c>
      <c r="P10514" t="s">
        <v>12</v>
      </c>
    </row>
    <row r="10515" spans="5:16" x14ac:dyDescent="0.25">
      <c r="E10515" s="9" t="str">
        <f t="shared" si="183"/>
        <v>MRO-50-MONTE</v>
      </c>
      <c r="F10515" s="8" t="s">
        <v>0</v>
      </c>
      <c r="G10515" s="8" t="s">
        <v>41</v>
      </c>
      <c r="H10515" s="12"/>
      <c r="I10515" s="33" cm="1">
        <f t="array" ref="I10515">MAX(($G$2:$G$300000=G10515)*$N$2:$N$300000)</f>
        <v>45931.373807870368</v>
      </c>
      <c r="J10515" s="14"/>
      <c r="N10515" s="7">
        <v>45152.507824074077</v>
      </c>
      <c r="O10515" s="8">
        <v>12</v>
      </c>
      <c r="P10515" t="s">
        <v>12</v>
      </c>
    </row>
    <row r="10516" spans="5:16" x14ac:dyDescent="0.25">
      <c r="E10516" s="9" t="str">
        <f t="shared" si="183"/>
        <v>MRO-50-MONTE</v>
      </c>
      <c r="F10516" s="8" t="s">
        <v>0</v>
      </c>
      <c r="G10516" s="8" t="s">
        <v>41</v>
      </c>
      <c r="H10516" s="12"/>
      <c r="I10516" s="33" cm="1">
        <f t="array" ref="I10516">MAX(($G$2:$G$300000=G10516)*$N$2:$N$300000)</f>
        <v>45931.373807870368</v>
      </c>
      <c r="J10516" s="14"/>
      <c r="N10516" s="7">
        <v>45152.507824074077</v>
      </c>
      <c r="O10516" s="8">
        <v>13</v>
      </c>
      <c r="P10516" t="s">
        <v>12</v>
      </c>
    </row>
    <row r="10517" spans="5:16" x14ac:dyDescent="0.25">
      <c r="E10517" s="9" t="str">
        <f t="shared" si="183"/>
        <v>MRO-50-MONTE</v>
      </c>
      <c r="F10517" s="8" t="s">
        <v>0</v>
      </c>
      <c r="G10517" s="8" t="s">
        <v>41</v>
      </c>
      <c r="H10517" s="12"/>
      <c r="I10517" s="33" cm="1">
        <f t="array" ref="I10517">MAX(($G$2:$G$300000=G10517)*$N$2:$N$300000)</f>
        <v>45931.373807870368</v>
      </c>
      <c r="J10517" s="14"/>
      <c r="N10517" s="7">
        <v>45152.507824074077</v>
      </c>
      <c r="O10517" s="8">
        <v>14</v>
      </c>
      <c r="P10517" t="s">
        <v>12</v>
      </c>
    </row>
    <row r="10518" spans="5:16" x14ac:dyDescent="0.25">
      <c r="E10518" s="9" t="str">
        <f t="shared" si="183"/>
        <v>MRO-50-MONTE</v>
      </c>
      <c r="F10518" s="8" t="s">
        <v>0</v>
      </c>
      <c r="G10518" s="8" t="s">
        <v>41</v>
      </c>
      <c r="H10518" s="12"/>
      <c r="I10518" s="33" cm="1">
        <f t="array" ref="I10518">MAX(($G$2:$G$300000=G10518)*$N$2:$N$300000)</f>
        <v>45931.373807870368</v>
      </c>
      <c r="J10518" s="14"/>
      <c r="N10518" s="7">
        <v>45152.507824074077</v>
      </c>
      <c r="O10518" s="8">
        <v>15</v>
      </c>
      <c r="P10518" t="s">
        <v>12</v>
      </c>
    </row>
    <row r="10519" spans="5:16" x14ac:dyDescent="0.25">
      <c r="E10519" s="9" t="str">
        <f t="shared" si="183"/>
        <v>MRO-50-MONTE</v>
      </c>
      <c r="F10519" s="8" t="s">
        <v>0</v>
      </c>
      <c r="G10519" s="8" t="s">
        <v>41</v>
      </c>
      <c r="H10519" s="12"/>
      <c r="I10519" s="33" cm="1">
        <f t="array" ref="I10519">MAX(($G$2:$G$300000=G10519)*$N$2:$N$300000)</f>
        <v>45931.373807870368</v>
      </c>
      <c r="J10519" s="14"/>
      <c r="N10519" s="7">
        <v>45152.507824074077</v>
      </c>
      <c r="O10519" s="8">
        <v>16</v>
      </c>
      <c r="P10519" t="s">
        <v>12</v>
      </c>
    </row>
    <row r="10520" spans="5:16" x14ac:dyDescent="0.25">
      <c r="E10520" s="9" t="str">
        <f t="shared" si="183"/>
        <v>MRO-50-MONTE</v>
      </c>
      <c r="F10520" s="8" t="s">
        <v>0</v>
      </c>
      <c r="G10520" s="8" t="s">
        <v>41</v>
      </c>
      <c r="H10520" s="12"/>
      <c r="I10520" s="33" cm="1">
        <f t="array" ref="I10520">MAX(($G$2:$G$300000=G10520)*$N$2:$N$300000)</f>
        <v>45931.373807870368</v>
      </c>
      <c r="J10520" s="14"/>
      <c r="N10520" s="7">
        <v>45152.507835648146</v>
      </c>
      <c r="O10520" s="8">
        <v>1</v>
      </c>
      <c r="P10520" t="s">
        <v>12</v>
      </c>
    </row>
    <row r="10521" spans="5:16" x14ac:dyDescent="0.25">
      <c r="E10521" s="9" t="str">
        <f t="shared" si="183"/>
        <v>MRO-50-MONTE</v>
      </c>
      <c r="F10521" s="8" t="s">
        <v>0</v>
      </c>
      <c r="G10521" s="8" t="s">
        <v>41</v>
      </c>
      <c r="H10521" s="12"/>
      <c r="I10521" s="33" cm="1">
        <f t="array" ref="I10521">MAX(($G$2:$G$300000=G10521)*$N$2:$N$300000)</f>
        <v>45931.373807870368</v>
      </c>
      <c r="J10521" s="14"/>
      <c r="N10521" s="7">
        <v>45152.507835648146</v>
      </c>
      <c r="O10521" s="8">
        <v>2</v>
      </c>
      <c r="P10521" t="s">
        <v>12</v>
      </c>
    </row>
    <row r="10522" spans="5:16" x14ac:dyDescent="0.25">
      <c r="E10522" s="9" t="str">
        <f t="shared" si="183"/>
        <v>MRO-50-MONTE</v>
      </c>
      <c r="F10522" s="8" t="s">
        <v>0</v>
      </c>
      <c r="G10522" s="8" t="s">
        <v>41</v>
      </c>
      <c r="H10522" s="12"/>
      <c r="I10522" s="33" cm="1">
        <f t="array" ref="I10522">MAX(($G$2:$G$300000=G10522)*$N$2:$N$300000)</f>
        <v>45931.373807870368</v>
      </c>
      <c r="J10522" s="14"/>
      <c r="N10522" s="7">
        <v>45152.507835648146</v>
      </c>
      <c r="O10522" s="8">
        <v>3</v>
      </c>
      <c r="P10522" t="s">
        <v>12</v>
      </c>
    </row>
    <row r="10523" spans="5:16" x14ac:dyDescent="0.25">
      <c r="E10523" s="9" t="str">
        <f t="shared" si="183"/>
        <v>MRO-50-MONTE</v>
      </c>
      <c r="F10523" s="8" t="s">
        <v>0</v>
      </c>
      <c r="G10523" s="8" t="s">
        <v>41</v>
      </c>
      <c r="H10523" s="12"/>
      <c r="I10523" s="33" cm="1">
        <f t="array" ref="I10523">MAX(($G$2:$G$300000=G10523)*$N$2:$N$300000)</f>
        <v>45931.373807870368</v>
      </c>
      <c r="J10523" s="14"/>
      <c r="N10523" s="7">
        <v>45152.507835648146</v>
      </c>
      <c r="O10523" s="8">
        <v>4</v>
      </c>
      <c r="P10523" t="s">
        <v>12</v>
      </c>
    </row>
    <row r="10524" spans="5:16" x14ac:dyDescent="0.25">
      <c r="E10524" s="9" t="str">
        <f t="shared" si="183"/>
        <v>MRO-50-MONTE</v>
      </c>
      <c r="F10524" s="8" t="s">
        <v>0</v>
      </c>
      <c r="G10524" s="8" t="s">
        <v>41</v>
      </c>
      <c r="H10524" s="12"/>
      <c r="I10524" s="33" cm="1">
        <f t="array" ref="I10524">MAX(($G$2:$G$300000=G10524)*$N$2:$N$300000)</f>
        <v>45931.373807870368</v>
      </c>
      <c r="J10524" s="14"/>
      <c r="N10524" s="7">
        <v>45152.507835648146</v>
      </c>
      <c r="O10524" s="8">
        <v>5</v>
      </c>
      <c r="P10524" t="s">
        <v>12</v>
      </c>
    </row>
    <row r="10525" spans="5:16" x14ac:dyDescent="0.25">
      <c r="E10525" s="9" t="str">
        <f t="shared" si="183"/>
        <v>MRO-50-MONTE</v>
      </c>
      <c r="F10525" s="8" t="s">
        <v>0</v>
      </c>
      <c r="G10525" s="8" t="s">
        <v>41</v>
      </c>
      <c r="H10525" s="12"/>
      <c r="I10525" s="33" cm="1">
        <f t="array" ref="I10525">MAX(($G$2:$G$300000=G10525)*$N$2:$N$300000)</f>
        <v>45931.373807870368</v>
      </c>
      <c r="J10525" s="14"/>
      <c r="N10525" s="7">
        <v>45152.507835648146</v>
      </c>
      <c r="O10525" s="8">
        <v>6</v>
      </c>
      <c r="P10525" t="s">
        <v>12</v>
      </c>
    </row>
    <row r="10526" spans="5:16" x14ac:dyDescent="0.25">
      <c r="E10526" s="9" t="str">
        <f t="shared" si="183"/>
        <v>MRO-50-MONTE</v>
      </c>
      <c r="F10526" s="8" t="s">
        <v>0</v>
      </c>
      <c r="G10526" s="8" t="s">
        <v>41</v>
      </c>
      <c r="H10526" s="12"/>
      <c r="I10526" s="33" cm="1">
        <f t="array" ref="I10526">MAX(($G$2:$G$300000=G10526)*$N$2:$N$300000)</f>
        <v>45931.373807870368</v>
      </c>
      <c r="J10526" s="14"/>
      <c r="N10526" s="7">
        <v>45152.507835648146</v>
      </c>
      <c r="O10526" s="8">
        <v>7</v>
      </c>
      <c r="P10526" t="s">
        <v>12</v>
      </c>
    </row>
    <row r="10527" spans="5:16" x14ac:dyDescent="0.25">
      <c r="E10527" s="9" t="str">
        <f t="shared" si="183"/>
        <v>MRO-50-MONTE</v>
      </c>
      <c r="F10527" s="8" t="s">
        <v>0</v>
      </c>
      <c r="G10527" s="8" t="s">
        <v>41</v>
      </c>
      <c r="H10527" s="12"/>
      <c r="I10527" s="33" cm="1">
        <f t="array" ref="I10527">MAX(($G$2:$G$300000=G10527)*$N$2:$N$300000)</f>
        <v>45931.373807870368</v>
      </c>
      <c r="J10527" s="14"/>
      <c r="N10527" s="7">
        <v>45152.507835648146</v>
      </c>
      <c r="O10527" s="8">
        <v>8</v>
      </c>
      <c r="P10527" t="s">
        <v>12</v>
      </c>
    </row>
    <row r="10528" spans="5:16" x14ac:dyDescent="0.25">
      <c r="E10528" s="9" t="str">
        <f t="shared" si="183"/>
        <v>MRO-50-MONTE</v>
      </c>
      <c r="F10528" s="8" t="s">
        <v>0</v>
      </c>
      <c r="G10528" s="8" t="s">
        <v>41</v>
      </c>
      <c r="H10528" s="12"/>
      <c r="I10528" s="33" cm="1">
        <f t="array" ref="I10528">MAX(($G$2:$G$300000=G10528)*$N$2:$N$300000)</f>
        <v>45931.373807870368</v>
      </c>
      <c r="J10528" s="14"/>
      <c r="N10528" s="7">
        <v>45152.507835648146</v>
      </c>
      <c r="O10528" s="8">
        <v>9</v>
      </c>
      <c r="P10528" t="s">
        <v>12</v>
      </c>
    </row>
    <row r="10529" spans="5:16" x14ac:dyDescent="0.25">
      <c r="E10529" s="9" t="str">
        <f t="shared" si="183"/>
        <v>MRO-50-MONTE</v>
      </c>
      <c r="F10529" s="8" t="s">
        <v>0</v>
      </c>
      <c r="G10529" s="8" t="s">
        <v>41</v>
      </c>
      <c r="H10529" s="12"/>
      <c r="I10529" s="33" cm="1">
        <f t="array" ref="I10529">MAX(($G$2:$G$300000=G10529)*$N$2:$N$300000)</f>
        <v>45931.373807870368</v>
      </c>
      <c r="J10529" s="14"/>
      <c r="N10529" s="7">
        <v>45152.507835648146</v>
      </c>
      <c r="O10529" s="8">
        <v>10</v>
      </c>
      <c r="P10529" t="s">
        <v>12</v>
      </c>
    </row>
    <row r="10530" spans="5:16" x14ac:dyDescent="0.25">
      <c r="E10530" s="9" t="str">
        <f t="shared" si="183"/>
        <v>MRO-50-MONTE</v>
      </c>
      <c r="F10530" s="8" t="s">
        <v>0</v>
      </c>
      <c r="G10530" s="8" t="s">
        <v>41</v>
      </c>
      <c r="H10530" s="12"/>
      <c r="I10530" s="33" cm="1">
        <f t="array" ref="I10530">MAX(($G$2:$G$300000=G10530)*$N$2:$N$300000)</f>
        <v>45931.373807870368</v>
      </c>
      <c r="J10530" s="14"/>
      <c r="N10530" s="7">
        <v>45152.507835648146</v>
      </c>
      <c r="O10530" s="8">
        <v>11</v>
      </c>
      <c r="P10530" t="s">
        <v>12</v>
      </c>
    </row>
    <row r="10531" spans="5:16" x14ac:dyDescent="0.25">
      <c r="E10531" s="9" t="str">
        <f t="shared" si="183"/>
        <v>MRO-50-MONTE</v>
      </c>
      <c r="F10531" s="8" t="s">
        <v>0</v>
      </c>
      <c r="G10531" s="8" t="s">
        <v>41</v>
      </c>
      <c r="H10531" s="12"/>
      <c r="I10531" s="33" cm="1">
        <f t="array" ref="I10531">MAX(($G$2:$G$300000=G10531)*$N$2:$N$300000)</f>
        <v>45931.373807870368</v>
      </c>
      <c r="J10531" s="14"/>
      <c r="N10531" s="7">
        <v>45152.507835648146</v>
      </c>
      <c r="O10531" s="8">
        <v>12</v>
      </c>
      <c r="P10531" t="s">
        <v>12</v>
      </c>
    </row>
    <row r="10532" spans="5:16" x14ac:dyDescent="0.25">
      <c r="E10532" s="9" t="str">
        <f t="shared" si="183"/>
        <v>MRO-50-MONTE</v>
      </c>
      <c r="F10532" s="8" t="s">
        <v>0</v>
      </c>
      <c r="G10532" s="8" t="s">
        <v>41</v>
      </c>
      <c r="H10532" s="12"/>
      <c r="I10532" s="33" cm="1">
        <f t="array" ref="I10532">MAX(($G$2:$G$300000=G10532)*$N$2:$N$300000)</f>
        <v>45931.373807870368</v>
      </c>
      <c r="J10532" s="14"/>
      <c r="N10532" s="7">
        <v>45152.507835648146</v>
      </c>
      <c r="O10532" s="8">
        <v>13</v>
      </c>
      <c r="P10532" t="s">
        <v>12</v>
      </c>
    </row>
    <row r="10533" spans="5:16" x14ac:dyDescent="0.25">
      <c r="E10533" s="9" t="str">
        <f t="shared" si="183"/>
        <v>MRO-50-MONTE</v>
      </c>
      <c r="F10533" s="8" t="s">
        <v>0</v>
      </c>
      <c r="G10533" s="8" t="s">
        <v>41</v>
      </c>
      <c r="H10533" s="12"/>
      <c r="I10533" s="33" cm="1">
        <f t="array" ref="I10533">MAX(($G$2:$G$300000=G10533)*$N$2:$N$300000)</f>
        <v>45931.373807870368</v>
      </c>
      <c r="J10533" s="14"/>
      <c r="N10533" s="7">
        <v>45152.507835648146</v>
      </c>
      <c r="O10533" s="8">
        <v>14</v>
      </c>
      <c r="P10533" t="s">
        <v>12</v>
      </c>
    </row>
    <row r="10534" spans="5:16" x14ac:dyDescent="0.25">
      <c r="E10534" s="9" t="str">
        <f t="shared" si="183"/>
        <v>MRO-50-MONTE</v>
      </c>
      <c r="F10534" s="8" t="s">
        <v>0</v>
      </c>
      <c r="G10534" s="8" t="s">
        <v>41</v>
      </c>
      <c r="H10534" s="12"/>
      <c r="I10534" s="33" cm="1">
        <f t="array" ref="I10534">MAX(($G$2:$G$300000=G10534)*$N$2:$N$300000)</f>
        <v>45931.373807870368</v>
      </c>
      <c r="J10534" s="14"/>
      <c r="N10534" s="7">
        <v>45152.507835648146</v>
      </c>
      <c r="O10534" s="8">
        <v>15</v>
      </c>
      <c r="P10534" t="s">
        <v>12</v>
      </c>
    </row>
    <row r="10535" spans="5:16" x14ac:dyDescent="0.25">
      <c r="E10535" s="9" t="str">
        <f t="shared" si="183"/>
        <v>MRO-50-MONTE</v>
      </c>
      <c r="F10535" s="8" t="s">
        <v>0</v>
      </c>
      <c r="G10535" s="8" t="s">
        <v>41</v>
      </c>
      <c r="H10535" s="12"/>
      <c r="I10535" s="33" cm="1">
        <f t="array" ref="I10535">MAX(($G$2:$G$300000=G10535)*$N$2:$N$300000)</f>
        <v>45931.373807870368</v>
      </c>
      <c r="J10535" s="14"/>
      <c r="N10535" s="7">
        <v>45152.507835648146</v>
      </c>
      <c r="O10535" s="8">
        <v>16</v>
      </c>
      <c r="P10535" t="s">
        <v>12</v>
      </c>
    </row>
    <row r="10536" spans="5:16" x14ac:dyDescent="0.25">
      <c r="E10536" s="9" t="str">
        <f t="shared" si="183"/>
        <v>MRO-50-MONTE</v>
      </c>
      <c r="F10536" s="8" t="s">
        <v>0</v>
      </c>
      <c r="G10536" s="8" t="s">
        <v>41</v>
      </c>
      <c r="H10536" s="12"/>
      <c r="I10536" s="33" cm="1">
        <f t="array" ref="I10536">MAX(($G$2:$G$300000=G10536)*$N$2:$N$300000)</f>
        <v>45931.373807870368</v>
      </c>
      <c r="J10536" s="14"/>
      <c r="N10536" s="7">
        <v>45152.507835648146</v>
      </c>
      <c r="O10536" s="8">
        <v>17</v>
      </c>
      <c r="P10536" t="s">
        <v>12</v>
      </c>
    </row>
    <row r="10537" spans="5:16" x14ac:dyDescent="0.25">
      <c r="E10537" s="9" t="str">
        <f t="shared" si="183"/>
        <v>MRO-50-MONTE</v>
      </c>
      <c r="F10537" s="8" t="s">
        <v>0</v>
      </c>
      <c r="G10537" s="8" t="s">
        <v>41</v>
      </c>
      <c r="H10537" s="12"/>
      <c r="I10537" s="33" cm="1">
        <f t="array" ref="I10537">MAX(($G$2:$G$300000=G10537)*$N$2:$N$300000)</f>
        <v>45931.373807870368</v>
      </c>
      <c r="J10537" s="14"/>
      <c r="N10537" s="7">
        <v>45152.507835648146</v>
      </c>
      <c r="O10537" s="8">
        <v>18</v>
      </c>
      <c r="P10537" t="s">
        <v>12</v>
      </c>
    </row>
    <row r="10538" spans="5:16" x14ac:dyDescent="0.25">
      <c r="E10538" s="9" t="str">
        <f t="shared" si="183"/>
        <v>MRO-50-MONTE</v>
      </c>
      <c r="F10538" s="8" t="s">
        <v>0</v>
      </c>
      <c r="G10538" s="8" t="s">
        <v>41</v>
      </c>
      <c r="H10538" s="12"/>
      <c r="I10538" s="33" cm="1">
        <f t="array" ref="I10538">MAX(($G$2:$G$300000=G10538)*$N$2:$N$300000)</f>
        <v>45931.373807870368</v>
      </c>
      <c r="J10538" s="14"/>
      <c r="N10538" s="7">
        <v>45152.5078587963</v>
      </c>
      <c r="O10538" s="8">
        <v>1</v>
      </c>
      <c r="P10538" t="s">
        <v>12</v>
      </c>
    </row>
    <row r="10539" spans="5:16" x14ac:dyDescent="0.25">
      <c r="E10539" s="9" t="str">
        <f t="shared" si="183"/>
        <v>MRO-50-MONTE</v>
      </c>
      <c r="F10539" s="8" t="s">
        <v>0</v>
      </c>
      <c r="G10539" s="8" t="s">
        <v>41</v>
      </c>
      <c r="H10539" s="12"/>
      <c r="I10539" s="33" cm="1">
        <f t="array" ref="I10539">MAX(($G$2:$G$300000=G10539)*$N$2:$N$300000)</f>
        <v>45931.373807870368</v>
      </c>
      <c r="J10539" s="14"/>
      <c r="N10539" s="7">
        <v>45152.5078587963</v>
      </c>
      <c r="O10539" s="8">
        <v>2</v>
      </c>
      <c r="P10539" t="s">
        <v>12</v>
      </c>
    </row>
    <row r="10540" spans="5:16" x14ac:dyDescent="0.25">
      <c r="E10540" s="9" t="str">
        <f t="shared" si="183"/>
        <v>MRO-50-MONTE</v>
      </c>
      <c r="F10540" s="8" t="s">
        <v>0</v>
      </c>
      <c r="G10540" s="8" t="s">
        <v>41</v>
      </c>
      <c r="H10540" s="12"/>
      <c r="I10540" s="33" cm="1">
        <f t="array" ref="I10540">MAX(($G$2:$G$300000=G10540)*$N$2:$N$300000)</f>
        <v>45931.373807870368</v>
      </c>
      <c r="J10540" s="14"/>
      <c r="N10540" s="7">
        <v>45152.5078587963</v>
      </c>
      <c r="O10540" s="8">
        <v>3</v>
      </c>
      <c r="P10540" t="s">
        <v>12</v>
      </c>
    </row>
    <row r="10541" spans="5:16" x14ac:dyDescent="0.25">
      <c r="E10541" s="9" t="str">
        <f t="shared" si="183"/>
        <v>MRO-50-MONTE</v>
      </c>
      <c r="F10541" s="8" t="s">
        <v>0</v>
      </c>
      <c r="G10541" s="8" t="s">
        <v>41</v>
      </c>
      <c r="H10541" s="12"/>
      <c r="I10541" s="33" cm="1">
        <f t="array" ref="I10541">MAX(($G$2:$G$300000=G10541)*$N$2:$N$300000)</f>
        <v>45931.373807870368</v>
      </c>
      <c r="J10541" s="14"/>
      <c r="N10541" s="7">
        <v>45152.5078587963</v>
      </c>
      <c r="O10541" s="8">
        <v>4</v>
      </c>
      <c r="P10541" t="s">
        <v>12</v>
      </c>
    </row>
    <row r="10542" spans="5:16" x14ac:dyDescent="0.25">
      <c r="E10542" s="9" t="str">
        <f t="shared" si="183"/>
        <v>MRO-50-MONTE</v>
      </c>
      <c r="F10542" s="8" t="s">
        <v>0</v>
      </c>
      <c r="G10542" s="8" t="s">
        <v>41</v>
      </c>
      <c r="H10542" s="12"/>
      <c r="I10542" s="33" cm="1">
        <f t="array" ref="I10542">MAX(($G$2:$G$300000=G10542)*$N$2:$N$300000)</f>
        <v>45931.373807870368</v>
      </c>
      <c r="J10542" s="14"/>
      <c r="N10542" s="7">
        <v>45152.5078587963</v>
      </c>
      <c r="O10542" s="8">
        <v>5</v>
      </c>
      <c r="P10542" t="s">
        <v>12</v>
      </c>
    </row>
    <row r="10543" spans="5:16" x14ac:dyDescent="0.25">
      <c r="E10543" s="9" t="str">
        <f t="shared" si="183"/>
        <v>MRO-50-MONTE</v>
      </c>
      <c r="F10543" s="8" t="s">
        <v>0</v>
      </c>
      <c r="G10543" s="8" t="s">
        <v>41</v>
      </c>
      <c r="H10543" s="12"/>
      <c r="I10543" s="33" cm="1">
        <f t="array" ref="I10543">MAX(($G$2:$G$300000=G10543)*$N$2:$N$300000)</f>
        <v>45931.373807870368</v>
      </c>
      <c r="J10543" s="14"/>
      <c r="N10543" s="7">
        <v>45152.5078587963</v>
      </c>
      <c r="O10543" s="8">
        <v>6</v>
      </c>
      <c r="P10543" t="s">
        <v>12</v>
      </c>
    </row>
    <row r="10544" spans="5:16" x14ac:dyDescent="0.25">
      <c r="E10544" s="9" t="str">
        <f t="shared" si="183"/>
        <v>MRO-50-MONTE</v>
      </c>
      <c r="F10544" s="8" t="s">
        <v>0</v>
      </c>
      <c r="G10544" s="8" t="s">
        <v>41</v>
      </c>
      <c r="H10544" s="12"/>
      <c r="I10544" s="33" cm="1">
        <f t="array" ref="I10544">MAX(($G$2:$G$300000=G10544)*$N$2:$N$300000)</f>
        <v>45931.373807870368</v>
      </c>
      <c r="J10544" s="14"/>
      <c r="N10544" s="7">
        <v>45152.5078587963</v>
      </c>
      <c r="O10544" s="8">
        <v>7</v>
      </c>
      <c r="P10544" t="s">
        <v>12</v>
      </c>
    </row>
    <row r="10545" spans="5:16" x14ac:dyDescent="0.25">
      <c r="E10545" s="9" t="str">
        <f t="shared" si="183"/>
        <v>MRO-50-MONTE</v>
      </c>
      <c r="F10545" s="8" t="s">
        <v>0</v>
      </c>
      <c r="G10545" s="8" t="s">
        <v>41</v>
      </c>
      <c r="H10545" s="12"/>
      <c r="I10545" s="33" cm="1">
        <f t="array" ref="I10545">MAX(($G$2:$G$300000=G10545)*$N$2:$N$300000)</f>
        <v>45931.373807870368</v>
      </c>
      <c r="J10545" s="14"/>
      <c r="N10545" s="7">
        <v>45152.5078587963</v>
      </c>
      <c r="O10545" s="8">
        <v>8</v>
      </c>
      <c r="P10545" t="s">
        <v>12</v>
      </c>
    </row>
    <row r="10546" spans="5:16" x14ac:dyDescent="0.25">
      <c r="E10546" s="9" t="str">
        <f t="shared" ref="E10546:E10609" si="184">+G10546&amp;H10546</f>
        <v>MRO-50-MONTE</v>
      </c>
      <c r="F10546" s="8" t="s">
        <v>0</v>
      </c>
      <c r="G10546" s="8" t="s">
        <v>41</v>
      </c>
      <c r="H10546" s="12"/>
      <c r="I10546" s="33" cm="1">
        <f t="array" ref="I10546">MAX(($G$2:$G$300000=G10546)*$N$2:$N$300000)</f>
        <v>45931.373807870368</v>
      </c>
      <c r="J10546" s="14"/>
      <c r="N10546" s="7">
        <v>45152.5078587963</v>
      </c>
      <c r="O10546" s="8">
        <v>9</v>
      </c>
      <c r="P10546" t="s">
        <v>12</v>
      </c>
    </row>
    <row r="10547" spans="5:16" x14ac:dyDescent="0.25">
      <c r="E10547" s="9" t="str">
        <f t="shared" si="184"/>
        <v>MRO-50-MONTE</v>
      </c>
      <c r="F10547" s="8" t="s">
        <v>0</v>
      </c>
      <c r="G10547" s="8" t="s">
        <v>41</v>
      </c>
      <c r="H10547" s="12"/>
      <c r="I10547" s="33" cm="1">
        <f t="array" ref="I10547">MAX(($G$2:$G$300000=G10547)*$N$2:$N$300000)</f>
        <v>45931.373807870368</v>
      </c>
      <c r="J10547" s="14"/>
      <c r="N10547" s="7">
        <v>45152.5078587963</v>
      </c>
      <c r="O10547" s="8">
        <v>10</v>
      </c>
      <c r="P10547" t="s">
        <v>12</v>
      </c>
    </row>
    <row r="10548" spans="5:16" x14ac:dyDescent="0.25">
      <c r="E10548" s="9" t="str">
        <f t="shared" si="184"/>
        <v>MRO-50-MONTE</v>
      </c>
      <c r="F10548" s="8" t="s">
        <v>0</v>
      </c>
      <c r="G10548" s="8" t="s">
        <v>41</v>
      </c>
      <c r="H10548" s="12"/>
      <c r="I10548" s="33" cm="1">
        <f t="array" ref="I10548">MAX(($G$2:$G$300000=G10548)*$N$2:$N$300000)</f>
        <v>45931.373807870368</v>
      </c>
      <c r="J10548" s="14"/>
      <c r="N10548" s="7">
        <v>45152.5078587963</v>
      </c>
      <c r="O10548" s="8">
        <v>11</v>
      </c>
      <c r="P10548" t="s">
        <v>12</v>
      </c>
    </row>
    <row r="10549" spans="5:16" x14ac:dyDescent="0.25">
      <c r="E10549" s="9" t="str">
        <f t="shared" si="184"/>
        <v>MRO-50-MONTE</v>
      </c>
      <c r="F10549" s="8" t="s">
        <v>0</v>
      </c>
      <c r="G10549" s="8" t="s">
        <v>41</v>
      </c>
      <c r="H10549" s="12"/>
      <c r="I10549" s="33" cm="1">
        <f t="array" ref="I10549">MAX(($G$2:$G$300000=G10549)*$N$2:$N$300000)</f>
        <v>45931.373807870368</v>
      </c>
      <c r="J10549" s="14"/>
      <c r="N10549" s="7">
        <v>45152.5078587963</v>
      </c>
      <c r="O10549" s="8">
        <v>12</v>
      </c>
      <c r="P10549" t="s">
        <v>12</v>
      </c>
    </row>
    <row r="10550" spans="5:16" x14ac:dyDescent="0.25">
      <c r="E10550" s="9" t="str">
        <f t="shared" si="184"/>
        <v>MRO-50-MONTE</v>
      </c>
      <c r="F10550" s="8" t="s">
        <v>0</v>
      </c>
      <c r="G10550" s="8" t="s">
        <v>41</v>
      </c>
      <c r="H10550" s="12"/>
      <c r="I10550" s="33" cm="1">
        <f t="array" ref="I10550">MAX(($G$2:$G$300000=G10550)*$N$2:$N$300000)</f>
        <v>45931.373807870368</v>
      </c>
      <c r="J10550" s="14"/>
      <c r="N10550" s="7">
        <v>45152.5078587963</v>
      </c>
      <c r="O10550" s="8">
        <v>13</v>
      </c>
      <c r="P10550" t="s">
        <v>12</v>
      </c>
    </row>
    <row r="10551" spans="5:16" x14ac:dyDescent="0.25">
      <c r="E10551" s="9" t="str">
        <f t="shared" si="184"/>
        <v>MRO-50-MONTE</v>
      </c>
      <c r="F10551" s="8" t="s">
        <v>0</v>
      </c>
      <c r="G10551" s="8" t="s">
        <v>41</v>
      </c>
      <c r="H10551" s="12"/>
      <c r="I10551" s="33" cm="1">
        <f t="array" ref="I10551">MAX(($G$2:$G$300000=G10551)*$N$2:$N$300000)</f>
        <v>45931.373807870368</v>
      </c>
      <c r="J10551" s="14"/>
      <c r="N10551" s="7">
        <v>45152.5078587963</v>
      </c>
      <c r="O10551" s="8">
        <v>14</v>
      </c>
      <c r="P10551" t="s">
        <v>12</v>
      </c>
    </row>
    <row r="10552" spans="5:16" x14ac:dyDescent="0.25">
      <c r="E10552" s="9" t="str">
        <f t="shared" si="184"/>
        <v>MRO-50-MONTE</v>
      </c>
      <c r="F10552" s="8" t="s">
        <v>0</v>
      </c>
      <c r="G10552" s="8" t="s">
        <v>41</v>
      </c>
      <c r="H10552" s="12"/>
      <c r="I10552" s="33" cm="1">
        <f t="array" ref="I10552">MAX(($G$2:$G$300000=G10552)*$N$2:$N$300000)</f>
        <v>45931.373807870368</v>
      </c>
      <c r="J10552" s="14"/>
      <c r="N10552" s="7">
        <v>45152.5078587963</v>
      </c>
      <c r="O10552" s="8">
        <v>15</v>
      </c>
      <c r="P10552" t="s">
        <v>12</v>
      </c>
    </row>
    <row r="10553" spans="5:16" x14ac:dyDescent="0.25">
      <c r="E10553" s="9" t="str">
        <f t="shared" si="184"/>
        <v>MRO-50-MONTE</v>
      </c>
      <c r="F10553" s="8" t="s">
        <v>0</v>
      </c>
      <c r="G10553" s="8" t="s">
        <v>41</v>
      </c>
      <c r="H10553" s="12"/>
      <c r="I10553" s="33" cm="1">
        <f t="array" ref="I10553">MAX(($G$2:$G$300000=G10553)*$N$2:$N$300000)</f>
        <v>45931.373807870368</v>
      </c>
      <c r="J10553" s="14"/>
      <c r="N10553" s="7">
        <v>45152.570879629631</v>
      </c>
      <c r="O10553" s="8">
        <v>1</v>
      </c>
      <c r="P10553" t="s">
        <v>12</v>
      </c>
    </row>
    <row r="10554" spans="5:16" x14ac:dyDescent="0.25">
      <c r="E10554" s="9" t="str">
        <f t="shared" si="184"/>
        <v>MRO-50-MONTE</v>
      </c>
      <c r="F10554" s="8" t="s">
        <v>0</v>
      </c>
      <c r="G10554" s="8" t="s">
        <v>41</v>
      </c>
      <c r="H10554" s="12"/>
      <c r="I10554" s="33" cm="1">
        <f t="array" ref="I10554">MAX(($G$2:$G$300000=G10554)*$N$2:$N$300000)</f>
        <v>45931.373807870368</v>
      </c>
      <c r="J10554" s="14"/>
      <c r="N10554" s="7">
        <v>45152.570891203701</v>
      </c>
      <c r="O10554" s="8">
        <v>1</v>
      </c>
      <c r="P10554" t="s">
        <v>12</v>
      </c>
    </row>
    <row r="10555" spans="5:16" x14ac:dyDescent="0.25">
      <c r="E10555" s="9" t="str">
        <f t="shared" si="184"/>
        <v>MRO-50-MONTE</v>
      </c>
      <c r="F10555" s="8" t="s">
        <v>0</v>
      </c>
      <c r="G10555" s="8" t="s">
        <v>41</v>
      </c>
      <c r="H10555" s="12"/>
      <c r="I10555" s="33" cm="1">
        <f t="array" ref="I10555">MAX(($G$2:$G$300000=G10555)*$N$2:$N$300000)</f>
        <v>45931.373807870368</v>
      </c>
      <c r="J10555" s="14"/>
      <c r="N10555" s="7">
        <v>45152.570891203701</v>
      </c>
      <c r="O10555" s="8">
        <v>2</v>
      </c>
      <c r="P10555" t="s">
        <v>12</v>
      </c>
    </row>
    <row r="10556" spans="5:16" x14ac:dyDescent="0.25">
      <c r="E10556" s="9" t="str">
        <f t="shared" si="184"/>
        <v>MRO-50-MONTE</v>
      </c>
      <c r="F10556" s="8" t="s">
        <v>0</v>
      </c>
      <c r="G10556" s="8" t="s">
        <v>41</v>
      </c>
      <c r="H10556" s="12"/>
      <c r="I10556" s="33" cm="1">
        <f t="array" ref="I10556">MAX(($G$2:$G$300000=G10556)*$N$2:$N$300000)</f>
        <v>45931.373807870368</v>
      </c>
      <c r="J10556" s="14"/>
      <c r="N10556" s="7">
        <v>45152.570891203701</v>
      </c>
      <c r="O10556" s="8">
        <v>3</v>
      </c>
      <c r="P10556" t="s">
        <v>12</v>
      </c>
    </row>
    <row r="10557" spans="5:16" x14ac:dyDescent="0.25">
      <c r="E10557" s="9" t="str">
        <f t="shared" si="184"/>
        <v>MRO-50-MONTE</v>
      </c>
      <c r="F10557" s="8" t="s">
        <v>0</v>
      </c>
      <c r="G10557" s="8" t="s">
        <v>41</v>
      </c>
      <c r="H10557" s="12"/>
      <c r="I10557" s="33" cm="1">
        <f t="array" ref="I10557">MAX(($G$2:$G$300000=G10557)*$N$2:$N$300000)</f>
        <v>45931.373807870368</v>
      </c>
      <c r="J10557" s="14"/>
      <c r="N10557" s="7">
        <v>45152.570891203701</v>
      </c>
      <c r="O10557" s="8">
        <v>4</v>
      </c>
      <c r="P10557" t="s">
        <v>12</v>
      </c>
    </row>
    <row r="10558" spans="5:16" x14ac:dyDescent="0.25">
      <c r="E10558" s="9" t="str">
        <f t="shared" si="184"/>
        <v>MRO-50-MONTE</v>
      </c>
      <c r="F10558" s="8" t="s">
        <v>0</v>
      </c>
      <c r="G10558" s="8" t="s">
        <v>41</v>
      </c>
      <c r="H10558" s="12"/>
      <c r="I10558" s="33" cm="1">
        <f t="array" ref="I10558">MAX(($G$2:$G$300000=G10558)*$N$2:$N$300000)</f>
        <v>45931.373807870368</v>
      </c>
      <c r="J10558" s="14"/>
      <c r="N10558" s="7">
        <v>45152.570891203701</v>
      </c>
      <c r="O10558" s="8">
        <v>5</v>
      </c>
      <c r="P10558" t="s">
        <v>12</v>
      </c>
    </row>
    <row r="10559" spans="5:16" x14ac:dyDescent="0.25">
      <c r="E10559" s="9" t="str">
        <f t="shared" si="184"/>
        <v>MRO-50-MONTE</v>
      </c>
      <c r="F10559" s="8" t="s">
        <v>0</v>
      </c>
      <c r="G10559" s="8" t="s">
        <v>41</v>
      </c>
      <c r="H10559" s="12"/>
      <c r="I10559" s="33" cm="1">
        <f t="array" ref="I10559">MAX(($G$2:$G$300000=G10559)*$N$2:$N$300000)</f>
        <v>45931.373807870368</v>
      </c>
      <c r="J10559" s="14"/>
      <c r="N10559" s="7">
        <v>45152.570891203701</v>
      </c>
      <c r="O10559" s="8">
        <v>6</v>
      </c>
      <c r="P10559" t="s">
        <v>12</v>
      </c>
    </row>
    <row r="10560" spans="5:16" x14ac:dyDescent="0.25">
      <c r="E10560" s="9" t="str">
        <f t="shared" si="184"/>
        <v>MRO-50-MONTE</v>
      </c>
      <c r="F10560" s="8" t="s">
        <v>0</v>
      </c>
      <c r="G10560" s="8" t="s">
        <v>41</v>
      </c>
      <c r="H10560" s="12"/>
      <c r="I10560" s="33" cm="1">
        <f t="array" ref="I10560">MAX(($G$2:$G$300000=G10560)*$N$2:$N$300000)</f>
        <v>45931.373807870368</v>
      </c>
      <c r="J10560" s="14"/>
      <c r="N10560" s="7">
        <v>45152.570891203701</v>
      </c>
      <c r="O10560" s="8">
        <v>7</v>
      </c>
      <c r="P10560" t="s">
        <v>12</v>
      </c>
    </row>
    <row r="10561" spans="5:16" x14ac:dyDescent="0.25">
      <c r="E10561" s="9" t="str">
        <f t="shared" si="184"/>
        <v>MRO-50-MONTE</v>
      </c>
      <c r="F10561" s="8" t="s">
        <v>0</v>
      </c>
      <c r="G10561" s="8" t="s">
        <v>41</v>
      </c>
      <c r="H10561" s="12"/>
      <c r="I10561" s="33" cm="1">
        <f t="array" ref="I10561">MAX(($G$2:$G$300000=G10561)*$N$2:$N$300000)</f>
        <v>45931.373807870368</v>
      </c>
      <c r="J10561" s="14"/>
      <c r="N10561" s="7">
        <v>45152.570891203701</v>
      </c>
      <c r="O10561" s="8">
        <v>8</v>
      </c>
      <c r="P10561" t="s">
        <v>12</v>
      </c>
    </row>
    <row r="10562" spans="5:16" x14ac:dyDescent="0.25">
      <c r="E10562" s="9" t="str">
        <f t="shared" si="184"/>
        <v>MRO-50-MONTE</v>
      </c>
      <c r="F10562" s="8" t="s">
        <v>0</v>
      </c>
      <c r="G10562" s="8" t="s">
        <v>41</v>
      </c>
      <c r="H10562" s="12"/>
      <c r="I10562" s="33" cm="1">
        <f t="array" ref="I10562">MAX(($G$2:$G$300000=G10562)*$N$2:$N$300000)</f>
        <v>45931.373807870368</v>
      </c>
      <c r="J10562" s="14"/>
      <c r="N10562" s="7">
        <v>45152.570891203701</v>
      </c>
      <c r="O10562" s="8">
        <v>9</v>
      </c>
      <c r="P10562" t="s">
        <v>12</v>
      </c>
    </row>
    <row r="10563" spans="5:16" x14ac:dyDescent="0.25">
      <c r="E10563" s="9" t="str">
        <f t="shared" si="184"/>
        <v>MRO-50-MONTE</v>
      </c>
      <c r="F10563" s="8" t="s">
        <v>0</v>
      </c>
      <c r="G10563" s="8" t="s">
        <v>41</v>
      </c>
      <c r="H10563" s="12"/>
      <c r="I10563" s="33" cm="1">
        <f t="array" ref="I10563">MAX(($G$2:$G$300000=G10563)*$N$2:$N$300000)</f>
        <v>45931.373807870368</v>
      </c>
      <c r="J10563" s="14"/>
      <c r="N10563" s="7">
        <v>45152.570891203701</v>
      </c>
      <c r="O10563" s="8">
        <v>10</v>
      </c>
      <c r="P10563" t="s">
        <v>12</v>
      </c>
    </row>
    <row r="10564" spans="5:16" x14ac:dyDescent="0.25">
      <c r="E10564" s="9" t="str">
        <f t="shared" si="184"/>
        <v>MRO-50-MONTE</v>
      </c>
      <c r="F10564" s="8" t="s">
        <v>0</v>
      </c>
      <c r="G10564" s="8" t="s">
        <v>41</v>
      </c>
      <c r="H10564" s="12"/>
      <c r="I10564" s="33" cm="1">
        <f t="array" ref="I10564">MAX(($G$2:$G$300000=G10564)*$N$2:$N$300000)</f>
        <v>45931.373807870368</v>
      </c>
      <c r="J10564" s="14"/>
      <c r="N10564" s="7">
        <v>45152.570891203701</v>
      </c>
      <c r="O10564" s="8">
        <v>11</v>
      </c>
      <c r="P10564" t="s">
        <v>12</v>
      </c>
    </row>
    <row r="10565" spans="5:16" x14ac:dyDescent="0.25">
      <c r="E10565" s="9" t="str">
        <f t="shared" si="184"/>
        <v>MRO-50-MONTE</v>
      </c>
      <c r="F10565" s="8" t="s">
        <v>0</v>
      </c>
      <c r="G10565" s="8" t="s">
        <v>41</v>
      </c>
      <c r="H10565" s="12"/>
      <c r="I10565" s="33" cm="1">
        <f t="array" ref="I10565">MAX(($G$2:$G$300000=G10565)*$N$2:$N$300000)</f>
        <v>45931.373807870368</v>
      </c>
      <c r="J10565" s="14"/>
      <c r="N10565" s="7">
        <v>45152.570891203701</v>
      </c>
      <c r="O10565" s="8">
        <v>12</v>
      </c>
      <c r="P10565" t="s">
        <v>12</v>
      </c>
    </row>
    <row r="10566" spans="5:16" x14ac:dyDescent="0.25">
      <c r="E10566" s="9" t="str">
        <f t="shared" si="184"/>
        <v>MRO-50-MONTE</v>
      </c>
      <c r="F10566" s="8" t="s">
        <v>0</v>
      </c>
      <c r="G10566" s="8" t="s">
        <v>41</v>
      </c>
      <c r="H10566" s="12"/>
      <c r="I10566" s="33" cm="1">
        <f t="array" ref="I10566">MAX(($G$2:$G$300000=G10566)*$N$2:$N$300000)</f>
        <v>45931.373807870368</v>
      </c>
      <c r="J10566" s="14"/>
      <c r="N10566" s="7">
        <v>45152.570891203701</v>
      </c>
      <c r="O10566" s="8">
        <v>13</v>
      </c>
      <c r="P10566" t="s">
        <v>12</v>
      </c>
    </row>
    <row r="10567" spans="5:16" x14ac:dyDescent="0.25">
      <c r="E10567" s="9" t="str">
        <f t="shared" si="184"/>
        <v>MRO-50-MONTE</v>
      </c>
      <c r="F10567" s="8" t="s">
        <v>0</v>
      </c>
      <c r="G10567" s="8" t="s">
        <v>41</v>
      </c>
      <c r="H10567" s="12"/>
      <c r="I10567" s="33" cm="1">
        <f t="array" ref="I10567">MAX(($G$2:$G$300000=G10567)*$N$2:$N$300000)</f>
        <v>45931.373807870368</v>
      </c>
      <c r="J10567" s="14"/>
      <c r="N10567" s="7">
        <v>45152.570891203701</v>
      </c>
      <c r="O10567" s="8">
        <v>14</v>
      </c>
      <c r="P10567" t="s">
        <v>12</v>
      </c>
    </row>
    <row r="10568" spans="5:16" x14ac:dyDescent="0.25">
      <c r="E10568" s="9" t="str">
        <f t="shared" si="184"/>
        <v>MRO-50-MONTE</v>
      </c>
      <c r="F10568" s="8" t="s">
        <v>0</v>
      </c>
      <c r="G10568" s="8" t="s">
        <v>41</v>
      </c>
      <c r="H10568" s="12"/>
      <c r="I10568" s="33" cm="1">
        <f t="array" ref="I10568">MAX(($G$2:$G$300000=G10568)*$N$2:$N$300000)</f>
        <v>45931.373807870368</v>
      </c>
      <c r="J10568" s="14"/>
      <c r="N10568" s="7">
        <v>45152.570891203701</v>
      </c>
      <c r="O10568" s="8">
        <v>15</v>
      </c>
      <c r="P10568" t="s">
        <v>12</v>
      </c>
    </row>
    <row r="10569" spans="5:16" x14ac:dyDescent="0.25">
      <c r="E10569" s="9" t="str">
        <f t="shared" si="184"/>
        <v>MRO-50-MONTE</v>
      </c>
      <c r="F10569" s="8" t="s">
        <v>0</v>
      </c>
      <c r="G10569" s="8" t="s">
        <v>41</v>
      </c>
      <c r="H10569" s="12"/>
      <c r="I10569" s="33" cm="1">
        <f t="array" ref="I10569">MAX(($G$2:$G$300000=G10569)*$N$2:$N$300000)</f>
        <v>45931.373807870368</v>
      </c>
      <c r="J10569" s="14"/>
      <c r="N10569" s="7">
        <v>45152.570891203701</v>
      </c>
      <c r="O10569" s="8">
        <v>16</v>
      </c>
      <c r="P10569" t="s">
        <v>12</v>
      </c>
    </row>
    <row r="10570" spans="5:16" x14ac:dyDescent="0.25">
      <c r="E10570" s="9" t="str">
        <f t="shared" si="184"/>
        <v>MRO-50-MONTE</v>
      </c>
      <c r="F10570" s="8" t="s">
        <v>0</v>
      </c>
      <c r="G10570" s="8" t="s">
        <v>41</v>
      </c>
      <c r="H10570" s="12"/>
      <c r="I10570" s="33" cm="1">
        <f t="array" ref="I10570">MAX(($G$2:$G$300000=G10570)*$N$2:$N$300000)</f>
        <v>45931.373807870368</v>
      </c>
      <c r="J10570" s="14"/>
      <c r="N10570" s="7">
        <v>45152.570891203701</v>
      </c>
      <c r="O10570" s="8">
        <v>17</v>
      </c>
      <c r="P10570" t="s">
        <v>12</v>
      </c>
    </row>
    <row r="10571" spans="5:16" x14ac:dyDescent="0.25">
      <c r="E10571" s="9" t="str">
        <f t="shared" si="184"/>
        <v>MRO-50-MONTE</v>
      </c>
      <c r="F10571" s="8" t="s">
        <v>0</v>
      </c>
      <c r="G10571" s="8" t="s">
        <v>41</v>
      </c>
      <c r="H10571" s="12"/>
      <c r="I10571" s="33" cm="1">
        <f t="array" ref="I10571">MAX(($G$2:$G$300000=G10571)*$N$2:$N$300000)</f>
        <v>45931.373807870368</v>
      </c>
      <c r="J10571" s="14"/>
      <c r="N10571" s="7">
        <v>45152.570891203701</v>
      </c>
      <c r="O10571" s="8">
        <v>18</v>
      </c>
      <c r="P10571" t="s">
        <v>12</v>
      </c>
    </row>
    <row r="10572" spans="5:16" x14ac:dyDescent="0.25">
      <c r="E10572" s="9" t="str">
        <f t="shared" si="184"/>
        <v>MRO-50-MONTE</v>
      </c>
      <c r="F10572" s="8" t="s">
        <v>0</v>
      </c>
      <c r="G10572" s="8" t="s">
        <v>41</v>
      </c>
      <c r="H10572" s="12"/>
      <c r="I10572" s="33" cm="1">
        <f t="array" ref="I10572">MAX(($G$2:$G$300000=G10572)*$N$2:$N$300000)</f>
        <v>45931.373807870368</v>
      </c>
      <c r="J10572" s="14"/>
      <c r="N10572" s="7">
        <v>45152.570891203701</v>
      </c>
      <c r="O10572" s="8">
        <v>19</v>
      </c>
      <c r="P10572" t="s">
        <v>12</v>
      </c>
    </row>
    <row r="10573" spans="5:16" x14ac:dyDescent="0.25">
      <c r="E10573" s="9" t="str">
        <f t="shared" si="184"/>
        <v>MRO-50-MONTE</v>
      </c>
      <c r="F10573" s="8" t="s">
        <v>0</v>
      </c>
      <c r="G10573" s="8" t="s">
        <v>41</v>
      </c>
      <c r="H10573" s="12"/>
      <c r="I10573" s="33" cm="1">
        <f t="array" ref="I10573">MAX(($G$2:$G$300000=G10573)*$N$2:$N$300000)</f>
        <v>45931.373807870368</v>
      </c>
      <c r="J10573" s="14"/>
      <c r="N10573" s="7">
        <v>45152.570891203701</v>
      </c>
      <c r="O10573" s="8">
        <v>20</v>
      </c>
      <c r="P10573" t="s">
        <v>12</v>
      </c>
    </row>
    <row r="10574" spans="5:16" x14ac:dyDescent="0.25">
      <c r="E10574" s="9" t="str">
        <f t="shared" si="184"/>
        <v>MRO-50-MONTE</v>
      </c>
      <c r="F10574" s="8" t="s">
        <v>0</v>
      </c>
      <c r="G10574" s="8" t="s">
        <v>41</v>
      </c>
      <c r="H10574" s="12"/>
      <c r="I10574" s="33" cm="1">
        <f t="array" ref="I10574">MAX(($G$2:$G$300000=G10574)*$N$2:$N$300000)</f>
        <v>45931.373807870368</v>
      </c>
      <c r="J10574" s="14"/>
      <c r="N10574" s="7">
        <v>45152.570891203701</v>
      </c>
      <c r="O10574" s="8">
        <v>21</v>
      </c>
      <c r="P10574" t="s">
        <v>12</v>
      </c>
    </row>
    <row r="10575" spans="5:16" x14ac:dyDescent="0.25">
      <c r="E10575" s="9" t="str">
        <f t="shared" si="184"/>
        <v>MRO-50-MONTE</v>
      </c>
      <c r="F10575" s="8" t="s">
        <v>0</v>
      </c>
      <c r="G10575" s="8" t="s">
        <v>41</v>
      </c>
      <c r="H10575" s="12"/>
      <c r="I10575" s="33" cm="1">
        <f t="array" ref="I10575">MAX(($G$2:$G$300000=G10575)*$N$2:$N$300000)</f>
        <v>45931.373807870368</v>
      </c>
      <c r="J10575" s="14"/>
      <c r="N10575" s="7">
        <v>45152.570891203701</v>
      </c>
      <c r="O10575" s="8">
        <v>22</v>
      </c>
      <c r="P10575" t="s">
        <v>12</v>
      </c>
    </row>
    <row r="10576" spans="5:16" x14ac:dyDescent="0.25">
      <c r="E10576" s="9" t="str">
        <f t="shared" si="184"/>
        <v>MRO-50-MONTE</v>
      </c>
      <c r="F10576" s="8" t="s">
        <v>0</v>
      </c>
      <c r="G10576" s="8" t="s">
        <v>41</v>
      </c>
      <c r="H10576" s="12"/>
      <c r="I10576" s="33" cm="1">
        <f t="array" ref="I10576">MAX(($G$2:$G$300000=G10576)*$N$2:$N$300000)</f>
        <v>45931.373807870368</v>
      </c>
      <c r="J10576" s="14"/>
      <c r="N10576" s="7">
        <v>45152.570902777778</v>
      </c>
      <c r="O10576" s="8">
        <v>1</v>
      </c>
      <c r="P10576" t="s">
        <v>12</v>
      </c>
    </row>
    <row r="10577" spans="5:16" x14ac:dyDescent="0.25">
      <c r="E10577" s="9" t="str">
        <f t="shared" si="184"/>
        <v>MRO-50-MONTE</v>
      </c>
      <c r="F10577" s="8" t="s">
        <v>0</v>
      </c>
      <c r="G10577" s="8" t="s">
        <v>41</v>
      </c>
      <c r="H10577" s="12"/>
      <c r="I10577" s="33" cm="1">
        <f t="array" ref="I10577">MAX(($G$2:$G$300000=G10577)*$N$2:$N$300000)</f>
        <v>45931.373807870368</v>
      </c>
      <c r="J10577" s="14"/>
      <c r="N10577" s="7">
        <v>45152.570902777778</v>
      </c>
      <c r="O10577" s="8">
        <v>2</v>
      </c>
      <c r="P10577" t="s">
        <v>12</v>
      </c>
    </row>
    <row r="10578" spans="5:16" x14ac:dyDescent="0.25">
      <c r="E10578" s="9" t="str">
        <f t="shared" si="184"/>
        <v>MRO-50-MONTE</v>
      </c>
      <c r="F10578" s="8" t="s">
        <v>0</v>
      </c>
      <c r="G10578" s="8" t="s">
        <v>41</v>
      </c>
      <c r="H10578" s="12"/>
      <c r="I10578" s="33" cm="1">
        <f t="array" ref="I10578">MAX(($G$2:$G$300000=G10578)*$N$2:$N$300000)</f>
        <v>45931.373807870368</v>
      </c>
      <c r="J10578" s="14"/>
      <c r="N10578" s="7">
        <v>45152.570902777778</v>
      </c>
      <c r="O10578" s="8">
        <v>3</v>
      </c>
      <c r="P10578" t="s">
        <v>12</v>
      </c>
    </row>
    <row r="10579" spans="5:16" x14ac:dyDescent="0.25">
      <c r="E10579" s="9" t="str">
        <f t="shared" si="184"/>
        <v>MRO-50-MONTE</v>
      </c>
      <c r="F10579" s="8" t="s">
        <v>0</v>
      </c>
      <c r="G10579" s="8" t="s">
        <v>41</v>
      </c>
      <c r="H10579" s="12"/>
      <c r="I10579" s="33" cm="1">
        <f t="array" ref="I10579">MAX(($G$2:$G$300000=G10579)*$N$2:$N$300000)</f>
        <v>45931.373807870368</v>
      </c>
      <c r="J10579" s="14"/>
      <c r="N10579" s="7">
        <v>45152.570902777778</v>
      </c>
      <c r="O10579" s="8">
        <v>4</v>
      </c>
      <c r="P10579" t="s">
        <v>12</v>
      </c>
    </row>
    <row r="10580" spans="5:16" x14ac:dyDescent="0.25">
      <c r="E10580" s="9" t="str">
        <f t="shared" si="184"/>
        <v>MRO-50-MONTE</v>
      </c>
      <c r="F10580" s="8" t="s">
        <v>0</v>
      </c>
      <c r="G10580" s="8" t="s">
        <v>41</v>
      </c>
      <c r="H10580" s="12"/>
      <c r="I10580" s="33" cm="1">
        <f t="array" ref="I10580">MAX(($G$2:$G$300000=G10580)*$N$2:$N$300000)</f>
        <v>45931.373807870368</v>
      </c>
      <c r="J10580" s="14"/>
      <c r="N10580" s="7">
        <v>45152.570902777778</v>
      </c>
      <c r="O10580" s="8">
        <v>5</v>
      </c>
      <c r="P10580" t="s">
        <v>12</v>
      </c>
    </row>
    <row r="10581" spans="5:16" x14ac:dyDescent="0.25">
      <c r="E10581" s="9" t="str">
        <f t="shared" si="184"/>
        <v>MRO-50-MONTE</v>
      </c>
      <c r="F10581" s="8" t="s">
        <v>0</v>
      </c>
      <c r="G10581" s="8" t="s">
        <v>41</v>
      </c>
      <c r="H10581" s="12"/>
      <c r="I10581" s="33" cm="1">
        <f t="array" ref="I10581">MAX(($G$2:$G$300000=G10581)*$N$2:$N$300000)</f>
        <v>45931.373807870368</v>
      </c>
      <c r="J10581" s="14"/>
      <c r="N10581" s="7">
        <v>45152.570902777778</v>
      </c>
      <c r="O10581" s="8">
        <v>6</v>
      </c>
      <c r="P10581" t="s">
        <v>12</v>
      </c>
    </row>
    <row r="10582" spans="5:16" x14ac:dyDescent="0.25">
      <c r="E10582" s="9" t="str">
        <f t="shared" si="184"/>
        <v>MRO-50-MONTE</v>
      </c>
      <c r="F10582" s="8" t="s">
        <v>0</v>
      </c>
      <c r="G10582" s="8" t="s">
        <v>41</v>
      </c>
      <c r="H10582" s="12"/>
      <c r="I10582" s="33" cm="1">
        <f t="array" ref="I10582">MAX(($G$2:$G$300000=G10582)*$N$2:$N$300000)</f>
        <v>45931.373807870368</v>
      </c>
      <c r="J10582" s="14"/>
      <c r="N10582" s="7">
        <v>45152.570902777778</v>
      </c>
      <c r="O10582" s="8">
        <v>7</v>
      </c>
      <c r="P10582" t="s">
        <v>12</v>
      </c>
    </row>
    <row r="10583" spans="5:16" x14ac:dyDescent="0.25">
      <c r="E10583" s="9" t="str">
        <f t="shared" si="184"/>
        <v>MRO-50-MONTE</v>
      </c>
      <c r="F10583" s="8" t="s">
        <v>0</v>
      </c>
      <c r="G10583" s="8" t="s">
        <v>41</v>
      </c>
      <c r="H10583" s="12"/>
      <c r="I10583" s="33" cm="1">
        <f t="array" ref="I10583">MAX(($G$2:$G$300000=G10583)*$N$2:$N$300000)</f>
        <v>45931.373807870368</v>
      </c>
      <c r="J10583" s="14"/>
      <c r="N10583" s="7">
        <v>45152.570902777778</v>
      </c>
      <c r="O10583" s="8">
        <v>8</v>
      </c>
      <c r="P10583" t="s">
        <v>12</v>
      </c>
    </row>
    <row r="10584" spans="5:16" x14ac:dyDescent="0.25">
      <c r="E10584" s="9" t="str">
        <f t="shared" si="184"/>
        <v>MRO-50-MONTE</v>
      </c>
      <c r="F10584" s="8" t="s">
        <v>0</v>
      </c>
      <c r="G10584" s="8" t="s">
        <v>41</v>
      </c>
      <c r="H10584" s="12"/>
      <c r="I10584" s="33" cm="1">
        <f t="array" ref="I10584">MAX(($G$2:$G$300000=G10584)*$N$2:$N$300000)</f>
        <v>45931.373807870368</v>
      </c>
      <c r="J10584" s="14"/>
      <c r="N10584" s="7">
        <v>45152.570902777778</v>
      </c>
      <c r="O10584" s="8">
        <v>9</v>
      </c>
      <c r="P10584" t="s">
        <v>12</v>
      </c>
    </row>
    <row r="10585" spans="5:16" x14ac:dyDescent="0.25">
      <c r="E10585" s="9" t="str">
        <f t="shared" si="184"/>
        <v>MRO-50-MONTE</v>
      </c>
      <c r="F10585" s="8" t="s">
        <v>0</v>
      </c>
      <c r="G10585" s="8" t="s">
        <v>41</v>
      </c>
      <c r="H10585" s="12"/>
      <c r="I10585" s="33" cm="1">
        <f t="array" ref="I10585">MAX(($G$2:$G$300000=G10585)*$N$2:$N$300000)</f>
        <v>45931.373807870368</v>
      </c>
      <c r="J10585" s="14"/>
      <c r="N10585" s="7">
        <v>45152.570902777778</v>
      </c>
      <c r="O10585" s="8">
        <v>10</v>
      </c>
      <c r="P10585" t="s">
        <v>12</v>
      </c>
    </row>
    <row r="10586" spans="5:16" x14ac:dyDescent="0.25">
      <c r="E10586" s="9" t="str">
        <f t="shared" si="184"/>
        <v>MRO-50-MONTE</v>
      </c>
      <c r="F10586" s="8" t="s">
        <v>0</v>
      </c>
      <c r="G10586" s="8" t="s">
        <v>41</v>
      </c>
      <c r="H10586" s="12"/>
      <c r="I10586" s="33" cm="1">
        <f t="array" ref="I10586">MAX(($G$2:$G$300000=G10586)*$N$2:$N$300000)</f>
        <v>45931.373807870368</v>
      </c>
      <c r="J10586" s="14"/>
      <c r="N10586" s="7">
        <v>45152.570902777778</v>
      </c>
      <c r="O10586" s="8">
        <v>11</v>
      </c>
      <c r="P10586" t="s">
        <v>12</v>
      </c>
    </row>
    <row r="10587" spans="5:16" x14ac:dyDescent="0.25">
      <c r="E10587" s="9" t="str">
        <f t="shared" si="184"/>
        <v>MRO-50-MONTE</v>
      </c>
      <c r="F10587" s="8" t="s">
        <v>0</v>
      </c>
      <c r="G10587" s="8" t="s">
        <v>41</v>
      </c>
      <c r="H10587" s="12"/>
      <c r="I10587" s="33" cm="1">
        <f t="array" ref="I10587">MAX(($G$2:$G$300000=G10587)*$N$2:$N$300000)</f>
        <v>45931.373807870368</v>
      </c>
      <c r="J10587" s="14"/>
      <c r="N10587" s="7">
        <v>45152.570902777778</v>
      </c>
      <c r="O10587" s="8">
        <v>12</v>
      </c>
      <c r="P10587" t="s">
        <v>12</v>
      </c>
    </row>
    <row r="10588" spans="5:16" x14ac:dyDescent="0.25">
      <c r="E10588" s="9" t="str">
        <f t="shared" si="184"/>
        <v>MRO-50-MONTE</v>
      </c>
      <c r="F10588" s="8" t="s">
        <v>0</v>
      </c>
      <c r="G10588" s="8" t="s">
        <v>41</v>
      </c>
      <c r="H10588" s="12"/>
      <c r="I10588" s="33" cm="1">
        <f t="array" ref="I10588">MAX(($G$2:$G$300000=G10588)*$N$2:$N$300000)</f>
        <v>45931.373807870368</v>
      </c>
      <c r="J10588" s="14"/>
      <c r="N10588" s="7">
        <v>45152.570902777778</v>
      </c>
      <c r="O10588" s="8">
        <v>13</v>
      </c>
      <c r="P10588" t="s">
        <v>12</v>
      </c>
    </row>
    <row r="10589" spans="5:16" x14ac:dyDescent="0.25">
      <c r="E10589" s="9" t="str">
        <f t="shared" si="184"/>
        <v>MRO-50-MONTE</v>
      </c>
      <c r="F10589" s="8" t="s">
        <v>0</v>
      </c>
      <c r="G10589" s="8" t="s">
        <v>41</v>
      </c>
      <c r="H10589" s="12"/>
      <c r="I10589" s="33" cm="1">
        <f t="array" ref="I10589">MAX(($G$2:$G$300000=G10589)*$N$2:$N$300000)</f>
        <v>45931.373807870368</v>
      </c>
      <c r="J10589" s="14"/>
      <c r="N10589" s="7">
        <v>45152.570902777778</v>
      </c>
      <c r="O10589" s="8">
        <v>14</v>
      </c>
      <c r="P10589" t="s">
        <v>12</v>
      </c>
    </row>
    <row r="10590" spans="5:16" x14ac:dyDescent="0.25">
      <c r="E10590" s="9" t="str">
        <f t="shared" si="184"/>
        <v>MRO-50-MONTE</v>
      </c>
      <c r="F10590" s="8" t="s">
        <v>0</v>
      </c>
      <c r="G10590" s="8" t="s">
        <v>41</v>
      </c>
      <c r="H10590" s="12"/>
      <c r="I10590" s="33" cm="1">
        <f t="array" ref="I10590">MAX(($G$2:$G$300000=G10590)*$N$2:$N$300000)</f>
        <v>45931.373807870368</v>
      </c>
      <c r="J10590" s="14"/>
      <c r="N10590" s="7">
        <v>45152.570902777778</v>
      </c>
      <c r="O10590" s="8">
        <v>15</v>
      </c>
      <c r="P10590" t="s">
        <v>12</v>
      </c>
    </row>
    <row r="10591" spans="5:16" x14ac:dyDescent="0.25">
      <c r="E10591" s="9" t="str">
        <f t="shared" si="184"/>
        <v>MRO-50-MONTE</v>
      </c>
      <c r="F10591" s="8" t="s">
        <v>0</v>
      </c>
      <c r="G10591" s="8" t="s">
        <v>41</v>
      </c>
      <c r="H10591" s="12"/>
      <c r="I10591" s="33" cm="1">
        <f t="array" ref="I10591">MAX(($G$2:$G$300000=G10591)*$N$2:$N$300000)</f>
        <v>45931.373807870368</v>
      </c>
      <c r="J10591" s="14"/>
      <c r="N10591" s="7">
        <v>45152.570902777778</v>
      </c>
      <c r="O10591" s="8">
        <v>16</v>
      </c>
      <c r="P10591" t="s">
        <v>12</v>
      </c>
    </row>
    <row r="10592" spans="5:16" x14ac:dyDescent="0.25">
      <c r="E10592" s="9" t="str">
        <f t="shared" si="184"/>
        <v>MRO-50-MONTE</v>
      </c>
      <c r="F10592" s="8" t="s">
        <v>0</v>
      </c>
      <c r="G10592" s="8" t="s">
        <v>41</v>
      </c>
      <c r="H10592" s="12"/>
      <c r="I10592" s="33" cm="1">
        <f t="array" ref="I10592">MAX(($G$2:$G$300000=G10592)*$N$2:$N$300000)</f>
        <v>45931.373807870368</v>
      </c>
      <c r="J10592" s="14"/>
      <c r="N10592" s="7">
        <v>45152.570902777778</v>
      </c>
      <c r="O10592" s="8">
        <v>17</v>
      </c>
      <c r="P10592" t="s">
        <v>12</v>
      </c>
    </row>
    <row r="10593" spans="5:16" x14ac:dyDescent="0.25">
      <c r="E10593" s="9" t="str">
        <f t="shared" si="184"/>
        <v>MRO-50-MONTE</v>
      </c>
      <c r="F10593" s="8" t="s">
        <v>0</v>
      </c>
      <c r="G10593" s="8" t="s">
        <v>41</v>
      </c>
      <c r="H10593" s="12"/>
      <c r="I10593" s="33" cm="1">
        <f t="array" ref="I10593">MAX(($G$2:$G$300000=G10593)*$N$2:$N$300000)</f>
        <v>45931.373807870368</v>
      </c>
      <c r="J10593" s="14"/>
      <c r="N10593" s="7">
        <v>45152.570902777778</v>
      </c>
      <c r="O10593" s="8">
        <v>18</v>
      </c>
      <c r="P10593" t="s">
        <v>12</v>
      </c>
    </row>
    <row r="10594" spans="5:16" x14ac:dyDescent="0.25">
      <c r="E10594" s="9" t="str">
        <f t="shared" si="184"/>
        <v>MRO-50-MONTE</v>
      </c>
      <c r="F10594" s="8" t="s">
        <v>0</v>
      </c>
      <c r="G10594" s="8" t="s">
        <v>41</v>
      </c>
      <c r="H10594" s="12"/>
      <c r="I10594" s="33" cm="1">
        <f t="array" ref="I10594">MAX(($G$2:$G$300000=G10594)*$N$2:$N$300000)</f>
        <v>45931.373807870368</v>
      </c>
      <c r="J10594" s="14"/>
      <c r="N10594" s="7">
        <v>45152.570902777778</v>
      </c>
      <c r="O10594" s="8">
        <v>19</v>
      </c>
      <c r="P10594" t="s">
        <v>12</v>
      </c>
    </row>
    <row r="10595" spans="5:16" x14ac:dyDescent="0.25">
      <c r="E10595" s="9" t="str">
        <f t="shared" si="184"/>
        <v>MRO-50-MONTE</v>
      </c>
      <c r="F10595" s="8" t="s">
        <v>0</v>
      </c>
      <c r="G10595" s="8" t="s">
        <v>41</v>
      </c>
      <c r="H10595" s="12"/>
      <c r="I10595" s="33" cm="1">
        <f t="array" ref="I10595">MAX(($G$2:$G$300000=G10595)*$N$2:$N$300000)</f>
        <v>45931.373807870368</v>
      </c>
      <c r="J10595" s="14"/>
      <c r="N10595" s="7">
        <v>45152.570902777778</v>
      </c>
      <c r="O10595" s="8">
        <v>20</v>
      </c>
      <c r="P10595" t="s">
        <v>12</v>
      </c>
    </row>
    <row r="10596" spans="5:16" x14ac:dyDescent="0.25">
      <c r="E10596" s="9" t="str">
        <f t="shared" si="184"/>
        <v>MRO-50-MONTE</v>
      </c>
      <c r="F10596" s="8" t="s">
        <v>0</v>
      </c>
      <c r="G10596" s="8" t="s">
        <v>41</v>
      </c>
      <c r="H10596" s="12"/>
      <c r="I10596" s="33" cm="1">
        <f t="array" ref="I10596">MAX(($G$2:$G$300000=G10596)*$N$2:$N$300000)</f>
        <v>45931.373807870368</v>
      </c>
      <c r="J10596" s="14"/>
      <c r="N10596" s="7">
        <v>45152.570902777778</v>
      </c>
      <c r="O10596" s="8">
        <v>21</v>
      </c>
      <c r="P10596" t="s">
        <v>12</v>
      </c>
    </row>
    <row r="10597" spans="5:16" x14ac:dyDescent="0.25">
      <c r="E10597" s="9" t="str">
        <f t="shared" si="184"/>
        <v>MRO-50-MONTE</v>
      </c>
      <c r="F10597" s="8" t="s">
        <v>0</v>
      </c>
      <c r="G10597" s="8" t="s">
        <v>41</v>
      </c>
      <c r="H10597" s="12"/>
      <c r="I10597" s="33" cm="1">
        <f t="array" ref="I10597">MAX(($G$2:$G$300000=G10597)*$N$2:$N$300000)</f>
        <v>45931.373807870368</v>
      </c>
      <c r="J10597" s="14"/>
      <c r="N10597" s="7">
        <v>45152.570902777778</v>
      </c>
      <c r="O10597" s="8">
        <v>22</v>
      </c>
      <c r="P10597" t="s">
        <v>12</v>
      </c>
    </row>
    <row r="10598" spans="5:16" x14ac:dyDescent="0.25">
      <c r="E10598" s="9" t="str">
        <f t="shared" si="184"/>
        <v>MRO-50-MONTE</v>
      </c>
      <c r="F10598" s="8" t="s">
        <v>0</v>
      </c>
      <c r="G10598" s="8" t="s">
        <v>41</v>
      </c>
      <c r="H10598" s="12"/>
      <c r="I10598" s="33" cm="1">
        <f t="array" ref="I10598">MAX(($G$2:$G$300000=G10598)*$N$2:$N$300000)</f>
        <v>45931.373807870368</v>
      </c>
      <c r="J10598" s="14"/>
      <c r="N10598" s="7">
        <v>45152.570914351854</v>
      </c>
      <c r="O10598" s="8">
        <v>1</v>
      </c>
      <c r="P10598" t="s">
        <v>12</v>
      </c>
    </row>
    <row r="10599" spans="5:16" x14ac:dyDescent="0.25">
      <c r="E10599" s="9" t="str">
        <f t="shared" si="184"/>
        <v>MRO-50-MONTE</v>
      </c>
      <c r="F10599" s="8" t="s">
        <v>0</v>
      </c>
      <c r="G10599" s="8" t="s">
        <v>41</v>
      </c>
      <c r="H10599" s="12"/>
      <c r="I10599" s="33" cm="1">
        <f t="array" ref="I10599">MAX(($G$2:$G$300000=G10599)*$N$2:$N$300000)</f>
        <v>45931.373807870368</v>
      </c>
      <c r="J10599" s="14"/>
      <c r="N10599" s="7">
        <v>45152.570914351854</v>
      </c>
      <c r="O10599" s="8">
        <v>2</v>
      </c>
      <c r="P10599" t="s">
        <v>12</v>
      </c>
    </row>
    <row r="10600" spans="5:16" x14ac:dyDescent="0.25">
      <c r="E10600" s="9" t="str">
        <f t="shared" si="184"/>
        <v>MRO-50-MONTE</v>
      </c>
      <c r="F10600" s="8" t="s">
        <v>0</v>
      </c>
      <c r="G10600" s="8" t="s">
        <v>41</v>
      </c>
      <c r="H10600" s="12"/>
      <c r="I10600" s="33" cm="1">
        <f t="array" ref="I10600">MAX(($G$2:$G$300000=G10600)*$N$2:$N$300000)</f>
        <v>45931.373807870368</v>
      </c>
      <c r="J10600" s="14"/>
      <c r="N10600" s="7">
        <v>45152.570914351854</v>
      </c>
      <c r="O10600" s="8">
        <v>3</v>
      </c>
      <c r="P10600" t="s">
        <v>12</v>
      </c>
    </row>
    <row r="10601" spans="5:16" x14ac:dyDescent="0.25">
      <c r="E10601" s="9" t="str">
        <f t="shared" si="184"/>
        <v>MRO-50-MONTE</v>
      </c>
      <c r="F10601" s="8" t="s">
        <v>0</v>
      </c>
      <c r="G10601" s="8" t="s">
        <v>41</v>
      </c>
      <c r="H10601" s="12"/>
      <c r="I10601" s="33" cm="1">
        <f t="array" ref="I10601">MAX(($G$2:$G$300000=G10601)*$N$2:$N$300000)</f>
        <v>45931.373807870368</v>
      </c>
      <c r="J10601" s="14"/>
      <c r="N10601" s="7">
        <v>45152.570914351854</v>
      </c>
      <c r="O10601" s="8">
        <v>4</v>
      </c>
      <c r="P10601" t="s">
        <v>12</v>
      </c>
    </row>
    <row r="10602" spans="5:16" x14ac:dyDescent="0.25">
      <c r="E10602" s="9" t="str">
        <f t="shared" si="184"/>
        <v>MRO-50-MONTE</v>
      </c>
      <c r="F10602" s="8" t="s">
        <v>0</v>
      </c>
      <c r="G10602" s="8" t="s">
        <v>41</v>
      </c>
      <c r="H10602" s="12"/>
      <c r="I10602" s="33" cm="1">
        <f t="array" ref="I10602">MAX(($G$2:$G$300000=G10602)*$N$2:$N$300000)</f>
        <v>45931.373807870368</v>
      </c>
      <c r="J10602" s="14"/>
      <c r="N10602" s="7">
        <v>45152.570914351854</v>
      </c>
      <c r="O10602" s="8">
        <v>5</v>
      </c>
      <c r="P10602" t="s">
        <v>12</v>
      </c>
    </row>
    <row r="10603" spans="5:16" x14ac:dyDescent="0.25">
      <c r="E10603" s="9" t="str">
        <f t="shared" si="184"/>
        <v>MRO-50-MONTE</v>
      </c>
      <c r="F10603" s="8" t="s">
        <v>0</v>
      </c>
      <c r="G10603" s="8" t="s">
        <v>41</v>
      </c>
      <c r="H10603" s="12"/>
      <c r="I10603" s="33" cm="1">
        <f t="array" ref="I10603">MAX(($G$2:$G$300000=G10603)*$N$2:$N$300000)</f>
        <v>45931.373807870368</v>
      </c>
      <c r="J10603" s="14"/>
      <c r="N10603" s="7">
        <v>45153.609155092592</v>
      </c>
      <c r="O10603" s="8">
        <v>1</v>
      </c>
      <c r="P10603" t="s">
        <v>13</v>
      </c>
    </row>
    <row r="10604" spans="5:16" x14ac:dyDescent="0.25">
      <c r="E10604" s="9" t="str">
        <f t="shared" si="184"/>
        <v>MRO-50-MONTE</v>
      </c>
      <c r="F10604" s="8" t="s">
        <v>0</v>
      </c>
      <c r="G10604" s="8" t="s">
        <v>41</v>
      </c>
      <c r="H10604" s="12"/>
      <c r="I10604" s="33" cm="1">
        <f t="array" ref="I10604">MAX(($G$2:$G$300000=G10604)*$N$2:$N$300000)</f>
        <v>45931.373807870368</v>
      </c>
      <c r="J10604" s="14"/>
      <c r="N10604" s="7">
        <v>45153.609189814815</v>
      </c>
      <c r="O10604" s="8">
        <v>1</v>
      </c>
      <c r="P10604" t="s">
        <v>13</v>
      </c>
    </row>
    <row r="10605" spans="5:16" x14ac:dyDescent="0.25">
      <c r="E10605" s="9" t="str">
        <f t="shared" si="184"/>
        <v>MRO-50-MONTE</v>
      </c>
      <c r="F10605" s="8" t="s">
        <v>0</v>
      </c>
      <c r="G10605" s="8" t="s">
        <v>41</v>
      </c>
      <c r="H10605" s="12"/>
      <c r="I10605" s="33" cm="1">
        <f t="array" ref="I10605">MAX(($G$2:$G$300000=G10605)*$N$2:$N$300000)</f>
        <v>45931.373807870368</v>
      </c>
      <c r="J10605" s="14"/>
      <c r="N10605" s="7">
        <v>45153.609201388892</v>
      </c>
      <c r="O10605" s="8">
        <v>1</v>
      </c>
      <c r="P10605" t="s">
        <v>13</v>
      </c>
    </row>
    <row r="10606" spans="5:16" x14ac:dyDescent="0.25">
      <c r="E10606" s="9" t="str">
        <f t="shared" si="184"/>
        <v>MRO-50-MONTE</v>
      </c>
      <c r="F10606" s="8" t="s">
        <v>0</v>
      </c>
      <c r="G10606" s="8" t="s">
        <v>41</v>
      </c>
      <c r="H10606" s="12"/>
      <c r="I10606" s="33" cm="1">
        <f t="array" ref="I10606">MAX(($G$2:$G$300000=G10606)*$N$2:$N$300000)</f>
        <v>45931.373807870368</v>
      </c>
      <c r="J10606" s="14"/>
      <c r="N10606" s="7">
        <v>45153.609212962961</v>
      </c>
      <c r="O10606" s="8">
        <v>1</v>
      </c>
      <c r="P10606" t="s">
        <v>13</v>
      </c>
    </row>
    <row r="10607" spans="5:16" x14ac:dyDescent="0.25">
      <c r="E10607" s="9" t="str">
        <f t="shared" si="184"/>
        <v>MRO-50-MONTE</v>
      </c>
      <c r="F10607" s="8" t="s">
        <v>0</v>
      </c>
      <c r="G10607" s="8" t="s">
        <v>41</v>
      </c>
      <c r="H10607" s="12"/>
      <c r="I10607" s="33" cm="1">
        <f t="array" ref="I10607">MAX(($G$2:$G$300000=G10607)*$N$2:$N$300000)</f>
        <v>45931.373807870368</v>
      </c>
      <c r="J10607" s="14"/>
      <c r="N10607" s="7">
        <v>45153.609224537038</v>
      </c>
      <c r="O10607" s="8">
        <v>1</v>
      </c>
      <c r="P10607" t="s">
        <v>13</v>
      </c>
    </row>
    <row r="10608" spans="5:16" x14ac:dyDescent="0.25">
      <c r="E10608" s="9" t="str">
        <f t="shared" si="184"/>
        <v>MRO-50-MONTE</v>
      </c>
      <c r="F10608" s="8" t="s">
        <v>0</v>
      </c>
      <c r="G10608" s="8" t="s">
        <v>41</v>
      </c>
      <c r="H10608" s="12"/>
      <c r="I10608" s="33" cm="1">
        <f t="array" ref="I10608">MAX(($G$2:$G$300000=G10608)*$N$2:$N$300000)</f>
        <v>45931.373807870368</v>
      </c>
      <c r="J10608" s="14"/>
      <c r="N10608" s="7">
        <v>45153.609236111108</v>
      </c>
      <c r="O10608" s="8">
        <v>1</v>
      </c>
      <c r="P10608" t="s">
        <v>13</v>
      </c>
    </row>
    <row r="10609" spans="5:16" x14ac:dyDescent="0.25">
      <c r="E10609" s="9" t="str">
        <f t="shared" si="184"/>
        <v>MRO-50-MONTE</v>
      </c>
      <c r="F10609" s="8" t="s">
        <v>0</v>
      </c>
      <c r="G10609" s="8" t="s">
        <v>41</v>
      </c>
      <c r="H10609" s="12"/>
      <c r="I10609" s="33" cm="1">
        <f t="array" ref="I10609">MAX(($G$2:$G$300000=G10609)*$N$2:$N$300000)</f>
        <v>45931.373807870368</v>
      </c>
      <c r="J10609" s="14"/>
      <c r="N10609" s="7">
        <v>45153.609247685185</v>
      </c>
      <c r="O10609" s="8">
        <v>1</v>
      </c>
      <c r="P10609" t="s">
        <v>13</v>
      </c>
    </row>
    <row r="10610" spans="5:16" x14ac:dyDescent="0.25">
      <c r="E10610" s="9" t="str">
        <f t="shared" ref="E10610:E10673" si="185">+G10610&amp;H10610</f>
        <v>MRO-50-MONTE</v>
      </c>
      <c r="F10610" s="8" t="s">
        <v>0</v>
      </c>
      <c r="G10610" s="8" t="s">
        <v>41</v>
      </c>
      <c r="H10610" s="12"/>
      <c r="I10610" s="33" cm="1">
        <f t="array" ref="I10610">MAX(($G$2:$G$300000=G10610)*$N$2:$N$300000)</f>
        <v>45931.373807870368</v>
      </c>
      <c r="J10610" s="14"/>
      <c r="N10610" s="7">
        <v>45153.609247685185</v>
      </c>
      <c r="O10610" s="8">
        <v>2</v>
      </c>
      <c r="P10610" t="s">
        <v>13</v>
      </c>
    </row>
    <row r="10611" spans="5:16" x14ac:dyDescent="0.25">
      <c r="E10611" s="9" t="str">
        <f t="shared" si="185"/>
        <v>MRO-50-MONTE</v>
      </c>
      <c r="F10611" s="8" t="s">
        <v>0</v>
      </c>
      <c r="G10611" s="8" t="s">
        <v>41</v>
      </c>
      <c r="H10611" s="12"/>
      <c r="I10611" s="33" cm="1">
        <f t="array" ref="I10611">MAX(($G$2:$G$300000=G10611)*$N$2:$N$300000)</f>
        <v>45931.373807870368</v>
      </c>
      <c r="J10611" s="14"/>
      <c r="N10611" s="7">
        <v>45153.609259259261</v>
      </c>
      <c r="O10611" s="8">
        <v>1</v>
      </c>
      <c r="P10611" t="s">
        <v>13</v>
      </c>
    </row>
    <row r="10612" spans="5:16" x14ac:dyDescent="0.25">
      <c r="E10612" s="9" t="str">
        <f t="shared" si="185"/>
        <v>MRO-50-MONTE</v>
      </c>
      <c r="F10612" s="8" t="s">
        <v>0</v>
      </c>
      <c r="G10612" s="8" t="s">
        <v>41</v>
      </c>
      <c r="H10612" s="12"/>
      <c r="I10612" s="33" cm="1">
        <f t="array" ref="I10612">MAX(($G$2:$G$300000=G10612)*$N$2:$N$300000)</f>
        <v>45931.373807870368</v>
      </c>
      <c r="J10612" s="14"/>
      <c r="N10612" s="7">
        <v>45153.609259259261</v>
      </c>
      <c r="O10612" s="8">
        <v>2</v>
      </c>
      <c r="P10612" t="s">
        <v>13</v>
      </c>
    </row>
    <row r="10613" spans="5:16" x14ac:dyDescent="0.25">
      <c r="E10613" s="9" t="str">
        <f t="shared" si="185"/>
        <v>MRO-50-MONTE</v>
      </c>
      <c r="F10613" s="8" t="s">
        <v>0</v>
      </c>
      <c r="G10613" s="8" t="s">
        <v>41</v>
      </c>
      <c r="H10613" s="12"/>
      <c r="I10613" s="33" cm="1">
        <f t="array" ref="I10613">MAX(($G$2:$G$300000=G10613)*$N$2:$N$300000)</f>
        <v>45931.373807870368</v>
      </c>
      <c r="J10613" s="14"/>
      <c r="N10613" s="7">
        <v>45153.609270833331</v>
      </c>
      <c r="O10613" s="8">
        <v>1</v>
      </c>
      <c r="P10613" t="s">
        <v>13</v>
      </c>
    </row>
    <row r="10614" spans="5:16" x14ac:dyDescent="0.25">
      <c r="E10614" s="9" t="str">
        <f t="shared" si="185"/>
        <v>MRO-50-MONTE</v>
      </c>
      <c r="F10614" s="8" t="s">
        <v>0</v>
      </c>
      <c r="G10614" s="8" t="s">
        <v>41</v>
      </c>
      <c r="H10614" s="12"/>
      <c r="I10614" s="33" cm="1">
        <f t="array" ref="I10614">MAX(($G$2:$G$300000=G10614)*$N$2:$N$300000)</f>
        <v>45931.373807870368</v>
      </c>
      <c r="J10614" s="14"/>
      <c r="N10614" s="7">
        <v>45153.609282407408</v>
      </c>
      <c r="O10614" s="8">
        <v>1</v>
      </c>
      <c r="P10614" t="s">
        <v>13</v>
      </c>
    </row>
    <row r="10615" spans="5:16" x14ac:dyDescent="0.25">
      <c r="E10615" s="9" t="str">
        <f t="shared" si="185"/>
        <v>MRO-50-MONTE</v>
      </c>
      <c r="F10615" s="8" t="s">
        <v>0</v>
      </c>
      <c r="G10615" s="8" t="s">
        <v>41</v>
      </c>
      <c r="H10615" s="12"/>
      <c r="I10615" s="33" cm="1">
        <f t="array" ref="I10615">MAX(($G$2:$G$300000=G10615)*$N$2:$N$300000)</f>
        <v>45931.373807870368</v>
      </c>
      <c r="J10615" s="14"/>
      <c r="N10615" s="7">
        <v>45153.609293981484</v>
      </c>
      <c r="O10615" s="8">
        <v>1</v>
      </c>
      <c r="P10615" t="s">
        <v>13</v>
      </c>
    </row>
    <row r="10616" spans="5:16" x14ac:dyDescent="0.25">
      <c r="E10616" s="9" t="str">
        <f t="shared" si="185"/>
        <v>MRO-50-MONTE</v>
      </c>
      <c r="F10616" s="8" t="s">
        <v>0</v>
      </c>
      <c r="G10616" s="8" t="s">
        <v>41</v>
      </c>
      <c r="H10616" s="12"/>
      <c r="I10616" s="33" cm="1">
        <f t="array" ref="I10616">MAX(($G$2:$G$300000=G10616)*$N$2:$N$300000)</f>
        <v>45931.373807870368</v>
      </c>
      <c r="J10616" s="14"/>
      <c r="N10616" s="7">
        <v>45153.609293981484</v>
      </c>
      <c r="O10616" s="8">
        <v>2</v>
      </c>
      <c r="P10616" t="s">
        <v>13</v>
      </c>
    </row>
    <row r="10617" spans="5:16" x14ac:dyDescent="0.25">
      <c r="E10617" s="9" t="str">
        <f t="shared" si="185"/>
        <v>MRO-50-MONTE</v>
      </c>
      <c r="F10617" s="8" t="s">
        <v>0</v>
      </c>
      <c r="G10617" s="8" t="s">
        <v>41</v>
      </c>
      <c r="H10617" s="12"/>
      <c r="I10617" s="33" cm="1">
        <f t="array" ref="I10617">MAX(($G$2:$G$300000=G10617)*$N$2:$N$300000)</f>
        <v>45931.373807870368</v>
      </c>
      <c r="J10617" s="14"/>
      <c r="N10617" s="7">
        <v>45153.609305555554</v>
      </c>
      <c r="O10617" s="8">
        <v>1</v>
      </c>
      <c r="P10617" t="s">
        <v>13</v>
      </c>
    </row>
    <row r="10618" spans="5:16" x14ac:dyDescent="0.25">
      <c r="E10618" s="9" t="str">
        <f t="shared" si="185"/>
        <v>MRO-50-MONTE</v>
      </c>
      <c r="F10618" s="8" t="s">
        <v>0</v>
      </c>
      <c r="G10618" s="8" t="s">
        <v>41</v>
      </c>
      <c r="H10618" s="12"/>
      <c r="I10618" s="33" cm="1">
        <f t="array" ref="I10618">MAX(($G$2:$G$300000=G10618)*$N$2:$N$300000)</f>
        <v>45931.373807870368</v>
      </c>
      <c r="J10618" s="14"/>
      <c r="N10618" s="7">
        <v>45153.609317129631</v>
      </c>
      <c r="O10618" s="8">
        <v>1</v>
      </c>
      <c r="P10618" t="s">
        <v>13</v>
      </c>
    </row>
    <row r="10619" spans="5:16" x14ac:dyDescent="0.25">
      <c r="E10619" s="9" t="str">
        <f t="shared" si="185"/>
        <v>MRO-50-MONTE</v>
      </c>
      <c r="F10619" s="8" t="s">
        <v>0</v>
      </c>
      <c r="G10619" s="8" t="s">
        <v>41</v>
      </c>
      <c r="H10619" s="12"/>
      <c r="I10619" s="33" cm="1">
        <f t="array" ref="I10619">MAX(($G$2:$G$300000=G10619)*$N$2:$N$300000)</f>
        <v>45931.373807870368</v>
      </c>
      <c r="J10619" s="14"/>
      <c r="N10619" s="7">
        <v>45153.609317129631</v>
      </c>
      <c r="O10619" s="8">
        <v>2</v>
      </c>
      <c r="P10619" t="s">
        <v>13</v>
      </c>
    </row>
    <row r="10620" spans="5:16" x14ac:dyDescent="0.25">
      <c r="E10620" s="9" t="str">
        <f t="shared" si="185"/>
        <v>MRO-50-MONTE</v>
      </c>
      <c r="F10620" s="8" t="s">
        <v>0</v>
      </c>
      <c r="G10620" s="8" t="s">
        <v>41</v>
      </c>
      <c r="H10620" s="12"/>
      <c r="I10620" s="33" cm="1">
        <f t="array" ref="I10620">MAX(($G$2:$G$300000=G10620)*$N$2:$N$300000)</f>
        <v>45931.373807870368</v>
      </c>
      <c r="J10620" s="14"/>
      <c r="N10620" s="7">
        <v>45153.6093287037</v>
      </c>
      <c r="O10620" s="8">
        <v>1</v>
      </c>
      <c r="P10620" t="s">
        <v>13</v>
      </c>
    </row>
    <row r="10621" spans="5:16" x14ac:dyDescent="0.25">
      <c r="E10621" s="9" t="str">
        <f t="shared" si="185"/>
        <v>MRO-50-MONTE</v>
      </c>
      <c r="F10621" s="8" t="s">
        <v>0</v>
      </c>
      <c r="G10621" s="8" t="s">
        <v>41</v>
      </c>
      <c r="H10621" s="12"/>
      <c r="I10621" s="33" cm="1">
        <f t="array" ref="I10621">MAX(($G$2:$G$300000=G10621)*$N$2:$N$300000)</f>
        <v>45931.373807870368</v>
      </c>
      <c r="J10621" s="14"/>
      <c r="N10621" s="7">
        <v>45153.6093287037</v>
      </c>
      <c r="O10621" s="8">
        <v>2</v>
      </c>
      <c r="P10621" t="s">
        <v>13</v>
      </c>
    </row>
    <row r="10622" spans="5:16" x14ac:dyDescent="0.25">
      <c r="E10622" s="9" t="str">
        <f t="shared" si="185"/>
        <v>MRO-50-MONTE</v>
      </c>
      <c r="F10622" s="8" t="s">
        <v>0</v>
      </c>
      <c r="G10622" s="8" t="s">
        <v>41</v>
      </c>
      <c r="H10622" s="12"/>
      <c r="I10622" s="33" cm="1">
        <f t="array" ref="I10622">MAX(($G$2:$G$300000=G10622)*$N$2:$N$300000)</f>
        <v>45931.373807870368</v>
      </c>
      <c r="J10622" s="14"/>
      <c r="N10622" s="7">
        <v>45153.609340277777</v>
      </c>
      <c r="O10622" s="8">
        <v>1</v>
      </c>
      <c r="P10622" t="s">
        <v>13</v>
      </c>
    </row>
    <row r="10623" spans="5:16" x14ac:dyDescent="0.25">
      <c r="E10623" s="9" t="str">
        <f t="shared" si="185"/>
        <v>MRO-50-MONTE</v>
      </c>
      <c r="F10623" s="8" t="s">
        <v>0</v>
      </c>
      <c r="G10623" s="8" t="s">
        <v>41</v>
      </c>
      <c r="H10623" s="12"/>
      <c r="I10623" s="33" cm="1">
        <f t="array" ref="I10623">MAX(($G$2:$G$300000=G10623)*$N$2:$N$300000)</f>
        <v>45931.373807870368</v>
      </c>
      <c r="J10623" s="14"/>
      <c r="N10623" s="7">
        <v>45153.609351851854</v>
      </c>
      <c r="O10623" s="8">
        <v>1</v>
      </c>
      <c r="P10623" t="s">
        <v>13</v>
      </c>
    </row>
    <row r="10624" spans="5:16" x14ac:dyDescent="0.25">
      <c r="E10624" s="9" t="str">
        <f t="shared" si="185"/>
        <v>MRO-50-MONTE</v>
      </c>
      <c r="F10624" s="8" t="s">
        <v>0</v>
      </c>
      <c r="G10624" s="8" t="s">
        <v>41</v>
      </c>
      <c r="H10624" s="12"/>
      <c r="I10624" s="33" cm="1">
        <f t="array" ref="I10624">MAX(($G$2:$G$300000=G10624)*$N$2:$N$300000)</f>
        <v>45931.373807870368</v>
      </c>
      <c r="J10624" s="14"/>
      <c r="N10624" s="7">
        <v>45153.609363425923</v>
      </c>
      <c r="O10624" s="8">
        <v>1</v>
      </c>
      <c r="P10624" t="s">
        <v>13</v>
      </c>
    </row>
    <row r="10625" spans="5:16" x14ac:dyDescent="0.25">
      <c r="E10625" s="9" t="str">
        <f t="shared" si="185"/>
        <v>MRO-50-MONTE</v>
      </c>
      <c r="F10625" s="8" t="s">
        <v>0</v>
      </c>
      <c r="G10625" s="8" t="s">
        <v>41</v>
      </c>
      <c r="H10625" s="12"/>
      <c r="I10625" s="33" cm="1">
        <f t="array" ref="I10625">MAX(($G$2:$G$300000=G10625)*$N$2:$N$300000)</f>
        <v>45931.373807870368</v>
      </c>
      <c r="J10625" s="14"/>
      <c r="N10625" s="7">
        <v>45153.609375</v>
      </c>
      <c r="O10625" s="8">
        <v>1</v>
      </c>
      <c r="P10625" t="s">
        <v>13</v>
      </c>
    </row>
    <row r="10626" spans="5:16" x14ac:dyDescent="0.25">
      <c r="E10626" s="9" t="str">
        <f t="shared" si="185"/>
        <v>MRO-50-MONTE</v>
      </c>
      <c r="F10626" s="8" t="s">
        <v>0</v>
      </c>
      <c r="G10626" s="8" t="s">
        <v>41</v>
      </c>
      <c r="H10626" s="12"/>
      <c r="I10626" s="33" cm="1">
        <f t="array" ref="I10626">MAX(($G$2:$G$300000=G10626)*$N$2:$N$300000)</f>
        <v>45931.373807870368</v>
      </c>
      <c r="J10626" s="14"/>
      <c r="N10626" s="7">
        <v>45153.609386574077</v>
      </c>
      <c r="O10626" s="8">
        <v>1</v>
      </c>
      <c r="P10626" t="s">
        <v>13</v>
      </c>
    </row>
    <row r="10627" spans="5:16" x14ac:dyDescent="0.25">
      <c r="E10627" s="9" t="str">
        <f t="shared" si="185"/>
        <v>MRO-50-MONTE</v>
      </c>
      <c r="F10627" s="8" t="s">
        <v>0</v>
      </c>
      <c r="G10627" s="8" t="s">
        <v>41</v>
      </c>
      <c r="H10627" s="12"/>
      <c r="I10627" s="33" cm="1">
        <f t="array" ref="I10627">MAX(($G$2:$G$300000=G10627)*$N$2:$N$300000)</f>
        <v>45931.373807870368</v>
      </c>
      <c r="J10627" s="14"/>
      <c r="N10627" s="7">
        <v>45153.609398148146</v>
      </c>
      <c r="O10627" s="8">
        <v>1</v>
      </c>
      <c r="P10627" t="s">
        <v>13</v>
      </c>
    </row>
    <row r="10628" spans="5:16" x14ac:dyDescent="0.25">
      <c r="E10628" s="9" t="str">
        <f t="shared" si="185"/>
        <v>MRO-50-MONTE</v>
      </c>
      <c r="F10628" s="8" t="s">
        <v>0</v>
      </c>
      <c r="G10628" s="8" t="s">
        <v>41</v>
      </c>
      <c r="H10628" s="12"/>
      <c r="I10628" s="33" cm="1">
        <f t="array" ref="I10628">MAX(($G$2:$G$300000=G10628)*$N$2:$N$300000)</f>
        <v>45931.373807870368</v>
      </c>
      <c r="J10628" s="14"/>
      <c r="N10628" s="7">
        <v>45153.609398148146</v>
      </c>
      <c r="O10628" s="8">
        <v>2</v>
      </c>
      <c r="P10628" t="s">
        <v>13</v>
      </c>
    </row>
    <row r="10629" spans="5:16" x14ac:dyDescent="0.25">
      <c r="E10629" s="9" t="str">
        <f t="shared" si="185"/>
        <v>MRO-50-MONTE</v>
      </c>
      <c r="F10629" s="8" t="s">
        <v>0</v>
      </c>
      <c r="G10629" s="8" t="s">
        <v>41</v>
      </c>
      <c r="H10629" s="12"/>
      <c r="I10629" s="33" cm="1">
        <f t="array" ref="I10629">MAX(($G$2:$G$300000=G10629)*$N$2:$N$300000)</f>
        <v>45931.373807870368</v>
      </c>
      <c r="J10629" s="14"/>
      <c r="N10629" s="7">
        <v>45153.609409722223</v>
      </c>
      <c r="O10629" s="8">
        <v>1</v>
      </c>
      <c r="P10629" t="s">
        <v>13</v>
      </c>
    </row>
    <row r="10630" spans="5:16" x14ac:dyDescent="0.25">
      <c r="E10630" s="9" t="str">
        <f t="shared" si="185"/>
        <v>MRO-50-MONTE</v>
      </c>
      <c r="F10630" s="8" t="s">
        <v>0</v>
      </c>
      <c r="G10630" s="8" t="s">
        <v>41</v>
      </c>
      <c r="H10630" s="12"/>
      <c r="I10630" s="33" cm="1">
        <f t="array" ref="I10630">MAX(($G$2:$G$300000=G10630)*$N$2:$N$300000)</f>
        <v>45931.373807870368</v>
      </c>
      <c r="J10630" s="14"/>
      <c r="N10630" s="7">
        <v>45153.6094212963</v>
      </c>
      <c r="O10630" s="8">
        <v>1</v>
      </c>
      <c r="P10630" t="s">
        <v>13</v>
      </c>
    </row>
    <row r="10631" spans="5:16" x14ac:dyDescent="0.25">
      <c r="E10631" s="9" t="str">
        <f t="shared" si="185"/>
        <v>MRO-50-MONTE</v>
      </c>
      <c r="F10631" s="8" t="s">
        <v>0</v>
      </c>
      <c r="G10631" s="8" t="s">
        <v>41</v>
      </c>
      <c r="H10631" s="12"/>
      <c r="I10631" s="33" cm="1">
        <f t="array" ref="I10631">MAX(($G$2:$G$300000=G10631)*$N$2:$N$300000)</f>
        <v>45931.373807870368</v>
      </c>
      <c r="J10631" s="14"/>
      <c r="N10631" s="7">
        <v>45153.609432870369</v>
      </c>
      <c r="O10631" s="8">
        <v>1</v>
      </c>
      <c r="P10631" t="s">
        <v>13</v>
      </c>
    </row>
    <row r="10632" spans="5:16" x14ac:dyDescent="0.25">
      <c r="E10632" s="9" t="str">
        <f t="shared" si="185"/>
        <v>MRO-50-MONTE</v>
      </c>
      <c r="F10632" s="8" t="s">
        <v>0</v>
      </c>
      <c r="G10632" s="8" t="s">
        <v>41</v>
      </c>
      <c r="H10632" s="12"/>
      <c r="I10632" s="33" cm="1">
        <f t="array" ref="I10632">MAX(($G$2:$G$300000=G10632)*$N$2:$N$300000)</f>
        <v>45931.373807870368</v>
      </c>
      <c r="J10632" s="14"/>
      <c r="N10632" s="7">
        <v>45153.609432870369</v>
      </c>
      <c r="O10632" s="8">
        <v>2</v>
      </c>
      <c r="P10632" t="s">
        <v>13</v>
      </c>
    </row>
    <row r="10633" spans="5:16" x14ac:dyDescent="0.25">
      <c r="E10633" s="9" t="str">
        <f t="shared" si="185"/>
        <v>MRO-50-MONTE</v>
      </c>
      <c r="F10633" s="8" t="s">
        <v>0</v>
      </c>
      <c r="G10633" s="8" t="s">
        <v>41</v>
      </c>
      <c r="H10633" s="12"/>
      <c r="I10633" s="33" cm="1">
        <f t="array" ref="I10633">MAX(($G$2:$G$300000=G10633)*$N$2:$N$300000)</f>
        <v>45931.373807870368</v>
      </c>
      <c r="J10633" s="14"/>
      <c r="N10633" s="7">
        <v>45153.609444444446</v>
      </c>
      <c r="O10633" s="8">
        <v>1</v>
      </c>
      <c r="P10633" t="s">
        <v>13</v>
      </c>
    </row>
    <row r="10634" spans="5:16" x14ac:dyDescent="0.25">
      <c r="E10634" s="9" t="str">
        <f t="shared" si="185"/>
        <v>MRO-50-MONTE</v>
      </c>
      <c r="F10634" s="8" t="s">
        <v>0</v>
      </c>
      <c r="G10634" s="8" t="s">
        <v>41</v>
      </c>
      <c r="H10634" s="12"/>
      <c r="I10634" s="33" cm="1">
        <f t="array" ref="I10634">MAX(($G$2:$G$300000=G10634)*$N$2:$N$300000)</f>
        <v>45931.373807870368</v>
      </c>
      <c r="J10634" s="14"/>
      <c r="N10634" s="7">
        <v>45153.609444444446</v>
      </c>
      <c r="O10634" s="8">
        <v>2</v>
      </c>
      <c r="P10634" t="s">
        <v>13</v>
      </c>
    </row>
    <row r="10635" spans="5:16" x14ac:dyDescent="0.25">
      <c r="E10635" s="9" t="str">
        <f t="shared" si="185"/>
        <v>MRO-50-MONTE</v>
      </c>
      <c r="F10635" s="8" t="s">
        <v>0</v>
      </c>
      <c r="G10635" s="8" t="s">
        <v>41</v>
      </c>
      <c r="H10635" s="12"/>
      <c r="I10635" s="33" cm="1">
        <f t="array" ref="I10635">MAX(($G$2:$G$300000=G10635)*$N$2:$N$300000)</f>
        <v>45931.373807870368</v>
      </c>
      <c r="J10635" s="14"/>
      <c r="N10635" s="7">
        <v>45153.609456018516</v>
      </c>
      <c r="O10635" s="8">
        <v>1</v>
      </c>
      <c r="P10635" t="s">
        <v>13</v>
      </c>
    </row>
    <row r="10636" spans="5:16" x14ac:dyDescent="0.25">
      <c r="E10636" s="9" t="str">
        <f t="shared" si="185"/>
        <v>MRO-50-MONTE</v>
      </c>
      <c r="F10636" s="8" t="s">
        <v>0</v>
      </c>
      <c r="G10636" s="8" t="s">
        <v>41</v>
      </c>
      <c r="H10636" s="12"/>
      <c r="I10636" s="33" cm="1">
        <f t="array" ref="I10636">MAX(($G$2:$G$300000=G10636)*$N$2:$N$300000)</f>
        <v>45931.373807870368</v>
      </c>
      <c r="J10636" s="14"/>
      <c r="N10636" s="7">
        <v>45153.609467592592</v>
      </c>
      <c r="O10636" s="8">
        <v>1</v>
      </c>
      <c r="P10636" t="s">
        <v>13</v>
      </c>
    </row>
    <row r="10637" spans="5:16" x14ac:dyDescent="0.25">
      <c r="E10637" s="9" t="str">
        <f t="shared" si="185"/>
        <v>MRO-50-MONTE</v>
      </c>
      <c r="F10637" s="8" t="s">
        <v>0</v>
      </c>
      <c r="G10637" s="8" t="s">
        <v>41</v>
      </c>
      <c r="H10637" s="12"/>
      <c r="I10637" s="33" cm="1">
        <f t="array" ref="I10637">MAX(($G$2:$G$300000=G10637)*$N$2:$N$300000)</f>
        <v>45931.373807870368</v>
      </c>
      <c r="J10637" s="14"/>
      <c r="N10637" s="7">
        <v>45153.609479166669</v>
      </c>
      <c r="O10637" s="8">
        <v>1</v>
      </c>
      <c r="P10637" t="s">
        <v>13</v>
      </c>
    </row>
    <row r="10638" spans="5:16" x14ac:dyDescent="0.25">
      <c r="E10638" s="9" t="str">
        <f t="shared" si="185"/>
        <v>MRO-50-MONTE</v>
      </c>
      <c r="F10638" s="8" t="s">
        <v>0</v>
      </c>
      <c r="G10638" s="8" t="s">
        <v>41</v>
      </c>
      <c r="H10638" s="12"/>
      <c r="I10638" s="33" cm="1">
        <f t="array" ref="I10638">MAX(($G$2:$G$300000=G10638)*$N$2:$N$300000)</f>
        <v>45931.373807870368</v>
      </c>
      <c r="J10638" s="14"/>
      <c r="N10638" s="7">
        <v>45153.609490740739</v>
      </c>
      <c r="O10638" s="8">
        <v>1</v>
      </c>
      <c r="P10638" t="s">
        <v>13</v>
      </c>
    </row>
    <row r="10639" spans="5:16" x14ac:dyDescent="0.25">
      <c r="E10639" s="9" t="str">
        <f t="shared" si="185"/>
        <v>MRO-50-MONTE</v>
      </c>
      <c r="F10639" s="8" t="s">
        <v>0</v>
      </c>
      <c r="G10639" s="8" t="s">
        <v>41</v>
      </c>
      <c r="H10639" s="12"/>
      <c r="I10639" s="33" cm="1">
        <f t="array" ref="I10639">MAX(($G$2:$G$300000=G10639)*$N$2:$N$300000)</f>
        <v>45931.373807870368</v>
      </c>
      <c r="J10639" s="14"/>
      <c r="N10639" s="7">
        <v>45153.609502314815</v>
      </c>
      <c r="O10639" s="8">
        <v>1</v>
      </c>
      <c r="P10639" t="s">
        <v>13</v>
      </c>
    </row>
    <row r="10640" spans="5:16" x14ac:dyDescent="0.25">
      <c r="E10640" s="9" t="str">
        <f t="shared" si="185"/>
        <v>MRO-50-MONTE</v>
      </c>
      <c r="F10640" s="8" t="s">
        <v>0</v>
      </c>
      <c r="G10640" s="8" t="s">
        <v>41</v>
      </c>
      <c r="H10640" s="12"/>
      <c r="I10640" s="33" cm="1">
        <f t="array" ref="I10640">MAX(($G$2:$G$300000=G10640)*$N$2:$N$300000)</f>
        <v>45931.373807870368</v>
      </c>
      <c r="J10640" s="14"/>
      <c r="N10640" s="7">
        <v>45153.609513888892</v>
      </c>
      <c r="O10640" s="8">
        <v>1</v>
      </c>
      <c r="P10640" t="s">
        <v>13</v>
      </c>
    </row>
    <row r="10641" spans="5:16" x14ac:dyDescent="0.25">
      <c r="E10641" s="9" t="str">
        <f t="shared" si="185"/>
        <v>MRO-50-MONTE</v>
      </c>
      <c r="F10641" s="8" t="s">
        <v>0</v>
      </c>
      <c r="G10641" s="8" t="s">
        <v>41</v>
      </c>
      <c r="H10641" s="12"/>
      <c r="I10641" s="33" cm="1">
        <f t="array" ref="I10641">MAX(($G$2:$G$300000=G10641)*$N$2:$N$300000)</f>
        <v>45931.373807870368</v>
      </c>
      <c r="J10641" s="14"/>
      <c r="N10641" s="7">
        <v>45153.609525462962</v>
      </c>
      <c r="O10641" s="8">
        <v>1</v>
      </c>
      <c r="P10641" t="s">
        <v>13</v>
      </c>
    </row>
    <row r="10642" spans="5:16" x14ac:dyDescent="0.25">
      <c r="E10642" s="9" t="str">
        <f t="shared" si="185"/>
        <v>MRO-50-MONTE</v>
      </c>
      <c r="F10642" s="8" t="s">
        <v>0</v>
      </c>
      <c r="G10642" s="8" t="s">
        <v>41</v>
      </c>
      <c r="H10642" s="12"/>
      <c r="I10642" s="33" cm="1">
        <f t="array" ref="I10642">MAX(($G$2:$G$300000=G10642)*$N$2:$N$300000)</f>
        <v>45931.373807870368</v>
      </c>
      <c r="J10642" s="14"/>
      <c r="N10642" s="7">
        <v>45153.609537037039</v>
      </c>
      <c r="O10642" s="8">
        <v>1</v>
      </c>
      <c r="P10642" t="s">
        <v>13</v>
      </c>
    </row>
    <row r="10643" spans="5:16" x14ac:dyDescent="0.25">
      <c r="E10643" s="9" t="str">
        <f t="shared" si="185"/>
        <v>MRO-50-MONTE</v>
      </c>
      <c r="F10643" s="8" t="s">
        <v>0</v>
      </c>
      <c r="G10643" s="8" t="s">
        <v>41</v>
      </c>
      <c r="H10643" s="12"/>
      <c r="I10643" s="33" cm="1">
        <f t="array" ref="I10643">MAX(($G$2:$G$300000=G10643)*$N$2:$N$300000)</f>
        <v>45931.373807870368</v>
      </c>
      <c r="J10643" s="14"/>
      <c r="N10643" s="7">
        <v>45153.609537037039</v>
      </c>
      <c r="O10643" s="8">
        <v>2</v>
      </c>
      <c r="P10643" t="s">
        <v>13</v>
      </c>
    </row>
    <row r="10644" spans="5:16" x14ac:dyDescent="0.25">
      <c r="E10644" s="9" t="str">
        <f t="shared" si="185"/>
        <v>MRO-50-MONTE</v>
      </c>
      <c r="F10644" s="8" t="s">
        <v>0</v>
      </c>
      <c r="G10644" s="8" t="s">
        <v>41</v>
      </c>
      <c r="H10644" s="12"/>
      <c r="I10644" s="33" cm="1">
        <f t="array" ref="I10644">MAX(($G$2:$G$300000=G10644)*$N$2:$N$300000)</f>
        <v>45931.373807870368</v>
      </c>
      <c r="J10644" s="14"/>
      <c r="N10644" s="7">
        <v>45153.609548611108</v>
      </c>
      <c r="O10644" s="8">
        <v>1</v>
      </c>
      <c r="P10644" t="s">
        <v>13</v>
      </c>
    </row>
    <row r="10645" spans="5:16" x14ac:dyDescent="0.25">
      <c r="E10645" s="9" t="str">
        <f t="shared" si="185"/>
        <v>MRO-50-MONTE</v>
      </c>
      <c r="F10645" s="8" t="s">
        <v>0</v>
      </c>
      <c r="G10645" s="8" t="s">
        <v>41</v>
      </c>
      <c r="H10645" s="12"/>
      <c r="I10645" s="33" cm="1">
        <f t="array" ref="I10645">MAX(($G$2:$G$300000=G10645)*$N$2:$N$300000)</f>
        <v>45931.373807870368</v>
      </c>
      <c r="J10645" s="14"/>
      <c r="N10645" s="7">
        <v>45153.609560185185</v>
      </c>
      <c r="O10645" s="8">
        <v>1</v>
      </c>
      <c r="P10645" t="s">
        <v>13</v>
      </c>
    </row>
    <row r="10646" spans="5:16" x14ac:dyDescent="0.25">
      <c r="E10646" s="9" t="str">
        <f t="shared" si="185"/>
        <v>MRO-50-MONTE</v>
      </c>
      <c r="F10646" s="8" t="s">
        <v>0</v>
      </c>
      <c r="G10646" s="8" t="s">
        <v>41</v>
      </c>
      <c r="H10646" s="12"/>
      <c r="I10646" s="33" cm="1">
        <f t="array" ref="I10646">MAX(($G$2:$G$300000=G10646)*$N$2:$N$300000)</f>
        <v>45931.373807870368</v>
      </c>
      <c r="J10646" s="14"/>
      <c r="N10646" s="7">
        <v>45153.609594907408</v>
      </c>
      <c r="O10646" s="8">
        <v>1</v>
      </c>
      <c r="P10646" t="s">
        <v>13</v>
      </c>
    </row>
    <row r="10647" spans="5:16" x14ac:dyDescent="0.25">
      <c r="E10647" s="9" t="str">
        <f t="shared" si="185"/>
        <v>MRO-50-MONTE</v>
      </c>
      <c r="F10647" s="8" t="s">
        <v>0</v>
      </c>
      <c r="G10647" s="8" t="s">
        <v>41</v>
      </c>
      <c r="H10647" s="12"/>
      <c r="I10647" s="33" cm="1">
        <f t="array" ref="I10647">MAX(($G$2:$G$300000=G10647)*$N$2:$N$300000)</f>
        <v>45931.373807870368</v>
      </c>
      <c r="J10647" s="14"/>
      <c r="N10647" s="7">
        <v>45153.609594907408</v>
      </c>
      <c r="O10647" s="8">
        <v>2</v>
      </c>
      <c r="P10647" t="s">
        <v>13</v>
      </c>
    </row>
    <row r="10648" spans="5:16" x14ac:dyDescent="0.25">
      <c r="E10648" s="9" t="str">
        <f t="shared" si="185"/>
        <v>MRO-50-MONTE</v>
      </c>
      <c r="F10648" s="8" t="s">
        <v>0</v>
      </c>
      <c r="G10648" s="8" t="s">
        <v>41</v>
      </c>
      <c r="H10648" s="12"/>
      <c r="I10648" s="33" cm="1">
        <f t="array" ref="I10648">MAX(($G$2:$G$300000=G10648)*$N$2:$N$300000)</f>
        <v>45931.373807870368</v>
      </c>
      <c r="J10648" s="14"/>
      <c r="N10648" s="7">
        <v>45153.609606481485</v>
      </c>
      <c r="O10648" s="8">
        <v>1</v>
      </c>
      <c r="P10648" t="s">
        <v>13</v>
      </c>
    </row>
    <row r="10649" spans="5:16" x14ac:dyDescent="0.25">
      <c r="E10649" s="9" t="str">
        <f t="shared" si="185"/>
        <v>MRO-50-MONTE</v>
      </c>
      <c r="F10649" s="8" t="s">
        <v>0</v>
      </c>
      <c r="G10649" s="8" t="s">
        <v>41</v>
      </c>
      <c r="H10649" s="12"/>
      <c r="I10649" s="33" cm="1">
        <f t="array" ref="I10649">MAX(($G$2:$G$300000=G10649)*$N$2:$N$300000)</f>
        <v>45931.373807870368</v>
      </c>
      <c r="J10649" s="14"/>
      <c r="N10649" s="7">
        <v>45153.609618055554</v>
      </c>
      <c r="O10649" s="8">
        <v>1</v>
      </c>
      <c r="P10649" t="s">
        <v>13</v>
      </c>
    </row>
    <row r="10650" spans="5:16" x14ac:dyDescent="0.25">
      <c r="E10650" s="9" t="str">
        <f t="shared" si="185"/>
        <v>MRO-50-MONTE</v>
      </c>
      <c r="F10650" s="8" t="s">
        <v>0</v>
      </c>
      <c r="G10650" s="8" t="s">
        <v>41</v>
      </c>
      <c r="H10650" s="12"/>
      <c r="I10650" s="33" cm="1">
        <f t="array" ref="I10650">MAX(($G$2:$G$300000=G10650)*$N$2:$N$300000)</f>
        <v>45931.373807870368</v>
      </c>
      <c r="J10650" s="14"/>
      <c r="N10650" s="7">
        <v>45153.609618055554</v>
      </c>
      <c r="O10650" s="8">
        <v>2</v>
      </c>
      <c r="P10650" t="s">
        <v>13</v>
      </c>
    </row>
    <row r="10651" spans="5:16" x14ac:dyDescent="0.25">
      <c r="E10651" s="9" t="str">
        <f t="shared" si="185"/>
        <v>MRO-50-MONTE</v>
      </c>
      <c r="F10651" s="8" t="s">
        <v>0</v>
      </c>
      <c r="G10651" s="8" t="s">
        <v>41</v>
      </c>
      <c r="H10651" s="12"/>
      <c r="I10651" s="33" cm="1">
        <f t="array" ref="I10651">MAX(($G$2:$G$300000=G10651)*$N$2:$N$300000)</f>
        <v>45931.373807870368</v>
      </c>
      <c r="J10651" s="14"/>
      <c r="N10651" s="7">
        <v>45153.609629629631</v>
      </c>
      <c r="O10651" s="8">
        <v>1</v>
      </c>
      <c r="P10651" t="s">
        <v>13</v>
      </c>
    </row>
    <row r="10652" spans="5:16" x14ac:dyDescent="0.25">
      <c r="E10652" s="9" t="str">
        <f t="shared" si="185"/>
        <v>MRO-50-MONTE</v>
      </c>
      <c r="F10652" s="8" t="s">
        <v>0</v>
      </c>
      <c r="G10652" s="8" t="s">
        <v>41</v>
      </c>
      <c r="H10652" s="12"/>
      <c r="I10652" s="33" cm="1">
        <f t="array" ref="I10652">MAX(($G$2:$G$300000=G10652)*$N$2:$N$300000)</f>
        <v>45931.373807870368</v>
      </c>
      <c r="J10652" s="14"/>
      <c r="N10652" s="7">
        <v>45153.6096412037</v>
      </c>
      <c r="O10652" s="8">
        <v>1</v>
      </c>
      <c r="P10652" t="s">
        <v>13</v>
      </c>
    </row>
    <row r="10653" spans="5:16" x14ac:dyDescent="0.25">
      <c r="E10653" s="9" t="str">
        <f t="shared" si="185"/>
        <v>MRO-50-MONTE</v>
      </c>
      <c r="F10653" s="8" t="s">
        <v>0</v>
      </c>
      <c r="G10653" s="8" t="s">
        <v>41</v>
      </c>
      <c r="H10653" s="12"/>
      <c r="I10653" s="33" cm="1">
        <f t="array" ref="I10653">MAX(($G$2:$G$300000=G10653)*$N$2:$N$300000)</f>
        <v>45931.373807870368</v>
      </c>
      <c r="J10653" s="14"/>
      <c r="N10653" s="7">
        <v>45153.609652777777</v>
      </c>
      <c r="O10653" s="8">
        <v>1</v>
      </c>
      <c r="P10653" t="s">
        <v>13</v>
      </c>
    </row>
    <row r="10654" spans="5:16" x14ac:dyDescent="0.25">
      <c r="E10654" s="9" t="str">
        <f t="shared" si="185"/>
        <v>MRO-50-MONTE</v>
      </c>
      <c r="F10654" s="8" t="s">
        <v>0</v>
      </c>
      <c r="G10654" s="8" t="s">
        <v>41</v>
      </c>
      <c r="H10654" s="12"/>
      <c r="I10654" s="33" cm="1">
        <f t="array" ref="I10654">MAX(($G$2:$G$300000=G10654)*$N$2:$N$300000)</f>
        <v>45931.373807870368</v>
      </c>
      <c r="J10654" s="14"/>
      <c r="N10654" s="7">
        <v>45153.609652777777</v>
      </c>
      <c r="O10654" s="8">
        <v>2</v>
      </c>
      <c r="P10654" t="s">
        <v>13</v>
      </c>
    </row>
    <row r="10655" spans="5:16" x14ac:dyDescent="0.25">
      <c r="E10655" s="9" t="str">
        <f t="shared" si="185"/>
        <v>MRO-50-MONTE</v>
      </c>
      <c r="F10655" s="8" t="s">
        <v>0</v>
      </c>
      <c r="G10655" s="8" t="s">
        <v>41</v>
      </c>
      <c r="H10655" s="12"/>
      <c r="I10655" s="33" cm="1">
        <f t="array" ref="I10655">MAX(($G$2:$G$300000=G10655)*$N$2:$N$300000)</f>
        <v>45931.373807870368</v>
      </c>
      <c r="J10655" s="14"/>
      <c r="N10655" s="7">
        <v>45153.609664351854</v>
      </c>
      <c r="O10655" s="8">
        <v>1</v>
      </c>
      <c r="P10655" t="s">
        <v>13</v>
      </c>
    </row>
    <row r="10656" spans="5:16" x14ac:dyDescent="0.25">
      <c r="E10656" s="9" t="str">
        <f t="shared" si="185"/>
        <v>MRO-50-MONTE</v>
      </c>
      <c r="F10656" s="8" t="s">
        <v>0</v>
      </c>
      <c r="G10656" s="8" t="s">
        <v>41</v>
      </c>
      <c r="H10656" s="12"/>
      <c r="I10656" s="33" cm="1">
        <f t="array" ref="I10656">MAX(($G$2:$G$300000=G10656)*$N$2:$N$300000)</f>
        <v>45931.373807870368</v>
      </c>
      <c r="J10656" s="14"/>
      <c r="N10656" s="7">
        <v>45153.609675925924</v>
      </c>
      <c r="O10656" s="8">
        <v>1</v>
      </c>
      <c r="P10656" t="s">
        <v>13</v>
      </c>
    </row>
    <row r="10657" spans="5:16" x14ac:dyDescent="0.25">
      <c r="E10657" s="9" t="str">
        <f t="shared" si="185"/>
        <v>MRO-50-MONTE</v>
      </c>
      <c r="F10657" s="8" t="s">
        <v>0</v>
      </c>
      <c r="G10657" s="8" t="s">
        <v>41</v>
      </c>
      <c r="H10657" s="12"/>
      <c r="I10657" s="33" cm="1">
        <f t="array" ref="I10657">MAX(($G$2:$G$300000=G10657)*$N$2:$N$300000)</f>
        <v>45931.373807870368</v>
      </c>
      <c r="J10657" s="14"/>
      <c r="N10657" s="7">
        <v>45153.6096875</v>
      </c>
      <c r="O10657" s="8">
        <v>1</v>
      </c>
      <c r="P10657" t="s">
        <v>13</v>
      </c>
    </row>
    <row r="10658" spans="5:16" x14ac:dyDescent="0.25">
      <c r="E10658" s="9" t="str">
        <f t="shared" si="185"/>
        <v>MRO-50-MONTE</v>
      </c>
      <c r="F10658" s="8" t="s">
        <v>0</v>
      </c>
      <c r="G10658" s="8" t="s">
        <v>41</v>
      </c>
      <c r="H10658" s="12"/>
      <c r="I10658" s="33" cm="1">
        <f t="array" ref="I10658">MAX(($G$2:$G$300000=G10658)*$N$2:$N$300000)</f>
        <v>45931.373807870368</v>
      </c>
      <c r="J10658" s="14"/>
      <c r="N10658" s="7">
        <v>45153.6096875</v>
      </c>
      <c r="O10658" s="8">
        <v>2</v>
      </c>
      <c r="P10658" t="s">
        <v>13</v>
      </c>
    </row>
    <row r="10659" spans="5:16" x14ac:dyDescent="0.25">
      <c r="E10659" s="9" t="str">
        <f t="shared" si="185"/>
        <v>MRO-50-MONTE</v>
      </c>
      <c r="F10659" s="8" t="s">
        <v>0</v>
      </c>
      <c r="G10659" s="8" t="s">
        <v>41</v>
      </c>
      <c r="H10659" s="12"/>
      <c r="I10659" s="33" cm="1">
        <f t="array" ref="I10659">MAX(($G$2:$G$300000=G10659)*$N$2:$N$300000)</f>
        <v>45931.373807870368</v>
      </c>
      <c r="J10659" s="14"/>
      <c r="N10659" s="7">
        <v>45153.609699074077</v>
      </c>
      <c r="O10659" s="8">
        <v>1</v>
      </c>
      <c r="P10659" t="s">
        <v>13</v>
      </c>
    </row>
    <row r="10660" spans="5:16" x14ac:dyDescent="0.25">
      <c r="E10660" s="9" t="str">
        <f t="shared" si="185"/>
        <v>MRO-50-MONTE</v>
      </c>
      <c r="F10660" s="8" t="s">
        <v>0</v>
      </c>
      <c r="G10660" s="8" t="s">
        <v>41</v>
      </c>
      <c r="H10660" s="12"/>
      <c r="I10660" s="33" cm="1">
        <f t="array" ref="I10660">MAX(($G$2:$G$300000=G10660)*$N$2:$N$300000)</f>
        <v>45931.373807870368</v>
      </c>
      <c r="J10660" s="14"/>
      <c r="N10660" s="7">
        <v>45153.609710648147</v>
      </c>
      <c r="O10660" s="8">
        <v>1</v>
      </c>
      <c r="P10660" t="s">
        <v>13</v>
      </c>
    </row>
    <row r="10661" spans="5:16" x14ac:dyDescent="0.25">
      <c r="E10661" s="9" t="str">
        <f t="shared" si="185"/>
        <v>MRO-50-MONTE</v>
      </c>
      <c r="F10661" s="8" t="s">
        <v>0</v>
      </c>
      <c r="G10661" s="8" t="s">
        <v>41</v>
      </c>
      <c r="H10661" s="12"/>
      <c r="I10661" s="33" cm="1">
        <f t="array" ref="I10661">MAX(($G$2:$G$300000=G10661)*$N$2:$N$300000)</f>
        <v>45931.373807870368</v>
      </c>
      <c r="J10661" s="14"/>
      <c r="N10661" s="7">
        <v>45153.609722222223</v>
      </c>
      <c r="O10661" s="8">
        <v>1</v>
      </c>
      <c r="P10661" t="s">
        <v>13</v>
      </c>
    </row>
    <row r="10662" spans="5:16" x14ac:dyDescent="0.25">
      <c r="E10662" s="9" t="str">
        <f t="shared" si="185"/>
        <v>MRO-50-MONTE</v>
      </c>
      <c r="F10662" s="8" t="s">
        <v>0</v>
      </c>
      <c r="G10662" s="8" t="s">
        <v>41</v>
      </c>
      <c r="H10662" s="12"/>
      <c r="I10662" s="33" cm="1">
        <f t="array" ref="I10662">MAX(($G$2:$G$300000=G10662)*$N$2:$N$300000)</f>
        <v>45931.373807870368</v>
      </c>
      <c r="J10662" s="14"/>
      <c r="N10662" s="7">
        <v>45153.609733796293</v>
      </c>
      <c r="O10662" s="8">
        <v>1</v>
      </c>
      <c r="P10662" t="s">
        <v>13</v>
      </c>
    </row>
    <row r="10663" spans="5:16" x14ac:dyDescent="0.25">
      <c r="E10663" s="9" t="str">
        <f t="shared" si="185"/>
        <v>MRO-50-MONTE</v>
      </c>
      <c r="F10663" s="8" t="s">
        <v>0</v>
      </c>
      <c r="G10663" s="8" t="s">
        <v>41</v>
      </c>
      <c r="H10663" s="12"/>
      <c r="I10663" s="33" cm="1">
        <f t="array" ref="I10663">MAX(($G$2:$G$300000=G10663)*$N$2:$N$300000)</f>
        <v>45931.373807870368</v>
      </c>
      <c r="J10663" s="14"/>
      <c r="N10663" s="7">
        <v>45153.60974537037</v>
      </c>
      <c r="O10663" s="8">
        <v>1</v>
      </c>
      <c r="P10663" t="s">
        <v>13</v>
      </c>
    </row>
    <row r="10664" spans="5:16" x14ac:dyDescent="0.25">
      <c r="E10664" s="9" t="str">
        <f t="shared" si="185"/>
        <v>MRO-50-MONTE</v>
      </c>
      <c r="F10664" s="8" t="s">
        <v>0</v>
      </c>
      <c r="G10664" s="8" t="s">
        <v>41</v>
      </c>
      <c r="H10664" s="12"/>
      <c r="I10664" s="33" cm="1">
        <f t="array" ref="I10664">MAX(($G$2:$G$300000=G10664)*$N$2:$N$300000)</f>
        <v>45931.373807870368</v>
      </c>
      <c r="J10664" s="14"/>
      <c r="N10664" s="7">
        <v>45153.60974537037</v>
      </c>
      <c r="O10664" s="8">
        <v>2</v>
      </c>
      <c r="P10664" t="s">
        <v>13</v>
      </c>
    </row>
    <row r="10665" spans="5:16" x14ac:dyDescent="0.25">
      <c r="E10665" s="9" t="str">
        <f t="shared" si="185"/>
        <v>MRO-50-MONTE</v>
      </c>
      <c r="F10665" s="8" t="s">
        <v>0</v>
      </c>
      <c r="G10665" s="8" t="s">
        <v>41</v>
      </c>
      <c r="H10665" s="12"/>
      <c r="I10665" s="33" cm="1">
        <f t="array" ref="I10665">MAX(($G$2:$G$300000=G10665)*$N$2:$N$300000)</f>
        <v>45931.373807870368</v>
      </c>
      <c r="J10665" s="14"/>
      <c r="N10665" s="7">
        <v>45153.609756944446</v>
      </c>
      <c r="O10665" s="8">
        <v>1</v>
      </c>
      <c r="P10665" t="s">
        <v>13</v>
      </c>
    </row>
    <row r="10666" spans="5:16" x14ac:dyDescent="0.25">
      <c r="E10666" s="9" t="str">
        <f t="shared" si="185"/>
        <v>MRO-50-MONTE</v>
      </c>
      <c r="F10666" s="8" t="s">
        <v>0</v>
      </c>
      <c r="G10666" s="8" t="s">
        <v>41</v>
      </c>
      <c r="H10666" s="12"/>
      <c r="I10666" s="33" cm="1">
        <f t="array" ref="I10666">MAX(($G$2:$G$300000=G10666)*$N$2:$N$300000)</f>
        <v>45931.373807870368</v>
      </c>
      <c r="J10666" s="14"/>
      <c r="N10666" s="7">
        <v>45153.609768518516</v>
      </c>
      <c r="O10666" s="8">
        <v>1</v>
      </c>
      <c r="P10666" t="s">
        <v>13</v>
      </c>
    </row>
    <row r="10667" spans="5:16" x14ac:dyDescent="0.25">
      <c r="E10667" s="9" t="str">
        <f t="shared" si="185"/>
        <v>MRO-50-MONTE</v>
      </c>
      <c r="F10667" s="8" t="s">
        <v>0</v>
      </c>
      <c r="G10667" s="8" t="s">
        <v>41</v>
      </c>
      <c r="H10667" s="12"/>
      <c r="I10667" s="33" cm="1">
        <f t="array" ref="I10667">MAX(($G$2:$G$300000=G10667)*$N$2:$N$300000)</f>
        <v>45931.373807870368</v>
      </c>
      <c r="J10667" s="14"/>
      <c r="N10667" s="7">
        <v>45153.609780092593</v>
      </c>
      <c r="O10667" s="8">
        <v>1</v>
      </c>
      <c r="P10667" t="s">
        <v>13</v>
      </c>
    </row>
    <row r="10668" spans="5:16" x14ac:dyDescent="0.25">
      <c r="E10668" s="9" t="str">
        <f t="shared" si="185"/>
        <v>MRO-50-MONTE</v>
      </c>
      <c r="F10668" s="8" t="s">
        <v>0</v>
      </c>
      <c r="G10668" s="8" t="s">
        <v>41</v>
      </c>
      <c r="H10668" s="12"/>
      <c r="I10668" s="33" cm="1">
        <f t="array" ref="I10668">MAX(($G$2:$G$300000=G10668)*$N$2:$N$300000)</f>
        <v>45931.373807870368</v>
      </c>
      <c r="J10668" s="14"/>
      <c r="N10668" s="7">
        <v>45153.609791666669</v>
      </c>
      <c r="O10668" s="8">
        <v>1</v>
      </c>
      <c r="P10668" t="s">
        <v>13</v>
      </c>
    </row>
    <row r="10669" spans="5:16" x14ac:dyDescent="0.25">
      <c r="E10669" s="9" t="str">
        <f t="shared" si="185"/>
        <v>MRO-50-MONTE</v>
      </c>
      <c r="F10669" s="8" t="s">
        <v>0</v>
      </c>
      <c r="G10669" s="8" t="s">
        <v>41</v>
      </c>
      <c r="H10669" s="12"/>
      <c r="I10669" s="33" cm="1">
        <f t="array" ref="I10669">MAX(($G$2:$G$300000=G10669)*$N$2:$N$300000)</f>
        <v>45931.373807870368</v>
      </c>
      <c r="J10669" s="14"/>
      <c r="N10669" s="7">
        <v>45153.609803240739</v>
      </c>
      <c r="O10669" s="8">
        <v>1</v>
      </c>
      <c r="P10669" t="s">
        <v>13</v>
      </c>
    </row>
    <row r="10670" spans="5:16" x14ac:dyDescent="0.25">
      <c r="E10670" s="9" t="str">
        <f t="shared" si="185"/>
        <v>MRO-50-MONTE</v>
      </c>
      <c r="F10670" s="8" t="s">
        <v>0</v>
      </c>
      <c r="G10670" s="8" t="s">
        <v>41</v>
      </c>
      <c r="H10670" s="12"/>
      <c r="I10670" s="33" cm="1">
        <f t="array" ref="I10670">MAX(($G$2:$G$300000=G10670)*$N$2:$N$300000)</f>
        <v>45931.373807870368</v>
      </c>
      <c r="J10670" s="14"/>
      <c r="N10670" s="7">
        <v>45153.609814814816</v>
      </c>
      <c r="O10670" s="8">
        <v>1</v>
      </c>
      <c r="P10670" t="s">
        <v>13</v>
      </c>
    </row>
    <row r="10671" spans="5:16" x14ac:dyDescent="0.25">
      <c r="E10671" s="9" t="str">
        <f t="shared" si="185"/>
        <v>MRO-50-MONTE</v>
      </c>
      <c r="F10671" s="8" t="s">
        <v>0</v>
      </c>
      <c r="G10671" s="8" t="s">
        <v>41</v>
      </c>
      <c r="H10671" s="12"/>
      <c r="I10671" s="33" cm="1">
        <f t="array" ref="I10671">MAX(($G$2:$G$300000=G10671)*$N$2:$N$300000)</f>
        <v>45931.373807870368</v>
      </c>
      <c r="J10671" s="14"/>
      <c r="N10671" s="7">
        <v>45153.609826388885</v>
      </c>
      <c r="O10671" s="8">
        <v>1</v>
      </c>
      <c r="P10671" t="s">
        <v>13</v>
      </c>
    </row>
    <row r="10672" spans="5:16" x14ac:dyDescent="0.25">
      <c r="E10672" s="9" t="str">
        <f t="shared" si="185"/>
        <v>MRO-50-MONTE</v>
      </c>
      <c r="F10672" s="8" t="s">
        <v>0</v>
      </c>
      <c r="G10672" s="8" t="s">
        <v>41</v>
      </c>
      <c r="H10672" s="12"/>
      <c r="I10672" s="33" cm="1">
        <f t="array" ref="I10672">MAX(($G$2:$G$300000=G10672)*$N$2:$N$300000)</f>
        <v>45931.373807870368</v>
      </c>
      <c r="J10672" s="14"/>
      <c r="N10672" s="7">
        <v>45153.609837962962</v>
      </c>
      <c r="O10672" s="8">
        <v>1</v>
      </c>
      <c r="P10672" t="s">
        <v>13</v>
      </c>
    </row>
    <row r="10673" spans="5:16" x14ac:dyDescent="0.25">
      <c r="E10673" s="9" t="str">
        <f t="shared" si="185"/>
        <v>MRO-50-MONTE</v>
      </c>
      <c r="F10673" s="8" t="s">
        <v>0</v>
      </c>
      <c r="G10673" s="8" t="s">
        <v>41</v>
      </c>
      <c r="H10673" s="12"/>
      <c r="I10673" s="33" cm="1">
        <f t="array" ref="I10673">MAX(($G$2:$G$300000=G10673)*$N$2:$N$300000)</f>
        <v>45931.373807870368</v>
      </c>
      <c r="J10673" s="14"/>
      <c r="N10673" s="7">
        <v>45153.609849537039</v>
      </c>
      <c r="O10673" s="8">
        <v>1</v>
      </c>
      <c r="P10673" t="s">
        <v>13</v>
      </c>
    </row>
    <row r="10674" spans="5:16" x14ac:dyDescent="0.25">
      <c r="E10674" s="9" t="str">
        <f t="shared" ref="E10674:E10737" si="186">+G10674&amp;H10674</f>
        <v>MRO-50-MONTE</v>
      </c>
      <c r="F10674" s="8" t="s">
        <v>0</v>
      </c>
      <c r="G10674" s="8" t="s">
        <v>41</v>
      </c>
      <c r="H10674" s="12"/>
      <c r="I10674" s="33" cm="1">
        <f t="array" ref="I10674">MAX(($G$2:$G$300000=G10674)*$N$2:$N$300000)</f>
        <v>45931.373807870368</v>
      </c>
      <c r="J10674" s="14"/>
      <c r="N10674" s="7">
        <v>45153.609861111108</v>
      </c>
      <c r="O10674" s="8">
        <v>1</v>
      </c>
      <c r="P10674" t="s">
        <v>13</v>
      </c>
    </row>
    <row r="10675" spans="5:16" x14ac:dyDescent="0.25">
      <c r="E10675" s="9" t="str">
        <f t="shared" si="186"/>
        <v>MRO-50-MONTE</v>
      </c>
      <c r="F10675" s="8" t="s">
        <v>0</v>
      </c>
      <c r="G10675" s="8" t="s">
        <v>41</v>
      </c>
      <c r="H10675" s="12"/>
      <c r="I10675" s="33" cm="1">
        <f t="array" ref="I10675">MAX(($G$2:$G$300000=G10675)*$N$2:$N$300000)</f>
        <v>45931.373807870368</v>
      </c>
      <c r="J10675" s="14"/>
      <c r="N10675" s="7">
        <v>45153.609872685185</v>
      </c>
      <c r="O10675" s="8">
        <v>1</v>
      </c>
      <c r="P10675" t="s">
        <v>13</v>
      </c>
    </row>
    <row r="10676" spans="5:16" x14ac:dyDescent="0.25">
      <c r="E10676" s="9" t="str">
        <f t="shared" si="186"/>
        <v>MRO-50-MONTE</v>
      </c>
      <c r="F10676" s="8" t="s">
        <v>0</v>
      </c>
      <c r="G10676" s="8" t="s">
        <v>41</v>
      </c>
      <c r="H10676" s="12"/>
      <c r="I10676" s="33" cm="1">
        <f t="array" ref="I10676">MAX(($G$2:$G$300000=G10676)*$N$2:$N$300000)</f>
        <v>45931.373807870368</v>
      </c>
      <c r="J10676" s="14"/>
      <c r="N10676" s="7">
        <v>45153.609884259262</v>
      </c>
      <c r="O10676" s="8">
        <v>1</v>
      </c>
      <c r="P10676" t="s">
        <v>13</v>
      </c>
    </row>
    <row r="10677" spans="5:16" x14ac:dyDescent="0.25">
      <c r="E10677" s="9" t="str">
        <f t="shared" si="186"/>
        <v>MRO-50-MONTE</v>
      </c>
      <c r="F10677" s="8" t="s">
        <v>0</v>
      </c>
      <c r="G10677" s="8" t="s">
        <v>41</v>
      </c>
      <c r="H10677" s="12"/>
      <c r="I10677" s="33" cm="1">
        <f t="array" ref="I10677">MAX(($G$2:$G$300000=G10677)*$N$2:$N$300000)</f>
        <v>45931.373807870368</v>
      </c>
      <c r="J10677" s="14"/>
      <c r="N10677" s="7">
        <v>45153.609895833331</v>
      </c>
      <c r="O10677" s="8">
        <v>1</v>
      </c>
      <c r="P10677" t="s">
        <v>13</v>
      </c>
    </row>
    <row r="10678" spans="5:16" x14ac:dyDescent="0.25">
      <c r="E10678" s="9" t="str">
        <f t="shared" si="186"/>
        <v>MRO-50-MONTE</v>
      </c>
      <c r="F10678" s="8" t="s">
        <v>0</v>
      </c>
      <c r="G10678" s="8" t="s">
        <v>41</v>
      </c>
      <c r="H10678" s="12"/>
      <c r="I10678" s="33" cm="1">
        <f t="array" ref="I10678">MAX(($G$2:$G$300000=G10678)*$N$2:$N$300000)</f>
        <v>45931.373807870368</v>
      </c>
      <c r="J10678" s="14"/>
      <c r="N10678" s="7">
        <v>45153.609907407408</v>
      </c>
      <c r="O10678" s="8">
        <v>1</v>
      </c>
      <c r="P10678" t="s">
        <v>13</v>
      </c>
    </row>
    <row r="10679" spans="5:16" x14ac:dyDescent="0.25">
      <c r="E10679" s="9" t="str">
        <f t="shared" si="186"/>
        <v>MRO-50-MONTE</v>
      </c>
      <c r="F10679" s="8" t="s">
        <v>0</v>
      </c>
      <c r="G10679" s="8" t="s">
        <v>41</v>
      </c>
      <c r="H10679" s="12"/>
      <c r="I10679" s="33" cm="1">
        <f t="array" ref="I10679">MAX(($G$2:$G$300000=G10679)*$N$2:$N$300000)</f>
        <v>45931.373807870368</v>
      </c>
      <c r="J10679" s="14"/>
      <c r="N10679" s="7">
        <v>45153.609918981485</v>
      </c>
      <c r="O10679" s="8">
        <v>1</v>
      </c>
      <c r="P10679" t="s">
        <v>13</v>
      </c>
    </row>
    <row r="10680" spans="5:16" x14ac:dyDescent="0.25">
      <c r="E10680" s="9" t="str">
        <f t="shared" si="186"/>
        <v>MRO-50-MONTE</v>
      </c>
      <c r="F10680" s="8" t="s">
        <v>0</v>
      </c>
      <c r="G10680" s="8" t="s">
        <v>41</v>
      </c>
      <c r="H10680" s="12"/>
      <c r="I10680" s="33" cm="1">
        <f t="array" ref="I10680">MAX(($G$2:$G$300000=G10680)*$N$2:$N$300000)</f>
        <v>45931.373807870368</v>
      </c>
      <c r="J10680" s="14"/>
      <c r="N10680" s="7">
        <v>45153.609930555554</v>
      </c>
      <c r="O10680" s="8">
        <v>1</v>
      </c>
      <c r="P10680" t="s">
        <v>13</v>
      </c>
    </row>
    <row r="10681" spans="5:16" x14ac:dyDescent="0.25">
      <c r="E10681" s="9" t="str">
        <f t="shared" si="186"/>
        <v>MRO-50-MONTE</v>
      </c>
      <c r="F10681" s="8" t="s">
        <v>0</v>
      </c>
      <c r="G10681" s="8" t="s">
        <v>41</v>
      </c>
      <c r="H10681" s="12"/>
      <c r="I10681" s="33" cm="1">
        <f t="array" ref="I10681">MAX(($G$2:$G$300000=G10681)*$N$2:$N$300000)</f>
        <v>45931.373807870368</v>
      </c>
      <c r="J10681" s="14"/>
      <c r="N10681" s="7">
        <v>45153.609942129631</v>
      </c>
      <c r="O10681" s="8">
        <v>1</v>
      </c>
      <c r="P10681" t="s">
        <v>13</v>
      </c>
    </row>
    <row r="10682" spans="5:16" x14ac:dyDescent="0.25">
      <c r="E10682" s="9" t="str">
        <f t="shared" si="186"/>
        <v>MRO-50-MONTE</v>
      </c>
      <c r="F10682" s="8" t="s">
        <v>0</v>
      </c>
      <c r="G10682" s="8" t="s">
        <v>41</v>
      </c>
      <c r="H10682" s="12"/>
      <c r="I10682" s="33" cm="1">
        <f t="array" ref="I10682">MAX(($G$2:$G$300000=G10682)*$N$2:$N$300000)</f>
        <v>45931.373807870368</v>
      </c>
      <c r="J10682" s="14"/>
      <c r="N10682" s="7">
        <v>45153.609953703701</v>
      </c>
      <c r="O10682" s="8">
        <v>1</v>
      </c>
      <c r="P10682" t="s">
        <v>13</v>
      </c>
    </row>
    <row r="10683" spans="5:16" x14ac:dyDescent="0.25">
      <c r="E10683" s="9" t="str">
        <f t="shared" si="186"/>
        <v>MRO-50-MONTE</v>
      </c>
      <c r="F10683" s="8" t="s">
        <v>0</v>
      </c>
      <c r="G10683" s="8" t="s">
        <v>41</v>
      </c>
      <c r="H10683" s="12"/>
      <c r="I10683" s="33" cm="1">
        <f t="array" ref="I10683">MAX(($G$2:$G$300000=G10683)*$N$2:$N$300000)</f>
        <v>45931.373807870368</v>
      </c>
      <c r="J10683" s="14"/>
      <c r="N10683" s="7">
        <v>45153.609965277778</v>
      </c>
      <c r="O10683" s="8">
        <v>1</v>
      </c>
      <c r="P10683" t="s">
        <v>13</v>
      </c>
    </row>
    <row r="10684" spans="5:16" x14ac:dyDescent="0.25">
      <c r="E10684" s="9" t="str">
        <f t="shared" si="186"/>
        <v>MRO-50-MONTE</v>
      </c>
      <c r="F10684" s="8" t="s">
        <v>0</v>
      </c>
      <c r="G10684" s="8" t="s">
        <v>41</v>
      </c>
      <c r="H10684" s="12"/>
      <c r="I10684" s="33" cm="1">
        <f t="array" ref="I10684">MAX(($G$2:$G$300000=G10684)*$N$2:$N$300000)</f>
        <v>45931.373807870368</v>
      </c>
      <c r="J10684" s="14"/>
      <c r="N10684" s="7">
        <v>45153.609976851854</v>
      </c>
      <c r="O10684" s="8">
        <v>1</v>
      </c>
      <c r="P10684" t="s">
        <v>13</v>
      </c>
    </row>
    <row r="10685" spans="5:16" x14ac:dyDescent="0.25">
      <c r="E10685" s="9" t="str">
        <f t="shared" si="186"/>
        <v>MRO-50-MONTE</v>
      </c>
      <c r="F10685" s="8" t="s">
        <v>0</v>
      </c>
      <c r="G10685" s="8" t="s">
        <v>41</v>
      </c>
      <c r="H10685" s="12"/>
      <c r="I10685" s="33" cm="1">
        <f t="array" ref="I10685">MAX(($G$2:$G$300000=G10685)*$N$2:$N$300000)</f>
        <v>45931.373807870368</v>
      </c>
      <c r="J10685" s="14"/>
      <c r="N10685" s="7">
        <v>45153.609988425924</v>
      </c>
      <c r="O10685" s="8">
        <v>1</v>
      </c>
      <c r="P10685" t="s">
        <v>13</v>
      </c>
    </row>
    <row r="10686" spans="5:16" x14ac:dyDescent="0.25">
      <c r="E10686" s="9" t="str">
        <f t="shared" si="186"/>
        <v>MRO-50-MONTE</v>
      </c>
      <c r="F10686" s="8" t="s">
        <v>0</v>
      </c>
      <c r="G10686" s="8" t="s">
        <v>41</v>
      </c>
      <c r="H10686" s="12"/>
      <c r="I10686" s="33" cm="1">
        <f t="array" ref="I10686">MAX(($G$2:$G$300000=G10686)*$N$2:$N$300000)</f>
        <v>45931.373807870368</v>
      </c>
      <c r="J10686" s="14"/>
      <c r="N10686" s="7">
        <v>45153.610011574077</v>
      </c>
      <c r="O10686" s="8">
        <v>1</v>
      </c>
      <c r="P10686" t="s">
        <v>13</v>
      </c>
    </row>
    <row r="10687" spans="5:16" x14ac:dyDescent="0.25">
      <c r="E10687" s="9" t="str">
        <f t="shared" si="186"/>
        <v>MRO-50-MONTE</v>
      </c>
      <c r="F10687" s="8" t="s">
        <v>0</v>
      </c>
      <c r="G10687" s="8" t="s">
        <v>41</v>
      </c>
      <c r="H10687" s="12"/>
      <c r="I10687" s="33" cm="1">
        <f t="array" ref="I10687">MAX(($G$2:$G$300000=G10687)*$N$2:$N$300000)</f>
        <v>45931.373807870368</v>
      </c>
      <c r="J10687" s="14"/>
      <c r="N10687" s="7">
        <v>45153.610023148147</v>
      </c>
      <c r="O10687" s="8">
        <v>1</v>
      </c>
      <c r="P10687" t="s">
        <v>13</v>
      </c>
    </row>
    <row r="10688" spans="5:16" x14ac:dyDescent="0.25">
      <c r="E10688" s="9" t="str">
        <f t="shared" si="186"/>
        <v>MRO-50-MONTE</v>
      </c>
      <c r="F10688" s="8" t="s">
        <v>0</v>
      </c>
      <c r="G10688" s="8" t="s">
        <v>41</v>
      </c>
      <c r="H10688" s="12"/>
      <c r="I10688" s="33" cm="1">
        <f t="array" ref="I10688">MAX(($G$2:$G$300000=G10688)*$N$2:$N$300000)</f>
        <v>45931.373807870368</v>
      </c>
      <c r="J10688" s="14"/>
      <c r="N10688" s="7">
        <v>45153.610023148147</v>
      </c>
      <c r="O10688" s="8">
        <v>2</v>
      </c>
      <c r="P10688" t="s">
        <v>13</v>
      </c>
    </row>
    <row r="10689" spans="5:16" x14ac:dyDescent="0.25">
      <c r="E10689" s="9" t="str">
        <f t="shared" si="186"/>
        <v>MRO-50-MONTE</v>
      </c>
      <c r="F10689" s="8" t="s">
        <v>0</v>
      </c>
      <c r="G10689" s="8" t="s">
        <v>41</v>
      </c>
      <c r="H10689" s="12"/>
      <c r="I10689" s="33" cm="1">
        <f t="array" ref="I10689">MAX(($G$2:$G$300000=G10689)*$N$2:$N$300000)</f>
        <v>45931.373807870368</v>
      </c>
      <c r="J10689" s="14"/>
      <c r="N10689" s="7">
        <v>45153.610034722224</v>
      </c>
      <c r="O10689" s="8">
        <v>1</v>
      </c>
      <c r="P10689" t="s">
        <v>13</v>
      </c>
    </row>
    <row r="10690" spans="5:16" x14ac:dyDescent="0.25">
      <c r="E10690" s="9" t="str">
        <f t="shared" si="186"/>
        <v>MRO-50-MONTE</v>
      </c>
      <c r="F10690" s="8" t="s">
        <v>0</v>
      </c>
      <c r="G10690" s="8" t="s">
        <v>41</v>
      </c>
      <c r="H10690" s="12"/>
      <c r="I10690" s="33" cm="1">
        <f t="array" ref="I10690">MAX(($G$2:$G$300000=G10690)*$N$2:$N$300000)</f>
        <v>45931.373807870368</v>
      </c>
      <c r="J10690" s="14"/>
      <c r="N10690" s="7">
        <v>45153.610046296293</v>
      </c>
      <c r="O10690" s="8">
        <v>1</v>
      </c>
      <c r="P10690" t="s">
        <v>13</v>
      </c>
    </row>
    <row r="10691" spans="5:16" x14ac:dyDescent="0.25">
      <c r="E10691" s="9" t="str">
        <f t="shared" si="186"/>
        <v>MRO-50-MONTE</v>
      </c>
      <c r="F10691" s="8" t="s">
        <v>0</v>
      </c>
      <c r="G10691" s="8" t="s">
        <v>41</v>
      </c>
      <c r="H10691" s="12"/>
      <c r="I10691" s="33" cm="1">
        <f t="array" ref="I10691">MAX(($G$2:$G$300000=G10691)*$N$2:$N$300000)</f>
        <v>45931.373807870368</v>
      </c>
      <c r="J10691" s="14"/>
      <c r="N10691" s="7">
        <v>45153.61005787037</v>
      </c>
      <c r="O10691" s="8">
        <v>1</v>
      </c>
      <c r="P10691" t="s">
        <v>13</v>
      </c>
    </row>
    <row r="10692" spans="5:16" x14ac:dyDescent="0.25">
      <c r="E10692" s="9" t="str">
        <f t="shared" si="186"/>
        <v>MRO-50-MONTE</v>
      </c>
      <c r="F10692" s="8" t="s">
        <v>0</v>
      </c>
      <c r="G10692" s="8" t="s">
        <v>41</v>
      </c>
      <c r="H10692" s="12"/>
      <c r="I10692" s="33" cm="1">
        <f t="array" ref="I10692">MAX(($G$2:$G$300000=G10692)*$N$2:$N$300000)</f>
        <v>45931.373807870368</v>
      </c>
      <c r="J10692" s="14"/>
      <c r="N10692" s="7">
        <v>45153.610069444447</v>
      </c>
      <c r="O10692" s="8">
        <v>1</v>
      </c>
      <c r="P10692" t="s">
        <v>13</v>
      </c>
    </row>
    <row r="10693" spans="5:16" x14ac:dyDescent="0.25">
      <c r="E10693" s="9" t="str">
        <f t="shared" si="186"/>
        <v>MRO-50-MONTE</v>
      </c>
      <c r="F10693" s="8" t="s">
        <v>0</v>
      </c>
      <c r="G10693" s="8" t="s">
        <v>41</v>
      </c>
      <c r="H10693" s="12"/>
      <c r="I10693" s="33" cm="1">
        <f t="array" ref="I10693">MAX(($G$2:$G$300000=G10693)*$N$2:$N$300000)</f>
        <v>45931.373807870368</v>
      </c>
      <c r="J10693" s="14"/>
      <c r="N10693" s="7">
        <v>45153.633587962962</v>
      </c>
      <c r="O10693" s="8">
        <v>1</v>
      </c>
      <c r="P10693" t="s">
        <v>12</v>
      </c>
    </row>
    <row r="10694" spans="5:16" x14ac:dyDescent="0.25">
      <c r="E10694" s="9" t="str">
        <f t="shared" si="186"/>
        <v>MRO-50-MONTE</v>
      </c>
      <c r="F10694" s="8" t="s">
        <v>0</v>
      </c>
      <c r="G10694" s="8" t="s">
        <v>41</v>
      </c>
      <c r="H10694" s="12"/>
      <c r="I10694" s="33" cm="1">
        <f t="array" ref="I10694">MAX(($G$2:$G$300000=G10694)*$N$2:$N$300000)</f>
        <v>45931.373807870368</v>
      </c>
      <c r="J10694" s="14"/>
      <c r="N10694" s="7">
        <v>45153.633587962962</v>
      </c>
      <c r="O10694" s="8">
        <v>2</v>
      </c>
      <c r="P10694" t="s">
        <v>12</v>
      </c>
    </row>
    <row r="10695" spans="5:16" x14ac:dyDescent="0.25">
      <c r="E10695" s="9" t="str">
        <f t="shared" si="186"/>
        <v>MRO-50-MONTE</v>
      </c>
      <c r="F10695" s="8" t="s">
        <v>0</v>
      </c>
      <c r="G10695" s="8" t="s">
        <v>41</v>
      </c>
      <c r="H10695" s="12"/>
      <c r="I10695" s="33" cm="1">
        <f t="array" ref="I10695">MAX(($G$2:$G$300000=G10695)*$N$2:$N$300000)</f>
        <v>45931.373807870368</v>
      </c>
      <c r="J10695" s="14"/>
      <c r="N10695" s="7">
        <v>45153.633587962962</v>
      </c>
      <c r="O10695" s="8">
        <v>3</v>
      </c>
      <c r="P10695" t="s">
        <v>12</v>
      </c>
    </row>
    <row r="10696" spans="5:16" x14ac:dyDescent="0.25">
      <c r="E10696" s="9" t="str">
        <f t="shared" si="186"/>
        <v>MRO-50-MONTE</v>
      </c>
      <c r="F10696" s="8" t="s">
        <v>0</v>
      </c>
      <c r="G10696" s="8" t="s">
        <v>41</v>
      </c>
      <c r="H10696" s="12"/>
      <c r="I10696" s="33" cm="1">
        <f t="array" ref="I10696">MAX(($G$2:$G$300000=G10696)*$N$2:$N$300000)</f>
        <v>45931.373807870368</v>
      </c>
      <c r="J10696" s="14"/>
      <c r="N10696" s="7">
        <v>45153.633587962962</v>
      </c>
      <c r="O10696" s="8">
        <v>4</v>
      </c>
      <c r="P10696" t="s">
        <v>12</v>
      </c>
    </row>
    <row r="10697" spans="5:16" x14ac:dyDescent="0.25">
      <c r="E10697" s="9" t="str">
        <f t="shared" si="186"/>
        <v>MRO-50-MONTE</v>
      </c>
      <c r="F10697" s="8" t="s">
        <v>0</v>
      </c>
      <c r="G10697" s="8" t="s">
        <v>41</v>
      </c>
      <c r="H10697" s="12"/>
      <c r="I10697" s="33" cm="1">
        <f t="array" ref="I10697">MAX(($G$2:$G$300000=G10697)*$N$2:$N$300000)</f>
        <v>45931.373807870368</v>
      </c>
      <c r="J10697" s="14"/>
      <c r="N10697" s="7">
        <v>45153.633587962962</v>
      </c>
      <c r="O10697" s="8">
        <v>5</v>
      </c>
      <c r="P10697" t="s">
        <v>12</v>
      </c>
    </row>
    <row r="10698" spans="5:16" x14ac:dyDescent="0.25">
      <c r="E10698" s="9" t="str">
        <f t="shared" si="186"/>
        <v>MRO-50-MONTE</v>
      </c>
      <c r="F10698" s="8" t="s">
        <v>0</v>
      </c>
      <c r="G10698" s="8" t="s">
        <v>41</v>
      </c>
      <c r="H10698" s="12"/>
      <c r="I10698" s="33" cm="1">
        <f t="array" ref="I10698">MAX(($G$2:$G$300000=G10698)*$N$2:$N$300000)</f>
        <v>45931.373807870368</v>
      </c>
      <c r="J10698" s="14"/>
      <c r="N10698" s="7">
        <v>45153.633599537039</v>
      </c>
      <c r="O10698" s="8">
        <v>1</v>
      </c>
      <c r="P10698" t="s">
        <v>12</v>
      </c>
    </row>
    <row r="10699" spans="5:16" x14ac:dyDescent="0.25">
      <c r="E10699" s="9" t="str">
        <f t="shared" si="186"/>
        <v>MRO-50-MONTE</v>
      </c>
      <c r="F10699" s="8" t="s">
        <v>0</v>
      </c>
      <c r="G10699" s="8" t="s">
        <v>41</v>
      </c>
      <c r="H10699" s="12"/>
      <c r="I10699" s="33" cm="1">
        <f t="array" ref="I10699">MAX(($G$2:$G$300000=G10699)*$N$2:$N$300000)</f>
        <v>45931.373807870368</v>
      </c>
      <c r="J10699" s="14"/>
      <c r="N10699" s="7">
        <v>45153.633599537039</v>
      </c>
      <c r="O10699" s="8">
        <v>2</v>
      </c>
      <c r="P10699" t="s">
        <v>12</v>
      </c>
    </row>
    <row r="10700" spans="5:16" x14ac:dyDescent="0.25">
      <c r="E10700" s="9" t="str">
        <f t="shared" si="186"/>
        <v>MRO-50-MONTE</v>
      </c>
      <c r="F10700" s="8" t="s">
        <v>0</v>
      </c>
      <c r="G10700" s="8" t="s">
        <v>41</v>
      </c>
      <c r="H10700" s="12"/>
      <c r="I10700" s="33" cm="1">
        <f t="array" ref="I10700">MAX(($G$2:$G$300000=G10700)*$N$2:$N$300000)</f>
        <v>45931.373807870368</v>
      </c>
      <c r="J10700" s="14"/>
      <c r="N10700" s="7">
        <v>45153.633599537039</v>
      </c>
      <c r="O10700" s="8">
        <v>3</v>
      </c>
      <c r="P10700" t="s">
        <v>12</v>
      </c>
    </row>
    <row r="10701" spans="5:16" x14ac:dyDescent="0.25">
      <c r="E10701" s="9" t="str">
        <f t="shared" si="186"/>
        <v>MRO-50-MONTE</v>
      </c>
      <c r="F10701" s="8" t="s">
        <v>0</v>
      </c>
      <c r="G10701" s="8" t="s">
        <v>41</v>
      </c>
      <c r="H10701" s="12"/>
      <c r="I10701" s="33" cm="1">
        <f t="array" ref="I10701">MAX(($G$2:$G$300000=G10701)*$N$2:$N$300000)</f>
        <v>45931.373807870368</v>
      </c>
      <c r="J10701" s="14"/>
      <c r="N10701" s="7">
        <v>45153.633599537039</v>
      </c>
      <c r="O10701" s="8">
        <v>4</v>
      </c>
      <c r="P10701" t="s">
        <v>12</v>
      </c>
    </row>
    <row r="10702" spans="5:16" x14ac:dyDescent="0.25">
      <c r="E10702" s="9" t="str">
        <f t="shared" si="186"/>
        <v>MRO-50-MONTE</v>
      </c>
      <c r="F10702" s="8" t="s">
        <v>0</v>
      </c>
      <c r="G10702" s="8" t="s">
        <v>41</v>
      </c>
      <c r="H10702" s="12"/>
      <c r="I10702" s="33" cm="1">
        <f t="array" ref="I10702">MAX(($G$2:$G$300000=G10702)*$N$2:$N$300000)</f>
        <v>45931.373807870368</v>
      </c>
      <c r="J10702" s="14"/>
      <c r="N10702" s="7">
        <v>45153.633599537039</v>
      </c>
      <c r="O10702" s="8">
        <v>5</v>
      </c>
      <c r="P10702" t="s">
        <v>12</v>
      </c>
    </row>
    <row r="10703" spans="5:16" x14ac:dyDescent="0.25">
      <c r="E10703" s="9" t="str">
        <f t="shared" si="186"/>
        <v>MRO-50-MONTE</v>
      </c>
      <c r="F10703" s="8" t="s">
        <v>0</v>
      </c>
      <c r="G10703" s="8" t="s">
        <v>41</v>
      </c>
      <c r="H10703" s="12"/>
      <c r="I10703" s="33" cm="1">
        <f t="array" ref="I10703">MAX(($G$2:$G$300000=G10703)*$N$2:$N$300000)</f>
        <v>45931.373807870368</v>
      </c>
      <c r="J10703" s="14"/>
      <c r="N10703" s="7">
        <v>45153.633599537039</v>
      </c>
      <c r="O10703" s="8">
        <v>6</v>
      </c>
      <c r="P10703" t="s">
        <v>12</v>
      </c>
    </row>
    <row r="10704" spans="5:16" x14ac:dyDescent="0.25">
      <c r="E10704" s="9" t="str">
        <f t="shared" si="186"/>
        <v>MRO-50-MONTE</v>
      </c>
      <c r="F10704" s="8" t="s">
        <v>0</v>
      </c>
      <c r="G10704" s="8" t="s">
        <v>41</v>
      </c>
      <c r="H10704" s="12"/>
      <c r="I10704" s="33" cm="1">
        <f t="array" ref="I10704">MAX(($G$2:$G$300000=G10704)*$N$2:$N$300000)</f>
        <v>45931.373807870368</v>
      </c>
      <c r="J10704" s="14"/>
      <c r="N10704" s="7">
        <v>45153.633599537039</v>
      </c>
      <c r="O10704" s="8">
        <v>7</v>
      </c>
      <c r="P10704" t="s">
        <v>12</v>
      </c>
    </row>
    <row r="10705" spans="5:16" x14ac:dyDescent="0.25">
      <c r="E10705" s="9" t="str">
        <f t="shared" si="186"/>
        <v>MRO-50-MONTE</v>
      </c>
      <c r="F10705" s="8" t="s">
        <v>0</v>
      </c>
      <c r="G10705" s="8" t="s">
        <v>41</v>
      </c>
      <c r="H10705" s="12"/>
      <c r="I10705" s="33" cm="1">
        <f t="array" ref="I10705">MAX(($G$2:$G$300000=G10705)*$N$2:$N$300000)</f>
        <v>45931.373807870368</v>
      </c>
      <c r="J10705" s="14"/>
      <c r="N10705" s="7">
        <v>45153.633599537039</v>
      </c>
      <c r="O10705" s="8">
        <v>8</v>
      </c>
      <c r="P10705" t="s">
        <v>12</v>
      </c>
    </row>
    <row r="10706" spans="5:16" x14ac:dyDescent="0.25">
      <c r="E10706" s="9" t="str">
        <f t="shared" si="186"/>
        <v>MRO-50-MONTE</v>
      </c>
      <c r="F10706" s="8" t="s">
        <v>0</v>
      </c>
      <c r="G10706" s="8" t="s">
        <v>41</v>
      </c>
      <c r="H10706" s="12"/>
      <c r="I10706" s="33" cm="1">
        <f t="array" ref="I10706">MAX(($G$2:$G$300000=G10706)*$N$2:$N$300000)</f>
        <v>45931.373807870368</v>
      </c>
      <c r="J10706" s="14"/>
      <c r="N10706" s="7">
        <v>45153.633599537039</v>
      </c>
      <c r="O10706" s="8">
        <v>9</v>
      </c>
      <c r="P10706" t="s">
        <v>12</v>
      </c>
    </row>
    <row r="10707" spans="5:16" x14ac:dyDescent="0.25">
      <c r="E10707" s="9" t="str">
        <f t="shared" si="186"/>
        <v>MRO-50-MONTE</v>
      </c>
      <c r="F10707" s="8" t="s">
        <v>0</v>
      </c>
      <c r="G10707" s="8" t="s">
        <v>41</v>
      </c>
      <c r="H10707" s="12"/>
      <c r="I10707" s="33" cm="1">
        <f t="array" ref="I10707">MAX(($G$2:$G$300000=G10707)*$N$2:$N$300000)</f>
        <v>45931.373807870368</v>
      </c>
      <c r="J10707" s="14"/>
      <c r="N10707" s="7">
        <v>45153.633599537039</v>
      </c>
      <c r="O10707" s="8">
        <v>10</v>
      </c>
      <c r="P10707" t="s">
        <v>12</v>
      </c>
    </row>
    <row r="10708" spans="5:16" x14ac:dyDescent="0.25">
      <c r="E10708" s="9" t="str">
        <f t="shared" si="186"/>
        <v>MRO-50-MONTE</v>
      </c>
      <c r="F10708" s="8" t="s">
        <v>0</v>
      </c>
      <c r="G10708" s="8" t="s">
        <v>41</v>
      </c>
      <c r="H10708" s="12"/>
      <c r="I10708" s="33" cm="1">
        <f t="array" ref="I10708">MAX(($G$2:$G$300000=G10708)*$N$2:$N$300000)</f>
        <v>45931.373807870368</v>
      </c>
      <c r="J10708" s="14"/>
      <c r="N10708" s="7">
        <v>45153.633599537039</v>
      </c>
      <c r="O10708" s="8">
        <v>11</v>
      </c>
      <c r="P10708" t="s">
        <v>12</v>
      </c>
    </row>
    <row r="10709" spans="5:16" x14ac:dyDescent="0.25">
      <c r="E10709" s="9" t="str">
        <f t="shared" si="186"/>
        <v>MRO-50-MONTE</v>
      </c>
      <c r="F10709" s="8" t="s">
        <v>0</v>
      </c>
      <c r="G10709" s="8" t="s">
        <v>41</v>
      </c>
      <c r="H10709" s="12"/>
      <c r="I10709" s="33" cm="1">
        <f t="array" ref="I10709">MAX(($G$2:$G$300000=G10709)*$N$2:$N$300000)</f>
        <v>45931.373807870368</v>
      </c>
      <c r="J10709" s="14"/>
      <c r="N10709" s="7">
        <v>45153.633599537039</v>
      </c>
      <c r="O10709" s="8">
        <v>12</v>
      </c>
      <c r="P10709" t="s">
        <v>12</v>
      </c>
    </row>
    <row r="10710" spans="5:16" x14ac:dyDescent="0.25">
      <c r="E10710" s="9" t="str">
        <f t="shared" si="186"/>
        <v>MRO-50-MONTE</v>
      </c>
      <c r="F10710" s="8" t="s">
        <v>0</v>
      </c>
      <c r="G10710" s="8" t="s">
        <v>41</v>
      </c>
      <c r="H10710" s="12"/>
      <c r="I10710" s="33" cm="1">
        <f t="array" ref="I10710">MAX(($G$2:$G$300000=G10710)*$N$2:$N$300000)</f>
        <v>45931.373807870368</v>
      </c>
      <c r="J10710" s="14"/>
      <c r="N10710" s="7">
        <v>45153.633599537039</v>
      </c>
      <c r="O10710" s="8">
        <v>13</v>
      </c>
      <c r="P10710" t="s">
        <v>12</v>
      </c>
    </row>
    <row r="10711" spans="5:16" x14ac:dyDescent="0.25">
      <c r="E10711" s="9" t="str">
        <f t="shared" si="186"/>
        <v>MRO-50-MONTE</v>
      </c>
      <c r="F10711" s="8" t="s">
        <v>0</v>
      </c>
      <c r="G10711" s="8" t="s">
        <v>41</v>
      </c>
      <c r="H10711" s="12"/>
      <c r="I10711" s="33" cm="1">
        <f t="array" ref="I10711">MAX(($G$2:$G$300000=G10711)*$N$2:$N$300000)</f>
        <v>45931.373807870368</v>
      </c>
      <c r="J10711" s="14"/>
      <c r="N10711" s="7">
        <v>45153.633599537039</v>
      </c>
      <c r="O10711" s="8">
        <v>14</v>
      </c>
      <c r="P10711" t="s">
        <v>12</v>
      </c>
    </row>
    <row r="10712" spans="5:16" x14ac:dyDescent="0.25">
      <c r="E10712" s="9" t="str">
        <f t="shared" si="186"/>
        <v>MRO-50-MONTE</v>
      </c>
      <c r="F10712" s="8" t="s">
        <v>0</v>
      </c>
      <c r="G10712" s="8" t="s">
        <v>41</v>
      </c>
      <c r="H10712" s="12"/>
      <c r="I10712" s="33" cm="1">
        <f t="array" ref="I10712">MAX(($G$2:$G$300000=G10712)*$N$2:$N$300000)</f>
        <v>45931.373807870368</v>
      </c>
      <c r="J10712" s="14"/>
      <c r="N10712" s="7">
        <v>45153.633599537039</v>
      </c>
      <c r="O10712" s="8">
        <v>15</v>
      </c>
      <c r="P10712" t="s">
        <v>12</v>
      </c>
    </row>
    <row r="10713" spans="5:16" x14ac:dyDescent="0.25">
      <c r="E10713" s="9" t="str">
        <f t="shared" si="186"/>
        <v>MRO-50-MONTE</v>
      </c>
      <c r="F10713" s="8" t="s">
        <v>0</v>
      </c>
      <c r="G10713" s="8" t="s">
        <v>41</v>
      </c>
      <c r="H10713" s="12"/>
      <c r="I10713" s="33" cm="1">
        <f t="array" ref="I10713">MAX(($G$2:$G$300000=G10713)*$N$2:$N$300000)</f>
        <v>45931.373807870368</v>
      </c>
      <c r="J10713" s="14"/>
      <c r="N10713" s="7">
        <v>45153.633599537039</v>
      </c>
      <c r="O10713" s="8">
        <v>16</v>
      </c>
      <c r="P10713" t="s">
        <v>12</v>
      </c>
    </row>
    <row r="10714" spans="5:16" x14ac:dyDescent="0.25">
      <c r="E10714" s="9" t="str">
        <f t="shared" si="186"/>
        <v>MRO-50-MONTE</v>
      </c>
      <c r="F10714" s="8" t="s">
        <v>0</v>
      </c>
      <c r="G10714" s="8" t="s">
        <v>41</v>
      </c>
      <c r="H10714" s="12"/>
      <c r="I10714" s="33" cm="1">
        <f t="array" ref="I10714">MAX(($G$2:$G$300000=G10714)*$N$2:$N$300000)</f>
        <v>45931.373807870368</v>
      </c>
      <c r="J10714" s="14"/>
      <c r="N10714" s="7">
        <v>45153.633599537039</v>
      </c>
      <c r="O10714" s="8">
        <v>17</v>
      </c>
      <c r="P10714" t="s">
        <v>12</v>
      </c>
    </row>
    <row r="10715" spans="5:16" x14ac:dyDescent="0.25">
      <c r="E10715" s="9" t="str">
        <f t="shared" si="186"/>
        <v>MRO-50-MONTE</v>
      </c>
      <c r="F10715" s="8" t="s">
        <v>0</v>
      </c>
      <c r="G10715" s="8" t="s">
        <v>41</v>
      </c>
      <c r="H10715" s="12"/>
      <c r="I10715" s="33" cm="1">
        <f t="array" ref="I10715">MAX(($G$2:$G$300000=G10715)*$N$2:$N$300000)</f>
        <v>45931.373807870368</v>
      </c>
      <c r="J10715" s="14"/>
      <c r="N10715" s="7">
        <v>45153.633599537039</v>
      </c>
      <c r="O10715" s="8">
        <v>18</v>
      </c>
      <c r="P10715" t="s">
        <v>12</v>
      </c>
    </row>
    <row r="10716" spans="5:16" x14ac:dyDescent="0.25">
      <c r="E10716" s="9" t="str">
        <f t="shared" si="186"/>
        <v>MRO-50-MONTE</v>
      </c>
      <c r="F10716" s="8" t="s">
        <v>0</v>
      </c>
      <c r="G10716" s="8" t="s">
        <v>41</v>
      </c>
      <c r="H10716" s="12"/>
      <c r="I10716" s="33" cm="1">
        <f t="array" ref="I10716">MAX(($G$2:$G$300000=G10716)*$N$2:$N$300000)</f>
        <v>45931.373807870368</v>
      </c>
      <c r="J10716" s="14"/>
      <c r="N10716" s="7">
        <v>45153.633599537039</v>
      </c>
      <c r="O10716" s="8">
        <v>19</v>
      </c>
      <c r="P10716" t="s">
        <v>12</v>
      </c>
    </row>
    <row r="10717" spans="5:16" x14ac:dyDescent="0.25">
      <c r="E10717" s="9" t="str">
        <f t="shared" si="186"/>
        <v>MRO-50-MONTE</v>
      </c>
      <c r="F10717" s="8" t="s">
        <v>0</v>
      </c>
      <c r="G10717" s="8" t="s">
        <v>41</v>
      </c>
      <c r="H10717" s="12"/>
      <c r="I10717" s="33" cm="1">
        <f t="array" ref="I10717">MAX(($G$2:$G$300000=G10717)*$N$2:$N$300000)</f>
        <v>45931.373807870368</v>
      </c>
      <c r="J10717" s="14"/>
      <c r="N10717" s="7">
        <v>45153.633599537039</v>
      </c>
      <c r="O10717" s="8">
        <v>20</v>
      </c>
      <c r="P10717" t="s">
        <v>12</v>
      </c>
    </row>
    <row r="10718" spans="5:16" x14ac:dyDescent="0.25">
      <c r="E10718" s="9" t="str">
        <f t="shared" si="186"/>
        <v>MRO-50-MONTE</v>
      </c>
      <c r="F10718" s="8" t="s">
        <v>0</v>
      </c>
      <c r="G10718" s="8" t="s">
        <v>41</v>
      </c>
      <c r="H10718" s="12"/>
      <c r="I10718" s="33" cm="1">
        <f t="array" ref="I10718">MAX(($G$2:$G$300000=G10718)*$N$2:$N$300000)</f>
        <v>45931.373807870368</v>
      </c>
      <c r="J10718" s="14"/>
      <c r="N10718" s="7">
        <v>45153.633599537039</v>
      </c>
      <c r="O10718" s="8">
        <v>21</v>
      </c>
      <c r="P10718" t="s">
        <v>12</v>
      </c>
    </row>
    <row r="10719" spans="5:16" x14ac:dyDescent="0.25">
      <c r="E10719" s="9" t="str">
        <f t="shared" si="186"/>
        <v>MRO-50-MONTE</v>
      </c>
      <c r="F10719" s="8" t="s">
        <v>0</v>
      </c>
      <c r="G10719" s="8" t="s">
        <v>41</v>
      </c>
      <c r="H10719" s="12"/>
      <c r="I10719" s="33" cm="1">
        <f t="array" ref="I10719">MAX(($G$2:$G$300000=G10719)*$N$2:$N$300000)</f>
        <v>45931.373807870368</v>
      </c>
      <c r="J10719" s="14"/>
      <c r="N10719" s="7">
        <v>45153.633599537039</v>
      </c>
      <c r="O10719" s="8">
        <v>22</v>
      </c>
      <c r="P10719" t="s">
        <v>12</v>
      </c>
    </row>
    <row r="10720" spans="5:16" x14ac:dyDescent="0.25">
      <c r="E10720" s="9" t="str">
        <f t="shared" si="186"/>
        <v>MRO-50-MONTE</v>
      </c>
      <c r="F10720" s="8" t="s">
        <v>0</v>
      </c>
      <c r="G10720" s="8" t="s">
        <v>41</v>
      </c>
      <c r="H10720" s="12"/>
      <c r="I10720" s="33" cm="1">
        <f t="array" ref="I10720">MAX(($G$2:$G$300000=G10720)*$N$2:$N$300000)</f>
        <v>45931.373807870368</v>
      </c>
      <c r="J10720" s="14"/>
      <c r="N10720" s="7">
        <v>45153.633611111109</v>
      </c>
      <c r="O10720" s="8">
        <v>1</v>
      </c>
      <c r="P10720" t="s">
        <v>12</v>
      </c>
    </row>
    <row r="10721" spans="5:16" x14ac:dyDescent="0.25">
      <c r="E10721" s="9" t="str">
        <f t="shared" si="186"/>
        <v>MRO-50-MONTE</v>
      </c>
      <c r="F10721" s="8" t="s">
        <v>0</v>
      </c>
      <c r="G10721" s="8" t="s">
        <v>41</v>
      </c>
      <c r="H10721" s="12"/>
      <c r="I10721" s="33" cm="1">
        <f t="array" ref="I10721">MAX(($G$2:$G$300000=G10721)*$N$2:$N$300000)</f>
        <v>45931.373807870368</v>
      </c>
      <c r="J10721" s="14"/>
      <c r="N10721" s="7">
        <v>45153.633611111109</v>
      </c>
      <c r="O10721" s="8">
        <v>2</v>
      </c>
      <c r="P10721" t="s">
        <v>12</v>
      </c>
    </row>
    <row r="10722" spans="5:16" x14ac:dyDescent="0.25">
      <c r="E10722" s="9" t="str">
        <f t="shared" si="186"/>
        <v>MRO-50-MONTE</v>
      </c>
      <c r="F10722" s="8" t="s">
        <v>0</v>
      </c>
      <c r="G10722" s="8" t="s">
        <v>41</v>
      </c>
      <c r="H10722" s="12"/>
      <c r="I10722" s="33" cm="1">
        <f t="array" ref="I10722">MAX(($G$2:$G$300000=G10722)*$N$2:$N$300000)</f>
        <v>45931.373807870368</v>
      </c>
      <c r="J10722" s="14"/>
      <c r="N10722" s="7">
        <v>45153.633611111109</v>
      </c>
      <c r="O10722" s="8">
        <v>3</v>
      </c>
      <c r="P10722" t="s">
        <v>12</v>
      </c>
    </row>
    <row r="10723" spans="5:16" x14ac:dyDescent="0.25">
      <c r="E10723" s="9" t="str">
        <f t="shared" si="186"/>
        <v>MRO-50-MONTE</v>
      </c>
      <c r="F10723" s="8" t="s">
        <v>0</v>
      </c>
      <c r="G10723" s="8" t="s">
        <v>41</v>
      </c>
      <c r="H10723" s="12"/>
      <c r="I10723" s="33" cm="1">
        <f t="array" ref="I10723">MAX(($G$2:$G$300000=G10723)*$N$2:$N$300000)</f>
        <v>45931.373807870368</v>
      </c>
      <c r="J10723" s="14"/>
      <c r="N10723" s="7">
        <v>45153.633611111109</v>
      </c>
      <c r="O10723" s="8">
        <v>4</v>
      </c>
      <c r="P10723" t="s">
        <v>12</v>
      </c>
    </row>
    <row r="10724" spans="5:16" x14ac:dyDescent="0.25">
      <c r="E10724" s="9" t="str">
        <f t="shared" si="186"/>
        <v>MRO-50-MONTE</v>
      </c>
      <c r="F10724" s="8" t="s">
        <v>0</v>
      </c>
      <c r="G10724" s="8" t="s">
        <v>41</v>
      </c>
      <c r="H10724" s="12"/>
      <c r="I10724" s="33" cm="1">
        <f t="array" ref="I10724">MAX(($G$2:$G$300000=G10724)*$N$2:$N$300000)</f>
        <v>45931.373807870368</v>
      </c>
      <c r="J10724" s="14"/>
      <c r="N10724" s="7">
        <v>45153.633611111109</v>
      </c>
      <c r="O10724" s="8">
        <v>5</v>
      </c>
      <c r="P10724" t="s">
        <v>12</v>
      </c>
    </row>
    <row r="10725" spans="5:16" x14ac:dyDescent="0.25">
      <c r="E10725" s="9" t="str">
        <f t="shared" si="186"/>
        <v>MRO-50-MONTE</v>
      </c>
      <c r="F10725" s="8" t="s">
        <v>0</v>
      </c>
      <c r="G10725" s="8" t="s">
        <v>41</v>
      </c>
      <c r="H10725" s="12"/>
      <c r="I10725" s="33" cm="1">
        <f t="array" ref="I10725">MAX(($G$2:$G$300000=G10725)*$N$2:$N$300000)</f>
        <v>45931.373807870368</v>
      </c>
      <c r="J10725" s="14"/>
      <c r="N10725" s="7">
        <v>45153.633611111109</v>
      </c>
      <c r="O10725" s="8">
        <v>6</v>
      </c>
      <c r="P10725" t="s">
        <v>12</v>
      </c>
    </row>
    <row r="10726" spans="5:16" x14ac:dyDescent="0.25">
      <c r="E10726" s="9" t="str">
        <f t="shared" si="186"/>
        <v>MRO-50-MONTE</v>
      </c>
      <c r="F10726" s="8" t="s">
        <v>0</v>
      </c>
      <c r="G10726" s="8" t="s">
        <v>41</v>
      </c>
      <c r="H10726" s="12"/>
      <c r="I10726" s="33" cm="1">
        <f t="array" ref="I10726">MAX(($G$2:$G$300000=G10726)*$N$2:$N$300000)</f>
        <v>45931.373807870368</v>
      </c>
      <c r="J10726" s="14"/>
      <c r="N10726" s="7">
        <v>45153.633611111109</v>
      </c>
      <c r="O10726" s="8">
        <v>7</v>
      </c>
      <c r="P10726" t="s">
        <v>12</v>
      </c>
    </row>
    <row r="10727" spans="5:16" x14ac:dyDescent="0.25">
      <c r="E10727" s="9" t="str">
        <f t="shared" si="186"/>
        <v>MRO-50-MONTE</v>
      </c>
      <c r="F10727" s="8" t="s">
        <v>0</v>
      </c>
      <c r="G10727" s="8" t="s">
        <v>41</v>
      </c>
      <c r="H10727" s="12"/>
      <c r="I10727" s="33" cm="1">
        <f t="array" ref="I10727">MAX(($G$2:$G$300000=G10727)*$N$2:$N$300000)</f>
        <v>45931.373807870368</v>
      </c>
      <c r="J10727" s="14"/>
      <c r="N10727" s="7">
        <v>45153.633611111109</v>
      </c>
      <c r="O10727" s="8">
        <v>8</v>
      </c>
      <c r="P10727" t="s">
        <v>12</v>
      </c>
    </row>
    <row r="10728" spans="5:16" x14ac:dyDescent="0.25">
      <c r="E10728" s="9" t="str">
        <f t="shared" si="186"/>
        <v>MRO-50-MONTE</v>
      </c>
      <c r="F10728" s="8" t="s">
        <v>0</v>
      </c>
      <c r="G10728" s="8" t="s">
        <v>41</v>
      </c>
      <c r="H10728" s="12"/>
      <c r="I10728" s="33" cm="1">
        <f t="array" ref="I10728">MAX(($G$2:$G$300000=G10728)*$N$2:$N$300000)</f>
        <v>45931.373807870368</v>
      </c>
      <c r="J10728" s="14"/>
      <c r="N10728" s="7">
        <v>45153.633611111109</v>
      </c>
      <c r="O10728" s="8">
        <v>9</v>
      </c>
      <c r="P10728" t="s">
        <v>12</v>
      </c>
    </row>
    <row r="10729" spans="5:16" x14ac:dyDescent="0.25">
      <c r="E10729" s="9" t="str">
        <f t="shared" si="186"/>
        <v>MRO-50-MONTE</v>
      </c>
      <c r="F10729" s="8" t="s">
        <v>0</v>
      </c>
      <c r="G10729" s="8" t="s">
        <v>41</v>
      </c>
      <c r="H10729" s="12"/>
      <c r="I10729" s="33" cm="1">
        <f t="array" ref="I10729">MAX(($G$2:$G$300000=G10729)*$N$2:$N$300000)</f>
        <v>45931.373807870368</v>
      </c>
      <c r="J10729" s="14"/>
      <c r="N10729" s="7">
        <v>45153.633611111109</v>
      </c>
      <c r="O10729" s="8">
        <v>10</v>
      </c>
      <c r="P10729" t="s">
        <v>12</v>
      </c>
    </row>
    <row r="10730" spans="5:16" x14ac:dyDescent="0.25">
      <c r="E10730" s="9" t="str">
        <f t="shared" si="186"/>
        <v>MRO-50-MONTE</v>
      </c>
      <c r="F10730" s="8" t="s">
        <v>0</v>
      </c>
      <c r="G10730" s="8" t="s">
        <v>41</v>
      </c>
      <c r="H10730" s="12"/>
      <c r="I10730" s="33" cm="1">
        <f t="array" ref="I10730">MAX(($G$2:$G$300000=G10730)*$N$2:$N$300000)</f>
        <v>45931.373807870368</v>
      </c>
      <c r="J10730" s="14"/>
      <c r="N10730" s="7">
        <v>45153.633611111109</v>
      </c>
      <c r="O10730" s="8">
        <v>11</v>
      </c>
      <c r="P10730" t="s">
        <v>12</v>
      </c>
    </row>
    <row r="10731" spans="5:16" x14ac:dyDescent="0.25">
      <c r="E10731" s="9" t="str">
        <f t="shared" si="186"/>
        <v>MRO-50-MONTE</v>
      </c>
      <c r="F10731" s="8" t="s">
        <v>0</v>
      </c>
      <c r="G10731" s="8" t="s">
        <v>41</v>
      </c>
      <c r="H10731" s="12"/>
      <c r="I10731" s="33" cm="1">
        <f t="array" ref="I10731">MAX(($G$2:$G$300000=G10731)*$N$2:$N$300000)</f>
        <v>45931.373807870368</v>
      </c>
      <c r="J10731" s="14"/>
      <c r="N10731" s="7">
        <v>45153.633611111109</v>
      </c>
      <c r="O10731" s="8">
        <v>12</v>
      </c>
      <c r="P10731" t="s">
        <v>12</v>
      </c>
    </row>
    <row r="10732" spans="5:16" x14ac:dyDescent="0.25">
      <c r="E10732" s="9" t="str">
        <f t="shared" si="186"/>
        <v>MRO-50-MONTE</v>
      </c>
      <c r="F10732" s="8" t="s">
        <v>0</v>
      </c>
      <c r="G10732" s="8" t="s">
        <v>41</v>
      </c>
      <c r="H10732" s="12"/>
      <c r="I10732" s="33" cm="1">
        <f t="array" ref="I10732">MAX(($G$2:$G$300000=G10732)*$N$2:$N$300000)</f>
        <v>45931.373807870368</v>
      </c>
      <c r="J10732" s="14"/>
      <c r="N10732" s="7">
        <v>45153.633611111109</v>
      </c>
      <c r="O10732" s="8">
        <v>13</v>
      </c>
      <c r="P10732" t="s">
        <v>12</v>
      </c>
    </row>
    <row r="10733" spans="5:16" x14ac:dyDescent="0.25">
      <c r="E10733" s="9" t="str">
        <f t="shared" si="186"/>
        <v>MRO-50-MONTE</v>
      </c>
      <c r="F10733" s="8" t="s">
        <v>0</v>
      </c>
      <c r="G10733" s="8" t="s">
        <v>41</v>
      </c>
      <c r="H10733" s="12"/>
      <c r="I10733" s="33" cm="1">
        <f t="array" ref="I10733">MAX(($G$2:$G$300000=G10733)*$N$2:$N$300000)</f>
        <v>45931.373807870368</v>
      </c>
      <c r="J10733" s="14"/>
      <c r="N10733" s="7">
        <v>45153.633611111109</v>
      </c>
      <c r="O10733" s="8">
        <v>14</v>
      </c>
      <c r="P10733" t="s">
        <v>12</v>
      </c>
    </row>
    <row r="10734" spans="5:16" x14ac:dyDescent="0.25">
      <c r="E10734" s="9" t="str">
        <f t="shared" si="186"/>
        <v>MRO-50-MONTE</v>
      </c>
      <c r="F10734" s="8" t="s">
        <v>0</v>
      </c>
      <c r="G10734" s="8" t="s">
        <v>41</v>
      </c>
      <c r="H10734" s="12"/>
      <c r="I10734" s="33" cm="1">
        <f t="array" ref="I10734">MAX(($G$2:$G$300000=G10734)*$N$2:$N$300000)</f>
        <v>45931.373807870368</v>
      </c>
      <c r="J10734" s="14"/>
      <c r="N10734" s="7">
        <v>45153.633611111109</v>
      </c>
      <c r="O10734" s="8">
        <v>15</v>
      </c>
      <c r="P10734" t="s">
        <v>12</v>
      </c>
    </row>
    <row r="10735" spans="5:16" x14ac:dyDescent="0.25">
      <c r="E10735" s="9" t="str">
        <f t="shared" si="186"/>
        <v>MRO-50-MONTE</v>
      </c>
      <c r="F10735" s="8" t="s">
        <v>0</v>
      </c>
      <c r="G10735" s="8" t="s">
        <v>41</v>
      </c>
      <c r="H10735" s="12"/>
      <c r="I10735" s="33" cm="1">
        <f t="array" ref="I10735">MAX(($G$2:$G$300000=G10735)*$N$2:$N$300000)</f>
        <v>45931.373807870368</v>
      </c>
      <c r="J10735" s="14"/>
      <c r="N10735" s="7">
        <v>45153.633611111109</v>
      </c>
      <c r="O10735" s="8">
        <v>16</v>
      </c>
      <c r="P10735" t="s">
        <v>12</v>
      </c>
    </row>
    <row r="10736" spans="5:16" x14ac:dyDescent="0.25">
      <c r="E10736" s="9" t="str">
        <f t="shared" si="186"/>
        <v>MRO-50-MONTE</v>
      </c>
      <c r="F10736" s="8" t="s">
        <v>0</v>
      </c>
      <c r="G10736" s="8" t="s">
        <v>41</v>
      </c>
      <c r="H10736" s="12"/>
      <c r="I10736" s="33" cm="1">
        <f t="array" ref="I10736">MAX(($G$2:$G$300000=G10736)*$N$2:$N$300000)</f>
        <v>45931.373807870368</v>
      </c>
      <c r="J10736" s="14"/>
      <c r="N10736" s="7">
        <v>45153.633611111109</v>
      </c>
      <c r="O10736" s="8">
        <v>17</v>
      </c>
      <c r="P10736" t="s">
        <v>12</v>
      </c>
    </row>
    <row r="10737" spans="5:16" x14ac:dyDescent="0.25">
      <c r="E10737" s="9" t="str">
        <f t="shared" si="186"/>
        <v>MRO-50-MONTE</v>
      </c>
      <c r="F10737" s="8" t="s">
        <v>0</v>
      </c>
      <c r="G10737" s="8" t="s">
        <v>41</v>
      </c>
      <c r="H10737" s="12"/>
      <c r="I10737" s="33" cm="1">
        <f t="array" ref="I10737">MAX(($G$2:$G$300000=G10737)*$N$2:$N$300000)</f>
        <v>45931.373807870368</v>
      </c>
      <c r="J10737" s="14"/>
      <c r="N10737" s="7">
        <v>45153.633611111109</v>
      </c>
      <c r="O10737" s="8">
        <v>18</v>
      </c>
      <c r="P10737" t="s">
        <v>12</v>
      </c>
    </row>
    <row r="10738" spans="5:16" x14ac:dyDescent="0.25">
      <c r="E10738" s="9" t="str">
        <f t="shared" ref="E10738:E10801" si="187">+G10738&amp;H10738</f>
        <v>MRO-50-MONTE</v>
      </c>
      <c r="F10738" s="8" t="s">
        <v>0</v>
      </c>
      <c r="G10738" s="8" t="s">
        <v>41</v>
      </c>
      <c r="H10738" s="12"/>
      <c r="I10738" s="33" cm="1">
        <f t="array" ref="I10738">MAX(($G$2:$G$300000=G10738)*$N$2:$N$300000)</f>
        <v>45931.373807870368</v>
      </c>
      <c r="J10738" s="14"/>
      <c r="N10738" s="7">
        <v>45153.633611111109</v>
      </c>
      <c r="O10738" s="8">
        <v>19</v>
      </c>
      <c r="P10738" t="s">
        <v>12</v>
      </c>
    </row>
    <row r="10739" spans="5:16" x14ac:dyDescent="0.25">
      <c r="E10739" s="9" t="str">
        <f t="shared" si="187"/>
        <v>MRO-50-MONTE</v>
      </c>
      <c r="F10739" s="8" t="s">
        <v>0</v>
      </c>
      <c r="G10739" s="8" t="s">
        <v>41</v>
      </c>
      <c r="H10739" s="12"/>
      <c r="I10739" s="33" cm="1">
        <f t="array" ref="I10739">MAX(($G$2:$G$300000=G10739)*$N$2:$N$300000)</f>
        <v>45931.373807870368</v>
      </c>
      <c r="J10739" s="14"/>
      <c r="N10739" s="7">
        <v>45153.633611111109</v>
      </c>
      <c r="O10739" s="8">
        <v>20</v>
      </c>
      <c r="P10739" t="s">
        <v>12</v>
      </c>
    </row>
    <row r="10740" spans="5:16" x14ac:dyDescent="0.25">
      <c r="E10740" s="9" t="str">
        <f t="shared" si="187"/>
        <v>MRO-50-MONTE</v>
      </c>
      <c r="F10740" s="8" t="s">
        <v>0</v>
      </c>
      <c r="G10740" s="8" t="s">
        <v>41</v>
      </c>
      <c r="H10740" s="12"/>
      <c r="I10740" s="33" cm="1">
        <f t="array" ref="I10740">MAX(($G$2:$G$300000=G10740)*$N$2:$N$300000)</f>
        <v>45931.373807870368</v>
      </c>
      <c r="J10740" s="14"/>
      <c r="N10740" s="7">
        <v>45153.633611111109</v>
      </c>
      <c r="O10740" s="8">
        <v>21</v>
      </c>
      <c r="P10740" t="s">
        <v>12</v>
      </c>
    </row>
    <row r="10741" spans="5:16" x14ac:dyDescent="0.25">
      <c r="E10741" s="9" t="str">
        <f t="shared" si="187"/>
        <v>MRO-50-MONTE</v>
      </c>
      <c r="F10741" s="8" t="s">
        <v>0</v>
      </c>
      <c r="G10741" s="8" t="s">
        <v>41</v>
      </c>
      <c r="H10741" s="12"/>
      <c r="I10741" s="33" cm="1">
        <f t="array" ref="I10741">MAX(($G$2:$G$300000=G10741)*$N$2:$N$300000)</f>
        <v>45931.373807870368</v>
      </c>
      <c r="J10741" s="14"/>
      <c r="N10741" s="7">
        <v>45153.633611111109</v>
      </c>
      <c r="O10741" s="8">
        <v>22</v>
      </c>
      <c r="P10741" t="s">
        <v>12</v>
      </c>
    </row>
    <row r="10742" spans="5:16" x14ac:dyDescent="0.25">
      <c r="E10742" s="9" t="str">
        <f t="shared" si="187"/>
        <v>MRO-50-MONTE</v>
      </c>
      <c r="F10742" s="8" t="s">
        <v>0</v>
      </c>
      <c r="G10742" s="8" t="s">
        <v>41</v>
      </c>
      <c r="H10742" s="12"/>
      <c r="I10742" s="33" cm="1">
        <f t="array" ref="I10742">MAX(($G$2:$G$300000=G10742)*$N$2:$N$300000)</f>
        <v>45931.373807870368</v>
      </c>
      <c r="J10742" s="14"/>
      <c r="N10742" s="7">
        <v>45153.633611111109</v>
      </c>
      <c r="O10742" s="8">
        <v>23</v>
      </c>
      <c r="P10742" t="s">
        <v>12</v>
      </c>
    </row>
    <row r="10743" spans="5:16" x14ac:dyDescent="0.25">
      <c r="E10743" s="9" t="str">
        <f t="shared" si="187"/>
        <v>MRO-50-MONTE</v>
      </c>
      <c r="F10743" s="8" t="s">
        <v>0</v>
      </c>
      <c r="G10743" s="8" t="s">
        <v>41</v>
      </c>
      <c r="H10743" s="12"/>
      <c r="I10743" s="33" cm="1">
        <f t="array" ref="I10743">MAX(($G$2:$G$300000=G10743)*$N$2:$N$300000)</f>
        <v>45931.373807870368</v>
      </c>
      <c r="J10743" s="14"/>
      <c r="N10743" s="7">
        <v>45160.364953703705</v>
      </c>
      <c r="O10743" s="8">
        <v>1</v>
      </c>
      <c r="P10743" t="s">
        <v>12</v>
      </c>
    </row>
    <row r="10744" spans="5:16" x14ac:dyDescent="0.25">
      <c r="E10744" s="9" t="str">
        <f t="shared" si="187"/>
        <v>MRO-50-MONTE</v>
      </c>
      <c r="F10744" s="8" t="s">
        <v>0</v>
      </c>
      <c r="G10744" s="8" t="s">
        <v>41</v>
      </c>
      <c r="H10744" s="12"/>
      <c r="I10744" s="33" cm="1">
        <f t="array" ref="I10744">MAX(($G$2:$G$300000=G10744)*$N$2:$N$300000)</f>
        <v>45931.373807870368</v>
      </c>
      <c r="J10744" s="14"/>
      <c r="N10744" s="7">
        <v>45160.364965277775</v>
      </c>
      <c r="O10744" s="8">
        <v>1</v>
      </c>
      <c r="P10744" t="s">
        <v>12</v>
      </c>
    </row>
    <row r="10745" spans="5:16" x14ac:dyDescent="0.25">
      <c r="E10745" s="9" t="str">
        <f t="shared" si="187"/>
        <v>MRO-50-MONTE</v>
      </c>
      <c r="F10745" s="8" t="s">
        <v>0</v>
      </c>
      <c r="G10745" s="8" t="s">
        <v>41</v>
      </c>
      <c r="H10745" s="12"/>
      <c r="I10745" s="33" cm="1">
        <f t="array" ref="I10745">MAX(($G$2:$G$300000=G10745)*$N$2:$N$300000)</f>
        <v>45931.373807870368</v>
      </c>
      <c r="J10745" s="14"/>
      <c r="N10745" s="7">
        <v>45160.364965277775</v>
      </c>
      <c r="O10745" s="8">
        <v>2</v>
      </c>
      <c r="P10745" t="s">
        <v>12</v>
      </c>
    </row>
    <row r="10746" spans="5:16" x14ac:dyDescent="0.25">
      <c r="E10746" s="9" t="str">
        <f t="shared" si="187"/>
        <v>MRO-50-MONTE</v>
      </c>
      <c r="F10746" s="8" t="s">
        <v>0</v>
      </c>
      <c r="G10746" s="8" t="s">
        <v>41</v>
      </c>
      <c r="H10746" s="12"/>
      <c r="I10746" s="33" cm="1">
        <f t="array" ref="I10746">MAX(($G$2:$G$300000=G10746)*$N$2:$N$300000)</f>
        <v>45931.373807870368</v>
      </c>
      <c r="J10746" s="14"/>
      <c r="N10746" s="7">
        <v>45160.364965277775</v>
      </c>
      <c r="O10746" s="8">
        <v>3</v>
      </c>
      <c r="P10746" t="s">
        <v>12</v>
      </c>
    </row>
    <row r="10747" spans="5:16" x14ac:dyDescent="0.25">
      <c r="E10747" s="9" t="str">
        <f t="shared" si="187"/>
        <v>MRO-50-MONTE</v>
      </c>
      <c r="F10747" s="8" t="s">
        <v>0</v>
      </c>
      <c r="G10747" s="8" t="s">
        <v>41</v>
      </c>
      <c r="H10747" s="12"/>
      <c r="I10747" s="33" cm="1">
        <f t="array" ref="I10747">MAX(($G$2:$G$300000=G10747)*$N$2:$N$300000)</f>
        <v>45931.373807870368</v>
      </c>
      <c r="J10747" s="14"/>
      <c r="N10747" s="7">
        <v>45160.364965277775</v>
      </c>
      <c r="O10747" s="8">
        <v>4</v>
      </c>
      <c r="P10747" t="s">
        <v>12</v>
      </c>
    </row>
    <row r="10748" spans="5:16" x14ac:dyDescent="0.25">
      <c r="E10748" s="9" t="str">
        <f t="shared" si="187"/>
        <v>MRO-50-MONTE</v>
      </c>
      <c r="F10748" s="8" t="s">
        <v>0</v>
      </c>
      <c r="G10748" s="8" t="s">
        <v>41</v>
      </c>
      <c r="H10748" s="12"/>
      <c r="I10748" s="33" cm="1">
        <f t="array" ref="I10748">MAX(($G$2:$G$300000=G10748)*$N$2:$N$300000)</f>
        <v>45931.373807870368</v>
      </c>
      <c r="J10748" s="14"/>
      <c r="N10748" s="7">
        <v>45160.364965277775</v>
      </c>
      <c r="O10748" s="8">
        <v>5</v>
      </c>
      <c r="P10748" t="s">
        <v>12</v>
      </c>
    </row>
    <row r="10749" spans="5:16" x14ac:dyDescent="0.25">
      <c r="E10749" s="9" t="str">
        <f t="shared" si="187"/>
        <v>MRO-50-MONTE</v>
      </c>
      <c r="F10749" s="8" t="s">
        <v>0</v>
      </c>
      <c r="G10749" s="8" t="s">
        <v>41</v>
      </c>
      <c r="H10749" s="12"/>
      <c r="I10749" s="33" cm="1">
        <f t="array" ref="I10749">MAX(($G$2:$G$300000=G10749)*$N$2:$N$300000)</f>
        <v>45931.373807870368</v>
      </c>
      <c r="J10749" s="14"/>
      <c r="N10749" s="7">
        <v>45160.364965277775</v>
      </c>
      <c r="O10749" s="8">
        <v>6</v>
      </c>
      <c r="P10749" t="s">
        <v>12</v>
      </c>
    </row>
    <row r="10750" spans="5:16" x14ac:dyDescent="0.25">
      <c r="E10750" s="9" t="str">
        <f t="shared" si="187"/>
        <v>MRO-50-MONTE</v>
      </c>
      <c r="F10750" s="8" t="s">
        <v>0</v>
      </c>
      <c r="G10750" s="8" t="s">
        <v>41</v>
      </c>
      <c r="H10750" s="12"/>
      <c r="I10750" s="33" cm="1">
        <f t="array" ref="I10750">MAX(($G$2:$G$300000=G10750)*$N$2:$N$300000)</f>
        <v>45931.373807870368</v>
      </c>
      <c r="J10750" s="14"/>
      <c r="N10750" s="7">
        <v>45160.364965277775</v>
      </c>
      <c r="O10750" s="8">
        <v>7</v>
      </c>
      <c r="P10750" t="s">
        <v>12</v>
      </c>
    </row>
    <row r="10751" spans="5:16" x14ac:dyDescent="0.25">
      <c r="E10751" s="9" t="str">
        <f t="shared" si="187"/>
        <v>MRO-50-MONTE</v>
      </c>
      <c r="F10751" s="8" t="s">
        <v>0</v>
      </c>
      <c r="G10751" s="8" t="s">
        <v>41</v>
      </c>
      <c r="H10751" s="12"/>
      <c r="I10751" s="33" cm="1">
        <f t="array" ref="I10751">MAX(($G$2:$G$300000=G10751)*$N$2:$N$300000)</f>
        <v>45931.373807870368</v>
      </c>
      <c r="J10751" s="14"/>
      <c r="N10751" s="7">
        <v>45160.364965277775</v>
      </c>
      <c r="O10751" s="8">
        <v>8</v>
      </c>
      <c r="P10751" t="s">
        <v>12</v>
      </c>
    </row>
    <row r="10752" spans="5:16" x14ac:dyDescent="0.25">
      <c r="E10752" s="9" t="str">
        <f t="shared" si="187"/>
        <v>MRO-50-MONTE</v>
      </c>
      <c r="F10752" s="8" t="s">
        <v>0</v>
      </c>
      <c r="G10752" s="8" t="s">
        <v>41</v>
      </c>
      <c r="H10752" s="12"/>
      <c r="I10752" s="33" cm="1">
        <f t="array" ref="I10752">MAX(($G$2:$G$300000=G10752)*$N$2:$N$300000)</f>
        <v>45931.373807870368</v>
      </c>
      <c r="J10752" s="14"/>
      <c r="N10752" s="7">
        <v>45160.364965277775</v>
      </c>
      <c r="O10752" s="8">
        <v>9</v>
      </c>
      <c r="P10752" t="s">
        <v>12</v>
      </c>
    </row>
    <row r="10753" spans="5:16" x14ac:dyDescent="0.25">
      <c r="E10753" s="9" t="str">
        <f t="shared" si="187"/>
        <v>MRO-50-MONTE</v>
      </c>
      <c r="F10753" s="8" t="s">
        <v>0</v>
      </c>
      <c r="G10753" s="8" t="s">
        <v>41</v>
      </c>
      <c r="H10753" s="12"/>
      <c r="I10753" s="33" cm="1">
        <f t="array" ref="I10753">MAX(($G$2:$G$300000=G10753)*$N$2:$N$300000)</f>
        <v>45931.373807870368</v>
      </c>
      <c r="J10753" s="14"/>
      <c r="N10753" s="7">
        <v>45160.364965277775</v>
      </c>
      <c r="O10753" s="8">
        <v>10</v>
      </c>
      <c r="P10753" t="s">
        <v>12</v>
      </c>
    </row>
    <row r="10754" spans="5:16" x14ac:dyDescent="0.25">
      <c r="E10754" s="9" t="str">
        <f t="shared" si="187"/>
        <v>MRO-50-MONTE</v>
      </c>
      <c r="F10754" s="8" t="s">
        <v>0</v>
      </c>
      <c r="G10754" s="8" t="s">
        <v>41</v>
      </c>
      <c r="H10754" s="12"/>
      <c r="I10754" s="33" cm="1">
        <f t="array" ref="I10754">MAX(($G$2:$G$300000=G10754)*$N$2:$N$300000)</f>
        <v>45931.373807870368</v>
      </c>
      <c r="J10754" s="14"/>
      <c r="N10754" s="7">
        <v>45160.364965277775</v>
      </c>
      <c r="O10754" s="8">
        <v>11</v>
      </c>
      <c r="P10754" t="s">
        <v>12</v>
      </c>
    </row>
    <row r="10755" spans="5:16" x14ac:dyDescent="0.25">
      <c r="E10755" s="9" t="str">
        <f t="shared" si="187"/>
        <v>MRO-50-MONTE</v>
      </c>
      <c r="F10755" s="8" t="s">
        <v>0</v>
      </c>
      <c r="G10755" s="8" t="s">
        <v>41</v>
      </c>
      <c r="H10755" s="12"/>
      <c r="I10755" s="33" cm="1">
        <f t="array" ref="I10755">MAX(($G$2:$G$300000=G10755)*$N$2:$N$300000)</f>
        <v>45931.373807870368</v>
      </c>
      <c r="J10755" s="14"/>
      <c r="N10755" s="7">
        <v>45160.364965277775</v>
      </c>
      <c r="O10755" s="8">
        <v>12</v>
      </c>
      <c r="P10755" t="s">
        <v>12</v>
      </c>
    </row>
    <row r="10756" spans="5:16" x14ac:dyDescent="0.25">
      <c r="E10756" s="9" t="str">
        <f t="shared" si="187"/>
        <v>MRO-50-MONTE</v>
      </c>
      <c r="F10756" s="8" t="s">
        <v>0</v>
      </c>
      <c r="G10756" s="8" t="s">
        <v>41</v>
      </c>
      <c r="H10756" s="12"/>
      <c r="I10756" s="33" cm="1">
        <f t="array" ref="I10756">MAX(($G$2:$G$300000=G10756)*$N$2:$N$300000)</f>
        <v>45931.373807870368</v>
      </c>
      <c r="J10756" s="14"/>
      <c r="N10756" s="7">
        <v>45160.364965277775</v>
      </c>
      <c r="O10756" s="8">
        <v>13</v>
      </c>
      <c r="P10756" t="s">
        <v>12</v>
      </c>
    </row>
    <row r="10757" spans="5:16" x14ac:dyDescent="0.25">
      <c r="E10757" s="9" t="str">
        <f t="shared" si="187"/>
        <v>MRO-50-MONTE</v>
      </c>
      <c r="F10757" s="8" t="s">
        <v>0</v>
      </c>
      <c r="G10757" s="8" t="s">
        <v>41</v>
      </c>
      <c r="H10757" s="12"/>
      <c r="I10757" s="33" cm="1">
        <f t="array" ref="I10757">MAX(($G$2:$G$300000=G10757)*$N$2:$N$300000)</f>
        <v>45931.373807870368</v>
      </c>
      <c r="J10757" s="14"/>
      <c r="N10757" s="7">
        <v>45160.364976851852</v>
      </c>
      <c r="O10757" s="8">
        <v>1</v>
      </c>
      <c r="P10757" t="s">
        <v>12</v>
      </c>
    </row>
    <row r="10758" spans="5:16" x14ac:dyDescent="0.25">
      <c r="E10758" s="9" t="str">
        <f t="shared" si="187"/>
        <v>MRO-50-MONTE</v>
      </c>
      <c r="F10758" s="8" t="s">
        <v>0</v>
      </c>
      <c r="G10758" s="8" t="s">
        <v>41</v>
      </c>
      <c r="H10758" s="12"/>
      <c r="I10758" s="33" cm="1">
        <f t="array" ref="I10758">MAX(($G$2:$G$300000=G10758)*$N$2:$N$300000)</f>
        <v>45931.373807870368</v>
      </c>
      <c r="J10758" s="14"/>
      <c r="N10758" s="7">
        <v>45160.364976851852</v>
      </c>
      <c r="O10758" s="8">
        <v>2</v>
      </c>
      <c r="P10758" t="s">
        <v>12</v>
      </c>
    </row>
    <row r="10759" spans="5:16" x14ac:dyDescent="0.25">
      <c r="E10759" s="9" t="str">
        <f t="shared" si="187"/>
        <v>MRO-50-MONTE</v>
      </c>
      <c r="F10759" s="8" t="s">
        <v>0</v>
      </c>
      <c r="G10759" s="8" t="s">
        <v>41</v>
      </c>
      <c r="H10759" s="12"/>
      <c r="I10759" s="33" cm="1">
        <f t="array" ref="I10759">MAX(($G$2:$G$300000=G10759)*$N$2:$N$300000)</f>
        <v>45931.373807870368</v>
      </c>
      <c r="J10759" s="14"/>
      <c r="N10759" s="7">
        <v>45160.364976851852</v>
      </c>
      <c r="O10759" s="8">
        <v>3</v>
      </c>
      <c r="P10759" t="s">
        <v>12</v>
      </c>
    </row>
    <row r="10760" spans="5:16" x14ac:dyDescent="0.25">
      <c r="E10760" s="9" t="str">
        <f t="shared" si="187"/>
        <v>MRO-50-MONTE</v>
      </c>
      <c r="F10760" s="8" t="s">
        <v>0</v>
      </c>
      <c r="G10760" s="8" t="s">
        <v>41</v>
      </c>
      <c r="H10760" s="12"/>
      <c r="I10760" s="33" cm="1">
        <f t="array" ref="I10760">MAX(($G$2:$G$300000=G10760)*$N$2:$N$300000)</f>
        <v>45931.373807870368</v>
      </c>
      <c r="J10760" s="14"/>
      <c r="N10760" s="7">
        <v>45160.364976851852</v>
      </c>
      <c r="O10760" s="8">
        <v>4</v>
      </c>
      <c r="P10760" t="s">
        <v>12</v>
      </c>
    </row>
    <row r="10761" spans="5:16" x14ac:dyDescent="0.25">
      <c r="E10761" s="9" t="str">
        <f t="shared" si="187"/>
        <v>MRO-50-MONTE</v>
      </c>
      <c r="F10761" s="8" t="s">
        <v>0</v>
      </c>
      <c r="G10761" s="8" t="s">
        <v>41</v>
      </c>
      <c r="H10761" s="12"/>
      <c r="I10761" s="33" cm="1">
        <f t="array" ref="I10761">MAX(($G$2:$G$300000=G10761)*$N$2:$N$300000)</f>
        <v>45931.373807870368</v>
      </c>
      <c r="J10761" s="14"/>
      <c r="N10761" s="7">
        <v>45160.364976851852</v>
      </c>
      <c r="O10761" s="8">
        <v>5</v>
      </c>
      <c r="P10761" t="s">
        <v>12</v>
      </c>
    </row>
    <row r="10762" spans="5:16" x14ac:dyDescent="0.25">
      <c r="E10762" s="9" t="str">
        <f t="shared" si="187"/>
        <v>MRO-50-MONTE</v>
      </c>
      <c r="F10762" s="8" t="s">
        <v>0</v>
      </c>
      <c r="G10762" s="8" t="s">
        <v>41</v>
      </c>
      <c r="H10762" s="12"/>
      <c r="I10762" s="33" cm="1">
        <f t="array" ref="I10762">MAX(($G$2:$G$300000=G10762)*$N$2:$N$300000)</f>
        <v>45931.373807870368</v>
      </c>
      <c r="J10762" s="14"/>
      <c r="N10762" s="7">
        <v>45160.364976851852</v>
      </c>
      <c r="O10762" s="8">
        <v>6</v>
      </c>
      <c r="P10762" t="s">
        <v>12</v>
      </c>
    </row>
    <row r="10763" spans="5:16" x14ac:dyDescent="0.25">
      <c r="E10763" s="9" t="str">
        <f t="shared" si="187"/>
        <v>MRO-50-MONTE</v>
      </c>
      <c r="F10763" s="8" t="s">
        <v>0</v>
      </c>
      <c r="G10763" s="8" t="s">
        <v>41</v>
      </c>
      <c r="H10763" s="12"/>
      <c r="I10763" s="33" cm="1">
        <f t="array" ref="I10763">MAX(($G$2:$G$300000=G10763)*$N$2:$N$300000)</f>
        <v>45931.373807870368</v>
      </c>
      <c r="J10763" s="14"/>
      <c r="N10763" s="7">
        <v>45160.364976851852</v>
      </c>
      <c r="O10763" s="8">
        <v>7</v>
      </c>
      <c r="P10763" t="s">
        <v>12</v>
      </c>
    </row>
    <row r="10764" spans="5:16" x14ac:dyDescent="0.25">
      <c r="E10764" s="9" t="str">
        <f t="shared" si="187"/>
        <v>MRO-50-MONTE</v>
      </c>
      <c r="F10764" s="8" t="s">
        <v>0</v>
      </c>
      <c r="G10764" s="8" t="s">
        <v>41</v>
      </c>
      <c r="H10764" s="12"/>
      <c r="I10764" s="33" cm="1">
        <f t="array" ref="I10764">MAX(($G$2:$G$300000=G10764)*$N$2:$N$300000)</f>
        <v>45931.373807870368</v>
      </c>
      <c r="J10764" s="14"/>
      <c r="N10764" s="7">
        <v>45160.364976851852</v>
      </c>
      <c r="O10764" s="8">
        <v>8</v>
      </c>
      <c r="P10764" t="s">
        <v>12</v>
      </c>
    </row>
    <row r="10765" spans="5:16" x14ac:dyDescent="0.25">
      <c r="E10765" s="9" t="str">
        <f t="shared" si="187"/>
        <v>MRO-50-MONTE</v>
      </c>
      <c r="F10765" s="8" t="s">
        <v>0</v>
      </c>
      <c r="G10765" s="8" t="s">
        <v>41</v>
      </c>
      <c r="H10765" s="12"/>
      <c r="I10765" s="33" cm="1">
        <f t="array" ref="I10765">MAX(($G$2:$G$300000=G10765)*$N$2:$N$300000)</f>
        <v>45931.373807870368</v>
      </c>
      <c r="J10765" s="14"/>
      <c r="N10765" s="7">
        <v>45160.364976851852</v>
      </c>
      <c r="O10765" s="8">
        <v>9</v>
      </c>
      <c r="P10765" t="s">
        <v>12</v>
      </c>
    </row>
    <row r="10766" spans="5:16" x14ac:dyDescent="0.25">
      <c r="E10766" s="9" t="str">
        <f t="shared" si="187"/>
        <v>MRO-50-MONTE</v>
      </c>
      <c r="F10766" s="8" t="s">
        <v>0</v>
      </c>
      <c r="G10766" s="8" t="s">
        <v>41</v>
      </c>
      <c r="H10766" s="12"/>
      <c r="I10766" s="33" cm="1">
        <f t="array" ref="I10766">MAX(($G$2:$G$300000=G10766)*$N$2:$N$300000)</f>
        <v>45931.373807870368</v>
      </c>
      <c r="J10766" s="14"/>
      <c r="N10766" s="7">
        <v>45160.364976851852</v>
      </c>
      <c r="O10766" s="8">
        <v>10</v>
      </c>
      <c r="P10766" t="s">
        <v>12</v>
      </c>
    </row>
    <row r="10767" spans="5:16" x14ac:dyDescent="0.25">
      <c r="E10767" s="9" t="str">
        <f t="shared" si="187"/>
        <v>MRO-50-MONTE</v>
      </c>
      <c r="F10767" s="8" t="s">
        <v>0</v>
      </c>
      <c r="G10767" s="8" t="s">
        <v>41</v>
      </c>
      <c r="H10767" s="12"/>
      <c r="I10767" s="33" cm="1">
        <f t="array" ref="I10767">MAX(($G$2:$G$300000=G10767)*$N$2:$N$300000)</f>
        <v>45931.373807870368</v>
      </c>
      <c r="J10767" s="14"/>
      <c r="N10767" s="7">
        <v>45160.364976851852</v>
      </c>
      <c r="O10767" s="8">
        <v>11</v>
      </c>
      <c r="P10767" t="s">
        <v>12</v>
      </c>
    </row>
    <row r="10768" spans="5:16" x14ac:dyDescent="0.25">
      <c r="E10768" s="9" t="str">
        <f t="shared" si="187"/>
        <v>MRO-50-MONTE</v>
      </c>
      <c r="F10768" s="8" t="s">
        <v>0</v>
      </c>
      <c r="G10768" s="8" t="s">
        <v>41</v>
      </c>
      <c r="H10768" s="12"/>
      <c r="I10768" s="33" cm="1">
        <f t="array" ref="I10768">MAX(($G$2:$G$300000=G10768)*$N$2:$N$300000)</f>
        <v>45931.373807870368</v>
      </c>
      <c r="J10768" s="14"/>
      <c r="N10768" s="7">
        <v>45160.364976851852</v>
      </c>
      <c r="O10768" s="8">
        <v>12</v>
      </c>
      <c r="P10768" t="s">
        <v>12</v>
      </c>
    </row>
    <row r="10769" spans="5:16" x14ac:dyDescent="0.25">
      <c r="E10769" s="9" t="str">
        <f t="shared" si="187"/>
        <v>MRO-50-MONTE</v>
      </c>
      <c r="F10769" s="8" t="s">
        <v>0</v>
      </c>
      <c r="G10769" s="8" t="s">
        <v>41</v>
      </c>
      <c r="H10769" s="12"/>
      <c r="I10769" s="33" cm="1">
        <f t="array" ref="I10769">MAX(($G$2:$G$300000=G10769)*$N$2:$N$300000)</f>
        <v>45931.373807870368</v>
      </c>
      <c r="J10769" s="14"/>
      <c r="N10769" s="7">
        <v>45160.364976851852</v>
      </c>
      <c r="O10769" s="8">
        <v>13</v>
      </c>
      <c r="P10769" t="s">
        <v>12</v>
      </c>
    </row>
    <row r="10770" spans="5:16" x14ac:dyDescent="0.25">
      <c r="E10770" s="9" t="str">
        <f t="shared" si="187"/>
        <v>MRO-50-MONTE</v>
      </c>
      <c r="F10770" s="8" t="s">
        <v>0</v>
      </c>
      <c r="G10770" s="8" t="s">
        <v>41</v>
      </c>
      <c r="H10770" s="12"/>
      <c r="I10770" s="33" cm="1">
        <f t="array" ref="I10770">MAX(($G$2:$G$300000=G10770)*$N$2:$N$300000)</f>
        <v>45931.373807870368</v>
      </c>
      <c r="J10770" s="14"/>
      <c r="N10770" s="7">
        <v>45160.364976851852</v>
      </c>
      <c r="O10770" s="8">
        <v>14</v>
      </c>
      <c r="P10770" t="s">
        <v>12</v>
      </c>
    </row>
    <row r="10771" spans="5:16" x14ac:dyDescent="0.25">
      <c r="E10771" s="9" t="str">
        <f t="shared" si="187"/>
        <v>MRO-50-MONTE</v>
      </c>
      <c r="F10771" s="8" t="s">
        <v>0</v>
      </c>
      <c r="G10771" s="8" t="s">
        <v>41</v>
      </c>
      <c r="H10771" s="12"/>
      <c r="I10771" s="33" cm="1">
        <f t="array" ref="I10771">MAX(($G$2:$G$300000=G10771)*$N$2:$N$300000)</f>
        <v>45931.373807870368</v>
      </c>
      <c r="J10771" s="14"/>
      <c r="N10771" s="7">
        <v>45160.364976851852</v>
      </c>
      <c r="O10771" s="8">
        <v>15</v>
      </c>
      <c r="P10771" t="s">
        <v>12</v>
      </c>
    </row>
    <row r="10772" spans="5:16" x14ac:dyDescent="0.25">
      <c r="E10772" s="9" t="str">
        <f t="shared" si="187"/>
        <v>MRO-50-MONTE</v>
      </c>
      <c r="F10772" s="8" t="s">
        <v>0</v>
      </c>
      <c r="G10772" s="8" t="s">
        <v>41</v>
      </c>
      <c r="H10772" s="12"/>
      <c r="I10772" s="33" cm="1">
        <f t="array" ref="I10772">MAX(($G$2:$G$300000=G10772)*$N$2:$N$300000)</f>
        <v>45931.373807870368</v>
      </c>
      <c r="J10772" s="14"/>
      <c r="N10772" s="7">
        <v>45160.364976851852</v>
      </c>
      <c r="O10772" s="8">
        <v>16</v>
      </c>
      <c r="P10772" t="s">
        <v>12</v>
      </c>
    </row>
    <row r="10773" spans="5:16" x14ac:dyDescent="0.25">
      <c r="E10773" s="9" t="str">
        <f t="shared" si="187"/>
        <v>MRO-50-MONTE</v>
      </c>
      <c r="F10773" s="8" t="s">
        <v>0</v>
      </c>
      <c r="G10773" s="8" t="s">
        <v>41</v>
      </c>
      <c r="H10773" s="12"/>
      <c r="I10773" s="33" cm="1">
        <f t="array" ref="I10773">MAX(($G$2:$G$300000=G10773)*$N$2:$N$300000)</f>
        <v>45931.373807870368</v>
      </c>
      <c r="J10773" s="14"/>
      <c r="N10773" s="7">
        <v>45160.364976851852</v>
      </c>
      <c r="O10773" s="8">
        <v>17</v>
      </c>
      <c r="P10773" t="s">
        <v>12</v>
      </c>
    </row>
    <row r="10774" spans="5:16" x14ac:dyDescent="0.25">
      <c r="E10774" s="9" t="str">
        <f t="shared" si="187"/>
        <v>MRO-50-MONTE</v>
      </c>
      <c r="F10774" s="8" t="s">
        <v>0</v>
      </c>
      <c r="G10774" s="8" t="s">
        <v>41</v>
      </c>
      <c r="H10774" s="12"/>
      <c r="I10774" s="33" cm="1">
        <f t="array" ref="I10774">MAX(($G$2:$G$300000=G10774)*$N$2:$N$300000)</f>
        <v>45931.373807870368</v>
      </c>
      <c r="J10774" s="14"/>
      <c r="N10774" s="7">
        <v>45160.364976851852</v>
      </c>
      <c r="O10774" s="8">
        <v>18</v>
      </c>
      <c r="P10774" t="s">
        <v>12</v>
      </c>
    </row>
    <row r="10775" spans="5:16" x14ac:dyDescent="0.25">
      <c r="E10775" s="9" t="str">
        <f t="shared" si="187"/>
        <v>MRO-50-MONTE</v>
      </c>
      <c r="F10775" s="8" t="s">
        <v>0</v>
      </c>
      <c r="G10775" s="8" t="s">
        <v>41</v>
      </c>
      <c r="H10775" s="12"/>
      <c r="I10775" s="33" cm="1">
        <f t="array" ref="I10775">MAX(($G$2:$G$300000=G10775)*$N$2:$N$300000)</f>
        <v>45931.373807870368</v>
      </c>
      <c r="J10775" s="14"/>
      <c r="N10775" s="7">
        <v>45160.364976851852</v>
      </c>
      <c r="O10775" s="8">
        <v>19</v>
      </c>
      <c r="P10775" t="s">
        <v>12</v>
      </c>
    </row>
    <row r="10776" spans="5:16" x14ac:dyDescent="0.25">
      <c r="E10776" s="9" t="str">
        <f t="shared" si="187"/>
        <v>MRO-50-MONTE</v>
      </c>
      <c r="F10776" s="8" t="s">
        <v>0</v>
      </c>
      <c r="G10776" s="8" t="s">
        <v>41</v>
      </c>
      <c r="H10776" s="12"/>
      <c r="I10776" s="33" cm="1">
        <f t="array" ref="I10776">MAX(($G$2:$G$300000=G10776)*$N$2:$N$300000)</f>
        <v>45931.373807870368</v>
      </c>
      <c r="J10776" s="14"/>
      <c r="N10776" s="7">
        <v>45160.364976851852</v>
      </c>
      <c r="O10776" s="8">
        <v>20</v>
      </c>
      <c r="P10776" t="s">
        <v>12</v>
      </c>
    </row>
    <row r="10777" spans="5:16" x14ac:dyDescent="0.25">
      <c r="E10777" s="9" t="str">
        <f t="shared" si="187"/>
        <v>MRO-50-MONTE</v>
      </c>
      <c r="F10777" s="8" t="s">
        <v>0</v>
      </c>
      <c r="G10777" s="8" t="s">
        <v>41</v>
      </c>
      <c r="H10777" s="12"/>
      <c r="I10777" s="33" cm="1">
        <f t="array" ref="I10777">MAX(($G$2:$G$300000=G10777)*$N$2:$N$300000)</f>
        <v>45931.373807870368</v>
      </c>
      <c r="J10777" s="14"/>
      <c r="N10777" s="7">
        <v>45160.364976851852</v>
      </c>
      <c r="O10777" s="8">
        <v>21</v>
      </c>
      <c r="P10777" t="s">
        <v>12</v>
      </c>
    </row>
    <row r="10778" spans="5:16" x14ac:dyDescent="0.25">
      <c r="E10778" s="9" t="str">
        <f t="shared" si="187"/>
        <v>MRO-50-MONTE</v>
      </c>
      <c r="F10778" s="8" t="s">
        <v>0</v>
      </c>
      <c r="G10778" s="8" t="s">
        <v>41</v>
      </c>
      <c r="H10778" s="12"/>
      <c r="I10778" s="33" cm="1">
        <f t="array" ref="I10778">MAX(($G$2:$G$300000=G10778)*$N$2:$N$300000)</f>
        <v>45931.373807870368</v>
      </c>
      <c r="J10778" s="14"/>
      <c r="N10778" s="7">
        <v>45160.364988425928</v>
      </c>
      <c r="O10778" s="8">
        <v>1</v>
      </c>
      <c r="P10778" t="s">
        <v>12</v>
      </c>
    </row>
    <row r="10779" spans="5:16" x14ac:dyDescent="0.25">
      <c r="E10779" s="9" t="str">
        <f t="shared" si="187"/>
        <v>MRO-50-MONTE</v>
      </c>
      <c r="F10779" s="8" t="s">
        <v>0</v>
      </c>
      <c r="G10779" s="8" t="s">
        <v>41</v>
      </c>
      <c r="H10779" s="12"/>
      <c r="I10779" s="33" cm="1">
        <f t="array" ref="I10779">MAX(($G$2:$G$300000=G10779)*$N$2:$N$300000)</f>
        <v>45931.373807870368</v>
      </c>
      <c r="J10779" s="14"/>
      <c r="N10779" s="7">
        <v>45160.364988425928</v>
      </c>
      <c r="O10779" s="8">
        <v>2</v>
      </c>
      <c r="P10779" t="s">
        <v>12</v>
      </c>
    </row>
    <row r="10780" spans="5:16" x14ac:dyDescent="0.25">
      <c r="E10780" s="9" t="str">
        <f t="shared" si="187"/>
        <v>MRO-50-MONTE</v>
      </c>
      <c r="F10780" s="8" t="s">
        <v>0</v>
      </c>
      <c r="G10780" s="8" t="s">
        <v>41</v>
      </c>
      <c r="H10780" s="12"/>
      <c r="I10780" s="33" cm="1">
        <f t="array" ref="I10780">MAX(($G$2:$G$300000=G10780)*$N$2:$N$300000)</f>
        <v>45931.373807870368</v>
      </c>
      <c r="J10780" s="14"/>
      <c r="N10780" s="7">
        <v>45160.364988425928</v>
      </c>
      <c r="O10780" s="8">
        <v>3</v>
      </c>
      <c r="P10780" t="s">
        <v>12</v>
      </c>
    </row>
    <row r="10781" spans="5:16" x14ac:dyDescent="0.25">
      <c r="E10781" s="9" t="str">
        <f t="shared" si="187"/>
        <v>MRO-50-MONTE</v>
      </c>
      <c r="F10781" s="8" t="s">
        <v>0</v>
      </c>
      <c r="G10781" s="8" t="s">
        <v>41</v>
      </c>
      <c r="H10781" s="12"/>
      <c r="I10781" s="33" cm="1">
        <f t="array" ref="I10781">MAX(($G$2:$G$300000=G10781)*$N$2:$N$300000)</f>
        <v>45931.373807870368</v>
      </c>
      <c r="J10781" s="14"/>
      <c r="N10781" s="7">
        <v>45160.364988425928</v>
      </c>
      <c r="O10781" s="8">
        <v>4</v>
      </c>
      <c r="P10781" t="s">
        <v>12</v>
      </c>
    </row>
    <row r="10782" spans="5:16" x14ac:dyDescent="0.25">
      <c r="E10782" s="9" t="str">
        <f t="shared" si="187"/>
        <v>MRO-50-MONTE</v>
      </c>
      <c r="F10782" s="8" t="s">
        <v>0</v>
      </c>
      <c r="G10782" s="8" t="s">
        <v>41</v>
      </c>
      <c r="H10782" s="12"/>
      <c r="I10782" s="33" cm="1">
        <f t="array" ref="I10782">MAX(($G$2:$G$300000=G10782)*$N$2:$N$300000)</f>
        <v>45931.373807870368</v>
      </c>
      <c r="J10782" s="14"/>
      <c r="N10782" s="7">
        <v>45160.364988425928</v>
      </c>
      <c r="O10782" s="8">
        <v>5</v>
      </c>
      <c r="P10782" t="s">
        <v>12</v>
      </c>
    </row>
    <row r="10783" spans="5:16" x14ac:dyDescent="0.25">
      <c r="E10783" s="9" t="str">
        <f t="shared" si="187"/>
        <v>MRO-50-MONTE</v>
      </c>
      <c r="F10783" s="8" t="s">
        <v>0</v>
      </c>
      <c r="G10783" s="8" t="s">
        <v>41</v>
      </c>
      <c r="H10783" s="12"/>
      <c r="I10783" s="33" cm="1">
        <f t="array" ref="I10783">MAX(($G$2:$G$300000=G10783)*$N$2:$N$300000)</f>
        <v>45931.373807870368</v>
      </c>
      <c r="J10783" s="14"/>
      <c r="N10783" s="7">
        <v>45160.364988425928</v>
      </c>
      <c r="O10783" s="8">
        <v>6</v>
      </c>
      <c r="P10783" t="s">
        <v>12</v>
      </c>
    </row>
    <row r="10784" spans="5:16" x14ac:dyDescent="0.25">
      <c r="E10784" s="9" t="str">
        <f t="shared" si="187"/>
        <v>MRO-50-MONTE</v>
      </c>
      <c r="F10784" s="8" t="s">
        <v>0</v>
      </c>
      <c r="G10784" s="8" t="s">
        <v>41</v>
      </c>
      <c r="H10784" s="12"/>
      <c r="I10784" s="33" cm="1">
        <f t="array" ref="I10784">MAX(($G$2:$G$300000=G10784)*$N$2:$N$300000)</f>
        <v>45931.373807870368</v>
      </c>
      <c r="J10784" s="14"/>
      <c r="N10784" s="7">
        <v>45160.364988425928</v>
      </c>
      <c r="O10784" s="8">
        <v>7</v>
      </c>
      <c r="P10784" t="s">
        <v>12</v>
      </c>
    </row>
    <row r="10785" spans="5:16" x14ac:dyDescent="0.25">
      <c r="E10785" s="9" t="str">
        <f t="shared" si="187"/>
        <v>MRO-50-MONTE</v>
      </c>
      <c r="F10785" s="8" t="s">
        <v>0</v>
      </c>
      <c r="G10785" s="8" t="s">
        <v>41</v>
      </c>
      <c r="H10785" s="12"/>
      <c r="I10785" s="33" cm="1">
        <f t="array" ref="I10785">MAX(($G$2:$G$300000=G10785)*$N$2:$N$300000)</f>
        <v>45931.373807870368</v>
      </c>
      <c r="J10785" s="14"/>
      <c r="N10785" s="7">
        <v>45160.364988425928</v>
      </c>
      <c r="O10785" s="8">
        <v>8</v>
      </c>
      <c r="P10785" t="s">
        <v>12</v>
      </c>
    </row>
    <row r="10786" spans="5:16" x14ac:dyDescent="0.25">
      <c r="E10786" s="9" t="str">
        <f t="shared" si="187"/>
        <v>MRO-50-MONTE</v>
      </c>
      <c r="F10786" s="8" t="s">
        <v>0</v>
      </c>
      <c r="G10786" s="8" t="s">
        <v>41</v>
      </c>
      <c r="H10786" s="12"/>
      <c r="I10786" s="33" cm="1">
        <f t="array" ref="I10786">MAX(($G$2:$G$300000=G10786)*$N$2:$N$300000)</f>
        <v>45931.373807870368</v>
      </c>
      <c r="J10786" s="14"/>
      <c r="N10786" s="7">
        <v>45160.364988425928</v>
      </c>
      <c r="O10786" s="8">
        <v>9</v>
      </c>
      <c r="P10786" t="s">
        <v>12</v>
      </c>
    </row>
    <row r="10787" spans="5:16" x14ac:dyDescent="0.25">
      <c r="E10787" s="9" t="str">
        <f t="shared" si="187"/>
        <v>MRO-50-MONTE</v>
      </c>
      <c r="F10787" s="8" t="s">
        <v>0</v>
      </c>
      <c r="G10787" s="8" t="s">
        <v>41</v>
      </c>
      <c r="H10787" s="12"/>
      <c r="I10787" s="33" cm="1">
        <f t="array" ref="I10787">MAX(($G$2:$G$300000=G10787)*$N$2:$N$300000)</f>
        <v>45931.373807870368</v>
      </c>
      <c r="J10787" s="14"/>
      <c r="N10787" s="7">
        <v>45160.364988425928</v>
      </c>
      <c r="O10787" s="8">
        <v>10</v>
      </c>
      <c r="P10787" t="s">
        <v>12</v>
      </c>
    </row>
    <row r="10788" spans="5:16" x14ac:dyDescent="0.25">
      <c r="E10788" s="9" t="str">
        <f t="shared" si="187"/>
        <v>MRO-50-MONTE</v>
      </c>
      <c r="F10788" s="8" t="s">
        <v>0</v>
      </c>
      <c r="G10788" s="8" t="s">
        <v>41</v>
      </c>
      <c r="H10788" s="12"/>
      <c r="I10788" s="33" cm="1">
        <f t="array" ref="I10788">MAX(($G$2:$G$300000=G10788)*$N$2:$N$300000)</f>
        <v>45931.373807870368</v>
      </c>
      <c r="J10788" s="14"/>
      <c r="N10788" s="7">
        <v>45160.364988425928</v>
      </c>
      <c r="O10788" s="8">
        <v>11</v>
      </c>
      <c r="P10788" t="s">
        <v>12</v>
      </c>
    </row>
    <row r="10789" spans="5:16" x14ac:dyDescent="0.25">
      <c r="E10789" s="9" t="str">
        <f t="shared" si="187"/>
        <v>MRO-50-MONTE</v>
      </c>
      <c r="F10789" s="8" t="s">
        <v>0</v>
      </c>
      <c r="G10789" s="8" t="s">
        <v>41</v>
      </c>
      <c r="H10789" s="12"/>
      <c r="I10789" s="33" cm="1">
        <f t="array" ref="I10789">MAX(($G$2:$G$300000=G10789)*$N$2:$N$300000)</f>
        <v>45931.373807870368</v>
      </c>
      <c r="J10789" s="14"/>
      <c r="N10789" s="7">
        <v>45160.364988425928</v>
      </c>
      <c r="O10789" s="8">
        <v>12</v>
      </c>
      <c r="P10789" t="s">
        <v>12</v>
      </c>
    </row>
    <row r="10790" spans="5:16" x14ac:dyDescent="0.25">
      <c r="E10790" s="9" t="str">
        <f t="shared" si="187"/>
        <v>MRO-50-MONTE</v>
      </c>
      <c r="F10790" s="8" t="s">
        <v>0</v>
      </c>
      <c r="G10790" s="8" t="s">
        <v>41</v>
      </c>
      <c r="H10790" s="12"/>
      <c r="I10790" s="33" cm="1">
        <f t="array" ref="I10790">MAX(($G$2:$G$300000=G10790)*$N$2:$N$300000)</f>
        <v>45931.373807870368</v>
      </c>
      <c r="J10790" s="14"/>
      <c r="N10790" s="7">
        <v>45160.364988425928</v>
      </c>
      <c r="O10790" s="8">
        <v>13</v>
      </c>
      <c r="P10790" t="s">
        <v>12</v>
      </c>
    </row>
    <row r="10791" spans="5:16" x14ac:dyDescent="0.25">
      <c r="E10791" s="9" t="str">
        <f t="shared" si="187"/>
        <v>MRO-50-MONTE</v>
      </c>
      <c r="F10791" s="8" t="s">
        <v>0</v>
      </c>
      <c r="G10791" s="8" t="s">
        <v>41</v>
      </c>
      <c r="H10791" s="12"/>
      <c r="I10791" s="33" cm="1">
        <f t="array" ref="I10791">MAX(($G$2:$G$300000=G10791)*$N$2:$N$300000)</f>
        <v>45931.373807870368</v>
      </c>
      <c r="J10791" s="14"/>
      <c r="N10791" s="7">
        <v>45160.364988425928</v>
      </c>
      <c r="O10791" s="8">
        <v>14</v>
      </c>
      <c r="P10791" t="s">
        <v>12</v>
      </c>
    </row>
    <row r="10792" spans="5:16" x14ac:dyDescent="0.25">
      <c r="E10792" s="9" t="str">
        <f t="shared" si="187"/>
        <v>MRO-50-MONTE</v>
      </c>
      <c r="F10792" s="8" t="s">
        <v>0</v>
      </c>
      <c r="G10792" s="8" t="s">
        <v>41</v>
      </c>
      <c r="H10792" s="12"/>
      <c r="I10792" s="33" cm="1">
        <f t="array" ref="I10792">MAX(($G$2:$G$300000=G10792)*$N$2:$N$300000)</f>
        <v>45931.373807870368</v>
      </c>
      <c r="J10792" s="14"/>
      <c r="N10792" s="7">
        <v>45160.364988425928</v>
      </c>
      <c r="O10792" s="8">
        <v>15</v>
      </c>
      <c r="P10792" t="s">
        <v>12</v>
      </c>
    </row>
    <row r="10793" spans="5:16" x14ac:dyDescent="0.25">
      <c r="E10793" s="9" t="str">
        <f t="shared" si="187"/>
        <v>MRO-50-MONTE</v>
      </c>
      <c r="F10793" s="8" t="s">
        <v>0</v>
      </c>
      <c r="G10793" s="8" t="s">
        <v>41</v>
      </c>
      <c r="H10793" s="12"/>
      <c r="I10793" s="33" cm="1">
        <f t="array" ref="I10793">MAX(($G$2:$G$300000=G10793)*$N$2:$N$300000)</f>
        <v>45931.373807870368</v>
      </c>
      <c r="J10793" s="14"/>
      <c r="N10793" s="7">
        <v>45169.740798611114</v>
      </c>
      <c r="O10793" s="8">
        <v>1</v>
      </c>
      <c r="P10793" t="s">
        <v>12</v>
      </c>
    </row>
    <row r="10794" spans="5:16" x14ac:dyDescent="0.25">
      <c r="E10794" s="9" t="str">
        <f t="shared" si="187"/>
        <v>MRO-50-MONTE</v>
      </c>
      <c r="F10794" s="8" t="s">
        <v>0</v>
      </c>
      <c r="G10794" s="8" t="s">
        <v>41</v>
      </c>
      <c r="H10794" s="12"/>
      <c r="I10794" s="33" cm="1">
        <f t="array" ref="I10794">MAX(($G$2:$G$300000=G10794)*$N$2:$N$300000)</f>
        <v>45931.373807870368</v>
      </c>
      <c r="J10794" s="14"/>
      <c r="N10794" s="7">
        <v>45169.740798611114</v>
      </c>
      <c r="O10794" s="8">
        <v>2</v>
      </c>
      <c r="P10794" t="s">
        <v>12</v>
      </c>
    </row>
    <row r="10795" spans="5:16" x14ac:dyDescent="0.25">
      <c r="E10795" s="9" t="str">
        <f t="shared" si="187"/>
        <v>MRO-50-MONTE</v>
      </c>
      <c r="F10795" s="8" t="s">
        <v>0</v>
      </c>
      <c r="G10795" s="8" t="s">
        <v>41</v>
      </c>
      <c r="H10795" s="12"/>
      <c r="I10795" s="33" cm="1">
        <f t="array" ref="I10795">MAX(($G$2:$G$300000=G10795)*$N$2:$N$300000)</f>
        <v>45931.373807870368</v>
      </c>
      <c r="J10795" s="14"/>
      <c r="N10795" s="7">
        <v>45169.740798611114</v>
      </c>
      <c r="O10795" s="8">
        <v>3</v>
      </c>
      <c r="P10795" t="s">
        <v>12</v>
      </c>
    </row>
    <row r="10796" spans="5:16" x14ac:dyDescent="0.25">
      <c r="E10796" s="9" t="str">
        <f t="shared" si="187"/>
        <v>MRO-50-MONTE</v>
      </c>
      <c r="F10796" s="8" t="s">
        <v>0</v>
      </c>
      <c r="G10796" s="8" t="s">
        <v>41</v>
      </c>
      <c r="H10796" s="12"/>
      <c r="I10796" s="33" cm="1">
        <f t="array" ref="I10796">MAX(($G$2:$G$300000=G10796)*$N$2:$N$300000)</f>
        <v>45931.373807870368</v>
      </c>
      <c r="J10796" s="14"/>
      <c r="N10796" s="7">
        <v>45169.740798611114</v>
      </c>
      <c r="O10796" s="8">
        <v>4</v>
      </c>
      <c r="P10796" t="s">
        <v>12</v>
      </c>
    </row>
    <row r="10797" spans="5:16" x14ac:dyDescent="0.25">
      <c r="E10797" s="9" t="str">
        <f t="shared" si="187"/>
        <v>MRO-50-MONTE</v>
      </c>
      <c r="F10797" s="8" t="s">
        <v>0</v>
      </c>
      <c r="G10797" s="8" t="s">
        <v>41</v>
      </c>
      <c r="H10797" s="12"/>
      <c r="I10797" s="33" cm="1">
        <f t="array" ref="I10797">MAX(($G$2:$G$300000=G10797)*$N$2:$N$300000)</f>
        <v>45931.373807870368</v>
      </c>
      <c r="J10797" s="14"/>
      <c r="N10797" s="7">
        <v>45169.740810185183</v>
      </c>
      <c r="O10797" s="8">
        <v>1</v>
      </c>
      <c r="P10797" t="s">
        <v>12</v>
      </c>
    </row>
    <row r="10798" spans="5:16" x14ac:dyDescent="0.25">
      <c r="E10798" s="9" t="str">
        <f t="shared" si="187"/>
        <v>MRO-50-MONTE</v>
      </c>
      <c r="F10798" s="8" t="s">
        <v>0</v>
      </c>
      <c r="G10798" s="8" t="s">
        <v>41</v>
      </c>
      <c r="H10798" s="12"/>
      <c r="I10798" s="33" cm="1">
        <f t="array" ref="I10798">MAX(($G$2:$G$300000=G10798)*$N$2:$N$300000)</f>
        <v>45931.373807870368</v>
      </c>
      <c r="J10798" s="14"/>
      <c r="N10798" s="7">
        <v>45169.740810185183</v>
      </c>
      <c r="O10798" s="8">
        <v>2</v>
      </c>
      <c r="P10798" t="s">
        <v>12</v>
      </c>
    </row>
    <row r="10799" spans="5:16" x14ac:dyDescent="0.25">
      <c r="E10799" s="9" t="str">
        <f t="shared" si="187"/>
        <v>MRO-50-MONTE</v>
      </c>
      <c r="F10799" s="8" t="s">
        <v>0</v>
      </c>
      <c r="G10799" s="8" t="s">
        <v>41</v>
      </c>
      <c r="H10799" s="12"/>
      <c r="I10799" s="33" cm="1">
        <f t="array" ref="I10799">MAX(($G$2:$G$300000=G10799)*$N$2:$N$300000)</f>
        <v>45931.373807870368</v>
      </c>
      <c r="J10799" s="14"/>
      <c r="N10799" s="7">
        <v>45169.740810185183</v>
      </c>
      <c r="O10799" s="8">
        <v>3</v>
      </c>
      <c r="P10799" t="s">
        <v>12</v>
      </c>
    </row>
    <row r="10800" spans="5:16" x14ac:dyDescent="0.25">
      <c r="E10800" s="9" t="str">
        <f t="shared" si="187"/>
        <v>MRO-50-MONTE</v>
      </c>
      <c r="F10800" s="8" t="s">
        <v>0</v>
      </c>
      <c r="G10800" s="8" t="s">
        <v>41</v>
      </c>
      <c r="H10800" s="12"/>
      <c r="I10800" s="33" cm="1">
        <f t="array" ref="I10800">MAX(($G$2:$G$300000=G10800)*$N$2:$N$300000)</f>
        <v>45931.373807870368</v>
      </c>
      <c r="J10800" s="14"/>
      <c r="N10800" s="7">
        <v>45169.740810185183</v>
      </c>
      <c r="O10800" s="8">
        <v>4</v>
      </c>
      <c r="P10800" t="s">
        <v>12</v>
      </c>
    </row>
    <row r="10801" spans="5:16" x14ac:dyDescent="0.25">
      <c r="E10801" s="9" t="str">
        <f t="shared" si="187"/>
        <v>MRO-50-MONTE</v>
      </c>
      <c r="F10801" s="8" t="s">
        <v>0</v>
      </c>
      <c r="G10801" s="8" t="s">
        <v>41</v>
      </c>
      <c r="H10801" s="12"/>
      <c r="I10801" s="33" cm="1">
        <f t="array" ref="I10801">MAX(($G$2:$G$300000=G10801)*$N$2:$N$300000)</f>
        <v>45931.373807870368</v>
      </c>
      <c r="J10801" s="14"/>
      <c r="N10801" s="7">
        <v>45169.740810185183</v>
      </c>
      <c r="O10801" s="8">
        <v>5</v>
      </c>
      <c r="P10801" t="s">
        <v>12</v>
      </c>
    </row>
    <row r="10802" spans="5:16" x14ac:dyDescent="0.25">
      <c r="E10802" s="9" t="str">
        <f t="shared" ref="E10802:E10865" si="188">+G10802&amp;H10802</f>
        <v>MRO-50-MONTE</v>
      </c>
      <c r="F10802" s="8" t="s">
        <v>0</v>
      </c>
      <c r="G10802" s="8" t="s">
        <v>41</v>
      </c>
      <c r="H10802" s="12"/>
      <c r="I10802" s="33" cm="1">
        <f t="array" ref="I10802">MAX(($G$2:$G$300000=G10802)*$N$2:$N$300000)</f>
        <v>45931.373807870368</v>
      </c>
      <c r="J10802" s="14"/>
      <c r="N10802" s="7">
        <v>45169.740810185183</v>
      </c>
      <c r="O10802" s="8">
        <v>6</v>
      </c>
      <c r="P10802" t="s">
        <v>12</v>
      </c>
    </row>
    <row r="10803" spans="5:16" x14ac:dyDescent="0.25">
      <c r="E10803" s="9" t="str">
        <f t="shared" si="188"/>
        <v>MRO-50-MONTE</v>
      </c>
      <c r="F10803" s="8" t="s">
        <v>0</v>
      </c>
      <c r="G10803" s="8" t="s">
        <v>41</v>
      </c>
      <c r="H10803" s="12"/>
      <c r="I10803" s="33" cm="1">
        <f t="array" ref="I10803">MAX(($G$2:$G$300000=G10803)*$N$2:$N$300000)</f>
        <v>45931.373807870368</v>
      </c>
      <c r="J10803" s="14"/>
      <c r="N10803" s="7">
        <v>45169.740810185183</v>
      </c>
      <c r="O10803" s="8">
        <v>7</v>
      </c>
      <c r="P10803" t="s">
        <v>12</v>
      </c>
    </row>
    <row r="10804" spans="5:16" x14ac:dyDescent="0.25">
      <c r="E10804" s="9" t="str">
        <f t="shared" si="188"/>
        <v>MRO-50-MONTE</v>
      </c>
      <c r="F10804" s="8" t="s">
        <v>0</v>
      </c>
      <c r="G10804" s="8" t="s">
        <v>41</v>
      </c>
      <c r="H10804" s="12"/>
      <c r="I10804" s="33" cm="1">
        <f t="array" ref="I10804">MAX(($G$2:$G$300000=G10804)*$N$2:$N$300000)</f>
        <v>45931.373807870368</v>
      </c>
      <c r="J10804" s="14"/>
      <c r="N10804" s="7">
        <v>45169.740810185183</v>
      </c>
      <c r="O10804" s="8">
        <v>8</v>
      </c>
      <c r="P10804" t="s">
        <v>12</v>
      </c>
    </row>
    <row r="10805" spans="5:16" x14ac:dyDescent="0.25">
      <c r="E10805" s="9" t="str">
        <f t="shared" si="188"/>
        <v>MRO-50-MONTE</v>
      </c>
      <c r="F10805" s="8" t="s">
        <v>0</v>
      </c>
      <c r="G10805" s="8" t="s">
        <v>41</v>
      </c>
      <c r="H10805" s="12"/>
      <c r="I10805" s="33" cm="1">
        <f t="array" ref="I10805">MAX(($G$2:$G$300000=G10805)*$N$2:$N$300000)</f>
        <v>45931.373807870368</v>
      </c>
      <c r="J10805" s="14"/>
      <c r="N10805" s="7">
        <v>45169.740810185183</v>
      </c>
      <c r="O10805" s="8">
        <v>9</v>
      </c>
      <c r="P10805" t="s">
        <v>12</v>
      </c>
    </row>
    <row r="10806" spans="5:16" x14ac:dyDescent="0.25">
      <c r="E10806" s="9" t="str">
        <f t="shared" si="188"/>
        <v>MRO-50-MONTE</v>
      </c>
      <c r="F10806" s="8" t="s">
        <v>0</v>
      </c>
      <c r="G10806" s="8" t="s">
        <v>41</v>
      </c>
      <c r="H10806" s="12"/>
      <c r="I10806" s="33" cm="1">
        <f t="array" ref="I10806">MAX(($G$2:$G$300000=G10806)*$N$2:$N$300000)</f>
        <v>45931.373807870368</v>
      </c>
      <c r="J10806" s="14"/>
      <c r="N10806" s="7">
        <v>45169.740810185183</v>
      </c>
      <c r="O10806" s="8">
        <v>10</v>
      </c>
      <c r="P10806" t="s">
        <v>12</v>
      </c>
    </row>
    <row r="10807" spans="5:16" x14ac:dyDescent="0.25">
      <c r="E10807" s="9" t="str">
        <f t="shared" si="188"/>
        <v>MRO-50-MONTE</v>
      </c>
      <c r="F10807" s="8" t="s">
        <v>0</v>
      </c>
      <c r="G10807" s="8" t="s">
        <v>41</v>
      </c>
      <c r="H10807" s="12"/>
      <c r="I10807" s="33" cm="1">
        <f t="array" ref="I10807">MAX(($G$2:$G$300000=G10807)*$N$2:$N$300000)</f>
        <v>45931.373807870368</v>
      </c>
      <c r="J10807" s="14"/>
      <c r="N10807" s="7">
        <v>45169.740810185183</v>
      </c>
      <c r="O10807" s="8">
        <v>11</v>
      </c>
      <c r="P10807" t="s">
        <v>12</v>
      </c>
    </row>
    <row r="10808" spans="5:16" x14ac:dyDescent="0.25">
      <c r="E10808" s="9" t="str">
        <f t="shared" si="188"/>
        <v>MRO-50-MONTE</v>
      </c>
      <c r="F10808" s="8" t="s">
        <v>0</v>
      </c>
      <c r="G10808" s="8" t="s">
        <v>41</v>
      </c>
      <c r="H10808" s="12"/>
      <c r="I10808" s="33" cm="1">
        <f t="array" ref="I10808">MAX(($G$2:$G$300000=G10808)*$N$2:$N$300000)</f>
        <v>45931.373807870368</v>
      </c>
      <c r="J10808" s="14"/>
      <c r="N10808" s="7">
        <v>45169.740810185183</v>
      </c>
      <c r="O10808" s="8">
        <v>12</v>
      </c>
      <c r="P10808" t="s">
        <v>12</v>
      </c>
    </row>
    <row r="10809" spans="5:16" x14ac:dyDescent="0.25">
      <c r="E10809" s="9" t="str">
        <f t="shared" si="188"/>
        <v>MRO-50-MONTE</v>
      </c>
      <c r="F10809" s="8" t="s">
        <v>0</v>
      </c>
      <c r="G10809" s="8" t="s">
        <v>41</v>
      </c>
      <c r="H10809" s="12"/>
      <c r="I10809" s="33" cm="1">
        <f t="array" ref="I10809">MAX(($G$2:$G$300000=G10809)*$N$2:$N$300000)</f>
        <v>45931.373807870368</v>
      </c>
      <c r="J10809" s="14"/>
      <c r="N10809" s="7">
        <v>45169.740810185183</v>
      </c>
      <c r="O10809" s="8">
        <v>13</v>
      </c>
      <c r="P10809" t="s">
        <v>12</v>
      </c>
    </row>
    <row r="10810" spans="5:16" x14ac:dyDescent="0.25">
      <c r="E10810" s="9" t="str">
        <f t="shared" si="188"/>
        <v>MRO-50-MONTE</v>
      </c>
      <c r="F10810" s="8" t="s">
        <v>0</v>
      </c>
      <c r="G10810" s="8" t="s">
        <v>41</v>
      </c>
      <c r="H10810" s="12"/>
      <c r="I10810" s="33" cm="1">
        <f t="array" ref="I10810">MAX(($G$2:$G$300000=G10810)*$N$2:$N$300000)</f>
        <v>45931.373807870368</v>
      </c>
      <c r="J10810" s="14"/>
      <c r="N10810" s="7">
        <v>45169.740810185183</v>
      </c>
      <c r="O10810" s="8">
        <v>14</v>
      </c>
      <c r="P10810" t="s">
        <v>12</v>
      </c>
    </row>
    <row r="10811" spans="5:16" x14ac:dyDescent="0.25">
      <c r="E10811" s="9" t="str">
        <f t="shared" si="188"/>
        <v>MRO-50-MONTE</v>
      </c>
      <c r="F10811" s="8" t="s">
        <v>0</v>
      </c>
      <c r="G10811" s="8" t="s">
        <v>41</v>
      </c>
      <c r="H10811" s="12"/>
      <c r="I10811" s="33" cm="1">
        <f t="array" ref="I10811">MAX(($G$2:$G$300000=G10811)*$N$2:$N$300000)</f>
        <v>45931.373807870368</v>
      </c>
      <c r="J10811" s="14"/>
      <c r="N10811" s="7">
        <v>45169.740810185183</v>
      </c>
      <c r="O10811" s="8">
        <v>15</v>
      </c>
      <c r="P10811" t="s">
        <v>12</v>
      </c>
    </row>
    <row r="10812" spans="5:16" x14ac:dyDescent="0.25">
      <c r="E10812" s="9" t="str">
        <f t="shared" si="188"/>
        <v>MRO-50-MONTE</v>
      </c>
      <c r="F10812" s="8" t="s">
        <v>0</v>
      </c>
      <c r="G10812" s="8" t="s">
        <v>41</v>
      </c>
      <c r="H10812" s="12"/>
      <c r="I10812" s="33" cm="1">
        <f t="array" ref="I10812">MAX(($G$2:$G$300000=G10812)*$N$2:$N$300000)</f>
        <v>45931.373807870368</v>
      </c>
      <c r="J10812" s="14"/>
      <c r="N10812" s="7">
        <v>45169.740810185183</v>
      </c>
      <c r="O10812" s="8">
        <v>16</v>
      </c>
      <c r="P10812" t="s">
        <v>12</v>
      </c>
    </row>
    <row r="10813" spans="5:16" x14ac:dyDescent="0.25">
      <c r="E10813" s="9" t="str">
        <f t="shared" si="188"/>
        <v>MRO-50-MONTE</v>
      </c>
      <c r="F10813" s="8" t="s">
        <v>0</v>
      </c>
      <c r="G10813" s="8" t="s">
        <v>41</v>
      </c>
      <c r="H10813" s="12"/>
      <c r="I10813" s="33" cm="1">
        <f t="array" ref="I10813">MAX(($G$2:$G$300000=G10813)*$N$2:$N$300000)</f>
        <v>45931.373807870368</v>
      </c>
      <c r="J10813" s="14"/>
      <c r="N10813" s="7">
        <v>45169.740810185183</v>
      </c>
      <c r="O10813" s="8">
        <v>17</v>
      </c>
      <c r="P10813" t="s">
        <v>12</v>
      </c>
    </row>
    <row r="10814" spans="5:16" x14ac:dyDescent="0.25">
      <c r="E10814" s="9" t="str">
        <f t="shared" si="188"/>
        <v>MRO-50-MONTE</v>
      </c>
      <c r="F10814" s="8" t="s">
        <v>0</v>
      </c>
      <c r="G10814" s="8" t="s">
        <v>41</v>
      </c>
      <c r="H10814" s="12"/>
      <c r="I10814" s="33" cm="1">
        <f t="array" ref="I10814">MAX(($G$2:$G$300000=G10814)*$N$2:$N$300000)</f>
        <v>45931.373807870368</v>
      </c>
      <c r="J10814" s="14"/>
      <c r="N10814" s="7">
        <v>45169.740810185183</v>
      </c>
      <c r="O10814" s="8">
        <v>18</v>
      </c>
      <c r="P10814" t="s">
        <v>12</v>
      </c>
    </row>
    <row r="10815" spans="5:16" x14ac:dyDescent="0.25">
      <c r="E10815" s="9" t="str">
        <f t="shared" si="188"/>
        <v>MRO-50-MONTE</v>
      </c>
      <c r="F10815" s="8" t="s">
        <v>0</v>
      </c>
      <c r="G10815" s="8" t="s">
        <v>41</v>
      </c>
      <c r="H10815" s="12"/>
      <c r="I10815" s="33" cm="1">
        <f t="array" ref="I10815">MAX(($G$2:$G$300000=G10815)*$N$2:$N$300000)</f>
        <v>45931.373807870368</v>
      </c>
      <c r="J10815" s="14"/>
      <c r="N10815" s="7">
        <v>45169.740810185183</v>
      </c>
      <c r="O10815" s="8">
        <v>19</v>
      </c>
      <c r="P10815" t="s">
        <v>12</v>
      </c>
    </row>
    <row r="10816" spans="5:16" x14ac:dyDescent="0.25">
      <c r="E10816" s="9" t="str">
        <f t="shared" si="188"/>
        <v>MRO-50-MONTE</v>
      </c>
      <c r="F10816" s="8" t="s">
        <v>0</v>
      </c>
      <c r="G10816" s="8" t="s">
        <v>41</v>
      </c>
      <c r="H10816" s="12"/>
      <c r="I10816" s="33" cm="1">
        <f t="array" ref="I10816">MAX(($G$2:$G$300000=G10816)*$N$2:$N$300000)</f>
        <v>45931.373807870368</v>
      </c>
      <c r="J10816" s="14"/>
      <c r="N10816" s="7">
        <v>45169.74082175926</v>
      </c>
      <c r="O10816" s="8">
        <v>1</v>
      </c>
      <c r="P10816" t="s">
        <v>12</v>
      </c>
    </row>
    <row r="10817" spans="5:16" x14ac:dyDescent="0.25">
      <c r="E10817" s="9" t="str">
        <f t="shared" si="188"/>
        <v>MRO-50-MONTE</v>
      </c>
      <c r="F10817" s="8" t="s">
        <v>0</v>
      </c>
      <c r="G10817" s="8" t="s">
        <v>41</v>
      </c>
      <c r="H10817" s="12"/>
      <c r="I10817" s="33" cm="1">
        <f t="array" ref="I10817">MAX(($G$2:$G$300000=G10817)*$N$2:$N$300000)</f>
        <v>45931.373807870368</v>
      </c>
      <c r="J10817" s="14"/>
      <c r="N10817" s="7">
        <v>45169.74082175926</v>
      </c>
      <c r="O10817" s="8">
        <v>2</v>
      </c>
      <c r="P10817" t="s">
        <v>12</v>
      </c>
    </row>
    <row r="10818" spans="5:16" x14ac:dyDescent="0.25">
      <c r="E10818" s="9" t="str">
        <f t="shared" si="188"/>
        <v>MRO-50-MONTE</v>
      </c>
      <c r="F10818" s="8" t="s">
        <v>0</v>
      </c>
      <c r="G10818" s="8" t="s">
        <v>41</v>
      </c>
      <c r="H10818" s="12"/>
      <c r="I10818" s="33" cm="1">
        <f t="array" ref="I10818">MAX(($G$2:$G$300000=G10818)*$N$2:$N$300000)</f>
        <v>45931.373807870368</v>
      </c>
      <c r="J10818" s="14"/>
      <c r="N10818" s="7">
        <v>45169.74082175926</v>
      </c>
      <c r="O10818" s="8">
        <v>3</v>
      </c>
      <c r="P10818" t="s">
        <v>12</v>
      </c>
    </row>
    <row r="10819" spans="5:16" x14ac:dyDescent="0.25">
      <c r="E10819" s="9" t="str">
        <f t="shared" si="188"/>
        <v>MRO-50-MONTE</v>
      </c>
      <c r="F10819" s="8" t="s">
        <v>0</v>
      </c>
      <c r="G10819" s="8" t="s">
        <v>41</v>
      </c>
      <c r="H10819" s="12"/>
      <c r="I10819" s="33" cm="1">
        <f t="array" ref="I10819">MAX(($G$2:$G$300000=G10819)*$N$2:$N$300000)</f>
        <v>45931.373807870368</v>
      </c>
      <c r="J10819" s="14"/>
      <c r="N10819" s="7">
        <v>45169.74082175926</v>
      </c>
      <c r="O10819" s="8">
        <v>4</v>
      </c>
      <c r="P10819" t="s">
        <v>12</v>
      </c>
    </row>
    <row r="10820" spans="5:16" x14ac:dyDescent="0.25">
      <c r="E10820" s="9" t="str">
        <f t="shared" si="188"/>
        <v>MRO-50-MONTE</v>
      </c>
      <c r="F10820" s="8" t="s">
        <v>0</v>
      </c>
      <c r="G10820" s="8" t="s">
        <v>41</v>
      </c>
      <c r="H10820" s="12"/>
      <c r="I10820" s="33" cm="1">
        <f t="array" ref="I10820">MAX(($G$2:$G$300000=G10820)*$N$2:$N$300000)</f>
        <v>45931.373807870368</v>
      </c>
      <c r="J10820" s="14"/>
      <c r="N10820" s="7">
        <v>45169.74082175926</v>
      </c>
      <c r="O10820" s="8">
        <v>5</v>
      </c>
      <c r="P10820" t="s">
        <v>12</v>
      </c>
    </row>
    <row r="10821" spans="5:16" x14ac:dyDescent="0.25">
      <c r="E10821" s="9" t="str">
        <f t="shared" si="188"/>
        <v>MRO-50-MONTE</v>
      </c>
      <c r="F10821" s="8" t="s">
        <v>0</v>
      </c>
      <c r="G10821" s="8" t="s">
        <v>41</v>
      </c>
      <c r="H10821" s="12"/>
      <c r="I10821" s="33" cm="1">
        <f t="array" ref="I10821">MAX(($G$2:$G$300000=G10821)*$N$2:$N$300000)</f>
        <v>45931.373807870368</v>
      </c>
      <c r="J10821" s="14"/>
      <c r="N10821" s="7">
        <v>45169.74082175926</v>
      </c>
      <c r="O10821" s="8">
        <v>6</v>
      </c>
      <c r="P10821" t="s">
        <v>12</v>
      </c>
    </row>
    <row r="10822" spans="5:16" x14ac:dyDescent="0.25">
      <c r="E10822" s="9" t="str">
        <f t="shared" si="188"/>
        <v>MRO-50-MONTE</v>
      </c>
      <c r="F10822" s="8" t="s">
        <v>0</v>
      </c>
      <c r="G10822" s="8" t="s">
        <v>41</v>
      </c>
      <c r="H10822" s="12"/>
      <c r="I10822" s="33" cm="1">
        <f t="array" ref="I10822">MAX(($G$2:$G$300000=G10822)*$N$2:$N$300000)</f>
        <v>45931.373807870368</v>
      </c>
      <c r="J10822" s="14"/>
      <c r="N10822" s="7">
        <v>45169.74082175926</v>
      </c>
      <c r="O10822" s="8">
        <v>7</v>
      </c>
      <c r="P10822" t="s">
        <v>12</v>
      </c>
    </row>
    <row r="10823" spans="5:16" x14ac:dyDescent="0.25">
      <c r="E10823" s="9" t="str">
        <f t="shared" si="188"/>
        <v>MRO-50-MONTE</v>
      </c>
      <c r="F10823" s="8" t="s">
        <v>0</v>
      </c>
      <c r="G10823" s="8" t="s">
        <v>41</v>
      </c>
      <c r="H10823" s="12"/>
      <c r="I10823" s="33" cm="1">
        <f t="array" ref="I10823">MAX(($G$2:$G$300000=G10823)*$N$2:$N$300000)</f>
        <v>45931.373807870368</v>
      </c>
      <c r="J10823" s="14"/>
      <c r="N10823" s="7">
        <v>45169.74082175926</v>
      </c>
      <c r="O10823" s="8">
        <v>8</v>
      </c>
      <c r="P10823" t="s">
        <v>12</v>
      </c>
    </row>
    <row r="10824" spans="5:16" x14ac:dyDescent="0.25">
      <c r="E10824" s="9" t="str">
        <f t="shared" si="188"/>
        <v>MRO-50-MONTE</v>
      </c>
      <c r="F10824" s="8" t="s">
        <v>0</v>
      </c>
      <c r="G10824" s="8" t="s">
        <v>41</v>
      </c>
      <c r="H10824" s="12"/>
      <c r="I10824" s="33" cm="1">
        <f t="array" ref="I10824">MAX(($G$2:$G$300000=G10824)*$N$2:$N$300000)</f>
        <v>45931.373807870368</v>
      </c>
      <c r="J10824" s="14"/>
      <c r="N10824" s="7">
        <v>45169.74082175926</v>
      </c>
      <c r="O10824" s="8">
        <v>9</v>
      </c>
      <c r="P10824" t="s">
        <v>12</v>
      </c>
    </row>
    <row r="10825" spans="5:16" x14ac:dyDescent="0.25">
      <c r="E10825" s="9" t="str">
        <f t="shared" si="188"/>
        <v>MRO-50-MONTE</v>
      </c>
      <c r="F10825" s="8" t="s">
        <v>0</v>
      </c>
      <c r="G10825" s="8" t="s">
        <v>41</v>
      </c>
      <c r="H10825" s="12"/>
      <c r="I10825" s="33" cm="1">
        <f t="array" ref="I10825">MAX(($G$2:$G$300000=G10825)*$N$2:$N$300000)</f>
        <v>45931.373807870368</v>
      </c>
      <c r="J10825" s="14"/>
      <c r="N10825" s="7">
        <v>45169.74082175926</v>
      </c>
      <c r="O10825" s="8">
        <v>10</v>
      </c>
      <c r="P10825" t="s">
        <v>12</v>
      </c>
    </row>
    <row r="10826" spans="5:16" x14ac:dyDescent="0.25">
      <c r="E10826" s="9" t="str">
        <f t="shared" si="188"/>
        <v>MRO-50-MONTE</v>
      </c>
      <c r="F10826" s="8" t="s">
        <v>0</v>
      </c>
      <c r="G10826" s="8" t="s">
        <v>41</v>
      </c>
      <c r="H10826" s="12"/>
      <c r="I10826" s="33" cm="1">
        <f t="array" ref="I10826">MAX(($G$2:$G$300000=G10826)*$N$2:$N$300000)</f>
        <v>45931.373807870368</v>
      </c>
      <c r="J10826" s="14"/>
      <c r="N10826" s="7">
        <v>45169.74082175926</v>
      </c>
      <c r="O10826" s="8">
        <v>11</v>
      </c>
      <c r="P10826" t="s">
        <v>12</v>
      </c>
    </row>
    <row r="10827" spans="5:16" x14ac:dyDescent="0.25">
      <c r="E10827" s="9" t="str">
        <f t="shared" si="188"/>
        <v>MRO-50-MONTE</v>
      </c>
      <c r="F10827" s="8" t="s">
        <v>0</v>
      </c>
      <c r="G10827" s="8" t="s">
        <v>41</v>
      </c>
      <c r="H10827" s="12"/>
      <c r="I10827" s="33" cm="1">
        <f t="array" ref="I10827">MAX(($G$2:$G$300000=G10827)*$N$2:$N$300000)</f>
        <v>45931.373807870368</v>
      </c>
      <c r="J10827" s="14"/>
      <c r="N10827" s="7">
        <v>45169.74082175926</v>
      </c>
      <c r="O10827" s="8">
        <v>12</v>
      </c>
      <c r="P10827" t="s">
        <v>12</v>
      </c>
    </row>
    <row r="10828" spans="5:16" x14ac:dyDescent="0.25">
      <c r="E10828" s="9" t="str">
        <f t="shared" si="188"/>
        <v>MRO-50-MONTE</v>
      </c>
      <c r="F10828" s="8" t="s">
        <v>0</v>
      </c>
      <c r="G10828" s="8" t="s">
        <v>41</v>
      </c>
      <c r="H10828" s="12"/>
      <c r="I10828" s="33" cm="1">
        <f t="array" ref="I10828">MAX(($G$2:$G$300000=G10828)*$N$2:$N$300000)</f>
        <v>45931.373807870368</v>
      </c>
      <c r="J10828" s="14"/>
      <c r="N10828" s="7">
        <v>45169.74082175926</v>
      </c>
      <c r="O10828" s="8">
        <v>13</v>
      </c>
      <c r="P10828" t="s">
        <v>12</v>
      </c>
    </row>
    <row r="10829" spans="5:16" x14ac:dyDescent="0.25">
      <c r="E10829" s="9" t="str">
        <f t="shared" si="188"/>
        <v>MRO-50-MONTE</v>
      </c>
      <c r="F10829" s="8" t="s">
        <v>0</v>
      </c>
      <c r="G10829" s="8" t="s">
        <v>41</v>
      </c>
      <c r="H10829" s="12"/>
      <c r="I10829" s="33" cm="1">
        <f t="array" ref="I10829">MAX(($G$2:$G$300000=G10829)*$N$2:$N$300000)</f>
        <v>45931.373807870368</v>
      </c>
      <c r="J10829" s="14"/>
      <c r="N10829" s="7">
        <v>45169.74082175926</v>
      </c>
      <c r="O10829" s="8">
        <v>14</v>
      </c>
      <c r="P10829" t="s">
        <v>12</v>
      </c>
    </row>
    <row r="10830" spans="5:16" x14ac:dyDescent="0.25">
      <c r="E10830" s="9" t="str">
        <f t="shared" si="188"/>
        <v>MRO-50-MONTE</v>
      </c>
      <c r="F10830" s="8" t="s">
        <v>0</v>
      </c>
      <c r="G10830" s="8" t="s">
        <v>41</v>
      </c>
      <c r="H10830" s="12"/>
      <c r="I10830" s="33" cm="1">
        <f t="array" ref="I10830">MAX(($G$2:$G$300000=G10830)*$N$2:$N$300000)</f>
        <v>45931.373807870368</v>
      </c>
      <c r="J10830" s="14"/>
      <c r="N10830" s="7">
        <v>45169.74082175926</v>
      </c>
      <c r="O10830" s="8">
        <v>15</v>
      </c>
      <c r="P10830" t="s">
        <v>12</v>
      </c>
    </row>
    <row r="10831" spans="5:16" x14ac:dyDescent="0.25">
      <c r="E10831" s="9" t="str">
        <f t="shared" si="188"/>
        <v>MRO-50-MONTE</v>
      </c>
      <c r="F10831" s="8" t="s">
        <v>0</v>
      </c>
      <c r="G10831" s="8" t="s">
        <v>41</v>
      </c>
      <c r="H10831" s="12"/>
      <c r="I10831" s="33" cm="1">
        <f t="array" ref="I10831">MAX(($G$2:$G$300000=G10831)*$N$2:$N$300000)</f>
        <v>45931.373807870368</v>
      </c>
      <c r="J10831" s="14"/>
      <c r="N10831" s="7">
        <v>45169.74082175926</v>
      </c>
      <c r="O10831" s="8">
        <v>16</v>
      </c>
      <c r="P10831" t="s">
        <v>12</v>
      </c>
    </row>
    <row r="10832" spans="5:16" x14ac:dyDescent="0.25">
      <c r="E10832" s="9" t="str">
        <f t="shared" si="188"/>
        <v>MRO-50-MONTE</v>
      </c>
      <c r="F10832" s="8" t="s">
        <v>0</v>
      </c>
      <c r="G10832" s="8" t="s">
        <v>41</v>
      </c>
      <c r="H10832" s="12"/>
      <c r="I10832" s="33" cm="1">
        <f t="array" ref="I10832">MAX(($G$2:$G$300000=G10832)*$N$2:$N$300000)</f>
        <v>45931.373807870368</v>
      </c>
      <c r="J10832" s="14"/>
      <c r="N10832" s="7">
        <v>45169.74082175926</v>
      </c>
      <c r="O10832" s="8">
        <v>17</v>
      </c>
      <c r="P10832" t="s">
        <v>12</v>
      </c>
    </row>
    <row r="10833" spans="5:16" x14ac:dyDescent="0.25">
      <c r="E10833" s="9" t="str">
        <f t="shared" si="188"/>
        <v>MRO-50-MONTE</v>
      </c>
      <c r="F10833" s="8" t="s">
        <v>0</v>
      </c>
      <c r="G10833" s="8" t="s">
        <v>41</v>
      </c>
      <c r="H10833" s="12"/>
      <c r="I10833" s="33" cm="1">
        <f t="array" ref="I10833">MAX(($G$2:$G$300000=G10833)*$N$2:$N$300000)</f>
        <v>45931.373807870368</v>
      </c>
      <c r="J10833" s="14"/>
      <c r="N10833" s="7">
        <v>45169.74082175926</v>
      </c>
      <c r="O10833" s="8">
        <v>18</v>
      </c>
      <c r="P10833" t="s">
        <v>12</v>
      </c>
    </row>
    <row r="10834" spans="5:16" x14ac:dyDescent="0.25">
      <c r="E10834" s="9" t="str">
        <f t="shared" si="188"/>
        <v>MRO-50-MONTE</v>
      </c>
      <c r="F10834" s="8" t="s">
        <v>0</v>
      </c>
      <c r="G10834" s="8" t="s">
        <v>41</v>
      </c>
      <c r="H10834" s="12"/>
      <c r="I10834" s="33" cm="1">
        <f t="array" ref="I10834">MAX(($G$2:$G$300000=G10834)*$N$2:$N$300000)</f>
        <v>45931.373807870368</v>
      </c>
      <c r="J10834" s="14"/>
      <c r="N10834" s="7">
        <v>45169.74082175926</v>
      </c>
      <c r="O10834" s="8">
        <v>19</v>
      </c>
      <c r="P10834" t="s">
        <v>12</v>
      </c>
    </row>
    <row r="10835" spans="5:16" x14ac:dyDescent="0.25">
      <c r="E10835" s="9" t="str">
        <f t="shared" si="188"/>
        <v>MRO-50-MONTE</v>
      </c>
      <c r="F10835" s="8" t="s">
        <v>0</v>
      </c>
      <c r="G10835" s="8" t="s">
        <v>41</v>
      </c>
      <c r="H10835" s="12"/>
      <c r="I10835" s="33" cm="1">
        <f t="array" ref="I10835">MAX(($G$2:$G$300000=G10835)*$N$2:$N$300000)</f>
        <v>45931.373807870368</v>
      </c>
      <c r="J10835" s="14"/>
      <c r="N10835" s="7">
        <v>45169.740833333337</v>
      </c>
      <c r="O10835" s="8">
        <v>1</v>
      </c>
      <c r="P10835" t="s">
        <v>12</v>
      </c>
    </row>
    <row r="10836" spans="5:16" x14ac:dyDescent="0.25">
      <c r="E10836" s="9" t="str">
        <f t="shared" si="188"/>
        <v>MRO-50-MONTE</v>
      </c>
      <c r="F10836" s="8" t="s">
        <v>0</v>
      </c>
      <c r="G10836" s="8" t="s">
        <v>41</v>
      </c>
      <c r="H10836" s="12"/>
      <c r="I10836" s="33" cm="1">
        <f t="array" ref="I10836">MAX(($G$2:$G$300000=G10836)*$N$2:$N$300000)</f>
        <v>45931.373807870368</v>
      </c>
      <c r="J10836" s="14"/>
      <c r="N10836" s="7">
        <v>45169.740833333337</v>
      </c>
      <c r="O10836" s="8">
        <v>2</v>
      </c>
      <c r="P10836" t="s">
        <v>12</v>
      </c>
    </row>
    <row r="10837" spans="5:16" x14ac:dyDescent="0.25">
      <c r="E10837" s="9" t="str">
        <f t="shared" si="188"/>
        <v>MRO-50-MONTE</v>
      </c>
      <c r="F10837" s="8" t="s">
        <v>0</v>
      </c>
      <c r="G10837" s="8" t="s">
        <v>41</v>
      </c>
      <c r="H10837" s="12"/>
      <c r="I10837" s="33" cm="1">
        <f t="array" ref="I10837">MAX(($G$2:$G$300000=G10837)*$N$2:$N$300000)</f>
        <v>45931.373807870368</v>
      </c>
      <c r="J10837" s="14"/>
      <c r="N10837" s="7">
        <v>45169.740833333337</v>
      </c>
      <c r="O10837" s="8">
        <v>3</v>
      </c>
      <c r="P10837" t="s">
        <v>12</v>
      </c>
    </row>
    <row r="10838" spans="5:16" x14ac:dyDescent="0.25">
      <c r="E10838" s="9" t="str">
        <f t="shared" si="188"/>
        <v>MRO-50-MONTE</v>
      </c>
      <c r="F10838" s="8" t="s">
        <v>0</v>
      </c>
      <c r="G10838" s="8" t="s">
        <v>41</v>
      </c>
      <c r="H10838" s="12"/>
      <c r="I10838" s="33" cm="1">
        <f t="array" ref="I10838">MAX(($G$2:$G$300000=G10838)*$N$2:$N$300000)</f>
        <v>45931.373807870368</v>
      </c>
      <c r="J10838" s="14"/>
      <c r="N10838" s="7">
        <v>45169.740833333337</v>
      </c>
      <c r="O10838" s="8">
        <v>4</v>
      </c>
      <c r="P10838" t="s">
        <v>12</v>
      </c>
    </row>
    <row r="10839" spans="5:16" x14ac:dyDescent="0.25">
      <c r="E10839" s="9" t="str">
        <f t="shared" si="188"/>
        <v>MRO-50-MONTE</v>
      </c>
      <c r="F10839" s="8" t="s">
        <v>0</v>
      </c>
      <c r="G10839" s="8" t="s">
        <v>41</v>
      </c>
      <c r="H10839" s="12"/>
      <c r="I10839" s="33" cm="1">
        <f t="array" ref="I10839">MAX(($G$2:$G$300000=G10839)*$N$2:$N$300000)</f>
        <v>45931.373807870368</v>
      </c>
      <c r="J10839" s="14"/>
      <c r="N10839" s="7">
        <v>45169.740833333337</v>
      </c>
      <c r="O10839" s="8">
        <v>5</v>
      </c>
      <c r="P10839" t="s">
        <v>12</v>
      </c>
    </row>
    <row r="10840" spans="5:16" x14ac:dyDescent="0.25">
      <c r="E10840" s="9" t="str">
        <f t="shared" si="188"/>
        <v>MRO-50-MONTE</v>
      </c>
      <c r="F10840" s="8" t="s">
        <v>0</v>
      </c>
      <c r="G10840" s="8" t="s">
        <v>41</v>
      </c>
      <c r="H10840" s="12"/>
      <c r="I10840" s="33" cm="1">
        <f t="array" ref="I10840">MAX(($G$2:$G$300000=G10840)*$N$2:$N$300000)</f>
        <v>45931.373807870368</v>
      </c>
      <c r="J10840" s="14"/>
      <c r="N10840" s="7">
        <v>45169.740833333337</v>
      </c>
      <c r="O10840" s="8">
        <v>6</v>
      </c>
      <c r="P10840" t="s">
        <v>12</v>
      </c>
    </row>
    <row r="10841" spans="5:16" x14ac:dyDescent="0.25">
      <c r="E10841" s="9" t="str">
        <f t="shared" si="188"/>
        <v>MRO-50-MONTE</v>
      </c>
      <c r="F10841" s="8" t="s">
        <v>0</v>
      </c>
      <c r="G10841" s="8" t="s">
        <v>41</v>
      </c>
      <c r="H10841" s="12"/>
      <c r="I10841" s="33" cm="1">
        <f t="array" ref="I10841">MAX(($G$2:$G$300000=G10841)*$N$2:$N$300000)</f>
        <v>45931.373807870368</v>
      </c>
      <c r="J10841" s="14"/>
      <c r="N10841" s="7">
        <v>45169.740833333337</v>
      </c>
      <c r="O10841" s="8">
        <v>7</v>
      </c>
      <c r="P10841" t="s">
        <v>12</v>
      </c>
    </row>
    <row r="10842" spans="5:16" x14ac:dyDescent="0.25">
      <c r="E10842" s="9" t="str">
        <f t="shared" si="188"/>
        <v>MRO-50-MONTE</v>
      </c>
      <c r="F10842" s="8" t="s">
        <v>0</v>
      </c>
      <c r="G10842" s="8" t="s">
        <v>41</v>
      </c>
      <c r="H10842" s="12"/>
      <c r="I10842" s="33" cm="1">
        <f t="array" ref="I10842">MAX(($G$2:$G$300000=G10842)*$N$2:$N$300000)</f>
        <v>45931.373807870368</v>
      </c>
      <c r="J10842" s="14"/>
      <c r="N10842" s="7">
        <v>45169.740833333337</v>
      </c>
      <c r="O10842" s="8">
        <v>8</v>
      </c>
      <c r="P10842" t="s">
        <v>12</v>
      </c>
    </row>
    <row r="10843" spans="5:16" x14ac:dyDescent="0.25">
      <c r="E10843" s="9" t="str">
        <f t="shared" si="188"/>
        <v>MRO-50-MONTE</v>
      </c>
      <c r="F10843" s="8" t="s">
        <v>0</v>
      </c>
      <c r="G10843" s="8" t="s">
        <v>41</v>
      </c>
      <c r="H10843" s="12"/>
      <c r="I10843" s="33" cm="1">
        <f t="array" ref="I10843">MAX(($G$2:$G$300000=G10843)*$N$2:$N$300000)</f>
        <v>45931.373807870368</v>
      </c>
      <c r="J10843" s="14"/>
      <c r="N10843" s="7">
        <v>45170.606527777774</v>
      </c>
      <c r="O10843" s="8">
        <v>1</v>
      </c>
      <c r="P10843" t="s">
        <v>12</v>
      </c>
    </row>
    <row r="10844" spans="5:16" x14ac:dyDescent="0.25">
      <c r="E10844" s="9" t="str">
        <f t="shared" si="188"/>
        <v>MRO-50-MONTE</v>
      </c>
      <c r="F10844" s="8" t="s">
        <v>0</v>
      </c>
      <c r="G10844" s="8" t="s">
        <v>41</v>
      </c>
      <c r="H10844" s="12"/>
      <c r="I10844" s="33" cm="1">
        <f t="array" ref="I10844">MAX(($G$2:$G$300000=G10844)*$N$2:$N$300000)</f>
        <v>45931.373807870368</v>
      </c>
      <c r="J10844" s="14"/>
      <c r="N10844" s="7">
        <v>45170.606539351851</v>
      </c>
      <c r="O10844" s="8">
        <v>1</v>
      </c>
      <c r="P10844" t="s">
        <v>12</v>
      </c>
    </row>
    <row r="10845" spans="5:16" x14ac:dyDescent="0.25">
      <c r="E10845" s="9" t="str">
        <f t="shared" si="188"/>
        <v>MRO-50-MONTE</v>
      </c>
      <c r="F10845" s="8" t="s">
        <v>0</v>
      </c>
      <c r="G10845" s="8" t="s">
        <v>41</v>
      </c>
      <c r="H10845" s="12"/>
      <c r="I10845" s="33" cm="1">
        <f t="array" ref="I10845">MAX(($G$2:$G$300000=G10845)*$N$2:$N$300000)</f>
        <v>45931.373807870368</v>
      </c>
      <c r="J10845" s="14"/>
      <c r="N10845" s="7">
        <v>45170.606539351851</v>
      </c>
      <c r="O10845" s="8">
        <v>2</v>
      </c>
      <c r="P10845" t="s">
        <v>12</v>
      </c>
    </row>
    <row r="10846" spans="5:16" x14ac:dyDescent="0.25">
      <c r="E10846" s="9" t="str">
        <f t="shared" si="188"/>
        <v>MRO-50-MONTE</v>
      </c>
      <c r="F10846" s="8" t="s">
        <v>0</v>
      </c>
      <c r="G10846" s="8" t="s">
        <v>41</v>
      </c>
      <c r="H10846" s="12"/>
      <c r="I10846" s="33" cm="1">
        <f t="array" ref="I10846">MAX(($G$2:$G$300000=G10846)*$N$2:$N$300000)</f>
        <v>45931.373807870368</v>
      </c>
      <c r="J10846" s="14"/>
      <c r="N10846" s="7">
        <v>45170.606539351851</v>
      </c>
      <c r="O10846" s="8">
        <v>3</v>
      </c>
      <c r="P10846" t="s">
        <v>12</v>
      </c>
    </row>
    <row r="10847" spans="5:16" x14ac:dyDescent="0.25">
      <c r="E10847" s="9" t="str">
        <f t="shared" si="188"/>
        <v>MRO-50-MONTE</v>
      </c>
      <c r="F10847" s="8" t="s">
        <v>0</v>
      </c>
      <c r="G10847" s="8" t="s">
        <v>41</v>
      </c>
      <c r="H10847" s="12"/>
      <c r="I10847" s="33" cm="1">
        <f t="array" ref="I10847">MAX(($G$2:$G$300000=G10847)*$N$2:$N$300000)</f>
        <v>45931.373807870368</v>
      </c>
      <c r="J10847" s="14"/>
      <c r="N10847" s="7">
        <v>45170.606539351851</v>
      </c>
      <c r="O10847" s="8">
        <v>4</v>
      </c>
      <c r="P10847" t="s">
        <v>12</v>
      </c>
    </row>
    <row r="10848" spans="5:16" x14ac:dyDescent="0.25">
      <c r="E10848" s="9" t="str">
        <f t="shared" si="188"/>
        <v>MRO-50-MONTE</v>
      </c>
      <c r="F10848" s="8" t="s">
        <v>0</v>
      </c>
      <c r="G10848" s="8" t="s">
        <v>41</v>
      </c>
      <c r="H10848" s="12"/>
      <c r="I10848" s="33" cm="1">
        <f t="array" ref="I10848">MAX(($G$2:$G$300000=G10848)*$N$2:$N$300000)</f>
        <v>45931.373807870368</v>
      </c>
      <c r="J10848" s="14"/>
      <c r="N10848" s="7">
        <v>45170.606539351851</v>
      </c>
      <c r="O10848" s="8">
        <v>5</v>
      </c>
      <c r="P10848" t="s">
        <v>12</v>
      </c>
    </row>
    <row r="10849" spans="5:16" x14ac:dyDescent="0.25">
      <c r="E10849" s="9" t="str">
        <f t="shared" si="188"/>
        <v>MRO-50-MONTE</v>
      </c>
      <c r="F10849" s="8" t="s">
        <v>0</v>
      </c>
      <c r="G10849" s="8" t="s">
        <v>41</v>
      </c>
      <c r="H10849" s="12"/>
      <c r="I10849" s="33" cm="1">
        <f t="array" ref="I10849">MAX(($G$2:$G$300000=G10849)*$N$2:$N$300000)</f>
        <v>45931.373807870368</v>
      </c>
      <c r="J10849" s="14"/>
      <c r="N10849" s="7">
        <v>45170.606539351851</v>
      </c>
      <c r="O10849" s="8">
        <v>6</v>
      </c>
      <c r="P10849" t="s">
        <v>12</v>
      </c>
    </row>
    <row r="10850" spans="5:16" x14ac:dyDescent="0.25">
      <c r="E10850" s="9" t="str">
        <f t="shared" si="188"/>
        <v>MRO-50-MONTE</v>
      </c>
      <c r="F10850" s="8" t="s">
        <v>0</v>
      </c>
      <c r="G10850" s="8" t="s">
        <v>41</v>
      </c>
      <c r="H10850" s="12"/>
      <c r="I10850" s="33" cm="1">
        <f t="array" ref="I10850">MAX(($G$2:$G$300000=G10850)*$N$2:$N$300000)</f>
        <v>45931.373807870368</v>
      </c>
      <c r="J10850" s="14"/>
      <c r="N10850" s="7">
        <v>45170.606539351851</v>
      </c>
      <c r="O10850" s="8">
        <v>7</v>
      </c>
      <c r="P10850" t="s">
        <v>12</v>
      </c>
    </row>
    <row r="10851" spans="5:16" x14ac:dyDescent="0.25">
      <c r="E10851" s="9" t="str">
        <f t="shared" si="188"/>
        <v>MRO-50-MONTE</v>
      </c>
      <c r="F10851" s="8" t="s">
        <v>0</v>
      </c>
      <c r="G10851" s="8" t="s">
        <v>41</v>
      </c>
      <c r="H10851" s="12"/>
      <c r="I10851" s="33" cm="1">
        <f t="array" ref="I10851">MAX(($G$2:$G$300000=G10851)*$N$2:$N$300000)</f>
        <v>45931.373807870368</v>
      </c>
      <c r="J10851" s="14"/>
      <c r="N10851" s="7">
        <v>45170.606539351851</v>
      </c>
      <c r="O10851" s="8">
        <v>8</v>
      </c>
      <c r="P10851" t="s">
        <v>12</v>
      </c>
    </row>
    <row r="10852" spans="5:16" x14ac:dyDescent="0.25">
      <c r="E10852" s="9" t="str">
        <f t="shared" si="188"/>
        <v>MRO-50-MONTE</v>
      </c>
      <c r="F10852" s="8" t="s">
        <v>0</v>
      </c>
      <c r="G10852" s="8" t="s">
        <v>41</v>
      </c>
      <c r="H10852" s="12"/>
      <c r="I10852" s="33" cm="1">
        <f t="array" ref="I10852">MAX(($G$2:$G$300000=G10852)*$N$2:$N$300000)</f>
        <v>45931.373807870368</v>
      </c>
      <c r="J10852" s="14"/>
      <c r="N10852" s="7">
        <v>45170.606539351851</v>
      </c>
      <c r="O10852" s="8">
        <v>9</v>
      </c>
      <c r="P10852" t="s">
        <v>12</v>
      </c>
    </row>
    <row r="10853" spans="5:16" x14ac:dyDescent="0.25">
      <c r="E10853" s="9" t="str">
        <f t="shared" si="188"/>
        <v>MRO-50-MONTE</v>
      </c>
      <c r="F10853" s="8" t="s">
        <v>0</v>
      </c>
      <c r="G10853" s="8" t="s">
        <v>41</v>
      </c>
      <c r="H10853" s="12"/>
      <c r="I10853" s="33" cm="1">
        <f t="array" ref="I10853">MAX(($G$2:$G$300000=G10853)*$N$2:$N$300000)</f>
        <v>45931.373807870368</v>
      </c>
      <c r="J10853" s="14"/>
      <c r="N10853" s="7">
        <v>45170.606539351851</v>
      </c>
      <c r="O10853" s="8">
        <v>10</v>
      </c>
      <c r="P10853" t="s">
        <v>12</v>
      </c>
    </row>
    <row r="10854" spans="5:16" x14ac:dyDescent="0.25">
      <c r="E10854" s="9" t="str">
        <f t="shared" si="188"/>
        <v>MRO-50-MONTE</v>
      </c>
      <c r="F10854" s="8" t="s">
        <v>0</v>
      </c>
      <c r="G10854" s="8" t="s">
        <v>41</v>
      </c>
      <c r="H10854" s="12"/>
      <c r="I10854" s="33" cm="1">
        <f t="array" ref="I10854">MAX(($G$2:$G$300000=G10854)*$N$2:$N$300000)</f>
        <v>45931.373807870368</v>
      </c>
      <c r="J10854" s="14"/>
      <c r="N10854" s="7">
        <v>45170.606539351851</v>
      </c>
      <c r="O10854" s="8">
        <v>11</v>
      </c>
      <c r="P10854" t="s">
        <v>12</v>
      </c>
    </row>
    <row r="10855" spans="5:16" x14ac:dyDescent="0.25">
      <c r="E10855" s="9" t="str">
        <f t="shared" si="188"/>
        <v>MRO-50-MONTE</v>
      </c>
      <c r="F10855" s="8" t="s">
        <v>0</v>
      </c>
      <c r="G10855" s="8" t="s">
        <v>41</v>
      </c>
      <c r="H10855" s="12"/>
      <c r="I10855" s="33" cm="1">
        <f t="array" ref="I10855">MAX(($G$2:$G$300000=G10855)*$N$2:$N$300000)</f>
        <v>45931.373807870368</v>
      </c>
      <c r="J10855" s="14"/>
      <c r="N10855" s="7">
        <v>45170.606539351851</v>
      </c>
      <c r="O10855" s="8">
        <v>12</v>
      </c>
      <c r="P10855" t="s">
        <v>12</v>
      </c>
    </row>
    <row r="10856" spans="5:16" x14ac:dyDescent="0.25">
      <c r="E10856" s="9" t="str">
        <f t="shared" si="188"/>
        <v>MRO-50-MONTE</v>
      </c>
      <c r="F10856" s="8" t="s">
        <v>0</v>
      </c>
      <c r="G10856" s="8" t="s">
        <v>41</v>
      </c>
      <c r="H10856" s="12"/>
      <c r="I10856" s="33" cm="1">
        <f t="array" ref="I10856">MAX(($G$2:$G$300000=G10856)*$N$2:$N$300000)</f>
        <v>45931.373807870368</v>
      </c>
      <c r="J10856" s="14"/>
      <c r="N10856" s="7">
        <v>45170.606539351851</v>
      </c>
      <c r="O10856" s="8">
        <v>13</v>
      </c>
      <c r="P10856" t="s">
        <v>12</v>
      </c>
    </row>
    <row r="10857" spans="5:16" x14ac:dyDescent="0.25">
      <c r="E10857" s="9" t="str">
        <f t="shared" si="188"/>
        <v>MRO-50-MONTE</v>
      </c>
      <c r="F10857" s="8" t="s">
        <v>0</v>
      </c>
      <c r="G10857" s="8" t="s">
        <v>41</v>
      </c>
      <c r="H10857" s="12"/>
      <c r="I10857" s="33" cm="1">
        <f t="array" ref="I10857">MAX(($G$2:$G$300000=G10857)*$N$2:$N$300000)</f>
        <v>45931.373807870368</v>
      </c>
      <c r="J10857" s="14"/>
      <c r="N10857" s="7">
        <v>45170.606539351851</v>
      </c>
      <c r="O10857" s="8">
        <v>14</v>
      </c>
      <c r="P10857" t="s">
        <v>12</v>
      </c>
    </row>
    <row r="10858" spans="5:16" x14ac:dyDescent="0.25">
      <c r="E10858" s="9" t="str">
        <f t="shared" si="188"/>
        <v>MRO-50-MONTE</v>
      </c>
      <c r="F10858" s="8" t="s">
        <v>0</v>
      </c>
      <c r="G10858" s="8" t="s">
        <v>41</v>
      </c>
      <c r="H10858" s="12"/>
      <c r="I10858" s="33" cm="1">
        <f t="array" ref="I10858">MAX(($G$2:$G$300000=G10858)*$N$2:$N$300000)</f>
        <v>45931.373807870368</v>
      </c>
      <c r="J10858" s="14"/>
      <c r="N10858" s="7">
        <v>45170.606539351851</v>
      </c>
      <c r="O10858" s="8">
        <v>15</v>
      </c>
      <c r="P10858" t="s">
        <v>12</v>
      </c>
    </row>
    <row r="10859" spans="5:16" x14ac:dyDescent="0.25">
      <c r="E10859" s="9" t="str">
        <f t="shared" si="188"/>
        <v>MRO-50-MONTE</v>
      </c>
      <c r="F10859" s="8" t="s">
        <v>0</v>
      </c>
      <c r="G10859" s="8" t="s">
        <v>41</v>
      </c>
      <c r="H10859" s="12"/>
      <c r="I10859" s="33" cm="1">
        <f t="array" ref="I10859">MAX(($G$2:$G$300000=G10859)*$N$2:$N$300000)</f>
        <v>45931.373807870368</v>
      </c>
      <c r="J10859" s="14"/>
      <c r="N10859" s="7">
        <v>45170.606539351851</v>
      </c>
      <c r="O10859" s="8">
        <v>16</v>
      </c>
      <c r="P10859" t="s">
        <v>12</v>
      </c>
    </row>
    <row r="10860" spans="5:16" x14ac:dyDescent="0.25">
      <c r="E10860" s="9" t="str">
        <f t="shared" si="188"/>
        <v>MRO-50-MONTE</v>
      </c>
      <c r="F10860" s="8" t="s">
        <v>0</v>
      </c>
      <c r="G10860" s="8" t="s">
        <v>41</v>
      </c>
      <c r="H10860" s="12"/>
      <c r="I10860" s="33" cm="1">
        <f t="array" ref="I10860">MAX(($G$2:$G$300000=G10860)*$N$2:$N$300000)</f>
        <v>45931.373807870368</v>
      </c>
      <c r="J10860" s="14"/>
      <c r="N10860" s="7">
        <v>45170.606550925928</v>
      </c>
      <c r="O10860" s="8">
        <v>1</v>
      </c>
      <c r="P10860" t="s">
        <v>12</v>
      </c>
    </row>
    <row r="10861" spans="5:16" x14ac:dyDescent="0.25">
      <c r="E10861" s="9" t="str">
        <f t="shared" si="188"/>
        <v>MRO-50-MONTE</v>
      </c>
      <c r="F10861" s="8" t="s">
        <v>0</v>
      </c>
      <c r="G10861" s="8" t="s">
        <v>41</v>
      </c>
      <c r="H10861" s="12"/>
      <c r="I10861" s="33" cm="1">
        <f t="array" ref="I10861">MAX(($G$2:$G$300000=G10861)*$N$2:$N$300000)</f>
        <v>45931.373807870368</v>
      </c>
      <c r="J10861" s="14"/>
      <c r="N10861" s="7">
        <v>45170.606550925928</v>
      </c>
      <c r="O10861" s="8">
        <v>2</v>
      </c>
      <c r="P10861" t="s">
        <v>12</v>
      </c>
    </row>
    <row r="10862" spans="5:16" x14ac:dyDescent="0.25">
      <c r="E10862" s="9" t="str">
        <f t="shared" si="188"/>
        <v>MRO-50-MONTE</v>
      </c>
      <c r="F10862" s="8" t="s">
        <v>0</v>
      </c>
      <c r="G10862" s="8" t="s">
        <v>41</v>
      </c>
      <c r="H10862" s="12"/>
      <c r="I10862" s="33" cm="1">
        <f t="array" ref="I10862">MAX(($G$2:$G$300000=G10862)*$N$2:$N$300000)</f>
        <v>45931.373807870368</v>
      </c>
      <c r="J10862" s="14"/>
      <c r="N10862" s="7">
        <v>45170.606550925928</v>
      </c>
      <c r="O10862" s="8">
        <v>3</v>
      </c>
      <c r="P10862" t="s">
        <v>12</v>
      </c>
    </row>
    <row r="10863" spans="5:16" x14ac:dyDescent="0.25">
      <c r="E10863" s="9" t="str">
        <f t="shared" si="188"/>
        <v>MRO-50-MONTE</v>
      </c>
      <c r="F10863" s="8" t="s">
        <v>0</v>
      </c>
      <c r="G10863" s="8" t="s">
        <v>41</v>
      </c>
      <c r="H10863" s="12"/>
      <c r="I10863" s="33" cm="1">
        <f t="array" ref="I10863">MAX(($G$2:$G$300000=G10863)*$N$2:$N$300000)</f>
        <v>45931.373807870368</v>
      </c>
      <c r="J10863" s="14"/>
      <c r="N10863" s="7">
        <v>45170.606550925928</v>
      </c>
      <c r="O10863" s="8">
        <v>4</v>
      </c>
      <c r="P10863" t="s">
        <v>12</v>
      </c>
    </row>
    <row r="10864" spans="5:16" x14ac:dyDescent="0.25">
      <c r="E10864" s="9" t="str">
        <f t="shared" si="188"/>
        <v>MRO-50-MONTE</v>
      </c>
      <c r="F10864" s="8" t="s">
        <v>0</v>
      </c>
      <c r="G10864" s="8" t="s">
        <v>41</v>
      </c>
      <c r="H10864" s="12"/>
      <c r="I10864" s="33" cm="1">
        <f t="array" ref="I10864">MAX(($G$2:$G$300000=G10864)*$N$2:$N$300000)</f>
        <v>45931.373807870368</v>
      </c>
      <c r="J10864" s="14"/>
      <c r="N10864" s="7">
        <v>45170.606550925928</v>
      </c>
      <c r="O10864" s="8">
        <v>5</v>
      </c>
      <c r="P10864" t="s">
        <v>12</v>
      </c>
    </row>
    <row r="10865" spans="5:16" x14ac:dyDescent="0.25">
      <c r="E10865" s="9" t="str">
        <f t="shared" si="188"/>
        <v>MRO-50-MONTE</v>
      </c>
      <c r="F10865" s="8" t="s">
        <v>0</v>
      </c>
      <c r="G10865" s="8" t="s">
        <v>41</v>
      </c>
      <c r="H10865" s="12"/>
      <c r="I10865" s="33" cm="1">
        <f t="array" ref="I10865">MAX(($G$2:$G$300000=G10865)*$N$2:$N$300000)</f>
        <v>45931.373807870368</v>
      </c>
      <c r="J10865" s="14"/>
      <c r="N10865" s="7">
        <v>45170.606550925928</v>
      </c>
      <c r="O10865" s="8">
        <v>6</v>
      </c>
      <c r="P10865" t="s">
        <v>12</v>
      </c>
    </row>
    <row r="10866" spans="5:16" x14ac:dyDescent="0.25">
      <c r="E10866" s="9" t="str">
        <f t="shared" ref="E10866:E10929" si="189">+G10866&amp;H10866</f>
        <v>MRO-50-MONTE</v>
      </c>
      <c r="F10866" s="8" t="s">
        <v>0</v>
      </c>
      <c r="G10866" s="8" t="s">
        <v>41</v>
      </c>
      <c r="H10866" s="12"/>
      <c r="I10866" s="33" cm="1">
        <f t="array" ref="I10866">MAX(($G$2:$G$300000=G10866)*$N$2:$N$300000)</f>
        <v>45931.373807870368</v>
      </c>
      <c r="J10866" s="14"/>
      <c r="N10866" s="7">
        <v>45170.606550925928</v>
      </c>
      <c r="O10866" s="8">
        <v>7</v>
      </c>
      <c r="P10866" t="s">
        <v>12</v>
      </c>
    </row>
    <row r="10867" spans="5:16" x14ac:dyDescent="0.25">
      <c r="E10867" s="9" t="str">
        <f t="shared" si="189"/>
        <v>MRO-50-MONTE</v>
      </c>
      <c r="F10867" s="8" t="s">
        <v>0</v>
      </c>
      <c r="G10867" s="8" t="s">
        <v>41</v>
      </c>
      <c r="H10867" s="12"/>
      <c r="I10867" s="33" cm="1">
        <f t="array" ref="I10867">MAX(($G$2:$G$300000=G10867)*$N$2:$N$300000)</f>
        <v>45931.373807870368</v>
      </c>
      <c r="J10867" s="14"/>
      <c r="N10867" s="7">
        <v>45170.606550925928</v>
      </c>
      <c r="O10867" s="8">
        <v>8</v>
      </c>
      <c r="P10867" t="s">
        <v>12</v>
      </c>
    </row>
    <row r="10868" spans="5:16" x14ac:dyDescent="0.25">
      <c r="E10868" s="9" t="str">
        <f t="shared" si="189"/>
        <v>MRO-50-MONTE</v>
      </c>
      <c r="F10868" s="8" t="s">
        <v>0</v>
      </c>
      <c r="G10868" s="8" t="s">
        <v>41</v>
      </c>
      <c r="H10868" s="12"/>
      <c r="I10868" s="33" cm="1">
        <f t="array" ref="I10868">MAX(($G$2:$G$300000=G10868)*$N$2:$N$300000)</f>
        <v>45931.373807870368</v>
      </c>
      <c r="J10868" s="14"/>
      <c r="N10868" s="7">
        <v>45170.606550925928</v>
      </c>
      <c r="O10868" s="8">
        <v>9</v>
      </c>
      <c r="P10868" t="s">
        <v>12</v>
      </c>
    </row>
    <row r="10869" spans="5:16" x14ac:dyDescent="0.25">
      <c r="E10869" s="9" t="str">
        <f t="shared" si="189"/>
        <v>MRO-50-MONTE</v>
      </c>
      <c r="F10869" s="8" t="s">
        <v>0</v>
      </c>
      <c r="G10869" s="8" t="s">
        <v>41</v>
      </c>
      <c r="H10869" s="12"/>
      <c r="I10869" s="33" cm="1">
        <f t="array" ref="I10869">MAX(($G$2:$G$300000=G10869)*$N$2:$N$300000)</f>
        <v>45931.373807870368</v>
      </c>
      <c r="J10869" s="14"/>
      <c r="N10869" s="7">
        <v>45170.606550925928</v>
      </c>
      <c r="O10869" s="8">
        <v>10</v>
      </c>
      <c r="P10869" t="s">
        <v>12</v>
      </c>
    </row>
    <row r="10870" spans="5:16" x14ac:dyDescent="0.25">
      <c r="E10870" s="9" t="str">
        <f t="shared" si="189"/>
        <v>MRO-50-MONTE</v>
      </c>
      <c r="F10870" s="8" t="s">
        <v>0</v>
      </c>
      <c r="G10870" s="8" t="s">
        <v>41</v>
      </c>
      <c r="H10870" s="12"/>
      <c r="I10870" s="33" cm="1">
        <f t="array" ref="I10870">MAX(($G$2:$G$300000=G10870)*$N$2:$N$300000)</f>
        <v>45931.373807870368</v>
      </c>
      <c r="J10870" s="14"/>
      <c r="N10870" s="7">
        <v>45170.606550925928</v>
      </c>
      <c r="O10870" s="8">
        <v>11</v>
      </c>
      <c r="P10870" t="s">
        <v>12</v>
      </c>
    </row>
    <row r="10871" spans="5:16" x14ac:dyDescent="0.25">
      <c r="E10871" s="9" t="str">
        <f t="shared" si="189"/>
        <v>MRO-50-MONTE</v>
      </c>
      <c r="F10871" s="8" t="s">
        <v>0</v>
      </c>
      <c r="G10871" s="8" t="s">
        <v>41</v>
      </c>
      <c r="H10871" s="12"/>
      <c r="I10871" s="33" cm="1">
        <f t="array" ref="I10871">MAX(($G$2:$G$300000=G10871)*$N$2:$N$300000)</f>
        <v>45931.373807870368</v>
      </c>
      <c r="J10871" s="14"/>
      <c r="N10871" s="7">
        <v>45170.606550925928</v>
      </c>
      <c r="O10871" s="8">
        <v>12</v>
      </c>
      <c r="P10871" t="s">
        <v>12</v>
      </c>
    </row>
    <row r="10872" spans="5:16" x14ac:dyDescent="0.25">
      <c r="E10872" s="9" t="str">
        <f t="shared" si="189"/>
        <v>MRO-50-MONTE</v>
      </c>
      <c r="F10872" s="8" t="s">
        <v>0</v>
      </c>
      <c r="G10872" s="8" t="s">
        <v>41</v>
      </c>
      <c r="H10872" s="12"/>
      <c r="I10872" s="33" cm="1">
        <f t="array" ref="I10872">MAX(($G$2:$G$300000=G10872)*$N$2:$N$300000)</f>
        <v>45931.373807870368</v>
      </c>
      <c r="J10872" s="14"/>
      <c r="N10872" s="7">
        <v>45170.606550925928</v>
      </c>
      <c r="O10872" s="8">
        <v>13</v>
      </c>
      <c r="P10872" t="s">
        <v>12</v>
      </c>
    </row>
    <row r="10873" spans="5:16" x14ac:dyDescent="0.25">
      <c r="E10873" s="9" t="str">
        <f t="shared" si="189"/>
        <v>MRO-50-MONTE</v>
      </c>
      <c r="F10873" s="8" t="s">
        <v>0</v>
      </c>
      <c r="G10873" s="8" t="s">
        <v>41</v>
      </c>
      <c r="H10873" s="12"/>
      <c r="I10873" s="33" cm="1">
        <f t="array" ref="I10873">MAX(($G$2:$G$300000=G10873)*$N$2:$N$300000)</f>
        <v>45931.373807870368</v>
      </c>
      <c r="J10873" s="14"/>
      <c r="N10873" s="7">
        <v>45170.606550925928</v>
      </c>
      <c r="O10873" s="8">
        <v>14</v>
      </c>
      <c r="P10873" t="s">
        <v>12</v>
      </c>
    </row>
    <row r="10874" spans="5:16" x14ac:dyDescent="0.25">
      <c r="E10874" s="9" t="str">
        <f t="shared" si="189"/>
        <v>MRO-50-MONTE</v>
      </c>
      <c r="F10874" s="8" t="s">
        <v>0</v>
      </c>
      <c r="G10874" s="8" t="s">
        <v>41</v>
      </c>
      <c r="H10874" s="12"/>
      <c r="I10874" s="33" cm="1">
        <f t="array" ref="I10874">MAX(($G$2:$G$300000=G10874)*$N$2:$N$300000)</f>
        <v>45931.373807870368</v>
      </c>
      <c r="J10874" s="14"/>
      <c r="N10874" s="7">
        <v>45170.606550925928</v>
      </c>
      <c r="O10874" s="8">
        <v>15</v>
      </c>
      <c r="P10874" t="s">
        <v>12</v>
      </c>
    </row>
    <row r="10875" spans="5:16" x14ac:dyDescent="0.25">
      <c r="E10875" s="9" t="str">
        <f t="shared" si="189"/>
        <v>MRO-50-MONTE</v>
      </c>
      <c r="F10875" s="8" t="s">
        <v>0</v>
      </c>
      <c r="G10875" s="8" t="s">
        <v>41</v>
      </c>
      <c r="H10875" s="12"/>
      <c r="I10875" s="33" cm="1">
        <f t="array" ref="I10875">MAX(($G$2:$G$300000=G10875)*$N$2:$N$300000)</f>
        <v>45931.373807870368</v>
      </c>
      <c r="J10875" s="14"/>
      <c r="N10875" s="7">
        <v>45170.606550925928</v>
      </c>
      <c r="O10875" s="8">
        <v>16</v>
      </c>
      <c r="P10875" t="s">
        <v>12</v>
      </c>
    </row>
    <row r="10876" spans="5:16" x14ac:dyDescent="0.25">
      <c r="E10876" s="9" t="str">
        <f t="shared" si="189"/>
        <v>MRO-50-MONTE</v>
      </c>
      <c r="F10876" s="8" t="s">
        <v>0</v>
      </c>
      <c r="G10876" s="8" t="s">
        <v>41</v>
      </c>
      <c r="H10876" s="12"/>
      <c r="I10876" s="33" cm="1">
        <f t="array" ref="I10876">MAX(($G$2:$G$300000=G10876)*$N$2:$N$300000)</f>
        <v>45931.373807870368</v>
      </c>
      <c r="J10876" s="14"/>
      <c r="N10876" s="7">
        <v>45170.606550925928</v>
      </c>
      <c r="O10876" s="8">
        <v>17</v>
      </c>
      <c r="P10876" t="s">
        <v>12</v>
      </c>
    </row>
    <row r="10877" spans="5:16" x14ac:dyDescent="0.25">
      <c r="E10877" s="9" t="str">
        <f t="shared" si="189"/>
        <v>MRO-50-MONTE</v>
      </c>
      <c r="F10877" s="8" t="s">
        <v>0</v>
      </c>
      <c r="G10877" s="8" t="s">
        <v>41</v>
      </c>
      <c r="H10877" s="12"/>
      <c r="I10877" s="33" cm="1">
        <f t="array" ref="I10877">MAX(($G$2:$G$300000=G10877)*$N$2:$N$300000)</f>
        <v>45931.373807870368</v>
      </c>
      <c r="J10877" s="14"/>
      <c r="N10877" s="7">
        <v>45170.606550925928</v>
      </c>
      <c r="O10877" s="8">
        <v>18</v>
      </c>
      <c r="P10877" t="s">
        <v>12</v>
      </c>
    </row>
    <row r="10878" spans="5:16" x14ac:dyDescent="0.25">
      <c r="E10878" s="9" t="str">
        <f t="shared" si="189"/>
        <v>MRO-50-MONTE</v>
      </c>
      <c r="F10878" s="8" t="s">
        <v>0</v>
      </c>
      <c r="G10878" s="8" t="s">
        <v>41</v>
      </c>
      <c r="H10878" s="12"/>
      <c r="I10878" s="33" cm="1">
        <f t="array" ref="I10878">MAX(($G$2:$G$300000=G10878)*$N$2:$N$300000)</f>
        <v>45931.373807870368</v>
      </c>
      <c r="J10878" s="14"/>
      <c r="N10878" s="7">
        <v>45170.606550925928</v>
      </c>
      <c r="O10878" s="8">
        <v>19</v>
      </c>
      <c r="P10878" t="s">
        <v>12</v>
      </c>
    </row>
    <row r="10879" spans="5:16" x14ac:dyDescent="0.25">
      <c r="E10879" s="9" t="str">
        <f t="shared" si="189"/>
        <v>MRO-50-MONTE</v>
      </c>
      <c r="F10879" s="8" t="s">
        <v>0</v>
      </c>
      <c r="G10879" s="8" t="s">
        <v>41</v>
      </c>
      <c r="H10879" s="12"/>
      <c r="I10879" s="33" cm="1">
        <f t="array" ref="I10879">MAX(($G$2:$G$300000=G10879)*$N$2:$N$300000)</f>
        <v>45931.373807870368</v>
      </c>
      <c r="J10879" s="14"/>
      <c r="N10879" s="7">
        <v>45170.606550925928</v>
      </c>
      <c r="O10879" s="8">
        <v>20</v>
      </c>
      <c r="P10879" t="s">
        <v>12</v>
      </c>
    </row>
    <row r="10880" spans="5:16" x14ac:dyDescent="0.25">
      <c r="E10880" s="9" t="str">
        <f t="shared" si="189"/>
        <v>MRO-50-MONTE</v>
      </c>
      <c r="F10880" s="8" t="s">
        <v>0</v>
      </c>
      <c r="G10880" s="8" t="s">
        <v>41</v>
      </c>
      <c r="H10880" s="12"/>
      <c r="I10880" s="33" cm="1">
        <f t="array" ref="I10880">MAX(($G$2:$G$300000=G10880)*$N$2:$N$300000)</f>
        <v>45931.373807870368</v>
      </c>
      <c r="J10880" s="14"/>
      <c r="N10880" s="7">
        <v>45170.606550925928</v>
      </c>
      <c r="O10880" s="8">
        <v>21</v>
      </c>
      <c r="P10880" t="s">
        <v>12</v>
      </c>
    </row>
    <row r="10881" spans="5:16" x14ac:dyDescent="0.25">
      <c r="E10881" s="9" t="str">
        <f t="shared" si="189"/>
        <v>MRO-50-MONTE</v>
      </c>
      <c r="F10881" s="8" t="s">
        <v>0</v>
      </c>
      <c r="G10881" s="8" t="s">
        <v>41</v>
      </c>
      <c r="H10881" s="12"/>
      <c r="I10881" s="33" cm="1">
        <f t="array" ref="I10881">MAX(($G$2:$G$300000=G10881)*$N$2:$N$300000)</f>
        <v>45931.373807870368</v>
      </c>
      <c r="J10881" s="14"/>
      <c r="N10881" s="7">
        <v>45170.606562499997</v>
      </c>
      <c r="O10881" s="8">
        <v>1</v>
      </c>
      <c r="P10881" t="s">
        <v>12</v>
      </c>
    </row>
    <row r="10882" spans="5:16" x14ac:dyDescent="0.25">
      <c r="E10882" s="9" t="str">
        <f t="shared" si="189"/>
        <v>MRO-50-MONTE</v>
      </c>
      <c r="F10882" s="8" t="s">
        <v>0</v>
      </c>
      <c r="G10882" s="8" t="s">
        <v>41</v>
      </c>
      <c r="H10882" s="12"/>
      <c r="I10882" s="33" cm="1">
        <f t="array" ref="I10882">MAX(($G$2:$G$300000=G10882)*$N$2:$N$300000)</f>
        <v>45931.373807870368</v>
      </c>
      <c r="J10882" s="14"/>
      <c r="N10882" s="7">
        <v>45170.606562499997</v>
      </c>
      <c r="O10882" s="8">
        <v>2</v>
      </c>
      <c r="P10882" t="s">
        <v>12</v>
      </c>
    </row>
    <row r="10883" spans="5:16" x14ac:dyDescent="0.25">
      <c r="E10883" s="9" t="str">
        <f t="shared" si="189"/>
        <v>MRO-50-MONTE</v>
      </c>
      <c r="F10883" s="8" t="s">
        <v>0</v>
      </c>
      <c r="G10883" s="8" t="s">
        <v>41</v>
      </c>
      <c r="H10883" s="12"/>
      <c r="I10883" s="33" cm="1">
        <f t="array" ref="I10883">MAX(($G$2:$G$300000=G10883)*$N$2:$N$300000)</f>
        <v>45931.373807870368</v>
      </c>
      <c r="J10883" s="14"/>
      <c r="N10883" s="7">
        <v>45170.606562499997</v>
      </c>
      <c r="O10883" s="8">
        <v>3</v>
      </c>
      <c r="P10883" t="s">
        <v>12</v>
      </c>
    </row>
    <row r="10884" spans="5:16" x14ac:dyDescent="0.25">
      <c r="E10884" s="9" t="str">
        <f t="shared" si="189"/>
        <v>MRO-50-MONTE</v>
      </c>
      <c r="F10884" s="8" t="s">
        <v>0</v>
      </c>
      <c r="G10884" s="8" t="s">
        <v>41</v>
      </c>
      <c r="H10884" s="12"/>
      <c r="I10884" s="33" cm="1">
        <f t="array" ref="I10884">MAX(($G$2:$G$300000=G10884)*$N$2:$N$300000)</f>
        <v>45931.373807870368</v>
      </c>
      <c r="J10884" s="14"/>
      <c r="N10884" s="7">
        <v>45170.606562499997</v>
      </c>
      <c r="O10884" s="8">
        <v>4</v>
      </c>
      <c r="P10884" t="s">
        <v>12</v>
      </c>
    </row>
    <row r="10885" spans="5:16" x14ac:dyDescent="0.25">
      <c r="E10885" s="9" t="str">
        <f t="shared" si="189"/>
        <v>MRO-50-MONTE</v>
      </c>
      <c r="F10885" s="8" t="s">
        <v>0</v>
      </c>
      <c r="G10885" s="8" t="s">
        <v>41</v>
      </c>
      <c r="H10885" s="12"/>
      <c r="I10885" s="33" cm="1">
        <f t="array" ref="I10885">MAX(($G$2:$G$300000=G10885)*$N$2:$N$300000)</f>
        <v>45931.373807870368</v>
      </c>
      <c r="J10885" s="14"/>
      <c r="N10885" s="7">
        <v>45170.606562499997</v>
      </c>
      <c r="O10885" s="8">
        <v>5</v>
      </c>
      <c r="P10885" t="s">
        <v>12</v>
      </c>
    </row>
    <row r="10886" spans="5:16" x14ac:dyDescent="0.25">
      <c r="E10886" s="9" t="str">
        <f t="shared" si="189"/>
        <v>MRO-50-MONTE</v>
      </c>
      <c r="F10886" s="8" t="s">
        <v>0</v>
      </c>
      <c r="G10886" s="8" t="s">
        <v>41</v>
      </c>
      <c r="H10886" s="12"/>
      <c r="I10886" s="33" cm="1">
        <f t="array" ref="I10886">MAX(($G$2:$G$300000=G10886)*$N$2:$N$300000)</f>
        <v>45931.373807870368</v>
      </c>
      <c r="J10886" s="14"/>
      <c r="N10886" s="7">
        <v>45170.606562499997</v>
      </c>
      <c r="O10886" s="8">
        <v>6</v>
      </c>
      <c r="P10886" t="s">
        <v>12</v>
      </c>
    </row>
    <row r="10887" spans="5:16" x14ac:dyDescent="0.25">
      <c r="E10887" s="9" t="str">
        <f t="shared" si="189"/>
        <v>MRO-50-MONTE</v>
      </c>
      <c r="F10887" s="8" t="s">
        <v>0</v>
      </c>
      <c r="G10887" s="8" t="s">
        <v>41</v>
      </c>
      <c r="H10887" s="12"/>
      <c r="I10887" s="33" cm="1">
        <f t="array" ref="I10887">MAX(($G$2:$G$300000=G10887)*$N$2:$N$300000)</f>
        <v>45931.373807870368</v>
      </c>
      <c r="J10887" s="14"/>
      <c r="N10887" s="7">
        <v>45170.606562499997</v>
      </c>
      <c r="O10887" s="8">
        <v>7</v>
      </c>
      <c r="P10887" t="s">
        <v>12</v>
      </c>
    </row>
    <row r="10888" spans="5:16" x14ac:dyDescent="0.25">
      <c r="E10888" s="9" t="str">
        <f t="shared" si="189"/>
        <v>MRO-50-MONTE</v>
      </c>
      <c r="F10888" s="8" t="s">
        <v>0</v>
      </c>
      <c r="G10888" s="8" t="s">
        <v>41</v>
      </c>
      <c r="H10888" s="12"/>
      <c r="I10888" s="33" cm="1">
        <f t="array" ref="I10888">MAX(($G$2:$G$300000=G10888)*$N$2:$N$300000)</f>
        <v>45931.373807870368</v>
      </c>
      <c r="J10888" s="14"/>
      <c r="N10888" s="7">
        <v>45170.606562499997</v>
      </c>
      <c r="O10888" s="8">
        <v>8</v>
      </c>
      <c r="P10888" t="s">
        <v>12</v>
      </c>
    </row>
    <row r="10889" spans="5:16" x14ac:dyDescent="0.25">
      <c r="E10889" s="9" t="str">
        <f t="shared" si="189"/>
        <v>MRO-50-MONTE</v>
      </c>
      <c r="F10889" s="8" t="s">
        <v>0</v>
      </c>
      <c r="G10889" s="8" t="s">
        <v>41</v>
      </c>
      <c r="H10889" s="12"/>
      <c r="I10889" s="33" cm="1">
        <f t="array" ref="I10889">MAX(($G$2:$G$300000=G10889)*$N$2:$N$300000)</f>
        <v>45931.373807870368</v>
      </c>
      <c r="J10889" s="14"/>
      <c r="N10889" s="7">
        <v>45170.606562499997</v>
      </c>
      <c r="O10889" s="8">
        <v>9</v>
      </c>
      <c r="P10889" t="s">
        <v>12</v>
      </c>
    </row>
    <row r="10890" spans="5:16" x14ac:dyDescent="0.25">
      <c r="E10890" s="9" t="str">
        <f t="shared" si="189"/>
        <v>MRO-50-MONTE</v>
      </c>
      <c r="F10890" s="8" t="s">
        <v>0</v>
      </c>
      <c r="G10890" s="8" t="s">
        <v>41</v>
      </c>
      <c r="H10890" s="12"/>
      <c r="I10890" s="33" cm="1">
        <f t="array" ref="I10890">MAX(($G$2:$G$300000=G10890)*$N$2:$N$300000)</f>
        <v>45931.373807870368</v>
      </c>
      <c r="J10890" s="14"/>
      <c r="N10890" s="7">
        <v>45170.606562499997</v>
      </c>
      <c r="O10890" s="8">
        <v>10</v>
      </c>
      <c r="P10890" t="s">
        <v>12</v>
      </c>
    </row>
    <row r="10891" spans="5:16" x14ac:dyDescent="0.25">
      <c r="E10891" s="9" t="str">
        <f t="shared" si="189"/>
        <v>MRO-50-MONTE</v>
      </c>
      <c r="F10891" s="8" t="s">
        <v>0</v>
      </c>
      <c r="G10891" s="8" t="s">
        <v>41</v>
      </c>
      <c r="H10891" s="12"/>
      <c r="I10891" s="33" cm="1">
        <f t="array" ref="I10891">MAX(($G$2:$G$300000=G10891)*$N$2:$N$300000)</f>
        <v>45931.373807870368</v>
      </c>
      <c r="J10891" s="14"/>
      <c r="N10891" s="7">
        <v>45170.606562499997</v>
      </c>
      <c r="O10891" s="8">
        <v>11</v>
      </c>
      <c r="P10891" t="s">
        <v>12</v>
      </c>
    </row>
    <row r="10892" spans="5:16" x14ac:dyDescent="0.25">
      <c r="E10892" s="9" t="str">
        <f t="shared" si="189"/>
        <v>MRO-50-MONTE</v>
      </c>
      <c r="F10892" s="8" t="s">
        <v>0</v>
      </c>
      <c r="G10892" s="8" t="s">
        <v>41</v>
      </c>
      <c r="H10892" s="12"/>
      <c r="I10892" s="33" cm="1">
        <f t="array" ref="I10892">MAX(($G$2:$G$300000=G10892)*$N$2:$N$300000)</f>
        <v>45931.373807870368</v>
      </c>
      <c r="J10892" s="14"/>
      <c r="N10892" s="7">
        <v>45170.606562499997</v>
      </c>
      <c r="O10892" s="8">
        <v>12</v>
      </c>
      <c r="P10892" t="s">
        <v>12</v>
      </c>
    </row>
    <row r="10893" spans="5:16" x14ac:dyDescent="0.25">
      <c r="E10893" s="9" t="str">
        <f t="shared" si="189"/>
        <v>MRO-50-MONTE</v>
      </c>
      <c r="F10893" s="8" t="s">
        <v>0</v>
      </c>
      <c r="G10893" s="8" t="s">
        <v>41</v>
      </c>
      <c r="H10893" s="12"/>
      <c r="I10893" s="33" cm="1">
        <f t="array" ref="I10893">MAX(($G$2:$G$300000=G10893)*$N$2:$N$300000)</f>
        <v>45931.373807870368</v>
      </c>
      <c r="J10893" s="14"/>
      <c r="N10893" s="7">
        <v>45174.456273148149</v>
      </c>
      <c r="O10893" s="8">
        <v>1</v>
      </c>
      <c r="P10893" t="s">
        <v>12</v>
      </c>
    </row>
    <row r="10894" spans="5:16" x14ac:dyDescent="0.25">
      <c r="E10894" s="9" t="str">
        <f t="shared" si="189"/>
        <v>MRO-50-MONTE</v>
      </c>
      <c r="F10894" s="8" t="s">
        <v>0</v>
      </c>
      <c r="G10894" s="8" t="s">
        <v>41</v>
      </c>
      <c r="H10894" s="12"/>
      <c r="I10894" s="33" cm="1">
        <f t="array" ref="I10894">MAX(($G$2:$G$300000=G10894)*$N$2:$N$300000)</f>
        <v>45931.373807870368</v>
      </c>
      <c r="J10894" s="14"/>
      <c r="N10894" s="7">
        <v>45174.456273148149</v>
      </c>
      <c r="O10894" s="8">
        <v>2</v>
      </c>
      <c r="P10894" t="s">
        <v>12</v>
      </c>
    </row>
    <row r="10895" spans="5:16" x14ac:dyDescent="0.25">
      <c r="E10895" s="9" t="str">
        <f t="shared" si="189"/>
        <v>MRO-50-MONTE</v>
      </c>
      <c r="F10895" s="8" t="s">
        <v>0</v>
      </c>
      <c r="G10895" s="8" t="s">
        <v>41</v>
      </c>
      <c r="H10895" s="12"/>
      <c r="I10895" s="33" cm="1">
        <f t="array" ref="I10895">MAX(($G$2:$G$300000=G10895)*$N$2:$N$300000)</f>
        <v>45931.373807870368</v>
      </c>
      <c r="J10895" s="14"/>
      <c r="N10895" s="7">
        <v>45174.456273148149</v>
      </c>
      <c r="O10895" s="8">
        <v>3</v>
      </c>
      <c r="P10895" t="s">
        <v>12</v>
      </c>
    </row>
    <row r="10896" spans="5:16" x14ac:dyDescent="0.25">
      <c r="E10896" s="9" t="str">
        <f t="shared" si="189"/>
        <v>MRO-50-MONTE</v>
      </c>
      <c r="F10896" s="8" t="s">
        <v>0</v>
      </c>
      <c r="G10896" s="8" t="s">
        <v>41</v>
      </c>
      <c r="H10896" s="12"/>
      <c r="I10896" s="33" cm="1">
        <f t="array" ref="I10896">MAX(($G$2:$G$300000=G10896)*$N$2:$N$300000)</f>
        <v>45931.373807870368</v>
      </c>
      <c r="J10896" s="14"/>
      <c r="N10896" s="7">
        <v>45174.456273148149</v>
      </c>
      <c r="O10896" s="8">
        <v>4</v>
      </c>
      <c r="P10896" t="s">
        <v>12</v>
      </c>
    </row>
    <row r="10897" spans="5:16" x14ac:dyDescent="0.25">
      <c r="E10897" s="9" t="str">
        <f t="shared" si="189"/>
        <v>MRO-50-MONTE</v>
      </c>
      <c r="F10897" s="8" t="s">
        <v>0</v>
      </c>
      <c r="G10897" s="8" t="s">
        <v>41</v>
      </c>
      <c r="H10897" s="12"/>
      <c r="I10897" s="33" cm="1">
        <f t="array" ref="I10897">MAX(($G$2:$G$300000=G10897)*$N$2:$N$300000)</f>
        <v>45931.373807870368</v>
      </c>
      <c r="J10897" s="14"/>
      <c r="N10897" s="7">
        <v>45174.456273148149</v>
      </c>
      <c r="O10897" s="8">
        <v>5</v>
      </c>
      <c r="P10897" t="s">
        <v>12</v>
      </c>
    </row>
    <row r="10898" spans="5:16" x14ac:dyDescent="0.25">
      <c r="E10898" s="9" t="str">
        <f t="shared" si="189"/>
        <v>MRO-50-MONTE</v>
      </c>
      <c r="F10898" s="8" t="s">
        <v>0</v>
      </c>
      <c r="G10898" s="8" t="s">
        <v>41</v>
      </c>
      <c r="H10898" s="12"/>
      <c r="I10898" s="33" cm="1">
        <f t="array" ref="I10898">MAX(($G$2:$G$300000=G10898)*$N$2:$N$300000)</f>
        <v>45931.373807870368</v>
      </c>
      <c r="J10898" s="14"/>
      <c r="N10898" s="7">
        <v>45174.456273148149</v>
      </c>
      <c r="O10898" s="8">
        <v>6</v>
      </c>
      <c r="P10898" t="s">
        <v>12</v>
      </c>
    </row>
    <row r="10899" spans="5:16" x14ac:dyDescent="0.25">
      <c r="E10899" s="9" t="str">
        <f t="shared" si="189"/>
        <v>MRO-50-MONTE</v>
      </c>
      <c r="F10899" s="8" t="s">
        <v>0</v>
      </c>
      <c r="G10899" s="8" t="s">
        <v>41</v>
      </c>
      <c r="H10899" s="12"/>
      <c r="I10899" s="33" cm="1">
        <f t="array" ref="I10899">MAX(($G$2:$G$300000=G10899)*$N$2:$N$300000)</f>
        <v>45931.373807870368</v>
      </c>
      <c r="J10899" s="14"/>
      <c r="N10899" s="7">
        <v>45174.456273148149</v>
      </c>
      <c r="O10899" s="8">
        <v>7</v>
      </c>
      <c r="P10899" t="s">
        <v>12</v>
      </c>
    </row>
    <row r="10900" spans="5:16" x14ac:dyDescent="0.25">
      <c r="E10900" s="9" t="str">
        <f t="shared" si="189"/>
        <v>MRO-50-MONTE</v>
      </c>
      <c r="F10900" s="8" t="s">
        <v>0</v>
      </c>
      <c r="G10900" s="8" t="s">
        <v>41</v>
      </c>
      <c r="H10900" s="12"/>
      <c r="I10900" s="33" cm="1">
        <f t="array" ref="I10900">MAX(($G$2:$G$300000=G10900)*$N$2:$N$300000)</f>
        <v>45931.373807870368</v>
      </c>
      <c r="J10900" s="14"/>
      <c r="N10900" s="7">
        <v>45174.456273148149</v>
      </c>
      <c r="O10900" s="8">
        <v>8</v>
      </c>
      <c r="P10900" t="s">
        <v>12</v>
      </c>
    </row>
    <row r="10901" spans="5:16" x14ac:dyDescent="0.25">
      <c r="E10901" s="9" t="str">
        <f t="shared" si="189"/>
        <v>MRO-50-MONTE</v>
      </c>
      <c r="F10901" s="8" t="s">
        <v>0</v>
      </c>
      <c r="G10901" s="8" t="s">
        <v>41</v>
      </c>
      <c r="H10901" s="12"/>
      <c r="I10901" s="33" cm="1">
        <f t="array" ref="I10901">MAX(($G$2:$G$300000=G10901)*$N$2:$N$300000)</f>
        <v>45931.373807870368</v>
      </c>
      <c r="J10901" s="14"/>
      <c r="N10901" s="7">
        <v>45174.456273148149</v>
      </c>
      <c r="O10901" s="8">
        <v>9</v>
      </c>
      <c r="P10901" t="s">
        <v>12</v>
      </c>
    </row>
    <row r="10902" spans="5:16" x14ac:dyDescent="0.25">
      <c r="E10902" s="9" t="str">
        <f t="shared" si="189"/>
        <v>MRO-50-MONTE</v>
      </c>
      <c r="F10902" s="8" t="s">
        <v>0</v>
      </c>
      <c r="G10902" s="8" t="s">
        <v>41</v>
      </c>
      <c r="H10902" s="12"/>
      <c r="I10902" s="33" cm="1">
        <f t="array" ref="I10902">MAX(($G$2:$G$300000=G10902)*$N$2:$N$300000)</f>
        <v>45931.373807870368</v>
      </c>
      <c r="J10902" s="14"/>
      <c r="N10902" s="7">
        <v>45174.456273148149</v>
      </c>
      <c r="O10902" s="8">
        <v>10</v>
      </c>
      <c r="P10902" t="s">
        <v>12</v>
      </c>
    </row>
    <row r="10903" spans="5:16" x14ac:dyDescent="0.25">
      <c r="E10903" s="9" t="str">
        <f t="shared" si="189"/>
        <v>MRO-50-MONTE</v>
      </c>
      <c r="F10903" s="8" t="s">
        <v>0</v>
      </c>
      <c r="G10903" s="8" t="s">
        <v>41</v>
      </c>
      <c r="H10903" s="12"/>
      <c r="I10903" s="33" cm="1">
        <f t="array" ref="I10903">MAX(($G$2:$G$300000=G10903)*$N$2:$N$300000)</f>
        <v>45931.373807870368</v>
      </c>
      <c r="J10903" s="14"/>
      <c r="N10903" s="7">
        <v>45174.456273148149</v>
      </c>
      <c r="O10903" s="8">
        <v>11</v>
      </c>
      <c r="P10903" t="s">
        <v>12</v>
      </c>
    </row>
    <row r="10904" spans="5:16" x14ac:dyDescent="0.25">
      <c r="E10904" s="9" t="str">
        <f t="shared" si="189"/>
        <v>MRO-50-MONTE</v>
      </c>
      <c r="F10904" s="8" t="s">
        <v>0</v>
      </c>
      <c r="G10904" s="8" t="s">
        <v>41</v>
      </c>
      <c r="H10904" s="12"/>
      <c r="I10904" s="33" cm="1">
        <f t="array" ref="I10904">MAX(($G$2:$G$300000=G10904)*$N$2:$N$300000)</f>
        <v>45931.373807870368</v>
      </c>
      <c r="J10904" s="14"/>
      <c r="N10904" s="7">
        <v>45174.456273148149</v>
      </c>
      <c r="O10904" s="8">
        <v>12</v>
      </c>
      <c r="P10904" t="s">
        <v>12</v>
      </c>
    </row>
    <row r="10905" spans="5:16" x14ac:dyDescent="0.25">
      <c r="E10905" s="9" t="str">
        <f t="shared" si="189"/>
        <v>MRO-50-MONTE</v>
      </c>
      <c r="F10905" s="8" t="s">
        <v>0</v>
      </c>
      <c r="G10905" s="8" t="s">
        <v>41</v>
      </c>
      <c r="H10905" s="12"/>
      <c r="I10905" s="33" cm="1">
        <f t="array" ref="I10905">MAX(($G$2:$G$300000=G10905)*$N$2:$N$300000)</f>
        <v>45931.373807870368</v>
      </c>
      <c r="J10905" s="14"/>
      <c r="N10905" s="7">
        <v>45174.456273148149</v>
      </c>
      <c r="O10905" s="8">
        <v>13</v>
      </c>
      <c r="P10905" t="s">
        <v>12</v>
      </c>
    </row>
    <row r="10906" spans="5:16" x14ac:dyDescent="0.25">
      <c r="E10906" s="9" t="str">
        <f t="shared" si="189"/>
        <v>MRO-50-MONTE</v>
      </c>
      <c r="F10906" s="8" t="s">
        <v>0</v>
      </c>
      <c r="G10906" s="8" t="s">
        <v>41</v>
      </c>
      <c r="H10906" s="12"/>
      <c r="I10906" s="33" cm="1">
        <f t="array" ref="I10906">MAX(($G$2:$G$300000=G10906)*$N$2:$N$300000)</f>
        <v>45931.373807870368</v>
      </c>
      <c r="J10906" s="14"/>
      <c r="N10906" s="7">
        <v>45174.456273148149</v>
      </c>
      <c r="O10906" s="8">
        <v>14</v>
      </c>
      <c r="P10906" t="s">
        <v>12</v>
      </c>
    </row>
    <row r="10907" spans="5:16" x14ac:dyDescent="0.25">
      <c r="E10907" s="9" t="str">
        <f t="shared" si="189"/>
        <v>MRO-50-MONTE</v>
      </c>
      <c r="F10907" s="8" t="s">
        <v>0</v>
      </c>
      <c r="G10907" s="8" t="s">
        <v>41</v>
      </c>
      <c r="H10907" s="12"/>
      <c r="I10907" s="33" cm="1">
        <f t="array" ref="I10907">MAX(($G$2:$G$300000=G10907)*$N$2:$N$300000)</f>
        <v>45931.373807870368</v>
      </c>
      <c r="J10907" s="14"/>
      <c r="N10907" s="7">
        <v>45174.456273148149</v>
      </c>
      <c r="O10907" s="8">
        <v>15</v>
      </c>
      <c r="P10907" t="s">
        <v>12</v>
      </c>
    </row>
    <row r="10908" spans="5:16" x14ac:dyDescent="0.25">
      <c r="E10908" s="9" t="str">
        <f t="shared" si="189"/>
        <v>MRO-50-MONTE</v>
      </c>
      <c r="F10908" s="8" t="s">
        <v>0</v>
      </c>
      <c r="G10908" s="8" t="s">
        <v>41</v>
      </c>
      <c r="H10908" s="12"/>
      <c r="I10908" s="33" cm="1">
        <f t="array" ref="I10908">MAX(($G$2:$G$300000=G10908)*$N$2:$N$300000)</f>
        <v>45931.373807870368</v>
      </c>
      <c r="J10908" s="14"/>
      <c r="N10908" s="7">
        <v>45174.456273148149</v>
      </c>
      <c r="O10908" s="8">
        <v>16</v>
      </c>
      <c r="P10908" t="s">
        <v>12</v>
      </c>
    </row>
    <row r="10909" spans="5:16" x14ac:dyDescent="0.25">
      <c r="E10909" s="9" t="str">
        <f t="shared" si="189"/>
        <v>MRO-50-MONTE</v>
      </c>
      <c r="F10909" s="8" t="s">
        <v>0</v>
      </c>
      <c r="G10909" s="8" t="s">
        <v>41</v>
      </c>
      <c r="H10909" s="12"/>
      <c r="I10909" s="33" cm="1">
        <f t="array" ref="I10909">MAX(($G$2:$G$300000=G10909)*$N$2:$N$300000)</f>
        <v>45931.373807870368</v>
      </c>
      <c r="J10909" s="14"/>
      <c r="N10909" s="7">
        <v>45174.456284722219</v>
      </c>
      <c r="O10909" s="8">
        <v>1</v>
      </c>
      <c r="P10909" t="s">
        <v>12</v>
      </c>
    </row>
    <row r="10910" spans="5:16" x14ac:dyDescent="0.25">
      <c r="E10910" s="9" t="str">
        <f t="shared" si="189"/>
        <v>MRO-50-MONTE</v>
      </c>
      <c r="F10910" s="8" t="s">
        <v>0</v>
      </c>
      <c r="G10910" s="8" t="s">
        <v>41</v>
      </c>
      <c r="H10910" s="12"/>
      <c r="I10910" s="33" cm="1">
        <f t="array" ref="I10910">MAX(($G$2:$G$300000=G10910)*$N$2:$N$300000)</f>
        <v>45931.373807870368</v>
      </c>
      <c r="J10910" s="14"/>
      <c r="N10910" s="7">
        <v>45174.456284722219</v>
      </c>
      <c r="O10910" s="8">
        <v>2</v>
      </c>
      <c r="P10910" t="s">
        <v>12</v>
      </c>
    </row>
    <row r="10911" spans="5:16" x14ac:dyDescent="0.25">
      <c r="E10911" s="9" t="str">
        <f t="shared" si="189"/>
        <v>MRO-50-MONTE</v>
      </c>
      <c r="F10911" s="8" t="s">
        <v>0</v>
      </c>
      <c r="G10911" s="8" t="s">
        <v>41</v>
      </c>
      <c r="H10911" s="12"/>
      <c r="I10911" s="33" cm="1">
        <f t="array" ref="I10911">MAX(($G$2:$G$300000=G10911)*$N$2:$N$300000)</f>
        <v>45931.373807870368</v>
      </c>
      <c r="J10911" s="14"/>
      <c r="N10911" s="7">
        <v>45174.456284722219</v>
      </c>
      <c r="O10911" s="8">
        <v>3</v>
      </c>
      <c r="P10911" t="s">
        <v>12</v>
      </c>
    </row>
    <row r="10912" spans="5:16" x14ac:dyDescent="0.25">
      <c r="E10912" s="9" t="str">
        <f t="shared" si="189"/>
        <v>MRO-50-MONTE</v>
      </c>
      <c r="F10912" s="8" t="s">
        <v>0</v>
      </c>
      <c r="G10912" s="8" t="s">
        <v>41</v>
      </c>
      <c r="H10912" s="12"/>
      <c r="I10912" s="33" cm="1">
        <f t="array" ref="I10912">MAX(($G$2:$G$300000=G10912)*$N$2:$N$300000)</f>
        <v>45931.373807870368</v>
      </c>
      <c r="J10912" s="14"/>
      <c r="N10912" s="7">
        <v>45174.456284722219</v>
      </c>
      <c r="O10912" s="8">
        <v>4</v>
      </c>
      <c r="P10912" t="s">
        <v>12</v>
      </c>
    </row>
    <row r="10913" spans="5:16" x14ac:dyDescent="0.25">
      <c r="E10913" s="9" t="str">
        <f t="shared" si="189"/>
        <v>MRO-50-MONTE</v>
      </c>
      <c r="F10913" s="8" t="s">
        <v>0</v>
      </c>
      <c r="G10913" s="8" t="s">
        <v>41</v>
      </c>
      <c r="H10913" s="12"/>
      <c r="I10913" s="33" cm="1">
        <f t="array" ref="I10913">MAX(($G$2:$G$300000=G10913)*$N$2:$N$300000)</f>
        <v>45931.373807870368</v>
      </c>
      <c r="J10913" s="14"/>
      <c r="N10913" s="7">
        <v>45174.456284722219</v>
      </c>
      <c r="O10913" s="8">
        <v>5</v>
      </c>
      <c r="P10913" t="s">
        <v>12</v>
      </c>
    </row>
    <row r="10914" spans="5:16" x14ac:dyDescent="0.25">
      <c r="E10914" s="9" t="str">
        <f t="shared" si="189"/>
        <v>MRO-50-MONTE</v>
      </c>
      <c r="F10914" s="8" t="s">
        <v>0</v>
      </c>
      <c r="G10914" s="8" t="s">
        <v>41</v>
      </c>
      <c r="H10914" s="12"/>
      <c r="I10914" s="33" cm="1">
        <f t="array" ref="I10914">MAX(($G$2:$G$300000=G10914)*$N$2:$N$300000)</f>
        <v>45931.373807870368</v>
      </c>
      <c r="J10914" s="14"/>
      <c r="N10914" s="7">
        <v>45174.456284722219</v>
      </c>
      <c r="O10914" s="8">
        <v>6</v>
      </c>
      <c r="P10914" t="s">
        <v>12</v>
      </c>
    </row>
    <row r="10915" spans="5:16" x14ac:dyDescent="0.25">
      <c r="E10915" s="9" t="str">
        <f t="shared" si="189"/>
        <v>MRO-50-MONTE</v>
      </c>
      <c r="F10915" s="8" t="s">
        <v>0</v>
      </c>
      <c r="G10915" s="8" t="s">
        <v>41</v>
      </c>
      <c r="H10915" s="12"/>
      <c r="I10915" s="33" cm="1">
        <f t="array" ref="I10915">MAX(($G$2:$G$300000=G10915)*$N$2:$N$300000)</f>
        <v>45931.373807870368</v>
      </c>
      <c r="J10915" s="14"/>
      <c r="N10915" s="7">
        <v>45174.456284722219</v>
      </c>
      <c r="O10915" s="8">
        <v>7</v>
      </c>
      <c r="P10915" t="s">
        <v>12</v>
      </c>
    </row>
    <row r="10916" spans="5:16" x14ac:dyDescent="0.25">
      <c r="E10916" s="9" t="str">
        <f t="shared" si="189"/>
        <v>MRO-50-MONTE</v>
      </c>
      <c r="F10916" s="8" t="s">
        <v>0</v>
      </c>
      <c r="G10916" s="8" t="s">
        <v>41</v>
      </c>
      <c r="H10916" s="12"/>
      <c r="I10916" s="33" cm="1">
        <f t="array" ref="I10916">MAX(($G$2:$G$300000=G10916)*$N$2:$N$300000)</f>
        <v>45931.373807870368</v>
      </c>
      <c r="J10916" s="14"/>
      <c r="N10916" s="7">
        <v>45174.456284722219</v>
      </c>
      <c r="O10916" s="8">
        <v>8</v>
      </c>
      <c r="P10916" t="s">
        <v>12</v>
      </c>
    </row>
    <row r="10917" spans="5:16" x14ac:dyDescent="0.25">
      <c r="E10917" s="9" t="str">
        <f t="shared" si="189"/>
        <v>MRO-50-MONTE</v>
      </c>
      <c r="F10917" s="8" t="s">
        <v>0</v>
      </c>
      <c r="G10917" s="8" t="s">
        <v>41</v>
      </c>
      <c r="H10917" s="12"/>
      <c r="I10917" s="33" cm="1">
        <f t="array" ref="I10917">MAX(($G$2:$G$300000=G10917)*$N$2:$N$300000)</f>
        <v>45931.373807870368</v>
      </c>
      <c r="J10917" s="14"/>
      <c r="N10917" s="7">
        <v>45174.456284722219</v>
      </c>
      <c r="O10917" s="8">
        <v>9</v>
      </c>
      <c r="P10917" t="s">
        <v>12</v>
      </c>
    </row>
    <row r="10918" spans="5:16" x14ac:dyDescent="0.25">
      <c r="E10918" s="9" t="str">
        <f t="shared" si="189"/>
        <v>MRO-50-MONTE</v>
      </c>
      <c r="F10918" s="8" t="s">
        <v>0</v>
      </c>
      <c r="G10918" s="8" t="s">
        <v>41</v>
      </c>
      <c r="H10918" s="12"/>
      <c r="I10918" s="33" cm="1">
        <f t="array" ref="I10918">MAX(($G$2:$G$300000=G10918)*$N$2:$N$300000)</f>
        <v>45931.373807870368</v>
      </c>
      <c r="J10918" s="14"/>
      <c r="N10918" s="7">
        <v>45174.456284722219</v>
      </c>
      <c r="O10918" s="8">
        <v>10</v>
      </c>
      <c r="P10918" t="s">
        <v>12</v>
      </c>
    </row>
    <row r="10919" spans="5:16" x14ac:dyDescent="0.25">
      <c r="E10919" s="9" t="str">
        <f t="shared" si="189"/>
        <v>MRO-50-MONTE</v>
      </c>
      <c r="F10919" s="8" t="s">
        <v>0</v>
      </c>
      <c r="G10919" s="8" t="s">
        <v>41</v>
      </c>
      <c r="H10919" s="12"/>
      <c r="I10919" s="33" cm="1">
        <f t="array" ref="I10919">MAX(($G$2:$G$300000=G10919)*$N$2:$N$300000)</f>
        <v>45931.373807870368</v>
      </c>
      <c r="J10919" s="14"/>
      <c r="N10919" s="7">
        <v>45174.456284722219</v>
      </c>
      <c r="O10919" s="8">
        <v>11</v>
      </c>
      <c r="P10919" t="s">
        <v>12</v>
      </c>
    </row>
    <row r="10920" spans="5:16" x14ac:dyDescent="0.25">
      <c r="E10920" s="9" t="str">
        <f t="shared" si="189"/>
        <v>MRO-50-MONTE</v>
      </c>
      <c r="F10920" s="8" t="s">
        <v>0</v>
      </c>
      <c r="G10920" s="8" t="s">
        <v>41</v>
      </c>
      <c r="H10920" s="12"/>
      <c r="I10920" s="33" cm="1">
        <f t="array" ref="I10920">MAX(($G$2:$G$300000=G10920)*$N$2:$N$300000)</f>
        <v>45931.373807870368</v>
      </c>
      <c r="J10920" s="14"/>
      <c r="N10920" s="7">
        <v>45174.456284722219</v>
      </c>
      <c r="O10920" s="8">
        <v>12</v>
      </c>
      <c r="P10920" t="s">
        <v>12</v>
      </c>
    </row>
    <row r="10921" spans="5:16" x14ac:dyDescent="0.25">
      <c r="E10921" s="9" t="str">
        <f t="shared" si="189"/>
        <v>MRO-50-MONTE</v>
      </c>
      <c r="F10921" s="8" t="s">
        <v>0</v>
      </c>
      <c r="G10921" s="8" t="s">
        <v>41</v>
      </c>
      <c r="H10921" s="12"/>
      <c r="I10921" s="33" cm="1">
        <f t="array" ref="I10921">MAX(($G$2:$G$300000=G10921)*$N$2:$N$300000)</f>
        <v>45931.373807870368</v>
      </c>
      <c r="J10921" s="14"/>
      <c r="N10921" s="7">
        <v>45174.456284722219</v>
      </c>
      <c r="O10921" s="8">
        <v>13</v>
      </c>
      <c r="P10921" t="s">
        <v>12</v>
      </c>
    </row>
    <row r="10922" spans="5:16" x14ac:dyDescent="0.25">
      <c r="E10922" s="9" t="str">
        <f t="shared" si="189"/>
        <v>MRO-50-MONTE</v>
      </c>
      <c r="F10922" s="8" t="s">
        <v>0</v>
      </c>
      <c r="G10922" s="8" t="s">
        <v>41</v>
      </c>
      <c r="H10922" s="12"/>
      <c r="I10922" s="33" cm="1">
        <f t="array" ref="I10922">MAX(($G$2:$G$300000=G10922)*$N$2:$N$300000)</f>
        <v>45931.373807870368</v>
      </c>
      <c r="J10922" s="14"/>
      <c r="N10922" s="7">
        <v>45174.456284722219</v>
      </c>
      <c r="O10922" s="8">
        <v>14</v>
      </c>
      <c r="P10922" t="s">
        <v>12</v>
      </c>
    </row>
    <row r="10923" spans="5:16" x14ac:dyDescent="0.25">
      <c r="E10923" s="9" t="str">
        <f t="shared" si="189"/>
        <v>MRO-50-MONTE</v>
      </c>
      <c r="F10923" s="8" t="s">
        <v>0</v>
      </c>
      <c r="G10923" s="8" t="s">
        <v>41</v>
      </c>
      <c r="H10923" s="12"/>
      <c r="I10923" s="33" cm="1">
        <f t="array" ref="I10923">MAX(($G$2:$G$300000=G10923)*$N$2:$N$300000)</f>
        <v>45931.373807870368</v>
      </c>
      <c r="J10923" s="14"/>
      <c r="N10923" s="7">
        <v>45174.456284722219</v>
      </c>
      <c r="O10923" s="8">
        <v>15</v>
      </c>
      <c r="P10923" t="s">
        <v>12</v>
      </c>
    </row>
    <row r="10924" spans="5:16" x14ac:dyDescent="0.25">
      <c r="E10924" s="9" t="str">
        <f t="shared" si="189"/>
        <v>MRO-50-MONTE</v>
      </c>
      <c r="F10924" s="8" t="s">
        <v>0</v>
      </c>
      <c r="G10924" s="8" t="s">
        <v>41</v>
      </c>
      <c r="H10924" s="12"/>
      <c r="I10924" s="33" cm="1">
        <f t="array" ref="I10924">MAX(($G$2:$G$300000=G10924)*$N$2:$N$300000)</f>
        <v>45931.373807870368</v>
      </c>
      <c r="J10924" s="14"/>
      <c r="N10924" s="7">
        <v>45174.456284722219</v>
      </c>
      <c r="O10924" s="8">
        <v>16</v>
      </c>
      <c r="P10924" t="s">
        <v>12</v>
      </c>
    </row>
    <row r="10925" spans="5:16" x14ac:dyDescent="0.25">
      <c r="E10925" s="9" t="str">
        <f t="shared" si="189"/>
        <v>MRO-50-MONTE</v>
      </c>
      <c r="F10925" s="8" t="s">
        <v>0</v>
      </c>
      <c r="G10925" s="8" t="s">
        <v>41</v>
      </c>
      <c r="H10925" s="12"/>
      <c r="I10925" s="33" cm="1">
        <f t="array" ref="I10925">MAX(($G$2:$G$300000=G10925)*$N$2:$N$300000)</f>
        <v>45931.373807870368</v>
      </c>
      <c r="J10925" s="14"/>
      <c r="N10925" s="7">
        <v>45174.456284722219</v>
      </c>
      <c r="O10925" s="8">
        <v>17</v>
      </c>
      <c r="P10925" t="s">
        <v>12</v>
      </c>
    </row>
    <row r="10926" spans="5:16" x14ac:dyDescent="0.25">
      <c r="E10926" s="9" t="str">
        <f t="shared" si="189"/>
        <v>MRO-50-MONTE</v>
      </c>
      <c r="F10926" s="8" t="s">
        <v>0</v>
      </c>
      <c r="G10926" s="8" t="s">
        <v>41</v>
      </c>
      <c r="H10926" s="12"/>
      <c r="I10926" s="33" cm="1">
        <f t="array" ref="I10926">MAX(($G$2:$G$300000=G10926)*$N$2:$N$300000)</f>
        <v>45931.373807870368</v>
      </c>
      <c r="J10926" s="14"/>
      <c r="N10926" s="7">
        <v>45174.456284722219</v>
      </c>
      <c r="O10926" s="8">
        <v>18</v>
      </c>
      <c r="P10926" t="s">
        <v>12</v>
      </c>
    </row>
    <row r="10927" spans="5:16" x14ac:dyDescent="0.25">
      <c r="E10927" s="9" t="str">
        <f t="shared" si="189"/>
        <v>MRO-50-MONTE</v>
      </c>
      <c r="F10927" s="8" t="s">
        <v>0</v>
      </c>
      <c r="G10927" s="8" t="s">
        <v>41</v>
      </c>
      <c r="H10927" s="12"/>
      <c r="I10927" s="33" cm="1">
        <f t="array" ref="I10927">MAX(($G$2:$G$300000=G10927)*$N$2:$N$300000)</f>
        <v>45931.373807870368</v>
      </c>
      <c r="J10927" s="14"/>
      <c r="N10927" s="7">
        <v>45174.456284722219</v>
      </c>
      <c r="O10927" s="8">
        <v>19</v>
      </c>
      <c r="P10927" t="s">
        <v>12</v>
      </c>
    </row>
    <row r="10928" spans="5:16" x14ac:dyDescent="0.25">
      <c r="E10928" s="9" t="str">
        <f t="shared" si="189"/>
        <v>MRO-50-MONTE</v>
      </c>
      <c r="F10928" s="8" t="s">
        <v>0</v>
      </c>
      <c r="G10928" s="8" t="s">
        <v>41</v>
      </c>
      <c r="H10928" s="12"/>
      <c r="I10928" s="33" cm="1">
        <f t="array" ref="I10928">MAX(($G$2:$G$300000=G10928)*$N$2:$N$300000)</f>
        <v>45931.373807870368</v>
      </c>
      <c r="J10928" s="14"/>
      <c r="N10928" s="7">
        <v>45174.456284722219</v>
      </c>
      <c r="O10928" s="8">
        <v>20</v>
      </c>
      <c r="P10928" t="s">
        <v>12</v>
      </c>
    </row>
    <row r="10929" spans="5:16" x14ac:dyDescent="0.25">
      <c r="E10929" s="9" t="str">
        <f t="shared" si="189"/>
        <v>MRO-50-MONTE</v>
      </c>
      <c r="F10929" s="8" t="s">
        <v>0</v>
      </c>
      <c r="G10929" s="8" t="s">
        <v>41</v>
      </c>
      <c r="H10929" s="12"/>
      <c r="I10929" s="33" cm="1">
        <f t="array" ref="I10929">MAX(($G$2:$G$300000=G10929)*$N$2:$N$300000)</f>
        <v>45931.373807870368</v>
      </c>
      <c r="J10929" s="14"/>
      <c r="N10929" s="7">
        <v>45174.456284722219</v>
      </c>
      <c r="O10929" s="8">
        <v>21</v>
      </c>
      <c r="P10929" t="s">
        <v>12</v>
      </c>
    </row>
    <row r="10930" spans="5:16" x14ac:dyDescent="0.25">
      <c r="E10930" s="9" t="str">
        <f t="shared" ref="E10930:E10993" si="190">+G10930&amp;H10930</f>
        <v>MRO-50-MONTE</v>
      </c>
      <c r="F10930" s="8" t="s">
        <v>0</v>
      </c>
      <c r="G10930" s="8" t="s">
        <v>41</v>
      </c>
      <c r="H10930" s="12"/>
      <c r="I10930" s="33" cm="1">
        <f t="array" ref="I10930">MAX(($G$2:$G$300000=G10930)*$N$2:$N$300000)</f>
        <v>45931.373807870368</v>
      </c>
      <c r="J10930" s="14"/>
      <c r="N10930" s="7">
        <v>45174.456284722219</v>
      </c>
      <c r="O10930" s="8">
        <v>22</v>
      </c>
      <c r="P10930" t="s">
        <v>12</v>
      </c>
    </row>
    <row r="10931" spans="5:16" x14ac:dyDescent="0.25">
      <c r="E10931" s="9" t="str">
        <f t="shared" si="190"/>
        <v>MRO-50-MONTE</v>
      </c>
      <c r="F10931" s="8" t="s">
        <v>0</v>
      </c>
      <c r="G10931" s="8" t="s">
        <v>41</v>
      </c>
      <c r="H10931" s="12"/>
      <c r="I10931" s="33" cm="1">
        <f t="array" ref="I10931">MAX(($G$2:$G$300000=G10931)*$N$2:$N$300000)</f>
        <v>45931.373807870368</v>
      </c>
      <c r="J10931" s="14"/>
      <c r="N10931" s="7">
        <v>45174.456296296295</v>
      </c>
      <c r="O10931" s="8">
        <v>1</v>
      </c>
      <c r="P10931" t="s">
        <v>12</v>
      </c>
    </row>
    <row r="10932" spans="5:16" x14ac:dyDescent="0.25">
      <c r="E10932" s="9" t="str">
        <f t="shared" si="190"/>
        <v>MRO-50-MONTE</v>
      </c>
      <c r="F10932" s="8" t="s">
        <v>0</v>
      </c>
      <c r="G10932" s="8" t="s">
        <v>41</v>
      </c>
      <c r="H10932" s="12"/>
      <c r="I10932" s="33" cm="1">
        <f t="array" ref="I10932">MAX(($G$2:$G$300000=G10932)*$N$2:$N$300000)</f>
        <v>45931.373807870368</v>
      </c>
      <c r="J10932" s="14"/>
      <c r="N10932" s="7">
        <v>45174.456296296295</v>
      </c>
      <c r="O10932" s="8">
        <v>2</v>
      </c>
      <c r="P10932" t="s">
        <v>12</v>
      </c>
    </row>
    <row r="10933" spans="5:16" x14ac:dyDescent="0.25">
      <c r="E10933" s="9" t="str">
        <f t="shared" si="190"/>
        <v>MRO-50-MONTE</v>
      </c>
      <c r="F10933" s="8" t="s">
        <v>0</v>
      </c>
      <c r="G10933" s="8" t="s">
        <v>41</v>
      </c>
      <c r="H10933" s="12"/>
      <c r="I10933" s="33" cm="1">
        <f t="array" ref="I10933">MAX(($G$2:$G$300000=G10933)*$N$2:$N$300000)</f>
        <v>45931.373807870368</v>
      </c>
      <c r="J10933" s="14"/>
      <c r="N10933" s="7">
        <v>45174.456296296295</v>
      </c>
      <c r="O10933" s="8">
        <v>3</v>
      </c>
      <c r="P10933" t="s">
        <v>12</v>
      </c>
    </row>
    <row r="10934" spans="5:16" x14ac:dyDescent="0.25">
      <c r="E10934" s="9" t="str">
        <f t="shared" si="190"/>
        <v>MRO-50-MONTE</v>
      </c>
      <c r="F10934" s="8" t="s">
        <v>0</v>
      </c>
      <c r="G10934" s="8" t="s">
        <v>41</v>
      </c>
      <c r="H10934" s="12"/>
      <c r="I10934" s="33" cm="1">
        <f t="array" ref="I10934">MAX(($G$2:$G$300000=G10934)*$N$2:$N$300000)</f>
        <v>45931.373807870368</v>
      </c>
      <c r="J10934" s="14"/>
      <c r="N10934" s="7">
        <v>45174.456296296295</v>
      </c>
      <c r="O10934" s="8">
        <v>4</v>
      </c>
      <c r="P10934" t="s">
        <v>12</v>
      </c>
    </row>
    <row r="10935" spans="5:16" x14ac:dyDescent="0.25">
      <c r="E10935" s="9" t="str">
        <f t="shared" si="190"/>
        <v>MRO-50-MONTE</v>
      </c>
      <c r="F10935" s="8" t="s">
        <v>0</v>
      </c>
      <c r="G10935" s="8" t="s">
        <v>41</v>
      </c>
      <c r="H10935" s="12"/>
      <c r="I10935" s="33" cm="1">
        <f t="array" ref="I10935">MAX(($G$2:$G$300000=G10935)*$N$2:$N$300000)</f>
        <v>45931.373807870368</v>
      </c>
      <c r="J10935" s="14"/>
      <c r="N10935" s="7">
        <v>45174.456296296295</v>
      </c>
      <c r="O10935" s="8">
        <v>5</v>
      </c>
      <c r="P10935" t="s">
        <v>12</v>
      </c>
    </row>
    <row r="10936" spans="5:16" x14ac:dyDescent="0.25">
      <c r="E10936" s="9" t="str">
        <f t="shared" si="190"/>
        <v>MRO-50-MONTE</v>
      </c>
      <c r="F10936" s="8" t="s">
        <v>0</v>
      </c>
      <c r="G10936" s="8" t="s">
        <v>41</v>
      </c>
      <c r="H10936" s="12"/>
      <c r="I10936" s="33" cm="1">
        <f t="array" ref="I10936">MAX(($G$2:$G$300000=G10936)*$N$2:$N$300000)</f>
        <v>45931.373807870368</v>
      </c>
      <c r="J10936" s="14"/>
      <c r="N10936" s="7">
        <v>45174.456296296295</v>
      </c>
      <c r="O10936" s="8">
        <v>6</v>
      </c>
      <c r="P10936" t="s">
        <v>12</v>
      </c>
    </row>
    <row r="10937" spans="5:16" x14ac:dyDescent="0.25">
      <c r="E10937" s="9" t="str">
        <f t="shared" si="190"/>
        <v>MRO-50-MONTE</v>
      </c>
      <c r="F10937" s="8" t="s">
        <v>0</v>
      </c>
      <c r="G10937" s="8" t="s">
        <v>41</v>
      </c>
      <c r="H10937" s="12"/>
      <c r="I10937" s="33" cm="1">
        <f t="array" ref="I10937">MAX(($G$2:$G$300000=G10937)*$N$2:$N$300000)</f>
        <v>45931.373807870368</v>
      </c>
      <c r="J10937" s="14"/>
      <c r="N10937" s="7">
        <v>45174.456296296295</v>
      </c>
      <c r="O10937" s="8">
        <v>7</v>
      </c>
      <c r="P10937" t="s">
        <v>12</v>
      </c>
    </row>
    <row r="10938" spans="5:16" x14ac:dyDescent="0.25">
      <c r="E10938" s="9" t="str">
        <f t="shared" si="190"/>
        <v>MRO-50-MONTE</v>
      </c>
      <c r="F10938" s="8" t="s">
        <v>0</v>
      </c>
      <c r="G10938" s="8" t="s">
        <v>41</v>
      </c>
      <c r="H10938" s="12"/>
      <c r="I10938" s="33" cm="1">
        <f t="array" ref="I10938">MAX(($G$2:$G$300000=G10938)*$N$2:$N$300000)</f>
        <v>45931.373807870368</v>
      </c>
      <c r="J10938" s="14"/>
      <c r="N10938" s="7">
        <v>45174.456296296295</v>
      </c>
      <c r="O10938" s="8">
        <v>8</v>
      </c>
      <c r="P10938" t="s">
        <v>12</v>
      </c>
    </row>
    <row r="10939" spans="5:16" x14ac:dyDescent="0.25">
      <c r="E10939" s="9" t="str">
        <f t="shared" si="190"/>
        <v>MRO-50-MONTE</v>
      </c>
      <c r="F10939" s="8" t="s">
        <v>0</v>
      </c>
      <c r="G10939" s="8" t="s">
        <v>41</v>
      </c>
      <c r="H10939" s="12"/>
      <c r="I10939" s="33" cm="1">
        <f t="array" ref="I10939">MAX(($G$2:$G$300000=G10939)*$N$2:$N$300000)</f>
        <v>45931.373807870368</v>
      </c>
      <c r="J10939" s="14"/>
      <c r="N10939" s="7">
        <v>45174.456296296295</v>
      </c>
      <c r="O10939" s="8">
        <v>9</v>
      </c>
      <c r="P10939" t="s">
        <v>12</v>
      </c>
    </row>
    <row r="10940" spans="5:16" x14ac:dyDescent="0.25">
      <c r="E10940" s="9" t="str">
        <f t="shared" si="190"/>
        <v>MRO-50-MONTE</v>
      </c>
      <c r="F10940" s="8" t="s">
        <v>0</v>
      </c>
      <c r="G10940" s="8" t="s">
        <v>41</v>
      </c>
      <c r="H10940" s="12"/>
      <c r="I10940" s="33" cm="1">
        <f t="array" ref="I10940">MAX(($G$2:$G$300000=G10940)*$N$2:$N$300000)</f>
        <v>45931.373807870368</v>
      </c>
      <c r="J10940" s="14"/>
      <c r="N10940" s="7">
        <v>45174.456296296295</v>
      </c>
      <c r="O10940" s="8">
        <v>10</v>
      </c>
      <c r="P10940" t="s">
        <v>12</v>
      </c>
    </row>
    <row r="10941" spans="5:16" x14ac:dyDescent="0.25">
      <c r="E10941" s="9" t="str">
        <f t="shared" si="190"/>
        <v>MRO-50-MONTE</v>
      </c>
      <c r="F10941" s="8" t="s">
        <v>0</v>
      </c>
      <c r="G10941" s="8" t="s">
        <v>41</v>
      </c>
      <c r="H10941" s="12"/>
      <c r="I10941" s="33" cm="1">
        <f t="array" ref="I10941">MAX(($G$2:$G$300000=G10941)*$N$2:$N$300000)</f>
        <v>45931.373807870368</v>
      </c>
      <c r="J10941" s="14"/>
      <c r="N10941" s="7">
        <v>45174.456296296295</v>
      </c>
      <c r="O10941" s="8">
        <v>11</v>
      </c>
      <c r="P10941" t="s">
        <v>12</v>
      </c>
    </row>
    <row r="10942" spans="5:16" x14ac:dyDescent="0.25">
      <c r="E10942" s="9" t="str">
        <f t="shared" si="190"/>
        <v>MRO-50-MONTE</v>
      </c>
      <c r="F10942" s="8" t="s">
        <v>0</v>
      </c>
      <c r="G10942" s="8" t="s">
        <v>41</v>
      </c>
      <c r="H10942" s="12"/>
      <c r="I10942" s="33" cm="1">
        <f t="array" ref="I10942">MAX(($G$2:$G$300000=G10942)*$N$2:$N$300000)</f>
        <v>45931.373807870368</v>
      </c>
      <c r="J10942" s="14"/>
      <c r="N10942" s="7">
        <v>45174.456296296295</v>
      </c>
      <c r="O10942" s="8">
        <v>12</v>
      </c>
      <c r="P10942" t="s">
        <v>12</v>
      </c>
    </row>
    <row r="10943" spans="5:16" x14ac:dyDescent="0.25">
      <c r="E10943" s="9" t="str">
        <f t="shared" si="190"/>
        <v>MRO-50-MONTE</v>
      </c>
      <c r="F10943" s="8" t="s">
        <v>0</v>
      </c>
      <c r="G10943" s="8" t="s">
        <v>41</v>
      </c>
      <c r="H10943" s="12"/>
      <c r="I10943" s="33" cm="1">
        <f t="array" ref="I10943">MAX(($G$2:$G$300000=G10943)*$N$2:$N$300000)</f>
        <v>45931.373807870368</v>
      </c>
      <c r="J10943" s="14"/>
      <c r="N10943" s="7">
        <v>45195.453449074077</v>
      </c>
      <c r="O10943" s="8">
        <v>1</v>
      </c>
      <c r="P10943" t="s">
        <v>12</v>
      </c>
    </row>
    <row r="10944" spans="5:16" x14ac:dyDescent="0.25">
      <c r="E10944" s="9" t="str">
        <f t="shared" si="190"/>
        <v>MRO-50-MONTE</v>
      </c>
      <c r="F10944" s="8" t="s">
        <v>0</v>
      </c>
      <c r="G10944" s="8" t="s">
        <v>41</v>
      </c>
      <c r="H10944" s="12"/>
      <c r="I10944" s="33" cm="1">
        <f t="array" ref="I10944">MAX(($G$2:$G$300000=G10944)*$N$2:$N$300000)</f>
        <v>45931.373807870368</v>
      </c>
      <c r="J10944" s="14"/>
      <c r="N10944" s="7">
        <v>45195.453460648147</v>
      </c>
      <c r="O10944" s="8">
        <v>1</v>
      </c>
      <c r="P10944" t="s">
        <v>12</v>
      </c>
    </row>
    <row r="10945" spans="5:16" x14ac:dyDescent="0.25">
      <c r="E10945" s="9" t="str">
        <f t="shared" si="190"/>
        <v>MRO-50-MONTE</v>
      </c>
      <c r="F10945" s="8" t="s">
        <v>0</v>
      </c>
      <c r="G10945" s="8" t="s">
        <v>41</v>
      </c>
      <c r="H10945" s="12"/>
      <c r="I10945" s="33" cm="1">
        <f t="array" ref="I10945">MAX(($G$2:$G$300000=G10945)*$N$2:$N$300000)</f>
        <v>45931.373807870368</v>
      </c>
      <c r="J10945" s="14"/>
      <c r="N10945" s="7">
        <v>45195.453460648147</v>
      </c>
      <c r="O10945" s="8">
        <v>2</v>
      </c>
      <c r="P10945" t="s">
        <v>12</v>
      </c>
    </row>
    <row r="10946" spans="5:16" x14ac:dyDescent="0.25">
      <c r="E10946" s="9" t="str">
        <f t="shared" si="190"/>
        <v>MRO-50-MONTE</v>
      </c>
      <c r="F10946" s="8" t="s">
        <v>0</v>
      </c>
      <c r="G10946" s="8" t="s">
        <v>41</v>
      </c>
      <c r="H10946" s="12"/>
      <c r="I10946" s="33" cm="1">
        <f t="array" ref="I10946">MAX(($G$2:$G$300000=G10946)*$N$2:$N$300000)</f>
        <v>45931.373807870368</v>
      </c>
      <c r="J10946" s="14"/>
      <c r="N10946" s="7">
        <v>45195.453460648147</v>
      </c>
      <c r="O10946" s="8">
        <v>3</v>
      </c>
      <c r="P10946" t="s">
        <v>12</v>
      </c>
    </row>
    <row r="10947" spans="5:16" x14ac:dyDescent="0.25">
      <c r="E10947" s="9" t="str">
        <f t="shared" si="190"/>
        <v>MRO-50-MONTE</v>
      </c>
      <c r="F10947" s="8" t="s">
        <v>0</v>
      </c>
      <c r="G10947" s="8" t="s">
        <v>41</v>
      </c>
      <c r="H10947" s="12"/>
      <c r="I10947" s="33" cm="1">
        <f t="array" ref="I10947">MAX(($G$2:$G$300000=G10947)*$N$2:$N$300000)</f>
        <v>45931.373807870368</v>
      </c>
      <c r="J10947" s="14"/>
      <c r="N10947" s="7">
        <v>45195.453460648147</v>
      </c>
      <c r="O10947" s="8">
        <v>4</v>
      </c>
      <c r="P10947" t="s">
        <v>12</v>
      </c>
    </row>
    <row r="10948" spans="5:16" x14ac:dyDescent="0.25">
      <c r="E10948" s="9" t="str">
        <f t="shared" si="190"/>
        <v>MRO-50-MONTE</v>
      </c>
      <c r="F10948" s="8" t="s">
        <v>0</v>
      </c>
      <c r="G10948" s="8" t="s">
        <v>41</v>
      </c>
      <c r="H10948" s="12"/>
      <c r="I10948" s="33" cm="1">
        <f t="array" ref="I10948">MAX(($G$2:$G$300000=G10948)*$N$2:$N$300000)</f>
        <v>45931.373807870368</v>
      </c>
      <c r="J10948" s="14"/>
      <c r="N10948" s="7">
        <v>45195.453460648147</v>
      </c>
      <c r="O10948" s="8">
        <v>5</v>
      </c>
      <c r="P10948" t="s">
        <v>12</v>
      </c>
    </row>
    <row r="10949" spans="5:16" x14ac:dyDescent="0.25">
      <c r="E10949" s="9" t="str">
        <f t="shared" si="190"/>
        <v>MRO-50-MONTE</v>
      </c>
      <c r="F10949" s="8" t="s">
        <v>0</v>
      </c>
      <c r="G10949" s="8" t="s">
        <v>41</v>
      </c>
      <c r="H10949" s="12"/>
      <c r="I10949" s="33" cm="1">
        <f t="array" ref="I10949">MAX(($G$2:$G$300000=G10949)*$N$2:$N$300000)</f>
        <v>45931.373807870368</v>
      </c>
      <c r="J10949" s="14"/>
      <c r="N10949" s="7">
        <v>45195.453460648147</v>
      </c>
      <c r="O10949" s="8">
        <v>6</v>
      </c>
      <c r="P10949" t="s">
        <v>12</v>
      </c>
    </row>
    <row r="10950" spans="5:16" x14ac:dyDescent="0.25">
      <c r="E10950" s="9" t="str">
        <f t="shared" si="190"/>
        <v>MRO-50-MONTE</v>
      </c>
      <c r="F10950" s="8" t="s">
        <v>0</v>
      </c>
      <c r="G10950" s="8" t="s">
        <v>41</v>
      </c>
      <c r="H10950" s="12"/>
      <c r="I10950" s="33" cm="1">
        <f t="array" ref="I10950">MAX(($G$2:$G$300000=G10950)*$N$2:$N$300000)</f>
        <v>45931.373807870368</v>
      </c>
      <c r="J10950" s="14"/>
      <c r="N10950" s="7">
        <v>45195.453460648147</v>
      </c>
      <c r="O10950" s="8">
        <v>7</v>
      </c>
      <c r="P10950" t="s">
        <v>12</v>
      </c>
    </row>
    <row r="10951" spans="5:16" x14ac:dyDescent="0.25">
      <c r="E10951" s="9" t="str">
        <f t="shared" si="190"/>
        <v>MRO-50-MONTE</v>
      </c>
      <c r="F10951" s="8" t="s">
        <v>0</v>
      </c>
      <c r="G10951" s="8" t="s">
        <v>41</v>
      </c>
      <c r="H10951" s="12"/>
      <c r="I10951" s="33" cm="1">
        <f t="array" ref="I10951">MAX(($G$2:$G$300000=G10951)*$N$2:$N$300000)</f>
        <v>45931.373807870368</v>
      </c>
      <c r="J10951" s="14"/>
      <c r="N10951" s="7">
        <v>45195.453460648147</v>
      </c>
      <c r="O10951" s="8">
        <v>8</v>
      </c>
      <c r="P10951" t="s">
        <v>12</v>
      </c>
    </row>
    <row r="10952" spans="5:16" x14ac:dyDescent="0.25">
      <c r="E10952" s="9" t="str">
        <f t="shared" si="190"/>
        <v>MRO-50-MONTE</v>
      </c>
      <c r="F10952" s="8" t="s">
        <v>0</v>
      </c>
      <c r="G10952" s="8" t="s">
        <v>41</v>
      </c>
      <c r="H10952" s="12"/>
      <c r="I10952" s="33" cm="1">
        <f t="array" ref="I10952">MAX(($G$2:$G$300000=G10952)*$N$2:$N$300000)</f>
        <v>45931.373807870368</v>
      </c>
      <c r="J10952" s="14"/>
      <c r="N10952" s="7">
        <v>45195.453460648147</v>
      </c>
      <c r="O10952" s="8">
        <v>9</v>
      </c>
      <c r="P10952" t="s">
        <v>12</v>
      </c>
    </row>
    <row r="10953" spans="5:16" x14ac:dyDescent="0.25">
      <c r="E10953" s="9" t="str">
        <f t="shared" si="190"/>
        <v>MRO-50-MONTE</v>
      </c>
      <c r="F10953" s="8" t="s">
        <v>0</v>
      </c>
      <c r="G10953" s="8" t="s">
        <v>41</v>
      </c>
      <c r="H10953" s="12"/>
      <c r="I10953" s="33" cm="1">
        <f t="array" ref="I10953">MAX(($G$2:$G$300000=G10953)*$N$2:$N$300000)</f>
        <v>45931.373807870368</v>
      </c>
      <c r="J10953" s="14"/>
      <c r="N10953" s="7">
        <v>45195.453460648147</v>
      </c>
      <c r="O10953" s="8">
        <v>10</v>
      </c>
      <c r="P10953" t="s">
        <v>12</v>
      </c>
    </row>
    <row r="10954" spans="5:16" x14ac:dyDescent="0.25">
      <c r="E10954" s="9" t="str">
        <f t="shared" si="190"/>
        <v>MRO-50-MONTE</v>
      </c>
      <c r="F10954" s="8" t="s">
        <v>0</v>
      </c>
      <c r="G10954" s="8" t="s">
        <v>41</v>
      </c>
      <c r="H10954" s="12"/>
      <c r="I10954" s="33" cm="1">
        <f t="array" ref="I10954">MAX(($G$2:$G$300000=G10954)*$N$2:$N$300000)</f>
        <v>45931.373807870368</v>
      </c>
      <c r="J10954" s="14"/>
      <c r="N10954" s="7">
        <v>45195.453460648147</v>
      </c>
      <c r="O10954" s="8">
        <v>11</v>
      </c>
      <c r="P10954" t="s">
        <v>12</v>
      </c>
    </row>
    <row r="10955" spans="5:16" x14ac:dyDescent="0.25">
      <c r="E10955" s="9" t="str">
        <f t="shared" si="190"/>
        <v>MRO-50-MONTE</v>
      </c>
      <c r="F10955" s="8" t="s">
        <v>0</v>
      </c>
      <c r="G10955" s="8" t="s">
        <v>41</v>
      </c>
      <c r="H10955" s="12"/>
      <c r="I10955" s="33" cm="1">
        <f t="array" ref="I10955">MAX(($G$2:$G$300000=G10955)*$N$2:$N$300000)</f>
        <v>45931.373807870368</v>
      </c>
      <c r="J10955" s="14"/>
      <c r="N10955" s="7">
        <v>45195.453460648147</v>
      </c>
      <c r="O10955" s="8">
        <v>12</v>
      </c>
      <c r="P10955" t="s">
        <v>12</v>
      </c>
    </row>
    <row r="10956" spans="5:16" x14ac:dyDescent="0.25">
      <c r="E10956" s="9" t="str">
        <f t="shared" si="190"/>
        <v>MRO-50-MONTE</v>
      </c>
      <c r="F10956" s="8" t="s">
        <v>0</v>
      </c>
      <c r="G10956" s="8" t="s">
        <v>41</v>
      </c>
      <c r="H10956" s="12"/>
      <c r="I10956" s="33" cm="1">
        <f t="array" ref="I10956">MAX(($G$2:$G$300000=G10956)*$N$2:$N$300000)</f>
        <v>45931.373807870368</v>
      </c>
      <c r="J10956" s="14"/>
      <c r="N10956" s="7">
        <v>45195.453460648147</v>
      </c>
      <c r="O10956" s="8">
        <v>13</v>
      </c>
      <c r="P10956" t="s">
        <v>12</v>
      </c>
    </row>
    <row r="10957" spans="5:16" x14ac:dyDescent="0.25">
      <c r="E10957" s="9" t="str">
        <f t="shared" si="190"/>
        <v>MRO-50-MONTE</v>
      </c>
      <c r="F10957" s="8" t="s">
        <v>0</v>
      </c>
      <c r="G10957" s="8" t="s">
        <v>41</v>
      </c>
      <c r="H10957" s="12"/>
      <c r="I10957" s="33" cm="1">
        <f t="array" ref="I10957">MAX(($G$2:$G$300000=G10957)*$N$2:$N$300000)</f>
        <v>45931.373807870368</v>
      </c>
      <c r="J10957" s="14"/>
      <c r="N10957" s="7">
        <v>45195.453472222223</v>
      </c>
      <c r="O10957" s="8">
        <v>1</v>
      </c>
      <c r="P10957" t="s">
        <v>12</v>
      </c>
    </row>
    <row r="10958" spans="5:16" x14ac:dyDescent="0.25">
      <c r="E10958" s="9" t="str">
        <f t="shared" si="190"/>
        <v>MRO-50-MONTE</v>
      </c>
      <c r="F10958" s="8" t="s">
        <v>0</v>
      </c>
      <c r="G10958" s="8" t="s">
        <v>41</v>
      </c>
      <c r="H10958" s="12"/>
      <c r="I10958" s="33" cm="1">
        <f t="array" ref="I10958">MAX(($G$2:$G$300000=G10958)*$N$2:$N$300000)</f>
        <v>45931.373807870368</v>
      </c>
      <c r="J10958" s="14"/>
      <c r="N10958" s="7">
        <v>45195.453472222223</v>
      </c>
      <c r="O10958" s="8">
        <v>2</v>
      </c>
      <c r="P10958" t="s">
        <v>12</v>
      </c>
    </row>
    <row r="10959" spans="5:16" x14ac:dyDescent="0.25">
      <c r="E10959" s="9" t="str">
        <f t="shared" si="190"/>
        <v>MRO-50-MONTE</v>
      </c>
      <c r="F10959" s="8" t="s">
        <v>0</v>
      </c>
      <c r="G10959" s="8" t="s">
        <v>41</v>
      </c>
      <c r="H10959" s="12"/>
      <c r="I10959" s="33" cm="1">
        <f t="array" ref="I10959">MAX(($G$2:$G$300000=G10959)*$N$2:$N$300000)</f>
        <v>45931.373807870368</v>
      </c>
      <c r="J10959" s="14"/>
      <c r="N10959" s="7">
        <v>45195.453472222223</v>
      </c>
      <c r="O10959" s="8">
        <v>3</v>
      </c>
      <c r="P10959" t="s">
        <v>12</v>
      </c>
    </row>
    <row r="10960" spans="5:16" x14ac:dyDescent="0.25">
      <c r="E10960" s="9" t="str">
        <f t="shared" si="190"/>
        <v>MRO-50-MONTE</v>
      </c>
      <c r="F10960" s="8" t="s">
        <v>0</v>
      </c>
      <c r="G10960" s="8" t="s">
        <v>41</v>
      </c>
      <c r="H10960" s="12"/>
      <c r="I10960" s="33" cm="1">
        <f t="array" ref="I10960">MAX(($G$2:$G$300000=G10960)*$N$2:$N$300000)</f>
        <v>45931.373807870368</v>
      </c>
      <c r="J10960" s="14"/>
      <c r="N10960" s="7">
        <v>45195.453472222223</v>
      </c>
      <c r="O10960" s="8">
        <v>4</v>
      </c>
      <c r="P10960" t="s">
        <v>12</v>
      </c>
    </row>
    <row r="10961" spans="5:16" x14ac:dyDescent="0.25">
      <c r="E10961" s="9" t="str">
        <f t="shared" si="190"/>
        <v>MRO-50-MONTE</v>
      </c>
      <c r="F10961" s="8" t="s">
        <v>0</v>
      </c>
      <c r="G10961" s="8" t="s">
        <v>41</v>
      </c>
      <c r="H10961" s="12"/>
      <c r="I10961" s="33" cm="1">
        <f t="array" ref="I10961">MAX(($G$2:$G$300000=G10961)*$N$2:$N$300000)</f>
        <v>45931.373807870368</v>
      </c>
      <c r="J10961" s="14"/>
      <c r="N10961" s="7">
        <v>45195.453472222223</v>
      </c>
      <c r="O10961" s="8">
        <v>5</v>
      </c>
      <c r="P10961" t="s">
        <v>12</v>
      </c>
    </row>
    <row r="10962" spans="5:16" x14ac:dyDescent="0.25">
      <c r="E10962" s="9" t="str">
        <f t="shared" si="190"/>
        <v>MRO-50-MONTE</v>
      </c>
      <c r="F10962" s="8" t="s">
        <v>0</v>
      </c>
      <c r="G10962" s="8" t="s">
        <v>41</v>
      </c>
      <c r="H10962" s="12"/>
      <c r="I10962" s="33" cm="1">
        <f t="array" ref="I10962">MAX(($G$2:$G$300000=G10962)*$N$2:$N$300000)</f>
        <v>45931.373807870368</v>
      </c>
      <c r="J10962" s="14"/>
      <c r="N10962" s="7">
        <v>45195.453472222223</v>
      </c>
      <c r="O10962" s="8">
        <v>6</v>
      </c>
      <c r="P10962" t="s">
        <v>12</v>
      </c>
    </row>
    <row r="10963" spans="5:16" x14ac:dyDescent="0.25">
      <c r="E10963" s="9" t="str">
        <f t="shared" si="190"/>
        <v>MRO-50-MONTE</v>
      </c>
      <c r="F10963" s="8" t="s">
        <v>0</v>
      </c>
      <c r="G10963" s="8" t="s">
        <v>41</v>
      </c>
      <c r="H10963" s="12"/>
      <c r="I10963" s="33" cm="1">
        <f t="array" ref="I10963">MAX(($G$2:$G$300000=G10963)*$N$2:$N$300000)</f>
        <v>45931.373807870368</v>
      </c>
      <c r="J10963" s="14"/>
      <c r="N10963" s="7">
        <v>45195.453472222223</v>
      </c>
      <c r="O10963" s="8">
        <v>7</v>
      </c>
      <c r="P10963" t="s">
        <v>12</v>
      </c>
    </row>
    <row r="10964" spans="5:16" x14ac:dyDescent="0.25">
      <c r="E10964" s="9" t="str">
        <f t="shared" si="190"/>
        <v>MRO-50-MONTE</v>
      </c>
      <c r="F10964" s="8" t="s">
        <v>0</v>
      </c>
      <c r="G10964" s="8" t="s">
        <v>41</v>
      </c>
      <c r="H10964" s="12"/>
      <c r="I10964" s="33" cm="1">
        <f t="array" ref="I10964">MAX(($G$2:$G$300000=G10964)*$N$2:$N$300000)</f>
        <v>45931.373807870368</v>
      </c>
      <c r="J10964" s="14"/>
      <c r="N10964" s="7">
        <v>45195.453472222223</v>
      </c>
      <c r="O10964" s="8">
        <v>8</v>
      </c>
      <c r="P10964" t="s">
        <v>12</v>
      </c>
    </row>
    <row r="10965" spans="5:16" x14ac:dyDescent="0.25">
      <c r="E10965" s="9" t="str">
        <f t="shared" si="190"/>
        <v>MRO-50-MONTE</v>
      </c>
      <c r="F10965" s="8" t="s">
        <v>0</v>
      </c>
      <c r="G10965" s="8" t="s">
        <v>41</v>
      </c>
      <c r="H10965" s="12"/>
      <c r="I10965" s="33" cm="1">
        <f t="array" ref="I10965">MAX(($G$2:$G$300000=G10965)*$N$2:$N$300000)</f>
        <v>45931.373807870368</v>
      </c>
      <c r="J10965" s="14"/>
      <c r="N10965" s="7">
        <v>45195.453472222223</v>
      </c>
      <c r="O10965" s="8">
        <v>9</v>
      </c>
      <c r="P10965" t="s">
        <v>12</v>
      </c>
    </row>
    <row r="10966" spans="5:16" x14ac:dyDescent="0.25">
      <c r="E10966" s="9" t="str">
        <f t="shared" si="190"/>
        <v>MRO-50-MONTE</v>
      </c>
      <c r="F10966" s="8" t="s">
        <v>0</v>
      </c>
      <c r="G10966" s="8" t="s">
        <v>41</v>
      </c>
      <c r="H10966" s="12"/>
      <c r="I10966" s="33" cm="1">
        <f t="array" ref="I10966">MAX(($G$2:$G$300000=G10966)*$N$2:$N$300000)</f>
        <v>45931.373807870368</v>
      </c>
      <c r="J10966" s="14"/>
      <c r="N10966" s="7">
        <v>45195.453472222223</v>
      </c>
      <c r="O10966" s="8">
        <v>10</v>
      </c>
      <c r="P10966" t="s">
        <v>12</v>
      </c>
    </row>
    <row r="10967" spans="5:16" x14ac:dyDescent="0.25">
      <c r="E10967" s="9" t="str">
        <f t="shared" si="190"/>
        <v>MRO-50-MONTE</v>
      </c>
      <c r="F10967" s="8" t="s">
        <v>0</v>
      </c>
      <c r="G10967" s="8" t="s">
        <v>41</v>
      </c>
      <c r="H10967" s="12"/>
      <c r="I10967" s="33" cm="1">
        <f t="array" ref="I10967">MAX(($G$2:$G$300000=G10967)*$N$2:$N$300000)</f>
        <v>45931.373807870368</v>
      </c>
      <c r="J10967" s="14"/>
      <c r="N10967" s="7">
        <v>45195.453472222223</v>
      </c>
      <c r="O10967" s="8">
        <v>11</v>
      </c>
      <c r="P10967" t="s">
        <v>12</v>
      </c>
    </row>
    <row r="10968" spans="5:16" x14ac:dyDescent="0.25">
      <c r="E10968" s="9" t="str">
        <f t="shared" si="190"/>
        <v>MRO-50-MONTE</v>
      </c>
      <c r="F10968" s="8" t="s">
        <v>0</v>
      </c>
      <c r="G10968" s="8" t="s">
        <v>41</v>
      </c>
      <c r="H10968" s="12"/>
      <c r="I10968" s="33" cm="1">
        <f t="array" ref="I10968">MAX(($G$2:$G$300000=G10968)*$N$2:$N$300000)</f>
        <v>45931.373807870368</v>
      </c>
      <c r="J10968" s="14"/>
      <c r="N10968" s="7">
        <v>45195.453472222223</v>
      </c>
      <c r="O10968" s="8">
        <v>12</v>
      </c>
      <c r="P10968" t="s">
        <v>12</v>
      </c>
    </row>
    <row r="10969" spans="5:16" x14ac:dyDescent="0.25">
      <c r="E10969" s="9" t="str">
        <f t="shared" si="190"/>
        <v>MRO-50-MONTE</v>
      </c>
      <c r="F10969" s="8" t="s">
        <v>0</v>
      </c>
      <c r="G10969" s="8" t="s">
        <v>41</v>
      </c>
      <c r="H10969" s="12"/>
      <c r="I10969" s="33" cm="1">
        <f t="array" ref="I10969">MAX(($G$2:$G$300000=G10969)*$N$2:$N$300000)</f>
        <v>45931.373807870368</v>
      </c>
      <c r="J10969" s="14"/>
      <c r="N10969" s="7">
        <v>45195.453472222223</v>
      </c>
      <c r="O10969" s="8">
        <v>13</v>
      </c>
      <c r="P10969" t="s">
        <v>12</v>
      </c>
    </row>
    <row r="10970" spans="5:16" x14ac:dyDescent="0.25">
      <c r="E10970" s="9" t="str">
        <f t="shared" si="190"/>
        <v>MRO-50-MONTE</v>
      </c>
      <c r="F10970" s="8" t="s">
        <v>0</v>
      </c>
      <c r="G10970" s="8" t="s">
        <v>41</v>
      </c>
      <c r="H10970" s="12"/>
      <c r="I10970" s="33" cm="1">
        <f t="array" ref="I10970">MAX(($G$2:$G$300000=G10970)*$N$2:$N$300000)</f>
        <v>45931.373807870368</v>
      </c>
      <c r="J10970" s="14"/>
      <c r="N10970" s="7">
        <v>45195.453472222223</v>
      </c>
      <c r="O10970" s="8">
        <v>14</v>
      </c>
      <c r="P10970" t="s">
        <v>12</v>
      </c>
    </row>
    <row r="10971" spans="5:16" x14ac:dyDescent="0.25">
      <c r="E10971" s="9" t="str">
        <f t="shared" si="190"/>
        <v>MRO-50-MONTE</v>
      </c>
      <c r="F10971" s="8" t="s">
        <v>0</v>
      </c>
      <c r="G10971" s="8" t="s">
        <v>41</v>
      </c>
      <c r="H10971" s="12"/>
      <c r="I10971" s="33" cm="1">
        <f t="array" ref="I10971">MAX(($G$2:$G$300000=G10971)*$N$2:$N$300000)</f>
        <v>45931.373807870368</v>
      </c>
      <c r="J10971" s="14"/>
      <c r="N10971" s="7">
        <v>45195.453472222223</v>
      </c>
      <c r="O10971" s="8">
        <v>15</v>
      </c>
      <c r="P10971" t="s">
        <v>12</v>
      </c>
    </row>
    <row r="10972" spans="5:16" x14ac:dyDescent="0.25">
      <c r="E10972" s="9" t="str">
        <f t="shared" si="190"/>
        <v>MRO-50-MONTE</v>
      </c>
      <c r="F10972" s="8" t="s">
        <v>0</v>
      </c>
      <c r="G10972" s="8" t="s">
        <v>41</v>
      </c>
      <c r="H10972" s="12"/>
      <c r="I10972" s="33" cm="1">
        <f t="array" ref="I10972">MAX(($G$2:$G$300000=G10972)*$N$2:$N$300000)</f>
        <v>45931.373807870368</v>
      </c>
      <c r="J10972" s="14"/>
      <c r="N10972" s="7">
        <v>45195.453472222223</v>
      </c>
      <c r="O10972" s="8">
        <v>16</v>
      </c>
      <c r="P10972" t="s">
        <v>12</v>
      </c>
    </row>
    <row r="10973" spans="5:16" x14ac:dyDescent="0.25">
      <c r="E10973" s="9" t="str">
        <f t="shared" si="190"/>
        <v>MRO-50-MONTE</v>
      </c>
      <c r="F10973" s="8" t="s">
        <v>0</v>
      </c>
      <c r="G10973" s="8" t="s">
        <v>41</v>
      </c>
      <c r="H10973" s="12"/>
      <c r="I10973" s="33" cm="1">
        <f t="array" ref="I10973">MAX(($G$2:$G$300000=G10973)*$N$2:$N$300000)</f>
        <v>45931.373807870368</v>
      </c>
      <c r="J10973" s="14"/>
      <c r="N10973" s="7">
        <v>45195.453472222223</v>
      </c>
      <c r="O10973" s="8">
        <v>17</v>
      </c>
      <c r="P10973" t="s">
        <v>12</v>
      </c>
    </row>
    <row r="10974" spans="5:16" x14ac:dyDescent="0.25">
      <c r="E10974" s="9" t="str">
        <f t="shared" si="190"/>
        <v>MRO-50-MONTE</v>
      </c>
      <c r="F10974" s="8" t="s">
        <v>0</v>
      </c>
      <c r="G10974" s="8" t="s">
        <v>41</v>
      </c>
      <c r="H10974" s="12"/>
      <c r="I10974" s="33" cm="1">
        <f t="array" ref="I10974">MAX(($G$2:$G$300000=G10974)*$N$2:$N$300000)</f>
        <v>45931.373807870368</v>
      </c>
      <c r="J10974" s="14"/>
      <c r="N10974" s="7">
        <v>45195.453472222223</v>
      </c>
      <c r="O10974" s="8">
        <v>18</v>
      </c>
      <c r="P10974" t="s">
        <v>12</v>
      </c>
    </row>
    <row r="10975" spans="5:16" x14ac:dyDescent="0.25">
      <c r="E10975" s="9" t="str">
        <f t="shared" si="190"/>
        <v>MRO-50-MONTE</v>
      </c>
      <c r="F10975" s="8" t="s">
        <v>0</v>
      </c>
      <c r="G10975" s="8" t="s">
        <v>41</v>
      </c>
      <c r="H10975" s="12"/>
      <c r="I10975" s="33" cm="1">
        <f t="array" ref="I10975">MAX(($G$2:$G$300000=G10975)*$N$2:$N$300000)</f>
        <v>45931.373807870368</v>
      </c>
      <c r="J10975" s="14"/>
      <c r="N10975" s="7">
        <v>45195.453472222223</v>
      </c>
      <c r="O10975" s="8">
        <v>19</v>
      </c>
      <c r="P10975" t="s">
        <v>12</v>
      </c>
    </row>
    <row r="10976" spans="5:16" x14ac:dyDescent="0.25">
      <c r="E10976" s="9" t="str">
        <f t="shared" si="190"/>
        <v>MRO-50-MONTE</v>
      </c>
      <c r="F10976" s="8" t="s">
        <v>0</v>
      </c>
      <c r="G10976" s="8" t="s">
        <v>41</v>
      </c>
      <c r="H10976" s="12"/>
      <c r="I10976" s="33" cm="1">
        <f t="array" ref="I10976">MAX(($G$2:$G$300000=G10976)*$N$2:$N$300000)</f>
        <v>45931.373807870368</v>
      </c>
      <c r="J10976" s="14"/>
      <c r="N10976" s="7">
        <v>45195.453472222223</v>
      </c>
      <c r="O10976" s="8">
        <v>20</v>
      </c>
      <c r="P10976" t="s">
        <v>12</v>
      </c>
    </row>
    <row r="10977" spans="5:16" x14ac:dyDescent="0.25">
      <c r="E10977" s="9" t="str">
        <f t="shared" si="190"/>
        <v>MRO-50-MONTE</v>
      </c>
      <c r="F10977" s="8" t="s">
        <v>0</v>
      </c>
      <c r="G10977" s="8" t="s">
        <v>41</v>
      </c>
      <c r="H10977" s="12"/>
      <c r="I10977" s="33" cm="1">
        <f t="array" ref="I10977">MAX(($G$2:$G$300000=G10977)*$N$2:$N$300000)</f>
        <v>45931.373807870368</v>
      </c>
      <c r="J10977" s="14"/>
      <c r="N10977" s="7">
        <v>45195.453472222223</v>
      </c>
      <c r="O10977" s="8">
        <v>21</v>
      </c>
      <c r="P10977" t="s">
        <v>12</v>
      </c>
    </row>
    <row r="10978" spans="5:16" x14ac:dyDescent="0.25">
      <c r="E10978" s="9" t="str">
        <f t="shared" si="190"/>
        <v>MRO-50-MONTE</v>
      </c>
      <c r="F10978" s="8" t="s">
        <v>0</v>
      </c>
      <c r="G10978" s="8" t="s">
        <v>41</v>
      </c>
      <c r="H10978" s="12"/>
      <c r="I10978" s="33" cm="1">
        <f t="array" ref="I10978">MAX(($G$2:$G$300000=G10978)*$N$2:$N$300000)</f>
        <v>45931.373807870368</v>
      </c>
      <c r="J10978" s="14"/>
      <c r="N10978" s="7">
        <v>45195.453472222223</v>
      </c>
      <c r="O10978" s="8">
        <v>22</v>
      </c>
      <c r="P10978" t="s">
        <v>12</v>
      </c>
    </row>
    <row r="10979" spans="5:16" x14ac:dyDescent="0.25">
      <c r="E10979" s="9" t="str">
        <f t="shared" si="190"/>
        <v>MRO-50-MONTE</v>
      </c>
      <c r="F10979" s="8" t="s">
        <v>0</v>
      </c>
      <c r="G10979" s="8" t="s">
        <v>41</v>
      </c>
      <c r="H10979" s="12"/>
      <c r="I10979" s="33" cm="1">
        <f t="array" ref="I10979">MAX(($G$2:$G$300000=G10979)*$N$2:$N$300000)</f>
        <v>45931.373807870368</v>
      </c>
      <c r="J10979" s="14"/>
      <c r="N10979" s="7">
        <v>45195.453472222223</v>
      </c>
      <c r="O10979" s="8">
        <v>23</v>
      </c>
      <c r="P10979" t="s">
        <v>12</v>
      </c>
    </row>
    <row r="10980" spans="5:16" x14ac:dyDescent="0.25">
      <c r="E10980" s="9" t="str">
        <f t="shared" si="190"/>
        <v>MRO-50-MONTE</v>
      </c>
      <c r="F10980" s="8" t="s">
        <v>0</v>
      </c>
      <c r="G10980" s="8" t="s">
        <v>41</v>
      </c>
      <c r="H10980" s="12"/>
      <c r="I10980" s="33" cm="1">
        <f t="array" ref="I10980">MAX(($G$2:$G$300000=G10980)*$N$2:$N$300000)</f>
        <v>45931.373807870368</v>
      </c>
      <c r="J10980" s="14"/>
      <c r="N10980" s="7">
        <v>45195.453472222223</v>
      </c>
      <c r="O10980" s="8">
        <v>24</v>
      </c>
      <c r="P10980" t="s">
        <v>12</v>
      </c>
    </row>
    <row r="10981" spans="5:16" x14ac:dyDescent="0.25">
      <c r="E10981" s="9" t="str">
        <f t="shared" si="190"/>
        <v>MRO-50-MONTE</v>
      </c>
      <c r="F10981" s="8" t="s">
        <v>0</v>
      </c>
      <c r="G10981" s="8" t="s">
        <v>41</v>
      </c>
      <c r="H10981" s="12"/>
      <c r="I10981" s="33" cm="1">
        <f t="array" ref="I10981">MAX(($G$2:$G$300000=G10981)*$N$2:$N$300000)</f>
        <v>45931.373807870368</v>
      </c>
      <c r="J10981" s="14"/>
      <c r="N10981" s="7">
        <v>45195.453472222223</v>
      </c>
      <c r="O10981" s="8">
        <v>25</v>
      </c>
      <c r="P10981" t="s">
        <v>12</v>
      </c>
    </row>
    <row r="10982" spans="5:16" x14ac:dyDescent="0.25">
      <c r="E10982" s="9" t="str">
        <f t="shared" si="190"/>
        <v>MRO-50-MONTE</v>
      </c>
      <c r="F10982" s="8" t="s">
        <v>0</v>
      </c>
      <c r="G10982" s="8" t="s">
        <v>41</v>
      </c>
      <c r="H10982" s="12"/>
      <c r="I10982" s="33" cm="1">
        <f t="array" ref="I10982">MAX(($G$2:$G$300000=G10982)*$N$2:$N$300000)</f>
        <v>45931.373807870368</v>
      </c>
      <c r="J10982" s="14"/>
      <c r="N10982" s="7">
        <v>45195.453472222223</v>
      </c>
      <c r="O10982" s="8">
        <v>26</v>
      </c>
      <c r="P10982" t="s">
        <v>12</v>
      </c>
    </row>
    <row r="10983" spans="5:16" x14ac:dyDescent="0.25">
      <c r="E10983" s="9" t="str">
        <f t="shared" si="190"/>
        <v>MRO-50-MONTE</v>
      </c>
      <c r="F10983" s="8" t="s">
        <v>0</v>
      </c>
      <c r="G10983" s="8" t="s">
        <v>41</v>
      </c>
      <c r="H10983" s="12"/>
      <c r="I10983" s="33" cm="1">
        <f t="array" ref="I10983">MAX(($G$2:$G$300000=G10983)*$N$2:$N$300000)</f>
        <v>45931.373807870368</v>
      </c>
      <c r="J10983" s="14"/>
      <c r="N10983" s="7">
        <v>45195.453472222223</v>
      </c>
      <c r="O10983" s="8">
        <v>27</v>
      </c>
      <c r="P10983" t="s">
        <v>12</v>
      </c>
    </row>
    <row r="10984" spans="5:16" x14ac:dyDescent="0.25">
      <c r="E10984" s="9" t="str">
        <f t="shared" si="190"/>
        <v>MRO-50-MONTE</v>
      </c>
      <c r="F10984" s="8" t="s">
        <v>0</v>
      </c>
      <c r="G10984" s="8" t="s">
        <v>41</v>
      </c>
      <c r="H10984" s="12"/>
      <c r="I10984" s="33" cm="1">
        <f t="array" ref="I10984">MAX(($G$2:$G$300000=G10984)*$N$2:$N$300000)</f>
        <v>45931.373807870368</v>
      </c>
      <c r="J10984" s="14"/>
      <c r="N10984" s="7">
        <v>45195.453472222223</v>
      </c>
      <c r="O10984" s="8">
        <v>28</v>
      </c>
      <c r="P10984" t="s">
        <v>12</v>
      </c>
    </row>
    <row r="10985" spans="5:16" x14ac:dyDescent="0.25">
      <c r="E10985" s="9" t="str">
        <f t="shared" si="190"/>
        <v>MRO-50-MONTE</v>
      </c>
      <c r="F10985" s="8" t="s">
        <v>0</v>
      </c>
      <c r="G10985" s="8" t="s">
        <v>41</v>
      </c>
      <c r="H10985" s="12"/>
      <c r="I10985" s="33" cm="1">
        <f t="array" ref="I10985">MAX(($G$2:$G$300000=G10985)*$N$2:$N$300000)</f>
        <v>45931.373807870368</v>
      </c>
      <c r="J10985" s="14"/>
      <c r="N10985" s="7">
        <v>45195.453472222223</v>
      </c>
      <c r="O10985" s="8">
        <v>29</v>
      </c>
      <c r="P10985" t="s">
        <v>12</v>
      </c>
    </row>
    <row r="10986" spans="5:16" x14ac:dyDescent="0.25">
      <c r="E10986" s="9" t="str">
        <f t="shared" si="190"/>
        <v>MRO-50-MONTE</v>
      </c>
      <c r="F10986" s="8" t="s">
        <v>0</v>
      </c>
      <c r="G10986" s="8" t="s">
        <v>41</v>
      </c>
      <c r="H10986" s="12"/>
      <c r="I10986" s="33" cm="1">
        <f t="array" ref="I10986">MAX(($G$2:$G$300000=G10986)*$N$2:$N$300000)</f>
        <v>45931.373807870368</v>
      </c>
      <c r="J10986" s="14"/>
      <c r="N10986" s="7">
        <v>45195.453483796293</v>
      </c>
      <c r="O10986" s="8">
        <v>1</v>
      </c>
      <c r="P10986" t="s">
        <v>12</v>
      </c>
    </row>
    <row r="10987" spans="5:16" x14ac:dyDescent="0.25">
      <c r="E10987" s="9" t="str">
        <f t="shared" si="190"/>
        <v>MRO-50-MONTE</v>
      </c>
      <c r="F10987" s="8" t="s">
        <v>0</v>
      </c>
      <c r="G10987" s="8" t="s">
        <v>41</v>
      </c>
      <c r="H10987" s="12"/>
      <c r="I10987" s="33" cm="1">
        <f t="array" ref="I10987">MAX(($G$2:$G$300000=G10987)*$N$2:$N$300000)</f>
        <v>45931.373807870368</v>
      </c>
      <c r="J10987" s="14"/>
      <c r="N10987" s="7">
        <v>45195.453483796293</v>
      </c>
      <c r="O10987" s="8">
        <v>2</v>
      </c>
      <c r="P10987" t="s">
        <v>12</v>
      </c>
    </row>
    <row r="10988" spans="5:16" x14ac:dyDescent="0.25">
      <c r="E10988" s="9" t="str">
        <f t="shared" si="190"/>
        <v>MRO-50-MONTE</v>
      </c>
      <c r="F10988" s="8" t="s">
        <v>0</v>
      </c>
      <c r="G10988" s="8" t="s">
        <v>41</v>
      </c>
      <c r="H10988" s="12"/>
      <c r="I10988" s="33" cm="1">
        <f t="array" ref="I10988">MAX(($G$2:$G$300000=G10988)*$N$2:$N$300000)</f>
        <v>45931.373807870368</v>
      </c>
      <c r="J10988" s="14"/>
      <c r="N10988" s="7">
        <v>45195.453483796293</v>
      </c>
      <c r="O10988" s="8">
        <v>3</v>
      </c>
      <c r="P10988" t="s">
        <v>12</v>
      </c>
    </row>
    <row r="10989" spans="5:16" x14ac:dyDescent="0.25">
      <c r="E10989" s="9" t="str">
        <f t="shared" si="190"/>
        <v>MRO-50-MONTE</v>
      </c>
      <c r="F10989" s="8" t="s">
        <v>0</v>
      </c>
      <c r="G10989" s="8" t="s">
        <v>41</v>
      </c>
      <c r="H10989" s="12"/>
      <c r="I10989" s="33" cm="1">
        <f t="array" ref="I10989">MAX(($G$2:$G$300000=G10989)*$N$2:$N$300000)</f>
        <v>45931.373807870368</v>
      </c>
      <c r="J10989" s="14"/>
      <c r="N10989" s="7">
        <v>45195.453483796293</v>
      </c>
      <c r="O10989" s="8">
        <v>4</v>
      </c>
      <c r="P10989" t="s">
        <v>12</v>
      </c>
    </row>
    <row r="10990" spans="5:16" x14ac:dyDescent="0.25">
      <c r="E10990" s="9" t="str">
        <f t="shared" si="190"/>
        <v>MRO-50-MONTE</v>
      </c>
      <c r="F10990" s="8" t="s">
        <v>0</v>
      </c>
      <c r="G10990" s="8" t="s">
        <v>41</v>
      </c>
      <c r="H10990" s="12"/>
      <c r="I10990" s="33" cm="1">
        <f t="array" ref="I10990">MAX(($G$2:$G$300000=G10990)*$N$2:$N$300000)</f>
        <v>45931.373807870368</v>
      </c>
      <c r="J10990" s="14"/>
      <c r="N10990" s="7">
        <v>45195.453483796293</v>
      </c>
      <c r="O10990" s="8">
        <v>5</v>
      </c>
      <c r="P10990" t="s">
        <v>12</v>
      </c>
    </row>
    <row r="10991" spans="5:16" x14ac:dyDescent="0.25">
      <c r="E10991" s="9" t="str">
        <f t="shared" si="190"/>
        <v>MRO-50-MONTE</v>
      </c>
      <c r="F10991" s="8" t="s">
        <v>0</v>
      </c>
      <c r="G10991" s="8" t="s">
        <v>41</v>
      </c>
      <c r="H10991" s="12"/>
      <c r="I10991" s="33" cm="1">
        <f t="array" ref="I10991">MAX(($G$2:$G$300000=G10991)*$N$2:$N$300000)</f>
        <v>45931.373807870368</v>
      </c>
      <c r="J10991" s="14"/>
      <c r="N10991" s="7">
        <v>45195.453483796293</v>
      </c>
      <c r="O10991" s="8">
        <v>6</v>
      </c>
      <c r="P10991" t="s">
        <v>12</v>
      </c>
    </row>
    <row r="10992" spans="5:16" x14ac:dyDescent="0.25">
      <c r="E10992" s="9" t="str">
        <f t="shared" si="190"/>
        <v>MRO-50-MONTE</v>
      </c>
      <c r="F10992" s="8" t="s">
        <v>0</v>
      </c>
      <c r="G10992" s="8" t="s">
        <v>41</v>
      </c>
      <c r="H10992" s="12"/>
      <c r="I10992" s="33" cm="1">
        <f t="array" ref="I10992">MAX(($G$2:$G$300000=G10992)*$N$2:$N$300000)</f>
        <v>45931.373807870368</v>
      </c>
      <c r="J10992" s="14"/>
      <c r="N10992" s="7">
        <v>45195.453483796293</v>
      </c>
      <c r="O10992" s="8">
        <v>7</v>
      </c>
      <c r="P10992" t="s">
        <v>12</v>
      </c>
    </row>
    <row r="10993" spans="5:16" x14ac:dyDescent="0.25">
      <c r="E10993" s="9" t="str">
        <f t="shared" si="190"/>
        <v>MRO-50-MONTE</v>
      </c>
      <c r="F10993" s="8" t="s">
        <v>0</v>
      </c>
      <c r="G10993" s="8" t="s">
        <v>41</v>
      </c>
      <c r="H10993" s="12"/>
      <c r="I10993" s="33" cm="1">
        <f t="array" ref="I10993">MAX(($G$2:$G$300000=G10993)*$N$2:$N$300000)</f>
        <v>45931.373807870368</v>
      </c>
      <c r="J10993" s="14"/>
      <c r="N10993" s="7">
        <v>45201.639224537037</v>
      </c>
      <c r="O10993" s="8">
        <v>1</v>
      </c>
      <c r="P10993" t="s">
        <v>13</v>
      </c>
    </row>
    <row r="10994" spans="5:16" x14ac:dyDescent="0.25">
      <c r="E10994" s="9" t="str">
        <f t="shared" ref="E10994:E11057" si="191">+G10994&amp;H10994</f>
        <v>MRO-50-MONTE</v>
      </c>
      <c r="F10994" s="8" t="s">
        <v>0</v>
      </c>
      <c r="G10994" s="8" t="s">
        <v>41</v>
      </c>
      <c r="H10994" s="12"/>
      <c r="I10994" s="33" cm="1">
        <f t="array" ref="I10994">MAX(($G$2:$G$300000=G10994)*$N$2:$N$300000)</f>
        <v>45931.373807870368</v>
      </c>
      <c r="J10994" s="14"/>
      <c r="N10994" s="7">
        <v>45201.63925925926</v>
      </c>
      <c r="O10994" s="8">
        <v>1</v>
      </c>
      <c r="P10994" t="s">
        <v>13</v>
      </c>
    </row>
    <row r="10995" spans="5:16" x14ac:dyDescent="0.25">
      <c r="E10995" s="9" t="str">
        <f t="shared" si="191"/>
        <v>MRO-50-MONTE</v>
      </c>
      <c r="F10995" s="8" t="s">
        <v>0</v>
      </c>
      <c r="G10995" s="8" t="s">
        <v>41</v>
      </c>
      <c r="H10995" s="12"/>
      <c r="I10995" s="33" cm="1">
        <f t="array" ref="I10995">MAX(($G$2:$G$300000=G10995)*$N$2:$N$300000)</f>
        <v>45931.373807870368</v>
      </c>
      <c r="J10995" s="14"/>
      <c r="N10995" s="7">
        <v>45201.639270833337</v>
      </c>
      <c r="O10995" s="8">
        <v>1</v>
      </c>
      <c r="P10995" t="s">
        <v>13</v>
      </c>
    </row>
    <row r="10996" spans="5:16" x14ac:dyDescent="0.25">
      <c r="E10996" s="9" t="str">
        <f t="shared" si="191"/>
        <v>MRO-50-MONTE</v>
      </c>
      <c r="F10996" s="8" t="s">
        <v>0</v>
      </c>
      <c r="G10996" s="8" t="s">
        <v>41</v>
      </c>
      <c r="H10996" s="12"/>
      <c r="I10996" s="33" cm="1">
        <f t="array" ref="I10996">MAX(($G$2:$G$300000=G10996)*$N$2:$N$300000)</f>
        <v>45931.373807870368</v>
      </c>
      <c r="J10996" s="14"/>
      <c r="N10996" s="7">
        <v>45201.639282407406</v>
      </c>
      <c r="O10996" s="8">
        <v>1</v>
      </c>
      <c r="P10996" t="s">
        <v>13</v>
      </c>
    </row>
    <row r="10997" spans="5:16" x14ac:dyDescent="0.25">
      <c r="E10997" s="9" t="str">
        <f t="shared" si="191"/>
        <v>MRO-50-MONTE</v>
      </c>
      <c r="F10997" s="8" t="s">
        <v>0</v>
      </c>
      <c r="G10997" s="8" t="s">
        <v>41</v>
      </c>
      <c r="H10997" s="12"/>
      <c r="I10997" s="33" cm="1">
        <f t="array" ref="I10997">MAX(($G$2:$G$300000=G10997)*$N$2:$N$300000)</f>
        <v>45931.373807870368</v>
      </c>
      <c r="J10997" s="14"/>
      <c r="N10997" s="7">
        <v>45201.639293981483</v>
      </c>
      <c r="O10997" s="8">
        <v>1</v>
      </c>
      <c r="P10997" t="s">
        <v>13</v>
      </c>
    </row>
    <row r="10998" spans="5:16" x14ac:dyDescent="0.25">
      <c r="E10998" s="9" t="str">
        <f t="shared" si="191"/>
        <v>MRO-50-MONTE</v>
      </c>
      <c r="F10998" s="8" t="s">
        <v>0</v>
      </c>
      <c r="G10998" s="8" t="s">
        <v>41</v>
      </c>
      <c r="H10998" s="12"/>
      <c r="I10998" s="33" cm="1">
        <f t="array" ref="I10998">MAX(($G$2:$G$300000=G10998)*$N$2:$N$300000)</f>
        <v>45931.373807870368</v>
      </c>
      <c r="J10998" s="14"/>
      <c r="N10998" s="7">
        <v>45201.639293981483</v>
      </c>
      <c r="O10998" s="8">
        <v>2</v>
      </c>
      <c r="P10998" t="s">
        <v>13</v>
      </c>
    </row>
    <row r="10999" spans="5:16" x14ac:dyDescent="0.25">
      <c r="E10999" s="9" t="str">
        <f t="shared" si="191"/>
        <v>MRO-50-MONTE</v>
      </c>
      <c r="F10999" s="8" t="s">
        <v>0</v>
      </c>
      <c r="G10999" s="8" t="s">
        <v>41</v>
      </c>
      <c r="H10999" s="12"/>
      <c r="I10999" s="33" cm="1">
        <f t="array" ref="I10999">MAX(($G$2:$G$300000=G10999)*$N$2:$N$300000)</f>
        <v>45931.373807870368</v>
      </c>
      <c r="J10999" s="14"/>
      <c r="N10999" s="7">
        <v>45201.639305555553</v>
      </c>
      <c r="O10999" s="8">
        <v>1</v>
      </c>
      <c r="P10999" t="s">
        <v>13</v>
      </c>
    </row>
    <row r="11000" spans="5:16" x14ac:dyDescent="0.25">
      <c r="E11000" s="9" t="str">
        <f t="shared" si="191"/>
        <v>MRO-50-MONTE</v>
      </c>
      <c r="F11000" s="8" t="s">
        <v>0</v>
      </c>
      <c r="G11000" s="8" t="s">
        <v>41</v>
      </c>
      <c r="H11000" s="12"/>
      <c r="I11000" s="33" cm="1">
        <f t="array" ref="I11000">MAX(($G$2:$G$300000=G11000)*$N$2:$N$300000)</f>
        <v>45931.373807870368</v>
      </c>
      <c r="J11000" s="14"/>
      <c r="N11000" s="7">
        <v>45201.639317129629</v>
      </c>
      <c r="O11000" s="8">
        <v>1</v>
      </c>
      <c r="P11000" t="s">
        <v>13</v>
      </c>
    </row>
    <row r="11001" spans="5:16" x14ac:dyDescent="0.25">
      <c r="E11001" s="9" t="str">
        <f t="shared" si="191"/>
        <v>MRO-50-MONTE</v>
      </c>
      <c r="F11001" s="8" t="s">
        <v>0</v>
      </c>
      <c r="G11001" s="8" t="s">
        <v>41</v>
      </c>
      <c r="H11001" s="12"/>
      <c r="I11001" s="33" cm="1">
        <f t="array" ref="I11001">MAX(($G$2:$G$300000=G11001)*$N$2:$N$300000)</f>
        <v>45931.373807870368</v>
      </c>
      <c r="J11001" s="14"/>
      <c r="N11001" s="7">
        <v>45201.639328703706</v>
      </c>
      <c r="O11001" s="8">
        <v>1</v>
      </c>
      <c r="P11001" t="s">
        <v>13</v>
      </c>
    </row>
    <row r="11002" spans="5:16" x14ac:dyDescent="0.25">
      <c r="E11002" s="9" t="str">
        <f t="shared" si="191"/>
        <v>MRO-50-MONTE</v>
      </c>
      <c r="F11002" s="8" t="s">
        <v>0</v>
      </c>
      <c r="G11002" s="8" t="s">
        <v>41</v>
      </c>
      <c r="H11002" s="12"/>
      <c r="I11002" s="33" cm="1">
        <f t="array" ref="I11002">MAX(($G$2:$G$300000=G11002)*$N$2:$N$300000)</f>
        <v>45931.373807870368</v>
      </c>
      <c r="J11002" s="14"/>
      <c r="N11002" s="7">
        <v>45201.639328703706</v>
      </c>
      <c r="O11002" s="8">
        <v>2</v>
      </c>
      <c r="P11002" t="s">
        <v>13</v>
      </c>
    </row>
    <row r="11003" spans="5:16" x14ac:dyDescent="0.25">
      <c r="E11003" s="9" t="str">
        <f t="shared" si="191"/>
        <v>MRO-50-MONTE</v>
      </c>
      <c r="F11003" s="8" t="s">
        <v>0</v>
      </c>
      <c r="G11003" s="8" t="s">
        <v>41</v>
      </c>
      <c r="H11003" s="12"/>
      <c r="I11003" s="33" cm="1">
        <f t="array" ref="I11003">MAX(($G$2:$G$300000=G11003)*$N$2:$N$300000)</f>
        <v>45931.373807870368</v>
      </c>
      <c r="J11003" s="14"/>
      <c r="N11003" s="7">
        <v>45201.639340277776</v>
      </c>
      <c r="O11003" s="8">
        <v>1</v>
      </c>
      <c r="P11003" t="s">
        <v>13</v>
      </c>
    </row>
    <row r="11004" spans="5:16" x14ac:dyDescent="0.25">
      <c r="E11004" s="9" t="str">
        <f t="shared" si="191"/>
        <v>MRO-50-MONTE</v>
      </c>
      <c r="F11004" s="8" t="s">
        <v>0</v>
      </c>
      <c r="G11004" s="8" t="s">
        <v>41</v>
      </c>
      <c r="H11004" s="12"/>
      <c r="I11004" s="33" cm="1">
        <f t="array" ref="I11004">MAX(($G$2:$G$300000=G11004)*$N$2:$N$300000)</f>
        <v>45931.373807870368</v>
      </c>
      <c r="J11004" s="14"/>
      <c r="N11004" s="7">
        <v>45201.639351851853</v>
      </c>
      <c r="O11004" s="8">
        <v>1</v>
      </c>
      <c r="P11004" t="s">
        <v>13</v>
      </c>
    </row>
    <row r="11005" spans="5:16" x14ac:dyDescent="0.25">
      <c r="E11005" s="9" t="str">
        <f t="shared" si="191"/>
        <v>MRO-50-MONTE</v>
      </c>
      <c r="F11005" s="8" t="s">
        <v>0</v>
      </c>
      <c r="G11005" s="8" t="s">
        <v>41</v>
      </c>
      <c r="H11005" s="12"/>
      <c r="I11005" s="33" cm="1">
        <f t="array" ref="I11005">MAX(($G$2:$G$300000=G11005)*$N$2:$N$300000)</f>
        <v>45931.373807870368</v>
      </c>
      <c r="J11005" s="14"/>
      <c r="N11005" s="7">
        <v>45201.639351851853</v>
      </c>
      <c r="O11005" s="8">
        <v>2</v>
      </c>
      <c r="P11005" t="s">
        <v>13</v>
      </c>
    </row>
    <row r="11006" spans="5:16" x14ac:dyDescent="0.25">
      <c r="E11006" s="9" t="str">
        <f t="shared" si="191"/>
        <v>MRO-50-MONTE</v>
      </c>
      <c r="F11006" s="8" t="s">
        <v>0</v>
      </c>
      <c r="G11006" s="8" t="s">
        <v>41</v>
      </c>
      <c r="H11006" s="12"/>
      <c r="I11006" s="33" cm="1">
        <f t="array" ref="I11006">MAX(($G$2:$G$300000=G11006)*$N$2:$N$300000)</f>
        <v>45931.373807870368</v>
      </c>
      <c r="J11006" s="14"/>
      <c r="N11006" s="7">
        <v>45201.639363425929</v>
      </c>
      <c r="O11006" s="8">
        <v>1</v>
      </c>
      <c r="P11006" t="s">
        <v>13</v>
      </c>
    </row>
    <row r="11007" spans="5:16" x14ac:dyDescent="0.25">
      <c r="E11007" s="9" t="str">
        <f t="shared" si="191"/>
        <v>MRO-50-MONTE</v>
      </c>
      <c r="F11007" s="8" t="s">
        <v>0</v>
      </c>
      <c r="G11007" s="8" t="s">
        <v>41</v>
      </c>
      <c r="H11007" s="12"/>
      <c r="I11007" s="33" cm="1">
        <f t="array" ref="I11007">MAX(($G$2:$G$300000=G11007)*$N$2:$N$300000)</f>
        <v>45931.373807870368</v>
      </c>
      <c r="J11007" s="14"/>
      <c r="N11007" s="7">
        <v>45201.639374999999</v>
      </c>
      <c r="O11007" s="8">
        <v>1</v>
      </c>
      <c r="P11007" t="s">
        <v>13</v>
      </c>
    </row>
    <row r="11008" spans="5:16" x14ac:dyDescent="0.25">
      <c r="E11008" s="9" t="str">
        <f t="shared" si="191"/>
        <v>MRO-50-MONTE</v>
      </c>
      <c r="F11008" s="8" t="s">
        <v>0</v>
      </c>
      <c r="G11008" s="8" t="s">
        <v>41</v>
      </c>
      <c r="H11008" s="12"/>
      <c r="I11008" s="33" cm="1">
        <f t="array" ref="I11008">MAX(($G$2:$G$300000=G11008)*$N$2:$N$300000)</f>
        <v>45931.373807870368</v>
      </c>
      <c r="J11008" s="14"/>
      <c r="N11008" s="7">
        <v>45201.639386574076</v>
      </c>
      <c r="O11008" s="8">
        <v>1</v>
      </c>
      <c r="P11008" t="s">
        <v>13</v>
      </c>
    </row>
    <row r="11009" spans="5:16" x14ac:dyDescent="0.25">
      <c r="E11009" s="9" t="str">
        <f t="shared" si="191"/>
        <v>MRO-50-MONTE</v>
      </c>
      <c r="F11009" s="8" t="s">
        <v>0</v>
      </c>
      <c r="G11009" s="8" t="s">
        <v>41</v>
      </c>
      <c r="H11009" s="12"/>
      <c r="I11009" s="33" cm="1">
        <f t="array" ref="I11009">MAX(($G$2:$G$300000=G11009)*$N$2:$N$300000)</f>
        <v>45931.373807870368</v>
      </c>
      <c r="J11009" s="14"/>
      <c r="N11009" s="7">
        <v>45201.639386574076</v>
      </c>
      <c r="O11009" s="8">
        <v>2</v>
      </c>
      <c r="P11009" t="s">
        <v>13</v>
      </c>
    </row>
    <row r="11010" spans="5:16" x14ac:dyDescent="0.25">
      <c r="E11010" s="9" t="str">
        <f t="shared" si="191"/>
        <v>MRO-50-MONTE</v>
      </c>
      <c r="F11010" s="8" t="s">
        <v>0</v>
      </c>
      <c r="G11010" s="8" t="s">
        <v>41</v>
      </c>
      <c r="H11010" s="12"/>
      <c r="I11010" s="33" cm="1">
        <f t="array" ref="I11010">MAX(($G$2:$G$300000=G11010)*$N$2:$N$300000)</f>
        <v>45931.373807870368</v>
      </c>
      <c r="J11010" s="14"/>
      <c r="N11010" s="7">
        <v>45201.639398148145</v>
      </c>
      <c r="O11010" s="8">
        <v>1</v>
      </c>
      <c r="P11010" t="s">
        <v>13</v>
      </c>
    </row>
    <row r="11011" spans="5:16" x14ac:dyDescent="0.25">
      <c r="E11011" s="9" t="str">
        <f t="shared" si="191"/>
        <v>MRO-50-MONTE</v>
      </c>
      <c r="F11011" s="8" t="s">
        <v>0</v>
      </c>
      <c r="G11011" s="8" t="s">
        <v>41</v>
      </c>
      <c r="H11011" s="12"/>
      <c r="I11011" s="33" cm="1">
        <f t="array" ref="I11011">MAX(($G$2:$G$300000=G11011)*$N$2:$N$300000)</f>
        <v>45931.373807870368</v>
      </c>
      <c r="J11011" s="14"/>
      <c r="N11011" s="7">
        <v>45201.639409722222</v>
      </c>
      <c r="O11011" s="8">
        <v>1</v>
      </c>
      <c r="P11011" t="s">
        <v>13</v>
      </c>
    </row>
    <row r="11012" spans="5:16" x14ac:dyDescent="0.25">
      <c r="E11012" s="9" t="str">
        <f t="shared" si="191"/>
        <v>MRO-50-MONTE</v>
      </c>
      <c r="F11012" s="8" t="s">
        <v>0</v>
      </c>
      <c r="G11012" s="8" t="s">
        <v>41</v>
      </c>
      <c r="H11012" s="12"/>
      <c r="I11012" s="33" cm="1">
        <f t="array" ref="I11012">MAX(($G$2:$G$300000=G11012)*$N$2:$N$300000)</f>
        <v>45931.373807870368</v>
      </c>
      <c r="J11012" s="14"/>
      <c r="N11012" s="7">
        <v>45201.639409722222</v>
      </c>
      <c r="O11012" s="8">
        <v>2</v>
      </c>
      <c r="P11012" t="s">
        <v>13</v>
      </c>
    </row>
    <row r="11013" spans="5:16" x14ac:dyDescent="0.25">
      <c r="E11013" s="9" t="str">
        <f t="shared" si="191"/>
        <v>MRO-50-MONTE</v>
      </c>
      <c r="F11013" s="8" t="s">
        <v>0</v>
      </c>
      <c r="G11013" s="8" t="s">
        <v>41</v>
      </c>
      <c r="H11013" s="12"/>
      <c r="I11013" s="33" cm="1">
        <f t="array" ref="I11013">MAX(($G$2:$G$300000=G11013)*$N$2:$N$300000)</f>
        <v>45931.373807870368</v>
      </c>
      <c r="J11013" s="14"/>
      <c r="N11013" s="7">
        <v>45201.639421296299</v>
      </c>
      <c r="O11013" s="8">
        <v>1</v>
      </c>
      <c r="P11013" t="s">
        <v>13</v>
      </c>
    </row>
    <row r="11014" spans="5:16" x14ac:dyDescent="0.25">
      <c r="E11014" s="9" t="str">
        <f t="shared" si="191"/>
        <v>MRO-50-MONTE</v>
      </c>
      <c r="F11014" s="8" t="s">
        <v>0</v>
      </c>
      <c r="G11014" s="8" t="s">
        <v>41</v>
      </c>
      <c r="H11014" s="12"/>
      <c r="I11014" s="33" cm="1">
        <f t="array" ref="I11014">MAX(($G$2:$G$300000=G11014)*$N$2:$N$300000)</f>
        <v>45931.373807870368</v>
      </c>
      <c r="J11014" s="14"/>
      <c r="N11014" s="7">
        <v>45201.639432870368</v>
      </c>
      <c r="O11014" s="8">
        <v>1</v>
      </c>
      <c r="P11014" t="s">
        <v>13</v>
      </c>
    </row>
    <row r="11015" spans="5:16" x14ac:dyDescent="0.25">
      <c r="E11015" s="9" t="str">
        <f t="shared" si="191"/>
        <v>MRO-50-MONTE</v>
      </c>
      <c r="F11015" s="8" t="s">
        <v>0</v>
      </c>
      <c r="G11015" s="8" t="s">
        <v>41</v>
      </c>
      <c r="H11015" s="12"/>
      <c r="I11015" s="33" cm="1">
        <f t="array" ref="I11015">MAX(($G$2:$G$300000=G11015)*$N$2:$N$300000)</f>
        <v>45931.373807870368</v>
      </c>
      <c r="J11015" s="14"/>
      <c r="N11015" s="7">
        <v>45201.639432870368</v>
      </c>
      <c r="O11015" s="8">
        <v>2</v>
      </c>
      <c r="P11015" t="s">
        <v>13</v>
      </c>
    </row>
    <row r="11016" spans="5:16" x14ac:dyDescent="0.25">
      <c r="E11016" s="9" t="str">
        <f t="shared" si="191"/>
        <v>MRO-50-MONTE</v>
      </c>
      <c r="F11016" s="8" t="s">
        <v>0</v>
      </c>
      <c r="G11016" s="8" t="s">
        <v>41</v>
      </c>
      <c r="H11016" s="12"/>
      <c r="I11016" s="33" cm="1">
        <f t="array" ref="I11016">MAX(($G$2:$G$300000=G11016)*$N$2:$N$300000)</f>
        <v>45931.373807870368</v>
      </c>
      <c r="J11016" s="14"/>
      <c r="N11016" s="7">
        <v>45201.639444444445</v>
      </c>
      <c r="O11016" s="8">
        <v>1</v>
      </c>
      <c r="P11016" t="s">
        <v>13</v>
      </c>
    </row>
    <row r="11017" spans="5:16" x14ac:dyDescent="0.25">
      <c r="E11017" s="9" t="str">
        <f t="shared" si="191"/>
        <v>MRO-50-MONTE</v>
      </c>
      <c r="F11017" s="8" t="s">
        <v>0</v>
      </c>
      <c r="G11017" s="8" t="s">
        <v>41</v>
      </c>
      <c r="H11017" s="12"/>
      <c r="I11017" s="33" cm="1">
        <f t="array" ref="I11017">MAX(($G$2:$G$300000=G11017)*$N$2:$N$300000)</f>
        <v>45931.373807870368</v>
      </c>
      <c r="J11017" s="14"/>
      <c r="N11017" s="7">
        <v>45201.639456018522</v>
      </c>
      <c r="O11017" s="8">
        <v>1</v>
      </c>
      <c r="P11017" t="s">
        <v>13</v>
      </c>
    </row>
    <row r="11018" spans="5:16" x14ac:dyDescent="0.25">
      <c r="E11018" s="9" t="str">
        <f t="shared" si="191"/>
        <v>MRO-50-MONTE</v>
      </c>
      <c r="F11018" s="8" t="s">
        <v>0</v>
      </c>
      <c r="G11018" s="8" t="s">
        <v>41</v>
      </c>
      <c r="H11018" s="12"/>
      <c r="I11018" s="33" cm="1">
        <f t="array" ref="I11018">MAX(($G$2:$G$300000=G11018)*$N$2:$N$300000)</f>
        <v>45931.373807870368</v>
      </c>
      <c r="J11018" s="14"/>
      <c r="N11018" s="7">
        <v>45201.639467592591</v>
      </c>
      <c r="O11018" s="8">
        <v>1</v>
      </c>
      <c r="P11018" t="s">
        <v>13</v>
      </c>
    </row>
    <row r="11019" spans="5:16" x14ac:dyDescent="0.25">
      <c r="E11019" s="9" t="str">
        <f t="shared" si="191"/>
        <v>MRO-50-MONTE</v>
      </c>
      <c r="F11019" s="8" t="s">
        <v>0</v>
      </c>
      <c r="G11019" s="8" t="s">
        <v>41</v>
      </c>
      <c r="H11019" s="12"/>
      <c r="I11019" s="33" cm="1">
        <f t="array" ref="I11019">MAX(($G$2:$G$300000=G11019)*$N$2:$N$300000)</f>
        <v>45931.373807870368</v>
      </c>
      <c r="J11019" s="14"/>
      <c r="N11019" s="7">
        <v>45201.639467592591</v>
      </c>
      <c r="O11019" s="8">
        <v>2</v>
      </c>
      <c r="P11019" t="s">
        <v>13</v>
      </c>
    </row>
    <row r="11020" spans="5:16" x14ac:dyDescent="0.25">
      <c r="E11020" s="9" t="str">
        <f t="shared" si="191"/>
        <v>MRO-50-MONTE</v>
      </c>
      <c r="F11020" s="8" t="s">
        <v>0</v>
      </c>
      <c r="G11020" s="8" t="s">
        <v>41</v>
      </c>
      <c r="H11020" s="12"/>
      <c r="I11020" s="33" cm="1">
        <f t="array" ref="I11020">MAX(($G$2:$G$300000=G11020)*$N$2:$N$300000)</f>
        <v>45931.373807870368</v>
      </c>
      <c r="J11020" s="14"/>
      <c r="N11020" s="7">
        <v>45201.639479166668</v>
      </c>
      <c r="O11020" s="8">
        <v>1</v>
      </c>
      <c r="P11020" t="s">
        <v>13</v>
      </c>
    </row>
    <row r="11021" spans="5:16" x14ac:dyDescent="0.25">
      <c r="E11021" s="9" t="str">
        <f t="shared" si="191"/>
        <v>MRO-50-MONTE</v>
      </c>
      <c r="F11021" s="8" t="s">
        <v>0</v>
      </c>
      <c r="G11021" s="8" t="s">
        <v>41</v>
      </c>
      <c r="H11021" s="12"/>
      <c r="I11021" s="33" cm="1">
        <f t="array" ref="I11021">MAX(($G$2:$G$300000=G11021)*$N$2:$N$300000)</f>
        <v>45931.373807870368</v>
      </c>
      <c r="J11021" s="14"/>
      <c r="N11021" s="7">
        <v>45201.639490740738</v>
      </c>
      <c r="O11021" s="8">
        <v>1</v>
      </c>
      <c r="P11021" t="s">
        <v>13</v>
      </c>
    </row>
    <row r="11022" spans="5:16" x14ac:dyDescent="0.25">
      <c r="E11022" s="9" t="str">
        <f t="shared" si="191"/>
        <v>MRO-50-MONTE</v>
      </c>
      <c r="F11022" s="8" t="s">
        <v>0</v>
      </c>
      <c r="G11022" s="8" t="s">
        <v>41</v>
      </c>
      <c r="H11022" s="12"/>
      <c r="I11022" s="33" cm="1">
        <f t="array" ref="I11022">MAX(($G$2:$G$300000=G11022)*$N$2:$N$300000)</f>
        <v>45931.373807870368</v>
      </c>
      <c r="J11022" s="14"/>
      <c r="N11022" s="7">
        <v>45201.639502314814</v>
      </c>
      <c r="O11022" s="8">
        <v>1</v>
      </c>
      <c r="P11022" t="s">
        <v>13</v>
      </c>
    </row>
    <row r="11023" spans="5:16" x14ac:dyDescent="0.25">
      <c r="E11023" s="9" t="str">
        <f t="shared" si="191"/>
        <v>MRO-50-MONTE</v>
      </c>
      <c r="F11023" s="8" t="s">
        <v>0</v>
      </c>
      <c r="G11023" s="8" t="s">
        <v>41</v>
      </c>
      <c r="H11023" s="12"/>
      <c r="I11023" s="33" cm="1">
        <f t="array" ref="I11023">MAX(($G$2:$G$300000=G11023)*$N$2:$N$300000)</f>
        <v>45931.373807870368</v>
      </c>
      <c r="J11023" s="14"/>
      <c r="N11023" s="7">
        <v>45201.639502314814</v>
      </c>
      <c r="O11023" s="8">
        <v>2</v>
      </c>
      <c r="P11023" t="s">
        <v>13</v>
      </c>
    </row>
    <row r="11024" spans="5:16" x14ac:dyDescent="0.25">
      <c r="E11024" s="9" t="str">
        <f t="shared" si="191"/>
        <v>MRO-50-MONTE</v>
      </c>
      <c r="F11024" s="8" t="s">
        <v>0</v>
      </c>
      <c r="G11024" s="8" t="s">
        <v>41</v>
      </c>
      <c r="H11024" s="12"/>
      <c r="I11024" s="33" cm="1">
        <f t="array" ref="I11024">MAX(($G$2:$G$300000=G11024)*$N$2:$N$300000)</f>
        <v>45931.373807870368</v>
      </c>
      <c r="J11024" s="14"/>
      <c r="N11024" s="7">
        <v>45201.639513888891</v>
      </c>
      <c r="O11024" s="8">
        <v>1</v>
      </c>
      <c r="P11024" t="s">
        <v>13</v>
      </c>
    </row>
    <row r="11025" spans="5:16" x14ac:dyDescent="0.25">
      <c r="E11025" s="9" t="str">
        <f t="shared" si="191"/>
        <v>MRO-50-MONTE</v>
      </c>
      <c r="F11025" s="8" t="s">
        <v>0</v>
      </c>
      <c r="G11025" s="8" t="s">
        <v>41</v>
      </c>
      <c r="H11025" s="12"/>
      <c r="I11025" s="33" cm="1">
        <f t="array" ref="I11025">MAX(($G$2:$G$300000=G11025)*$N$2:$N$300000)</f>
        <v>45931.373807870368</v>
      </c>
      <c r="J11025" s="14"/>
      <c r="N11025" s="7">
        <v>45201.639525462961</v>
      </c>
      <c r="O11025" s="8">
        <v>1</v>
      </c>
      <c r="P11025" t="s">
        <v>13</v>
      </c>
    </row>
    <row r="11026" spans="5:16" x14ac:dyDescent="0.25">
      <c r="E11026" s="9" t="str">
        <f t="shared" si="191"/>
        <v>MRO-50-MONTE</v>
      </c>
      <c r="F11026" s="8" t="s">
        <v>0</v>
      </c>
      <c r="G11026" s="8" t="s">
        <v>41</v>
      </c>
      <c r="H11026" s="12"/>
      <c r="I11026" s="33" cm="1">
        <f t="array" ref="I11026">MAX(($G$2:$G$300000=G11026)*$N$2:$N$300000)</f>
        <v>45931.373807870368</v>
      </c>
      <c r="J11026" s="14"/>
      <c r="N11026" s="7">
        <v>45201.639525462961</v>
      </c>
      <c r="O11026" s="8">
        <v>2</v>
      </c>
      <c r="P11026" t="s">
        <v>13</v>
      </c>
    </row>
    <row r="11027" spans="5:16" x14ac:dyDescent="0.25">
      <c r="E11027" s="9" t="str">
        <f t="shared" si="191"/>
        <v>MRO-50-MONTE</v>
      </c>
      <c r="F11027" s="8" t="s">
        <v>0</v>
      </c>
      <c r="G11027" s="8" t="s">
        <v>41</v>
      </c>
      <c r="H11027" s="12"/>
      <c r="I11027" s="33" cm="1">
        <f t="array" ref="I11027">MAX(($G$2:$G$300000=G11027)*$N$2:$N$300000)</f>
        <v>45931.373807870368</v>
      </c>
      <c r="J11027" s="14"/>
      <c r="N11027" s="7">
        <v>45201.639537037037</v>
      </c>
      <c r="O11027" s="8">
        <v>1</v>
      </c>
      <c r="P11027" t="s">
        <v>13</v>
      </c>
    </row>
    <row r="11028" spans="5:16" x14ac:dyDescent="0.25">
      <c r="E11028" s="9" t="str">
        <f t="shared" si="191"/>
        <v>MRO-50-MONTE</v>
      </c>
      <c r="F11028" s="8" t="s">
        <v>0</v>
      </c>
      <c r="G11028" s="8" t="s">
        <v>41</v>
      </c>
      <c r="H11028" s="12"/>
      <c r="I11028" s="33" cm="1">
        <f t="array" ref="I11028">MAX(($G$2:$G$300000=G11028)*$N$2:$N$300000)</f>
        <v>45931.373807870368</v>
      </c>
      <c r="J11028" s="14"/>
      <c r="N11028" s="7">
        <v>45201.639548611114</v>
      </c>
      <c r="O11028" s="8">
        <v>1</v>
      </c>
      <c r="P11028" t="s">
        <v>13</v>
      </c>
    </row>
    <row r="11029" spans="5:16" x14ac:dyDescent="0.25">
      <c r="E11029" s="9" t="str">
        <f t="shared" si="191"/>
        <v>MRO-50-MONTE</v>
      </c>
      <c r="F11029" s="8" t="s">
        <v>0</v>
      </c>
      <c r="G11029" s="8" t="s">
        <v>41</v>
      </c>
      <c r="H11029" s="12"/>
      <c r="I11029" s="33" cm="1">
        <f t="array" ref="I11029">MAX(($G$2:$G$300000=G11029)*$N$2:$N$300000)</f>
        <v>45931.373807870368</v>
      </c>
      <c r="J11029" s="14"/>
      <c r="N11029" s="7">
        <v>45201.639548611114</v>
      </c>
      <c r="O11029" s="8">
        <v>2</v>
      </c>
      <c r="P11029" t="s">
        <v>13</v>
      </c>
    </row>
    <row r="11030" spans="5:16" x14ac:dyDescent="0.25">
      <c r="E11030" s="9" t="str">
        <f t="shared" si="191"/>
        <v>MRO-50-MONTE</v>
      </c>
      <c r="F11030" s="8" t="s">
        <v>0</v>
      </c>
      <c r="G11030" s="8" t="s">
        <v>41</v>
      </c>
      <c r="H11030" s="12"/>
      <c r="I11030" s="33" cm="1">
        <f t="array" ref="I11030">MAX(($G$2:$G$300000=G11030)*$N$2:$N$300000)</f>
        <v>45931.373807870368</v>
      </c>
      <c r="J11030" s="14"/>
      <c r="N11030" s="7">
        <v>45201.639560185184</v>
      </c>
      <c r="O11030" s="8">
        <v>1</v>
      </c>
      <c r="P11030" t="s">
        <v>13</v>
      </c>
    </row>
    <row r="11031" spans="5:16" x14ac:dyDescent="0.25">
      <c r="E11031" s="9" t="str">
        <f t="shared" si="191"/>
        <v>MRO-50-MONTE</v>
      </c>
      <c r="F11031" s="8" t="s">
        <v>0</v>
      </c>
      <c r="G11031" s="8" t="s">
        <v>41</v>
      </c>
      <c r="H11031" s="12"/>
      <c r="I11031" s="33" cm="1">
        <f t="array" ref="I11031">MAX(($G$2:$G$300000=G11031)*$N$2:$N$300000)</f>
        <v>45931.373807870368</v>
      </c>
      <c r="J11031" s="14"/>
      <c r="N11031" s="7">
        <v>45201.63957175926</v>
      </c>
      <c r="O11031" s="8">
        <v>1</v>
      </c>
      <c r="P11031" t="s">
        <v>13</v>
      </c>
    </row>
    <row r="11032" spans="5:16" x14ac:dyDescent="0.25">
      <c r="E11032" s="9" t="str">
        <f t="shared" si="191"/>
        <v>MRO-50-MONTE</v>
      </c>
      <c r="F11032" s="8" t="s">
        <v>0</v>
      </c>
      <c r="G11032" s="8" t="s">
        <v>41</v>
      </c>
      <c r="H11032" s="12"/>
      <c r="I11032" s="33" cm="1">
        <f t="array" ref="I11032">MAX(($G$2:$G$300000=G11032)*$N$2:$N$300000)</f>
        <v>45931.373807870368</v>
      </c>
      <c r="J11032" s="14"/>
      <c r="N11032" s="7">
        <v>45201.63957175926</v>
      </c>
      <c r="O11032" s="8">
        <v>2</v>
      </c>
      <c r="P11032" t="s">
        <v>13</v>
      </c>
    </row>
    <row r="11033" spans="5:16" x14ac:dyDescent="0.25">
      <c r="E11033" s="9" t="str">
        <f t="shared" si="191"/>
        <v>MRO-50-MONTE</v>
      </c>
      <c r="F11033" s="8" t="s">
        <v>0</v>
      </c>
      <c r="G11033" s="8" t="s">
        <v>41</v>
      </c>
      <c r="H11033" s="12"/>
      <c r="I11033" s="33" cm="1">
        <f t="array" ref="I11033">MAX(($G$2:$G$300000=G11033)*$N$2:$N$300000)</f>
        <v>45931.373807870368</v>
      </c>
      <c r="J11033" s="14"/>
      <c r="N11033" s="7">
        <v>45201.63958333333</v>
      </c>
      <c r="O11033" s="8">
        <v>1</v>
      </c>
      <c r="P11033" t="s">
        <v>13</v>
      </c>
    </row>
    <row r="11034" spans="5:16" x14ac:dyDescent="0.25">
      <c r="E11034" s="9" t="str">
        <f t="shared" si="191"/>
        <v>MRO-50-MONTE</v>
      </c>
      <c r="F11034" s="8" t="s">
        <v>0</v>
      </c>
      <c r="G11034" s="8" t="s">
        <v>41</v>
      </c>
      <c r="H11034" s="12"/>
      <c r="I11034" s="33" cm="1">
        <f t="array" ref="I11034">MAX(($G$2:$G$300000=G11034)*$N$2:$N$300000)</f>
        <v>45931.373807870368</v>
      </c>
      <c r="J11034" s="14"/>
      <c r="N11034" s="7">
        <v>45201.639594907407</v>
      </c>
      <c r="O11034" s="8">
        <v>1</v>
      </c>
      <c r="P11034" t="s">
        <v>13</v>
      </c>
    </row>
    <row r="11035" spans="5:16" x14ac:dyDescent="0.25">
      <c r="E11035" s="9" t="str">
        <f t="shared" si="191"/>
        <v>MRO-50-MONTE</v>
      </c>
      <c r="F11035" s="8" t="s">
        <v>0</v>
      </c>
      <c r="G11035" s="8" t="s">
        <v>41</v>
      </c>
      <c r="H11035" s="12"/>
      <c r="I11035" s="33" cm="1">
        <f t="array" ref="I11035">MAX(($G$2:$G$300000=G11035)*$N$2:$N$300000)</f>
        <v>45931.373807870368</v>
      </c>
      <c r="J11035" s="14"/>
      <c r="N11035" s="7">
        <v>45201.639594907407</v>
      </c>
      <c r="O11035" s="8">
        <v>2</v>
      </c>
      <c r="P11035" t="s">
        <v>13</v>
      </c>
    </row>
    <row r="11036" spans="5:16" x14ac:dyDescent="0.25">
      <c r="E11036" s="9" t="str">
        <f t="shared" si="191"/>
        <v>MRO-50-MONTE</v>
      </c>
      <c r="F11036" s="8" t="s">
        <v>0</v>
      </c>
      <c r="G11036" s="8" t="s">
        <v>41</v>
      </c>
      <c r="H11036" s="12"/>
      <c r="I11036" s="33" cm="1">
        <f t="array" ref="I11036">MAX(($G$2:$G$300000=G11036)*$N$2:$N$300000)</f>
        <v>45931.373807870368</v>
      </c>
      <c r="J11036" s="14"/>
      <c r="N11036" s="7">
        <v>45201.639606481483</v>
      </c>
      <c r="O11036" s="8">
        <v>1</v>
      </c>
      <c r="P11036" t="s">
        <v>13</v>
      </c>
    </row>
    <row r="11037" spans="5:16" x14ac:dyDescent="0.25">
      <c r="E11037" s="9" t="str">
        <f t="shared" si="191"/>
        <v>MRO-50-MONTE</v>
      </c>
      <c r="F11037" s="8" t="s">
        <v>0</v>
      </c>
      <c r="G11037" s="8" t="s">
        <v>41</v>
      </c>
      <c r="H11037" s="12"/>
      <c r="I11037" s="33" cm="1">
        <f t="array" ref="I11037">MAX(($G$2:$G$300000=G11037)*$N$2:$N$300000)</f>
        <v>45931.373807870368</v>
      </c>
      <c r="J11037" s="14"/>
      <c r="N11037" s="7">
        <v>45201.639618055553</v>
      </c>
      <c r="O11037" s="8">
        <v>1</v>
      </c>
      <c r="P11037" t="s">
        <v>13</v>
      </c>
    </row>
    <row r="11038" spans="5:16" x14ac:dyDescent="0.25">
      <c r="E11038" s="9" t="str">
        <f t="shared" si="191"/>
        <v>MRO-50-MONTE</v>
      </c>
      <c r="F11038" s="8" t="s">
        <v>0</v>
      </c>
      <c r="G11038" s="8" t="s">
        <v>41</v>
      </c>
      <c r="H11038" s="12"/>
      <c r="I11038" s="33" cm="1">
        <f t="array" ref="I11038">MAX(($G$2:$G$300000=G11038)*$N$2:$N$300000)</f>
        <v>45931.373807870368</v>
      </c>
      <c r="J11038" s="14"/>
      <c r="N11038" s="7">
        <v>45201.63962962963</v>
      </c>
      <c r="O11038" s="8">
        <v>1</v>
      </c>
      <c r="P11038" t="s">
        <v>13</v>
      </c>
    </row>
    <row r="11039" spans="5:16" x14ac:dyDescent="0.25">
      <c r="E11039" s="9" t="str">
        <f t="shared" si="191"/>
        <v>MRO-50-MONTE</v>
      </c>
      <c r="F11039" s="8" t="s">
        <v>0</v>
      </c>
      <c r="G11039" s="8" t="s">
        <v>41</v>
      </c>
      <c r="H11039" s="12"/>
      <c r="I11039" s="33" cm="1">
        <f t="array" ref="I11039">MAX(($G$2:$G$300000=G11039)*$N$2:$N$300000)</f>
        <v>45931.373807870368</v>
      </c>
      <c r="J11039" s="14"/>
      <c r="N11039" s="7">
        <v>45201.63962962963</v>
      </c>
      <c r="O11039" s="8">
        <v>2</v>
      </c>
      <c r="P11039" t="s">
        <v>13</v>
      </c>
    </row>
    <row r="11040" spans="5:16" x14ac:dyDescent="0.25">
      <c r="E11040" s="9" t="str">
        <f t="shared" si="191"/>
        <v>MRO-50-MONTE</v>
      </c>
      <c r="F11040" s="8" t="s">
        <v>0</v>
      </c>
      <c r="G11040" s="8" t="s">
        <v>41</v>
      </c>
      <c r="H11040" s="12"/>
      <c r="I11040" s="33" cm="1">
        <f t="array" ref="I11040">MAX(($G$2:$G$300000=G11040)*$N$2:$N$300000)</f>
        <v>45931.373807870368</v>
      </c>
      <c r="J11040" s="14"/>
      <c r="N11040" s="7">
        <v>45201.639641203707</v>
      </c>
      <c r="O11040" s="8">
        <v>1</v>
      </c>
      <c r="P11040" t="s">
        <v>13</v>
      </c>
    </row>
    <row r="11041" spans="5:16" x14ac:dyDescent="0.25">
      <c r="E11041" s="9" t="str">
        <f t="shared" si="191"/>
        <v>MRO-50-MONTE</v>
      </c>
      <c r="F11041" s="8" t="s">
        <v>0</v>
      </c>
      <c r="G11041" s="8" t="s">
        <v>41</v>
      </c>
      <c r="H11041" s="12"/>
      <c r="I11041" s="33" cm="1">
        <f t="array" ref="I11041">MAX(($G$2:$G$300000=G11041)*$N$2:$N$300000)</f>
        <v>45931.373807870368</v>
      </c>
      <c r="J11041" s="14"/>
      <c r="N11041" s="7">
        <v>45201.639652777776</v>
      </c>
      <c r="O11041" s="8">
        <v>1</v>
      </c>
      <c r="P11041" t="s">
        <v>13</v>
      </c>
    </row>
    <row r="11042" spans="5:16" x14ac:dyDescent="0.25">
      <c r="E11042" s="9" t="str">
        <f t="shared" si="191"/>
        <v>MRO-50-MONTE</v>
      </c>
      <c r="F11042" s="8" t="s">
        <v>0</v>
      </c>
      <c r="G11042" s="8" t="s">
        <v>41</v>
      </c>
      <c r="H11042" s="12"/>
      <c r="I11042" s="33" cm="1">
        <f t="array" ref="I11042">MAX(($G$2:$G$300000=G11042)*$N$2:$N$300000)</f>
        <v>45931.373807870368</v>
      </c>
      <c r="J11042" s="14"/>
      <c r="N11042" s="7">
        <v>45201.639652777776</v>
      </c>
      <c r="O11042" s="8">
        <v>2</v>
      </c>
      <c r="P11042" t="s">
        <v>13</v>
      </c>
    </row>
    <row r="11043" spans="5:16" x14ac:dyDescent="0.25">
      <c r="E11043" s="9" t="str">
        <f t="shared" si="191"/>
        <v>MRO-50-MONTE</v>
      </c>
      <c r="F11043" s="8" t="s">
        <v>0</v>
      </c>
      <c r="G11043" s="8" t="s">
        <v>41</v>
      </c>
      <c r="H11043" s="12"/>
      <c r="I11043" s="33" cm="1">
        <f t="array" ref="I11043">MAX(($G$2:$G$300000=G11043)*$N$2:$N$300000)</f>
        <v>45931.373807870368</v>
      </c>
      <c r="J11043" s="14"/>
      <c r="N11043" s="7">
        <v>45201.639664351853</v>
      </c>
      <c r="O11043" s="8">
        <v>1</v>
      </c>
      <c r="P11043" t="s">
        <v>13</v>
      </c>
    </row>
    <row r="11044" spans="5:16" x14ac:dyDescent="0.25">
      <c r="E11044" s="9" t="str">
        <f t="shared" si="191"/>
        <v>MRO-50-MONTE</v>
      </c>
      <c r="F11044" s="8" t="s">
        <v>0</v>
      </c>
      <c r="G11044" s="8" t="s">
        <v>41</v>
      </c>
      <c r="H11044" s="12"/>
      <c r="I11044" s="33" cm="1">
        <f t="array" ref="I11044">MAX(($G$2:$G$300000=G11044)*$N$2:$N$300000)</f>
        <v>45931.373807870368</v>
      </c>
      <c r="J11044" s="14"/>
      <c r="N11044" s="7">
        <v>45201.639675925922</v>
      </c>
      <c r="O11044" s="8">
        <v>1</v>
      </c>
      <c r="P11044" t="s">
        <v>13</v>
      </c>
    </row>
    <row r="11045" spans="5:16" x14ac:dyDescent="0.25">
      <c r="E11045" s="9" t="str">
        <f t="shared" si="191"/>
        <v>MRO-50-MONTE</v>
      </c>
      <c r="F11045" s="8" t="s">
        <v>0</v>
      </c>
      <c r="G11045" s="8" t="s">
        <v>41</v>
      </c>
      <c r="H11045" s="12"/>
      <c r="I11045" s="33" cm="1">
        <f t="array" ref="I11045">MAX(($G$2:$G$300000=G11045)*$N$2:$N$300000)</f>
        <v>45931.373807870368</v>
      </c>
      <c r="J11045" s="14"/>
      <c r="N11045" s="7">
        <v>45201.639675925922</v>
      </c>
      <c r="O11045" s="8">
        <v>2</v>
      </c>
      <c r="P11045" t="s">
        <v>13</v>
      </c>
    </row>
    <row r="11046" spans="5:16" x14ac:dyDescent="0.25">
      <c r="E11046" s="9" t="str">
        <f t="shared" si="191"/>
        <v>MRO-50-MONTE</v>
      </c>
      <c r="F11046" s="8" t="s">
        <v>0</v>
      </c>
      <c r="G11046" s="8" t="s">
        <v>41</v>
      </c>
      <c r="H11046" s="12"/>
      <c r="I11046" s="33" cm="1">
        <f t="array" ref="I11046">MAX(($G$2:$G$300000=G11046)*$N$2:$N$300000)</f>
        <v>45931.373807870368</v>
      </c>
      <c r="J11046" s="14"/>
      <c r="N11046" s="7">
        <v>45201.639687499999</v>
      </c>
      <c r="O11046" s="8">
        <v>1</v>
      </c>
      <c r="P11046" t="s">
        <v>13</v>
      </c>
    </row>
    <row r="11047" spans="5:16" x14ac:dyDescent="0.25">
      <c r="E11047" s="9" t="str">
        <f t="shared" si="191"/>
        <v>MRO-50-MONTE</v>
      </c>
      <c r="F11047" s="8" t="s">
        <v>0</v>
      </c>
      <c r="G11047" s="8" t="s">
        <v>41</v>
      </c>
      <c r="H11047" s="12"/>
      <c r="I11047" s="33" cm="1">
        <f t="array" ref="I11047">MAX(($G$2:$G$300000=G11047)*$N$2:$N$300000)</f>
        <v>45931.373807870368</v>
      </c>
      <c r="J11047" s="14"/>
      <c r="N11047" s="7">
        <v>45201.639699074076</v>
      </c>
      <c r="O11047" s="8">
        <v>1</v>
      </c>
      <c r="P11047" t="s">
        <v>13</v>
      </c>
    </row>
    <row r="11048" spans="5:16" x14ac:dyDescent="0.25">
      <c r="E11048" s="9" t="str">
        <f t="shared" si="191"/>
        <v>MRO-50-MONTE</v>
      </c>
      <c r="F11048" s="8" t="s">
        <v>0</v>
      </c>
      <c r="G11048" s="8" t="s">
        <v>41</v>
      </c>
      <c r="H11048" s="12"/>
      <c r="I11048" s="33" cm="1">
        <f t="array" ref="I11048">MAX(($G$2:$G$300000=G11048)*$N$2:$N$300000)</f>
        <v>45931.373807870368</v>
      </c>
      <c r="J11048" s="14"/>
      <c r="N11048" s="7">
        <v>45201.639710648145</v>
      </c>
      <c r="O11048" s="8">
        <v>1</v>
      </c>
      <c r="P11048" t="s">
        <v>13</v>
      </c>
    </row>
    <row r="11049" spans="5:16" x14ac:dyDescent="0.25">
      <c r="E11049" s="9" t="str">
        <f t="shared" si="191"/>
        <v>MRO-50-MONTE</v>
      </c>
      <c r="F11049" s="8" t="s">
        <v>0</v>
      </c>
      <c r="G11049" s="8" t="s">
        <v>41</v>
      </c>
      <c r="H11049" s="12"/>
      <c r="I11049" s="33" cm="1">
        <f t="array" ref="I11049">MAX(($G$2:$G$300000=G11049)*$N$2:$N$300000)</f>
        <v>45931.373807870368</v>
      </c>
      <c r="J11049" s="14"/>
      <c r="N11049" s="7">
        <v>45201.639710648145</v>
      </c>
      <c r="O11049" s="8">
        <v>2</v>
      </c>
      <c r="P11049" t="s">
        <v>13</v>
      </c>
    </row>
    <row r="11050" spans="5:16" x14ac:dyDescent="0.25">
      <c r="E11050" s="9" t="str">
        <f t="shared" si="191"/>
        <v>MRO-50-MONTE</v>
      </c>
      <c r="F11050" s="8" t="s">
        <v>0</v>
      </c>
      <c r="G11050" s="8" t="s">
        <v>41</v>
      </c>
      <c r="H11050" s="12"/>
      <c r="I11050" s="33" cm="1">
        <f t="array" ref="I11050">MAX(($G$2:$G$300000=G11050)*$N$2:$N$300000)</f>
        <v>45931.373807870368</v>
      </c>
      <c r="J11050" s="14"/>
      <c r="N11050" s="7">
        <v>45201.639722222222</v>
      </c>
      <c r="O11050" s="8">
        <v>1</v>
      </c>
      <c r="P11050" t="s">
        <v>13</v>
      </c>
    </row>
    <row r="11051" spans="5:16" x14ac:dyDescent="0.25">
      <c r="E11051" s="9" t="str">
        <f t="shared" si="191"/>
        <v>MRO-50-MONTE</v>
      </c>
      <c r="F11051" s="8" t="s">
        <v>0</v>
      </c>
      <c r="G11051" s="8" t="s">
        <v>41</v>
      </c>
      <c r="H11051" s="12"/>
      <c r="I11051" s="33" cm="1">
        <f t="array" ref="I11051">MAX(($G$2:$G$300000=G11051)*$N$2:$N$300000)</f>
        <v>45931.373807870368</v>
      </c>
      <c r="J11051" s="14"/>
      <c r="N11051" s="7">
        <v>45201.639733796299</v>
      </c>
      <c r="O11051" s="8">
        <v>1</v>
      </c>
      <c r="P11051" t="s">
        <v>13</v>
      </c>
    </row>
    <row r="11052" spans="5:16" x14ac:dyDescent="0.25">
      <c r="E11052" s="9" t="str">
        <f t="shared" si="191"/>
        <v>MRO-50-MONTE</v>
      </c>
      <c r="F11052" s="8" t="s">
        <v>0</v>
      </c>
      <c r="G11052" s="8" t="s">
        <v>41</v>
      </c>
      <c r="H11052" s="12"/>
      <c r="I11052" s="33" cm="1">
        <f t="array" ref="I11052">MAX(($G$2:$G$300000=G11052)*$N$2:$N$300000)</f>
        <v>45931.373807870368</v>
      </c>
      <c r="J11052" s="14"/>
      <c r="N11052" s="7">
        <v>45201.639733796299</v>
      </c>
      <c r="O11052" s="8">
        <v>2</v>
      </c>
      <c r="P11052" t="s">
        <v>13</v>
      </c>
    </row>
    <row r="11053" spans="5:16" x14ac:dyDescent="0.25">
      <c r="E11053" s="9" t="str">
        <f t="shared" si="191"/>
        <v>MRO-50-MONTE</v>
      </c>
      <c r="F11053" s="8" t="s">
        <v>0</v>
      </c>
      <c r="G11053" s="8" t="s">
        <v>41</v>
      </c>
      <c r="H11053" s="12"/>
      <c r="I11053" s="33" cm="1">
        <f t="array" ref="I11053">MAX(($G$2:$G$300000=G11053)*$N$2:$N$300000)</f>
        <v>45931.373807870368</v>
      </c>
      <c r="J11053" s="14"/>
      <c r="N11053" s="7">
        <v>45201.639745370368</v>
      </c>
      <c r="O11053" s="8">
        <v>1</v>
      </c>
      <c r="P11053" t="s">
        <v>13</v>
      </c>
    </row>
    <row r="11054" spans="5:16" x14ac:dyDescent="0.25">
      <c r="E11054" s="9" t="str">
        <f t="shared" si="191"/>
        <v>MRO-50-MONTE</v>
      </c>
      <c r="F11054" s="8" t="s">
        <v>0</v>
      </c>
      <c r="G11054" s="8" t="s">
        <v>41</v>
      </c>
      <c r="H11054" s="12"/>
      <c r="I11054" s="33" cm="1">
        <f t="array" ref="I11054">MAX(($G$2:$G$300000=G11054)*$N$2:$N$300000)</f>
        <v>45931.373807870368</v>
      </c>
      <c r="J11054" s="14"/>
      <c r="N11054" s="7">
        <v>45201.639756944445</v>
      </c>
      <c r="O11054" s="8">
        <v>1</v>
      </c>
      <c r="P11054" t="s">
        <v>13</v>
      </c>
    </row>
    <row r="11055" spans="5:16" x14ac:dyDescent="0.25">
      <c r="E11055" s="9" t="str">
        <f t="shared" si="191"/>
        <v>MRO-50-MONTE</v>
      </c>
      <c r="F11055" s="8" t="s">
        <v>0</v>
      </c>
      <c r="G11055" s="8" t="s">
        <v>41</v>
      </c>
      <c r="H11055" s="12"/>
      <c r="I11055" s="33" cm="1">
        <f t="array" ref="I11055">MAX(($G$2:$G$300000=G11055)*$N$2:$N$300000)</f>
        <v>45931.373807870368</v>
      </c>
      <c r="J11055" s="14"/>
      <c r="N11055" s="7">
        <v>45201.639756944445</v>
      </c>
      <c r="O11055" s="8">
        <v>2</v>
      </c>
      <c r="P11055" t="s">
        <v>13</v>
      </c>
    </row>
    <row r="11056" spans="5:16" x14ac:dyDescent="0.25">
      <c r="E11056" s="9" t="str">
        <f t="shared" si="191"/>
        <v>MRO-50-MONTE</v>
      </c>
      <c r="F11056" s="8" t="s">
        <v>0</v>
      </c>
      <c r="G11056" s="8" t="s">
        <v>41</v>
      </c>
      <c r="H11056" s="12"/>
      <c r="I11056" s="33" cm="1">
        <f t="array" ref="I11056">MAX(($G$2:$G$300000=G11056)*$N$2:$N$300000)</f>
        <v>45931.373807870368</v>
      </c>
      <c r="J11056" s="14"/>
      <c r="N11056" s="7">
        <v>45201.639768518522</v>
      </c>
      <c r="O11056" s="8">
        <v>1</v>
      </c>
      <c r="P11056" t="s">
        <v>13</v>
      </c>
    </row>
    <row r="11057" spans="5:16" x14ac:dyDescent="0.25">
      <c r="E11057" s="9" t="str">
        <f t="shared" si="191"/>
        <v>MRO-50-MONTE</v>
      </c>
      <c r="F11057" s="8" t="s">
        <v>0</v>
      </c>
      <c r="G11057" s="8" t="s">
        <v>41</v>
      </c>
      <c r="H11057" s="12"/>
      <c r="I11057" s="33" cm="1">
        <f t="array" ref="I11057">MAX(($G$2:$G$300000=G11057)*$N$2:$N$300000)</f>
        <v>45931.373807870368</v>
      </c>
      <c r="J11057" s="14"/>
      <c r="N11057" s="7">
        <v>45201.639780092592</v>
      </c>
      <c r="O11057" s="8">
        <v>1</v>
      </c>
      <c r="P11057" t="s">
        <v>13</v>
      </c>
    </row>
    <row r="11058" spans="5:16" x14ac:dyDescent="0.25">
      <c r="E11058" s="9" t="str">
        <f t="shared" ref="E11058:E11121" si="192">+G11058&amp;H11058</f>
        <v>MRO-50-MONTE</v>
      </c>
      <c r="F11058" s="8" t="s">
        <v>0</v>
      </c>
      <c r="G11058" s="8" t="s">
        <v>41</v>
      </c>
      <c r="H11058" s="12"/>
      <c r="I11058" s="33" cm="1">
        <f t="array" ref="I11058">MAX(($G$2:$G$300000=G11058)*$N$2:$N$300000)</f>
        <v>45931.373807870368</v>
      </c>
      <c r="J11058" s="14"/>
      <c r="N11058" s="7">
        <v>45201.639780092592</v>
      </c>
      <c r="O11058" s="8">
        <v>2</v>
      </c>
      <c r="P11058" t="s">
        <v>13</v>
      </c>
    </row>
    <row r="11059" spans="5:16" x14ac:dyDescent="0.25">
      <c r="E11059" s="9" t="str">
        <f t="shared" si="192"/>
        <v>MRO-50-MONTE</v>
      </c>
      <c r="F11059" s="8" t="s">
        <v>0</v>
      </c>
      <c r="G11059" s="8" t="s">
        <v>41</v>
      </c>
      <c r="H11059" s="12"/>
      <c r="I11059" s="33" cm="1">
        <f t="array" ref="I11059">MAX(($G$2:$G$300000=G11059)*$N$2:$N$300000)</f>
        <v>45931.373807870368</v>
      </c>
      <c r="J11059" s="14"/>
      <c r="N11059" s="7">
        <v>45201.639791666668</v>
      </c>
      <c r="O11059" s="8">
        <v>1</v>
      </c>
      <c r="P11059" t="s">
        <v>13</v>
      </c>
    </row>
    <row r="11060" spans="5:16" x14ac:dyDescent="0.25">
      <c r="E11060" s="9" t="str">
        <f t="shared" si="192"/>
        <v>MRO-50-MONTE</v>
      </c>
      <c r="F11060" s="8" t="s">
        <v>0</v>
      </c>
      <c r="G11060" s="8" t="s">
        <v>41</v>
      </c>
      <c r="H11060" s="12"/>
      <c r="I11060" s="33" cm="1">
        <f t="array" ref="I11060">MAX(($G$2:$G$300000=G11060)*$N$2:$N$300000)</f>
        <v>45931.373807870368</v>
      </c>
      <c r="J11060" s="14"/>
      <c r="N11060" s="7">
        <v>45201.639803240738</v>
      </c>
      <c r="O11060" s="8">
        <v>1</v>
      </c>
      <c r="P11060" t="s">
        <v>13</v>
      </c>
    </row>
    <row r="11061" spans="5:16" x14ac:dyDescent="0.25">
      <c r="E11061" s="9" t="str">
        <f t="shared" si="192"/>
        <v>MRO-50-MONTE</v>
      </c>
      <c r="F11061" s="8" t="s">
        <v>0</v>
      </c>
      <c r="G11061" s="8" t="s">
        <v>41</v>
      </c>
      <c r="H11061" s="12"/>
      <c r="I11061" s="33" cm="1">
        <f t="array" ref="I11061">MAX(($G$2:$G$300000=G11061)*$N$2:$N$300000)</f>
        <v>45931.373807870368</v>
      </c>
      <c r="J11061" s="14"/>
      <c r="N11061" s="7">
        <v>45201.639803240738</v>
      </c>
      <c r="O11061" s="8">
        <v>2</v>
      </c>
      <c r="P11061" t="s">
        <v>13</v>
      </c>
    </row>
    <row r="11062" spans="5:16" x14ac:dyDescent="0.25">
      <c r="E11062" s="9" t="str">
        <f t="shared" si="192"/>
        <v>MRO-50-MONTE</v>
      </c>
      <c r="F11062" s="8" t="s">
        <v>0</v>
      </c>
      <c r="G11062" s="8" t="s">
        <v>41</v>
      </c>
      <c r="H11062" s="12"/>
      <c r="I11062" s="33" cm="1">
        <f t="array" ref="I11062">MAX(($G$2:$G$300000=G11062)*$N$2:$N$300000)</f>
        <v>45931.373807870368</v>
      </c>
      <c r="J11062" s="14"/>
      <c r="N11062" s="7">
        <v>45201.639814814815</v>
      </c>
      <c r="O11062" s="8">
        <v>1</v>
      </c>
      <c r="P11062" t="s">
        <v>13</v>
      </c>
    </row>
    <row r="11063" spans="5:16" x14ac:dyDescent="0.25">
      <c r="E11063" s="9" t="str">
        <f t="shared" si="192"/>
        <v>MRO-50-MONTE</v>
      </c>
      <c r="F11063" s="8" t="s">
        <v>0</v>
      </c>
      <c r="G11063" s="8" t="s">
        <v>41</v>
      </c>
      <c r="H11063" s="12"/>
      <c r="I11063" s="33" cm="1">
        <f t="array" ref="I11063">MAX(($G$2:$G$300000=G11063)*$N$2:$N$300000)</f>
        <v>45931.373807870368</v>
      </c>
      <c r="J11063" s="14"/>
      <c r="N11063" s="7">
        <v>45201.639826388891</v>
      </c>
      <c r="O11063" s="8">
        <v>1</v>
      </c>
      <c r="P11063" t="s">
        <v>13</v>
      </c>
    </row>
    <row r="11064" spans="5:16" x14ac:dyDescent="0.25">
      <c r="E11064" s="9" t="str">
        <f t="shared" si="192"/>
        <v>MRO-50-MONTE</v>
      </c>
      <c r="F11064" s="8" t="s">
        <v>0</v>
      </c>
      <c r="G11064" s="8" t="s">
        <v>41</v>
      </c>
      <c r="H11064" s="12"/>
      <c r="I11064" s="33" cm="1">
        <f t="array" ref="I11064">MAX(($G$2:$G$300000=G11064)*$N$2:$N$300000)</f>
        <v>45931.373807870368</v>
      </c>
      <c r="J11064" s="14"/>
      <c r="N11064" s="7">
        <v>45201.639826388891</v>
      </c>
      <c r="O11064" s="8">
        <v>2</v>
      </c>
      <c r="P11064" t="s">
        <v>13</v>
      </c>
    </row>
    <row r="11065" spans="5:16" x14ac:dyDescent="0.25">
      <c r="E11065" s="9" t="str">
        <f t="shared" si="192"/>
        <v>MRO-50-MONTE</v>
      </c>
      <c r="F11065" s="8" t="s">
        <v>0</v>
      </c>
      <c r="G11065" s="8" t="s">
        <v>41</v>
      </c>
      <c r="H11065" s="12"/>
      <c r="I11065" s="33" cm="1">
        <f t="array" ref="I11065">MAX(($G$2:$G$300000=G11065)*$N$2:$N$300000)</f>
        <v>45931.373807870368</v>
      </c>
      <c r="J11065" s="14"/>
      <c r="N11065" s="7">
        <v>45201.639837962961</v>
      </c>
      <c r="O11065" s="8">
        <v>1</v>
      </c>
      <c r="P11065" t="s">
        <v>13</v>
      </c>
    </row>
    <row r="11066" spans="5:16" x14ac:dyDescent="0.25">
      <c r="E11066" s="9" t="str">
        <f t="shared" si="192"/>
        <v>MRO-50-MONTE</v>
      </c>
      <c r="F11066" s="8" t="s">
        <v>0</v>
      </c>
      <c r="G11066" s="8" t="s">
        <v>41</v>
      </c>
      <c r="H11066" s="12"/>
      <c r="I11066" s="33" cm="1">
        <f t="array" ref="I11066">MAX(($G$2:$G$300000=G11066)*$N$2:$N$300000)</f>
        <v>45931.373807870368</v>
      </c>
      <c r="J11066" s="14"/>
      <c r="N11066" s="7">
        <v>45201.639849537038</v>
      </c>
      <c r="O11066" s="8">
        <v>1</v>
      </c>
      <c r="P11066" t="s">
        <v>13</v>
      </c>
    </row>
    <row r="11067" spans="5:16" x14ac:dyDescent="0.25">
      <c r="E11067" s="9" t="str">
        <f t="shared" si="192"/>
        <v>MRO-50-MONTE</v>
      </c>
      <c r="F11067" s="8" t="s">
        <v>0</v>
      </c>
      <c r="G11067" s="8" t="s">
        <v>41</v>
      </c>
      <c r="H11067" s="12"/>
      <c r="I11067" s="33" cm="1">
        <f t="array" ref="I11067">MAX(($G$2:$G$300000=G11067)*$N$2:$N$300000)</f>
        <v>45931.373807870368</v>
      </c>
      <c r="J11067" s="14"/>
      <c r="N11067" s="7">
        <v>45201.639849537038</v>
      </c>
      <c r="O11067" s="8">
        <v>2</v>
      </c>
      <c r="P11067" t="s">
        <v>13</v>
      </c>
    </row>
    <row r="11068" spans="5:16" x14ac:dyDescent="0.25">
      <c r="E11068" s="9" t="str">
        <f t="shared" si="192"/>
        <v>MRO-50-MONTE</v>
      </c>
      <c r="F11068" s="8" t="s">
        <v>0</v>
      </c>
      <c r="G11068" s="8" t="s">
        <v>41</v>
      </c>
      <c r="H11068" s="12"/>
      <c r="I11068" s="33" cm="1">
        <f t="array" ref="I11068">MAX(($G$2:$G$300000=G11068)*$N$2:$N$300000)</f>
        <v>45931.373807870368</v>
      </c>
      <c r="J11068" s="14"/>
      <c r="N11068" s="7">
        <v>45201.639861111114</v>
      </c>
      <c r="O11068" s="8">
        <v>1</v>
      </c>
      <c r="P11068" t="s">
        <v>13</v>
      </c>
    </row>
    <row r="11069" spans="5:16" x14ac:dyDescent="0.25">
      <c r="E11069" s="9" t="str">
        <f t="shared" si="192"/>
        <v>MRO-50-MONTE</v>
      </c>
      <c r="F11069" s="8" t="s">
        <v>0</v>
      </c>
      <c r="G11069" s="8" t="s">
        <v>41</v>
      </c>
      <c r="H11069" s="12"/>
      <c r="I11069" s="33" cm="1">
        <f t="array" ref="I11069">MAX(($G$2:$G$300000=G11069)*$N$2:$N$300000)</f>
        <v>45931.373807870368</v>
      </c>
      <c r="J11069" s="14"/>
      <c r="N11069" s="7">
        <v>45201.639872685184</v>
      </c>
      <c r="O11069" s="8">
        <v>1</v>
      </c>
      <c r="P11069" t="s">
        <v>13</v>
      </c>
    </row>
    <row r="11070" spans="5:16" x14ac:dyDescent="0.25">
      <c r="E11070" s="9" t="str">
        <f t="shared" si="192"/>
        <v>MRO-50-MONTE</v>
      </c>
      <c r="F11070" s="8" t="s">
        <v>0</v>
      </c>
      <c r="G11070" s="8" t="s">
        <v>41</v>
      </c>
      <c r="H11070" s="12"/>
      <c r="I11070" s="33" cm="1">
        <f t="array" ref="I11070">MAX(($G$2:$G$300000=G11070)*$N$2:$N$300000)</f>
        <v>45931.373807870368</v>
      </c>
      <c r="J11070" s="14"/>
      <c r="N11070" s="7">
        <v>45201.639872685184</v>
      </c>
      <c r="O11070" s="8">
        <v>2</v>
      </c>
      <c r="P11070" t="s">
        <v>13</v>
      </c>
    </row>
    <row r="11071" spans="5:16" x14ac:dyDescent="0.25">
      <c r="E11071" s="9" t="str">
        <f t="shared" si="192"/>
        <v>MRO-50-MONTE</v>
      </c>
      <c r="F11071" s="8" t="s">
        <v>0</v>
      </c>
      <c r="G11071" s="8" t="s">
        <v>41</v>
      </c>
      <c r="H11071" s="12"/>
      <c r="I11071" s="33" cm="1">
        <f t="array" ref="I11071">MAX(($G$2:$G$300000=G11071)*$N$2:$N$300000)</f>
        <v>45931.373807870368</v>
      </c>
      <c r="J11071" s="14"/>
      <c r="N11071" s="7">
        <v>45201.639884259261</v>
      </c>
      <c r="O11071" s="8">
        <v>1</v>
      </c>
      <c r="P11071" t="s">
        <v>13</v>
      </c>
    </row>
    <row r="11072" spans="5:16" x14ac:dyDescent="0.25">
      <c r="E11072" s="9" t="str">
        <f t="shared" si="192"/>
        <v>MRO-50-MONTE</v>
      </c>
      <c r="F11072" s="8" t="s">
        <v>0</v>
      </c>
      <c r="G11072" s="8" t="s">
        <v>41</v>
      </c>
      <c r="H11072" s="12"/>
      <c r="I11072" s="33" cm="1">
        <f t="array" ref="I11072">MAX(($G$2:$G$300000=G11072)*$N$2:$N$300000)</f>
        <v>45931.373807870368</v>
      </c>
      <c r="J11072" s="14"/>
      <c r="N11072" s="7">
        <v>45201.63989583333</v>
      </c>
      <c r="O11072" s="8">
        <v>1</v>
      </c>
      <c r="P11072" t="s">
        <v>13</v>
      </c>
    </row>
    <row r="11073" spans="5:16" x14ac:dyDescent="0.25">
      <c r="E11073" s="9" t="str">
        <f t="shared" si="192"/>
        <v>MRO-50-MONTE</v>
      </c>
      <c r="F11073" s="8" t="s">
        <v>0</v>
      </c>
      <c r="G11073" s="8" t="s">
        <v>41</v>
      </c>
      <c r="H11073" s="12"/>
      <c r="I11073" s="33" cm="1">
        <f t="array" ref="I11073">MAX(($G$2:$G$300000=G11073)*$N$2:$N$300000)</f>
        <v>45931.373807870368</v>
      </c>
      <c r="J11073" s="14"/>
      <c r="N11073" s="7">
        <v>45201.63989583333</v>
      </c>
      <c r="O11073" s="8">
        <v>2</v>
      </c>
      <c r="P11073" t="s">
        <v>13</v>
      </c>
    </row>
    <row r="11074" spans="5:16" x14ac:dyDescent="0.25">
      <c r="E11074" s="9" t="str">
        <f t="shared" si="192"/>
        <v>MRO-50-MONTE</v>
      </c>
      <c r="F11074" s="8" t="s">
        <v>0</v>
      </c>
      <c r="G11074" s="8" t="s">
        <v>41</v>
      </c>
      <c r="H11074" s="12"/>
      <c r="I11074" s="33" cm="1">
        <f t="array" ref="I11074">MAX(($G$2:$G$300000=G11074)*$N$2:$N$300000)</f>
        <v>45931.373807870368</v>
      </c>
      <c r="J11074" s="14"/>
      <c r="N11074" s="7">
        <v>45201.639907407407</v>
      </c>
      <c r="O11074" s="8">
        <v>1</v>
      </c>
      <c r="P11074" t="s">
        <v>13</v>
      </c>
    </row>
    <row r="11075" spans="5:16" x14ac:dyDescent="0.25">
      <c r="E11075" s="9" t="str">
        <f t="shared" si="192"/>
        <v>MRO-50-MONTE</v>
      </c>
      <c r="F11075" s="8" t="s">
        <v>0</v>
      </c>
      <c r="G11075" s="8" t="s">
        <v>41</v>
      </c>
      <c r="H11075" s="12"/>
      <c r="I11075" s="33" cm="1">
        <f t="array" ref="I11075">MAX(($G$2:$G$300000=G11075)*$N$2:$N$300000)</f>
        <v>45931.373807870368</v>
      </c>
      <c r="J11075" s="14"/>
      <c r="N11075" s="7">
        <v>45201.639918981484</v>
      </c>
      <c r="O11075" s="8">
        <v>1</v>
      </c>
      <c r="P11075" t="s">
        <v>13</v>
      </c>
    </row>
    <row r="11076" spans="5:16" x14ac:dyDescent="0.25">
      <c r="E11076" s="9" t="str">
        <f t="shared" si="192"/>
        <v>MRO-50-MONTE</v>
      </c>
      <c r="F11076" s="8" t="s">
        <v>0</v>
      </c>
      <c r="G11076" s="8" t="s">
        <v>41</v>
      </c>
      <c r="H11076" s="12"/>
      <c r="I11076" s="33" cm="1">
        <f t="array" ref="I11076">MAX(($G$2:$G$300000=G11076)*$N$2:$N$300000)</f>
        <v>45931.373807870368</v>
      </c>
      <c r="J11076" s="14"/>
      <c r="N11076" s="7">
        <v>45201.639930555553</v>
      </c>
      <c r="O11076" s="8">
        <v>1</v>
      </c>
      <c r="P11076" t="s">
        <v>13</v>
      </c>
    </row>
    <row r="11077" spans="5:16" x14ac:dyDescent="0.25">
      <c r="E11077" s="9" t="str">
        <f t="shared" si="192"/>
        <v>MRO-50-MONTE</v>
      </c>
      <c r="F11077" s="8" t="s">
        <v>0</v>
      </c>
      <c r="G11077" s="8" t="s">
        <v>41</v>
      </c>
      <c r="H11077" s="12"/>
      <c r="I11077" s="33" cm="1">
        <f t="array" ref="I11077">MAX(($G$2:$G$300000=G11077)*$N$2:$N$300000)</f>
        <v>45931.373807870368</v>
      </c>
      <c r="J11077" s="14"/>
      <c r="N11077" s="7">
        <v>45201.639930555553</v>
      </c>
      <c r="O11077" s="8">
        <v>2</v>
      </c>
      <c r="P11077" t="s">
        <v>13</v>
      </c>
    </row>
    <row r="11078" spans="5:16" x14ac:dyDescent="0.25">
      <c r="E11078" s="9" t="str">
        <f t="shared" si="192"/>
        <v>MRO-50-MONTE</v>
      </c>
      <c r="F11078" s="8" t="s">
        <v>0</v>
      </c>
      <c r="G11078" s="8" t="s">
        <v>41</v>
      </c>
      <c r="H11078" s="12"/>
      <c r="I11078" s="33" cm="1">
        <f t="array" ref="I11078">MAX(($G$2:$G$300000=G11078)*$N$2:$N$300000)</f>
        <v>45931.373807870368</v>
      </c>
      <c r="J11078" s="14"/>
      <c r="N11078" s="7">
        <v>45201.63994212963</v>
      </c>
      <c r="O11078" s="8">
        <v>1</v>
      </c>
      <c r="P11078" t="s">
        <v>13</v>
      </c>
    </row>
    <row r="11079" spans="5:16" x14ac:dyDescent="0.25">
      <c r="E11079" s="9" t="str">
        <f t="shared" si="192"/>
        <v>MRO-50-MONTE</v>
      </c>
      <c r="F11079" s="8" t="s">
        <v>0</v>
      </c>
      <c r="G11079" s="8" t="s">
        <v>41</v>
      </c>
      <c r="H11079" s="12"/>
      <c r="I11079" s="33" cm="1">
        <f t="array" ref="I11079">MAX(($G$2:$G$300000=G11079)*$N$2:$N$300000)</f>
        <v>45931.373807870368</v>
      </c>
      <c r="J11079" s="14"/>
      <c r="N11079" s="7">
        <v>45201.639953703707</v>
      </c>
      <c r="O11079" s="8">
        <v>1</v>
      </c>
      <c r="P11079" t="s">
        <v>13</v>
      </c>
    </row>
    <row r="11080" spans="5:16" x14ac:dyDescent="0.25">
      <c r="E11080" s="9" t="str">
        <f t="shared" si="192"/>
        <v>MRO-50-MONTE</v>
      </c>
      <c r="F11080" s="8" t="s">
        <v>0</v>
      </c>
      <c r="G11080" s="8" t="s">
        <v>41</v>
      </c>
      <c r="H11080" s="12"/>
      <c r="I11080" s="33" cm="1">
        <f t="array" ref="I11080">MAX(($G$2:$G$300000=G11080)*$N$2:$N$300000)</f>
        <v>45931.373807870368</v>
      </c>
      <c r="J11080" s="14"/>
      <c r="N11080" s="7">
        <v>45201.639953703707</v>
      </c>
      <c r="O11080" s="8">
        <v>2</v>
      </c>
      <c r="P11080" t="s">
        <v>13</v>
      </c>
    </row>
    <row r="11081" spans="5:16" x14ac:dyDescent="0.25">
      <c r="E11081" s="9" t="str">
        <f t="shared" si="192"/>
        <v>MRO-50-MONTE</v>
      </c>
      <c r="F11081" s="8" t="s">
        <v>0</v>
      </c>
      <c r="G11081" s="8" t="s">
        <v>41</v>
      </c>
      <c r="H11081" s="12"/>
      <c r="I11081" s="33" cm="1">
        <f t="array" ref="I11081">MAX(($G$2:$G$300000=G11081)*$N$2:$N$300000)</f>
        <v>45931.373807870368</v>
      </c>
      <c r="J11081" s="14"/>
      <c r="N11081" s="7">
        <v>45201.639965277776</v>
      </c>
      <c r="O11081" s="8">
        <v>1</v>
      </c>
      <c r="P11081" t="s">
        <v>13</v>
      </c>
    </row>
    <row r="11082" spans="5:16" x14ac:dyDescent="0.25">
      <c r="E11082" s="9" t="str">
        <f t="shared" si="192"/>
        <v>MRO-50-MONTE</v>
      </c>
      <c r="F11082" s="8" t="s">
        <v>0</v>
      </c>
      <c r="G11082" s="8" t="s">
        <v>41</v>
      </c>
      <c r="H11082" s="12"/>
      <c r="I11082" s="33" cm="1">
        <f t="array" ref="I11082">MAX(($G$2:$G$300000=G11082)*$N$2:$N$300000)</f>
        <v>45931.373807870368</v>
      </c>
      <c r="J11082" s="14"/>
      <c r="N11082" s="7">
        <v>45201.639976851853</v>
      </c>
      <c r="O11082" s="8">
        <v>1</v>
      </c>
      <c r="P11082" t="s">
        <v>13</v>
      </c>
    </row>
    <row r="11083" spans="5:16" x14ac:dyDescent="0.25">
      <c r="E11083" s="9" t="str">
        <f t="shared" si="192"/>
        <v>MRO-50-MONTE</v>
      </c>
      <c r="F11083" s="8" t="s">
        <v>0</v>
      </c>
      <c r="G11083" s="8" t="s">
        <v>41</v>
      </c>
      <c r="H11083" s="12"/>
      <c r="I11083" s="33" cm="1">
        <f t="array" ref="I11083">MAX(($G$2:$G$300000=G11083)*$N$2:$N$300000)</f>
        <v>45931.373807870368</v>
      </c>
      <c r="J11083" s="14"/>
      <c r="N11083" s="7">
        <v>45201.639976851853</v>
      </c>
      <c r="O11083" s="8">
        <v>2</v>
      </c>
      <c r="P11083" t="s">
        <v>13</v>
      </c>
    </row>
    <row r="11084" spans="5:16" x14ac:dyDescent="0.25">
      <c r="E11084" s="9" t="str">
        <f t="shared" si="192"/>
        <v>MRO-50-MONTE</v>
      </c>
      <c r="F11084" s="8" t="s">
        <v>0</v>
      </c>
      <c r="G11084" s="8" t="s">
        <v>41</v>
      </c>
      <c r="H11084" s="12"/>
      <c r="I11084" s="33" cm="1">
        <f t="array" ref="I11084">MAX(($G$2:$G$300000=G11084)*$N$2:$N$300000)</f>
        <v>45931.373807870368</v>
      </c>
      <c r="J11084" s="14"/>
      <c r="N11084" s="7">
        <v>45201.639988425923</v>
      </c>
      <c r="O11084" s="8">
        <v>1</v>
      </c>
      <c r="P11084" t="s">
        <v>13</v>
      </c>
    </row>
    <row r="11085" spans="5:16" x14ac:dyDescent="0.25">
      <c r="E11085" s="9" t="str">
        <f t="shared" si="192"/>
        <v>MRO-50-MONTE</v>
      </c>
      <c r="F11085" s="8" t="s">
        <v>0</v>
      </c>
      <c r="G11085" s="8" t="s">
        <v>41</v>
      </c>
      <c r="H11085" s="12"/>
      <c r="I11085" s="33" cm="1">
        <f t="array" ref="I11085">MAX(($G$2:$G$300000=G11085)*$N$2:$N$300000)</f>
        <v>45931.373807870368</v>
      </c>
      <c r="J11085" s="14"/>
      <c r="N11085" s="7">
        <v>45201.64</v>
      </c>
      <c r="O11085" s="8">
        <v>1</v>
      </c>
      <c r="P11085" t="s">
        <v>13</v>
      </c>
    </row>
    <row r="11086" spans="5:16" x14ac:dyDescent="0.25">
      <c r="E11086" s="9" t="str">
        <f t="shared" si="192"/>
        <v>MRO-50-MONTE</v>
      </c>
      <c r="F11086" s="8" t="s">
        <v>0</v>
      </c>
      <c r="G11086" s="8" t="s">
        <v>41</v>
      </c>
      <c r="H11086" s="12"/>
      <c r="I11086" s="33" cm="1">
        <f t="array" ref="I11086">MAX(($G$2:$G$300000=G11086)*$N$2:$N$300000)</f>
        <v>45931.373807870368</v>
      </c>
      <c r="J11086" s="14"/>
      <c r="N11086" s="7">
        <v>45201.64</v>
      </c>
      <c r="O11086" s="8">
        <v>2</v>
      </c>
      <c r="P11086" t="s">
        <v>13</v>
      </c>
    </row>
    <row r="11087" spans="5:16" x14ac:dyDescent="0.25">
      <c r="E11087" s="9" t="str">
        <f t="shared" si="192"/>
        <v>MRO-50-MONTE</v>
      </c>
      <c r="F11087" s="8" t="s">
        <v>0</v>
      </c>
      <c r="G11087" s="8" t="s">
        <v>41</v>
      </c>
      <c r="H11087" s="12"/>
      <c r="I11087" s="33" cm="1">
        <f t="array" ref="I11087">MAX(($G$2:$G$300000=G11087)*$N$2:$N$300000)</f>
        <v>45931.373807870368</v>
      </c>
      <c r="J11087" s="14"/>
      <c r="N11087" s="7">
        <v>45201.640011574076</v>
      </c>
      <c r="O11087" s="8">
        <v>1</v>
      </c>
      <c r="P11087" t="s">
        <v>13</v>
      </c>
    </row>
    <row r="11088" spans="5:16" x14ac:dyDescent="0.25">
      <c r="E11088" s="9" t="str">
        <f t="shared" si="192"/>
        <v>MRO-50-MONTE</v>
      </c>
      <c r="F11088" s="8" t="s">
        <v>0</v>
      </c>
      <c r="G11088" s="8" t="s">
        <v>41</v>
      </c>
      <c r="H11088" s="12"/>
      <c r="I11088" s="33" cm="1">
        <f t="array" ref="I11088">MAX(($G$2:$G$300000=G11088)*$N$2:$N$300000)</f>
        <v>45931.373807870368</v>
      </c>
      <c r="J11088" s="14"/>
      <c r="N11088" s="7">
        <v>45201.640023148146</v>
      </c>
      <c r="O11088" s="8">
        <v>1</v>
      </c>
      <c r="P11088" t="s">
        <v>13</v>
      </c>
    </row>
    <row r="11089" spans="5:16" x14ac:dyDescent="0.25">
      <c r="E11089" s="9" t="str">
        <f t="shared" si="192"/>
        <v>MRO-50-MONTE</v>
      </c>
      <c r="F11089" s="8" t="s">
        <v>0</v>
      </c>
      <c r="G11089" s="8" t="s">
        <v>41</v>
      </c>
      <c r="H11089" s="12"/>
      <c r="I11089" s="33" cm="1">
        <f t="array" ref="I11089">MAX(($G$2:$G$300000=G11089)*$N$2:$N$300000)</f>
        <v>45931.373807870368</v>
      </c>
      <c r="J11089" s="14"/>
      <c r="N11089" s="7">
        <v>45201.640023148146</v>
      </c>
      <c r="O11089" s="8">
        <v>2</v>
      </c>
      <c r="P11089" t="s">
        <v>13</v>
      </c>
    </row>
    <row r="11090" spans="5:16" x14ac:dyDescent="0.25">
      <c r="E11090" s="9" t="str">
        <f t="shared" si="192"/>
        <v>MRO-50-MONTE</v>
      </c>
      <c r="F11090" s="8" t="s">
        <v>0</v>
      </c>
      <c r="G11090" s="8" t="s">
        <v>41</v>
      </c>
      <c r="H11090" s="12"/>
      <c r="I11090" s="33" cm="1">
        <f t="array" ref="I11090">MAX(($G$2:$G$300000=G11090)*$N$2:$N$300000)</f>
        <v>45931.373807870368</v>
      </c>
      <c r="J11090" s="14"/>
      <c r="N11090" s="7">
        <v>45201.640034722222</v>
      </c>
      <c r="O11090" s="8">
        <v>1</v>
      </c>
      <c r="P11090" t="s">
        <v>13</v>
      </c>
    </row>
    <row r="11091" spans="5:16" x14ac:dyDescent="0.25">
      <c r="E11091" s="9" t="str">
        <f t="shared" si="192"/>
        <v>MRO-50-MONTE</v>
      </c>
      <c r="F11091" s="8" t="s">
        <v>0</v>
      </c>
      <c r="G11091" s="8" t="s">
        <v>41</v>
      </c>
      <c r="H11091" s="12"/>
      <c r="I11091" s="33" cm="1">
        <f t="array" ref="I11091">MAX(($G$2:$G$300000=G11091)*$N$2:$N$300000)</f>
        <v>45931.373807870368</v>
      </c>
      <c r="J11091" s="14"/>
      <c r="N11091" s="7">
        <v>45201.640046296299</v>
      </c>
      <c r="O11091" s="8">
        <v>1</v>
      </c>
      <c r="P11091" t="s">
        <v>13</v>
      </c>
    </row>
    <row r="11092" spans="5:16" x14ac:dyDescent="0.25">
      <c r="E11092" s="9" t="str">
        <f t="shared" si="192"/>
        <v>MRO-50-MONTE</v>
      </c>
      <c r="F11092" s="8" t="s">
        <v>0</v>
      </c>
      <c r="G11092" s="8" t="s">
        <v>41</v>
      </c>
      <c r="H11092" s="12"/>
      <c r="I11092" s="33" cm="1">
        <f t="array" ref="I11092">MAX(($G$2:$G$300000=G11092)*$N$2:$N$300000)</f>
        <v>45931.373807870368</v>
      </c>
      <c r="J11092" s="14"/>
      <c r="N11092" s="7">
        <v>45201.640046296299</v>
      </c>
      <c r="O11092" s="8">
        <v>2</v>
      </c>
      <c r="P11092" t="s">
        <v>13</v>
      </c>
    </row>
    <row r="11093" spans="5:16" x14ac:dyDescent="0.25">
      <c r="E11093" s="9" t="str">
        <f t="shared" si="192"/>
        <v>MRO-50-MONTE</v>
      </c>
      <c r="F11093" s="8" t="s">
        <v>0</v>
      </c>
      <c r="G11093" s="8" t="s">
        <v>41</v>
      </c>
      <c r="H11093" s="12"/>
      <c r="I11093" s="33" cm="1">
        <f t="array" ref="I11093">MAX(($G$2:$G$300000=G11093)*$N$2:$N$300000)</f>
        <v>45931.373807870368</v>
      </c>
      <c r="J11093" s="14"/>
      <c r="N11093" s="7">
        <v>45202.696782407409</v>
      </c>
      <c r="O11093" s="8">
        <v>1</v>
      </c>
      <c r="P11093" t="s">
        <v>12</v>
      </c>
    </row>
    <row r="11094" spans="5:16" x14ac:dyDescent="0.25">
      <c r="E11094" s="9" t="str">
        <f t="shared" si="192"/>
        <v>MRO-50-MONTE</v>
      </c>
      <c r="F11094" s="8" t="s">
        <v>0</v>
      </c>
      <c r="G11094" s="8" t="s">
        <v>41</v>
      </c>
      <c r="H11094" s="12"/>
      <c r="I11094" s="33" cm="1">
        <f t="array" ref="I11094">MAX(($G$2:$G$300000=G11094)*$N$2:$N$300000)</f>
        <v>45931.373807870368</v>
      </c>
      <c r="J11094" s="14"/>
      <c r="N11094" s="7">
        <v>45202.696782407409</v>
      </c>
      <c r="O11094" s="8">
        <v>2</v>
      </c>
      <c r="P11094" t="s">
        <v>12</v>
      </c>
    </row>
    <row r="11095" spans="5:16" x14ac:dyDescent="0.25">
      <c r="E11095" s="9" t="str">
        <f t="shared" si="192"/>
        <v>MRO-50-MONTE</v>
      </c>
      <c r="F11095" s="8" t="s">
        <v>0</v>
      </c>
      <c r="G11095" s="8" t="s">
        <v>41</v>
      </c>
      <c r="H11095" s="12"/>
      <c r="I11095" s="33" cm="1">
        <f t="array" ref="I11095">MAX(($G$2:$G$300000=G11095)*$N$2:$N$300000)</f>
        <v>45931.373807870368</v>
      </c>
      <c r="J11095" s="14"/>
      <c r="N11095" s="7">
        <v>45202.696782407409</v>
      </c>
      <c r="O11095" s="8">
        <v>3</v>
      </c>
      <c r="P11095" t="s">
        <v>12</v>
      </c>
    </row>
    <row r="11096" spans="5:16" x14ac:dyDescent="0.25">
      <c r="E11096" s="9" t="str">
        <f t="shared" si="192"/>
        <v>MRO-50-MONTE</v>
      </c>
      <c r="F11096" s="8" t="s">
        <v>0</v>
      </c>
      <c r="G11096" s="8" t="s">
        <v>41</v>
      </c>
      <c r="H11096" s="12"/>
      <c r="I11096" s="33" cm="1">
        <f t="array" ref="I11096">MAX(($G$2:$G$300000=G11096)*$N$2:$N$300000)</f>
        <v>45931.373807870368</v>
      </c>
      <c r="J11096" s="14"/>
      <c r="N11096" s="7">
        <v>45202.696782407409</v>
      </c>
      <c r="O11096" s="8">
        <v>4</v>
      </c>
      <c r="P11096" t="s">
        <v>12</v>
      </c>
    </row>
    <row r="11097" spans="5:16" x14ac:dyDescent="0.25">
      <c r="E11097" s="9" t="str">
        <f t="shared" si="192"/>
        <v>MRO-50-MONTE</v>
      </c>
      <c r="F11097" s="8" t="s">
        <v>0</v>
      </c>
      <c r="G11097" s="8" t="s">
        <v>41</v>
      </c>
      <c r="H11097" s="12"/>
      <c r="I11097" s="33" cm="1">
        <f t="array" ref="I11097">MAX(($G$2:$G$300000=G11097)*$N$2:$N$300000)</f>
        <v>45931.373807870368</v>
      </c>
      <c r="J11097" s="14"/>
      <c r="N11097" s="7">
        <v>45202.696782407409</v>
      </c>
      <c r="O11097" s="8">
        <v>5</v>
      </c>
      <c r="P11097" t="s">
        <v>12</v>
      </c>
    </row>
    <row r="11098" spans="5:16" x14ac:dyDescent="0.25">
      <c r="E11098" s="9" t="str">
        <f t="shared" si="192"/>
        <v>MRO-50-MONTE</v>
      </c>
      <c r="F11098" s="8" t="s">
        <v>0</v>
      </c>
      <c r="G11098" s="8" t="s">
        <v>41</v>
      </c>
      <c r="H11098" s="12"/>
      <c r="I11098" s="33" cm="1">
        <f t="array" ref="I11098">MAX(($G$2:$G$300000=G11098)*$N$2:$N$300000)</f>
        <v>45931.373807870368</v>
      </c>
      <c r="J11098" s="14"/>
      <c r="N11098" s="7">
        <v>45202.696782407409</v>
      </c>
      <c r="O11098" s="8">
        <v>6</v>
      </c>
      <c r="P11098" t="s">
        <v>12</v>
      </c>
    </row>
    <row r="11099" spans="5:16" x14ac:dyDescent="0.25">
      <c r="E11099" s="9" t="str">
        <f t="shared" si="192"/>
        <v>MRO-50-MONTE</v>
      </c>
      <c r="F11099" s="8" t="s">
        <v>0</v>
      </c>
      <c r="G11099" s="8" t="s">
        <v>41</v>
      </c>
      <c r="H11099" s="12"/>
      <c r="I11099" s="33" cm="1">
        <f t="array" ref="I11099">MAX(($G$2:$G$300000=G11099)*$N$2:$N$300000)</f>
        <v>45931.373807870368</v>
      </c>
      <c r="J11099" s="14"/>
      <c r="N11099" s="7">
        <v>45202.696782407409</v>
      </c>
      <c r="O11099" s="8">
        <v>7</v>
      </c>
      <c r="P11099" t="s">
        <v>12</v>
      </c>
    </row>
    <row r="11100" spans="5:16" x14ac:dyDescent="0.25">
      <c r="E11100" s="9" t="str">
        <f t="shared" si="192"/>
        <v>MRO-50-MONTE</v>
      </c>
      <c r="F11100" s="8" t="s">
        <v>0</v>
      </c>
      <c r="G11100" s="8" t="s">
        <v>41</v>
      </c>
      <c r="H11100" s="12"/>
      <c r="I11100" s="33" cm="1">
        <f t="array" ref="I11100">MAX(($G$2:$G$300000=G11100)*$N$2:$N$300000)</f>
        <v>45931.373807870368</v>
      </c>
      <c r="J11100" s="14"/>
      <c r="N11100" s="7">
        <v>45202.696793981479</v>
      </c>
      <c r="O11100" s="8">
        <v>1</v>
      </c>
      <c r="P11100" t="s">
        <v>12</v>
      </c>
    </row>
    <row r="11101" spans="5:16" x14ac:dyDescent="0.25">
      <c r="E11101" s="9" t="str">
        <f t="shared" si="192"/>
        <v>MRO-50-MONTE</v>
      </c>
      <c r="F11101" s="8" t="s">
        <v>0</v>
      </c>
      <c r="G11101" s="8" t="s">
        <v>41</v>
      </c>
      <c r="H11101" s="12"/>
      <c r="I11101" s="33" cm="1">
        <f t="array" ref="I11101">MAX(($G$2:$G$300000=G11101)*$N$2:$N$300000)</f>
        <v>45931.373807870368</v>
      </c>
      <c r="J11101" s="14"/>
      <c r="N11101" s="7">
        <v>45202.696793981479</v>
      </c>
      <c r="O11101" s="8">
        <v>2</v>
      </c>
      <c r="P11101" t="s">
        <v>12</v>
      </c>
    </row>
    <row r="11102" spans="5:16" x14ac:dyDescent="0.25">
      <c r="E11102" s="9" t="str">
        <f t="shared" si="192"/>
        <v>MRO-50-MONTE</v>
      </c>
      <c r="F11102" s="8" t="s">
        <v>0</v>
      </c>
      <c r="G11102" s="8" t="s">
        <v>41</v>
      </c>
      <c r="H11102" s="12"/>
      <c r="I11102" s="33" cm="1">
        <f t="array" ref="I11102">MAX(($G$2:$G$300000=G11102)*$N$2:$N$300000)</f>
        <v>45931.373807870368</v>
      </c>
      <c r="J11102" s="14"/>
      <c r="N11102" s="7">
        <v>45202.696793981479</v>
      </c>
      <c r="O11102" s="8">
        <v>3</v>
      </c>
      <c r="P11102" t="s">
        <v>12</v>
      </c>
    </row>
    <row r="11103" spans="5:16" x14ac:dyDescent="0.25">
      <c r="E11103" s="9" t="str">
        <f t="shared" si="192"/>
        <v>MRO-50-MONTE</v>
      </c>
      <c r="F11103" s="8" t="s">
        <v>0</v>
      </c>
      <c r="G11103" s="8" t="s">
        <v>41</v>
      </c>
      <c r="H11103" s="12"/>
      <c r="I11103" s="33" cm="1">
        <f t="array" ref="I11103">MAX(($G$2:$G$300000=G11103)*$N$2:$N$300000)</f>
        <v>45931.373807870368</v>
      </c>
      <c r="J11103" s="14"/>
      <c r="N11103" s="7">
        <v>45202.696793981479</v>
      </c>
      <c r="O11103" s="8">
        <v>4</v>
      </c>
      <c r="P11103" t="s">
        <v>12</v>
      </c>
    </row>
    <row r="11104" spans="5:16" x14ac:dyDescent="0.25">
      <c r="E11104" s="9" t="str">
        <f t="shared" si="192"/>
        <v>MRO-50-MONTE</v>
      </c>
      <c r="F11104" s="8" t="s">
        <v>0</v>
      </c>
      <c r="G11104" s="8" t="s">
        <v>41</v>
      </c>
      <c r="H11104" s="12"/>
      <c r="I11104" s="33" cm="1">
        <f t="array" ref="I11104">MAX(($G$2:$G$300000=G11104)*$N$2:$N$300000)</f>
        <v>45931.373807870368</v>
      </c>
      <c r="J11104" s="14"/>
      <c r="N11104" s="7">
        <v>45202.696793981479</v>
      </c>
      <c r="O11104" s="8">
        <v>5</v>
      </c>
      <c r="P11104" t="s">
        <v>12</v>
      </c>
    </row>
    <row r="11105" spans="5:16" x14ac:dyDescent="0.25">
      <c r="E11105" s="9" t="str">
        <f t="shared" si="192"/>
        <v>MRO-50-MONTE</v>
      </c>
      <c r="F11105" s="8" t="s">
        <v>0</v>
      </c>
      <c r="G11105" s="8" t="s">
        <v>41</v>
      </c>
      <c r="H11105" s="12"/>
      <c r="I11105" s="33" cm="1">
        <f t="array" ref="I11105">MAX(($G$2:$G$300000=G11105)*$N$2:$N$300000)</f>
        <v>45931.373807870368</v>
      </c>
      <c r="J11105" s="14"/>
      <c r="N11105" s="7">
        <v>45202.696793981479</v>
      </c>
      <c r="O11105" s="8">
        <v>6</v>
      </c>
      <c r="P11105" t="s">
        <v>12</v>
      </c>
    </row>
    <row r="11106" spans="5:16" x14ac:dyDescent="0.25">
      <c r="E11106" s="9" t="str">
        <f t="shared" si="192"/>
        <v>MRO-50-MONTE</v>
      </c>
      <c r="F11106" s="8" t="s">
        <v>0</v>
      </c>
      <c r="G11106" s="8" t="s">
        <v>41</v>
      </c>
      <c r="H11106" s="12"/>
      <c r="I11106" s="33" cm="1">
        <f t="array" ref="I11106">MAX(($G$2:$G$300000=G11106)*$N$2:$N$300000)</f>
        <v>45931.373807870368</v>
      </c>
      <c r="J11106" s="14"/>
      <c r="N11106" s="7">
        <v>45202.696793981479</v>
      </c>
      <c r="O11106" s="8">
        <v>7</v>
      </c>
      <c r="P11106" t="s">
        <v>12</v>
      </c>
    </row>
    <row r="11107" spans="5:16" x14ac:dyDescent="0.25">
      <c r="E11107" s="9" t="str">
        <f t="shared" si="192"/>
        <v>MRO-50-MONTE</v>
      </c>
      <c r="F11107" s="8" t="s">
        <v>0</v>
      </c>
      <c r="G11107" s="8" t="s">
        <v>41</v>
      </c>
      <c r="H11107" s="12"/>
      <c r="I11107" s="33" cm="1">
        <f t="array" ref="I11107">MAX(($G$2:$G$300000=G11107)*$N$2:$N$300000)</f>
        <v>45931.373807870368</v>
      </c>
      <c r="J11107" s="14"/>
      <c r="N11107" s="7">
        <v>45202.696793981479</v>
      </c>
      <c r="O11107" s="8">
        <v>8</v>
      </c>
      <c r="P11107" t="s">
        <v>12</v>
      </c>
    </row>
    <row r="11108" spans="5:16" x14ac:dyDescent="0.25">
      <c r="E11108" s="9" t="str">
        <f t="shared" si="192"/>
        <v>MRO-50-MONTE</v>
      </c>
      <c r="F11108" s="8" t="s">
        <v>0</v>
      </c>
      <c r="G11108" s="8" t="s">
        <v>41</v>
      </c>
      <c r="H11108" s="12"/>
      <c r="I11108" s="33" cm="1">
        <f t="array" ref="I11108">MAX(($G$2:$G$300000=G11108)*$N$2:$N$300000)</f>
        <v>45931.373807870368</v>
      </c>
      <c r="J11108" s="14"/>
      <c r="N11108" s="7">
        <v>45202.696793981479</v>
      </c>
      <c r="O11108" s="8">
        <v>9</v>
      </c>
      <c r="P11108" t="s">
        <v>12</v>
      </c>
    </row>
    <row r="11109" spans="5:16" x14ac:dyDescent="0.25">
      <c r="E11109" s="9" t="str">
        <f t="shared" si="192"/>
        <v>MRO-50-MONTE</v>
      </c>
      <c r="F11109" s="8" t="s">
        <v>0</v>
      </c>
      <c r="G11109" s="8" t="s">
        <v>41</v>
      </c>
      <c r="H11109" s="12"/>
      <c r="I11109" s="33" cm="1">
        <f t="array" ref="I11109">MAX(($G$2:$G$300000=G11109)*$N$2:$N$300000)</f>
        <v>45931.373807870368</v>
      </c>
      <c r="J11109" s="14"/>
      <c r="N11109" s="7">
        <v>45202.696793981479</v>
      </c>
      <c r="O11109" s="8">
        <v>10</v>
      </c>
      <c r="P11109" t="s">
        <v>12</v>
      </c>
    </row>
    <row r="11110" spans="5:16" x14ac:dyDescent="0.25">
      <c r="E11110" s="9" t="str">
        <f t="shared" si="192"/>
        <v>MRO-50-MONTE</v>
      </c>
      <c r="F11110" s="8" t="s">
        <v>0</v>
      </c>
      <c r="G11110" s="8" t="s">
        <v>41</v>
      </c>
      <c r="H11110" s="12"/>
      <c r="I11110" s="33" cm="1">
        <f t="array" ref="I11110">MAX(($G$2:$G$300000=G11110)*$N$2:$N$300000)</f>
        <v>45931.373807870368</v>
      </c>
      <c r="J11110" s="14"/>
      <c r="N11110" s="7">
        <v>45202.696793981479</v>
      </c>
      <c r="O11110" s="8">
        <v>11</v>
      </c>
      <c r="P11110" t="s">
        <v>12</v>
      </c>
    </row>
    <row r="11111" spans="5:16" x14ac:dyDescent="0.25">
      <c r="E11111" s="9" t="str">
        <f t="shared" si="192"/>
        <v>MRO-50-MONTE</v>
      </c>
      <c r="F11111" s="8" t="s">
        <v>0</v>
      </c>
      <c r="G11111" s="8" t="s">
        <v>41</v>
      </c>
      <c r="H11111" s="12"/>
      <c r="I11111" s="33" cm="1">
        <f t="array" ref="I11111">MAX(($G$2:$G$300000=G11111)*$N$2:$N$300000)</f>
        <v>45931.373807870368</v>
      </c>
      <c r="J11111" s="14"/>
      <c r="N11111" s="7">
        <v>45202.696793981479</v>
      </c>
      <c r="O11111" s="8">
        <v>12</v>
      </c>
      <c r="P11111" t="s">
        <v>12</v>
      </c>
    </row>
    <row r="11112" spans="5:16" x14ac:dyDescent="0.25">
      <c r="E11112" s="9" t="str">
        <f t="shared" si="192"/>
        <v>MRO-50-MONTE</v>
      </c>
      <c r="F11112" s="8" t="s">
        <v>0</v>
      </c>
      <c r="G11112" s="8" t="s">
        <v>41</v>
      </c>
      <c r="H11112" s="12"/>
      <c r="I11112" s="33" cm="1">
        <f t="array" ref="I11112">MAX(($G$2:$G$300000=G11112)*$N$2:$N$300000)</f>
        <v>45931.373807870368</v>
      </c>
      <c r="J11112" s="14"/>
      <c r="N11112" s="7">
        <v>45202.696793981479</v>
      </c>
      <c r="O11112" s="8">
        <v>13</v>
      </c>
      <c r="P11112" t="s">
        <v>12</v>
      </c>
    </row>
    <row r="11113" spans="5:16" x14ac:dyDescent="0.25">
      <c r="E11113" s="9" t="str">
        <f t="shared" si="192"/>
        <v>MRO-50-MONTE</v>
      </c>
      <c r="F11113" s="8" t="s">
        <v>0</v>
      </c>
      <c r="G11113" s="8" t="s">
        <v>41</v>
      </c>
      <c r="H11113" s="12"/>
      <c r="I11113" s="33" cm="1">
        <f t="array" ref="I11113">MAX(($G$2:$G$300000=G11113)*$N$2:$N$300000)</f>
        <v>45931.373807870368</v>
      </c>
      <c r="J11113" s="14"/>
      <c r="N11113" s="7">
        <v>45202.696793981479</v>
      </c>
      <c r="O11113" s="8">
        <v>14</v>
      </c>
      <c r="P11113" t="s">
        <v>12</v>
      </c>
    </row>
    <row r="11114" spans="5:16" x14ac:dyDescent="0.25">
      <c r="E11114" s="9" t="str">
        <f t="shared" si="192"/>
        <v>MRO-50-MONTE</v>
      </c>
      <c r="F11114" s="8" t="s">
        <v>0</v>
      </c>
      <c r="G11114" s="8" t="s">
        <v>41</v>
      </c>
      <c r="H11114" s="12"/>
      <c r="I11114" s="33" cm="1">
        <f t="array" ref="I11114">MAX(($G$2:$G$300000=G11114)*$N$2:$N$300000)</f>
        <v>45931.373807870368</v>
      </c>
      <c r="J11114" s="14"/>
      <c r="N11114" s="7">
        <v>45202.696793981479</v>
      </c>
      <c r="O11114" s="8">
        <v>15</v>
      </c>
      <c r="P11114" t="s">
        <v>12</v>
      </c>
    </row>
    <row r="11115" spans="5:16" x14ac:dyDescent="0.25">
      <c r="E11115" s="9" t="str">
        <f t="shared" si="192"/>
        <v>MRO-50-MONTE</v>
      </c>
      <c r="F11115" s="8" t="s">
        <v>0</v>
      </c>
      <c r="G11115" s="8" t="s">
        <v>41</v>
      </c>
      <c r="H11115" s="12"/>
      <c r="I11115" s="33" cm="1">
        <f t="array" ref="I11115">MAX(($G$2:$G$300000=G11115)*$N$2:$N$300000)</f>
        <v>45931.373807870368</v>
      </c>
      <c r="J11115" s="14"/>
      <c r="N11115" s="7">
        <v>45202.696793981479</v>
      </c>
      <c r="O11115" s="8">
        <v>16</v>
      </c>
      <c r="P11115" t="s">
        <v>12</v>
      </c>
    </row>
    <row r="11116" spans="5:16" x14ac:dyDescent="0.25">
      <c r="E11116" s="9" t="str">
        <f t="shared" si="192"/>
        <v>MRO-50-MONTE</v>
      </c>
      <c r="F11116" s="8" t="s">
        <v>0</v>
      </c>
      <c r="G11116" s="8" t="s">
        <v>41</v>
      </c>
      <c r="H11116" s="12"/>
      <c r="I11116" s="33" cm="1">
        <f t="array" ref="I11116">MAX(($G$2:$G$300000=G11116)*$N$2:$N$300000)</f>
        <v>45931.373807870368</v>
      </c>
      <c r="J11116" s="14"/>
      <c r="N11116" s="7">
        <v>45202.696793981479</v>
      </c>
      <c r="O11116" s="8">
        <v>17</v>
      </c>
      <c r="P11116" t="s">
        <v>12</v>
      </c>
    </row>
    <row r="11117" spans="5:16" x14ac:dyDescent="0.25">
      <c r="E11117" s="9" t="str">
        <f t="shared" si="192"/>
        <v>MRO-50-MONTE</v>
      </c>
      <c r="F11117" s="8" t="s">
        <v>0</v>
      </c>
      <c r="G11117" s="8" t="s">
        <v>41</v>
      </c>
      <c r="H11117" s="12"/>
      <c r="I11117" s="33" cm="1">
        <f t="array" ref="I11117">MAX(($G$2:$G$300000=G11117)*$N$2:$N$300000)</f>
        <v>45931.373807870368</v>
      </c>
      <c r="J11117" s="14"/>
      <c r="N11117" s="7">
        <v>45202.696793981479</v>
      </c>
      <c r="O11117" s="8">
        <v>18</v>
      </c>
      <c r="P11117" t="s">
        <v>12</v>
      </c>
    </row>
    <row r="11118" spans="5:16" x14ac:dyDescent="0.25">
      <c r="E11118" s="9" t="str">
        <f t="shared" si="192"/>
        <v>MRO-50-MONTE</v>
      </c>
      <c r="F11118" s="8" t="s">
        <v>0</v>
      </c>
      <c r="G11118" s="8" t="s">
        <v>41</v>
      </c>
      <c r="H11118" s="12"/>
      <c r="I11118" s="33" cm="1">
        <f t="array" ref="I11118">MAX(($G$2:$G$300000=G11118)*$N$2:$N$300000)</f>
        <v>45931.373807870368</v>
      </c>
      <c r="J11118" s="14"/>
      <c r="N11118" s="7">
        <v>45202.696793981479</v>
      </c>
      <c r="O11118" s="8">
        <v>19</v>
      </c>
      <c r="P11118" t="s">
        <v>12</v>
      </c>
    </row>
    <row r="11119" spans="5:16" x14ac:dyDescent="0.25">
      <c r="E11119" s="9" t="str">
        <f t="shared" si="192"/>
        <v>MRO-50-MONTE</v>
      </c>
      <c r="F11119" s="8" t="s">
        <v>0</v>
      </c>
      <c r="G11119" s="8" t="s">
        <v>41</v>
      </c>
      <c r="H11119" s="12"/>
      <c r="I11119" s="33" cm="1">
        <f t="array" ref="I11119">MAX(($G$2:$G$300000=G11119)*$N$2:$N$300000)</f>
        <v>45931.373807870368</v>
      </c>
      <c r="J11119" s="14"/>
      <c r="N11119" s="7">
        <v>45202.696793981479</v>
      </c>
      <c r="O11119" s="8">
        <v>20</v>
      </c>
      <c r="P11119" t="s">
        <v>12</v>
      </c>
    </row>
    <row r="11120" spans="5:16" x14ac:dyDescent="0.25">
      <c r="E11120" s="9" t="str">
        <f t="shared" si="192"/>
        <v>MRO-50-MONTE</v>
      </c>
      <c r="F11120" s="8" t="s">
        <v>0</v>
      </c>
      <c r="G11120" s="8" t="s">
        <v>41</v>
      </c>
      <c r="H11120" s="12"/>
      <c r="I11120" s="33" cm="1">
        <f t="array" ref="I11120">MAX(($G$2:$G$300000=G11120)*$N$2:$N$300000)</f>
        <v>45931.373807870368</v>
      </c>
      <c r="J11120" s="14"/>
      <c r="N11120" s="7">
        <v>45202.696793981479</v>
      </c>
      <c r="O11120" s="8">
        <v>21</v>
      </c>
      <c r="P11120" t="s">
        <v>12</v>
      </c>
    </row>
    <row r="11121" spans="5:16" x14ac:dyDescent="0.25">
      <c r="E11121" s="9" t="str">
        <f t="shared" si="192"/>
        <v>MRO-50-MONTE</v>
      </c>
      <c r="F11121" s="8" t="s">
        <v>0</v>
      </c>
      <c r="G11121" s="8" t="s">
        <v>41</v>
      </c>
      <c r="H11121" s="12"/>
      <c r="I11121" s="33" cm="1">
        <f t="array" ref="I11121">MAX(($G$2:$G$300000=G11121)*$N$2:$N$300000)</f>
        <v>45931.373807870368</v>
      </c>
      <c r="J11121" s="14"/>
      <c r="N11121" s="7">
        <v>45202.696793981479</v>
      </c>
      <c r="O11121" s="8">
        <v>22</v>
      </c>
      <c r="P11121" t="s">
        <v>12</v>
      </c>
    </row>
    <row r="11122" spans="5:16" x14ac:dyDescent="0.25">
      <c r="E11122" s="9" t="str">
        <f t="shared" ref="E11122:E11185" si="193">+G11122&amp;H11122</f>
        <v>MRO-50-MONTE</v>
      </c>
      <c r="F11122" s="8" t="s">
        <v>0</v>
      </c>
      <c r="G11122" s="8" t="s">
        <v>41</v>
      </c>
      <c r="H11122" s="12"/>
      <c r="I11122" s="33" cm="1">
        <f t="array" ref="I11122">MAX(($G$2:$G$300000=G11122)*$N$2:$N$300000)</f>
        <v>45931.373807870368</v>
      </c>
      <c r="J11122" s="14"/>
      <c r="N11122" s="7">
        <v>45202.696793981479</v>
      </c>
      <c r="O11122" s="8">
        <v>23</v>
      </c>
      <c r="P11122" t="s">
        <v>12</v>
      </c>
    </row>
    <row r="11123" spans="5:16" x14ac:dyDescent="0.25">
      <c r="E11123" s="9" t="str">
        <f t="shared" si="193"/>
        <v>MRO-50-MONTE</v>
      </c>
      <c r="F11123" s="8" t="s">
        <v>0</v>
      </c>
      <c r="G11123" s="8" t="s">
        <v>41</v>
      </c>
      <c r="H11123" s="12"/>
      <c r="I11123" s="33" cm="1">
        <f t="array" ref="I11123">MAX(($G$2:$G$300000=G11123)*$N$2:$N$300000)</f>
        <v>45931.373807870368</v>
      </c>
      <c r="J11123" s="14"/>
      <c r="N11123" s="7">
        <v>45202.696793981479</v>
      </c>
      <c r="O11123" s="8">
        <v>24</v>
      </c>
      <c r="P11123" t="s">
        <v>12</v>
      </c>
    </row>
    <row r="11124" spans="5:16" x14ac:dyDescent="0.25">
      <c r="E11124" s="9" t="str">
        <f t="shared" si="193"/>
        <v>MRO-50-MONTE</v>
      </c>
      <c r="F11124" s="8" t="s">
        <v>0</v>
      </c>
      <c r="G11124" s="8" t="s">
        <v>41</v>
      </c>
      <c r="H11124" s="12"/>
      <c r="I11124" s="33" cm="1">
        <f t="array" ref="I11124">MAX(($G$2:$G$300000=G11124)*$N$2:$N$300000)</f>
        <v>45931.373807870368</v>
      </c>
      <c r="J11124" s="14"/>
      <c r="N11124" s="7">
        <v>45202.696793981479</v>
      </c>
      <c r="O11124" s="8">
        <v>25</v>
      </c>
      <c r="P11124" t="s">
        <v>12</v>
      </c>
    </row>
    <row r="11125" spans="5:16" x14ac:dyDescent="0.25">
      <c r="E11125" s="9" t="str">
        <f t="shared" si="193"/>
        <v>MRO-50-MONTE</v>
      </c>
      <c r="F11125" s="8" t="s">
        <v>0</v>
      </c>
      <c r="G11125" s="8" t="s">
        <v>41</v>
      </c>
      <c r="H11125" s="12"/>
      <c r="I11125" s="33" cm="1">
        <f t="array" ref="I11125">MAX(($G$2:$G$300000=G11125)*$N$2:$N$300000)</f>
        <v>45931.373807870368</v>
      </c>
      <c r="J11125" s="14"/>
      <c r="N11125" s="7">
        <v>45202.696793981479</v>
      </c>
      <c r="O11125" s="8">
        <v>26</v>
      </c>
      <c r="P11125" t="s">
        <v>12</v>
      </c>
    </row>
    <row r="11126" spans="5:16" x14ac:dyDescent="0.25">
      <c r="E11126" s="9" t="str">
        <f t="shared" si="193"/>
        <v>MRO-50-MONTE</v>
      </c>
      <c r="F11126" s="8" t="s">
        <v>0</v>
      </c>
      <c r="G11126" s="8" t="s">
        <v>41</v>
      </c>
      <c r="H11126" s="12"/>
      <c r="I11126" s="33" cm="1">
        <f t="array" ref="I11126">MAX(($G$2:$G$300000=G11126)*$N$2:$N$300000)</f>
        <v>45931.373807870368</v>
      </c>
      <c r="J11126" s="14"/>
      <c r="N11126" s="7">
        <v>45202.696793981479</v>
      </c>
      <c r="O11126" s="8">
        <v>27</v>
      </c>
      <c r="P11126" t="s">
        <v>12</v>
      </c>
    </row>
    <row r="11127" spans="5:16" x14ac:dyDescent="0.25">
      <c r="E11127" s="9" t="str">
        <f t="shared" si="193"/>
        <v>MRO-50-MONTE</v>
      </c>
      <c r="F11127" s="8" t="s">
        <v>0</v>
      </c>
      <c r="G11127" s="8" t="s">
        <v>41</v>
      </c>
      <c r="H11127" s="12"/>
      <c r="I11127" s="33" cm="1">
        <f t="array" ref="I11127">MAX(($G$2:$G$300000=G11127)*$N$2:$N$300000)</f>
        <v>45931.373807870368</v>
      </c>
      <c r="J11127" s="14"/>
      <c r="N11127" s="7">
        <v>45202.696793981479</v>
      </c>
      <c r="O11127" s="8">
        <v>28</v>
      </c>
      <c r="P11127" t="s">
        <v>12</v>
      </c>
    </row>
    <row r="11128" spans="5:16" x14ac:dyDescent="0.25">
      <c r="E11128" s="9" t="str">
        <f t="shared" si="193"/>
        <v>MRO-50-MONTE</v>
      </c>
      <c r="F11128" s="8" t="s">
        <v>0</v>
      </c>
      <c r="G11128" s="8" t="s">
        <v>41</v>
      </c>
      <c r="H11128" s="12"/>
      <c r="I11128" s="33" cm="1">
        <f t="array" ref="I11128">MAX(($G$2:$G$300000=G11128)*$N$2:$N$300000)</f>
        <v>45931.373807870368</v>
      </c>
      <c r="J11128" s="14"/>
      <c r="N11128" s="7">
        <v>45202.696793981479</v>
      </c>
      <c r="O11128" s="8">
        <v>29</v>
      </c>
      <c r="P11128" t="s">
        <v>12</v>
      </c>
    </row>
    <row r="11129" spans="5:16" x14ac:dyDescent="0.25">
      <c r="E11129" s="9" t="str">
        <f t="shared" si="193"/>
        <v>MRO-50-MONTE</v>
      </c>
      <c r="F11129" s="8" t="s">
        <v>0</v>
      </c>
      <c r="G11129" s="8" t="s">
        <v>41</v>
      </c>
      <c r="H11129" s="12"/>
      <c r="I11129" s="33" cm="1">
        <f t="array" ref="I11129">MAX(($G$2:$G$300000=G11129)*$N$2:$N$300000)</f>
        <v>45931.373807870368</v>
      </c>
      <c r="J11129" s="14"/>
      <c r="N11129" s="7">
        <v>45202.696793981479</v>
      </c>
      <c r="O11129" s="8">
        <v>30</v>
      </c>
      <c r="P11129" t="s">
        <v>12</v>
      </c>
    </row>
    <row r="11130" spans="5:16" x14ac:dyDescent="0.25">
      <c r="E11130" s="9" t="str">
        <f t="shared" si="193"/>
        <v>MRO-50-MONTE</v>
      </c>
      <c r="F11130" s="8" t="s">
        <v>0</v>
      </c>
      <c r="G11130" s="8" t="s">
        <v>41</v>
      </c>
      <c r="H11130" s="12"/>
      <c r="I11130" s="33" cm="1">
        <f t="array" ref="I11130">MAX(($G$2:$G$300000=G11130)*$N$2:$N$300000)</f>
        <v>45931.373807870368</v>
      </c>
      <c r="J11130" s="14"/>
      <c r="N11130" s="7">
        <v>45202.696793981479</v>
      </c>
      <c r="O11130" s="8">
        <v>31</v>
      </c>
      <c r="P11130" t="s">
        <v>12</v>
      </c>
    </row>
    <row r="11131" spans="5:16" x14ac:dyDescent="0.25">
      <c r="E11131" s="9" t="str">
        <f t="shared" si="193"/>
        <v>MRO-50-MONTE</v>
      </c>
      <c r="F11131" s="8" t="s">
        <v>0</v>
      </c>
      <c r="G11131" s="8" t="s">
        <v>41</v>
      </c>
      <c r="H11131" s="12"/>
      <c r="I11131" s="33" cm="1">
        <f t="array" ref="I11131">MAX(($G$2:$G$300000=G11131)*$N$2:$N$300000)</f>
        <v>45931.373807870368</v>
      </c>
      <c r="J11131" s="14"/>
      <c r="N11131" s="7">
        <v>45202.696793981479</v>
      </c>
      <c r="O11131" s="8">
        <v>32</v>
      </c>
      <c r="P11131" t="s">
        <v>12</v>
      </c>
    </row>
    <row r="11132" spans="5:16" x14ac:dyDescent="0.25">
      <c r="E11132" s="9" t="str">
        <f t="shared" si="193"/>
        <v>MRO-50-MONTE</v>
      </c>
      <c r="F11132" s="8" t="s">
        <v>0</v>
      </c>
      <c r="G11132" s="8" t="s">
        <v>41</v>
      </c>
      <c r="H11132" s="12"/>
      <c r="I11132" s="33" cm="1">
        <f t="array" ref="I11132">MAX(($G$2:$G$300000=G11132)*$N$2:$N$300000)</f>
        <v>45931.373807870368</v>
      </c>
      <c r="J11132" s="14"/>
      <c r="N11132" s="7">
        <v>45202.696793981479</v>
      </c>
      <c r="O11132" s="8">
        <v>33</v>
      </c>
      <c r="P11132" t="s">
        <v>12</v>
      </c>
    </row>
    <row r="11133" spans="5:16" x14ac:dyDescent="0.25">
      <c r="E11133" s="9" t="str">
        <f t="shared" si="193"/>
        <v>MRO-50-MONTE</v>
      </c>
      <c r="F11133" s="8" t="s">
        <v>0</v>
      </c>
      <c r="G11133" s="8" t="s">
        <v>41</v>
      </c>
      <c r="H11133" s="12"/>
      <c r="I11133" s="33" cm="1">
        <f t="array" ref="I11133">MAX(($G$2:$G$300000=G11133)*$N$2:$N$300000)</f>
        <v>45931.373807870368</v>
      </c>
      <c r="J11133" s="14"/>
      <c r="N11133" s="7">
        <v>45202.696793981479</v>
      </c>
      <c r="O11133" s="8">
        <v>34</v>
      </c>
      <c r="P11133" t="s">
        <v>12</v>
      </c>
    </row>
    <row r="11134" spans="5:16" x14ac:dyDescent="0.25">
      <c r="E11134" s="9" t="str">
        <f t="shared" si="193"/>
        <v>MRO-50-MONTE</v>
      </c>
      <c r="F11134" s="8" t="s">
        <v>0</v>
      </c>
      <c r="G11134" s="8" t="s">
        <v>41</v>
      </c>
      <c r="H11134" s="12"/>
      <c r="I11134" s="33" cm="1">
        <f t="array" ref="I11134">MAX(($G$2:$G$300000=G11134)*$N$2:$N$300000)</f>
        <v>45931.373807870368</v>
      </c>
      <c r="J11134" s="14"/>
      <c r="N11134" s="7">
        <v>45202.696793981479</v>
      </c>
      <c r="O11134" s="8">
        <v>35</v>
      </c>
      <c r="P11134" t="s">
        <v>12</v>
      </c>
    </row>
    <row r="11135" spans="5:16" x14ac:dyDescent="0.25">
      <c r="E11135" s="9" t="str">
        <f t="shared" si="193"/>
        <v>MRO-50-MONTE</v>
      </c>
      <c r="F11135" s="8" t="s">
        <v>0</v>
      </c>
      <c r="G11135" s="8" t="s">
        <v>41</v>
      </c>
      <c r="H11135" s="12"/>
      <c r="I11135" s="33" cm="1">
        <f t="array" ref="I11135">MAX(($G$2:$G$300000=G11135)*$N$2:$N$300000)</f>
        <v>45931.373807870368</v>
      </c>
      <c r="J11135" s="14"/>
      <c r="N11135" s="7">
        <v>45202.696793981479</v>
      </c>
      <c r="O11135" s="8">
        <v>36</v>
      </c>
      <c r="P11135" t="s">
        <v>12</v>
      </c>
    </row>
    <row r="11136" spans="5:16" x14ac:dyDescent="0.25">
      <c r="E11136" s="9" t="str">
        <f t="shared" si="193"/>
        <v>MRO-50-MONTE</v>
      </c>
      <c r="F11136" s="8" t="s">
        <v>0</v>
      </c>
      <c r="G11136" s="8" t="s">
        <v>41</v>
      </c>
      <c r="H11136" s="12"/>
      <c r="I11136" s="33" cm="1">
        <f t="array" ref="I11136">MAX(($G$2:$G$300000=G11136)*$N$2:$N$300000)</f>
        <v>45931.373807870368</v>
      </c>
      <c r="J11136" s="14"/>
      <c r="N11136" s="7">
        <v>45202.696805555555</v>
      </c>
      <c r="O11136" s="8">
        <v>1</v>
      </c>
      <c r="P11136" t="s">
        <v>12</v>
      </c>
    </row>
    <row r="11137" spans="5:16" x14ac:dyDescent="0.25">
      <c r="E11137" s="9" t="str">
        <f t="shared" si="193"/>
        <v>MRO-50-MONTE</v>
      </c>
      <c r="F11137" s="8" t="s">
        <v>0</v>
      </c>
      <c r="G11137" s="8" t="s">
        <v>41</v>
      </c>
      <c r="H11137" s="12"/>
      <c r="I11137" s="33" cm="1">
        <f t="array" ref="I11137">MAX(($G$2:$G$300000=G11137)*$N$2:$N$300000)</f>
        <v>45931.373807870368</v>
      </c>
      <c r="J11137" s="14"/>
      <c r="N11137" s="7">
        <v>45202.696805555555</v>
      </c>
      <c r="O11137" s="8">
        <v>2</v>
      </c>
      <c r="P11137" t="s">
        <v>12</v>
      </c>
    </row>
    <row r="11138" spans="5:16" x14ac:dyDescent="0.25">
      <c r="E11138" s="9" t="str">
        <f t="shared" si="193"/>
        <v>MRO-50-MONTE</v>
      </c>
      <c r="F11138" s="8" t="s">
        <v>0</v>
      </c>
      <c r="G11138" s="8" t="s">
        <v>41</v>
      </c>
      <c r="H11138" s="12"/>
      <c r="I11138" s="33" cm="1">
        <f t="array" ref="I11138">MAX(($G$2:$G$300000=G11138)*$N$2:$N$300000)</f>
        <v>45931.373807870368</v>
      </c>
      <c r="J11138" s="14"/>
      <c r="N11138" s="7">
        <v>45202.696805555555</v>
      </c>
      <c r="O11138" s="8">
        <v>3</v>
      </c>
      <c r="P11138" t="s">
        <v>12</v>
      </c>
    </row>
    <row r="11139" spans="5:16" x14ac:dyDescent="0.25">
      <c r="E11139" s="9" t="str">
        <f t="shared" si="193"/>
        <v>MRO-50-MONTE</v>
      </c>
      <c r="F11139" s="8" t="s">
        <v>0</v>
      </c>
      <c r="G11139" s="8" t="s">
        <v>41</v>
      </c>
      <c r="H11139" s="12"/>
      <c r="I11139" s="33" cm="1">
        <f t="array" ref="I11139">MAX(($G$2:$G$300000=G11139)*$N$2:$N$300000)</f>
        <v>45931.373807870368</v>
      </c>
      <c r="J11139" s="14"/>
      <c r="N11139" s="7">
        <v>45202.696805555555</v>
      </c>
      <c r="O11139" s="8">
        <v>4</v>
      </c>
      <c r="P11139" t="s">
        <v>12</v>
      </c>
    </row>
    <row r="11140" spans="5:16" x14ac:dyDescent="0.25">
      <c r="E11140" s="9" t="str">
        <f t="shared" si="193"/>
        <v>MRO-50-MONTE</v>
      </c>
      <c r="F11140" s="8" t="s">
        <v>0</v>
      </c>
      <c r="G11140" s="8" t="s">
        <v>41</v>
      </c>
      <c r="H11140" s="12"/>
      <c r="I11140" s="33" cm="1">
        <f t="array" ref="I11140">MAX(($G$2:$G$300000=G11140)*$N$2:$N$300000)</f>
        <v>45931.373807870368</v>
      </c>
      <c r="J11140" s="14"/>
      <c r="N11140" s="7">
        <v>45202.696805555555</v>
      </c>
      <c r="O11140" s="8">
        <v>5</v>
      </c>
      <c r="P11140" t="s">
        <v>12</v>
      </c>
    </row>
    <row r="11141" spans="5:16" x14ac:dyDescent="0.25">
      <c r="E11141" s="9" t="str">
        <f t="shared" si="193"/>
        <v>MRO-50-MONTE</v>
      </c>
      <c r="F11141" s="8" t="s">
        <v>0</v>
      </c>
      <c r="G11141" s="8" t="s">
        <v>41</v>
      </c>
      <c r="H11141" s="12"/>
      <c r="I11141" s="33" cm="1">
        <f t="array" ref="I11141">MAX(($G$2:$G$300000=G11141)*$N$2:$N$300000)</f>
        <v>45931.373807870368</v>
      </c>
      <c r="J11141" s="14"/>
      <c r="N11141" s="7">
        <v>45202.696805555555</v>
      </c>
      <c r="O11141" s="8">
        <v>6</v>
      </c>
      <c r="P11141" t="s">
        <v>12</v>
      </c>
    </row>
    <row r="11142" spans="5:16" x14ac:dyDescent="0.25">
      <c r="E11142" s="9" t="str">
        <f t="shared" si="193"/>
        <v>MRO-50-MONTE</v>
      </c>
      <c r="F11142" s="8" t="s">
        <v>0</v>
      </c>
      <c r="G11142" s="8" t="s">
        <v>41</v>
      </c>
      <c r="H11142" s="12"/>
      <c r="I11142" s="33" cm="1">
        <f t="array" ref="I11142">MAX(($G$2:$G$300000=G11142)*$N$2:$N$300000)</f>
        <v>45931.373807870368</v>
      </c>
      <c r="J11142" s="14"/>
      <c r="N11142" s="7">
        <v>45202.696805555555</v>
      </c>
      <c r="O11142" s="8">
        <v>7</v>
      </c>
      <c r="P11142" t="s">
        <v>12</v>
      </c>
    </row>
    <row r="11143" spans="5:16" x14ac:dyDescent="0.25">
      <c r="E11143" s="9" t="str">
        <f t="shared" si="193"/>
        <v>MRO-50-MONTE</v>
      </c>
      <c r="F11143" s="8" t="s">
        <v>0</v>
      </c>
      <c r="G11143" s="8" t="s">
        <v>41</v>
      </c>
      <c r="H11143" s="12"/>
      <c r="I11143" s="33" cm="1">
        <f t="array" ref="I11143">MAX(($G$2:$G$300000=G11143)*$N$2:$N$300000)</f>
        <v>45931.373807870368</v>
      </c>
      <c r="J11143" s="14"/>
      <c r="N11143" s="7">
        <v>45209.506562499999</v>
      </c>
      <c r="O11143" s="8">
        <v>1</v>
      </c>
      <c r="P11143" t="s">
        <v>13</v>
      </c>
    </row>
    <row r="11144" spans="5:16" x14ac:dyDescent="0.25">
      <c r="E11144" s="9" t="str">
        <f t="shared" si="193"/>
        <v>MRO-50-MONTE</v>
      </c>
      <c r="F11144" s="8" t="s">
        <v>0</v>
      </c>
      <c r="G11144" s="8" t="s">
        <v>41</v>
      </c>
      <c r="H11144" s="12"/>
      <c r="I11144" s="33" cm="1">
        <f t="array" ref="I11144">MAX(($G$2:$G$300000=G11144)*$N$2:$N$300000)</f>
        <v>45931.373807870368</v>
      </c>
      <c r="J11144" s="14"/>
      <c r="N11144" s="7">
        <v>45209.506585648145</v>
      </c>
      <c r="O11144" s="8">
        <v>1</v>
      </c>
      <c r="P11144" t="s">
        <v>13</v>
      </c>
    </row>
    <row r="11145" spans="5:16" x14ac:dyDescent="0.25">
      <c r="E11145" s="9" t="str">
        <f t="shared" si="193"/>
        <v>MRO-50-MONTE</v>
      </c>
      <c r="F11145" s="8" t="s">
        <v>0</v>
      </c>
      <c r="G11145" s="8" t="s">
        <v>41</v>
      </c>
      <c r="H11145" s="12"/>
      <c r="I11145" s="33" cm="1">
        <f t="array" ref="I11145">MAX(($G$2:$G$300000=G11145)*$N$2:$N$300000)</f>
        <v>45931.373807870368</v>
      </c>
      <c r="J11145" s="14"/>
      <c r="N11145" s="7">
        <v>45209.506585648145</v>
      </c>
      <c r="O11145" s="8">
        <v>2</v>
      </c>
      <c r="P11145" t="s">
        <v>13</v>
      </c>
    </row>
    <row r="11146" spans="5:16" x14ac:dyDescent="0.25">
      <c r="E11146" s="9" t="str">
        <f t="shared" si="193"/>
        <v>MRO-50-MONTE</v>
      </c>
      <c r="F11146" s="8" t="s">
        <v>0</v>
      </c>
      <c r="G11146" s="8" t="s">
        <v>41</v>
      </c>
      <c r="H11146" s="12"/>
      <c r="I11146" s="33" cm="1">
        <f t="array" ref="I11146">MAX(($G$2:$G$300000=G11146)*$N$2:$N$300000)</f>
        <v>45931.373807870368</v>
      </c>
      <c r="J11146" s="14"/>
      <c r="N11146" s="7">
        <v>45209.506597222222</v>
      </c>
      <c r="O11146" s="8">
        <v>1</v>
      </c>
      <c r="P11146" t="s">
        <v>13</v>
      </c>
    </row>
    <row r="11147" spans="5:16" x14ac:dyDescent="0.25">
      <c r="E11147" s="9" t="str">
        <f t="shared" si="193"/>
        <v>MRO-50-MONTE</v>
      </c>
      <c r="F11147" s="8" t="s">
        <v>0</v>
      </c>
      <c r="G11147" s="8" t="s">
        <v>41</v>
      </c>
      <c r="H11147" s="12"/>
      <c r="I11147" s="33" cm="1">
        <f t="array" ref="I11147">MAX(($G$2:$G$300000=G11147)*$N$2:$N$300000)</f>
        <v>45931.373807870368</v>
      </c>
      <c r="J11147" s="14"/>
      <c r="N11147" s="7">
        <v>45209.506608796299</v>
      </c>
      <c r="O11147" s="8">
        <v>1</v>
      </c>
      <c r="P11147" t="s">
        <v>13</v>
      </c>
    </row>
    <row r="11148" spans="5:16" x14ac:dyDescent="0.25">
      <c r="E11148" s="9" t="str">
        <f t="shared" si="193"/>
        <v>MRO-50-MONTE</v>
      </c>
      <c r="F11148" s="8" t="s">
        <v>0</v>
      </c>
      <c r="G11148" s="8" t="s">
        <v>41</v>
      </c>
      <c r="H11148" s="12"/>
      <c r="I11148" s="33" cm="1">
        <f t="array" ref="I11148">MAX(($G$2:$G$300000=G11148)*$N$2:$N$300000)</f>
        <v>45931.373807870368</v>
      </c>
      <c r="J11148" s="14"/>
      <c r="N11148" s="7">
        <v>45209.506608796299</v>
      </c>
      <c r="O11148" s="8">
        <v>2</v>
      </c>
      <c r="P11148" t="s">
        <v>13</v>
      </c>
    </row>
    <row r="11149" spans="5:16" x14ac:dyDescent="0.25">
      <c r="E11149" s="9" t="str">
        <f t="shared" si="193"/>
        <v>MRO-50-MONTE</v>
      </c>
      <c r="F11149" s="8" t="s">
        <v>0</v>
      </c>
      <c r="G11149" s="8" t="s">
        <v>41</v>
      </c>
      <c r="H11149" s="12"/>
      <c r="I11149" s="33" cm="1">
        <f t="array" ref="I11149">MAX(($G$2:$G$300000=G11149)*$N$2:$N$300000)</f>
        <v>45931.373807870368</v>
      </c>
      <c r="J11149" s="14"/>
      <c r="N11149" s="7">
        <v>45209.506620370368</v>
      </c>
      <c r="O11149" s="8">
        <v>1</v>
      </c>
      <c r="P11149" t="s">
        <v>13</v>
      </c>
    </row>
    <row r="11150" spans="5:16" x14ac:dyDescent="0.25">
      <c r="E11150" s="9" t="str">
        <f t="shared" si="193"/>
        <v>MRO-50-MONTE</v>
      </c>
      <c r="F11150" s="8" t="s">
        <v>0</v>
      </c>
      <c r="G11150" s="8" t="s">
        <v>41</v>
      </c>
      <c r="H11150" s="12"/>
      <c r="I11150" s="33" cm="1">
        <f t="array" ref="I11150">MAX(($G$2:$G$300000=G11150)*$N$2:$N$300000)</f>
        <v>45931.373807870368</v>
      </c>
      <c r="J11150" s="14"/>
      <c r="N11150" s="7">
        <v>45209.506631944445</v>
      </c>
      <c r="O11150" s="8">
        <v>1</v>
      </c>
      <c r="P11150" t="s">
        <v>13</v>
      </c>
    </row>
    <row r="11151" spans="5:16" x14ac:dyDescent="0.25">
      <c r="E11151" s="9" t="str">
        <f t="shared" si="193"/>
        <v>MRO-50-MONTE</v>
      </c>
      <c r="F11151" s="8" t="s">
        <v>0</v>
      </c>
      <c r="G11151" s="8" t="s">
        <v>41</v>
      </c>
      <c r="H11151" s="12"/>
      <c r="I11151" s="33" cm="1">
        <f t="array" ref="I11151">MAX(($G$2:$G$300000=G11151)*$N$2:$N$300000)</f>
        <v>45931.373807870368</v>
      </c>
      <c r="J11151" s="14"/>
      <c r="N11151" s="7">
        <v>45209.506631944445</v>
      </c>
      <c r="O11151" s="8">
        <v>2</v>
      </c>
      <c r="P11151" t="s">
        <v>13</v>
      </c>
    </row>
    <row r="11152" spans="5:16" x14ac:dyDescent="0.25">
      <c r="E11152" s="9" t="str">
        <f t="shared" si="193"/>
        <v>MRO-50-MONTE</v>
      </c>
      <c r="F11152" s="8" t="s">
        <v>0</v>
      </c>
      <c r="G11152" s="8" t="s">
        <v>41</v>
      </c>
      <c r="H11152" s="12"/>
      <c r="I11152" s="33" cm="1">
        <f t="array" ref="I11152">MAX(($G$2:$G$300000=G11152)*$N$2:$N$300000)</f>
        <v>45931.373807870368</v>
      </c>
      <c r="J11152" s="14"/>
      <c r="N11152" s="7">
        <v>45209.506643518522</v>
      </c>
      <c r="O11152" s="8">
        <v>1</v>
      </c>
      <c r="P11152" t="s">
        <v>13</v>
      </c>
    </row>
    <row r="11153" spans="5:16" x14ac:dyDescent="0.25">
      <c r="E11153" s="9" t="str">
        <f t="shared" si="193"/>
        <v>MRO-50-MONTE</v>
      </c>
      <c r="F11153" s="8" t="s">
        <v>0</v>
      </c>
      <c r="G11153" s="8" t="s">
        <v>41</v>
      </c>
      <c r="H11153" s="12"/>
      <c r="I11153" s="33" cm="1">
        <f t="array" ref="I11153">MAX(($G$2:$G$300000=G11153)*$N$2:$N$300000)</f>
        <v>45931.373807870368</v>
      </c>
      <c r="J11153" s="14"/>
      <c r="N11153" s="7">
        <v>45209.506643518522</v>
      </c>
      <c r="O11153" s="8">
        <v>2</v>
      </c>
      <c r="P11153" t="s">
        <v>13</v>
      </c>
    </row>
    <row r="11154" spans="5:16" x14ac:dyDescent="0.25">
      <c r="E11154" s="9" t="str">
        <f t="shared" si="193"/>
        <v>MRO-50-MONTE</v>
      </c>
      <c r="F11154" s="8" t="s">
        <v>0</v>
      </c>
      <c r="G11154" s="8" t="s">
        <v>41</v>
      </c>
      <c r="H11154" s="12"/>
      <c r="I11154" s="33" cm="1">
        <f t="array" ref="I11154">MAX(($G$2:$G$300000=G11154)*$N$2:$N$300000)</f>
        <v>45931.373807870368</v>
      </c>
      <c r="J11154" s="14"/>
      <c r="N11154" s="7">
        <v>45209.506655092591</v>
      </c>
      <c r="O11154" s="8">
        <v>1</v>
      </c>
      <c r="P11154" t="s">
        <v>13</v>
      </c>
    </row>
    <row r="11155" spans="5:16" x14ac:dyDescent="0.25">
      <c r="E11155" s="9" t="str">
        <f t="shared" si="193"/>
        <v>MRO-50-MONTE</v>
      </c>
      <c r="F11155" s="8" t="s">
        <v>0</v>
      </c>
      <c r="G11155" s="8" t="s">
        <v>41</v>
      </c>
      <c r="H11155" s="12"/>
      <c r="I11155" s="33" cm="1">
        <f t="array" ref="I11155">MAX(($G$2:$G$300000=G11155)*$N$2:$N$300000)</f>
        <v>45931.373807870368</v>
      </c>
      <c r="J11155" s="14"/>
      <c r="N11155" s="7">
        <v>45209.506666666668</v>
      </c>
      <c r="O11155" s="8">
        <v>1</v>
      </c>
      <c r="P11155" t="s">
        <v>13</v>
      </c>
    </row>
    <row r="11156" spans="5:16" x14ac:dyDescent="0.25">
      <c r="E11156" s="9" t="str">
        <f t="shared" si="193"/>
        <v>MRO-50-MONTE</v>
      </c>
      <c r="F11156" s="8" t="s">
        <v>0</v>
      </c>
      <c r="G11156" s="8" t="s">
        <v>41</v>
      </c>
      <c r="H11156" s="12"/>
      <c r="I11156" s="33" cm="1">
        <f t="array" ref="I11156">MAX(($G$2:$G$300000=G11156)*$N$2:$N$300000)</f>
        <v>45931.373807870368</v>
      </c>
      <c r="J11156" s="14"/>
      <c r="N11156" s="7">
        <v>45209.506666666668</v>
      </c>
      <c r="O11156" s="8">
        <v>2</v>
      </c>
      <c r="P11156" t="s">
        <v>13</v>
      </c>
    </row>
    <row r="11157" spans="5:16" x14ac:dyDescent="0.25">
      <c r="E11157" s="9" t="str">
        <f t="shared" si="193"/>
        <v>MRO-50-MONTE</v>
      </c>
      <c r="F11157" s="8" t="s">
        <v>0</v>
      </c>
      <c r="G11157" s="8" t="s">
        <v>41</v>
      </c>
      <c r="H11157" s="12"/>
      <c r="I11157" s="33" cm="1">
        <f t="array" ref="I11157">MAX(($G$2:$G$300000=G11157)*$N$2:$N$300000)</f>
        <v>45931.373807870368</v>
      </c>
      <c r="J11157" s="14"/>
      <c r="N11157" s="7">
        <v>45209.506678240738</v>
      </c>
      <c r="O11157" s="8">
        <v>1</v>
      </c>
      <c r="P11157" t="s">
        <v>13</v>
      </c>
    </row>
    <row r="11158" spans="5:16" x14ac:dyDescent="0.25">
      <c r="E11158" s="9" t="str">
        <f t="shared" si="193"/>
        <v>MRO-50-MONTE</v>
      </c>
      <c r="F11158" s="8" t="s">
        <v>0</v>
      </c>
      <c r="G11158" s="8" t="s">
        <v>41</v>
      </c>
      <c r="H11158" s="12"/>
      <c r="I11158" s="33" cm="1">
        <f t="array" ref="I11158">MAX(($G$2:$G$300000=G11158)*$N$2:$N$300000)</f>
        <v>45931.373807870368</v>
      </c>
      <c r="J11158" s="14"/>
      <c r="N11158" s="7">
        <v>45209.506678240738</v>
      </c>
      <c r="O11158" s="8">
        <v>2</v>
      </c>
      <c r="P11158" t="s">
        <v>13</v>
      </c>
    </row>
    <row r="11159" spans="5:16" x14ac:dyDescent="0.25">
      <c r="E11159" s="9" t="str">
        <f t="shared" si="193"/>
        <v>MRO-50-MONTE</v>
      </c>
      <c r="F11159" s="8" t="s">
        <v>0</v>
      </c>
      <c r="G11159" s="8" t="s">
        <v>41</v>
      </c>
      <c r="H11159" s="12"/>
      <c r="I11159" s="33" cm="1">
        <f t="array" ref="I11159">MAX(($G$2:$G$300000=G11159)*$N$2:$N$300000)</f>
        <v>45931.373807870368</v>
      </c>
      <c r="J11159" s="14"/>
      <c r="N11159" s="7">
        <v>45209.506689814814</v>
      </c>
      <c r="O11159" s="8">
        <v>1</v>
      </c>
      <c r="P11159" t="s">
        <v>13</v>
      </c>
    </row>
    <row r="11160" spans="5:16" x14ac:dyDescent="0.25">
      <c r="E11160" s="9" t="str">
        <f t="shared" si="193"/>
        <v>MRO-50-MONTE</v>
      </c>
      <c r="F11160" s="8" t="s">
        <v>0</v>
      </c>
      <c r="G11160" s="8" t="s">
        <v>41</v>
      </c>
      <c r="H11160" s="12"/>
      <c r="I11160" s="33" cm="1">
        <f t="array" ref="I11160">MAX(($G$2:$G$300000=G11160)*$N$2:$N$300000)</f>
        <v>45931.373807870368</v>
      </c>
      <c r="J11160" s="14"/>
      <c r="N11160" s="7">
        <v>45209.506689814814</v>
      </c>
      <c r="O11160" s="8">
        <v>2</v>
      </c>
      <c r="P11160" t="s">
        <v>13</v>
      </c>
    </row>
    <row r="11161" spans="5:16" x14ac:dyDescent="0.25">
      <c r="E11161" s="9" t="str">
        <f t="shared" si="193"/>
        <v>MRO-50-MONTE</v>
      </c>
      <c r="F11161" s="8" t="s">
        <v>0</v>
      </c>
      <c r="G11161" s="8" t="s">
        <v>41</v>
      </c>
      <c r="H11161" s="12"/>
      <c r="I11161" s="33" cm="1">
        <f t="array" ref="I11161">MAX(($G$2:$G$300000=G11161)*$N$2:$N$300000)</f>
        <v>45931.373807870368</v>
      </c>
      <c r="J11161" s="14"/>
      <c r="N11161" s="7">
        <v>45209.506701388891</v>
      </c>
      <c r="O11161" s="8">
        <v>1</v>
      </c>
      <c r="P11161" t="s">
        <v>13</v>
      </c>
    </row>
    <row r="11162" spans="5:16" x14ac:dyDescent="0.25">
      <c r="E11162" s="9" t="str">
        <f t="shared" si="193"/>
        <v>MRO-50-MONTE</v>
      </c>
      <c r="F11162" s="8" t="s">
        <v>0</v>
      </c>
      <c r="G11162" s="8" t="s">
        <v>41</v>
      </c>
      <c r="H11162" s="12"/>
      <c r="I11162" s="33" cm="1">
        <f t="array" ref="I11162">MAX(($G$2:$G$300000=G11162)*$N$2:$N$300000)</f>
        <v>45931.373807870368</v>
      </c>
      <c r="J11162" s="14"/>
      <c r="N11162" s="7">
        <v>45209.506712962961</v>
      </c>
      <c r="O11162" s="8">
        <v>1</v>
      </c>
      <c r="P11162" t="s">
        <v>13</v>
      </c>
    </row>
    <row r="11163" spans="5:16" x14ac:dyDescent="0.25">
      <c r="E11163" s="9" t="str">
        <f t="shared" si="193"/>
        <v>MRO-50-MONTE</v>
      </c>
      <c r="F11163" s="8" t="s">
        <v>0</v>
      </c>
      <c r="G11163" s="8" t="s">
        <v>41</v>
      </c>
      <c r="H11163" s="12"/>
      <c r="I11163" s="33" cm="1">
        <f t="array" ref="I11163">MAX(($G$2:$G$300000=G11163)*$N$2:$N$300000)</f>
        <v>45931.373807870368</v>
      </c>
      <c r="J11163" s="14"/>
      <c r="N11163" s="7">
        <v>45209.506712962961</v>
      </c>
      <c r="O11163" s="8">
        <v>2</v>
      </c>
      <c r="P11163" t="s">
        <v>13</v>
      </c>
    </row>
    <row r="11164" spans="5:16" x14ac:dyDescent="0.25">
      <c r="E11164" s="9" t="str">
        <f t="shared" si="193"/>
        <v>MRO-50-MONTE</v>
      </c>
      <c r="F11164" s="8" t="s">
        <v>0</v>
      </c>
      <c r="G11164" s="8" t="s">
        <v>41</v>
      </c>
      <c r="H11164" s="12"/>
      <c r="I11164" s="33" cm="1">
        <f t="array" ref="I11164">MAX(($G$2:$G$300000=G11164)*$N$2:$N$300000)</f>
        <v>45931.373807870368</v>
      </c>
      <c r="J11164" s="14"/>
      <c r="N11164" s="7">
        <v>45209.506724537037</v>
      </c>
      <c r="O11164" s="8">
        <v>1</v>
      </c>
      <c r="P11164" t="s">
        <v>13</v>
      </c>
    </row>
    <row r="11165" spans="5:16" x14ac:dyDescent="0.25">
      <c r="E11165" s="9" t="str">
        <f t="shared" si="193"/>
        <v>MRO-50-MONTE</v>
      </c>
      <c r="F11165" s="8" t="s">
        <v>0</v>
      </c>
      <c r="G11165" s="8" t="s">
        <v>41</v>
      </c>
      <c r="H11165" s="12"/>
      <c r="I11165" s="33" cm="1">
        <f t="array" ref="I11165">MAX(($G$2:$G$300000=G11165)*$N$2:$N$300000)</f>
        <v>45931.373807870368</v>
      </c>
      <c r="J11165" s="14"/>
      <c r="N11165" s="7">
        <v>45209.506736111114</v>
      </c>
      <c r="O11165" s="8">
        <v>1</v>
      </c>
      <c r="P11165" t="s">
        <v>13</v>
      </c>
    </row>
    <row r="11166" spans="5:16" x14ac:dyDescent="0.25">
      <c r="E11166" s="9" t="str">
        <f t="shared" si="193"/>
        <v>MRO-50-MONTE</v>
      </c>
      <c r="F11166" s="8" t="s">
        <v>0</v>
      </c>
      <c r="G11166" s="8" t="s">
        <v>41</v>
      </c>
      <c r="H11166" s="12"/>
      <c r="I11166" s="33" cm="1">
        <f t="array" ref="I11166">MAX(($G$2:$G$300000=G11166)*$N$2:$N$300000)</f>
        <v>45931.373807870368</v>
      </c>
      <c r="J11166" s="14"/>
      <c r="N11166" s="7">
        <v>45209.506736111114</v>
      </c>
      <c r="O11166" s="8">
        <v>2</v>
      </c>
      <c r="P11166" t="s">
        <v>13</v>
      </c>
    </row>
    <row r="11167" spans="5:16" x14ac:dyDescent="0.25">
      <c r="E11167" s="9" t="str">
        <f t="shared" si="193"/>
        <v>MRO-50-MONTE</v>
      </c>
      <c r="F11167" s="8" t="s">
        <v>0</v>
      </c>
      <c r="G11167" s="8" t="s">
        <v>41</v>
      </c>
      <c r="H11167" s="12"/>
      <c r="I11167" s="33" cm="1">
        <f t="array" ref="I11167">MAX(($G$2:$G$300000=G11167)*$N$2:$N$300000)</f>
        <v>45931.373807870368</v>
      </c>
      <c r="J11167" s="14"/>
      <c r="N11167" s="7">
        <v>45209.506747685184</v>
      </c>
      <c r="O11167" s="8">
        <v>1</v>
      </c>
      <c r="P11167" t="s">
        <v>13</v>
      </c>
    </row>
    <row r="11168" spans="5:16" x14ac:dyDescent="0.25">
      <c r="E11168" s="9" t="str">
        <f t="shared" si="193"/>
        <v>MRO-50-MONTE</v>
      </c>
      <c r="F11168" s="8" t="s">
        <v>0</v>
      </c>
      <c r="G11168" s="8" t="s">
        <v>41</v>
      </c>
      <c r="H11168" s="12"/>
      <c r="I11168" s="33" cm="1">
        <f t="array" ref="I11168">MAX(($G$2:$G$300000=G11168)*$N$2:$N$300000)</f>
        <v>45931.373807870368</v>
      </c>
      <c r="J11168" s="14"/>
      <c r="N11168" s="7">
        <v>45209.506747685184</v>
      </c>
      <c r="O11168" s="8">
        <v>2</v>
      </c>
      <c r="P11168" t="s">
        <v>13</v>
      </c>
    </row>
    <row r="11169" spans="5:16" x14ac:dyDescent="0.25">
      <c r="E11169" s="9" t="str">
        <f t="shared" si="193"/>
        <v>MRO-50-MONTE</v>
      </c>
      <c r="F11169" s="8" t="s">
        <v>0</v>
      </c>
      <c r="G11169" s="8" t="s">
        <v>41</v>
      </c>
      <c r="H11169" s="12"/>
      <c r="I11169" s="33" cm="1">
        <f t="array" ref="I11169">MAX(($G$2:$G$300000=G11169)*$N$2:$N$300000)</f>
        <v>45931.373807870368</v>
      </c>
      <c r="J11169" s="14"/>
      <c r="N11169" s="7">
        <v>45209.50677083333</v>
      </c>
      <c r="O11169" s="8">
        <v>1</v>
      </c>
      <c r="P11169" t="s">
        <v>13</v>
      </c>
    </row>
    <row r="11170" spans="5:16" x14ac:dyDescent="0.25">
      <c r="E11170" s="9" t="str">
        <f t="shared" si="193"/>
        <v>MRO-50-MONTE</v>
      </c>
      <c r="F11170" s="8" t="s">
        <v>0</v>
      </c>
      <c r="G11170" s="8" t="s">
        <v>41</v>
      </c>
      <c r="H11170" s="12"/>
      <c r="I11170" s="33" cm="1">
        <f t="array" ref="I11170">MAX(($G$2:$G$300000=G11170)*$N$2:$N$300000)</f>
        <v>45931.373807870368</v>
      </c>
      <c r="J11170" s="14"/>
      <c r="N11170" s="7">
        <v>45209.50677083333</v>
      </c>
      <c r="O11170" s="8">
        <v>2</v>
      </c>
      <c r="P11170" t="s">
        <v>13</v>
      </c>
    </row>
    <row r="11171" spans="5:16" x14ac:dyDescent="0.25">
      <c r="E11171" s="9" t="str">
        <f t="shared" si="193"/>
        <v>MRO-50-MONTE</v>
      </c>
      <c r="F11171" s="8" t="s">
        <v>0</v>
      </c>
      <c r="G11171" s="8" t="s">
        <v>41</v>
      </c>
      <c r="H11171" s="12"/>
      <c r="I11171" s="33" cm="1">
        <f t="array" ref="I11171">MAX(($G$2:$G$300000=G11171)*$N$2:$N$300000)</f>
        <v>45931.373807870368</v>
      </c>
      <c r="J11171" s="14"/>
      <c r="N11171" s="7">
        <v>45209.506782407407</v>
      </c>
      <c r="O11171" s="8">
        <v>1</v>
      </c>
      <c r="P11171" t="s">
        <v>13</v>
      </c>
    </row>
    <row r="11172" spans="5:16" x14ac:dyDescent="0.25">
      <c r="E11172" s="9" t="str">
        <f t="shared" si="193"/>
        <v>MRO-50-MONTE</v>
      </c>
      <c r="F11172" s="8" t="s">
        <v>0</v>
      </c>
      <c r="G11172" s="8" t="s">
        <v>41</v>
      </c>
      <c r="H11172" s="12"/>
      <c r="I11172" s="33" cm="1">
        <f t="array" ref="I11172">MAX(($G$2:$G$300000=G11172)*$N$2:$N$300000)</f>
        <v>45931.373807870368</v>
      </c>
      <c r="J11172" s="14"/>
      <c r="N11172" s="7">
        <v>45209.506793981483</v>
      </c>
      <c r="O11172" s="8">
        <v>1</v>
      </c>
      <c r="P11172" t="s">
        <v>13</v>
      </c>
    </row>
    <row r="11173" spans="5:16" x14ac:dyDescent="0.25">
      <c r="E11173" s="9" t="str">
        <f t="shared" si="193"/>
        <v>MRO-50-MONTE</v>
      </c>
      <c r="F11173" s="8" t="s">
        <v>0</v>
      </c>
      <c r="G11173" s="8" t="s">
        <v>41</v>
      </c>
      <c r="H11173" s="12"/>
      <c r="I11173" s="33" cm="1">
        <f t="array" ref="I11173">MAX(($G$2:$G$300000=G11173)*$N$2:$N$300000)</f>
        <v>45931.373807870368</v>
      </c>
      <c r="J11173" s="14"/>
      <c r="N11173" s="7">
        <v>45209.506793981483</v>
      </c>
      <c r="O11173" s="8">
        <v>2</v>
      </c>
      <c r="P11173" t="s">
        <v>13</v>
      </c>
    </row>
    <row r="11174" spans="5:16" x14ac:dyDescent="0.25">
      <c r="E11174" s="9" t="str">
        <f t="shared" si="193"/>
        <v>MRO-50-MONTE</v>
      </c>
      <c r="F11174" s="8" t="s">
        <v>0</v>
      </c>
      <c r="G11174" s="8" t="s">
        <v>41</v>
      </c>
      <c r="H11174" s="12"/>
      <c r="I11174" s="33" cm="1">
        <f t="array" ref="I11174">MAX(($G$2:$G$300000=G11174)*$N$2:$N$300000)</f>
        <v>45931.373807870368</v>
      </c>
      <c r="J11174" s="14"/>
      <c r="N11174" s="7">
        <v>45209.506805555553</v>
      </c>
      <c r="O11174" s="8">
        <v>1</v>
      </c>
      <c r="P11174" t="s">
        <v>13</v>
      </c>
    </row>
    <row r="11175" spans="5:16" x14ac:dyDescent="0.25">
      <c r="E11175" s="9" t="str">
        <f t="shared" si="193"/>
        <v>MRO-50-MONTE</v>
      </c>
      <c r="F11175" s="8" t="s">
        <v>0</v>
      </c>
      <c r="G11175" s="8" t="s">
        <v>41</v>
      </c>
      <c r="H11175" s="12"/>
      <c r="I11175" s="33" cm="1">
        <f t="array" ref="I11175">MAX(($G$2:$G$300000=G11175)*$N$2:$N$300000)</f>
        <v>45931.373807870368</v>
      </c>
      <c r="J11175" s="14"/>
      <c r="N11175" s="7">
        <v>45209.506805555553</v>
      </c>
      <c r="O11175" s="8">
        <v>2</v>
      </c>
      <c r="P11175" t="s">
        <v>13</v>
      </c>
    </row>
    <row r="11176" spans="5:16" x14ac:dyDescent="0.25">
      <c r="E11176" s="9" t="str">
        <f t="shared" si="193"/>
        <v>MRO-50-MONTE</v>
      </c>
      <c r="F11176" s="8" t="s">
        <v>0</v>
      </c>
      <c r="G11176" s="8" t="s">
        <v>41</v>
      </c>
      <c r="H11176" s="12"/>
      <c r="I11176" s="33" cm="1">
        <f t="array" ref="I11176">MAX(($G$2:$G$300000=G11176)*$N$2:$N$300000)</f>
        <v>45931.373807870368</v>
      </c>
      <c r="J11176" s="14"/>
      <c r="N11176" s="7">
        <v>45209.50681712963</v>
      </c>
      <c r="O11176" s="8">
        <v>1</v>
      </c>
      <c r="P11176" t="s">
        <v>13</v>
      </c>
    </row>
    <row r="11177" spans="5:16" x14ac:dyDescent="0.25">
      <c r="E11177" s="9" t="str">
        <f t="shared" si="193"/>
        <v>MRO-50-MONTE</v>
      </c>
      <c r="F11177" s="8" t="s">
        <v>0</v>
      </c>
      <c r="G11177" s="8" t="s">
        <v>41</v>
      </c>
      <c r="H11177" s="12"/>
      <c r="I11177" s="33" cm="1">
        <f t="array" ref="I11177">MAX(($G$2:$G$300000=G11177)*$N$2:$N$300000)</f>
        <v>45931.373807870368</v>
      </c>
      <c r="J11177" s="14"/>
      <c r="N11177" s="7">
        <v>45209.506828703707</v>
      </c>
      <c r="O11177" s="8">
        <v>1</v>
      </c>
      <c r="P11177" t="s">
        <v>13</v>
      </c>
    </row>
    <row r="11178" spans="5:16" x14ac:dyDescent="0.25">
      <c r="E11178" s="9" t="str">
        <f t="shared" si="193"/>
        <v>MRO-50-MONTE</v>
      </c>
      <c r="F11178" s="8" t="s">
        <v>0</v>
      </c>
      <c r="G11178" s="8" t="s">
        <v>41</v>
      </c>
      <c r="H11178" s="12"/>
      <c r="I11178" s="33" cm="1">
        <f t="array" ref="I11178">MAX(($G$2:$G$300000=G11178)*$N$2:$N$300000)</f>
        <v>45931.373807870368</v>
      </c>
      <c r="J11178" s="14"/>
      <c r="N11178" s="7">
        <v>45209.506828703707</v>
      </c>
      <c r="O11178" s="8">
        <v>2</v>
      </c>
      <c r="P11178" t="s">
        <v>13</v>
      </c>
    </row>
    <row r="11179" spans="5:16" x14ac:dyDescent="0.25">
      <c r="E11179" s="9" t="str">
        <f t="shared" si="193"/>
        <v>MRO-50-MONTE</v>
      </c>
      <c r="F11179" s="8" t="s">
        <v>0</v>
      </c>
      <c r="G11179" s="8" t="s">
        <v>41</v>
      </c>
      <c r="H11179" s="12"/>
      <c r="I11179" s="33" cm="1">
        <f t="array" ref="I11179">MAX(($G$2:$G$300000=G11179)*$N$2:$N$300000)</f>
        <v>45931.373807870368</v>
      </c>
      <c r="J11179" s="14"/>
      <c r="N11179" s="7">
        <v>45209.506840277776</v>
      </c>
      <c r="O11179" s="8">
        <v>1</v>
      </c>
      <c r="P11179" t="s">
        <v>13</v>
      </c>
    </row>
    <row r="11180" spans="5:16" x14ac:dyDescent="0.25">
      <c r="E11180" s="9" t="str">
        <f t="shared" si="193"/>
        <v>MRO-50-MONTE</v>
      </c>
      <c r="F11180" s="8" t="s">
        <v>0</v>
      </c>
      <c r="G11180" s="8" t="s">
        <v>41</v>
      </c>
      <c r="H11180" s="12"/>
      <c r="I11180" s="33" cm="1">
        <f t="array" ref="I11180">MAX(($G$2:$G$300000=G11180)*$N$2:$N$300000)</f>
        <v>45931.373807870368</v>
      </c>
      <c r="J11180" s="14"/>
      <c r="N11180" s="7">
        <v>45209.506840277776</v>
      </c>
      <c r="O11180" s="8">
        <v>2</v>
      </c>
      <c r="P11180" t="s">
        <v>13</v>
      </c>
    </row>
    <row r="11181" spans="5:16" x14ac:dyDescent="0.25">
      <c r="E11181" s="9" t="str">
        <f t="shared" si="193"/>
        <v>MRO-50-MONTE</v>
      </c>
      <c r="F11181" s="8" t="s">
        <v>0</v>
      </c>
      <c r="G11181" s="8" t="s">
        <v>41</v>
      </c>
      <c r="H11181" s="12"/>
      <c r="I11181" s="33" cm="1">
        <f t="array" ref="I11181">MAX(($G$2:$G$300000=G11181)*$N$2:$N$300000)</f>
        <v>45931.373807870368</v>
      </c>
      <c r="J11181" s="14"/>
      <c r="N11181" s="7">
        <v>45209.506851851853</v>
      </c>
      <c r="O11181" s="8">
        <v>1</v>
      </c>
      <c r="P11181" t="s">
        <v>13</v>
      </c>
    </row>
    <row r="11182" spans="5:16" x14ac:dyDescent="0.25">
      <c r="E11182" s="9" t="str">
        <f t="shared" si="193"/>
        <v>MRO-50-MONTE</v>
      </c>
      <c r="F11182" s="8" t="s">
        <v>0</v>
      </c>
      <c r="G11182" s="8" t="s">
        <v>41</v>
      </c>
      <c r="H11182" s="12"/>
      <c r="I11182" s="33" cm="1">
        <f t="array" ref="I11182">MAX(($G$2:$G$300000=G11182)*$N$2:$N$300000)</f>
        <v>45931.373807870368</v>
      </c>
      <c r="J11182" s="14"/>
      <c r="N11182" s="7">
        <v>45209.506863425922</v>
      </c>
      <c r="O11182" s="8">
        <v>1</v>
      </c>
      <c r="P11182" t="s">
        <v>13</v>
      </c>
    </row>
    <row r="11183" spans="5:16" x14ac:dyDescent="0.25">
      <c r="E11183" s="9" t="str">
        <f t="shared" si="193"/>
        <v>MRO-50-MONTE</v>
      </c>
      <c r="F11183" s="8" t="s">
        <v>0</v>
      </c>
      <c r="G11183" s="8" t="s">
        <v>41</v>
      </c>
      <c r="H11183" s="12"/>
      <c r="I11183" s="33" cm="1">
        <f t="array" ref="I11183">MAX(($G$2:$G$300000=G11183)*$N$2:$N$300000)</f>
        <v>45931.373807870368</v>
      </c>
      <c r="J11183" s="14"/>
      <c r="N11183" s="7">
        <v>45209.506863425922</v>
      </c>
      <c r="O11183" s="8">
        <v>2</v>
      </c>
      <c r="P11183" t="s">
        <v>13</v>
      </c>
    </row>
    <row r="11184" spans="5:16" x14ac:dyDescent="0.25">
      <c r="E11184" s="9" t="str">
        <f t="shared" si="193"/>
        <v>MRO-50-MONTE</v>
      </c>
      <c r="F11184" s="8" t="s">
        <v>0</v>
      </c>
      <c r="G11184" s="8" t="s">
        <v>41</v>
      </c>
      <c r="H11184" s="12"/>
      <c r="I11184" s="33" cm="1">
        <f t="array" ref="I11184">MAX(($G$2:$G$300000=G11184)*$N$2:$N$300000)</f>
        <v>45931.373807870368</v>
      </c>
      <c r="J11184" s="14"/>
      <c r="N11184" s="7">
        <v>45209.506874999999</v>
      </c>
      <c r="O11184" s="8">
        <v>1</v>
      </c>
      <c r="P11184" t="s">
        <v>13</v>
      </c>
    </row>
    <row r="11185" spans="5:16" x14ac:dyDescent="0.25">
      <c r="E11185" s="9" t="str">
        <f t="shared" si="193"/>
        <v>MRO-50-MONTE</v>
      </c>
      <c r="F11185" s="8" t="s">
        <v>0</v>
      </c>
      <c r="G11185" s="8" t="s">
        <v>41</v>
      </c>
      <c r="H11185" s="12"/>
      <c r="I11185" s="33" cm="1">
        <f t="array" ref="I11185">MAX(($G$2:$G$300000=G11185)*$N$2:$N$300000)</f>
        <v>45931.373807870368</v>
      </c>
      <c r="J11185" s="14"/>
      <c r="N11185" s="7">
        <v>45209.506874999999</v>
      </c>
      <c r="O11185" s="8">
        <v>2</v>
      </c>
      <c r="P11185" t="s">
        <v>13</v>
      </c>
    </row>
    <row r="11186" spans="5:16" x14ac:dyDescent="0.25">
      <c r="E11186" s="9" t="str">
        <f t="shared" ref="E11186:E11249" si="194">+G11186&amp;H11186</f>
        <v>MRO-50-MONTE</v>
      </c>
      <c r="F11186" s="8" t="s">
        <v>0</v>
      </c>
      <c r="G11186" s="8" t="s">
        <v>41</v>
      </c>
      <c r="H11186" s="12"/>
      <c r="I11186" s="33" cm="1">
        <f t="array" ref="I11186">MAX(($G$2:$G$300000=G11186)*$N$2:$N$300000)</f>
        <v>45931.373807870368</v>
      </c>
      <c r="J11186" s="14"/>
      <c r="N11186" s="7">
        <v>45209.506886574076</v>
      </c>
      <c r="O11186" s="8">
        <v>1</v>
      </c>
      <c r="P11186" t="s">
        <v>13</v>
      </c>
    </row>
    <row r="11187" spans="5:16" x14ac:dyDescent="0.25">
      <c r="E11187" s="9" t="str">
        <f t="shared" si="194"/>
        <v>MRO-50-MONTE</v>
      </c>
      <c r="F11187" s="8" t="s">
        <v>0</v>
      </c>
      <c r="G11187" s="8" t="s">
        <v>41</v>
      </c>
      <c r="H11187" s="12"/>
      <c r="I11187" s="33" cm="1">
        <f t="array" ref="I11187">MAX(($G$2:$G$300000=G11187)*$N$2:$N$300000)</f>
        <v>45931.373807870368</v>
      </c>
      <c r="J11187" s="14"/>
      <c r="N11187" s="7">
        <v>45209.506898148145</v>
      </c>
      <c r="O11187" s="8">
        <v>1</v>
      </c>
      <c r="P11187" t="s">
        <v>13</v>
      </c>
    </row>
    <row r="11188" spans="5:16" x14ac:dyDescent="0.25">
      <c r="E11188" s="9" t="str">
        <f t="shared" si="194"/>
        <v>MRO-50-MONTE</v>
      </c>
      <c r="F11188" s="8" t="s">
        <v>0</v>
      </c>
      <c r="G11188" s="8" t="s">
        <v>41</v>
      </c>
      <c r="H11188" s="12"/>
      <c r="I11188" s="33" cm="1">
        <f t="array" ref="I11188">MAX(($G$2:$G$300000=G11188)*$N$2:$N$300000)</f>
        <v>45931.373807870368</v>
      </c>
      <c r="J11188" s="14"/>
      <c r="N11188" s="7">
        <v>45209.506898148145</v>
      </c>
      <c r="O11188" s="8">
        <v>2</v>
      </c>
      <c r="P11188" t="s">
        <v>13</v>
      </c>
    </row>
    <row r="11189" spans="5:16" x14ac:dyDescent="0.25">
      <c r="E11189" s="9" t="str">
        <f t="shared" si="194"/>
        <v>MRO-50-MONTE</v>
      </c>
      <c r="F11189" s="8" t="s">
        <v>0</v>
      </c>
      <c r="G11189" s="8" t="s">
        <v>41</v>
      </c>
      <c r="H11189" s="12"/>
      <c r="I11189" s="33" cm="1">
        <f t="array" ref="I11189">MAX(($G$2:$G$300000=G11189)*$N$2:$N$300000)</f>
        <v>45931.373807870368</v>
      </c>
      <c r="J11189" s="14"/>
      <c r="N11189" s="7">
        <v>45209.506909722222</v>
      </c>
      <c r="O11189" s="8">
        <v>1</v>
      </c>
      <c r="P11189" t="s">
        <v>13</v>
      </c>
    </row>
    <row r="11190" spans="5:16" x14ac:dyDescent="0.25">
      <c r="E11190" s="9" t="str">
        <f t="shared" si="194"/>
        <v>MRO-50-MONTE</v>
      </c>
      <c r="F11190" s="8" t="s">
        <v>0</v>
      </c>
      <c r="G11190" s="8" t="s">
        <v>41</v>
      </c>
      <c r="H11190" s="12"/>
      <c r="I11190" s="33" cm="1">
        <f t="array" ref="I11190">MAX(($G$2:$G$300000=G11190)*$N$2:$N$300000)</f>
        <v>45931.373807870368</v>
      </c>
      <c r="J11190" s="14"/>
      <c r="N11190" s="7">
        <v>45209.506909722222</v>
      </c>
      <c r="O11190" s="8">
        <v>2</v>
      </c>
      <c r="P11190" t="s">
        <v>13</v>
      </c>
    </row>
    <row r="11191" spans="5:16" x14ac:dyDescent="0.25">
      <c r="E11191" s="9" t="str">
        <f t="shared" si="194"/>
        <v>MRO-50-MONTE</v>
      </c>
      <c r="F11191" s="8" t="s">
        <v>0</v>
      </c>
      <c r="G11191" s="8" t="s">
        <v>41</v>
      </c>
      <c r="H11191" s="12"/>
      <c r="I11191" s="33" cm="1">
        <f t="array" ref="I11191">MAX(($G$2:$G$300000=G11191)*$N$2:$N$300000)</f>
        <v>45931.373807870368</v>
      </c>
      <c r="J11191" s="14"/>
      <c r="N11191" s="7">
        <v>45209.506921296299</v>
      </c>
      <c r="O11191" s="8">
        <v>1</v>
      </c>
      <c r="P11191" t="s">
        <v>13</v>
      </c>
    </row>
    <row r="11192" spans="5:16" x14ac:dyDescent="0.25">
      <c r="E11192" s="9" t="str">
        <f t="shared" si="194"/>
        <v>MRO-50-MONTE</v>
      </c>
      <c r="F11192" s="8" t="s">
        <v>0</v>
      </c>
      <c r="G11192" s="8" t="s">
        <v>41</v>
      </c>
      <c r="H11192" s="12"/>
      <c r="I11192" s="33" cm="1">
        <f t="array" ref="I11192">MAX(($G$2:$G$300000=G11192)*$N$2:$N$300000)</f>
        <v>45931.373807870368</v>
      </c>
      <c r="J11192" s="14"/>
      <c r="N11192" s="7">
        <v>45209.506932870368</v>
      </c>
      <c r="O11192" s="8">
        <v>1</v>
      </c>
      <c r="P11192" t="s">
        <v>13</v>
      </c>
    </row>
    <row r="11193" spans="5:16" x14ac:dyDescent="0.25">
      <c r="E11193" s="9" t="str">
        <f t="shared" si="194"/>
        <v>MRO-50-MONTE</v>
      </c>
      <c r="F11193" s="8" t="s">
        <v>0</v>
      </c>
      <c r="G11193" s="8" t="s">
        <v>41</v>
      </c>
      <c r="H11193" s="12"/>
      <c r="I11193" s="33" cm="1">
        <f t="array" ref="I11193">MAX(($G$2:$G$300000=G11193)*$N$2:$N$300000)</f>
        <v>45931.373807870368</v>
      </c>
      <c r="J11193" s="14"/>
      <c r="N11193" s="7">
        <v>45209.506932870368</v>
      </c>
      <c r="O11193" s="8">
        <v>2</v>
      </c>
      <c r="P11193" t="s">
        <v>13</v>
      </c>
    </row>
    <row r="11194" spans="5:16" x14ac:dyDescent="0.25">
      <c r="E11194" s="9" t="str">
        <f t="shared" si="194"/>
        <v>MRO-50-MONTE</v>
      </c>
      <c r="F11194" s="8" t="s">
        <v>0</v>
      </c>
      <c r="G11194" s="8" t="s">
        <v>41</v>
      </c>
      <c r="H11194" s="12"/>
      <c r="I11194" s="33" cm="1">
        <f t="array" ref="I11194">MAX(($G$2:$G$300000=G11194)*$N$2:$N$300000)</f>
        <v>45931.373807870368</v>
      </c>
      <c r="J11194" s="14"/>
      <c r="N11194" s="7">
        <v>45209.506944444445</v>
      </c>
      <c r="O11194" s="8">
        <v>1</v>
      </c>
      <c r="P11194" t="s">
        <v>13</v>
      </c>
    </row>
    <row r="11195" spans="5:16" x14ac:dyDescent="0.25">
      <c r="E11195" s="9" t="str">
        <f t="shared" si="194"/>
        <v>MRO-50-MONTE</v>
      </c>
      <c r="F11195" s="8" t="s">
        <v>0</v>
      </c>
      <c r="G11195" s="8" t="s">
        <v>41</v>
      </c>
      <c r="H11195" s="12"/>
      <c r="I11195" s="33" cm="1">
        <f t="array" ref="I11195">MAX(($G$2:$G$300000=G11195)*$N$2:$N$300000)</f>
        <v>45931.373807870368</v>
      </c>
      <c r="J11195" s="14"/>
      <c r="N11195" s="7">
        <v>45209.506944444445</v>
      </c>
      <c r="O11195" s="8">
        <v>2</v>
      </c>
      <c r="P11195" t="s">
        <v>13</v>
      </c>
    </row>
    <row r="11196" spans="5:16" x14ac:dyDescent="0.25">
      <c r="E11196" s="9" t="str">
        <f t="shared" si="194"/>
        <v>MRO-50-MONTE</v>
      </c>
      <c r="F11196" s="8" t="s">
        <v>0</v>
      </c>
      <c r="G11196" s="8" t="s">
        <v>41</v>
      </c>
      <c r="H11196" s="12"/>
      <c r="I11196" s="33" cm="1">
        <f t="array" ref="I11196">MAX(($G$2:$G$300000=G11196)*$N$2:$N$300000)</f>
        <v>45931.373807870368</v>
      </c>
      <c r="J11196" s="14"/>
      <c r="N11196" s="7">
        <v>45209.506956018522</v>
      </c>
      <c r="O11196" s="8">
        <v>1</v>
      </c>
      <c r="P11196" t="s">
        <v>13</v>
      </c>
    </row>
    <row r="11197" spans="5:16" x14ac:dyDescent="0.25">
      <c r="E11197" s="9" t="str">
        <f t="shared" si="194"/>
        <v>MRO-50-MONTE</v>
      </c>
      <c r="F11197" s="8" t="s">
        <v>0</v>
      </c>
      <c r="G11197" s="8" t="s">
        <v>41</v>
      </c>
      <c r="H11197" s="12"/>
      <c r="I11197" s="33" cm="1">
        <f t="array" ref="I11197">MAX(($G$2:$G$300000=G11197)*$N$2:$N$300000)</f>
        <v>45931.373807870368</v>
      </c>
      <c r="J11197" s="14"/>
      <c r="N11197" s="7">
        <v>45209.506967592592</v>
      </c>
      <c r="O11197" s="8">
        <v>1</v>
      </c>
      <c r="P11197" t="s">
        <v>13</v>
      </c>
    </row>
    <row r="11198" spans="5:16" x14ac:dyDescent="0.25">
      <c r="E11198" s="9" t="str">
        <f t="shared" si="194"/>
        <v>MRO-50-MONTE</v>
      </c>
      <c r="F11198" s="8" t="s">
        <v>0</v>
      </c>
      <c r="G11198" s="8" t="s">
        <v>41</v>
      </c>
      <c r="H11198" s="12"/>
      <c r="I11198" s="33" cm="1">
        <f t="array" ref="I11198">MAX(($G$2:$G$300000=G11198)*$N$2:$N$300000)</f>
        <v>45931.373807870368</v>
      </c>
      <c r="J11198" s="14"/>
      <c r="N11198" s="7">
        <v>45209.506967592592</v>
      </c>
      <c r="O11198" s="8">
        <v>2</v>
      </c>
      <c r="P11198" t="s">
        <v>13</v>
      </c>
    </row>
    <row r="11199" spans="5:16" x14ac:dyDescent="0.25">
      <c r="E11199" s="9" t="str">
        <f t="shared" si="194"/>
        <v>MRO-50-MONTE</v>
      </c>
      <c r="F11199" s="8" t="s">
        <v>0</v>
      </c>
      <c r="G11199" s="8" t="s">
        <v>41</v>
      </c>
      <c r="H11199" s="12"/>
      <c r="I11199" s="33" cm="1">
        <f t="array" ref="I11199">MAX(($G$2:$G$300000=G11199)*$N$2:$N$300000)</f>
        <v>45931.373807870368</v>
      </c>
      <c r="J11199" s="14"/>
      <c r="N11199" s="7">
        <v>45209.506979166668</v>
      </c>
      <c r="O11199" s="8">
        <v>1</v>
      </c>
      <c r="P11199" t="s">
        <v>13</v>
      </c>
    </row>
    <row r="11200" spans="5:16" x14ac:dyDescent="0.25">
      <c r="E11200" s="9" t="str">
        <f t="shared" si="194"/>
        <v>MRO-50-MONTE</v>
      </c>
      <c r="F11200" s="8" t="s">
        <v>0</v>
      </c>
      <c r="G11200" s="8" t="s">
        <v>41</v>
      </c>
      <c r="H11200" s="12"/>
      <c r="I11200" s="33" cm="1">
        <f t="array" ref="I11200">MAX(($G$2:$G$300000=G11200)*$N$2:$N$300000)</f>
        <v>45931.373807870368</v>
      </c>
      <c r="J11200" s="14"/>
      <c r="N11200" s="7">
        <v>45209.506979166668</v>
      </c>
      <c r="O11200" s="8">
        <v>2</v>
      </c>
      <c r="P11200" t="s">
        <v>13</v>
      </c>
    </row>
    <row r="11201" spans="5:16" x14ac:dyDescent="0.25">
      <c r="E11201" s="9" t="str">
        <f t="shared" si="194"/>
        <v>MRO-50-MONTE</v>
      </c>
      <c r="F11201" s="8" t="s">
        <v>0</v>
      </c>
      <c r="G11201" s="8" t="s">
        <v>41</v>
      </c>
      <c r="H11201" s="12"/>
      <c r="I11201" s="33" cm="1">
        <f t="array" ref="I11201">MAX(($G$2:$G$300000=G11201)*$N$2:$N$300000)</f>
        <v>45931.373807870368</v>
      </c>
      <c r="J11201" s="14"/>
      <c r="N11201" s="7">
        <v>45209.506990740738</v>
      </c>
      <c r="O11201" s="8">
        <v>1</v>
      </c>
      <c r="P11201" t="s">
        <v>13</v>
      </c>
    </row>
    <row r="11202" spans="5:16" x14ac:dyDescent="0.25">
      <c r="E11202" s="9" t="str">
        <f t="shared" si="194"/>
        <v>MRO-50-MONTE</v>
      </c>
      <c r="F11202" s="8" t="s">
        <v>0</v>
      </c>
      <c r="G11202" s="8" t="s">
        <v>41</v>
      </c>
      <c r="H11202" s="12"/>
      <c r="I11202" s="33" cm="1">
        <f t="array" ref="I11202">MAX(($G$2:$G$300000=G11202)*$N$2:$N$300000)</f>
        <v>45931.373807870368</v>
      </c>
      <c r="J11202" s="14"/>
      <c r="N11202" s="7">
        <v>45209.507002314815</v>
      </c>
      <c r="O11202" s="8">
        <v>1</v>
      </c>
      <c r="P11202" t="s">
        <v>13</v>
      </c>
    </row>
    <row r="11203" spans="5:16" x14ac:dyDescent="0.25">
      <c r="E11203" s="9" t="str">
        <f t="shared" si="194"/>
        <v>MRO-50-MONTE</v>
      </c>
      <c r="F11203" s="8" t="s">
        <v>0</v>
      </c>
      <c r="G11203" s="8" t="s">
        <v>41</v>
      </c>
      <c r="H11203" s="12"/>
      <c r="I11203" s="33" cm="1">
        <f t="array" ref="I11203">MAX(($G$2:$G$300000=G11203)*$N$2:$N$300000)</f>
        <v>45931.373807870368</v>
      </c>
      <c r="J11203" s="14"/>
      <c r="N11203" s="7">
        <v>45209.507002314815</v>
      </c>
      <c r="O11203" s="8">
        <v>2</v>
      </c>
      <c r="P11203" t="s">
        <v>13</v>
      </c>
    </row>
    <row r="11204" spans="5:16" x14ac:dyDescent="0.25">
      <c r="E11204" s="9" t="str">
        <f t="shared" si="194"/>
        <v>MRO-50-MONTE</v>
      </c>
      <c r="F11204" s="8" t="s">
        <v>0</v>
      </c>
      <c r="G11204" s="8" t="s">
        <v>41</v>
      </c>
      <c r="H11204" s="12"/>
      <c r="I11204" s="33" cm="1">
        <f t="array" ref="I11204">MAX(($G$2:$G$300000=G11204)*$N$2:$N$300000)</f>
        <v>45931.373807870368</v>
      </c>
      <c r="J11204" s="14"/>
      <c r="N11204" s="7">
        <v>45209.507013888891</v>
      </c>
      <c r="O11204" s="8">
        <v>1</v>
      </c>
      <c r="P11204" t="s">
        <v>13</v>
      </c>
    </row>
    <row r="11205" spans="5:16" x14ac:dyDescent="0.25">
      <c r="E11205" s="9" t="str">
        <f t="shared" si="194"/>
        <v>MRO-50-MONTE</v>
      </c>
      <c r="F11205" s="8" t="s">
        <v>0</v>
      </c>
      <c r="G11205" s="8" t="s">
        <v>41</v>
      </c>
      <c r="H11205" s="12"/>
      <c r="I11205" s="33" cm="1">
        <f t="array" ref="I11205">MAX(($G$2:$G$300000=G11205)*$N$2:$N$300000)</f>
        <v>45931.373807870368</v>
      </c>
      <c r="J11205" s="14"/>
      <c r="N11205" s="7">
        <v>45209.507013888891</v>
      </c>
      <c r="O11205" s="8">
        <v>2</v>
      </c>
      <c r="P11205" t="s">
        <v>13</v>
      </c>
    </row>
    <row r="11206" spans="5:16" x14ac:dyDescent="0.25">
      <c r="E11206" s="9" t="str">
        <f t="shared" si="194"/>
        <v>MRO-50-MONTE</v>
      </c>
      <c r="F11206" s="8" t="s">
        <v>0</v>
      </c>
      <c r="G11206" s="8" t="s">
        <v>41</v>
      </c>
      <c r="H11206" s="12"/>
      <c r="I11206" s="33" cm="1">
        <f t="array" ref="I11206">MAX(($G$2:$G$300000=G11206)*$N$2:$N$300000)</f>
        <v>45931.373807870368</v>
      </c>
      <c r="J11206" s="14"/>
      <c r="N11206" s="7">
        <v>45209.507025462961</v>
      </c>
      <c r="O11206" s="8">
        <v>1</v>
      </c>
      <c r="P11206" t="s">
        <v>13</v>
      </c>
    </row>
    <row r="11207" spans="5:16" x14ac:dyDescent="0.25">
      <c r="E11207" s="9" t="str">
        <f t="shared" si="194"/>
        <v>MRO-50-MONTE</v>
      </c>
      <c r="F11207" s="8" t="s">
        <v>0</v>
      </c>
      <c r="G11207" s="8" t="s">
        <v>41</v>
      </c>
      <c r="H11207" s="12"/>
      <c r="I11207" s="33" cm="1">
        <f t="array" ref="I11207">MAX(($G$2:$G$300000=G11207)*$N$2:$N$300000)</f>
        <v>45931.373807870368</v>
      </c>
      <c r="J11207" s="14"/>
      <c r="N11207" s="7">
        <v>45209.507037037038</v>
      </c>
      <c r="O11207" s="8">
        <v>1</v>
      </c>
      <c r="P11207" t="s">
        <v>13</v>
      </c>
    </row>
    <row r="11208" spans="5:16" x14ac:dyDescent="0.25">
      <c r="E11208" s="9" t="str">
        <f t="shared" si="194"/>
        <v>MRO-50-MONTE</v>
      </c>
      <c r="F11208" s="8" t="s">
        <v>0</v>
      </c>
      <c r="G11208" s="8" t="s">
        <v>41</v>
      </c>
      <c r="H11208" s="12"/>
      <c r="I11208" s="33" cm="1">
        <f t="array" ref="I11208">MAX(($G$2:$G$300000=G11208)*$N$2:$N$300000)</f>
        <v>45931.373807870368</v>
      </c>
      <c r="J11208" s="14"/>
      <c r="N11208" s="7">
        <v>45209.507037037038</v>
      </c>
      <c r="O11208" s="8">
        <v>2</v>
      </c>
      <c r="P11208" t="s">
        <v>13</v>
      </c>
    </row>
    <row r="11209" spans="5:16" x14ac:dyDescent="0.25">
      <c r="E11209" s="9" t="str">
        <f t="shared" si="194"/>
        <v>MRO-50-MONTE</v>
      </c>
      <c r="F11209" s="8" t="s">
        <v>0</v>
      </c>
      <c r="G11209" s="8" t="s">
        <v>41</v>
      </c>
      <c r="H11209" s="12"/>
      <c r="I11209" s="33" cm="1">
        <f t="array" ref="I11209">MAX(($G$2:$G$300000=G11209)*$N$2:$N$300000)</f>
        <v>45931.373807870368</v>
      </c>
      <c r="J11209" s="14"/>
      <c r="N11209" s="7">
        <v>45209.507048611114</v>
      </c>
      <c r="O11209" s="8">
        <v>1</v>
      </c>
      <c r="P11209" t="s">
        <v>13</v>
      </c>
    </row>
    <row r="11210" spans="5:16" x14ac:dyDescent="0.25">
      <c r="E11210" s="9" t="str">
        <f t="shared" si="194"/>
        <v>MRO-50-MONTE</v>
      </c>
      <c r="F11210" s="8" t="s">
        <v>0</v>
      </c>
      <c r="G11210" s="8" t="s">
        <v>41</v>
      </c>
      <c r="H11210" s="12"/>
      <c r="I11210" s="33" cm="1">
        <f t="array" ref="I11210">MAX(($G$2:$G$300000=G11210)*$N$2:$N$300000)</f>
        <v>45931.373807870368</v>
      </c>
      <c r="J11210" s="14"/>
      <c r="N11210" s="7">
        <v>45209.507048611114</v>
      </c>
      <c r="O11210" s="8">
        <v>2</v>
      </c>
      <c r="P11210" t="s">
        <v>13</v>
      </c>
    </row>
    <row r="11211" spans="5:16" x14ac:dyDescent="0.25">
      <c r="E11211" s="9" t="str">
        <f t="shared" si="194"/>
        <v>MRO-50-MONTE</v>
      </c>
      <c r="F11211" s="8" t="s">
        <v>0</v>
      </c>
      <c r="G11211" s="8" t="s">
        <v>41</v>
      </c>
      <c r="H11211" s="12"/>
      <c r="I11211" s="33" cm="1">
        <f t="array" ref="I11211">MAX(($G$2:$G$300000=G11211)*$N$2:$N$300000)</f>
        <v>45931.373807870368</v>
      </c>
      <c r="J11211" s="14"/>
      <c r="N11211" s="7">
        <v>45209.507060185184</v>
      </c>
      <c r="O11211" s="8">
        <v>1</v>
      </c>
      <c r="P11211" t="s">
        <v>13</v>
      </c>
    </row>
    <row r="11212" spans="5:16" x14ac:dyDescent="0.25">
      <c r="E11212" s="9" t="str">
        <f t="shared" si="194"/>
        <v>MRO-50-MONTE</v>
      </c>
      <c r="F11212" s="8" t="s">
        <v>0</v>
      </c>
      <c r="G11212" s="8" t="s">
        <v>41</v>
      </c>
      <c r="H11212" s="12"/>
      <c r="I11212" s="33" cm="1">
        <f t="array" ref="I11212">MAX(($G$2:$G$300000=G11212)*$N$2:$N$300000)</f>
        <v>45931.373807870368</v>
      </c>
      <c r="J11212" s="14"/>
      <c r="N11212" s="7">
        <v>45209.507071759261</v>
      </c>
      <c r="O11212" s="8">
        <v>1</v>
      </c>
      <c r="P11212" t="s">
        <v>13</v>
      </c>
    </row>
    <row r="11213" spans="5:16" x14ac:dyDescent="0.25">
      <c r="E11213" s="9" t="str">
        <f t="shared" si="194"/>
        <v>MRO-50-MONTE</v>
      </c>
      <c r="F11213" s="8" t="s">
        <v>0</v>
      </c>
      <c r="G11213" s="8" t="s">
        <v>41</v>
      </c>
      <c r="H11213" s="12"/>
      <c r="I11213" s="33" cm="1">
        <f t="array" ref="I11213">MAX(($G$2:$G$300000=G11213)*$N$2:$N$300000)</f>
        <v>45931.373807870368</v>
      </c>
      <c r="J11213" s="14"/>
      <c r="N11213" s="7">
        <v>45209.507071759261</v>
      </c>
      <c r="O11213" s="8">
        <v>2</v>
      </c>
      <c r="P11213" t="s">
        <v>13</v>
      </c>
    </row>
    <row r="11214" spans="5:16" x14ac:dyDescent="0.25">
      <c r="E11214" s="9" t="str">
        <f t="shared" si="194"/>
        <v>MRO-50-MONTE</v>
      </c>
      <c r="F11214" s="8" t="s">
        <v>0</v>
      </c>
      <c r="G11214" s="8" t="s">
        <v>41</v>
      </c>
      <c r="H11214" s="12"/>
      <c r="I11214" s="33" cm="1">
        <f t="array" ref="I11214">MAX(($G$2:$G$300000=G11214)*$N$2:$N$300000)</f>
        <v>45931.373807870368</v>
      </c>
      <c r="J11214" s="14"/>
      <c r="N11214" s="7">
        <v>45209.50708333333</v>
      </c>
      <c r="O11214" s="8">
        <v>1</v>
      </c>
      <c r="P11214" t="s">
        <v>13</v>
      </c>
    </row>
    <row r="11215" spans="5:16" x14ac:dyDescent="0.25">
      <c r="E11215" s="9" t="str">
        <f t="shared" si="194"/>
        <v>MRO-50-MONTE</v>
      </c>
      <c r="F11215" s="8" t="s">
        <v>0</v>
      </c>
      <c r="G11215" s="8" t="s">
        <v>41</v>
      </c>
      <c r="H11215" s="12"/>
      <c r="I11215" s="33" cm="1">
        <f t="array" ref="I11215">MAX(($G$2:$G$300000=G11215)*$N$2:$N$300000)</f>
        <v>45931.373807870368</v>
      </c>
      <c r="J11215" s="14"/>
      <c r="N11215" s="7">
        <v>45209.50708333333</v>
      </c>
      <c r="O11215" s="8">
        <v>2</v>
      </c>
      <c r="P11215" t="s">
        <v>13</v>
      </c>
    </row>
    <row r="11216" spans="5:16" x14ac:dyDescent="0.25">
      <c r="E11216" s="9" t="str">
        <f t="shared" si="194"/>
        <v>MRO-50-MONTE</v>
      </c>
      <c r="F11216" s="8" t="s">
        <v>0</v>
      </c>
      <c r="G11216" s="8" t="s">
        <v>41</v>
      </c>
      <c r="H11216" s="12"/>
      <c r="I11216" s="33" cm="1">
        <f t="array" ref="I11216">MAX(($G$2:$G$300000=G11216)*$N$2:$N$300000)</f>
        <v>45931.373807870368</v>
      </c>
      <c r="J11216" s="14"/>
      <c r="N11216" s="7">
        <v>45209.507094907407</v>
      </c>
      <c r="O11216" s="8">
        <v>1</v>
      </c>
      <c r="P11216" t="s">
        <v>13</v>
      </c>
    </row>
    <row r="11217" spans="5:16" x14ac:dyDescent="0.25">
      <c r="E11217" s="9" t="str">
        <f t="shared" si="194"/>
        <v>MRO-50-MONTE</v>
      </c>
      <c r="F11217" s="8" t="s">
        <v>0</v>
      </c>
      <c r="G11217" s="8" t="s">
        <v>41</v>
      </c>
      <c r="H11217" s="12"/>
      <c r="I11217" s="33" cm="1">
        <f t="array" ref="I11217">MAX(($G$2:$G$300000=G11217)*$N$2:$N$300000)</f>
        <v>45931.373807870368</v>
      </c>
      <c r="J11217" s="14"/>
      <c r="N11217" s="7">
        <v>45209.507106481484</v>
      </c>
      <c r="O11217" s="8">
        <v>1</v>
      </c>
      <c r="P11217" t="s">
        <v>13</v>
      </c>
    </row>
    <row r="11218" spans="5:16" x14ac:dyDescent="0.25">
      <c r="E11218" s="9" t="str">
        <f t="shared" si="194"/>
        <v>MRO-50-MONTE</v>
      </c>
      <c r="F11218" s="8" t="s">
        <v>0</v>
      </c>
      <c r="G11218" s="8" t="s">
        <v>41</v>
      </c>
      <c r="H11218" s="12"/>
      <c r="I11218" s="33" cm="1">
        <f t="array" ref="I11218">MAX(($G$2:$G$300000=G11218)*$N$2:$N$300000)</f>
        <v>45931.373807870368</v>
      </c>
      <c r="J11218" s="14"/>
      <c r="N11218" s="7">
        <v>45209.507106481484</v>
      </c>
      <c r="O11218" s="8">
        <v>2</v>
      </c>
      <c r="P11218" t="s">
        <v>13</v>
      </c>
    </row>
    <row r="11219" spans="5:16" x14ac:dyDescent="0.25">
      <c r="E11219" s="9" t="str">
        <f t="shared" si="194"/>
        <v>MRO-50-MONTE</v>
      </c>
      <c r="F11219" s="8" t="s">
        <v>0</v>
      </c>
      <c r="G11219" s="8" t="s">
        <v>41</v>
      </c>
      <c r="H11219" s="12"/>
      <c r="I11219" s="33" cm="1">
        <f t="array" ref="I11219">MAX(($G$2:$G$300000=G11219)*$N$2:$N$300000)</f>
        <v>45931.373807870368</v>
      </c>
      <c r="J11219" s="14"/>
      <c r="N11219" s="7">
        <v>45209.507118055553</v>
      </c>
      <c r="O11219" s="8">
        <v>1</v>
      </c>
      <c r="P11219" t="s">
        <v>13</v>
      </c>
    </row>
    <row r="11220" spans="5:16" x14ac:dyDescent="0.25">
      <c r="E11220" s="9" t="str">
        <f t="shared" si="194"/>
        <v>MRO-50-MONTE</v>
      </c>
      <c r="F11220" s="8" t="s">
        <v>0</v>
      </c>
      <c r="G11220" s="8" t="s">
        <v>41</v>
      </c>
      <c r="H11220" s="12"/>
      <c r="I11220" s="33" cm="1">
        <f t="array" ref="I11220">MAX(($G$2:$G$300000=G11220)*$N$2:$N$300000)</f>
        <v>45931.373807870368</v>
      </c>
      <c r="J11220" s="14"/>
      <c r="N11220" s="7">
        <v>45209.507118055553</v>
      </c>
      <c r="O11220" s="8">
        <v>2</v>
      </c>
      <c r="P11220" t="s">
        <v>13</v>
      </c>
    </row>
    <row r="11221" spans="5:16" x14ac:dyDescent="0.25">
      <c r="E11221" s="9" t="str">
        <f t="shared" si="194"/>
        <v>MRO-50-MONTE</v>
      </c>
      <c r="F11221" s="8" t="s">
        <v>0</v>
      </c>
      <c r="G11221" s="8" t="s">
        <v>41</v>
      </c>
      <c r="H11221" s="12"/>
      <c r="I11221" s="33" cm="1">
        <f t="array" ref="I11221">MAX(($G$2:$G$300000=G11221)*$N$2:$N$300000)</f>
        <v>45931.373807870368</v>
      </c>
      <c r="J11221" s="14"/>
      <c r="N11221" s="7">
        <v>45209.50712962963</v>
      </c>
      <c r="O11221" s="8">
        <v>1</v>
      </c>
      <c r="P11221" t="s">
        <v>13</v>
      </c>
    </row>
    <row r="11222" spans="5:16" x14ac:dyDescent="0.25">
      <c r="E11222" s="9" t="str">
        <f t="shared" si="194"/>
        <v>MRO-50-MONTE</v>
      </c>
      <c r="F11222" s="8" t="s">
        <v>0</v>
      </c>
      <c r="G11222" s="8" t="s">
        <v>41</v>
      </c>
      <c r="H11222" s="12"/>
      <c r="I11222" s="33" cm="1">
        <f t="array" ref="I11222">MAX(($G$2:$G$300000=G11222)*$N$2:$N$300000)</f>
        <v>45931.373807870368</v>
      </c>
      <c r="J11222" s="14"/>
      <c r="N11222" s="7">
        <v>45209.507141203707</v>
      </c>
      <c r="O11222" s="8">
        <v>1</v>
      </c>
      <c r="P11222" t="s">
        <v>13</v>
      </c>
    </row>
    <row r="11223" spans="5:16" x14ac:dyDescent="0.25">
      <c r="E11223" s="9" t="str">
        <f t="shared" si="194"/>
        <v>MRO-50-MONTE</v>
      </c>
      <c r="F11223" s="8" t="s">
        <v>0</v>
      </c>
      <c r="G11223" s="8" t="s">
        <v>41</v>
      </c>
      <c r="H11223" s="12"/>
      <c r="I11223" s="33" cm="1">
        <f t="array" ref="I11223">MAX(($G$2:$G$300000=G11223)*$N$2:$N$300000)</f>
        <v>45931.373807870368</v>
      </c>
      <c r="J11223" s="14"/>
      <c r="N11223" s="7">
        <v>45209.507141203707</v>
      </c>
      <c r="O11223" s="8">
        <v>2</v>
      </c>
      <c r="P11223" t="s">
        <v>13</v>
      </c>
    </row>
    <row r="11224" spans="5:16" x14ac:dyDescent="0.25">
      <c r="E11224" s="9" t="str">
        <f t="shared" si="194"/>
        <v>MRO-50-MONTE</v>
      </c>
      <c r="F11224" s="8" t="s">
        <v>0</v>
      </c>
      <c r="G11224" s="8" t="s">
        <v>41</v>
      </c>
      <c r="H11224" s="12"/>
      <c r="I11224" s="33" cm="1">
        <f t="array" ref="I11224">MAX(($G$2:$G$300000=G11224)*$N$2:$N$300000)</f>
        <v>45931.373807870368</v>
      </c>
      <c r="J11224" s="14"/>
      <c r="N11224" s="7">
        <v>45209.507152777776</v>
      </c>
      <c r="O11224" s="8">
        <v>1</v>
      </c>
      <c r="P11224" t="s">
        <v>13</v>
      </c>
    </row>
    <row r="11225" spans="5:16" x14ac:dyDescent="0.25">
      <c r="E11225" s="9" t="str">
        <f t="shared" si="194"/>
        <v>MRO-50-MONTE</v>
      </c>
      <c r="F11225" s="8" t="s">
        <v>0</v>
      </c>
      <c r="G11225" s="8" t="s">
        <v>41</v>
      </c>
      <c r="H11225" s="12"/>
      <c r="I11225" s="33" cm="1">
        <f t="array" ref="I11225">MAX(($G$2:$G$300000=G11225)*$N$2:$N$300000)</f>
        <v>45931.373807870368</v>
      </c>
      <c r="J11225" s="14"/>
      <c r="N11225" s="7">
        <v>45209.507164351853</v>
      </c>
      <c r="O11225" s="8">
        <v>1</v>
      </c>
      <c r="P11225" t="s">
        <v>13</v>
      </c>
    </row>
    <row r="11226" spans="5:16" x14ac:dyDescent="0.25">
      <c r="E11226" s="9" t="str">
        <f t="shared" si="194"/>
        <v>MRO-50-MONTE</v>
      </c>
      <c r="F11226" s="8" t="s">
        <v>0</v>
      </c>
      <c r="G11226" s="8" t="s">
        <v>41</v>
      </c>
      <c r="H11226" s="12"/>
      <c r="I11226" s="33" cm="1">
        <f t="array" ref="I11226">MAX(($G$2:$G$300000=G11226)*$N$2:$N$300000)</f>
        <v>45931.373807870368</v>
      </c>
      <c r="J11226" s="14"/>
      <c r="N11226" s="7">
        <v>45209.507164351853</v>
      </c>
      <c r="O11226" s="8">
        <v>2</v>
      </c>
      <c r="P11226" t="s">
        <v>13</v>
      </c>
    </row>
    <row r="11227" spans="5:16" x14ac:dyDescent="0.25">
      <c r="E11227" s="9" t="str">
        <f t="shared" si="194"/>
        <v>MRO-50-MONTE</v>
      </c>
      <c r="F11227" s="8" t="s">
        <v>0</v>
      </c>
      <c r="G11227" s="8" t="s">
        <v>41</v>
      </c>
      <c r="H11227" s="12"/>
      <c r="I11227" s="33" cm="1">
        <f t="array" ref="I11227">MAX(($G$2:$G$300000=G11227)*$N$2:$N$300000)</f>
        <v>45931.373807870368</v>
      </c>
      <c r="J11227" s="14"/>
      <c r="N11227" s="7">
        <v>45209.507175925923</v>
      </c>
      <c r="O11227" s="8">
        <v>1</v>
      </c>
      <c r="P11227" t="s">
        <v>13</v>
      </c>
    </row>
    <row r="11228" spans="5:16" x14ac:dyDescent="0.25">
      <c r="E11228" s="9" t="str">
        <f t="shared" si="194"/>
        <v>MRO-50-MONTE</v>
      </c>
      <c r="F11228" s="8" t="s">
        <v>0</v>
      </c>
      <c r="G11228" s="8" t="s">
        <v>41</v>
      </c>
      <c r="H11228" s="12"/>
      <c r="I11228" s="33" cm="1">
        <f t="array" ref="I11228">MAX(($G$2:$G$300000=G11228)*$N$2:$N$300000)</f>
        <v>45931.373807870368</v>
      </c>
      <c r="J11228" s="14"/>
      <c r="N11228" s="7">
        <v>45209.507175925923</v>
      </c>
      <c r="O11228" s="8">
        <v>2</v>
      </c>
      <c r="P11228" t="s">
        <v>13</v>
      </c>
    </row>
    <row r="11229" spans="5:16" x14ac:dyDescent="0.25">
      <c r="E11229" s="9" t="str">
        <f t="shared" si="194"/>
        <v>MRO-50-MONTE</v>
      </c>
      <c r="F11229" s="8" t="s">
        <v>0</v>
      </c>
      <c r="G11229" s="8" t="s">
        <v>41</v>
      </c>
      <c r="H11229" s="12"/>
      <c r="I11229" s="33" cm="1">
        <f t="array" ref="I11229">MAX(($G$2:$G$300000=G11229)*$N$2:$N$300000)</f>
        <v>45931.373807870368</v>
      </c>
      <c r="J11229" s="14"/>
      <c r="N11229" s="7">
        <v>45209.507187499999</v>
      </c>
      <c r="O11229" s="8">
        <v>1</v>
      </c>
      <c r="P11229" t="s">
        <v>13</v>
      </c>
    </row>
    <row r="11230" spans="5:16" x14ac:dyDescent="0.25">
      <c r="E11230" s="9" t="str">
        <f t="shared" si="194"/>
        <v>MRO-50-MONTE</v>
      </c>
      <c r="F11230" s="8" t="s">
        <v>0</v>
      </c>
      <c r="G11230" s="8" t="s">
        <v>41</v>
      </c>
      <c r="H11230" s="12"/>
      <c r="I11230" s="33" cm="1">
        <f t="array" ref="I11230">MAX(($G$2:$G$300000=G11230)*$N$2:$N$300000)</f>
        <v>45931.373807870368</v>
      </c>
      <c r="J11230" s="14"/>
      <c r="N11230" s="7">
        <v>45209.507199074076</v>
      </c>
      <c r="O11230" s="8">
        <v>1</v>
      </c>
      <c r="P11230" t="s">
        <v>13</v>
      </c>
    </row>
    <row r="11231" spans="5:16" x14ac:dyDescent="0.25">
      <c r="E11231" s="9" t="str">
        <f t="shared" si="194"/>
        <v>MRO-50-MONTE</v>
      </c>
      <c r="F11231" s="8" t="s">
        <v>0</v>
      </c>
      <c r="G11231" s="8" t="s">
        <v>41</v>
      </c>
      <c r="H11231" s="12"/>
      <c r="I11231" s="33" cm="1">
        <f t="array" ref="I11231">MAX(($G$2:$G$300000=G11231)*$N$2:$N$300000)</f>
        <v>45931.373807870368</v>
      </c>
      <c r="J11231" s="14"/>
      <c r="N11231" s="7">
        <v>45209.507199074076</v>
      </c>
      <c r="O11231" s="8">
        <v>2</v>
      </c>
      <c r="P11231" t="s">
        <v>13</v>
      </c>
    </row>
    <row r="11232" spans="5:16" x14ac:dyDescent="0.25">
      <c r="E11232" s="9" t="str">
        <f t="shared" si="194"/>
        <v>MRO-50-MONTE</v>
      </c>
      <c r="F11232" s="8" t="s">
        <v>0</v>
      </c>
      <c r="G11232" s="8" t="s">
        <v>41</v>
      </c>
      <c r="H11232" s="12"/>
      <c r="I11232" s="33" cm="1">
        <f t="array" ref="I11232">MAX(($G$2:$G$300000=G11232)*$N$2:$N$300000)</f>
        <v>45931.373807870368</v>
      </c>
      <c r="J11232" s="14"/>
      <c r="N11232" s="7">
        <v>45209.507210648146</v>
      </c>
      <c r="O11232" s="8">
        <v>1</v>
      </c>
      <c r="P11232" t="s">
        <v>13</v>
      </c>
    </row>
    <row r="11233" spans="5:16" x14ac:dyDescent="0.25">
      <c r="E11233" s="9" t="str">
        <f t="shared" si="194"/>
        <v>MRO-50-MONTE</v>
      </c>
      <c r="F11233" s="8" t="s">
        <v>0</v>
      </c>
      <c r="G11233" s="8" t="s">
        <v>41</v>
      </c>
      <c r="H11233" s="12"/>
      <c r="I11233" s="33" cm="1">
        <f t="array" ref="I11233">MAX(($G$2:$G$300000=G11233)*$N$2:$N$300000)</f>
        <v>45931.373807870368</v>
      </c>
      <c r="J11233" s="14"/>
      <c r="N11233" s="7">
        <v>45210.637303240743</v>
      </c>
      <c r="O11233" s="8">
        <v>1</v>
      </c>
      <c r="P11233" t="s">
        <v>13</v>
      </c>
    </row>
    <row r="11234" spans="5:16" x14ac:dyDescent="0.25">
      <c r="E11234" s="9" t="str">
        <f t="shared" si="194"/>
        <v>MRO-50-MONTE</v>
      </c>
      <c r="F11234" s="8" t="s">
        <v>0</v>
      </c>
      <c r="G11234" s="8" t="s">
        <v>41</v>
      </c>
      <c r="H11234" s="12"/>
      <c r="I11234" s="33" cm="1">
        <f t="array" ref="I11234">MAX(($G$2:$G$300000=G11234)*$N$2:$N$300000)</f>
        <v>45931.373807870368</v>
      </c>
      <c r="J11234" s="14"/>
      <c r="N11234" s="7">
        <v>45210.637326388889</v>
      </c>
      <c r="O11234" s="8">
        <v>1</v>
      </c>
      <c r="P11234" t="s">
        <v>13</v>
      </c>
    </row>
    <row r="11235" spans="5:16" x14ac:dyDescent="0.25">
      <c r="E11235" s="9" t="str">
        <f t="shared" si="194"/>
        <v>MRO-50-MONTE</v>
      </c>
      <c r="F11235" s="8" t="s">
        <v>0</v>
      </c>
      <c r="G11235" s="8" t="s">
        <v>41</v>
      </c>
      <c r="H11235" s="12"/>
      <c r="I11235" s="33" cm="1">
        <f t="array" ref="I11235">MAX(($G$2:$G$300000=G11235)*$N$2:$N$300000)</f>
        <v>45931.373807870368</v>
      </c>
      <c r="J11235" s="14"/>
      <c r="N11235" s="7">
        <v>45210.637326388889</v>
      </c>
      <c r="O11235" s="8">
        <v>2</v>
      </c>
      <c r="P11235" t="s">
        <v>13</v>
      </c>
    </row>
    <row r="11236" spans="5:16" x14ac:dyDescent="0.25">
      <c r="E11236" s="9" t="str">
        <f t="shared" si="194"/>
        <v>MRO-50-MONTE</v>
      </c>
      <c r="F11236" s="8" t="s">
        <v>0</v>
      </c>
      <c r="G11236" s="8" t="s">
        <v>41</v>
      </c>
      <c r="H11236" s="12"/>
      <c r="I11236" s="33" cm="1">
        <f t="array" ref="I11236">MAX(($G$2:$G$300000=G11236)*$N$2:$N$300000)</f>
        <v>45931.373807870368</v>
      </c>
      <c r="J11236" s="14"/>
      <c r="N11236" s="7">
        <v>45210.637337962966</v>
      </c>
      <c r="O11236" s="8">
        <v>1</v>
      </c>
      <c r="P11236" t="s">
        <v>13</v>
      </c>
    </row>
    <row r="11237" spans="5:16" x14ac:dyDescent="0.25">
      <c r="E11237" s="9" t="str">
        <f t="shared" si="194"/>
        <v>MRO-50-MONTE</v>
      </c>
      <c r="F11237" s="8" t="s">
        <v>0</v>
      </c>
      <c r="G11237" s="8" t="s">
        <v>41</v>
      </c>
      <c r="H11237" s="12"/>
      <c r="I11237" s="33" cm="1">
        <f t="array" ref="I11237">MAX(($G$2:$G$300000=G11237)*$N$2:$N$300000)</f>
        <v>45931.373807870368</v>
      </c>
      <c r="J11237" s="14"/>
      <c r="N11237" s="7">
        <v>45210.637349537035</v>
      </c>
      <c r="O11237" s="8">
        <v>1</v>
      </c>
      <c r="P11237" t="s">
        <v>13</v>
      </c>
    </row>
    <row r="11238" spans="5:16" x14ac:dyDescent="0.25">
      <c r="E11238" s="9" t="str">
        <f t="shared" si="194"/>
        <v>MRO-50-MONTE</v>
      </c>
      <c r="F11238" s="8" t="s">
        <v>0</v>
      </c>
      <c r="G11238" s="8" t="s">
        <v>41</v>
      </c>
      <c r="H11238" s="12"/>
      <c r="I11238" s="33" cm="1">
        <f t="array" ref="I11238">MAX(($G$2:$G$300000=G11238)*$N$2:$N$300000)</f>
        <v>45931.373807870368</v>
      </c>
      <c r="J11238" s="14"/>
      <c r="N11238" s="7">
        <v>45211.449247685188</v>
      </c>
      <c r="O11238" s="8">
        <v>1</v>
      </c>
      <c r="P11238" t="s">
        <v>13</v>
      </c>
    </row>
    <row r="11239" spans="5:16" x14ac:dyDescent="0.25">
      <c r="E11239" s="9" t="str">
        <f t="shared" si="194"/>
        <v>MRO-50-MONTE</v>
      </c>
      <c r="F11239" s="8" t="s">
        <v>0</v>
      </c>
      <c r="G11239" s="8" t="s">
        <v>41</v>
      </c>
      <c r="H11239" s="12"/>
      <c r="I11239" s="33" cm="1">
        <f t="array" ref="I11239">MAX(($G$2:$G$300000=G11239)*$N$2:$N$300000)</f>
        <v>45931.373807870368</v>
      </c>
      <c r="J11239" s="14"/>
      <c r="N11239" s="7">
        <v>45211.449270833335</v>
      </c>
      <c r="O11239" s="8">
        <v>1</v>
      </c>
      <c r="P11239" t="s">
        <v>13</v>
      </c>
    </row>
    <row r="11240" spans="5:16" x14ac:dyDescent="0.25">
      <c r="E11240" s="9" t="str">
        <f t="shared" si="194"/>
        <v>MRO-50-MONTE</v>
      </c>
      <c r="F11240" s="8" t="s">
        <v>0</v>
      </c>
      <c r="G11240" s="8" t="s">
        <v>41</v>
      </c>
      <c r="H11240" s="12"/>
      <c r="I11240" s="33" cm="1">
        <f t="array" ref="I11240">MAX(($G$2:$G$300000=G11240)*$N$2:$N$300000)</f>
        <v>45931.373807870368</v>
      </c>
      <c r="J11240" s="14"/>
      <c r="N11240" s="7">
        <v>45211.449270833335</v>
      </c>
      <c r="O11240" s="8">
        <v>2</v>
      </c>
      <c r="P11240" t="s">
        <v>13</v>
      </c>
    </row>
    <row r="11241" spans="5:16" x14ac:dyDescent="0.25">
      <c r="E11241" s="9" t="str">
        <f t="shared" si="194"/>
        <v>MRO-50-MONTE</v>
      </c>
      <c r="F11241" s="8" t="s">
        <v>0</v>
      </c>
      <c r="G11241" s="8" t="s">
        <v>41</v>
      </c>
      <c r="H11241" s="12"/>
      <c r="I11241" s="33" cm="1">
        <f t="array" ref="I11241">MAX(($G$2:$G$300000=G11241)*$N$2:$N$300000)</f>
        <v>45931.373807870368</v>
      </c>
      <c r="J11241" s="14"/>
      <c r="N11241" s="7">
        <v>45211.449282407404</v>
      </c>
      <c r="O11241" s="8">
        <v>1</v>
      </c>
      <c r="P11241" t="s">
        <v>13</v>
      </c>
    </row>
    <row r="11242" spans="5:16" x14ac:dyDescent="0.25">
      <c r="E11242" s="9" t="str">
        <f t="shared" si="194"/>
        <v>MRO-50-MONTE</v>
      </c>
      <c r="F11242" s="8" t="s">
        <v>0</v>
      </c>
      <c r="G11242" s="8" t="s">
        <v>41</v>
      </c>
      <c r="H11242" s="12"/>
      <c r="I11242" s="33" cm="1">
        <f t="array" ref="I11242">MAX(($G$2:$G$300000=G11242)*$N$2:$N$300000)</f>
        <v>45931.373807870368</v>
      </c>
      <c r="J11242" s="14"/>
      <c r="N11242" s="7">
        <v>45211.449293981481</v>
      </c>
      <c r="O11242" s="8">
        <v>1</v>
      </c>
      <c r="P11242" t="s">
        <v>13</v>
      </c>
    </row>
    <row r="11243" spans="5:16" x14ac:dyDescent="0.25">
      <c r="E11243" s="9" t="str">
        <f t="shared" si="194"/>
        <v>MRO-50-MONTE</v>
      </c>
      <c r="F11243" s="8" t="s">
        <v>0</v>
      </c>
      <c r="G11243" s="8" t="s">
        <v>41</v>
      </c>
      <c r="H11243" s="12"/>
      <c r="I11243" s="33" cm="1">
        <f t="array" ref="I11243">MAX(($G$2:$G$300000=G11243)*$N$2:$N$300000)</f>
        <v>45931.373807870368</v>
      </c>
      <c r="J11243" s="14"/>
      <c r="N11243" s="7">
        <v>45211.449305555558</v>
      </c>
      <c r="O11243" s="8">
        <v>1</v>
      </c>
      <c r="P11243" t="s">
        <v>13</v>
      </c>
    </row>
    <row r="11244" spans="5:16" x14ac:dyDescent="0.25">
      <c r="E11244" s="9" t="str">
        <f t="shared" si="194"/>
        <v>MRO-50-MONTE</v>
      </c>
      <c r="F11244" s="8" t="s">
        <v>0</v>
      </c>
      <c r="G11244" s="8" t="s">
        <v>41</v>
      </c>
      <c r="H11244" s="12"/>
      <c r="I11244" s="33" cm="1">
        <f t="array" ref="I11244">MAX(($G$2:$G$300000=G11244)*$N$2:$N$300000)</f>
        <v>45931.373807870368</v>
      </c>
      <c r="J11244" s="14"/>
      <c r="N11244" s="7">
        <v>45211.449317129627</v>
      </c>
      <c r="O11244" s="8">
        <v>1</v>
      </c>
      <c r="P11244" t="s">
        <v>13</v>
      </c>
    </row>
    <row r="11245" spans="5:16" x14ac:dyDescent="0.25">
      <c r="E11245" s="9" t="str">
        <f t="shared" si="194"/>
        <v>MRO-50-MONTE</v>
      </c>
      <c r="F11245" s="8" t="s">
        <v>0</v>
      </c>
      <c r="G11245" s="8" t="s">
        <v>41</v>
      </c>
      <c r="H11245" s="12"/>
      <c r="I11245" s="33" cm="1">
        <f t="array" ref="I11245">MAX(($G$2:$G$300000=G11245)*$N$2:$N$300000)</f>
        <v>45931.373807870368</v>
      </c>
      <c r="J11245" s="14"/>
      <c r="N11245" s="7">
        <v>45211.449317129627</v>
      </c>
      <c r="O11245" s="8">
        <v>2</v>
      </c>
      <c r="P11245" t="s">
        <v>13</v>
      </c>
    </row>
    <row r="11246" spans="5:16" x14ac:dyDescent="0.25">
      <c r="E11246" s="9" t="str">
        <f t="shared" si="194"/>
        <v>MRO-50-MONTE</v>
      </c>
      <c r="F11246" s="8" t="s">
        <v>0</v>
      </c>
      <c r="G11246" s="8" t="s">
        <v>41</v>
      </c>
      <c r="H11246" s="12"/>
      <c r="I11246" s="33" cm="1">
        <f t="array" ref="I11246">MAX(($G$2:$G$300000=G11246)*$N$2:$N$300000)</f>
        <v>45931.373807870368</v>
      </c>
      <c r="J11246" s="14"/>
      <c r="N11246" s="7">
        <v>45211.449328703704</v>
      </c>
      <c r="O11246" s="8">
        <v>1</v>
      </c>
      <c r="P11246" t="s">
        <v>13</v>
      </c>
    </row>
    <row r="11247" spans="5:16" x14ac:dyDescent="0.25">
      <c r="E11247" s="9" t="str">
        <f t="shared" si="194"/>
        <v>MRO-50-MONTE</v>
      </c>
      <c r="F11247" s="8" t="s">
        <v>0</v>
      </c>
      <c r="G11247" s="8" t="s">
        <v>41</v>
      </c>
      <c r="H11247" s="12"/>
      <c r="I11247" s="33" cm="1">
        <f t="array" ref="I11247">MAX(($G$2:$G$300000=G11247)*$N$2:$N$300000)</f>
        <v>45931.373807870368</v>
      </c>
      <c r="J11247" s="14"/>
      <c r="N11247" s="7">
        <v>45211.449340277781</v>
      </c>
      <c r="O11247" s="8">
        <v>1</v>
      </c>
      <c r="P11247" t="s">
        <v>13</v>
      </c>
    </row>
    <row r="11248" spans="5:16" x14ac:dyDescent="0.25">
      <c r="E11248" s="9" t="str">
        <f t="shared" si="194"/>
        <v>MRO-50-MONTE</v>
      </c>
      <c r="F11248" s="8" t="s">
        <v>0</v>
      </c>
      <c r="G11248" s="8" t="s">
        <v>41</v>
      </c>
      <c r="H11248" s="12"/>
      <c r="I11248" s="33" cm="1">
        <f t="array" ref="I11248">MAX(($G$2:$G$300000=G11248)*$N$2:$N$300000)</f>
        <v>45931.373807870368</v>
      </c>
      <c r="J11248" s="14"/>
      <c r="N11248" s="7">
        <v>45211.460300925923</v>
      </c>
      <c r="O11248" s="8">
        <v>1</v>
      </c>
      <c r="P11248" t="s">
        <v>13</v>
      </c>
    </row>
    <row r="11249" spans="5:16" x14ac:dyDescent="0.25">
      <c r="E11249" s="9" t="str">
        <f t="shared" si="194"/>
        <v>MRO-50-MONTE</v>
      </c>
      <c r="F11249" s="8" t="s">
        <v>0</v>
      </c>
      <c r="G11249" s="8" t="s">
        <v>41</v>
      </c>
      <c r="H11249" s="12"/>
      <c r="I11249" s="33" cm="1">
        <f t="array" ref="I11249">MAX(($G$2:$G$300000=G11249)*$N$2:$N$300000)</f>
        <v>45931.373807870368</v>
      </c>
      <c r="J11249" s="14"/>
      <c r="N11249" s="7">
        <v>45211.460312499999</v>
      </c>
      <c r="O11249" s="8">
        <v>1</v>
      </c>
      <c r="P11249" t="s">
        <v>13</v>
      </c>
    </row>
    <row r="11250" spans="5:16" x14ac:dyDescent="0.25">
      <c r="E11250" s="9" t="str">
        <f t="shared" ref="E11250:E11313" si="195">+G11250&amp;H11250</f>
        <v>MRO-50-MONTE</v>
      </c>
      <c r="F11250" s="8" t="s">
        <v>0</v>
      </c>
      <c r="G11250" s="8" t="s">
        <v>41</v>
      </c>
      <c r="H11250" s="12"/>
      <c r="I11250" s="33" cm="1">
        <f t="array" ref="I11250">MAX(($G$2:$G$300000=G11250)*$N$2:$N$300000)</f>
        <v>45931.373807870368</v>
      </c>
      <c r="J11250" s="14"/>
      <c r="N11250" s="7">
        <v>45211.460324074076</v>
      </c>
      <c r="O11250" s="8">
        <v>1</v>
      </c>
      <c r="P11250" t="s">
        <v>13</v>
      </c>
    </row>
    <row r="11251" spans="5:16" x14ac:dyDescent="0.25">
      <c r="E11251" s="9" t="str">
        <f t="shared" si="195"/>
        <v>MRO-50-MONTE</v>
      </c>
      <c r="F11251" s="8" t="s">
        <v>0</v>
      </c>
      <c r="G11251" s="8" t="s">
        <v>41</v>
      </c>
      <c r="H11251" s="12"/>
      <c r="I11251" s="33" cm="1">
        <f t="array" ref="I11251">MAX(($G$2:$G$300000=G11251)*$N$2:$N$300000)</f>
        <v>45931.373807870368</v>
      </c>
      <c r="J11251" s="14"/>
      <c r="N11251" s="7">
        <v>45211.460324074076</v>
      </c>
      <c r="O11251" s="8">
        <v>2</v>
      </c>
      <c r="P11251" t="s">
        <v>13</v>
      </c>
    </row>
    <row r="11252" spans="5:16" x14ac:dyDescent="0.25">
      <c r="E11252" s="9" t="str">
        <f t="shared" si="195"/>
        <v>MRO-50-MONTE</v>
      </c>
      <c r="F11252" s="8" t="s">
        <v>0</v>
      </c>
      <c r="G11252" s="8" t="s">
        <v>41</v>
      </c>
      <c r="H11252" s="12"/>
      <c r="I11252" s="33" cm="1">
        <f t="array" ref="I11252">MAX(($G$2:$G$300000=G11252)*$N$2:$N$300000)</f>
        <v>45931.373807870368</v>
      </c>
      <c r="J11252" s="14"/>
      <c r="N11252" s="7">
        <v>45211.460335648146</v>
      </c>
      <c r="O11252" s="8">
        <v>1</v>
      </c>
      <c r="P11252" t="s">
        <v>13</v>
      </c>
    </row>
    <row r="11253" spans="5:16" x14ac:dyDescent="0.25">
      <c r="E11253" s="9" t="str">
        <f t="shared" si="195"/>
        <v>MRO-50-MONTE</v>
      </c>
      <c r="F11253" s="8" t="s">
        <v>0</v>
      </c>
      <c r="G11253" s="8" t="s">
        <v>41</v>
      </c>
      <c r="H11253" s="12"/>
      <c r="I11253" s="33" cm="1">
        <f t="array" ref="I11253">MAX(($G$2:$G$300000=G11253)*$N$2:$N$300000)</f>
        <v>45931.373807870368</v>
      </c>
      <c r="J11253" s="14"/>
      <c r="N11253" s="7">
        <v>45215.673761574071</v>
      </c>
      <c r="O11253" s="8">
        <v>1</v>
      </c>
      <c r="P11253" t="s">
        <v>13</v>
      </c>
    </row>
    <row r="11254" spans="5:16" x14ac:dyDescent="0.25">
      <c r="E11254" s="9" t="str">
        <f t="shared" si="195"/>
        <v>MRO-50-MONTE</v>
      </c>
      <c r="F11254" s="8" t="s">
        <v>0</v>
      </c>
      <c r="G11254" s="8" t="s">
        <v>41</v>
      </c>
      <c r="H11254" s="12"/>
      <c r="I11254" s="33" cm="1">
        <f t="array" ref="I11254">MAX(($G$2:$G$300000=G11254)*$N$2:$N$300000)</f>
        <v>45931.373807870368</v>
      </c>
      <c r="J11254" s="14"/>
      <c r="N11254" s="7">
        <v>45215.673796296294</v>
      </c>
      <c r="O11254" s="8">
        <v>1</v>
      </c>
      <c r="P11254" t="s">
        <v>13</v>
      </c>
    </row>
    <row r="11255" spans="5:16" x14ac:dyDescent="0.25">
      <c r="E11255" s="9" t="str">
        <f t="shared" si="195"/>
        <v>MRO-50-MONTE</v>
      </c>
      <c r="F11255" s="8" t="s">
        <v>0</v>
      </c>
      <c r="G11255" s="8" t="s">
        <v>41</v>
      </c>
      <c r="H11255" s="12"/>
      <c r="I11255" s="33" cm="1">
        <f t="array" ref="I11255">MAX(($G$2:$G$300000=G11255)*$N$2:$N$300000)</f>
        <v>45931.373807870368</v>
      </c>
      <c r="J11255" s="14"/>
      <c r="N11255" s="7">
        <v>45215.673807870371</v>
      </c>
      <c r="O11255" s="8">
        <v>1</v>
      </c>
      <c r="P11255" t="s">
        <v>13</v>
      </c>
    </row>
    <row r="11256" spans="5:16" x14ac:dyDescent="0.25">
      <c r="E11256" s="9" t="str">
        <f t="shared" si="195"/>
        <v>MRO-50-MONTE</v>
      </c>
      <c r="F11256" s="8" t="s">
        <v>0</v>
      </c>
      <c r="G11256" s="8" t="s">
        <v>41</v>
      </c>
      <c r="H11256" s="12"/>
      <c r="I11256" s="33" cm="1">
        <f t="array" ref="I11256">MAX(($G$2:$G$300000=G11256)*$N$2:$N$300000)</f>
        <v>45931.373807870368</v>
      </c>
      <c r="J11256" s="14"/>
      <c r="N11256" s="7">
        <v>45215.673819444448</v>
      </c>
      <c r="O11256" s="8">
        <v>1</v>
      </c>
      <c r="P11256" t="s">
        <v>13</v>
      </c>
    </row>
    <row r="11257" spans="5:16" x14ac:dyDescent="0.25">
      <c r="E11257" s="9" t="str">
        <f t="shared" si="195"/>
        <v>MRO-50-MONTE</v>
      </c>
      <c r="F11257" s="8" t="s">
        <v>0</v>
      </c>
      <c r="G11257" s="8" t="s">
        <v>41</v>
      </c>
      <c r="H11257" s="12"/>
      <c r="I11257" s="33" cm="1">
        <f t="array" ref="I11257">MAX(($G$2:$G$300000=G11257)*$N$2:$N$300000)</f>
        <v>45931.373807870368</v>
      </c>
      <c r="J11257" s="14"/>
      <c r="N11257" s="7">
        <v>45215.673842592594</v>
      </c>
      <c r="O11257" s="8">
        <v>1</v>
      </c>
      <c r="P11257" t="s">
        <v>13</v>
      </c>
    </row>
    <row r="11258" spans="5:16" x14ac:dyDescent="0.25">
      <c r="E11258" s="9" t="str">
        <f t="shared" si="195"/>
        <v>MRO-50-MONTE</v>
      </c>
      <c r="F11258" s="8" t="s">
        <v>0</v>
      </c>
      <c r="G11258" s="8" t="s">
        <v>41</v>
      </c>
      <c r="H11258" s="12"/>
      <c r="I11258" s="33" cm="1">
        <f t="array" ref="I11258">MAX(($G$2:$G$300000=G11258)*$N$2:$N$300000)</f>
        <v>45931.373807870368</v>
      </c>
      <c r="J11258" s="14"/>
      <c r="N11258" s="7">
        <v>45215.673854166664</v>
      </c>
      <c r="O11258" s="8">
        <v>1</v>
      </c>
      <c r="P11258" t="s">
        <v>13</v>
      </c>
    </row>
    <row r="11259" spans="5:16" x14ac:dyDescent="0.25">
      <c r="E11259" s="9" t="str">
        <f t="shared" si="195"/>
        <v>MRO-50-MONTE</v>
      </c>
      <c r="F11259" s="8" t="s">
        <v>0</v>
      </c>
      <c r="G11259" s="8" t="s">
        <v>41</v>
      </c>
      <c r="H11259" s="12"/>
      <c r="I11259" s="33" cm="1">
        <f t="array" ref="I11259">MAX(($G$2:$G$300000=G11259)*$N$2:$N$300000)</f>
        <v>45931.373807870368</v>
      </c>
      <c r="J11259" s="14"/>
      <c r="N11259" s="7">
        <v>45215.67386574074</v>
      </c>
      <c r="O11259" s="8">
        <v>1</v>
      </c>
      <c r="P11259" t="s">
        <v>13</v>
      </c>
    </row>
    <row r="11260" spans="5:16" x14ac:dyDescent="0.25">
      <c r="E11260" s="9" t="str">
        <f t="shared" si="195"/>
        <v>MRO-50-MONTE</v>
      </c>
      <c r="F11260" s="8" t="s">
        <v>0</v>
      </c>
      <c r="G11260" s="8" t="s">
        <v>41</v>
      </c>
      <c r="H11260" s="12"/>
      <c r="I11260" s="33" cm="1">
        <f t="array" ref="I11260">MAX(($G$2:$G$300000=G11260)*$N$2:$N$300000)</f>
        <v>45931.373807870368</v>
      </c>
      <c r="J11260" s="14"/>
      <c r="N11260" s="7">
        <v>45215.673877314817</v>
      </c>
      <c r="O11260" s="8">
        <v>1</v>
      </c>
      <c r="P11260" t="s">
        <v>13</v>
      </c>
    </row>
    <row r="11261" spans="5:16" x14ac:dyDescent="0.25">
      <c r="E11261" s="9" t="str">
        <f t="shared" si="195"/>
        <v>MRO-50-MONTE</v>
      </c>
      <c r="F11261" s="8" t="s">
        <v>0</v>
      </c>
      <c r="G11261" s="8" t="s">
        <v>41</v>
      </c>
      <c r="H11261" s="12"/>
      <c r="I11261" s="33" cm="1">
        <f t="array" ref="I11261">MAX(($G$2:$G$300000=G11261)*$N$2:$N$300000)</f>
        <v>45931.373807870368</v>
      </c>
      <c r="J11261" s="14"/>
      <c r="N11261" s="7">
        <v>45215.673888888887</v>
      </c>
      <c r="O11261" s="8">
        <v>1</v>
      </c>
      <c r="P11261" t="s">
        <v>13</v>
      </c>
    </row>
    <row r="11262" spans="5:16" x14ac:dyDescent="0.25">
      <c r="E11262" s="9" t="str">
        <f t="shared" si="195"/>
        <v>MRO-50-MONTE</v>
      </c>
      <c r="F11262" s="8" t="s">
        <v>0</v>
      </c>
      <c r="G11262" s="8" t="s">
        <v>41</v>
      </c>
      <c r="H11262" s="12"/>
      <c r="I11262" s="33" cm="1">
        <f t="array" ref="I11262">MAX(($G$2:$G$300000=G11262)*$N$2:$N$300000)</f>
        <v>45931.373807870368</v>
      </c>
      <c r="J11262" s="14"/>
      <c r="N11262" s="7">
        <v>45215.673900462964</v>
      </c>
      <c r="O11262" s="8">
        <v>1</v>
      </c>
      <c r="P11262" t="s">
        <v>13</v>
      </c>
    </row>
    <row r="11263" spans="5:16" x14ac:dyDescent="0.25">
      <c r="E11263" s="9" t="str">
        <f t="shared" si="195"/>
        <v>MRO-50-MONTE</v>
      </c>
      <c r="F11263" s="8" t="s">
        <v>0</v>
      </c>
      <c r="G11263" s="8" t="s">
        <v>41</v>
      </c>
      <c r="H11263" s="12"/>
      <c r="I11263" s="33" cm="1">
        <f t="array" ref="I11263">MAX(($G$2:$G$300000=G11263)*$N$2:$N$300000)</f>
        <v>45931.373807870368</v>
      </c>
      <c r="J11263" s="14"/>
      <c r="N11263" s="7">
        <v>45215.67391203704</v>
      </c>
      <c r="O11263" s="8">
        <v>1</v>
      </c>
      <c r="P11263" t="s">
        <v>13</v>
      </c>
    </row>
    <row r="11264" spans="5:16" x14ac:dyDescent="0.25">
      <c r="E11264" s="9" t="str">
        <f t="shared" si="195"/>
        <v>MRO-50-MONTE</v>
      </c>
      <c r="F11264" s="8" t="s">
        <v>0</v>
      </c>
      <c r="G11264" s="8" t="s">
        <v>41</v>
      </c>
      <c r="H11264" s="12"/>
      <c r="I11264" s="33" cm="1">
        <f t="array" ref="I11264">MAX(($G$2:$G$300000=G11264)*$N$2:$N$300000)</f>
        <v>45931.373807870368</v>
      </c>
      <c r="J11264" s="14"/>
      <c r="N11264" s="7">
        <v>45215.67392361111</v>
      </c>
      <c r="O11264" s="8">
        <v>1</v>
      </c>
      <c r="P11264" t="s">
        <v>13</v>
      </c>
    </row>
    <row r="11265" spans="5:16" x14ac:dyDescent="0.25">
      <c r="E11265" s="9" t="str">
        <f t="shared" si="195"/>
        <v>MRO-50-MONTE</v>
      </c>
      <c r="F11265" s="8" t="s">
        <v>0</v>
      </c>
      <c r="G11265" s="8" t="s">
        <v>41</v>
      </c>
      <c r="H11265" s="12"/>
      <c r="I11265" s="33" cm="1">
        <f t="array" ref="I11265">MAX(($G$2:$G$300000=G11265)*$N$2:$N$300000)</f>
        <v>45931.373807870368</v>
      </c>
      <c r="J11265" s="14"/>
      <c r="N11265" s="7">
        <v>45215.673935185187</v>
      </c>
      <c r="O11265" s="8">
        <v>1</v>
      </c>
      <c r="P11265" t="s">
        <v>13</v>
      </c>
    </row>
    <row r="11266" spans="5:16" x14ac:dyDescent="0.25">
      <c r="E11266" s="9" t="str">
        <f t="shared" si="195"/>
        <v>MRO-50-MONTE</v>
      </c>
      <c r="F11266" s="8" t="s">
        <v>0</v>
      </c>
      <c r="G11266" s="8" t="s">
        <v>41</v>
      </c>
      <c r="H11266" s="12"/>
      <c r="I11266" s="33" cm="1">
        <f t="array" ref="I11266">MAX(($G$2:$G$300000=G11266)*$N$2:$N$300000)</f>
        <v>45931.373807870368</v>
      </c>
      <c r="J11266" s="14"/>
      <c r="N11266" s="7">
        <v>45215.673946759256</v>
      </c>
      <c r="O11266" s="8">
        <v>1</v>
      </c>
      <c r="P11266" t="s">
        <v>13</v>
      </c>
    </row>
    <row r="11267" spans="5:16" x14ac:dyDescent="0.25">
      <c r="E11267" s="9" t="str">
        <f t="shared" si="195"/>
        <v>MRO-50-MONTE</v>
      </c>
      <c r="F11267" s="8" t="s">
        <v>0</v>
      </c>
      <c r="G11267" s="8" t="s">
        <v>41</v>
      </c>
      <c r="H11267" s="12"/>
      <c r="I11267" s="33" cm="1">
        <f t="array" ref="I11267">MAX(($G$2:$G$300000=G11267)*$N$2:$N$300000)</f>
        <v>45931.373807870368</v>
      </c>
      <c r="J11267" s="14"/>
      <c r="N11267" s="7">
        <v>45215.673958333333</v>
      </c>
      <c r="O11267" s="8">
        <v>1</v>
      </c>
      <c r="P11267" t="s">
        <v>13</v>
      </c>
    </row>
    <row r="11268" spans="5:16" x14ac:dyDescent="0.25">
      <c r="E11268" s="9" t="str">
        <f t="shared" si="195"/>
        <v>MRO-50-MONTE</v>
      </c>
      <c r="F11268" s="8" t="s">
        <v>0</v>
      </c>
      <c r="G11268" s="8" t="s">
        <v>41</v>
      </c>
      <c r="H11268" s="12"/>
      <c r="I11268" s="33" cm="1">
        <f t="array" ref="I11268">MAX(($G$2:$G$300000=G11268)*$N$2:$N$300000)</f>
        <v>45931.373807870368</v>
      </c>
      <c r="J11268" s="14"/>
      <c r="N11268" s="7">
        <v>45215.67396990741</v>
      </c>
      <c r="O11268" s="8">
        <v>1</v>
      </c>
      <c r="P11268" t="s">
        <v>13</v>
      </c>
    </row>
    <row r="11269" spans="5:16" x14ac:dyDescent="0.25">
      <c r="E11269" s="9" t="str">
        <f t="shared" si="195"/>
        <v>MRO-50-MONTE</v>
      </c>
      <c r="F11269" s="8" t="s">
        <v>0</v>
      </c>
      <c r="G11269" s="8" t="s">
        <v>41</v>
      </c>
      <c r="H11269" s="12"/>
      <c r="I11269" s="33" cm="1">
        <f t="array" ref="I11269">MAX(($G$2:$G$300000=G11269)*$N$2:$N$300000)</f>
        <v>45931.373807870368</v>
      </c>
      <c r="J11269" s="14"/>
      <c r="N11269" s="7">
        <v>45215.673981481479</v>
      </c>
      <c r="O11269" s="8">
        <v>1</v>
      </c>
      <c r="P11269" t="s">
        <v>13</v>
      </c>
    </row>
    <row r="11270" spans="5:16" x14ac:dyDescent="0.25">
      <c r="E11270" s="9" t="str">
        <f t="shared" si="195"/>
        <v>MRO-50-MONTE</v>
      </c>
      <c r="F11270" s="8" t="s">
        <v>0</v>
      </c>
      <c r="G11270" s="8" t="s">
        <v>41</v>
      </c>
      <c r="H11270" s="12"/>
      <c r="I11270" s="33" cm="1">
        <f t="array" ref="I11270">MAX(($G$2:$G$300000=G11270)*$N$2:$N$300000)</f>
        <v>45931.373807870368</v>
      </c>
      <c r="J11270" s="14"/>
      <c r="N11270" s="7">
        <v>45215.673993055556</v>
      </c>
      <c r="O11270" s="8">
        <v>1</v>
      </c>
      <c r="P11270" t="s">
        <v>13</v>
      </c>
    </row>
    <row r="11271" spans="5:16" x14ac:dyDescent="0.25">
      <c r="E11271" s="9" t="str">
        <f t="shared" si="195"/>
        <v>MRO-50-MONTE</v>
      </c>
      <c r="F11271" s="8" t="s">
        <v>0</v>
      </c>
      <c r="G11271" s="8" t="s">
        <v>41</v>
      </c>
      <c r="H11271" s="12"/>
      <c r="I11271" s="33" cm="1">
        <f t="array" ref="I11271">MAX(($G$2:$G$300000=G11271)*$N$2:$N$300000)</f>
        <v>45931.373807870368</v>
      </c>
      <c r="J11271" s="14"/>
      <c r="N11271" s="7">
        <v>45215.674004629633</v>
      </c>
      <c r="O11271" s="8">
        <v>1</v>
      </c>
      <c r="P11271" t="s">
        <v>13</v>
      </c>
    </row>
    <row r="11272" spans="5:16" x14ac:dyDescent="0.25">
      <c r="E11272" s="9" t="str">
        <f t="shared" si="195"/>
        <v>MRO-50-MONTE</v>
      </c>
      <c r="F11272" s="8" t="s">
        <v>0</v>
      </c>
      <c r="G11272" s="8" t="s">
        <v>41</v>
      </c>
      <c r="H11272" s="12"/>
      <c r="I11272" s="33" cm="1">
        <f t="array" ref="I11272">MAX(($G$2:$G$300000=G11272)*$N$2:$N$300000)</f>
        <v>45931.373807870368</v>
      </c>
      <c r="J11272" s="14"/>
      <c r="N11272" s="7">
        <v>45215.674016203702</v>
      </c>
      <c r="O11272" s="8">
        <v>1</v>
      </c>
      <c r="P11272" t="s">
        <v>13</v>
      </c>
    </row>
    <row r="11273" spans="5:16" x14ac:dyDescent="0.25">
      <c r="E11273" s="9" t="str">
        <f t="shared" si="195"/>
        <v>MRO-50-MONTE</v>
      </c>
      <c r="F11273" s="8" t="s">
        <v>0</v>
      </c>
      <c r="G11273" s="8" t="s">
        <v>41</v>
      </c>
      <c r="H11273" s="12"/>
      <c r="I11273" s="33" cm="1">
        <f t="array" ref="I11273">MAX(($G$2:$G$300000=G11273)*$N$2:$N$300000)</f>
        <v>45931.373807870368</v>
      </c>
      <c r="J11273" s="14"/>
      <c r="N11273" s="7">
        <v>45215.674027777779</v>
      </c>
      <c r="O11273" s="8">
        <v>1</v>
      </c>
      <c r="P11273" t="s">
        <v>13</v>
      </c>
    </row>
    <row r="11274" spans="5:16" x14ac:dyDescent="0.25">
      <c r="E11274" s="9" t="str">
        <f t="shared" si="195"/>
        <v>MRO-50-MONTE</v>
      </c>
      <c r="F11274" s="8" t="s">
        <v>0</v>
      </c>
      <c r="G11274" s="8" t="s">
        <v>41</v>
      </c>
      <c r="H11274" s="12"/>
      <c r="I11274" s="33" cm="1">
        <f t="array" ref="I11274">MAX(($G$2:$G$300000=G11274)*$N$2:$N$300000)</f>
        <v>45931.373807870368</v>
      </c>
      <c r="J11274" s="14"/>
      <c r="N11274" s="7">
        <v>45215.674039351848</v>
      </c>
      <c r="O11274" s="8">
        <v>1</v>
      </c>
      <c r="P11274" t="s">
        <v>13</v>
      </c>
    </row>
    <row r="11275" spans="5:16" x14ac:dyDescent="0.25">
      <c r="E11275" s="9" t="str">
        <f t="shared" si="195"/>
        <v>MRO-50-MONTE</v>
      </c>
      <c r="F11275" s="8" t="s">
        <v>0</v>
      </c>
      <c r="G11275" s="8" t="s">
        <v>41</v>
      </c>
      <c r="H11275" s="12"/>
      <c r="I11275" s="33" cm="1">
        <f t="array" ref="I11275">MAX(($G$2:$G$300000=G11275)*$N$2:$N$300000)</f>
        <v>45931.373807870368</v>
      </c>
      <c r="J11275" s="14"/>
      <c r="N11275" s="7">
        <v>45215.674050925925</v>
      </c>
      <c r="O11275" s="8">
        <v>1</v>
      </c>
      <c r="P11275" t="s">
        <v>13</v>
      </c>
    </row>
    <row r="11276" spans="5:16" x14ac:dyDescent="0.25">
      <c r="E11276" s="9" t="str">
        <f t="shared" si="195"/>
        <v>MRO-50-MONTE</v>
      </c>
      <c r="F11276" s="8" t="s">
        <v>0</v>
      </c>
      <c r="G11276" s="8" t="s">
        <v>41</v>
      </c>
      <c r="H11276" s="12"/>
      <c r="I11276" s="33" cm="1">
        <f t="array" ref="I11276">MAX(($G$2:$G$300000=G11276)*$N$2:$N$300000)</f>
        <v>45931.373807870368</v>
      </c>
      <c r="J11276" s="14"/>
      <c r="N11276" s="7">
        <v>45215.674074074072</v>
      </c>
      <c r="O11276" s="8">
        <v>1</v>
      </c>
      <c r="P11276" t="s">
        <v>13</v>
      </c>
    </row>
    <row r="11277" spans="5:16" x14ac:dyDescent="0.25">
      <c r="E11277" s="9" t="str">
        <f t="shared" si="195"/>
        <v>MRO-50-MONTE</v>
      </c>
      <c r="F11277" s="8" t="s">
        <v>0</v>
      </c>
      <c r="G11277" s="8" t="s">
        <v>41</v>
      </c>
      <c r="H11277" s="12"/>
      <c r="I11277" s="33" cm="1">
        <f t="array" ref="I11277">MAX(($G$2:$G$300000=G11277)*$N$2:$N$300000)</f>
        <v>45931.373807870368</v>
      </c>
      <c r="J11277" s="14"/>
      <c r="N11277" s="7">
        <v>45215.674074074072</v>
      </c>
      <c r="O11277" s="8">
        <v>2</v>
      </c>
      <c r="P11277" t="s">
        <v>13</v>
      </c>
    </row>
    <row r="11278" spans="5:16" x14ac:dyDescent="0.25">
      <c r="E11278" s="9" t="str">
        <f t="shared" si="195"/>
        <v>MRO-50-MONTE</v>
      </c>
      <c r="F11278" s="8" t="s">
        <v>0</v>
      </c>
      <c r="G11278" s="8" t="s">
        <v>41</v>
      </c>
      <c r="H11278" s="12"/>
      <c r="I11278" s="33" cm="1">
        <f t="array" ref="I11278">MAX(($G$2:$G$300000=G11278)*$N$2:$N$300000)</f>
        <v>45931.373807870368</v>
      </c>
      <c r="J11278" s="14"/>
      <c r="N11278" s="7">
        <v>45215.674085648148</v>
      </c>
      <c r="O11278" s="8">
        <v>1</v>
      </c>
      <c r="P11278" t="s">
        <v>13</v>
      </c>
    </row>
    <row r="11279" spans="5:16" x14ac:dyDescent="0.25">
      <c r="E11279" s="9" t="str">
        <f t="shared" si="195"/>
        <v>MRO-50-MONTE</v>
      </c>
      <c r="F11279" s="8" t="s">
        <v>0</v>
      </c>
      <c r="G11279" s="8" t="s">
        <v>41</v>
      </c>
      <c r="H11279" s="12"/>
      <c r="I11279" s="33" cm="1">
        <f t="array" ref="I11279">MAX(($G$2:$G$300000=G11279)*$N$2:$N$300000)</f>
        <v>45931.373807870368</v>
      </c>
      <c r="J11279" s="14"/>
      <c r="N11279" s="7">
        <v>45215.674108796295</v>
      </c>
      <c r="O11279" s="8">
        <v>1</v>
      </c>
      <c r="P11279" t="s">
        <v>13</v>
      </c>
    </row>
    <row r="11280" spans="5:16" x14ac:dyDescent="0.25">
      <c r="E11280" s="9" t="str">
        <f t="shared" si="195"/>
        <v>MRO-50-MONTE</v>
      </c>
      <c r="F11280" s="8" t="s">
        <v>0</v>
      </c>
      <c r="G11280" s="8" t="s">
        <v>41</v>
      </c>
      <c r="H11280" s="12"/>
      <c r="I11280" s="33" cm="1">
        <f t="array" ref="I11280">MAX(($G$2:$G$300000=G11280)*$N$2:$N$300000)</f>
        <v>45931.373807870368</v>
      </c>
      <c r="J11280" s="14"/>
      <c r="N11280" s="7">
        <v>45215.674108796295</v>
      </c>
      <c r="O11280" s="8">
        <v>2</v>
      </c>
      <c r="P11280" t="s">
        <v>13</v>
      </c>
    </row>
    <row r="11281" spans="5:16" x14ac:dyDescent="0.25">
      <c r="E11281" s="9" t="str">
        <f t="shared" si="195"/>
        <v>MRO-50-MONTE</v>
      </c>
      <c r="F11281" s="8" t="s">
        <v>0</v>
      </c>
      <c r="G11281" s="8" t="s">
        <v>41</v>
      </c>
      <c r="H11281" s="12"/>
      <c r="I11281" s="33" cm="1">
        <f t="array" ref="I11281">MAX(($G$2:$G$300000=G11281)*$N$2:$N$300000)</f>
        <v>45931.373807870368</v>
      </c>
      <c r="J11281" s="14"/>
      <c r="N11281" s="7">
        <v>45215.674120370371</v>
      </c>
      <c r="O11281" s="8">
        <v>1</v>
      </c>
      <c r="P11281" t="s">
        <v>13</v>
      </c>
    </row>
    <row r="11282" spans="5:16" x14ac:dyDescent="0.25">
      <c r="E11282" s="9" t="str">
        <f t="shared" si="195"/>
        <v>MRO-50-MONTE</v>
      </c>
      <c r="F11282" s="8" t="s">
        <v>0</v>
      </c>
      <c r="G11282" s="8" t="s">
        <v>41</v>
      </c>
      <c r="H11282" s="12"/>
      <c r="I11282" s="33" cm="1">
        <f t="array" ref="I11282">MAX(($G$2:$G$300000=G11282)*$N$2:$N$300000)</f>
        <v>45931.373807870368</v>
      </c>
      <c r="J11282" s="14"/>
      <c r="N11282" s="7">
        <v>45215.674131944441</v>
      </c>
      <c r="O11282" s="8">
        <v>1</v>
      </c>
      <c r="P11282" t="s">
        <v>13</v>
      </c>
    </row>
    <row r="11283" spans="5:16" x14ac:dyDescent="0.25">
      <c r="E11283" s="9" t="str">
        <f t="shared" si="195"/>
        <v>MRO-50-MONTE</v>
      </c>
      <c r="F11283" s="8" t="s">
        <v>0</v>
      </c>
      <c r="G11283" s="8" t="s">
        <v>41</v>
      </c>
      <c r="H11283" s="12"/>
      <c r="I11283" s="33" cm="1">
        <f t="array" ref="I11283">MAX(($G$2:$G$300000=G11283)*$N$2:$N$300000)</f>
        <v>45931.373807870368</v>
      </c>
      <c r="J11283" s="14"/>
      <c r="N11283" s="7">
        <v>45215.674143518518</v>
      </c>
      <c r="O11283" s="8">
        <v>1</v>
      </c>
      <c r="P11283" t="s">
        <v>13</v>
      </c>
    </row>
    <row r="11284" spans="5:16" x14ac:dyDescent="0.25">
      <c r="E11284" s="9" t="str">
        <f t="shared" si="195"/>
        <v>MRO-50-MONTE</v>
      </c>
      <c r="F11284" s="8" t="s">
        <v>0</v>
      </c>
      <c r="G11284" s="8" t="s">
        <v>41</v>
      </c>
      <c r="H11284" s="12"/>
      <c r="I11284" s="33" cm="1">
        <f t="array" ref="I11284">MAX(($G$2:$G$300000=G11284)*$N$2:$N$300000)</f>
        <v>45931.373807870368</v>
      </c>
      <c r="J11284" s="14"/>
      <c r="N11284" s="7">
        <v>45215.674155092594</v>
      </c>
      <c r="O11284" s="8">
        <v>1</v>
      </c>
      <c r="P11284" t="s">
        <v>13</v>
      </c>
    </row>
    <row r="11285" spans="5:16" x14ac:dyDescent="0.25">
      <c r="E11285" s="9" t="str">
        <f t="shared" si="195"/>
        <v>MRO-50-MONTE</v>
      </c>
      <c r="F11285" s="8" t="s">
        <v>0</v>
      </c>
      <c r="G11285" s="8" t="s">
        <v>41</v>
      </c>
      <c r="H11285" s="12"/>
      <c r="I11285" s="33" cm="1">
        <f t="array" ref="I11285">MAX(($G$2:$G$300000=G11285)*$N$2:$N$300000)</f>
        <v>45931.373807870368</v>
      </c>
      <c r="J11285" s="14"/>
      <c r="N11285" s="7">
        <v>45215.674166666664</v>
      </c>
      <c r="O11285" s="8">
        <v>1</v>
      </c>
      <c r="P11285" t="s">
        <v>13</v>
      </c>
    </row>
    <row r="11286" spans="5:16" x14ac:dyDescent="0.25">
      <c r="E11286" s="9" t="str">
        <f t="shared" si="195"/>
        <v>MRO-50-MONTE</v>
      </c>
      <c r="F11286" s="8" t="s">
        <v>0</v>
      </c>
      <c r="G11286" s="8" t="s">
        <v>41</v>
      </c>
      <c r="H11286" s="12"/>
      <c r="I11286" s="33" cm="1">
        <f t="array" ref="I11286">MAX(($G$2:$G$300000=G11286)*$N$2:$N$300000)</f>
        <v>45931.373807870368</v>
      </c>
      <c r="J11286" s="14"/>
      <c r="N11286" s="7">
        <v>45215.674178240741</v>
      </c>
      <c r="O11286" s="8">
        <v>1</v>
      </c>
      <c r="P11286" t="s">
        <v>13</v>
      </c>
    </row>
    <row r="11287" spans="5:16" x14ac:dyDescent="0.25">
      <c r="E11287" s="9" t="str">
        <f t="shared" si="195"/>
        <v>MRO-50-MONTE</v>
      </c>
      <c r="F11287" s="8" t="s">
        <v>0</v>
      </c>
      <c r="G11287" s="8" t="s">
        <v>41</v>
      </c>
      <c r="H11287" s="12"/>
      <c r="I11287" s="33" cm="1">
        <f t="array" ref="I11287">MAX(($G$2:$G$300000=G11287)*$N$2:$N$300000)</f>
        <v>45931.373807870368</v>
      </c>
      <c r="J11287" s="14"/>
      <c r="N11287" s="7">
        <v>45215.674189814818</v>
      </c>
      <c r="O11287" s="8">
        <v>1</v>
      </c>
      <c r="P11287" t="s">
        <v>13</v>
      </c>
    </row>
    <row r="11288" spans="5:16" x14ac:dyDescent="0.25">
      <c r="E11288" s="9" t="str">
        <f t="shared" si="195"/>
        <v>MRO-50-MONTE</v>
      </c>
      <c r="F11288" s="8" t="s">
        <v>0</v>
      </c>
      <c r="G11288" s="8" t="s">
        <v>41</v>
      </c>
      <c r="H11288" s="12"/>
      <c r="I11288" s="33" cm="1">
        <f t="array" ref="I11288">MAX(($G$2:$G$300000=G11288)*$N$2:$N$300000)</f>
        <v>45931.373807870368</v>
      </c>
      <c r="J11288" s="14"/>
      <c r="N11288" s="7">
        <v>45215.674201388887</v>
      </c>
      <c r="O11288" s="8">
        <v>1</v>
      </c>
      <c r="P11288" t="s">
        <v>13</v>
      </c>
    </row>
    <row r="11289" spans="5:16" x14ac:dyDescent="0.25">
      <c r="E11289" s="9" t="str">
        <f t="shared" si="195"/>
        <v>MRO-50-MONTE</v>
      </c>
      <c r="F11289" s="8" t="s">
        <v>0</v>
      </c>
      <c r="G11289" s="8" t="s">
        <v>41</v>
      </c>
      <c r="H11289" s="12"/>
      <c r="I11289" s="33" cm="1">
        <f t="array" ref="I11289">MAX(($G$2:$G$300000=G11289)*$N$2:$N$300000)</f>
        <v>45931.373807870368</v>
      </c>
      <c r="J11289" s="14"/>
      <c r="N11289" s="7">
        <v>45215.674212962964</v>
      </c>
      <c r="O11289" s="8">
        <v>1</v>
      </c>
      <c r="P11289" t="s">
        <v>13</v>
      </c>
    </row>
    <row r="11290" spans="5:16" x14ac:dyDescent="0.25">
      <c r="E11290" s="9" t="str">
        <f t="shared" si="195"/>
        <v>MRO-50-MONTE</v>
      </c>
      <c r="F11290" s="8" t="s">
        <v>0</v>
      </c>
      <c r="G11290" s="8" t="s">
        <v>41</v>
      </c>
      <c r="H11290" s="12"/>
      <c r="I11290" s="33" cm="1">
        <f t="array" ref="I11290">MAX(($G$2:$G$300000=G11290)*$N$2:$N$300000)</f>
        <v>45931.373807870368</v>
      </c>
      <c r="J11290" s="14"/>
      <c r="N11290" s="7">
        <v>45215.674224537041</v>
      </c>
      <c r="O11290" s="8">
        <v>1</v>
      </c>
      <c r="P11290" t="s">
        <v>13</v>
      </c>
    </row>
    <row r="11291" spans="5:16" x14ac:dyDescent="0.25">
      <c r="E11291" s="9" t="str">
        <f t="shared" si="195"/>
        <v>MRO-50-MONTE</v>
      </c>
      <c r="F11291" s="8" t="s">
        <v>0</v>
      </c>
      <c r="G11291" s="8" t="s">
        <v>41</v>
      </c>
      <c r="H11291" s="12"/>
      <c r="I11291" s="33" cm="1">
        <f t="array" ref="I11291">MAX(($G$2:$G$300000=G11291)*$N$2:$N$300000)</f>
        <v>45931.373807870368</v>
      </c>
      <c r="J11291" s="14"/>
      <c r="N11291" s="7">
        <v>45215.67423611111</v>
      </c>
      <c r="O11291" s="8">
        <v>1</v>
      </c>
      <c r="P11291" t="s">
        <v>13</v>
      </c>
    </row>
    <row r="11292" spans="5:16" x14ac:dyDescent="0.25">
      <c r="E11292" s="9" t="str">
        <f t="shared" si="195"/>
        <v>MRO-50-MONTE</v>
      </c>
      <c r="F11292" s="8" t="s">
        <v>0</v>
      </c>
      <c r="G11292" s="8" t="s">
        <v>41</v>
      </c>
      <c r="H11292" s="12"/>
      <c r="I11292" s="33" cm="1">
        <f t="array" ref="I11292">MAX(($G$2:$G$300000=G11292)*$N$2:$N$300000)</f>
        <v>45931.373807870368</v>
      </c>
      <c r="J11292" s="14"/>
      <c r="N11292" s="7">
        <v>45215.674247685187</v>
      </c>
      <c r="O11292" s="8">
        <v>1</v>
      </c>
      <c r="P11292" t="s">
        <v>13</v>
      </c>
    </row>
    <row r="11293" spans="5:16" x14ac:dyDescent="0.25">
      <c r="E11293" s="9" t="str">
        <f t="shared" si="195"/>
        <v>MRO-50-MONTE</v>
      </c>
      <c r="F11293" s="8" t="s">
        <v>0</v>
      </c>
      <c r="G11293" s="8" t="s">
        <v>41</v>
      </c>
      <c r="H11293" s="12"/>
      <c r="I11293" s="33" cm="1">
        <f t="array" ref="I11293">MAX(($G$2:$G$300000=G11293)*$N$2:$N$300000)</f>
        <v>45931.373807870368</v>
      </c>
      <c r="J11293" s="14"/>
      <c r="N11293" s="7">
        <v>45215.674259259256</v>
      </c>
      <c r="O11293" s="8">
        <v>1</v>
      </c>
      <c r="P11293" t="s">
        <v>13</v>
      </c>
    </row>
    <row r="11294" spans="5:16" x14ac:dyDescent="0.25">
      <c r="E11294" s="9" t="str">
        <f t="shared" si="195"/>
        <v>MRO-50-MONTE</v>
      </c>
      <c r="F11294" s="8" t="s">
        <v>0</v>
      </c>
      <c r="G11294" s="8" t="s">
        <v>41</v>
      </c>
      <c r="H11294" s="12"/>
      <c r="I11294" s="33" cm="1">
        <f t="array" ref="I11294">MAX(($G$2:$G$300000=G11294)*$N$2:$N$300000)</f>
        <v>45931.373807870368</v>
      </c>
      <c r="J11294" s="14"/>
      <c r="N11294" s="7">
        <v>45215.674270833333</v>
      </c>
      <c r="O11294" s="8">
        <v>1</v>
      </c>
      <c r="P11294" t="s">
        <v>13</v>
      </c>
    </row>
    <row r="11295" spans="5:16" x14ac:dyDescent="0.25">
      <c r="E11295" s="9" t="str">
        <f t="shared" si="195"/>
        <v>MRO-50-MONTE</v>
      </c>
      <c r="F11295" s="8" t="s">
        <v>0</v>
      </c>
      <c r="G11295" s="8" t="s">
        <v>41</v>
      </c>
      <c r="H11295" s="12"/>
      <c r="I11295" s="33" cm="1">
        <f t="array" ref="I11295">MAX(($G$2:$G$300000=G11295)*$N$2:$N$300000)</f>
        <v>45931.373807870368</v>
      </c>
      <c r="J11295" s="14"/>
      <c r="N11295" s="7">
        <v>45215.67428240741</v>
      </c>
      <c r="O11295" s="8">
        <v>1</v>
      </c>
      <c r="P11295" t="s">
        <v>13</v>
      </c>
    </row>
    <row r="11296" spans="5:16" x14ac:dyDescent="0.25">
      <c r="E11296" s="9" t="str">
        <f t="shared" si="195"/>
        <v>MRO-50-MONTE</v>
      </c>
      <c r="F11296" s="8" t="s">
        <v>0</v>
      </c>
      <c r="G11296" s="8" t="s">
        <v>41</v>
      </c>
      <c r="H11296" s="12"/>
      <c r="I11296" s="33" cm="1">
        <f t="array" ref="I11296">MAX(($G$2:$G$300000=G11296)*$N$2:$N$300000)</f>
        <v>45931.373807870368</v>
      </c>
      <c r="J11296" s="14"/>
      <c r="N11296" s="7">
        <v>45215.674293981479</v>
      </c>
      <c r="O11296" s="8">
        <v>1</v>
      </c>
      <c r="P11296" t="s">
        <v>13</v>
      </c>
    </row>
    <row r="11297" spans="5:16" x14ac:dyDescent="0.25">
      <c r="E11297" s="9" t="str">
        <f t="shared" si="195"/>
        <v>MRO-50-MONTE</v>
      </c>
      <c r="F11297" s="8" t="s">
        <v>0</v>
      </c>
      <c r="G11297" s="8" t="s">
        <v>41</v>
      </c>
      <c r="H11297" s="12"/>
      <c r="I11297" s="33" cm="1">
        <f t="array" ref="I11297">MAX(($G$2:$G$300000=G11297)*$N$2:$N$300000)</f>
        <v>45931.373807870368</v>
      </c>
      <c r="J11297" s="14"/>
      <c r="N11297" s="7">
        <v>45215.674305555556</v>
      </c>
      <c r="O11297" s="8">
        <v>1</v>
      </c>
      <c r="P11297" t="s">
        <v>13</v>
      </c>
    </row>
    <row r="11298" spans="5:16" x14ac:dyDescent="0.25">
      <c r="E11298" s="9" t="str">
        <f t="shared" si="195"/>
        <v>MRO-50-MONTE</v>
      </c>
      <c r="F11298" s="8" t="s">
        <v>0</v>
      </c>
      <c r="G11298" s="8" t="s">
        <v>41</v>
      </c>
      <c r="H11298" s="12"/>
      <c r="I11298" s="33" cm="1">
        <f t="array" ref="I11298">MAX(($G$2:$G$300000=G11298)*$N$2:$N$300000)</f>
        <v>45931.373807870368</v>
      </c>
      <c r="J11298" s="14"/>
      <c r="N11298" s="7">
        <v>45215.674317129633</v>
      </c>
      <c r="O11298" s="8">
        <v>1</v>
      </c>
      <c r="P11298" t="s">
        <v>13</v>
      </c>
    </row>
    <row r="11299" spans="5:16" x14ac:dyDescent="0.25">
      <c r="E11299" s="9" t="str">
        <f t="shared" si="195"/>
        <v>MRO-50-MONTE</v>
      </c>
      <c r="F11299" s="8" t="s">
        <v>0</v>
      </c>
      <c r="G11299" s="8" t="s">
        <v>41</v>
      </c>
      <c r="H11299" s="12"/>
      <c r="I11299" s="33" cm="1">
        <f t="array" ref="I11299">MAX(($G$2:$G$300000=G11299)*$N$2:$N$300000)</f>
        <v>45931.373807870368</v>
      </c>
      <c r="J11299" s="14"/>
      <c r="N11299" s="7">
        <v>45215.674328703702</v>
      </c>
      <c r="O11299" s="8">
        <v>1</v>
      </c>
      <c r="P11299" t="s">
        <v>13</v>
      </c>
    </row>
    <row r="11300" spans="5:16" x14ac:dyDescent="0.25">
      <c r="E11300" s="9" t="str">
        <f t="shared" si="195"/>
        <v>MRO-50-MONTE</v>
      </c>
      <c r="F11300" s="8" t="s">
        <v>0</v>
      </c>
      <c r="G11300" s="8" t="s">
        <v>41</v>
      </c>
      <c r="H11300" s="12"/>
      <c r="I11300" s="33" cm="1">
        <f t="array" ref="I11300">MAX(($G$2:$G$300000=G11300)*$N$2:$N$300000)</f>
        <v>45931.373807870368</v>
      </c>
      <c r="J11300" s="14"/>
      <c r="N11300" s="7">
        <v>45215.674340277779</v>
      </c>
      <c r="O11300" s="8">
        <v>1</v>
      </c>
      <c r="P11300" t="s">
        <v>13</v>
      </c>
    </row>
    <row r="11301" spans="5:16" x14ac:dyDescent="0.25">
      <c r="E11301" s="9" t="str">
        <f t="shared" si="195"/>
        <v>MRO-50-MONTE</v>
      </c>
      <c r="F11301" s="8" t="s">
        <v>0</v>
      </c>
      <c r="G11301" s="8" t="s">
        <v>41</v>
      </c>
      <c r="H11301" s="12"/>
      <c r="I11301" s="33" cm="1">
        <f t="array" ref="I11301">MAX(($G$2:$G$300000=G11301)*$N$2:$N$300000)</f>
        <v>45931.373807870368</v>
      </c>
      <c r="J11301" s="14"/>
      <c r="N11301" s="7">
        <v>45215.674351851849</v>
      </c>
      <c r="O11301" s="8">
        <v>1</v>
      </c>
      <c r="P11301" t="s">
        <v>13</v>
      </c>
    </row>
    <row r="11302" spans="5:16" x14ac:dyDescent="0.25">
      <c r="E11302" s="9" t="str">
        <f t="shared" si="195"/>
        <v>MRO-50-MONTE</v>
      </c>
      <c r="F11302" s="8" t="s">
        <v>0</v>
      </c>
      <c r="G11302" s="8" t="s">
        <v>41</v>
      </c>
      <c r="H11302" s="12"/>
      <c r="I11302" s="33" cm="1">
        <f t="array" ref="I11302">MAX(($G$2:$G$300000=G11302)*$N$2:$N$300000)</f>
        <v>45931.373807870368</v>
      </c>
      <c r="J11302" s="14"/>
      <c r="N11302" s="7">
        <v>45215.674363425926</v>
      </c>
      <c r="O11302" s="8">
        <v>1</v>
      </c>
      <c r="P11302" t="s">
        <v>13</v>
      </c>
    </row>
    <row r="11303" spans="5:16" x14ac:dyDescent="0.25">
      <c r="E11303" s="9" t="str">
        <f t="shared" si="195"/>
        <v>MRO-50-MONTE</v>
      </c>
      <c r="F11303" s="8" t="s">
        <v>0</v>
      </c>
      <c r="G11303" s="8" t="s">
        <v>41</v>
      </c>
      <c r="H11303" s="12"/>
      <c r="I11303" s="33" cm="1">
        <f t="array" ref="I11303">MAX(($G$2:$G$300000=G11303)*$N$2:$N$300000)</f>
        <v>45931.373807870368</v>
      </c>
      <c r="J11303" s="14"/>
      <c r="N11303" s="7">
        <v>45215.674375000002</v>
      </c>
      <c r="O11303" s="8">
        <v>1</v>
      </c>
      <c r="P11303" t="s">
        <v>13</v>
      </c>
    </row>
    <row r="11304" spans="5:16" x14ac:dyDescent="0.25">
      <c r="E11304" s="9" t="str">
        <f t="shared" si="195"/>
        <v>MRO-50-MONTE</v>
      </c>
      <c r="F11304" s="8" t="s">
        <v>0</v>
      </c>
      <c r="G11304" s="8" t="s">
        <v>41</v>
      </c>
      <c r="H11304" s="12"/>
      <c r="I11304" s="33" cm="1">
        <f t="array" ref="I11304">MAX(($G$2:$G$300000=G11304)*$N$2:$N$300000)</f>
        <v>45931.373807870368</v>
      </c>
      <c r="J11304" s="14"/>
      <c r="N11304" s="7">
        <v>45215.674386574072</v>
      </c>
      <c r="O11304" s="8">
        <v>1</v>
      </c>
      <c r="P11304" t="s">
        <v>13</v>
      </c>
    </row>
    <row r="11305" spans="5:16" x14ac:dyDescent="0.25">
      <c r="E11305" s="9" t="str">
        <f t="shared" si="195"/>
        <v>MRO-50-MONTE</v>
      </c>
      <c r="F11305" s="8" t="s">
        <v>0</v>
      </c>
      <c r="G11305" s="8" t="s">
        <v>41</v>
      </c>
      <c r="H11305" s="12"/>
      <c r="I11305" s="33" cm="1">
        <f t="array" ref="I11305">MAX(($G$2:$G$300000=G11305)*$N$2:$N$300000)</f>
        <v>45931.373807870368</v>
      </c>
      <c r="J11305" s="14"/>
      <c r="N11305" s="7">
        <v>45215.674398148149</v>
      </c>
      <c r="O11305" s="8">
        <v>1</v>
      </c>
      <c r="P11305" t="s">
        <v>13</v>
      </c>
    </row>
    <row r="11306" spans="5:16" x14ac:dyDescent="0.25">
      <c r="E11306" s="9" t="str">
        <f t="shared" si="195"/>
        <v>MRO-50-MONTE</v>
      </c>
      <c r="F11306" s="8" t="s">
        <v>0</v>
      </c>
      <c r="G11306" s="8" t="s">
        <v>41</v>
      </c>
      <c r="H11306" s="12"/>
      <c r="I11306" s="33" cm="1">
        <f t="array" ref="I11306">MAX(($G$2:$G$300000=G11306)*$N$2:$N$300000)</f>
        <v>45931.373807870368</v>
      </c>
      <c r="J11306" s="14"/>
      <c r="N11306" s="7">
        <v>45215.674409722225</v>
      </c>
      <c r="O11306" s="8">
        <v>1</v>
      </c>
      <c r="P11306" t="s">
        <v>13</v>
      </c>
    </row>
    <row r="11307" spans="5:16" x14ac:dyDescent="0.25">
      <c r="E11307" s="9" t="str">
        <f t="shared" si="195"/>
        <v>MRO-50-MONTE</v>
      </c>
      <c r="F11307" s="8" t="s">
        <v>0</v>
      </c>
      <c r="G11307" s="8" t="s">
        <v>41</v>
      </c>
      <c r="H11307" s="12"/>
      <c r="I11307" s="33" cm="1">
        <f t="array" ref="I11307">MAX(($G$2:$G$300000=G11307)*$N$2:$N$300000)</f>
        <v>45931.373807870368</v>
      </c>
      <c r="J11307" s="14"/>
      <c r="N11307" s="7">
        <v>45215.674421296295</v>
      </c>
      <c r="O11307" s="8">
        <v>1</v>
      </c>
      <c r="P11307" t="s">
        <v>13</v>
      </c>
    </row>
    <row r="11308" spans="5:16" x14ac:dyDescent="0.25">
      <c r="E11308" s="9" t="str">
        <f t="shared" si="195"/>
        <v>MRO-50-MONTE</v>
      </c>
      <c r="F11308" s="8" t="s">
        <v>0</v>
      </c>
      <c r="G11308" s="8" t="s">
        <v>41</v>
      </c>
      <c r="H11308" s="12"/>
      <c r="I11308" s="33" cm="1">
        <f t="array" ref="I11308">MAX(($G$2:$G$300000=G11308)*$N$2:$N$300000)</f>
        <v>45931.373807870368</v>
      </c>
      <c r="J11308" s="14"/>
      <c r="N11308" s="7">
        <v>45215.674444444441</v>
      </c>
      <c r="O11308" s="8">
        <v>1</v>
      </c>
      <c r="P11308" t="s">
        <v>13</v>
      </c>
    </row>
    <row r="11309" spans="5:16" x14ac:dyDescent="0.25">
      <c r="E11309" s="9" t="str">
        <f t="shared" si="195"/>
        <v>MRO-50-MONTE</v>
      </c>
      <c r="F11309" s="8" t="s">
        <v>0</v>
      </c>
      <c r="G11309" s="8" t="s">
        <v>41</v>
      </c>
      <c r="H11309" s="12"/>
      <c r="I11309" s="33" cm="1">
        <f t="array" ref="I11309">MAX(($G$2:$G$300000=G11309)*$N$2:$N$300000)</f>
        <v>45931.373807870368</v>
      </c>
      <c r="J11309" s="14"/>
      <c r="N11309" s="7">
        <v>45215.674456018518</v>
      </c>
      <c r="O11309" s="8">
        <v>1</v>
      </c>
      <c r="P11309" t="s">
        <v>13</v>
      </c>
    </row>
    <row r="11310" spans="5:16" x14ac:dyDescent="0.25">
      <c r="E11310" s="9" t="str">
        <f t="shared" si="195"/>
        <v>MRO-50-MONTE</v>
      </c>
      <c r="F11310" s="8" t="s">
        <v>0</v>
      </c>
      <c r="G11310" s="8" t="s">
        <v>41</v>
      </c>
      <c r="H11310" s="12"/>
      <c r="I11310" s="33" cm="1">
        <f t="array" ref="I11310">MAX(($G$2:$G$300000=G11310)*$N$2:$N$300000)</f>
        <v>45931.373807870368</v>
      </c>
      <c r="J11310" s="14"/>
      <c r="N11310" s="7">
        <v>45215.674467592595</v>
      </c>
      <c r="O11310" s="8">
        <v>1</v>
      </c>
      <c r="P11310" t="s">
        <v>13</v>
      </c>
    </row>
    <row r="11311" spans="5:16" x14ac:dyDescent="0.25">
      <c r="E11311" s="9" t="str">
        <f t="shared" si="195"/>
        <v>MRO-50-MONTE</v>
      </c>
      <c r="F11311" s="8" t="s">
        <v>0</v>
      </c>
      <c r="G11311" s="8" t="s">
        <v>41</v>
      </c>
      <c r="H11311" s="12"/>
      <c r="I11311" s="33" cm="1">
        <f t="array" ref="I11311">MAX(($G$2:$G$300000=G11311)*$N$2:$N$300000)</f>
        <v>45931.373807870368</v>
      </c>
      <c r="J11311" s="14"/>
      <c r="N11311" s="7">
        <v>45215.674479166664</v>
      </c>
      <c r="O11311" s="8">
        <v>1</v>
      </c>
      <c r="P11311" t="s">
        <v>13</v>
      </c>
    </row>
    <row r="11312" spans="5:16" x14ac:dyDescent="0.25">
      <c r="E11312" s="9" t="str">
        <f t="shared" si="195"/>
        <v>MRO-50-MONTE</v>
      </c>
      <c r="F11312" s="8" t="s">
        <v>0</v>
      </c>
      <c r="G11312" s="8" t="s">
        <v>41</v>
      </c>
      <c r="H11312" s="12"/>
      <c r="I11312" s="33" cm="1">
        <f t="array" ref="I11312">MAX(($G$2:$G$300000=G11312)*$N$2:$N$300000)</f>
        <v>45931.373807870368</v>
      </c>
      <c r="J11312" s="14"/>
      <c r="N11312" s="7">
        <v>45215.674490740741</v>
      </c>
      <c r="O11312" s="8">
        <v>1</v>
      </c>
      <c r="P11312" t="s">
        <v>13</v>
      </c>
    </row>
    <row r="11313" spans="5:16" x14ac:dyDescent="0.25">
      <c r="E11313" s="9" t="str">
        <f t="shared" si="195"/>
        <v>MRO-50-MONTE</v>
      </c>
      <c r="F11313" s="8" t="s">
        <v>0</v>
      </c>
      <c r="G11313" s="8" t="s">
        <v>41</v>
      </c>
      <c r="H11313" s="12"/>
      <c r="I11313" s="33" cm="1">
        <f t="array" ref="I11313">MAX(($G$2:$G$300000=G11313)*$N$2:$N$300000)</f>
        <v>45931.373807870368</v>
      </c>
      <c r="J11313" s="14"/>
      <c r="N11313" s="7">
        <v>45215.674502314818</v>
      </c>
      <c r="O11313" s="8">
        <v>1</v>
      </c>
      <c r="P11313" t="s">
        <v>13</v>
      </c>
    </row>
    <row r="11314" spans="5:16" x14ac:dyDescent="0.25">
      <c r="E11314" s="9" t="str">
        <f t="shared" ref="E11314:E11377" si="196">+G11314&amp;H11314</f>
        <v>MRO-50-MONTE</v>
      </c>
      <c r="F11314" s="8" t="s">
        <v>0</v>
      </c>
      <c r="G11314" s="8" t="s">
        <v>41</v>
      </c>
      <c r="H11314" s="12"/>
      <c r="I11314" s="33" cm="1">
        <f t="array" ref="I11314">MAX(($G$2:$G$300000=G11314)*$N$2:$N$300000)</f>
        <v>45931.373807870368</v>
      </c>
      <c r="J11314" s="14"/>
      <c r="N11314" s="7">
        <v>45215.674513888887</v>
      </c>
      <c r="O11314" s="8">
        <v>1</v>
      </c>
      <c r="P11314" t="s">
        <v>13</v>
      </c>
    </row>
    <row r="11315" spans="5:16" x14ac:dyDescent="0.25">
      <c r="E11315" s="9" t="str">
        <f t="shared" si="196"/>
        <v>MRO-50-MONTE</v>
      </c>
      <c r="F11315" s="8" t="s">
        <v>0</v>
      </c>
      <c r="G11315" s="8" t="s">
        <v>41</v>
      </c>
      <c r="H11315" s="12"/>
      <c r="I11315" s="33" cm="1">
        <f t="array" ref="I11315">MAX(($G$2:$G$300000=G11315)*$N$2:$N$300000)</f>
        <v>45931.373807870368</v>
      </c>
      <c r="J11315" s="14"/>
      <c r="N11315" s="7">
        <v>45215.674525462964</v>
      </c>
      <c r="O11315" s="8">
        <v>1</v>
      </c>
      <c r="P11315" t="s">
        <v>13</v>
      </c>
    </row>
    <row r="11316" spans="5:16" x14ac:dyDescent="0.25">
      <c r="E11316" s="9" t="str">
        <f t="shared" si="196"/>
        <v>MRO-50-MONTE</v>
      </c>
      <c r="F11316" s="8" t="s">
        <v>0</v>
      </c>
      <c r="G11316" s="8" t="s">
        <v>41</v>
      </c>
      <c r="H11316" s="12"/>
      <c r="I11316" s="33" cm="1">
        <f t="array" ref="I11316">MAX(($G$2:$G$300000=G11316)*$N$2:$N$300000)</f>
        <v>45931.373807870368</v>
      </c>
      <c r="J11316" s="14"/>
      <c r="N11316" s="7">
        <v>45215.674537037034</v>
      </c>
      <c r="O11316" s="8">
        <v>1</v>
      </c>
      <c r="P11316" t="s">
        <v>13</v>
      </c>
    </row>
    <row r="11317" spans="5:16" x14ac:dyDescent="0.25">
      <c r="E11317" s="9" t="str">
        <f t="shared" si="196"/>
        <v>MRO-50-MONTE</v>
      </c>
      <c r="F11317" s="8" t="s">
        <v>0</v>
      </c>
      <c r="G11317" s="8" t="s">
        <v>41</v>
      </c>
      <c r="H11317" s="12"/>
      <c r="I11317" s="33" cm="1">
        <f t="array" ref="I11317">MAX(($G$2:$G$300000=G11317)*$N$2:$N$300000)</f>
        <v>45931.373807870368</v>
      </c>
      <c r="J11317" s="14"/>
      <c r="N11317" s="7">
        <v>45215.674537037034</v>
      </c>
      <c r="O11317" s="8">
        <v>2</v>
      </c>
      <c r="P11317" t="s">
        <v>13</v>
      </c>
    </row>
    <row r="11318" spans="5:16" x14ac:dyDescent="0.25">
      <c r="E11318" s="9" t="str">
        <f t="shared" si="196"/>
        <v>MRO-50-MONTE</v>
      </c>
      <c r="F11318" s="8" t="s">
        <v>0</v>
      </c>
      <c r="G11318" s="8" t="s">
        <v>41</v>
      </c>
      <c r="H11318" s="12"/>
      <c r="I11318" s="33" cm="1">
        <f t="array" ref="I11318">MAX(($G$2:$G$300000=G11318)*$N$2:$N$300000)</f>
        <v>45931.373807870368</v>
      </c>
      <c r="J11318" s="14"/>
      <c r="N11318" s="7">
        <v>45215.67454861111</v>
      </c>
      <c r="O11318" s="8">
        <v>1</v>
      </c>
      <c r="P11318" t="s">
        <v>13</v>
      </c>
    </row>
    <row r="11319" spans="5:16" x14ac:dyDescent="0.25">
      <c r="E11319" s="9" t="str">
        <f t="shared" si="196"/>
        <v>MRO-50-MONTE</v>
      </c>
      <c r="F11319" s="8" t="s">
        <v>0</v>
      </c>
      <c r="G11319" s="8" t="s">
        <v>41</v>
      </c>
      <c r="H11319" s="12"/>
      <c r="I11319" s="33" cm="1">
        <f t="array" ref="I11319">MAX(($G$2:$G$300000=G11319)*$N$2:$N$300000)</f>
        <v>45931.373807870368</v>
      </c>
      <c r="J11319" s="14"/>
      <c r="N11319" s="7">
        <v>45215.674560185187</v>
      </c>
      <c r="O11319" s="8">
        <v>1</v>
      </c>
      <c r="P11319" t="s">
        <v>13</v>
      </c>
    </row>
    <row r="11320" spans="5:16" x14ac:dyDescent="0.25">
      <c r="E11320" s="9" t="str">
        <f t="shared" si="196"/>
        <v>MRO-50-MONTE</v>
      </c>
      <c r="F11320" s="8" t="s">
        <v>0</v>
      </c>
      <c r="G11320" s="8" t="s">
        <v>41</v>
      </c>
      <c r="H11320" s="12"/>
      <c r="I11320" s="33" cm="1">
        <f t="array" ref="I11320">MAX(($G$2:$G$300000=G11320)*$N$2:$N$300000)</f>
        <v>45931.373807870368</v>
      </c>
      <c r="J11320" s="14"/>
      <c r="N11320" s="7">
        <v>45215.674571759257</v>
      </c>
      <c r="O11320" s="8">
        <v>1</v>
      </c>
      <c r="P11320" t="s">
        <v>13</v>
      </c>
    </row>
    <row r="11321" spans="5:16" x14ac:dyDescent="0.25">
      <c r="E11321" s="9" t="str">
        <f t="shared" si="196"/>
        <v>MRO-50-MONTE</v>
      </c>
      <c r="F11321" s="8" t="s">
        <v>0</v>
      </c>
      <c r="G11321" s="8" t="s">
        <v>41</v>
      </c>
      <c r="H11321" s="12"/>
      <c r="I11321" s="33" cm="1">
        <f t="array" ref="I11321">MAX(($G$2:$G$300000=G11321)*$N$2:$N$300000)</f>
        <v>45931.373807870368</v>
      </c>
      <c r="J11321" s="14"/>
      <c r="N11321" s="7">
        <v>45215.674583333333</v>
      </c>
      <c r="O11321" s="8">
        <v>1</v>
      </c>
      <c r="P11321" t="s">
        <v>13</v>
      </c>
    </row>
    <row r="11322" spans="5:16" x14ac:dyDescent="0.25">
      <c r="E11322" s="9" t="str">
        <f t="shared" si="196"/>
        <v>MRO-50-MONTE</v>
      </c>
      <c r="F11322" s="8" t="s">
        <v>0</v>
      </c>
      <c r="G11322" s="8" t="s">
        <v>41</v>
      </c>
      <c r="H11322" s="12"/>
      <c r="I11322" s="33" cm="1">
        <f t="array" ref="I11322">MAX(($G$2:$G$300000=G11322)*$N$2:$N$300000)</f>
        <v>45931.373807870368</v>
      </c>
      <c r="J11322" s="14"/>
      <c r="N11322" s="7">
        <v>45215.67459490741</v>
      </c>
      <c r="O11322" s="8">
        <v>1</v>
      </c>
      <c r="P11322" t="s">
        <v>13</v>
      </c>
    </row>
    <row r="11323" spans="5:16" x14ac:dyDescent="0.25">
      <c r="E11323" s="9" t="str">
        <f t="shared" si="196"/>
        <v>MRO-50-MONTE</v>
      </c>
      <c r="F11323" s="8" t="s">
        <v>0</v>
      </c>
      <c r="G11323" s="8" t="s">
        <v>41</v>
      </c>
      <c r="H11323" s="12"/>
      <c r="I11323" s="33" cm="1">
        <f t="array" ref="I11323">MAX(($G$2:$G$300000=G11323)*$N$2:$N$300000)</f>
        <v>45931.373807870368</v>
      </c>
      <c r="J11323" s="14"/>
      <c r="N11323" s="7">
        <v>45215.67460648148</v>
      </c>
      <c r="O11323" s="8">
        <v>1</v>
      </c>
      <c r="P11323" t="s">
        <v>13</v>
      </c>
    </row>
    <row r="11324" spans="5:16" x14ac:dyDescent="0.25">
      <c r="E11324" s="9" t="str">
        <f t="shared" si="196"/>
        <v>MRO-50-MONTE</v>
      </c>
      <c r="F11324" s="8" t="s">
        <v>0</v>
      </c>
      <c r="G11324" s="8" t="s">
        <v>41</v>
      </c>
      <c r="H11324" s="12"/>
      <c r="I11324" s="33" cm="1">
        <f t="array" ref="I11324">MAX(($G$2:$G$300000=G11324)*$N$2:$N$300000)</f>
        <v>45931.373807870368</v>
      </c>
      <c r="J11324" s="14"/>
      <c r="N11324" s="7">
        <v>45215.674618055556</v>
      </c>
      <c r="O11324" s="8">
        <v>1</v>
      </c>
      <c r="P11324" t="s">
        <v>13</v>
      </c>
    </row>
    <row r="11325" spans="5:16" x14ac:dyDescent="0.25">
      <c r="E11325" s="9" t="str">
        <f t="shared" si="196"/>
        <v>MRO-50-MONTE</v>
      </c>
      <c r="F11325" s="8" t="s">
        <v>0</v>
      </c>
      <c r="G11325" s="8" t="s">
        <v>41</v>
      </c>
      <c r="H11325" s="12"/>
      <c r="I11325" s="33" cm="1">
        <f t="array" ref="I11325">MAX(($G$2:$G$300000=G11325)*$N$2:$N$300000)</f>
        <v>45931.373807870368</v>
      </c>
      <c r="J11325" s="14"/>
      <c r="N11325" s="7">
        <v>45215.674629629626</v>
      </c>
      <c r="O11325" s="8">
        <v>1</v>
      </c>
      <c r="P11325" t="s">
        <v>13</v>
      </c>
    </row>
    <row r="11326" spans="5:16" x14ac:dyDescent="0.25">
      <c r="E11326" s="9" t="str">
        <f t="shared" si="196"/>
        <v>MRO-50-MONTE</v>
      </c>
      <c r="F11326" s="8" t="s">
        <v>0</v>
      </c>
      <c r="G11326" s="8" t="s">
        <v>41</v>
      </c>
      <c r="H11326" s="12"/>
      <c r="I11326" s="33" cm="1">
        <f t="array" ref="I11326">MAX(($G$2:$G$300000=G11326)*$N$2:$N$300000)</f>
        <v>45931.373807870368</v>
      </c>
      <c r="J11326" s="14"/>
      <c r="N11326" s="7">
        <v>45215.674641203703</v>
      </c>
      <c r="O11326" s="8">
        <v>1</v>
      </c>
      <c r="P11326" t="s">
        <v>13</v>
      </c>
    </row>
    <row r="11327" spans="5:16" x14ac:dyDescent="0.25">
      <c r="E11327" s="9" t="str">
        <f t="shared" si="196"/>
        <v>MRO-50-MONTE</v>
      </c>
      <c r="F11327" s="8" t="s">
        <v>0</v>
      </c>
      <c r="G11327" s="8" t="s">
        <v>41</v>
      </c>
      <c r="H11327" s="12"/>
      <c r="I11327" s="33" cm="1">
        <f t="array" ref="I11327">MAX(($G$2:$G$300000=G11327)*$N$2:$N$300000)</f>
        <v>45931.373807870368</v>
      </c>
      <c r="J11327" s="14"/>
      <c r="N11327" s="7">
        <v>45215.67465277778</v>
      </c>
      <c r="O11327" s="8">
        <v>1</v>
      </c>
      <c r="P11327" t="s">
        <v>13</v>
      </c>
    </row>
    <row r="11328" spans="5:16" x14ac:dyDescent="0.25">
      <c r="E11328" s="9" t="str">
        <f t="shared" si="196"/>
        <v>MRO-50-MONTE</v>
      </c>
      <c r="F11328" s="8" t="s">
        <v>0</v>
      </c>
      <c r="G11328" s="8" t="s">
        <v>41</v>
      </c>
      <c r="H11328" s="12"/>
      <c r="I11328" s="33" cm="1">
        <f t="array" ref="I11328">MAX(($G$2:$G$300000=G11328)*$N$2:$N$300000)</f>
        <v>45931.373807870368</v>
      </c>
      <c r="J11328" s="14"/>
      <c r="N11328" s="7">
        <v>45215.67465277778</v>
      </c>
      <c r="O11328" s="8">
        <v>2</v>
      </c>
      <c r="P11328" t="s">
        <v>13</v>
      </c>
    </row>
    <row r="11329" spans="5:16" x14ac:dyDescent="0.25">
      <c r="E11329" s="9" t="str">
        <f t="shared" si="196"/>
        <v>MRO-50-MONTE</v>
      </c>
      <c r="F11329" s="8" t="s">
        <v>0</v>
      </c>
      <c r="G11329" s="8" t="s">
        <v>41</v>
      </c>
      <c r="H11329" s="12"/>
      <c r="I11329" s="33" cm="1">
        <f t="array" ref="I11329">MAX(($G$2:$G$300000=G11329)*$N$2:$N$300000)</f>
        <v>45931.373807870368</v>
      </c>
      <c r="J11329" s="14"/>
      <c r="N11329" s="7">
        <v>45215.674664351849</v>
      </c>
      <c r="O11329" s="8">
        <v>1</v>
      </c>
      <c r="P11329" t="s">
        <v>13</v>
      </c>
    </row>
    <row r="11330" spans="5:16" x14ac:dyDescent="0.25">
      <c r="E11330" s="9" t="str">
        <f t="shared" si="196"/>
        <v>MRO-50-MONTE</v>
      </c>
      <c r="F11330" s="8" t="s">
        <v>0</v>
      </c>
      <c r="G11330" s="8" t="s">
        <v>41</v>
      </c>
      <c r="H11330" s="12"/>
      <c r="I11330" s="33" cm="1">
        <f t="array" ref="I11330">MAX(($G$2:$G$300000=G11330)*$N$2:$N$300000)</f>
        <v>45931.373807870368</v>
      </c>
      <c r="J11330" s="14"/>
      <c r="N11330" s="7">
        <v>45215.674675925926</v>
      </c>
      <c r="O11330" s="8">
        <v>1</v>
      </c>
      <c r="P11330" t="s">
        <v>13</v>
      </c>
    </row>
    <row r="11331" spans="5:16" x14ac:dyDescent="0.25">
      <c r="E11331" s="9" t="str">
        <f t="shared" si="196"/>
        <v>MRO-50-MONTE</v>
      </c>
      <c r="F11331" s="8" t="s">
        <v>0</v>
      </c>
      <c r="G11331" s="8" t="s">
        <v>41</v>
      </c>
      <c r="H11331" s="12"/>
      <c r="I11331" s="33" cm="1">
        <f t="array" ref="I11331">MAX(($G$2:$G$300000=G11331)*$N$2:$N$300000)</f>
        <v>45931.373807870368</v>
      </c>
      <c r="J11331" s="14"/>
      <c r="N11331" s="7">
        <v>45215.674687500003</v>
      </c>
      <c r="O11331" s="8">
        <v>1</v>
      </c>
      <c r="P11331" t="s">
        <v>13</v>
      </c>
    </row>
    <row r="11332" spans="5:16" x14ac:dyDescent="0.25">
      <c r="E11332" s="9" t="str">
        <f t="shared" si="196"/>
        <v>MRO-50-MONTE</v>
      </c>
      <c r="F11332" s="8" t="s">
        <v>0</v>
      </c>
      <c r="G11332" s="8" t="s">
        <v>41</v>
      </c>
      <c r="H11332" s="12"/>
      <c r="I11332" s="33" cm="1">
        <f t="array" ref="I11332">MAX(($G$2:$G$300000=G11332)*$N$2:$N$300000)</f>
        <v>45931.373807870368</v>
      </c>
      <c r="J11332" s="14"/>
      <c r="N11332" s="7">
        <v>45215.674699074072</v>
      </c>
      <c r="O11332" s="8">
        <v>1</v>
      </c>
      <c r="P11332" t="s">
        <v>13</v>
      </c>
    </row>
    <row r="11333" spans="5:16" x14ac:dyDescent="0.25">
      <c r="E11333" s="9" t="str">
        <f t="shared" si="196"/>
        <v>MRO-50-MONTE</v>
      </c>
      <c r="F11333" s="8" t="s">
        <v>0</v>
      </c>
      <c r="G11333" s="8" t="s">
        <v>41</v>
      </c>
      <c r="H11333" s="12"/>
      <c r="I11333" s="33" cm="1">
        <f t="array" ref="I11333">MAX(($G$2:$G$300000=G11333)*$N$2:$N$300000)</f>
        <v>45931.373807870368</v>
      </c>
      <c r="J11333" s="14"/>
      <c r="N11333" s="7">
        <v>45215.674710648149</v>
      </c>
      <c r="O11333" s="8">
        <v>1</v>
      </c>
      <c r="P11333" t="s">
        <v>13</v>
      </c>
    </row>
    <row r="11334" spans="5:16" x14ac:dyDescent="0.25">
      <c r="E11334" s="9" t="str">
        <f t="shared" si="196"/>
        <v>MRO-50-MONTE</v>
      </c>
      <c r="F11334" s="8" t="s">
        <v>0</v>
      </c>
      <c r="G11334" s="8" t="s">
        <v>41</v>
      </c>
      <c r="H11334" s="12"/>
      <c r="I11334" s="33" cm="1">
        <f t="array" ref="I11334">MAX(($G$2:$G$300000=G11334)*$N$2:$N$300000)</f>
        <v>45931.373807870368</v>
      </c>
      <c r="J11334" s="14"/>
      <c r="N11334" s="7">
        <v>45215.674722222226</v>
      </c>
      <c r="O11334" s="8">
        <v>1</v>
      </c>
      <c r="P11334" t="s">
        <v>13</v>
      </c>
    </row>
    <row r="11335" spans="5:16" x14ac:dyDescent="0.25">
      <c r="E11335" s="9" t="str">
        <f t="shared" si="196"/>
        <v>MRO-50-MONTE</v>
      </c>
      <c r="F11335" s="8" t="s">
        <v>0</v>
      </c>
      <c r="G11335" s="8" t="s">
        <v>41</v>
      </c>
      <c r="H11335" s="12"/>
      <c r="I11335" s="33" cm="1">
        <f t="array" ref="I11335">MAX(($G$2:$G$300000=G11335)*$N$2:$N$300000)</f>
        <v>45931.373807870368</v>
      </c>
      <c r="J11335" s="14"/>
      <c r="N11335" s="7">
        <v>45215.674733796295</v>
      </c>
      <c r="O11335" s="8">
        <v>1</v>
      </c>
      <c r="P11335" t="s">
        <v>13</v>
      </c>
    </row>
    <row r="11336" spans="5:16" x14ac:dyDescent="0.25">
      <c r="E11336" s="9" t="str">
        <f t="shared" si="196"/>
        <v>MRO-50-MONTE</v>
      </c>
      <c r="F11336" s="8" t="s">
        <v>0</v>
      </c>
      <c r="G11336" s="8" t="s">
        <v>41</v>
      </c>
      <c r="H11336" s="12"/>
      <c r="I11336" s="33" cm="1">
        <f t="array" ref="I11336">MAX(($G$2:$G$300000=G11336)*$N$2:$N$300000)</f>
        <v>45931.373807870368</v>
      </c>
      <c r="J11336" s="14"/>
      <c r="N11336" s="7">
        <v>45215.674733796295</v>
      </c>
      <c r="O11336" s="8">
        <v>2</v>
      </c>
      <c r="P11336" t="s">
        <v>13</v>
      </c>
    </row>
    <row r="11337" spans="5:16" x14ac:dyDescent="0.25">
      <c r="E11337" s="9" t="str">
        <f t="shared" si="196"/>
        <v>MRO-50-MONTE</v>
      </c>
      <c r="F11337" s="8" t="s">
        <v>0</v>
      </c>
      <c r="G11337" s="8" t="s">
        <v>41</v>
      </c>
      <c r="H11337" s="12"/>
      <c r="I11337" s="33" cm="1">
        <f t="array" ref="I11337">MAX(($G$2:$G$300000=G11337)*$N$2:$N$300000)</f>
        <v>45931.373807870368</v>
      </c>
      <c r="J11337" s="14"/>
      <c r="N11337" s="7">
        <v>45215.674745370372</v>
      </c>
      <c r="O11337" s="8">
        <v>1</v>
      </c>
      <c r="P11337" t="s">
        <v>13</v>
      </c>
    </row>
    <row r="11338" spans="5:16" x14ac:dyDescent="0.25">
      <c r="E11338" s="9" t="str">
        <f t="shared" si="196"/>
        <v>MRO-50-MONTE</v>
      </c>
      <c r="F11338" s="8" t="s">
        <v>0</v>
      </c>
      <c r="G11338" s="8" t="s">
        <v>41</v>
      </c>
      <c r="H11338" s="12"/>
      <c r="I11338" s="33" cm="1">
        <f t="array" ref="I11338">MAX(($G$2:$G$300000=G11338)*$N$2:$N$300000)</f>
        <v>45931.373807870368</v>
      </c>
      <c r="J11338" s="14"/>
      <c r="N11338" s="7">
        <v>45215.674756944441</v>
      </c>
      <c r="O11338" s="8">
        <v>1</v>
      </c>
      <c r="P11338" t="s">
        <v>13</v>
      </c>
    </row>
    <row r="11339" spans="5:16" x14ac:dyDescent="0.25">
      <c r="E11339" s="9" t="str">
        <f t="shared" si="196"/>
        <v>MRO-50-MONTE</v>
      </c>
      <c r="F11339" s="8" t="s">
        <v>0</v>
      </c>
      <c r="G11339" s="8" t="s">
        <v>41</v>
      </c>
      <c r="H11339" s="12"/>
      <c r="I11339" s="33" cm="1">
        <f t="array" ref="I11339">MAX(($G$2:$G$300000=G11339)*$N$2:$N$300000)</f>
        <v>45931.373807870368</v>
      </c>
      <c r="J11339" s="14"/>
      <c r="N11339" s="7">
        <v>45215.674768518518</v>
      </c>
      <c r="O11339" s="8">
        <v>1</v>
      </c>
      <c r="P11339" t="s">
        <v>13</v>
      </c>
    </row>
    <row r="11340" spans="5:16" x14ac:dyDescent="0.25">
      <c r="E11340" s="9" t="str">
        <f t="shared" si="196"/>
        <v>MRO-50-MONTE</v>
      </c>
      <c r="F11340" s="8" t="s">
        <v>0</v>
      </c>
      <c r="G11340" s="8" t="s">
        <v>41</v>
      </c>
      <c r="H11340" s="12"/>
      <c r="I11340" s="33" cm="1">
        <f t="array" ref="I11340">MAX(($G$2:$G$300000=G11340)*$N$2:$N$300000)</f>
        <v>45931.373807870368</v>
      </c>
      <c r="J11340" s="14"/>
      <c r="N11340" s="7">
        <v>45215.674768518518</v>
      </c>
      <c r="O11340" s="8">
        <v>2</v>
      </c>
      <c r="P11340" t="s">
        <v>13</v>
      </c>
    </row>
    <row r="11341" spans="5:16" x14ac:dyDescent="0.25">
      <c r="E11341" s="9" t="str">
        <f t="shared" si="196"/>
        <v>MRO-50-MONTE</v>
      </c>
      <c r="F11341" s="8" t="s">
        <v>0</v>
      </c>
      <c r="G11341" s="8" t="s">
        <v>41</v>
      </c>
      <c r="H11341" s="12"/>
      <c r="I11341" s="33" cm="1">
        <f t="array" ref="I11341">MAX(($G$2:$G$300000=G11341)*$N$2:$N$300000)</f>
        <v>45931.373807870368</v>
      </c>
      <c r="J11341" s="14"/>
      <c r="N11341" s="7">
        <v>45215.674791666665</v>
      </c>
      <c r="O11341" s="8">
        <v>1</v>
      </c>
      <c r="P11341" t="s">
        <v>13</v>
      </c>
    </row>
    <row r="11342" spans="5:16" x14ac:dyDescent="0.25">
      <c r="E11342" s="9" t="str">
        <f t="shared" si="196"/>
        <v>MRO-50-MONTE</v>
      </c>
      <c r="F11342" s="8" t="s">
        <v>0</v>
      </c>
      <c r="G11342" s="8" t="s">
        <v>41</v>
      </c>
      <c r="H11342" s="12"/>
      <c r="I11342" s="33" cm="1">
        <f t="array" ref="I11342">MAX(($G$2:$G$300000=G11342)*$N$2:$N$300000)</f>
        <v>45931.373807870368</v>
      </c>
      <c r="J11342" s="14"/>
      <c r="N11342" s="7">
        <v>45215.674803240741</v>
      </c>
      <c r="O11342" s="8">
        <v>1</v>
      </c>
      <c r="P11342" t="s">
        <v>13</v>
      </c>
    </row>
    <row r="11343" spans="5:16" x14ac:dyDescent="0.25">
      <c r="E11343" s="9" t="str">
        <f t="shared" si="196"/>
        <v>MRO-50-MONTE</v>
      </c>
      <c r="F11343" s="8" t="s">
        <v>0</v>
      </c>
      <c r="G11343" s="8" t="s">
        <v>41</v>
      </c>
      <c r="H11343" s="12"/>
      <c r="I11343" s="33" cm="1">
        <f t="array" ref="I11343">MAX(($G$2:$G$300000=G11343)*$N$2:$N$300000)</f>
        <v>45931.373807870368</v>
      </c>
      <c r="J11343" s="14"/>
      <c r="N11343" s="7">
        <v>45215.674803240741</v>
      </c>
      <c r="O11343" s="8">
        <v>2</v>
      </c>
      <c r="P11343" t="s">
        <v>13</v>
      </c>
    </row>
    <row r="11344" spans="5:16" x14ac:dyDescent="0.25">
      <c r="E11344" s="9" t="str">
        <f t="shared" si="196"/>
        <v>MRO-50-MONTE</v>
      </c>
      <c r="F11344" s="8" t="s">
        <v>0</v>
      </c>
      <c r="G11344" s="8" t="s">
        <v>41</v>
      </c>
      <c r="H11344" s="12"/>
      <c r="I11344" s="33" cm="1">
        <f t="array" ref="I11344">MAX(($G$2:$G$300000=G11344)*$N$2:$N$300000)</f>
        <v>45931.373807870368</v>
      </c>
      <c r="J11344" s="14"/>
      <c r="N11344" s="7">
        <v>45215.674826388888</v>
      </c>
      <c r="O11344" s="8">
        <v>1</v>
      </c>
      <c r="P11344" t="s">
        <v>13</v>
      </c>
    </row>
    <row r="11345" spans="5:16" x14ac:dyDescent="0.25">
      <c r="E11345" s="9" t="str">
        <f t="shared" si="196"/>
        <v>MRO-50-MONTE</v>
      </c>
      <c r="F11345" s="8" t="s">
        <v>0</v>
      </c>
      <c r="G11345" s="8" t="s">
        <v>41</v>
      </c>
      <c r="H11345" s="12"/>
      <c r="I11345" s="33" cm="1">
        <f t="array" ref="I11345">MAX(($G$2:$G$300000=G11345)*$N$2:$N$300000)</f>
        <v>45931.373807870368</v>
      </c>
      <c r="J11345" s="14"/>
      <c r="N11345" s="7">
        <v>45215.674849537034</v>
      </c>
      <c r="O11345" s="8">
        <v>1</v>
      </c>
      <c r="P11345" t="s">
        <v>13</v>
      </c>
    </row>
    <row r="11346" spans="5:16" x14ac:dyDescent="0.25">
      <c r="E11346" s="9" t="str">
        <f t="shared" si="196"/>
        <v>MRO-50-MONTE</v>
      </c>
      <c r="F11346" s="8" t="s">
        <v>0</v>
      </c>
      <c r="G11346" s="8" t="s">
        <v>41</v>
      </c>
      <c r="H11346" s="12"/>
      <c r="I11346" s="33" cm="1">
        <f t="array" ref="I11346">MAX(($G$2:$G$300000=G11346)*$N$2:$N$300000)</f>
        <v>45931.373807870368</v>
      </c>
      <c r="J11346" s="14"/>
      <c r="N11346" s="7">
        <v>45215.674861111111</v>
      </c>
      <c r="O11346" s="8">
        <v>1</v>
      </c>
      <c r="P11346" t="s">
        <v>13</v>
      </c>
    </row>
    <row r="11347" spans="5:16" x14ac:dyDescent="0.25">
      <c r="E11347" s="9" t="str">
        <f t="shared" si="196"/>
        <v>MRO-50-MONTE</v>
      </c>
      <c r="F11347" s="8" t="s">
        <v>0</v>
      </c>
      <c r="G11347" s="8" t="s">
        <v>41</v>
      </c>
      <c r="H11347" s="12"/>
      <c r="I11347" s="33" cm="1">
        <f t="array" ref="I11347">MAX(($G$2:$G$300000=G11347)*$N$2:$N$300000)</f>
        <v>45931.373807870368</v>
      </c>
      <c r="J11347" s="14"/>
      <c r="N11347" s="7">
        <v>45215.674872685187</v>
      </c>
      <c r="O11347" s="8">
        <v>1</v>
      </c>
      <c r="P11347" t="s">
        <v>13</v>
      </c>
    </row>
    <row r="11348" spans="5:16" x14ac:dyDescent="0.25">
      <c r="E11348" s="9" t="str">
        <f t="shared" si="196"/>
        <v>MRO-50-MONTE</v>
      </c>
      <c r="F11348" s="8" t="s">
        <v>0</v>
      </c>
      <c r="G11348" s="8" t="s">
        <v>41</v>
      </c>
      <c r="H11348" s="12"/>
      <c r="I11348" s="33" cm="1">
        <f t="array" ref="I11348">MAX(($G$2:$G$300000=G11348)*$N$2:$N$300000)</f>
        <v>45931.373807870368</v>
      </c>
      <c r="J11348" s="14"/>
      <c r="N11348" s="7">
        <v>45215.674884259257</v>
      </c>
      <c r="O11348" s="8">
        <v>1</v>
      </c>
      <c r="P11348" t="s">
        <v>13</v>
      </c>
    </row>
    <row r="11349" spans="5:16" x14ac:dyDescent="0.25">
      <c r="E11349" s="9" t="str">
        <f t="shared" si="196"/>
        <v>MRO-50-MONTE</v>
      </c>
      <c r="F11349" s="8" t="s">
        <v>0</v>
      </c>
      <c r="G11349" s="8" t="s">
        <v>41</v>
      </c>
      <c r="H11349" s="12"/>
      <c r="I11349" s="33" cm="1">
        <f t="array" ref="I11349">MAX(($G$2:$G$300000=G11349)*$N$2:$N$300000)</f>
        <v>45931.373807870368</v>
      </c>
      <c r="J11349" s="14"/>
      <c r="N11349" s="7">
        <v>45215.674895833334</v>
      </c>
      <c r="O11349" s="8">
        <v>1</v>
      </c>
      <c r="P11349" t="s">
        <v>13</v>
      </c>
    </row>
    <row r="11350" spans="5:16" x14ac:dyDescent="0.25">
      <c r="E11350" s="9" t="str">
        <f t="shared" si="196"/>
        <v>MRO-50-MONTE</v>
      </c>
      <c r="F11350" s="8" t="s">
        <v>0</v>
      </c>
      <c r="G11350" s="8" t="s">
        <v>41</v>
      </c>
      <c r="H11350" s="12"/>
      <c r="I11350" s="33" cm="1">
        <f t="array" ref="I11350">MAX(($G$2:$G$300000=G11350)*$N$2:$N$300000)</f>
        <v>45931.373807870368</v>
      </c>
      <c r="J11350" s="14"/>
      <c r="N11350" s="7">
        <v>45215.674907407411</v>
      </c>
      <c r="O11350" s="8">
        <v>1</v>
      </c>
      <c r="P11350" t="s">
        <v>13</v>
      </c>
    </row>
    <row r="11351" spans="5:16" x14ac:dyDescent="0.25">
      <c r="E11351" s="9" t="str">
        <f t="shared" si="196"/>
        <v>MRO-50-MONTE</v>
      </c>
      <c r="F11351" s="8" t="s">
        <v>0</v>
      </c>
      <c r="G11351" s="8" t="s">
        <v>41</v>
      </c>
      <c r="H11351" s="12"/>
      <c r="I11351" s="33" cm="1">
        <f t="array" ref="I11351">MAX(($G$2:$G$300000=G11351)*$N$2:$N$300000)</f>
        <v>45931.373807870368</v>
      </c>
      <c r="J11351" s="14"/>
      <c r="N11351" s="7">
        <v>45215.67491898148</v>
      </c>
      <c r="O11351" s="8">
        <v>1</v>
      </c>
      <c r="P11351" t="s">
        <v>13</v>
      </c>
    </row>
    <row r="11352" spans="5:16" x14ac:dyDescent="0.25">
      <c r="E11352" s="9" t="str">
        <f t="shared" si="196"/>
        <v>MRO-50-MONTE</v>
      </c>
      <c r="F11352" s="8" t="s">
        <v>0</v>
      </c>
      <c r="G11352" s="8" t="s">
        <v>41</v>
      </c>
      <c r="H11352" s="12"/>
      <c r="I11352" s="33" cm="1">
        <f t="array" ref="I11352">MAX(($G$2:$G$300000=G11352)*$N$2:$N$300000)</f>
        <v>45931.373807870368</v>
      </c>
      <c r="J11352" s="14"/>
      <c r="N11352" s="7">
        <v>45215.674930555557</v>
      </c>
      <c r="O11352" s="8">
        <v>1</v>
      </c>
      <c r="P11352" t="s">
        <v>13</v>
      </c>
    </row>
    <row r="11353" spans="5:16" x14ac:dyDescent="0.25">
      <c r="E11353" s="9" t="str">
        <f t="shared" si="196"/>
        <v>MRO-50-MONTE</v>
      </c>
      <c r="F11353" s="8" t="s">
        <v>0</v>
      </c>
      <c r="G11353" s="8" t="s">
        <v>41</v>
      </c>
      <c r="H11353" s="12"/>
      <c r="I11353" s="33" cm="1">
        <f t="array" ref="I11353">MAX(($G$2:$G$300000=G11353)*$N$2:$N$300000)</f>
        <v>45931.373807870368</v>
      </c>
      <c r="J11353" s="14"/>
      <c r="N11353" s="7">
        <v>45217.477453703701</v>
      </c>
      <c r="O11353" s="8">
        <v>1</v>
      </c>
      <c r="P11353" t="s">
        <v>13</v>
      </c>
    </row>
    <row r="11354" spans="5:16" x14ac:dyDescent="0.25">
      <c r="E11354" s="9" t="str">
        <f t="shared" si="196"/>
        <v>MRO-50-MONTE</v>
      </c>
      <c r="F11354" s="8" t="s">
        <v>0</v>
      </c>
      <c r="G11354" s="8" t="s">
        <v>41</v>
      </c>
      <c r="H11354" s="12"/>
      <c r="I11354" s="33" cm="1">
        <f t="array" ref="I11354">MAX(($G$2:$G$300000=G11354)*$N$2:$N$300000)</f>
        <v>45931.373807870368</v>
      </c>
      <c r="J11354" s="14"/>
      <c r="N11354" s="7">
        <v>45217.477465277778</v>
      </c>
      <c r="O11354" s="8">
        <v>1</v>
      </c>
      <c r="P11354" t="s">
        <v>13</v>
      </c>
    </row>
    <row r="11355" spans="5:16" x14ac:dyDescent="0.25">
      <c r="E11355" s="9" t="str">
        <f t="shared" si="196"/>
        <v>MRO-50-MONTE</v>
      </c>
      <c r="F11355" s="8" t="s">
        <v>0</v>
      </c>
      <c r="G11355" s="8" t="s">
        <v>41</v>
      </c>
      <c r="H11355" s="12"/>
      <c r="I11355" s="33" cm="1">
        <f t="array" ref="I11355">MAX(($G$2:$G$300000=G11355)*$N$2:$N$300000)</f>
        <v>45931.373807870368</v>
      </c>
      <c r="J11355" s="14"/>
      <c r="N11355" s="7">
        <v>45217.477465277778</v>
      </c>
      <c r="O11355" s="8">
        <v>2</v>
      </c>
      <c r="P11355" t="s">
        <v>13</v>
      </c>
    </row>
    <row r="11356" spans="5:16" x14ac:dyDescent="0.25">
      <c r="E11356" s="9" t="str">
        <f t="shared" si="196"/>
        <v>MRO-50-MONTE</v>
      </c>
      <c r="F11356" s="8" t="s">
        <v>0</v>
      </c>
      <c r="G11356" s="8" t="s">
        <v>41</v>
      </c>
      <c r="H11356" s="12"/>
      <c r="I11356" s="33" cm="1">
        <f t="array" ref="I11356">MAX(($G$2:$G$300000=G11356)*$N$2:$N$300000)</f>
        <v>45931.373807870368</v>
      </c>
      <c r="J11356" s="14"/>
      <c r="N11356" s="7">
        <v>45217.477488425924</v>
      </c>
      <c r="O11356" s="8">
        <v>1</v>
      </c>
      <c r="P11356" t="s">
        <v>13</v>
      </c>
    </row>
    <row r="11357" spans="5:16" x14ac:dyDescent="0.25">
      <c r="E11357" s="9" t="str">
        <f t="shared" si="196"/>
        <v>MRO-50-MONTE</v>
      </c>
      <c r="F11357" s="8" t="s">
        <v>0</v>
      </c>
      <c r="G11357" s="8" t="s">
        <v>41</v>
      </c>
      <c r="H11357" s="12"/>
      <c r="I11357" s="33" cm="1">
        <f t="array" ref="I11357">MAX(($G$2:$G$300000=G11357)*$N$2:$N$300000)</f>
        <v>45931.373807870368</v>
      </c>
      <c r="J11357" s="14"/>
      <c r="N11357" s="7">
        <v>45217.477500000001</v>
      </c>
      <c r="O11357" s="8">
        <v>1</v>
      </c>
      <c r="P11357" t="s">
        <v>13</v>
      </c>
    </row>
    <row r="11358" spans="5:16" x14ac:dyDescent="0.25">
      <c r="E11358" s="9" t="str">
        <f t="shared" si="196"/>
        <v>MRO-50-MONTE</v>
      </c>
      <c r="F11358" s="8" t="s">
        <v>0</v>
      </c>
      <c r="G11358" s="8" t="s">
        <v>41</v>
      </c>
      <c r="H11358" s="12"/>
      <c r="I11358" s="33" cm="1">
        <f t="array" ref="I11358">MAX(($G$2:$G$300000=G11358)*$N$2:$N$300000)</f>
        <v>45931.373807870368</v>
      </c>
      <c r="J11358" s="14"/>
      <c r="N11358" s="7">
        <v>45217.477500000001</v>
      </c>
      <c r="O11358" s="8">
        <v>2</v>
      </c>
      <c r="P11358" t="s">
        <v>13</v>
      </c>
    </row>
    <row r="11359" spans="5:16" x14ac:dyDescent="0.25">
      <c r="E11359" s="9" t="str">
        <f t="shared" si="196"/>
        <v>MRO-50-MONTE</v>
      </c>
      <c r="F11359" s="8" t="s">
        <v>0</v>
      </c>
      <c r="G11359" s="8" t="s">
        <v>41</v>
      </c>
      <c r="H11359" s="12"/>
      <c r="I11359" s="33" cm="1">
        <f t="array" ref="I11359">MAX(($G$2:$G$300000=G11359)*$N$2:$N$300000)</f>
        <v>45931.373807870368</v>
      </c>
      <c r="J11359" s="14"/>
      <c r="N11359" s="7">
        <v>45217.477511574078</v>
      </c>
      <c r="O11359" s="8">
        <v>1</v>
      </c>
      <c r="P11359" t="s">
        <v>13</v>
      </c>
    </row>
    <row r="11360" spans="5:16" x14ac:dyDescent="0.25">
      <c r="E11360" s="9" t="str">
        <f t="shared" si="196"/>
        <v>MRO-50-MONTE</v>
      </c>
      <c r="F11360" s="8" t="s">
        <v>0</v>
      </c>
      <c r="G11360" s="8" t="s">
        <v>41</v>
      </c>
      <c r="H11360" s="12"/>
      <c r="I11360" s="33" cm="1">
        <f t="array" ref="I11360">MAX(($G$2:$G$300000=G11360)*$N$2:$N$300000)</f>
        <v>45931.373807870368</v>
      </c>
      <c r="J11360" s="14"/>
      <c r="N11360" s="7">
        <v>45217.477523148147</v>
      </c>
      <c r="O11360" s="8">
        <v>1</v>
      </c>
      <c r="P11360" t="s">
        <v>13</v>
      </c>
    </row>
    <row r="11361" spans="5:16" x14ac:dyDescent="0.25">
      <c r="E11361" s="9" t="str">
        <f t="shared" si="196"/>
        <v>MRO-50-MONTE</v>
      </c>
      <c r="F11361" s="8" t="s">
        <v>0</v>
      </c>
      <c r="G11361" s="8" t="s">
        <v>41</v>
      </c>
      <c r="H11361" s="12"/>
      <c r="I11361" s="33" cm="1">
        <f t="array" ref="I11361">MAX(($G$2:$G$300000=G11361)*$N$2:$N$300000)</f>
        <v>45931.373807870368</v>
      </c>
      <c r="J11361" s="14"/>
      <c r="N11361" s="7">
        <v>45217.477534722224</v>
      </c>
      <c r="O11361" s="8">
        <v>1</v>
      </c>
      <c r="P11361" t="s">
        <v>13</v>
      </c>
    </row>
    <row r="11362" spans="5:16" x14ac:dyDescent="0.25">
      <c r="E11362" s="9" t="str">
        <f t="shared" si="196"/>
        <v>MRO-50-MONTE</v>
      </c>
      <c r="F11362" s="8" t="s">
        <v>0</v>
      </c>
      <c r="G11362" s="8" t="s">
        <v>41</v>
      </c>
      <c r="H11362" s="12"/>
      <c r="I11362" s="33" cm="1">
        <f t="array" ref="I11362">MAX(($G$2:$G$300000=G11362)*$N$2:$N$300000)</f>
        <v>45931.373807870368</v>
      </c>
      <c r="J11362" s="14"/>
      <c r="N11362" s="7">
        <v>45217.477546296293</v>
      </c>
      <c r="O11362" s="8">
        <v>1</v>
      </c>
      <c r="P11362" t="s">
        <v>13</v>
      </c>
    </row>
    <row r="11363" spans="5:16" x14ac:dyDescent="0.25">
      <c r="E11363" s="9" t="str">
        <f t="shared" si="196"/>
        <v>MRO-50-MONTE</v>
      </c>
      <c r="F11363" s="8" t="s">
        <v>0</v>
      </c>
      <c r="G11363" s="8" t="s">
        <v>41</v>
      </c>
      <c r="H11363" s="12"/>
      <c r="I11363" s="33" cm="1">
        <f t="array" ref="I11363">MAX(($G$2:$G$300000=G11363)*$N$2:$N$300000)</f>
        <v>45931.373807870368</v>
      </c>
      <c r="J11363" s="14"/>
      <c r="N11363" s="7">
        <v>45217.47755787037</v>
      </c>
      <c r="O11363" s="8">
        <v>1</v>
      </c>
      <c r="P11363" t="s">
        <v>13</v>
      </c>
    </row>
    <row r="11364" spans="5:16" x14ac:dyDescent="0.25">
      <c r="E11364" s="9" t="str">
        <f t="shared" si="196"/>
        <v>MRO-50-MONTE</v>
      </c>
      <c r="F11364" s="8" t="s">
        <v>0</v>
      </c>
      <c r="G11364" s="8" t="s">
        <v>41</v>
      </c>
      <c r="H11364" s="12"/>
      <c r="I11364" s="33" cm="1">
        <f t="array" ref="I11364">MAX(($G$2:$G$300000=G11364)*$N$2:$N$300000)</f>
        <v>45931.373807870368</v>
      </c>
      <c r="J11364" s="14"/>
      <c r="N11364" s="7">
        <v>45217.477569444447</v>
      </c>
      <c r="O11364" s="8">
        <v>1</v>
      </c>
      <c r="P11364" t="s">
        <v>13</v>
      </c>
    </row>
    <row r="11365" spans="5:16" x14ac:dyDescent="0.25">
      <c r="E11365" s="9" t="str">
        <f t="shared" si="196"/>
        <v>MRO-50-MONTE</v>
      </c>
      <c r="F11365" s="8" t="s">
        <v>0</v>
      </c>
      <c r="G11365" s="8" t="s">
        <v>41</v>
      </c>
      <c r="H11365" s="12"/>
      <c r="I11365" s="33" cm="1">
        <f t="array" ref="I11365">MAX(($G$2:$G$300000=G11365)*$N$2:$N$300000)</f>
        <v>45931.373807870368</v>
      </c>
      <c r="J11365" s="14"/>
      <c r="N11365" s="7">
        <v>45217.477581018517</v>
      </c>
      <c r="O11365" s="8">
        <v>1</v>
      </c>
      <c r="P11365" t="s">
        <v>13</v>
      </c>
    </row>
    <row r="11366" spans="5:16" x14ac:dyDescent="0.25">
      <c r="E11366" s="9" t="str">
        <f t="shared" si="196"/>
        <v>MRO-50-MONTE</v>
      </c>
      <c r="F11366" s="8" t="s">
        <v>0</v>
      </c>
      <c r="G11366" s="8" t="s">
        <v>41</v>
      </c>
      <c r="H11366" s="12"/>
      <c r="I11366" s="33" cm="1">
        <f t="array" ref="I11366">MAX(($G$2:$G$300000=G11366)*$N$2:$N$300000)</f>
        <v>45931.373807870368</v>
      </c>
      <c r="J11366" s="14"/>
      <c r="N11366" s="7">
        <v>45217.477581018517</v>
      </c>
      <c r="O11366" s="8">
        <v>2</v>
      </c>
      <c r="P11366" t="s">
        <v>13</v>
      </c>
    </row>
    <row r="11367" spans="5:16" x14ac:dyDescent="0.25">
      <c r="E11367" s="9" t="str">
        <f t="shared" si="196"/>
        <v>MRO-50-MONTE</v>
      </c>
      <c r="F11367" s="8" t="s">
        <v>0</v>
      </c>
      <c r="G11367" s="8" t="s">
        <v>41</v>
      </c>
      <c r="H11367" s="12"/>
      <c r="I11367" s="33" cm="1">
        <f t="array" ref="I11367">MAX(($G$2:$G$300000=G11367)*$N$2:$N$300000)</f>
        <v>45931.373807870368</v>
      </c>
      <c r="J11367" s="14"/>
      <c r="N11367" s="7">
        <v>45217.47760416667</v>
      </c>
      <c r="O11367" s="8">
        <v>1</v>
      </c>
      <c r="P11367" t="s">
        <v>13</v>
      </c>
    </row>
    <row r="11368" spans="5:16" x14ac:dyDescent="0.25">
      <c r="E11368" s="9" t="str">
        <f t="shared" si="196"/>
        <v>MRO-50-MONTE</v>
      </c>
      <c r="F11368" s="8" t="s">
        <v>0</v>
      </c>
      <c r="G11368" s="8" t="s">
        <v>41</v>
      </c>
      <c r="H11368" s="12"/>
      <c r="I11368" s="33" cm="1">
        <f t="array" ref="I11368">MAX(($G$2:$G$300000=G11368)*$N$2:$N$300000)</f>
        <v>45931.373807870368</v>
      </c>
      <c r="J11368" s="14"/>
      <c r="N11368" s="7">
        <v>45217.47761574074</v>
      </c>
      <c r="O11368" s="8">
        <v>1</v>
      </c>
      <c r="P11368" t="s">
        <v>13</v>
      </c>
    </row>
    <row r="11369" spans="5:16" x14ac:dyDescent="0.25">
      <c r="E11369" s="9" t="str">
        <f t="shared" si="196"/>
        <v>MRO-50-MONTE</v>
      </c>
      <c r="F11369" s="8" t="s">
        <v>0</v>
      </c>
      <c r="G11369" s="8" t="s">
        <v>41</v>
      </c>
      <c r="H11369" s="12"/>
      <c r="I11369" s="33" cm="1">
        <f t="array" ref="I11369">MAX(($G$2:$G$300000=G11369)*$N$2:$N$300000)</f>
        <v>45931.373807870368</v>
      </c>
      <c r="J11369" s="14"/>
      <c r="N11369" s="7">
        <v>45217.47761574074</v>
      </c>
      <c r="O11369" s="8">
        <v>2</v>
      </c>
      <c r="P11369" t="s">
        <v>13</v>
      </c>
    </row>
    <row r="11370" spans="5:16" x14ac:dyDescent="0.25">
      <c r="E11370" s="9" t="str">
        <f t="shared" si="196"/>
        <v>MRO-50-MONTE</v>
      </c>
      <c r="F11370" s="8" t="s">
        <v>0</v>
      </c>
      <c r="G11370" s="8" t="s">
        <v>41</v>
      </c>
      <c r="H11370" s="12"/>
      <c r="I11370" s="33" cm="1">
        <f t="array" ref="I11370">MAX(($G$2:$G$300000=G11370)*$N$2:$N$300000)</f>
        <v>45931.373807870368</v>
      </c>
      <c r="J11370" s="14"/>
      <c r="N11370" s="7">
        <v>45217.477627314816</v>
      </c>
      <c r="O11370" s="8">
        <v>1</v>
      </c>
      <c r="P11370" t="s">
        <v>13</v>
      </c>
    </row>
    <row r="11371" spans="5:16" x14ac:dyDescent="0.25">
      <c r="E11371" s="9" t="str">
        <f t="shared" si="196"/>
        <v>MRO-50-MONTE</v>
      </c>
      <c r="F11371" s="8" t="s">
        <v>0</v>
      </c>
      <c r="G11371" s="8" t="s">
        <v>41</v>
      </c>
      <c r="H11371" s="12"/>
      <c r="I11371" s="33" cm="1">
        <f t="array" ref="I11371">MAX(($G$2:$G$300000=G11371)*$N$2:$N$300000)</f>
        <v>45931.373807870368</v>
      </c>
      <c r="J11371" s="14"/>
      <c r="N11371" s="7">
        <v>45217.477638888886</v>
      </c>
      <c r="O11371" s="8">
        <v>1</v>
      </c>
      <c r="P11371" t="s">
        <v>13</v>
      </c>
    </row>
    <row r="11372" spans="5:16" x14ac:dyDescent="0.25">
      <c r="E11372" s="9" t="str">
        <f t="shared" si="196"/>
        <v>MRO-50-MONTE</v>
      </c>
      <c r="F11372" s="8" t="s">
        <v>0</v>
      </c>
      <c r="G11372" s="8" t="s">
        <v>41</v>
      </c>
      <c r="H11372" s="12"/>
      <c r="I11372" s="33" cm="1">
        <f t="array" ref="I11372">MAX(($G$2:$G$300000=G11372)*$N$2:$N$300000)</f>
        <v>45931.373807870368</v>
      </c>
      <c r="J11372" s="14"/>
      <c r="N11372" s="7">
        <v>45217.477638888886</v>
      </c>
      <c r="O11372" s="8">
        <v>2</v>
      </c>
      <c r="P11372" t="s">
        <v>13</v>
      </c>
    </row>
    <row r="11373" spans="5:16" x14ac:dyDescent="0.25">
      <c r="E11373" s="9" t="str">
        <f t="shared" si="196"/>
        <v>MRO-50-MONTE</v>
      </c>
      <c r="F11373" s="8" t="s">
        <v>0</v>
      </c>
      <c r="G11373" s="8" t="s">
        <v>41</v>
      </c>
      <c r="H11373" s="12"/>
      <c r="I11373" s="33" cm="1">
        <f t="array" ref="I11373">MAX(($G$2:$G$300000=G11373)*$N$2:$N$300000)</f>
        <v>45931.373807870368</v>
      </c>
      <c r="J11373" s="14"/>
      <c r="N11373" s="7">
        <v>45217.477650462963</v>
      </c>
      <c r="O11373" s="8">
        <v>1</v>
      </c>
      <c r="P11373" t="s">
        <v>13</v>
      </c>
    </row>
    <row r="11374" spans="5:16" x14ac:dyDescent="0.25">
      <c r="E11374" s="9" t="str">
        <f t="shared" si="196"/>
        <v>MRO-50-MONTE</v>
      </c>
      <c r="F11374" s="8" t="s">
        <v>0</v>
      </c>
      <c r="G11374" s="8" t="s">
        <v>41</v>
      </c>
      <c r="H11374" s="12"/>
      <c r="I11374" s="33" cm="1">
        <f t="array" ref="I11374">MAX(($G$2:$G$300000=G11374)*$N$2:$N$300000)</f>
        <v>45931.373807870368</v>
      </c>
      <c r="J11374" s="14"/>
      <c r="N11374" s="7">
        <v>45217.477662037039</v>
      </c>
      <c r="O11374" s="8">
        <v>1</v>
      </c>
      <c r="P11374" t="s">
        <v>13</v>
      </c>
    </row>
    <row r="11375" spans="5:16" x14ac:dyDescent="0.25">
      <c r="E11375" s="9" t="str">
        <f t="shared" si="196"/>
        <v>MRO-50-MONTE</v>
      </c>
      <c r="F11375" s="8" t="s">
        <v>0</v>
      </c>
      <c r="G11375" s="8" t="s">
        <v>41</v>
      </c>
      <c r="H11375" s="12"/>
      <c r="I11375" s="33" cm="1">
        <f t="array" ref="I11375">MAX(($G$2:$G$300000=G11375)*$N$2:$N$300000)</f>
        <v>45931.373807870368</v>
      </c>
      <c r="J11375" s="14"/>
      <c r="N11375" s="7">
        <v>45217.477673611109</v>
      </c>
      <c r="O11375" s="8">
        <v>1</v>
      </c>
      <c r="P11375" t="s">
        <v>13</v>
      </c>
    </row>
    <row r="11376" spans="5:16" x14ac:dyDescent="0.25">
      <c r="E11376" s="9" t="str">
        <f t="shared" si="196"/>
        <v>MRO-50-MONTE</v>
      </c>
      <c r="F11376" s="8" t="s">
        <v>0</v>
      </c>
      <c r="G11376" s="8" t="s">
        <v>41</v>
      </c>
      <c r="H11376" s="12"/>
      <c r="I11376" s="33" cm="1">
        <f t="array" ref="I11376">MAX(($G$2:$G$300000=G11376)*$N$2:$N$300000)</f>
        <v>45931.373807870368</v>
      </c>
      <c r="J11376" s="14"/>
      <c r="N11376" s="7">
        <v>45217.477685185186</v>
      </c>
      <c r="O11376" s="8">
        <v>1</v>
      </c>
      <c r="P11376" t="s">
        <v>13</v>
      </c>
    </row>
    <row r="11377" spans="5:16" x14ac:dyDescent="0.25">
      <c r="E11377" s="9" t="str">
        <f t="shared" si="196"/>
        <v>MRO-50-MONTE</v>
      </c>
      <c r="F11377" s="8" t="s">
        <v>0</v>
      </c>
      <c r="G11377" s="8" t="s">
        <v>41</v>
      </c>
      <c r="H11377" s="12"/>
      <c r="I11377" s="33" cm="1">
        <f t="array" ref="I11377">MAX(($G$2:$G$300000=G11377)*$N$2:$N$300000)</f>
        <v>45931.373807870368</v>
      </c>
      <c r="J11377" s="14"/>
      <c r="N11377" s="7">
        <v>45217.477696759262</v>
      </c>
      <c r="O11377" s="8">
        <v>1</v>
      </c>
      <c r="P11377" t="s">
        <v>13</v>
      </c>
    </row>
    <row r="11378" spans="5:16" x14ac:dyDescent="0.25">
      <c r="E11378" s="9" t="str">
        <f t="shared" ref="E11378:E11441" si="197">+G11378&amp;H11378</f>
        <v>MRO-50-MONTE</v>
      </c>
      <c r="F11378" s="8" t="s">
        <v>0</v>
      </c>
      <c r="G11378" s="8" t="s">
        <v>41</v>
      </c>
      <c r="H11378" s="12"/>
      <c r="I11378" s="33" cm="1">
        <f t="array" ref="I11378">MAX(($G$2:$G$300000=G11378)*$N$2:$N$300000)</f>
        <v>45931.373807870368</v>
      </c>
      <c r="J11378" s="14"/>
      <c r="N11378" s="7">
        <v>45217.477708333332</v>
      </c>
      <c r="O11378" s="8">
        <v>1</v>
      </c>
      <c r="P11378" t="s">
        <v>13</v>
      </c>
    </row>
    <row r="11379" spans="5:16" x14ac:dyDescent="0.25">
      <c r="E11379" s="9" t="str">
        <f t="shared" si="197"/>
        <v>MRO-50-MONTE</v>
      </c>
      <c r="F11379" s="8" t="s">
        <v>0</v>
      </c>
      <c r="G11379" s="8" t="s">
        <v>41</v>
      </c>
      <c r="H11379" s="12"/>
      <c r="I11379" s="33" cm="1">
        <f t="array" ref="I11379">MAX(($G$2:$G$300000=G11379)*$N$2:$N$300000)</f>
        <v>45931.373807870368</v>
      </c>
      <c r="J11379" s="14"/>
      <c r="N11379" s="7">
        <v>45217.477719907409</v>
      </c>
      <c r="O11379" s="8">
        <v>1</v>
      </c>
      <c r="P11379" t="s">
        <v>13</v>
      </c>
    </row>
    <row r="11380" spans="5:16" x14ac:dyDescent="0.25">
      <c r="E11380" s="9" t="str">
        <f t="shared" si="197"/>
        <v>MRO-50-MONTE</v>
      </c>
      <c r="F11380" s="8" t="s">
        <v>0</v>
      </c>
      <c r="G11380" s="8" t="s">
        <v>41</v>
      </c>
      <c r="H11380" s="12"/>
      <c r="I11380" s="33" cm="1">
        <f t="array" ref="I11380">MAX(($G$2:$G$300000=G11380)*$N$2:$N$300000)</f>
        <v>45931.373807870368</v>
      </c>
      <c r="J11380" s="14"/>
      <c r="N11380" s="7">
        <v>45217.477731481478</v>
      </c>
      <c r="O11380" s="8">
        <v>1</v>
      </c>
      <c r="P11380" t="s">
        <v>13</v>
      </c>
    </row>
    <row r="11381" spans="5:16" x14ac:dyDescent="0.25">
      <c r="E11381" s="9" t="str">
        <f t="shared" si="197"/>
        <v>MRO-50-MONTE</v>
      </c>
      <c r="F11381" s="8" t="s">
        <v>0</v>
      </c>
      <c r="G11381" s="8" t="s">
        <v>41</v>
      </c>
      <c r="H11381" s="12"/>
      <c r="I11381" s="33" cm="1">
        <f t="array" ref="I11381">MAX(($G$2:$G$300000=G11381)*$N$2:$N$300000)</f>
        <v>45931.373807870368</v>
      </c>
      <c r="J11381" s="14"/>
      <c r="N11381" s="7">
        <v>45217.477743055555</v>
      </c>
      <c r="O11381" s="8">
        <v>1</v>
      </c>
      <c r="P11381" t="s">
        <v>13</v>
      </c>
    </row>
    <row r="11382" spans="5:16" x14ac:dyDescent="0.25">
      <c r="E11382" s="9" t="str">
        <f t="shared" si="197"/>
        <v>MRO-50-MONTE</v>
      </c>
      <c r="F11382" s="8" t="s">
        <v>0</v>
      </c>
      <c r="G11382" s="8" t="s">
        <v>41</v>
      </c>
      <c r="H11382" s="12"/>
      <c r="I11382" s="33" cm="1">
        <f t="array" ref="I11382">MAX(($G$2:$G$300000=G11382)*$N$2:$N$300000)</f>
        <v>45931.373807870368</v>
      </c>
      <c r="J11382" s="14"/>
      <c r="N11382" s="7">
        <v>45217.477754629632</v>
      </c>
      <c r="O11382" s="8">
        <v>1</v>
      </c>
      <c r="P11382" t="s">
        <v>13</v>
      </c>
    </row>
    <row r="11383" spans="5:16" x14ac:dyDescent="0.25">
      <c r="E11383" s="9" t="str">
        <f t="shared" si="197"/>
        <v>MRO-50-MONTE</v>
      </c>
      <c r="F11383" s="8" t="s">
        <v>0</v>
      </c>
      <c r="G11383" s="8" t="s">
        <v>41</v>
      </c>
      <c r="H11383" s="12"/>
      <c r="I11383" s="33" cm="1">
        <f t="array" ref="I11383">MAX(($G$2:$G$300000=G11383)*$N$2:$N$300000)</f>
        <v>45931.373807870368</v>
      </c>
      <c r="J11383" s="14"/>
      <c r="N11383" s="7">
        <v>45217.477766203701</v>
      </c>
      <c r="O11383" s="8">
        <v>1</v>
      </c>
      <c r="P11383" t="s">
        <v>13</v>
      </c>
    </row>
    <row r="11384" spans="5:16" x14ac:dyDescent="0.25">
      <c r="E11384" s="9" t="str">
        <f t="shared" si="197"/>
        <v>MRO-50-MONTE</v>
      </c>
      <c r="F11384" s="8" t="s">
        <v>0</v>
      </c>
      <c r="G11384" s="8" t="s">
        <v>41</v>
      </c>
      <c r="H11384" s="12"/>
      <c r="I11384" s="33" cm="1">
        <f t="array" ref="I11384">MAX(($G$2:$G$300000=G11384)*$N$2:$N$300000)</f>
        <v>45931.373807870368</v>
      </c>
      <c r="J11384" s="14"/>
      <c r="N11384" s="7">
        <v>45217.477777777778</v>
      </c>
      <c r="O11384" s="8">
        <v>1</v>
      </c>
      <c r="P11384" t="s">
        <v>13</v>
      </c>
    </row>
    <row r="11385" spans="5:16" x14ac:dyDescent="0.25">
      <c r="E11385" s="9" t="str">
        <f t="shared" si="197"/>
        <v>MRO-50-MONTE</v>
      </c>
      <c r="F11385" s="8" t="s">
        <v>0</v>
      </c>
      <c r="G11385" s="8" t="s">
        <v>41</v>
      </c>
      <c r="H11385" s="12"/>
      <c r="I11385" s="33" cm="1">
        <f t="array" ref="I11385">MAX(($G$2:$G$300000=G11385)*$N$2:$N$300000)</f>
        <v>45931.373807870368</v>
      </c>
      <c r="J11385" s="14"/>
      <c r="N11385" s="7">
        <v>45217.477777777778</v>
      </c>
      <c r="O11385" s="8">
        <v>2</v>
      </c>
      <c r="P11385" t="s">
        <v>13</v>
      </c>
    </row>
    <row r="11386" spans="5:16" x14ac:dyDescent="0.25">
      <c r="E11386" s="9" t="str">
        <f t="shared" si="197"/>
        <v>MRO-50-MONTE</v>
      </c>
      <c r="F11386" s="8" t="s">
        <v>0</v>
      </c>
      <c r="G11386" s="8" t="s">
        <v>41</v>
      </c>
      <c r="H11386" s="12"/>
      <c r="I11386" s="33" cm="1">
        <f t="array" ref="I11386">MAX(($G$2:$G$300000=G11386)*$N$2:$N$300000)</f>
        <v>45931.373807870368</v>
      </c>
      <c r="J11386" s="14"/>
      <c r="N11386" s="7">
        <v>45217.477789351855</v>
      </c>
      <c r="O11386" s="8">
        <v>1</v>
      </c>
      <c r="P11386" t="s">
        <v>13</v>
      </c>
    </row>
    <row r="11387" spans="5:16" x14ac:dyDescent="0.25">
      <c r="E11387" s="9" t="str">
        <f t="shared" si="197"/>
        <v>MRO-50-MONTE</v>
      </c>
      <c r="F11387" s="8" t="s">
        <v>0</v>
      </c>
      <c r="G11387" s="8" t="s">
        <v>41</v>
      </c>
      <c r="H11387" s="12"/>
      <c r="I11387" s="33" cm="1">
        <f t="array" ref="I11387">MAX(($G$2:$G$300000=G11387)*$N$2:$N$300000)</f>
        <v>45931.373807870368</v>
      </c>
      <c r="J11387" s="14"/>
      <c r="N11387" s="7">
        <v>45217.477789351855</v>
      </c>
      <c r="O11387" s="8">
        <v>2</v>
      </c>
      <c r="P11387" t="s">
        <v>13</v>
      </c>
    </row>
    <row r="11388" spans="5:16" x14ac:dyDescent="0.25">
      <c r="E11388" s="9" t="str">
        <f t="shared" si="197"/>
        <v>MRO-50-MONTE</v>
      </c>
      <c r="F11388" s="8" t="s">
        <v>0</v>
      </c>
      <c r="G11388" s="8" t="s">
        <v>41</v>
      </c>
      <c r="H11388" s="12"/>
      <c r="I11388" s="33" cm="1">
        <f t="array" ref="I11388">MAX(($G$2:$G$300000=G11388)*$N$2:$N$300000)</f>
        <v>45931.373807870368</v>
      </c>
      <c r="J11388" s="14"/>
      <c r="N11388" s="7">
        <v>45217.477800925924</v>
      </c>
      <c r="O11388" s="8">
        <v>1</v>
      </c>
      <c r="P11388" t="s">
        <v>13</v>
      </c>
    </row>
    <row r="11389" spans="5:16" x14ac:dyDescent="0.25">
      <c r="E11389" s="9" t="str">
        <f t="shared" si="197"/>
        <v>MRO-50-MONTE</v>
      </c>
      <c r="F11389" s="8" t="s">
        <v>0</v>
      </c>
      <c r="G11389" s="8" t="s">
        <v>41</v>
      </c>
      <c r="H11389" s="12"/>
      <c r="I11389" s="33" cm="1">
        <f t="array" ref="I11389">MAX(($G$2:$G$300000=G11389)*$N$2:$N$300000)</f>
        <v>45931.373807870368</v>
      </c>
      <c r="J11389" s="14"/>
      <c r="N11389" s="7">
        <v>45217.477812500001</v>
      </c>
      <c r="O11389" s="8">
        <v>1</v>
      </c>
      <c r="P11389" t="s">
        <v>13</v>
      </c>
    </row>
    <row r="11390" spans="5:16" x14ac:dyDescent="0.25">
      <c r="E11390" s="9" t="str">
        <f t="shared" si="197"/>
        <v>MRO-50-MONTE</v>
      </c>
      <c r="F11390" s="8" t="s">
        <v>0</v>
      </c>
      <c r="G11390" s="8" t="s">
        <v>41</v>
      </c>
      <c r="H11390" s="12"/>
      <c r="I11390" s="33" cm="1">
        <f t="array" ref="I11390">MAX(($G$2:$G$300000=G11390)*$N$2:$N$300000)</f>
        <v>45931.373807870368</v>
      </c>
      <c r="J11390" s="14"/>
      <c r="N11390" s="7">
        <v>45217.477824074071</v>
      </c>
      <c r="O11390" s="8">
        <v>1</v>
      </c>
      <c r="P11390" t="s">
        <v>13</v>
      </c>
    </row>
    <row r="11391" spans="5:16" x14ac:dyDescent="0.25">
      <c r="E11391" s="9" t="str">
        <f t="shared" si="197"/>
        <v>MRO-50-MONTE</v>
      </c>
      <c r="F11391" s="8" t="s">
        <v>0</v>
      </c>
      <c r="G11391" s="8" t="s">
        <v>41</v>
      </c>
      <c r="H11391" s="12"/>
      <c r="I11391" s="33" cm="1">
        <f t="array" ref="I11391">MAX(($G$2:$G$300000=G11391)*$N$2:$N$300000)</f>
        <v>45931.373807870368</v>
      </c>
      <c r="J11391" s="14"/>
      <c r="N11391" s="7">
        <v>45217.477835648147</v>
      </c>
      <c r="O11391" s="8">
        <v>1</v>
      </c>
      <c r="P11391" t="s">
        <v>13</v>
      </c>
    </row>
    <row r="11392" spans="5:16" x14ac:dyDescent="0.25">
      <c r="E11392" s="9" t="str">
        <f t="shared" si="197"/>
        <v>MRO-50-MONTE</v>
      </c>
      <c r="F11392" s="8" t="s">
        <v>0</v>
      </c>
      <c r="G11392" s="8" t="s">
        <v>41</v>
      </c>
      <c r="H11392" s="12"/>
      <c r="I11392" s="33" cm="1">
        <f t="array" ref="I11392">MAX(($G$2:$G$300000=G11392)*$N$2:$N$300000)</f>
        <v>45931.373807870368</v>
      </c>
      <c r="J11392" s="14"/>
      <c r="N11392" s="7">
        <v>45217.477847222224</v>
      </c>
      <c r="O11392" s="8">
        <v>1</v>
      </c>
      <c r="P11392" t="s">
        <v>13</v>
      </c>
    </row>
    <row r="11393" spans="5:16" x14ac:dyDescent="0.25">
      <c r="E11393" s="9" t="str">
        <f t="shared" si="197"/>
        <v>MRO-50-MONTE</v>
      </c>
      <c r="F11393" s="8" t="s">
        <v>0</v>
      </c>
      <c r="G11393" s="8" t="s">
        <v>41</v>
      </c>
      <c r="H11393" s="12"/>
      <c r="I11393" s="33" cm="1">
        <f t="array" ref="I11393">MAX(($G$2:$G$300000=G11393)*$N$2:$N$300000)</f>
        <v>45931.373807870368</v>
      </c>
      <c r="J11393" s="14"/>
      <c r="N11393" s="7">
        <v>45217.477847222224</v>
      </c>
      <c r="O11393" s="8">
        <v>2</v>
      </c>
      <c r="P11393" t="s">
        <v>13</v>
      </c>
    </row>
    <row r="11394" spans="5:16" x14ac:dyDescent="0.25">
      <c r="E11394" s="9" t="str">
        <f t="shared" si="197"/>
        <v>MRO-50-MONTE</v>
      </c>
      <c r="F11394" s="8" t="s">
        <v>0</v>
      </c>
      <c r="G11394" s="8" t="s">
        <v>41</v>
      </c>
      <c r="H11394" s="12"/>
      <c r="I11394" s="33" cm="1">
        <f t="array" ref="I11394">MAX(($G$2:$G$300000=G11394)*$N$2:$N$300000)</f>
        <v>45931.373807870368</v>
      </c>
      <c r="J11394" s="14"/>
      <c r="N11394" s="7">
        <v>45217.477858796294</v>
      </c>
      <c r="O11394" s="8">
        <v>1</v>
      </c>
      <c r="P11394" t="s">
        <v>13</v>
      </c>
    </row>
    <row r="11395" spans="5:16" x14ac:dyDescent="0.25">
      <c r="E11395" s="9" t="str">
        <f t="shared" si="197"/>
        <v>MRO-50-MONTE</v>
      </c>
      <c r="F11395" s="8" t="s">
        <v>0</v>
      </c>
      <c r="G11395" s="8" t="s">
        <v>41</v>
      </c>
      <c r="H11395" s="12"/>
      <c r="I11395" s="33" cm="1">
        <f t="array" ref="I11395">MAX(($G$2:$G$300000=G11395)*$N$2:$N$300000)</f>
        <v>45931.373807870368</v>
      </c>
      <c r="J11395" s="14"/>
      <c r="N11395" s="7">
        <v>45217.477870370371</v>
      </c>
      <c r="O11395" s="8">
        <v>1</v>
      </c>
      <c r="P11395" t="s">
        <v>13</v>
      </c>
    </row>
    <row r="11396" spans="5:16" x14ac:dyDescent="0.25">
      <c r="E11396" s="9" t="str">
        <f t="shared" si="197"/>
        <v>MRO-50-MONTE</v>
      </c>
      <c r="F11396" s="8" t="s">
        <v>0</v>
      </c>
      <c r="G11396" s="8" t="s">
        <v>41</v>
      </c>
      <c r="H11396" s="12"/>
      <c r="I11396" s="33" cm="1">
        <f t="array" ref="I11396">MAX(($G$2:$G$300000=G11396)*$N$2:$N$300000)</f>
        <v>45931.373807870368</v>
      </c>
      <c r="J11396" s="14"/>
      <c r="N11396" s="7">
        <v>45217.477881944447</v>
      </c>
      <c r="O11396" s="8">
        <v>1</v>
      </c>
      <c r="P11396" t="s">
        <v>13</v>
      </c>
    </row>
    <row r="11397" spans="5:16" x14ac:dyDescent="0.25">
      <c r="E11397" s="9" t="str">
        <f t="shared" si="197"/>
        <v>MRO-50-MONTE</v>
      </c>
      <c r="F11397" s="8" t="s">
        <v>0</v>
      </c>
      <c r="G11397" s="8" t="s">
        <v>41</v>
      </c>
      <c r="H11397" s="12"/>
      <c r="I11397" s="33" cm="1">
        <f t="array" ref="I11397">MAX(($G$2:$G$300000=G11397)*$N$2:$N$300000)</f>
        <v>45931.373807870368</v>
      </c>
      <c r="J11397" s="14"/>
      <c r="N11397" s="7">
        <v>45217.477893518517</v>
      </c>
      <c r="O11397" s="8">
        <v>1</v>
      </c>
      <c r="P11397" t="s">
        <v>13</v>
      </c>
    </row>
    <row r="11398" spans="5:16" x14ac:dyDescent="0.25">
      <c r="E11398" s="9" t="str">
        <f t="shared" si="197"/>
        <v>MRO-50-MONTE</v>
      </c>
      <c r="F11398" s="8" t="s">
        <v>0</v>
      </c>
      <c r="G11398" s="8" t="s">
        <v>41</v>
      </c>
      <c r="H11398" s="12"/>
      <c r="I11398" s="33" cm="1">
        <f t="array" ref="I11398">MAX(($G$2:$G$300000=G11398)*$N$2:$N$300000)</f>
        <v>45931.373807870368</v>
      </c>
      <c r="J11398" s="14"/>
      <c r="N11398" s="7">
        <v>45217.477905092594</v>
      </c>
      <c r="O11398" s="8">
        <v>1</v>
      </c>
      <c r="P11398" t="s">
        <v>13</v>
      </c>
    </row>
    <row r="11399" spans="5:16" x14ac:dyDescent="0.25">
      <c r="E11399" s="9" t="str">
        <f t="shared" si="197"/>
        <v>MRO-50-MONTE</v>
      </c>
      <c r="F11399" s="8" t="s">
        <v>0</v>
      </c>
      <c r="G11399" s="8" t="s">
        <v>41</v>
      </c>
      <c r="H11399" s="12"/>
      <c r="I11399" s="33" cm="1">
        <f t="array" ref="I11399">MAX(($G$2:$G$300000=G11399)*$N$2:$N$300000)</f>
        <v>45931.373807870368</v>
      </c>
      <c r="J11399" s="14"/>
      <c r="N11399" s="7">
        <v>45217.477916666663</v>
      </c>
      <c r="O11399" s="8">
        <v>1</v>
      </c>
      <c r="P11399" t="s">
        <v>13</v>
      </c>
    </row>
    <row r="11400" spans="5:16" x14ac:dyDescent="0.25">
      <c r="E11400" s="9" t="str">
        <f t="shared" si="197"/>
        <v>MRO-50-MONTE</v>
      </c>
      <c r="F11400" s="8" t="s">
        <v>0</v>
      </c>
      <c r="G11400" s="8" t="s">
        <v>41</v>
      </c>
      <c r="H11400" s="12"/>
      <c r="I11400" s="33" cm="1">
        <f t="array" ref="I11400">MAX(($G$2:$G$300000=G11400)*$N$2:$N$300000)</f>
        <v>45931.373807870368</v>
      </c>
      <c r="J11400" s="14"/>
      <c r="N11400" s="7">
        <v>45217.477916666663</v>
      </c>
      <c r="O11400" s="8">
        <v>2</v>
      </c>
      <c r="P11400" t="s">
        <v>13</v>
      </c>
    </row>
    <row r="11401" spans="5:16" x14ac:dyDescent="0.25">
      <c r="E11401" s="9" t="str">
        <f t="shared" si="197"/>
        <v>MRO-50-MONTE</v>
      </c>
      <c r="F11401" s="8" t="s">
        <v>0</v>
      </c>
      <c r="G11401" s="8" t="s">
        <v>41</v>
      </c>
      <c r="H11401" s="12"/>
      <c r="I11401" s="33" cm="1">
        <f t="array" ref="I11401">MAX(($G$2:$G$300000=G11401)*$N$2:$N$300000)</f>
        <v>45931.373807870368</v>
      </c>
      <c r="J11401" s="14"/>
      <c r="N11401" s="7">
        <v>45217.47792824074</v>
      </c>
      <c r="O11401" s="8">
        <v>1</v>
      </c>
      <c r="P11401" t="s">
        <v>13</v>
      </c>
    </row>
    <row r="11402" spans="5:16" x14ac:dyDescent="0.25">
      <c r="E11402" s="9" t="str">
        <f t="shared" si="197"/>
        <v>MRO-50-MONTE</v>
      </c>
      <c r="F11402" s="8" t="s">
        <v>0</v>
      </c>
      <c r="G11402" s="8" t="s">
        <v>41</v>
      </c>
      <c r="H11402" s="12"/>
      <c r="I11402" s="33" cm="1">
        <f t="array" ref="I11402">MAX(($G$2:$G$300000=G11402)*$N$2:$N$300000)</f>
        <v>45931.373807870368</v>
      </c>
      <c r="J11402" s="14"/>
      <c r="N11402" s="7">
        <v>45217.47792824074</v>
      </c>
      <c r="O11402" s="8">
        <v>2</v>
      </c>
      <c r="P11402" t="s">
        <v>13</v>
      </c>
    </row>
    <row r="11403" spans="5:16" x14ac:dyDescent="0.25">
      <c r="E11403" s="9" t="str">
        <f t="shared" si="197"/>
        <v>MRO-50-MONTE</v>
      </c>
      <c r="F11403" s="8" t="s">
        <v>0</v>
      </c>
      <c r="G11403" s="8" t="s">
        <v>41</v>
      </c>
      <c r="H11403" s="12"/>
      <c r="I11403" s="33" cm="1">
        <f t="array" ref="I11403">MAX(($G$2:$G$300000=G11403)*$N$2:$N$300000)</f>
        <v>45931.373807870368</v>
      </c>
      <c r="J11403" s="14"/>
      <c r="N11403" s="7">
        <v>45217.477939814817</v>
      </c>
      <c r="O11403" s="8">
        <v>1</v>
      </c>
      <c r="P11403" t="s">
        <v>13</v>
      </c>
    </row>
    <row r="11404" spans="5:16" x14ac:dyDescent="0.25">
      <c r="E11404" s="9" t="str">
        <f t="shared" si="197"/>
        <v>MRO-50-MONTE</v>
      </c>
      <c r="F11404" s="8" t="s">
        <v>0</v>
      </c>
      <c r="G11404" s="8" t="s">
        <v>41</v>
      </c>
      <c r="H11404" s="12"/>
      <c r="I11404" s="33" cm="1">
        <f t="array" ref="I11404">MAX(($G$2:$G$300000=G11404)*$N$2:$N$300000)</f>
        <v>45931.373807870368</v>
      </c>
      <c r="J11404" s="14"/>
      <c r="N11404" s="7">
        <v>45217.477951388886</v>
      </c>
      <c r="O11404" s="8">
        <v>1</v>
      </c>
      <c r="P11404" t="s">
        <v>13</v>
      </c>
    </row>
    <row r="11405" spans="5:16" x14ac:dyDescent="0.25">
      <c r="E11405" s="9" t="str">
        <f t="shared" si="197"/>
        <v>MRO-50-MONTE</v>
      </c>
      <c r="F11405" s="8" t="s">
        <v>0</v>
      </c>
      <c r="G11405" s="8" t="s">
        <v>41</v>
      </c>
      <c r="H11405" s="12"/>
      <c r="I11405" s="33" cm="1">
        <f t="array" ref="I11405">MAX(($G$2:$G$300000=G11405)*$N$2:$N$300000)</f>
        <v>45931.373807870368</v>
      </c>
      <c r="J11405" s="14"/>
      <c r="N11405" s="7">
        <v>45217.477962962963</v>
      </c>
      <c r="O11405" s="8">
        <v>1</v>
      </c>
      <c r="P11405" t="s">
        <v>13</v>
      </c>
    </row>
    <row r="11406" spans="5:16" x14ac:dyDescent="0.25">
      <c r="E11406" s="9" t="str">
        <f t="shared" si="197"/>
        <v>MRO-50-MONTE</v>
      </c>
      <c r="F11406" s="8" t="s">
        <v>0</v>
      </c>
      <c r="G11406" s="8" t="s">
        <v>41</v>
      </c>
      <c r="H11406" s="12"/>
      <c r="I11406" s="33" cm="1">
        <f t="array" ref="I11406">MAX(($G$2:$G$300000=G11406)*$N$2:$N$300000)</f>
        <v>45931.373807870368</v>
      </c>
      <c r="J11406" s="14"/>
      <c r="N11406" s="7">
        <v>45217.47797453704</v>
      </c>
      <c r="O11406" s="8">
        <v>1</v>
      </c>
      <c r="P11406" t="s">
        <v>13</v>
      </c>
    </row>
    <row r="11407" spans="5:16" x14ac:dyDescent="0.25">
      <c r="E11407" s="9" t="str">
        <f t="shared" si="197"/>
        <v>MRO-50-MONTE</v>
      </c>
      <c r="F11407" s="8" t="s">
        <v>0</v>
      </c>
      <c r="G11407" s="8" t="s">
        <v>41</v>
      </c>
      <c r="H11407" s="12"/>
      <c r="I11407" s="33" cm="1">
        <f t="array" ref="I11407">MAX(($G$2:$G$300000=G11407)*$N$2:$N$300000)</f>
        <v>45931.373807870368</v>
      </c>
      <c r="J11407" s="14"/>
      <c r="N11407" s="7">
        <v>45217.477986111109</v>
      </c>
      <c r="O11407" s="8">
        <v>1</v>
      </c>
      <c r="P11407" t="s">
        <v>13</v>
      </c>
    </row>
    <row r="11408" spans="5:16" x14ac:dyDescent="0.25">
      <c r="E11408" s="9" t="str">
        <f t="shared" si="197"/>
        <v>MRO-50-MONTE</v>
      </c>
      <c r="F11408" s="8" t="s">
        <v>0</v>
      </c>
      <c r="G11408" s="8" t="s">
        <v>41</v>
      </c>
      <c r="H11408" s="12"/>
      <c r="I11408" s="33" cm="1">
        <f t="array" ref="I11408">MAX(($G$2:$G$300000=G11408)*$N$2:$N$300000)</f>
        <v>45931.373807870368</v>
      </c>
      <c r="J11408" s="14"/>
      <c r="N11408" s="7">
        <v>45217.477997685186</v>
      </c>
      <c r="O11408" s="8">
        <v>1</v>
      </c>
      <c r="P11408" t="s">
        <v>13</v>
      </c>
    </row>
    <row r="11409" spans="5:16" x14ac:dyDescent="0.25">
      <c r="E11409" s="9" t="str">
        <f t="shared" si="197"/>
        <v>MRO-50-MONTE</v>
      </c>
      <c r="F11409" s="8" t="s">
        <v>0</v>
      </c>
      <c r="G11409" s="8" t="s">
        <v>41</v>
      </c>
      <c r="H11409" s="12"/>
      <c r="I11409" s="33" cm="1">
        <f t="array" ref="I11409">MAX(($G$2:$G$300000=G11409)*$N$2:$N$300000)</f>
        <v>45931.373807870368</v>
      </c>
      <c r="J11409" s="14"/>
      <c r="N11409" s="7">
        <v>45217.477997685186</v>
      </c>
      <c r="O11409" s="8">
        <v>2</v>
      </c>
      <c r="P11409" t="s">
        <v>13</v>
      </c>
    </row>
    <row r="11410" spans="5:16" x14ac:dyDescent="0.25">
      <c r="E11410" s="9" t="str">
        <f t="shared" si="197"/>
        <v>MRO-50-MONTE</v>
      </c>
      <c r="F11410" s="8" t="s">
        <v>0</v>
      </c>
      <c r="G11410" s="8" t="s">
        <v>41</v>
      </c>
      <c r="H11410" s="12"/>
      <c r="I11410" s="33" cm="1">
        <f t="array" ref="I11410">MAX(($G$2:$G$300000=G11410)*$N$2:$N$300000)</f>
        <v>45931.373807870368</v>
      </c>
      <c r="J11410" s="14"/>
      <c r="N11410" s="7">
        <v>45217.478009259263</v>
      </c>
      <c r="O11410" s="8">
        <v>1</v>
      </c>
      <c r="P11410" t="s">
        <v>13</v>
      </c>
    </row>
    <row r="11411" spans="5:16" x14ac:dyDescent="0.25">
      <c r="E11411" s="9" t="str">
        <f t="shared" si="197"/>
        <v>MRO-50-MONTE</v>
      </c>
      <c r="F11411" s="8" t="s">
        <v>0</v>
      </c>
      <c r="G11411" s="8" t="s">
        <v>41</v>
      </c>
      <c r="H11411" s="12"/>
      <c r="I11411" s="33" cm="1">
        <f t="array" ref="I11411">MAX(($G$2:$G$300000=G11411)*$N$2:$N$300000)</f>
        <v>45931.373807870368</v>
      </c>
      <c r="J11411" s="14"/>
      <c r="N11411" s="7">
        <v>45217.478020833332</v>
      </c>
      <c r="O11411" s="8">
        <v>1</v>
      </c>
      <c r="P11411" t="s">
        <v>13</v>
      </c>
    </row>
    <row r="11412" spans="5:16" x14ac:dyDescent="0.25">
      <c r="E11412" s="9" t="str">
        <f t="shared" si="197"/>
        <v>MRO-50-MONTE</v>
      </c>
      <c r="F11412" s="8" t="s">
        <v>0</v>
      </c>
      <c r="G11412" s="8" t="s">
        <v>41</v>
      </c>
      <c r="H11412" s="12"/>
      <c r="I11412" s="33" cm="1">
        <f t="array" ref="I11412">MAX(($G$2:$G$300000=G11412)*$N$2:$N$300000)</f>
        <v>45931.373807870368</v>
      </c>
      <c r="J11412" s="14"/>
      <c r="N11412" s="7">
        <v>45217.478032407409</v>
      </c>
      <c r="O11412" s="8">
        <v>1</v>
      </c>
      <c r="P11412" t="s">
        <v>13</v>
      </c>
    </row>
    <row r="11413" spans="5:16" x14ac:dyDescent="0.25">
      <c r="E11413" s="9" t="str">
        <f t="shared" si="197"/>
        <v>MRO-50-MONTE</v>
      </c>
      <c r="F11413" s="8" t="s">
        <v>0</v>
      </c>
      <c r="G11413" s="8" t="s">
        <v>41</v>
      </c>
      <c r="H11413" s="12"/>
      <c r="I11413" s="33" cm="1">
        <f t="array" ref="I11413">MAX(($G$2:$G$300000=G11413)*$N$2:$N$300000)</f>
        <v>45931.373807870368</v>
      </c>
      <c r="J11413" s="14"/>
      <c r="N11413" s="7">
        <v>45217.478043981479</v>
      </c>
      <c r="O11413" s="8">
        <v>1</v>
      </c>
      <c r="P11413" t="s">
        <v>13</v>
      </c>
    </row>
    <row r="11414" spans="5:16" x14ac:dyDescent="0.25">
      <c r="E11414" s="9" t="str">
        <f t="shared" si="197"/>
        <v>MRO-50-MONTE</v>
      </c>
      <c r="F11414" s="8" t="s">
        <v>0</v>
      </c>
      <c r="G11414" s="8" t="s">
        <v>41</v>
      </c>
      <c r="H11414" s="12"/>
      <c r="I11414" s="33" cm="1">
        <f t="array" ref="I11414">MAX(($G$2:$G$300000=G11414)*$N$2:$N$300000)</f>
        <v>45931.373807870368</v>
      </c>
      <c r="J11414" s="14"/>
      <c r="N11414" s="7">
        <v>45217.478055555555</v>
      </c>
      <c r="O11414" s="8">
        <v>1</v>
      </c>
      <c r="P11414" t="s">
        <v>13</v>
      </c>
    </row>
    <row r="11415" spans="5:16" x14ac:dyDescent="0.25">
      <c r="E11415" s="9" t="str">
        <f t="shared" si="197"/>
        <v>MRO-50-MONTE</v>
      </c>
      <c r="F11415" s="8" t="s">
        <v>0</v>
      </c>
      <c r="G11415" s="8" t="s">
        <v>41</v>
      </c>
      <c r="H11415" s="12"/>
      <c r="I11415" s="33" cm="1">
        <f t="array" ref="I11415">MAX(($G$2:$G$300000=G11415)*$N$2:$N$300000)</f>
        <v>45931.373807870368</v>
      </c>
      <c r="J11415" s="14"/>
      <c r="N11415" s="7">
        <v>45217.478067129632</v>
      </c>
      <c r="O11415" s="8">
        <v>1</v>
      </c>
      <c r="P11415" t="s">
        <v>13</v>
      </c>
    </row>
    <row r="11416" spans="5:16" x14ac:dyDescent="0.25">
      <c r="E11416" s="9" t="str">
        <f t="shared" si="197"/>
        <v>MRO-50-MONTE</v>
      </c>
      <c r="F11416" s="8" t="s">
        <v>0</v>
      </c>
      <c r="G11416" s="8" t="s">
        <v>41</v>
      </c>
      <c r="H11416" s="12"/>
      <c r="I11416" s="33" cm="1">
        <f t="array" ref="I11416">MAX(($G$2:$G$300000=G11416)*$N$2:$N$300000)</f>
        <v>45931.373807870368</v>
      </c>
      <c r="J11416" s="14"/>
      <c r="N11416" s="7">
        <v>45217.478078703702</v>
      </c>
      <c r="O11416" s="8">
        <v>1</v>
      </c>
      <c r="P11416" t="s">
        <v>13</v>
      </c>
    </row>
    <row r="11417" spans="5:16" x14ac:dyDescent="0.25">
      <c r="E11417" s="9" t="str">
        <f t="shared" si="197"/>
        <v>MRO-50-MONTE</v>
      </c>
      <c r="F11417" s="8" t="s">
        <v>0</v>
      </c>
      <c r="G11417" s="8" t="s">
        <v>41</v>
      </c>
      <c r="H11417" s="12"/>
      <c r="I11417" s="33" cm="1">
        <f t="array" ref="I11417">MAX(($G$2:$G$300000=G11417)*$N$2:$N$300000)</f>
        <v>45931.373807870368</v>
      </c>
      <c r="J11417" s="14"/>
      <c r="N11417" s="7">
        <v>45217.478090277778</v>
      </c>
      <c r="O11417" s="8">
        <v>1</v>
      </c>
      <c r="P11417" t="s">
        <v>13</v>
      </c>
    </row>
    <row r="11418" spans="5:16" x14ac:dyDescent="0.25">
      <c r="E11418" s="9" t="str">
        <f t="shared" si="197"/>
        <v>MRO-50-MONTE</v>
      </c>
      <c r="F11418" s="8" t="s">
        <v>0</v>
      </c>
      <c r="G11418" s="8" t="s">
        <v>41</v>
      </c>
      <c r="H11418" s="12"/>
      <c r="I11418" s="33" cm="1">
        <f t="array" ref="I11418">MAX(($G$2:$G$300000=G11418)*$N$2:$N$300000)</f>
        <v>45931.373807870368</v>
      </c>
      <c r="J11418" s="14"/>
      <c r="N11418" s="7">
        <v>45217.478101851855</v>
      </c>
      <c r="O11418" s="8">
        <v>1</v>
      </c>
      <c r="P11418" t="s">
        <v>13</v>
      </c>
    </row>
    <row r="11419" spans="5:16" x14ac:dyDescent="0.25">
      <c r="E11419" s="9" t="str">
        <f t="shared" si="197"/>
        <v>MRO-50-MONTE</v>
      </c>
      <c r="F11419" s="8" t="s">
        <v>0</v>
      </c>
      <c r="G11419" s="8" t="s">
        <v>41</v>
      </c>
      <c r="H11419" s="12"/>
      <c r="I11419" s="33" cm="1">
        <f t="array" ref="I11419">MAX(($G$2:$G$300000=G11419)*$N$2:$N$300000)</f>
        <v>45931.373807870368</v>
      </c>
      <c r="J11419" s="14"/>
      <c r="N11419" s="7">
        <v>45217.478113425925</v>
      </c>
      <c r="O11419" s="8">
        <v>1</v>
      </c>
      <c r="P11419" t="s">
        <v>13</v>
      </c>
    </row>
    <row r="11420" spans="5:16" x14ac:dyDescent="0.25">
      <c r="E11420" s="9" t="str">
        <f t="shared" si="197"/>
        <v>MRO-50-MONTE</v>
      </c>
      <c r="F11420" s="8" t="s">
        <v>0</v>
      </c>
      <c r="G11420" s="8" t="s">
        <v>41</v>
      </c>
      <c r="H11420" s="12"/>
      <c r="I11420" s="33" cm="1">
        <f t="array" ref="I11420">MAX(($G$2:$G$300000=G11420)*$N$2:$N$300000)</f>
        <v>45931.373807870368</v>
      </c>
      <c r="J11420" s="14"/>
      <c r="N11420" s="7">
        <v>45217.478125000001</v>
      </c>
      <c r="O11420" s="8">
        <v>1</v>
      </c>
      <c r="P11420" t="s">
        <v>13</v>
      </c>
    </row>
    <row r="11421" spans="5:16" x14ac:dyDescent="0.25">
      <c r="E11421" s="9" t="str">
        <f t="shared" si="197"/>
        <v>MRO-50-MONTE</v>
      </c>
      <c r="F11421" s="8" t="s">
        <v>0</v>
      </c>
      <c r="G11421" s="8" t="s">
        <v>41</v>
      </c>
      <c r="H11421" s="12"/>
      <c r="I11421" s="33" cm="1">
        <f t="array" ref="I11421">MAX(($G$2:$G$300000=G11421)*$N$2:$N$300000)</f>
        <v>45931.373807870368</v>
      </c>
      <c r="J11421" s="14"/>
      <c r="N11421" s="7">
        <v>45217.478136574071</v>
      </c>
      <c r="O11421" s="8">
        <v>1</v>
      </c>
      <c r="P11421" t="s">
        <v>13</v>
      </c>
    </row>
    <row r="11422" spans="5:16" x14ac:dyDescent="0.25">
      <c r="E11422" s="9" t="str">
        <f t="shared" si="197"/>
        <v>MRO-50-MONTE</v>
      </c>
      <c r="F11422" s="8" t="s">
        <v>0</v>
      </c>
      <c r="G11422" s="8" t="s">
        <v>41</v>
      </c>
      <c r="H11422" s="12"/>
      <c r="I11422" s="33" cm="1">
        <f t="array" ref="I11422">MAX(($G$2:$G$300000=G11422)*$N$2:$N$300000)</f>
        <v>45931.373807870368</v>
      </c>
      <c r="J11422" s="14"/>
      <c r="N11422" s="7">
        <v>45217.478148148148</v>
      </c>
      <c r="O11422" s="8">
        <v>1</v>
      </c>
      <c r="P11422" t="s">
        <v>13</v>
      </c>
    </row>
    <row r="11423" spans="5:16" x14ac:dyDescent="0.25">
      <c r="E11423" s="9" t="str">
        <f t="shared" si="197"/>
        <v>MRO-50-MONTE</v>
      </c>
      <c r="F11423" s="8" t="s">
        <v>0</v>
      </c>
      <c r="G11423" s="8" t="s">
        <v>41</v>
      </c>
      <c r="H11423" s="12"/>
      <c r="I11423" s="33" cm="1">
        <f t="array" ref="I11423">MAX(($G$2:$G$300000=G11423)*$N$2:$N$300000)</f>
        <v>45931.373807870368</v>
      </c>
      <c r="J11423" s="14"/>
      <c r="N11423" s="7">
        <v>45218.725347222222</v>
      </c>
      <c r="O11423" s="8">
        <v>1</v>
      </c>
      <c r="P11423" t="s">
        <v>12</v>
      </c>
    </row>
    <row r="11424" spans="5:16" x14ac:dyDescent="0.25">
      <c r="E11424" s="9" t="str">
        <f t="shared" si="197"/>
        <v>MRO-50-MONTE</v>
      </c>
      <c r="F11424" s="8" t="s">
        <v>0</v>
      </c>
      <c r="G11424" s="8" t="s">
        <v>41</v>
      </c>
      <c r="H11424" s="12"/>
      <c r="I11424" s="33" cm="1">
        <f t="array" ref="I11424">MAX(($G$2:$G$300000=G11424)*$N$2:$N$300000)</f>
        <v>45931.373807870368</v>
      </c>
      <c r="J11424" s="14"/>
      <c r="N11424" s="7">
        <v>45218.725347222222</v>
      </c>
      <c r="O11424" s="8">
        <v>2</v>
      </c>
      <c r="P11424" t="s">
        <v>12</v>
      </c>
    </row>
    <row r="11425" spans="5:16" x14ac:dyDescent="0.25">
      <c r="E11425" s="9" t="str">
        <f t="shared" si="197"/>
        <v>MRO-50-MONTE</v>
      </c>
      <c r="F11425" s="8" t="s">
        <v>0</v>
      </c>
      <c r="G11425" s="8" t="s">
        <v>41</v>
      </c>
      <c r="H11425" s="12"/>
      <c r="I11425" s="33" cm="1">
        <f t="array" ref="I11425">MAX(($G$2:$G$300000=G11425)*$N$2:$N$300000)</f>
        <v>45931.373807870368</v>
      </c>
      <c r="J11425" s="14"/>
      <c r="N11425" s="7">
        <v>45218.725347222222</v>
      </c>
      <c r="O11425" s="8">
        <v>3</v>
      </c>
      <c r="P11425" t="s">
        <v>12</v>
      </c>
    </row>
    <row r="11426" spans="5:16" x14ac:dyDescent="0.25">
      <c r="E11426" s="9" t="str">
        <f t="shared" si="197"/>
        <v>MRO-50-MONTE</v>
      </c>
      <c r="F11426" s="8" t="s">
        <v>0</v>
      </c>
      <c r="G11426" s="8" t="s">
        <v>41</v>
      </c>
      <c r="H11426" s="12"/>
      <c r="I11426" s="33" cm="1">
        <f t="array" ref="I11426">MAX(($G$2:$G$300000=G11426)*$N$2:$N$300000)</f>
        <v>45931.373807870368</v>
      </c>
      <c r="J11426" s="14"/>
      <c r="N11426" s="7">
        <v>45218.725347222222</v>
      </c>
      <c r="O11426" s="8">
        <v>4</v>
      </c>
      <c r="P11426" t="s">
        <v>12</v>
      </c>
    </row>
    <row r="11427" spans="5:16" x14ac:dyDescent="0.25">
      <c r="E11427" s="9" t="str">
        <f t="shared" si="197"/>
        <v>MRO-50-MONTE</v>
      </c>
      <c r="F11427" s="8" t="s">
        <v>0</v>
      </c>
      <c r="G11427" s="8" t="s">
        <v>41</v>
      </c>
      <c r="H11427" s="12"/>
      <c r="I11427" s="33" cm="1">
        <f t="array" ref="I11427">MAX(($G$2:$G$300000=G11427)*$N$2:$N$300000)</f>
        <v>45931.373807870368</v>
      </c>
      <c r="J11427" s="14"/>
      <c r="N11427" s="7">
        <v>45218.725347222222</v>
      </c>
      <c r="O11427" s="8">
        <v>5</v>
      </c>
      <c r="P11427" t="s">
        <v>12</v>
      </c>
    </row>
    <row r="11428" spans="5:16" x14ac:dyDescent="0.25">
      <c r="E11428" s="9" t="str">
        <f t="shared" si="197"/>
        <v>MRO-50-MONTE</v>
      </c>
      <c r="F11428" s="8" t="s">
        <v>0</v>
      </c>
      <c r="G11428" s="8" t="s">
        <v>41</v>
      </c>
      <c r="H11428" s="12"/>
      <c r="I11428" s="33" cm="1">
        <f t="array" ref="I11428">MAX(($G$2:$G$300000=G11428)*$N$2:$N$300000)</f>
        <v>45931.373807870368</v>
      </c>
      <c r="J11428" s="14"/>
      <c r="N11428" s="7">
        <v>45218.725347222222</v>
      </c>
      <c r="O11428" s="8">
        <v>6</v>
      </c>
      <c r="P11428" t="s">
        <v>12</v>
      </c>
    </row>
    <row r="11429" spans="5:16" x14ac:dyDescent="0.25">
      <c r="E11429" s="9" t="str">
        <f t="shared" si="197"/>
        <v>MRO-50-MONTE</v>
      </c>
      <c r="F11429" s="8" t="s">
        <v>0</v>
      </c>
      <c r="G11429" s="8" t="s">
        <v>41</v>
      </c>
      <c r="H11429" s="12"/>
      <c r="I11429" s="33" cm="1">
        <f t="array" ref="I11429">MAX(($G$2:$G$300000=G11429)*$N$2:$N$300000)</f>
        <v>45931.373807870368</v>
      </c>
      <c r="J11429" s="14"/>
      <c r="N11429" s="7">
        <v>45218.725347222222</v>
      </c>
      <c r="O11429" s="8">
        <v>7</v>
      </c>
      <c r="P11429" t="s">
        <v>12</v>
      </c>
    </row>
    <row r="11430" spans="5:16" x14ac:dyDescent="0.25">
      <c r="E11430" s="9" t="str">
        <f t="shared" si="197"/>
        <v>MRO-50-MONTE</v>
      </c>
      <c r="F11430" s="8" t="s">
        <v>0</v>
      </c>
      <c r="G11430" s="8" t="s">
        <v>41</v>
      </c>
      <c r="H11430" s="12"/>
      <c r="I11430" s="33" cm="1">
        <f t="array" ref="I11430">MAX(($G$2:$G$300000=G11430)*$N$2:$N$300000)</f>
        <v>45931.373807870368</v>
      </c>
      <c r="J11430" s="14"/>
      <c r="N11430" s="7">
        <v>45218.725347222222</v>
      </c>
      <c r="O11430" s="8">
        <v>8</v>
      </c>
      <c r="P11430" t="s">
        <v>12</v>
      </c>
    </row>
    <row r="11431" spans="5:16" x14ac:dyDescent="0.25">
      <c r="E11431" s="9" t="str">
        <f t="shared" si="197"/>
        <v>MRO-50-MONTE</v>
      </c>
      <c r="F11431" s="8" t="s">
        <v>0</v>
      </c>
      <c r="G11431" s="8" t="s">
        <v>41</v>
      </c>
      <c r="H11431" s="12"/>
      <c r="I11431" s="33" cm="1">
        <f t="array" ref="I11431">MAX(($G$2:$G$300000=G11431)*$N$2:$N$300000)</f>
        <v>45931.373807870368</v>
      </c>
      <c r="J11431" s="14"/>
      <c r="N11431" s="7">
        <v>45218.725347222222</v>
      </c>
      <c r="O11431" s="8">
        <v>9</v>
      </c>
      <c r="P11431" t="s">
        <v>12</v>
      </c>
    </row>
    <row r="11432" spans="5:16" x14ac:dyDescent="0.25">
      <c r="E11432" s="9" t="str">
        <f t="shared" si="197"/>
        <v>MRO-50-MONTE</v>
      </c>
      <c r="F11432" s="8" t="s">
        <v>0</v>
      </c>
      <c r="G11432" s="8" t="s">
        <v>41</v>
      </c>
      <c r="H11432" s="12"/>
      <c r="I11432" s="33" cm="1">
        <f t="array" ref="I11432">MAX(($G$2:$G$300000=G11432)*$N$2:$N$300000)</f>
        <v>45931.373807870368</v>
      </c>
      <c r="J11432" s="14"/>
      <c r="N11432" s="7">
        <v>45218.725347222222</v>
      </c>
      <c r="O11432" s="8">
        <v>10</v>
      </c>
      <c r="P11432" t="s">
        <v>12</v>
      </c>
    </row>
    <row r="11433" spans="5:16" x14ac:dyDescent="0.25">
      <c r="E11433" s="9" t="str">
        <f t="shared" si="197"/>
        <v>MRO-50-MONTE</v>
      </c>
      <c r="F11433" s="8" t="s">
        <v>0</v>
      </c>
      <c r="G11433" s="8" t="s">
        <v>41</v>
      </c>
      <c r="H11433" s="12"/>
      <c r="I11433" s="33" cm="1">
        <f t="array" ref="I11433">MAX(($G$2:$G$300000=G11433)*$N$2:$N$300000)</f>
        <v>45931.373807870368</v>
      </c>
      <c r="J11433" s="14"/>
      <c r="N11433" s="7">
        <v>45218.725347222222</v>
      </c>
      <c r="O11433" s="8">
        <v>11</v>
      </c>
      <c r="P11433" t="s">
        <v>12</v>
      </c>
    </row>
    <row r="11434" spans="5:16" x14ac:dyDescent="0.25">
      <c r="E11434" s="9" t="str">
        <f t="shared" si="197"/>
        <v>MRO-50-MONTE</v>
      </c>
      <c r="F11434" s="8" t="s">
        <v>0</v>
      </c>
      <c r="G11434" s="8" t="s">
        <v>41</v>
      </c>
      <c r="H11434" s="12"/>
      <c r="I11434" s="33" cm="1">
        <f t="array" ref="I11434">MAX(($G$2:$G$300000=G11434)*$N$2:$N$300000)</f>
        <v>45931.373807870368</v>
      </c>
      <c r="J11434" s="14"/>
      <c r="N11434" s="7">
        <v>45218.725358796299</v>
      </c>
      <c r="O11434" s="8">
        <v>1</v>
      </c>
      <c r="P11434" t="s">
        <v>12</v>
      </c>
    </row>
    <row r="11435" spans="5:16" x14ac:dyDescent="0.25">
      <c r="E11435" s="9" t="str">
        <f t="shared" si="197"/>
        <v>MRO-50-MONTE</v>
      </c>
      <c r="F11435" s="8" t="s">
        <v>0</v>
      </c>
      <c r="G11435" s="8" t="s">
        <v>41</v>
      </c>
      <c r="H11435" s="12"/>
      <c r="I11435" s="33" cm="1">
        <f t="array" ref="I11435">MAX(($G$2:$G$300000=G11435)*$N$2:$N$300000)</f>
        <v>45931.373807870368</v>
      </c>
      <c r="J11435" s="14"/>
      <c r="N11435" s="7">
        <v>45218.725358796299</v>
      </c>
      <c r="O11435" s="8">
        <v>2</v>
      </c>
      <c r="P11435" t="s">
        <v>12</v>
      </c>
    </row>
    <row r="11436" spans="5:16" x14ac:dyDescent="0.25">
      <c r="E11436" s="9" t="str">
        <f t="shared" si="197"/>
        <v>MRO-50-MONTE</v>
      </c>
      <c r="F11436" s="8" t="s">
        <v>0</v>
      </c>
      <c r="G11436" s="8" t="s">
        <v>41</v>
      </c>
      <c r="H11436" s="12"/>
      <c r="I11436" s="33" cm="1">
        <f t="array" ref="I11436">MAX(($G$2:$G$300000=G11436)*$N$2:$N$300000)</f>
        <v>45931.373807870368</v>
      </c>
      <c r="J11436" s="14"/>
      <c r="N11436" s="7">
        <v>45218.725358796299</v>
      </c>
      <c r="O11436" s="8">
        <v>3</v>
      </c>
      <c r="P11436" t="s">
        <v>12</v>
      </c>
    </row>
    <row r="11437" spans="5:16" x14ac:dyDescent="0.25">
      <c r="E11437" s="9" t="str">
        <f t="shared" si="197"/>
        <v>MRO-50-MONTE</v>
      </c>
      <c r="F11437" s="8" t="s">
        <v>0</v>
      </c>
      <c r="G11437" s="8" t="s">
        <v>41</v>
      </c>
      <c r="H11437" s="12"/>
      <c r="I11437" s="33" cm="1">
        <f t="array" ref="I11437">MAX(($G$2:$G$300000=G11437)*$N$2:$N$300000)</f>
        <v>45931.373807870368</v>
      </c>
      <c r="J11437" s="14"/>
      <c r="N11437" s="7">
        <v>45218.725358796299</v>
      </c>
      <c r="O11437" s="8">
        <v>4</v>
      </c>
      <c r="P11437" t="s">
        <v>12</v>
      </c>
    </row>
    <row r="11438" spans="5:16" x14ac:dyDescent="0.25">
      <c r="E11438" s="9" t="str">
        <f t="shared" si="197"/>
        <v>MRO-50-MONTE</v>
      </c>
      <c r="F11438" s="8" t="s">
        <v>0</v>
      </c>
      <c r="G11438" s="8" t="s">
        <v>41</v>
      </c>
      <c r="H11438" s="12"/>
      <c r="I11438" s="33" cm="1">
        <f t="array" ref="I11438">MAX(($G$2:$G$300000=G11438)*$N$2:$N$300000)</f>
        <v>45931.373807870368</v>
      </c>
      <c r="J11438" s="14"/>
      <c r="N11438" s="7">
        <v>45218.725358796299</v>
      </c>
      <c r="O11438" s="8">
        <v>5</v>
      </c>
      <c r="P11438" t="s">
        <v>12</v>
      </c>
    </row>
    <row r="11439" spans="5:16" x14ac:dyDescent="0.25">
      <c r="E11439" s="9" t="str">
        <f t="shared" si="197"/>
        <v>MRO-50-MONTE</v>
      </c>
      <c r="F11439" s="8" t="s">
        <v>0</v>
      </c>
      <c r="G11439" s="8" t="s">
        <v>41</v>
      </c>
      <c r="H11439" s="12"/>
      <c r="I11439" s="33" cm="1">
        <f t="array" ref="I11439">MAX(($G$2:$G$300000=G11439)*$N$2:$N$300000)</f>
        <v>45931.373807870368</v>
      </c>
      <c r="J11439" s="14"/>
      <c r="N11439" s="7">
        <v>45218.725358796299</v>
      </c>
      <c r="O11439" s="8">
        <v>6</v>
      </c>
      <c r="P11439" t="s">
        <v>12</v>
      </c>
    </row>
    <row r="11440" spans="5:16" x14ac:dyDescent="0.25">
      <c r="E11440" s="9" t="str">
        <f t="shared" si="197"/>
        <v>MRO-50-MONTE</v>
      </c>
      <c r="F11440" s="8" t="s">
        <v>0</v>
      </c>
      <c r="G11440" s="8" t="s">
        <v>41</v>
      </c>
      <c r="H11440" s="12"/>
      <c r="I11440" s="33" cm="1">
        <f t="array" ref="I11440">MAX(($G$2:$G$300000=G11440)*$N$2:$N$300000)</f>
        <v>45931.373807870368</v>
      </c>
      <c r="J11440" s="14"/>
      <c r="N11440" s="7">
        <v>45218.725358796299</v>
      </c>
      <c r="O11440" s="8">
        <v>7</v>
      </c>
      <c r="P11440" t="s">
        <v>12</v>
      </c>
    </row>
    <row r="11441" spans="5:16" x14ac:dyDescent="0.25">
      <c r="E11441" s="9" t="str">
        <f t="shared" si="197"/>
        <v>MRO-50-MONTE</v>
      </c>
      <c r="F11441" s="8" t="s">
        <v>0</v>
      </c>
      <c r="G11441" s="8" t="s">
        <v>41</v>
      </c>
      <c r="H11441" s="12"/>
      <c r="I11441" s="33" cm="1">
        <f t="array" ref="I11441">MAX(($G$2:$G$300000=G11441)*$N$2:$N$300000)</f>
        <v>45931.373807870368</v>
      </c>
      <c r="J11441" s="14"/>
      <c r="N11441" s="7">
        <v>45218.725358796299</v>
      </c>
      <c r="O11441" s="8">
        <v>8</v>
      </c>
      <c r="P11441" t="s">
        <v>12</v>
      </c>
    </row>
    <row r="11442" spans="5:16" x14ac:dyDescent="0.25">
      <c r="E11442" s="9" t="str">
        <f t="shared" ref="E11442:E11505" si="198">+G11442&amp;H11442</f>
        <v>MRO-50-MONTE</v>
      </c>
      <c r="F11442" s="8" t="s">
        <v>0</v>
      </c>
      <c r="G11442" s="8" t="s">
        <v>41</v>
      </c>
      <c r="H11442" s="12"/>
      <c r="I11442" s="33" cm="1">
        <f t="array" ref="I11442">MAX(($G$2:$G$300000=G11442)*$N$2:$N$300000)</f>
        <v>45931.373807870368</v>
      </c>
      <c r="J11442" s="14"/>
      <c r="N11442" s="7">
        <v>45218.725358796299</v>
      </c>
      <c r="O11442" s="8">
        <v>9</v>
      </c>
      <c r="P11442" t="s">
        <v>12</v>
      </c>
    </row>
    <row r="11443" spans="5:16" x14ac:dyDescent="0.25">
      <c r="E11443" s="9" t="str">
        <f t="shared" si="198"/>
        <v>MRO-50-MONTE</v>
      </c>
      <c r="F11443" s="8" t="s">
        <v>0</v>
      </c>
      <c r="G11443" s="8" t="s">
        <v>41</v>
      </c>
      <c r="H11443" s="12"/>
      <c r="I11443" s="33" cm="1">
        <f t="array" ref="I11443">MAX(($G$2:$G$300000=G11443)*$N$2:$N$300000)</f>
        <v>45931.373807870368</v>
      </c>
      <c r="J11443" s="14"/>
      <c r="N11443" s="7">
        <v>45218.725358796299</v>
      </c>
      <c r="O11443" s="8">
        <v>10</v>
      </c>
      <c r="P11443" t="s">
        <v>12</v>
      </c>
    </row>
    <row r="11444" spans="5:16" x14ac:dyDescent="0.25">
      <c r="E11444" s="9" t="str">
        <f t="shared" si="198"/>
        <v>MRO-50-MONTE</v>
      </c>
      <c r="F11444" s="8" t="s">
        <v>0</v>
      </c>
      <c r="G11444" s="8" t="s">
        <v>41</v>
      </c>
      <c r="H11444" s="12"/>
      <c r="I11444" s="33" cm="1">
        <f t="array" ref="I11444">MAX(($G$2:$G$300000=G11444)*$N$2:$N$300000)</f>
        <v>45931.373807870368</v>
      </c>
      <c r="J11444" s="14"/>
      <c r="N11444" s="7">
        <v>45218.725358796299</v>
      </c>
      <c r="O11444" s="8">
        <v>11</v>
      </c>
      <c r="P11444" t="s">
        <v>12</v>
      </c>
    </row>
    <row r="11445" spans="5:16" x14ac:dyDescent="0.25">
      <c r="E11445" s="9" t="str">
        <f t="shared" si="198"/>
        <v>MRO-50-MONTE</v>
      </c>
      <c r="F11445" s="8" t="s">
        <v>0</v>
      </c>
      <c r="G11445" s="8" t="s">
        <v>41</v>
      </c>
      <c r="H11445" s="12"/>
      <c r="I11445" s="33" cm="1">
        <f t="array" ref="I11445">MAX(($G$2:$G$300000=G11445)*$N$2:$N$300000)</f>
        <v>45931.373807870368</v>
      </c>
      <c r="J11445" s="14"/>
      <c r="N11445" s="7">
        <v>45218.725358796299</v>
      </c>
      <c r="O11445" s="8">
        <v>12</v>
      </c>
      <c r="P11445" t="s">
        <v>12</v>
      </c>
    </row>
    <row r="11446" spans="5:16" x14ac:dyDescent="0.25">
      <c r="E11446" s="9" t="str">
        <f t="shared" si="198"/>
        <v>MRO-50-MONTE</v>
      </c>
      <c r="F11446" s="8" t="s">
        <v>0</v>
      </c>
      <c r="G11446" s="8" t="s">
        <v>41</v>
      </c>
      <c r="H11446" s="12"/>
      <c r="I11446" s="33" cm="1">
        <f t="array" ref="I11446">MAX(($G$2:$G$300000=G11446)*$N$2:$N$300000)</f>
        <v>45931.373807870368</v>
      </c>
      <c r="J11446" s="14"/>
      <c r="N11446" s="7">
        <v>45218.725358796299</v>
      </c>
      <c r="O11446" s="8">
        <v>13</v>
      </c>
      <c r="P11446" t="s">
        <v>12</v>
      </c>
    </row>
    <row r="11447" spans="5:16" x14ac:dyDescent="0.25">
      <c r="E11447" s="9" t="str">
        <f t="shared" si="198"/>
        <v>MRO-50-MONTE</v>
      </c>
      <c r="F11447" s="8" t="s">
        <v>0</v>
      </c>
      <c r="G11447" s="8" t="s">
        <v>41</v>
      </c>
      <c r="H11447" s="12"/>
      <c r="I11447" s="33" cm="1">
        <f t="array" ref="I11447">MAX(($G$2:$G$300000=G11447)*$N$2:$N$300000)</f>
        <v>45931.373807870368</v>
      </c>
      <c r="J11447" s="14"/>
      <c r="N11447" s="7">
        <v>45218.725358796299</v>
      </c>
      <c r="O11447" s="8">
        <v>14</v>
      </c>
      <c r="P11447" t="s">
        <v>12</v>
      </c>
    </row>
    <row r="11448" spans="5:16" x14ac:dyDescent="0.25">
      <c r="E11448" s="9" t="str">
        <f t="shared" si="198"/>
        <v>MRO-50-MONTE</v>
      </c>
      <c r="F11448" s="8" t="s">
        <v>0</v>
      </c>
      <c r="G11448" s="8" t="s">
        <v>41</v>
      </c>
      <c r="H11448" s="12"/>
      <c r="I11448" s="33" cm="1">
        <f t="array" ref="I11448">MAX(($G$2:$G$300000=G11448)*$N$2:$N$300000)</f>
        <v>45931.373807870368</v>
      </c>
      <c r="J11448" s="14"/>
      <c r="N11448" s="7">
        <v>45218.725358796299</v>
      </c>
      <c r="O11448" s="8">
        <v>15</v>
      </c>
      <c r="P11448" t="s">
        <v>12</v>
      </c>
    </row>
    <row r="11449" spans="5:16" x14ac:dyDescent="0.25">
      <c r="E11449" s="9" t="str">
        <f t="shared" si="198"/>
        <v>MRO-50-MONTE</v>
      </c>
      <c r="F11449" s="8" t="s">
        <v>0</v>
      </c>
      <c r="G11449" s="8" t="s">
        <v>41</v>
      </c>
      <c r="H11449" s="12"/>
      <c r="I11449" s="33" cm="1">
        <f t="array" ref="I11449">MAX(($G$2:$G$300000=G11449)*$N$2:$N$300000)</f>
        <v>45931.373807870368</v>
      </c>
      <c r="J11449" s="14"/>
      <c r="N11449" s="7">
        <v>45218.725358796299</v>
      </c>
      <c r="O11449" s="8">
        <v>16</v>
      </c>
      <c r="P11449" t="s">
        <v>12</v>
      </c>
    </row>
    <row r="11450" spans="5:16" x14ac:dyDescent="0.25">
      <c r="E11450" s="9" t="str">
        <f t="shared" si="198"/>
        <v>MRO-50-MONTE</v>
      </c>
      <c r="F11450" s="8" t="s">
        <v>0</v>
      </c>
      <c r="G11450" s="8" t="s">
        <v>41</v>
      </c>
      <c r="H11450" s="12"/>
      <c r="I11450" s="33" cm="1">
        <f t="array" ref="I11450">MAX(($G$2:$G$300000=G11450)*$N$2:$N$300000)</f>
        <v>45931.373807870368</v>
      </c>
      <c r="J11450" s="14"/>
      <c r="N11450" s="7">
        <v>45218.725358796299</v>
      </c>
      <c r="O11450" s="8">
        <v>17</v>
      </c>
      <c r="P11450" t="s">
        <v>12</v>
      </c>
    </row>
    <row r="11451" spans="5:16" x14ac:dyDescent="0.25">
      <c r="E11451" s="9" t="str">
        <f t="shared" si="198"/>
        <v>MRO-50-MONTE</v>
      </c>
      <c r="F11451" s="8" t="s">
        <v>0</v>
      </c>
      <c r="G11451" s="8" t="s">
        <v>41</v>
      </c>
      <c r="H11451" s="12"/>
      <c r="I11451" s="33" cm="1">
        <f t="array" ref="I11451">MAX(($G$2:$G$300000=G11451)*$N$2:$N$300000)</f>
        <v>45931.373807870368</v>
      </c>
      <c r="J11451" s="14"/>
      <c r="N11451" s="7">
        <v>45218.725358796299</v>
      </c>
      <c r="O11451" s="8">
        <v>18</v>
      </c>
      <c r="P11451" t="s">
        <v>12</v>
      </c>
    </row>
    <row r="11452" spans="5:16" x14ac:dyDescent="0.25">
      <c r="E11452" s="9" t="str">
        <f t="shared" si="198"/>
        <v>MRO-50-MONTE</v>
      </c>
      <c r="F11452" s="8" t="s">
        <v>0</v>
      </c>
      <c r="G11452" s="8" t="s">
        <v>41</v>
      </c>
      <c r="H11452" s="12"/>
      <c r="I11452" s="33" cm="1">
        <f t="array" ref="I11452">MAX(($G$2:$G$300000=G11452)*$N$2:$N$300000)</f>
        <v>45931.373807870368</v>
      </c>
      <c r="J11452" s="14"/>
      <c r="N11452" s="7">
        <v>45218.725358796299</v>
      </c>
      <c r="O11452" s="8">
        <v>19</v>
      </c>
      <c r="P11452" t="s">
        <v>12</v>
      </c>
    </row>
    <row r="11453" spans="5:16" x14ac:dyDescent="0.25">
      <c r="E11453" s="9" t="str">
        <f t="shared" si="198"/>
        <v>MRO-50-MONTE</v>
      </c>
      <c r="F11453" s="8" t="s">
        <v>0</v>
      </c>
      <c r="G11453" s="8" t="s">
        <v>41</v>
      </c>
      <c r="H11453" s="12"/>
      <c r="I11453" s="33" cm="1">
        <f t="array" ref="I11453">MAX(($G$2:$G$300000=G11453)*$N$2:$N$300000)</f>
        <v>45931.373807870368</v>
      </c>
      <c r="J11453" s="14"/>
      <c r="N11453" s="7">
        <v>45218.725358796299</v>
      </c>
      <c r="O11453" s="8">
        <v>20</v>
      </c>
      <c r="P11453" t="s">
        <v>12</v>
      </c>
    </row>
    <row r="11454" spans="5:16" x14ac:dyDescent="0.25">
      <c r="E11454" s="9" t="str">
        <f t="shared" si="198"/>
        <v>MRO-50-MONTE</v>
      </c>
      <c r="F11454" s="8" t="s">
        <v>0</v>
      </c>
      <c r="G11454" s="8" t="s">
        <v>41</v>
      </c>
      <c r="H11454" s="12"/>
      <c r="I11454" s="33" cm="1">
        <f t="array" ref="I11454">MAX(($G$2:$G$300000=G11454)*$N$2:$N$300000)</f>
        <v>45931.373807870368</v>
      </c>
      <c r="J11454" s="14"/>
      <c r="N11454" s="7">
        <v>45218.725370370368</v>
      </c>
      <c r="O11454" s="8">
        <v>1</v>
      </c>
      <c r="P11454" t="s">
        <v>12</v>
      </c>
    </row>
    <row r="11455" spans="5:16" x14ac:dyDescent="0.25">
      <c r="E11455" s="9" t="str">
        <f t="shared" si="198"/>
        <v>MRO-50-MONTE</v>
      </c>
      <c r="F11455" s="8" t="s">
        <v>0</v>
      </c>
      <c r="G11455" s="8" t="s">
        <v>41</v>
      </c>
      <c r="H11455" s="12"/>
      <c r="I11455" s="33" cm="1">
        <f t="array" ref="I11455">MAX(($G$2:$G$300000=G11455)*$N$2:$N$300000)</f>
        <v>45931.373807870368</v>
      </c>
      <c r="J11455" s="14"/>
      <c r="N11455" s="7">
        <v>45218.725370370368</v>
      </c>
      <c r="O11455" s="8">
        <v>2</v>
      </c>
      <c r="P11455" t="s">
        <v>12</v>
      </c>
    </row>
    <row r="11456" spans="5:16" x14ac:dyDescent="0.25">
      <c r="E11456" s="9" t="str">
        <f t="shared" si="198"/>
        <v>MRO-50-MONTE</v>
      </c>
      <c r="F11456" s="8" t="s">
        <v>0</v>
      </c>
      <c r="G11456" s="8" t="s">
        <v>41</v>
      </c>
      <c r="H11456" s="12"/>
      <c r="I11456" s="33" cm="1">
        <f t="array" ref="I11456">MAX(($G$2:$G$300000=G11456)*$N$2:$N$300000)</f>
        <v>45931.373807870368</v>
      </c>
      <c r="J11456" s="14"/>
      <c r="N11456" s="7">
        <v>45218.725370370368</v>
      </c>
      <c r="O11456" s="8">
        <v>3</v>
      </c>
      <c r="P11456" t="s">
        <v>12</v>
      </c>
    </row>
    <row r="11457" spans="5:16" x14ac:dyDescent="0.25">
      <c r="E11457" s="9" t="str">
        <f t="shared" si="198"/>
        <v>MRO-50-MONTE</v>
      </c>
      <c r="F11457" s="8" t="s">
        <v>0</v>
      </c>
      <c r="G11457" s="8" t="s">
        <v>41</v>
      </c>
      <c r="H11457" s="12"/>
      <c r="I11457" s="33" cm="1">
        <f t="array" ref="I11457">MAX(($G$2:$G$300000=G11457)*$N$2:$N$300000)</f>
        <v>45931.373807870368</v>
      </c>
      <c r="J11457" s="14"/>
      <c r="N11457" s="7">
        <v>45218.725370370368</v>
      </c>
      <c r="O11457" s="8">
        <v>4</v>
      </c>
      <c r="P11457" t="s">
        <v>12</v>
      </c>
    </row>
    <row r="11458" spans="5:16" x14ac:dyDescent="0.25">
      <c r="E11458" s="9" t="str">
        <f t="shared" si="198"/>
        <v>MRO-50-MONTE</v>
      </c>
      <c r="F11458" s="8" t="s">
        <v>0</v>
      </c>
      <c r="G11458" s="8" t="s">
        <v>41</v>
      </c>
      <c r="H11458" s="12"/>
      <c r="I11458" s="33" cm="1">
        <f t="array" ref="I11458">MAX(($G$2:$G$300000=G11458)*$N$2:$N$300000)</f>
        <v>45931.373807870368</v>
      </c>
      <c r="J11458" s="14"/>
      <c r="N11458" s="7">
        <v>45218.725370370368</v>
      </c>
      <c r="O11458" s="8">
        <v>5</v>
      </c>
      <c r="P11458" t="s">
        <v>12</v>
      </c>
    </row>
    <row r="11459" spans="5:16" x14ac:dyDescent="0.25">
      <c r="E11459" s="9" t="str">
        <f t="shared" si="198"/>
        <v>MRO-50-MONTE</v>
      </c>
      <c r="F11459" s="8" t="s">
        <v>0</v>
      </c>
      <c r="G11459" s="8" t="s">
        <v>41</v>
      </c>
      <c r="H11459" s="12"/>
      <c r="I11459" s="33" cm="1">
        <f t="array" ref="I11459">MAX(($G$2:$G$300000=G11459)*$N$2:$N$300000)</f>
        <v>45931.373807870368</v>
      </c>
      <c r="J11459" s="14"/>
      <c r="N11459" s="7">
        <v>45218.725370370368</v>
      </c>
      <c r="O11459" s="8">
        <v>6</v>
      </c>
      <c r="P11459" t="s">
        <v>12</v>
      </c>
    </row>
    <row r="11460" spans="5:16" x14ac:dyDescent="0.25">
      <c r="E11460" s="9" t="str">
        <f t="shared" si="198"/>
        <v>MRO-50-MONTE</v>
      </c>
      <c r="F11460" s="8" t="s">
        <v>0</v>
      </c>
      <c r="G11460" s="8" t="s">
        <v>41</v>
      </c>
      <c r="H11460" s="12"/>
      <c r="I11460" s="33" cm="1">
        <f t="array" ref="I11460">MAX(($G$2:$G$300000=G11460)*$N$2:$N$300000)</f>
        <v>45931.373807870368</v>
      </c>
      <c r="J11460" s="14"/>
      <c r="N11460" s="7">
        <v>45218.725370370368</v>
      </c>
      <c r="O11460" s="8">
        <v>7</v>
      </c>
      <c r="P11460" t="s">
        <v>12</v>
      </c>
    </row>
    <row r="11461" spans="5:16" x14ac:dyDescent="0.25">
      <c r="E11461" s="9" t="str">
        <f t="shared" si="198"/>
        <v>MRO-50-MONTE</v>
      </c>
      <c r="F11461" s="8" t="s">
        <v>0</v>
      </c>
      <c r="G11461" s="8" t="s">
        <v>41</v>
      </c>
      <c r="H11461" s="12"/>
      <c r="I11461" s="33" cm="1">
        <f t="array" ref="I11461">MAX(($G$2:$G$300000=G11461)*$N$2:$N$300000)</f>
        <v>45931.373807870368</v>
      </c>
      <c r="J11461" s="14"/>
      <c r="N11461" s="7">
        <v>45218.725370370368</v>
      </c>
      <c r="O11461" s="8">
        <v>8</v>
      </c>
      <c r="P11461" t="s">
        <v>12</v>
      </c>
    </row>
    <row r="11462" spans="5:16" x14ac:dyDescent="0.25">
      <c r="E11462" s="9" t="str">
        <f t="shared" si="198"/>
        <v>MRO-50-MONTE</v>
      </c>
      <c r="F11462" s="8" t="s">
        <v>0</v>
      </c>
      <c r="G11462" s="8" t="s">
        <v>41</v>
      </c>
      <c r="H11462" s="12"/>
      <c r="I11462" s="33" cm="1">
        <f t="array" ref="I11462">MAX(($G$2:$G$300000=G11462)*$N$2:$N$300000)</f>
        <v>45931.373807870368</v>
      </c>
      <c r="J11462" s="14"/>
      <c r="N11462" s="7">
        <v>45218.725370370368</v>
      </c>
      <c r="O11462" s="8">
        <v>9</v>
      </c>
      <c r="P11462" t="s">
        <v>12</v>
      </c>
    </row>
    <row r="11463" spans="5:16" x14ac:dyDescent="0.25">
      <c r="E11463" s="9" t="str">
        <f t="shared" si="198"/>
        <v>MRO-50-MONTE</v>
      </c>
      <c r="F11463" s="8" t="s">
        <v>0</v>
      </c>
      <c r="G11463" s="8" t="s">
        <v>41</v>
      </c>
      <c r="H11463" s="12"/>
      <c r="I11463" s="33" cm="1">
        <f t="array" ref="I11463">MAX(($G$2:$G$300000=G11463)*$N$2:$N$300000)</f>
        <v>45931.373807870368</v>
      </c>
      <c r="J11463" s="14"/>
      <c r="N11463" s="7">
        <v>45218.725370370368</v>
      </c>
      <c r="O11463" s="8">
        <v>10</v>
      </c>
      <c r="P11463" t="s">
        <v>12</v>
      </c>
    </row>
    <row r="11464" spans="5:16" x14ac:dyDescent="0.25">
      <c r="E11464" s="9" t="str">
        <f t="shared" si="198"/>
        <v>MRO-50-MONTE</v>
      </c>
      <c r="F11464" s="8" t="s">
        <v>0</v>
      </c>
      <c r="G11464" s="8" t="s">
        <v>41</v>
      </c>
      <c r="H11464" s="12"/>
      <c r="I11464" s="33" cm="1">
        <f t="array" ref="I11464">MAX(($G$2:$G$300000=G11464)*$N$2:$N$300000)</f>
        <v>45931.373807870368</v>
      </c>
      <c r="J11464" s="14"/>
      <c r="N11464" s="7">
        <v>45218.725370370368</v>
      </c>
      <c r="O11464" s="8">
        <v>11</v>
      </c>
      <c r="P11464" t="s">
        <v>12</v>
      </c>
    </row>
    <row r="11465" spans="5:16" x14ac:dyDescent="0.25">
      <c r="E11465" s="9" t="str">
        <f t="shared" si="198"/>
        <v>MRO-50-MONTE</v>
      </c>
      <c r="F11465" s="8" t="s">
        <v>0</v>
      </c>
      <c r="G11465" s="8" t="s">
        <v>41</v>
      </c>
      <c r="H11465" s="12"/>
      <c r="I11465" s="33" cm="1">
        <f t="array" ref="I11465">MAX(($G$2:$G$300000=G11465)*$N$2:$N$300000)</f>
        <v>45931.373807870368</v>
      </c>
      <c r="J11465" s="14"/>
      <c r="N11465" s="7">
        <v>45218.725370370368</v>
      </c>
      <c r="O11465" s="8">
        <v>12</v>
      </c>
      <c r="P11465" t="s">
        <v>12</v>
      </c>
    </row>
    <row r="11466" spans="5:16" x14ac:dyDescent="0.25">
      <c r="E11466" s="9" t="str">
        <f t="shared" si="198"/>
        <v>MRO-50-MONTE</v>
      </c>
      <c r="F11466" s="8" t="s">
        <v>0</v>
      </c>
      <c r="G11466" s="8" t="s">
        <v>41</v>
      </c>
      <c r="H11466" s="12"/>
      <c r="I11466" s="33" cm="1">
        <f t="array" ref="I11466">MAX(($G$2:$G$300000=G11466)*$N$2:$N$300000)</f>
        <v>45931.373807870368</v>
      </c>
      <c r="J11466" s="14"/>
      <c r="N11466" s="7">
        <v>45218.725370370368</v>
      </c>
      <c r="O11466" s="8">
        <v>13</v>
      </c>
      <c r="P11466" t="s">
        <v>12</v>
      </c>
    </row>
    <row r="11467" spans="5:16" x14ac:dyDescent="0.25">
      <c r="E11467" s="9" t="str">
        <f t="shared" si="198"/>
        <v>MRO-50-MONTE</v>
      </c>
      <c r="F11467" s="8" t="s">
        <v>0</v>
      </c>
      <c r="G11467" s="8" t="s">
        <v>41</v>
      </c>
      <c r="H11467" s="12"/>
      <c r="I11467" s="33" cm="1">
        <f t="array" ref="I11467">MAX(($G$2:$G$300000=G11467)*$N$2:$N$300000)</f>
        <v>45931.373807870368</v>
      </c>
      <c r="J11467" s="14"/>
      <c r="N11467" s="7">
        <v>45218.725370370368</v>
      </c>
      <c r="O11467" s="8">
        <v>14</v>
      </c>
      <c r="P11467" t="s">
        <v>12</v>
      </c>
    </row>
    <row r="11468" spans="5:16" x14ac:dyDescent="0.25">
      <c r="E11468" s="9" t="str">
        <f t="shared" si="198"/>
        <v>MRO-50-MONTE</v>
      </c>
      <c r="F11468" s="8" t="s">
        <v>0</v>
      </c>
      <c r="G11468" s="8" t="s">
        <v>41</v>
      </c>
      <c r="H11468" s="12"/>
      <c r="I11468" s="33" cm="1">
        <f t="array" ref="I11468">MAX(($G$2:$G$300000=G11468)*$N$2:$N$300000)</f>
        <v>45931.373807870368</v>
      </c>
      <c r="J11468" s="14"/>
      <c r="N11468" s="7">
        <v>45218.725370370368</v>
      </c>
      <c r="O11468" s="8">
        <v>15</v>
      </c>
      <c r="P11468" t="s">
        <v>12</v>
      </c>
    </row>
    <row r="11469" spans="5:16" x14ac:dyDescent="0.25">
      <c r="E11469" s="9" t="str">
        <f t="shared" si="198"/>
        <v>MRO-50-MONTE</v>
      </c>
      <c r="F11469" s="8" t="s">
        <v>0</v>
      </c>
      <c r="G11469" s="8" t="s">
        <v>41</v>
      </c>
      <c r="H11469" s="12"/>
      <c r="I11469" s="33" cm="1">
        <f t="array" ref="I11469">MAX(($G$2:$G$300000=G11469)*$N$2:$N$300000)</f>
        <v>45931.373807870368</v>
      </c>
      <c r="J11469" s="14"/>
      <c r="N11469" s="7">
        <v>45218.725370370368</v>
      </c>
      <c r="O11469" s="8">
        <v>16</v>
      </c>
      <c r="P11469" t="s">
        <v>12</v>
      </c>
    </row>
    <row r="11470" spans="5:16" x14ac:dyDescent="0.25">
      <c r="E11470" s="9" t="str">
        <f t="shared" si="198"/>
        <v>MRO-50-MONTE</v>
      </c>
      <c r="F11470" s="8" t="s">
        <v>0</v>
      </c>
      <c r="G11470" s="8" t="s">
        <v>41</v>
      </c>
      <c r="H11470" s="12"/>
      <c r="I11470" s="33" cm="1">
        <f t="array" ref="I11470">MAX(($G$2:$G$300000=G11470)*$N$2:$N$300000)</f>
        <v>45931.373807870368</v>
      </c>
      <c r="J11470" s="14"/>
      <c r="N11470" s="7">
        <v>45218.725370370368</v>
      </c>
      <c r="O11470" s="8">
        <v>17</v>
      </c>
      <c r="P11470" t="s">
        <v>12</v>
      </c>
    </row>
    <row r="11471" spans="5:16" x14ac:dyDescent="0.25">
      <c r="E11471" s="9" t="str">
        <f t="shared" si="198"/>
        <v>MRO-50-MONTE</v>
      </c>
      <c r="F11471" s="8" t="s">
        <v>0</v>
      </c>
      <c r="G11471" s="8" t="s">
        <v>41</v>
      </c>
      <c r="H11471" s="12"/>
      <c r="I11471" s="33" cm="1">
        <f t="array" ref="I11471">MAX(($G$2:$G$300000=G11471)*$N$2:$N$300000)</f>
        <v>45931.373807870368</v>
      </c>
      <c r="J11471" s="14"/>
      <c r="N11471" s="7">
        <v>45218.725370370368</v>
      </c>
      <c r="O11471" s="8">
        <v>18</v>
      </c>
      <c r="P11471" t="s">
        <v>12</v>
      </c>
    </row>
    <row r="11472" spans="5:16" x14ac:dyDescent="0.25">
      <c r="E11472" s="9" t="str">
        <f t="shared" si="198"/>
        <v>MRO-50-MONTE</v>
      </c>
      <c r="F11472" s="8" t="s">
        <v>0</v>
      </c>
      <c r="G11472" s="8" t="s">
        <v>41</v>
      </c>
      <c r="H11472" s="12"/>
      <c r="I11472" s="33" cm="1">
        <f t="array" ref="I11472">MAX(($G$2:$G$300000=G11472)*$N$2:$N$300000)</f>
        <v>45931.373807870368</v>
      </c>
      <c r="J11472" s="14"/>
      <c r="N11472" s="7">
        <v>45218.725370370368</v>
      </c>
      <c r="O11472" s="8">
        <v>19</v>
      </c>
      <c r="P11472" t="s">
        <v>12</v>
      </c>
    </row>
    <row r="11473" spans="5:16" x14ac:dyDescent="0.25">
      <c r="E11473" s="9" t="str">
        <f t="shared" si="198"/>
        <v>MRO-50-MONTE</v>
      </c>
      <c r="F11473" s="8" t="s">
        <v>0</v>
      </c>
      <c r="G11473" s="8" t="s">
        <v>41</v>
      </c>
      <c r="H11473" s="12"/>
      <c r="I11473" s="33" cm="1">
        <f t="array" ref="I11473">MAX(($G$2:$G$300000=G11473)*$N$2:$N$300000)</f>
        <v>45931.373807870368</v>
      </c>
      <c r="J11473" s="14"/>
      <c r="N11473" s="7">
        <v>45231.575833333336</v>
      </c>
      <c r="O11473" s="8">
        <v>1</v>
      </c>
      <c r="P11473" t="s">
        <v>13</v>
      </c>
    </row>
    <row r="11474" spans="5:16" x14ac:dyDescent="0.25">
      <c r="E11474" s="9" t="str">
        <f t="shared" si="198"/>
        <v>MRO-50-MONTE</v>
      </c>
      <c r="F11474" s="8" t="s">
        <v>0</v>
      </c>
      <c r="G11474" s="8" t="s">
        <v>41</v>
      </c>
      <c r="H11474" s="12"/>
      <c r="I11474" s="33" cm="1">
        <f t="array" ref="I11474">MAX(($G$2:$G$300000=G11474)*$N$2:$N$300000)</f>
        <v>45931.373807870368</v>
      </c>
      <c r="J11474" s="14"/>
      <c r="N11474" s="7">
        <v>45231.575856481482</v>
      </c>
      <c r="O11474" s="8">
        <v>1</v>
      </c>
      <c r="P11474" t="s">
        <v>13</v>
      </c>
    </row>
    <row r="11475" spans="5:16" x14ac:dyDescent="0.25">
      <c r="E11475" s="9" t="str">
        <f t="shared" si="198"/>
        <v>MRO-50-MONTE</v>
      </c>
      <c r="F11475" s="8" t="s">
        <v>0</v>
      </c>
      <c r="G11475" s="8" t="s">
        <v>41</v>
      </c>
      <c r="H11475" s="12"/>
      <c r="I11475" s="33" cm="1">
        <f t="array" ref="I11475">MAX(($G$2:$G$300000=G11475)*$N$2:$N$300000)</f>
        <v>45931.373807870368</v>
      </c>
      <c r="J11475" s="14"/>
      <c r="N11475" s="7">
        <v>45231.575868055559</v>
      </c>
      <c r="O11475" s="8">
        <v>1</v>
      </c>
      <c r="P11475" t="s">
        <v>13</v>
      </c>
    </row>
    <row r="11476" spans="5:16" x14ac:dyDescent="0.25">
      <c r="E11476" s="9" t="str">
        <f t="shared" si="198"/>
        <v>MRO-50-MONTE</v>
      </c>
      <c r="F11476" s="8" t="s">
        <v>0</v>
      </c>
      <c r="G11476" s="8" t="s">
        <v>41</v>
      </c>
      <c r="H11476" s="12"/>
      <c r="I11476" s="33" cm="1">
        <f t="array" ref="I11476">MAX(($G$2:$G$300000=G11476)*$N$2:$N$300000)</f>
        <v>45931.373807870368</v>
      </c>
      <c r="J11476" s="14"/>
      <c r="N11476" s="7">
        <v>45231.575879629629</v>
      </c>
      <c r="O11476" s="8">
        <v>1</v>
      </c>
      <c r="P11476" t="s">
        <v>13</v>
      </c>
    </row>
    <row r="11477" spans="5:16" x14ac:dyDescent="0.25">
      <c r="E11477" s="9" t="str">
        <f t="shared" si="198"/>
        <v>MRO-50-MONTE</v>
      </c>
      <c r="F11477" s="8" t="s">
        <v>0</v>
      </c>
      <c r="G11477" s="8" t="s">
        <v>41</v>
      </c>
      <c r="H11477" s="12"/>
      <c r="I11477" s="33" cm="1">
        <f t="array" ref="I11477">MAX(($G$2:$G$300000=G11477)*$N$2:$N$300000)</f>
        <v>45931.373807870368</v>
      </c>
      <c r="J11477" s="14"/>
      <c r="N11477" s="7">
        <v>45231.575891203705</v>
      </c>
      <c r="O11477" s="8">
        <v>1</v>
      </c>
      <c r="P11477" t="s">
        <v>13</v>
      </c>
    </row>
    <row r="11478" spans="5:16" x14ac:dyDescent="0.25">
      <c r="E11478" s="9" t="str">
        <f t="shared" si="198"/>
        <v>MRO-50-MONTE</v>
      </c>
      <c r="F11478" s="8" t="s">
        <v>0</v>
      </c>
      <c r="G11478" s="8" t="s">
        <v>41</v>
      </c>
      <c r="H11478" s="12"/>
      <c r="I11478" s="33" cm="1">
        <f t="array" ref="I11478">MAX(($G$2:$G$300000=G11478)*$N$2:$N$300000)</f>
        <v>45931.373807870368</v>
      </c>
      <c r="J11478" s="14"/>
      <c r="N11478" s="7">
        <v>45231.575902777775</v>
      </c>
      <c r="O11478" s="8">
        <v>1</v>
      </c>
      <c r="P11478" t="s">
        <v>13</v>
      </c>
    </row>
    <row r="11479" spans="5:16" x14ac:dyDescent="0.25">
      <c r="E11479" s="9" t="str">
        <f t="shared" si="198"/>
        <v>MRO-50-MONTE</v>
      </c>
      <c r="F11479" s="8" t="s">
        <v>0</v>
      </c>
      <c r="G11479" s="8" t="s">
        <v>41</v>
      </c>
      <c r="H11479" s="12"/>
      <c r="I11479" s="33" cm="1">
        <f t="array" ref="I11479">MAX(($G$2:$G$300000=G11479)*$N$2:$N$300000)</f>
        <v>45931.373807870368</v>
      </c>
      <c r="J11479" s="14"/>
      <c r="N11479" s="7">
        <v>45231.575914351852</v>
      </c>
      <c r="O11479" s="8">
        <v>1</v>
      </c>
      <c r="P11479" t="s">
        <v>13</v>
      </c>
    </row>
    <row r="11480" spans="5:16" x14ac:dyDescent="0.25">
      <c r="E11480" s="9" t="str">
        <f t="shared" si="198"/>
        <v>MRO-50-MONTE</v>
      </c>
      <c r="F11480" s="8" t="s">
        <v>0</v>
      </c>
      <c r="G11480" s="8" t="s">
        <v>41</v>
      </c>
      <c r="H11480" s="12"/>
      <c r="I11480" s="33" cm="1">
        <f t="array" ref="I11480">MAX(($G$2:$G$300000=G11480)*$N$2:$N$300000)</f>
        <v>45931.373807870368</v>
      </c>
      <c r="J11480" s="14"/>
      <c r="N11480" s="7">
        <v>45231.575925925928</v>
      </c>
      <c r="O11480" s="8">
        <v>1</v>
      </c>
      <c r="P11480" t="s">
        <v>13</v>
      </c>
    </row>
    <row r="11481" spans="5:16" x14ac:dyDescent="0.25">
      <c r="E11481" s="9" t="str">
        <f t="shared" si="198"/>
        <v>MRO-50-MONTE</v>
      </c>
      <c r="F11481" s="8" t="s">
        <v>0</v>
      </c>
      <c r="G11481" s="8" t="s">
        <v>41</v>
      </c>
      <c r="H11481" s="12"/>
      <c r="I11481" s="33" cm="1">
        <f t="array" ref="I11481">MAX(($G$2:$G$300000=G11481)*$N$2:$N$300000)</f>
        <v>45931.373807870368</v>
      </c>
      <c r="J11481" s="14"/>
      <c r="N11481" s="7">
        <v>45231.575937499998</v>
      </c>
      <c r="O11481" s="8">
        <v>1</v>
      </c>
      <c r="P11481" t="s">
        <v>13</v>
      </c>
    </row>
    <row r="11482" spans="5:16" x14ac:dyDescent="0.25">
      <c r="E11482" s="9" t="str">
        <f t="shared" si="198"/>
        <v>MRO-50-MONTE</v>
      </c>
      <c r="F11482" s="8" t="s">
        <v>0</v>
      </c>
      <c r="G11482" s="8" t="s">
        <v>41</v>
      </c>
      <c r="H11482" s="12"/>
      <c r="I11482" s="33" cm="1">
        <f t="array" ref="I11482">MAX(($G$2:$G$300000=G11482)*$N$2:$N$300000)</f>
        <v>45931.373807870368</v>
      </c>
      <c r="J11482" s="14"/>
      <c r="N11482" s="7">
        <v>45231.575949074075</v>
      </c>
      <c r="O11482" s="8">
        <v>1</v>
      </c>
      <c r="P11482" t="s">
        <v>13</v>
      </c>
    </row>
    <row r="11483" spans="5:16" x14ac:dyDescent="0.25">
      <c r="E11483" s="9" t="str">
        <f t="shared" si="198"/>
        <v>MRO-50-MONTE</v>
      </c>
      <c r="F11483" s="8" t="s">
        <v>0</v>
      </c>
      <c r="G11483" s="8" t="s">
        <v>41</v>
      </c>
      <c r="H11483" s="12"/>
      <c r="I11483" s="33" cm="1">
        <f t="array" ref="I11483">MAX(($G$2:$G$300000=G11483)*$N$2:$N$300000)</f>
        <v>45931.373807870368</v>
      </c>
      <c r="J11483" s="14"/>
      <c r="N11483" s="7">
        <v>45231.575960648152</v>
      </c>
      <c r="O11483" s="8">
        <v>1</v>
      </c>
      <c r="P11483" t="s">
        <v>13</v>
      </c>
    </row>
    <row r="11484" spans="5:16" x14ac:dyDescent="0.25">
      <c r="E11484" s="9" t="str">
        <f t="shared" si="198"/>
        <v>MRO-50-MONTE</v>
      </c>
      <c r="F11484" s="8" t="s">
        <v>0</v>
      </c>
      <c r="G11484" s="8" t="s">
        <v>41</v>
      </c>
      <c r="H11484" s="12"/>
      <c r="I11484" s="33" cm="1">
        <f t="array" ref="I11484">MAX(($G$2:$G$300000=G11484)*$N$2:$N$300000)</f>
        <v>45931.373807870368</v>
      </c>
      <c r="J11484" s="14"/>
      <c r="N11484" s="7">
        <v>45231.575972222221</v>
      </c>
      <c r="O11484" s="8">
        <v>1</v>
      </c>
      <c r="P11484" t="s">
        <v>13</v>
      </c>
    </row>
    <row r="11485" spans="5:16" x14ac:dyDescent="0.25">
      <c r="E11485" s="9" t="str">
        <f t="shared" si="198"/>
        <v>MRO-50-MONTE</v>
      </c>
      <c r="F11485" s="8" t="s">
        <v>0</v>
      </c>
      <c r="G11485" s="8" t="s">
        <v>41</v>
      </c>
      <c r="H11485" s="12"/>
      <c r="I11485" s="33" cm="1">
        <f t="array" ref="I11485">MAX(($G$2:$G$300000=G11485)*$N$2:$N$300000)</f>
        <v>45931.373807870368</v>
      </c>
      <c r="J11485" s="14"/>
      <c r="N11485" s="7">
        <v>45231.575983796298</v>
      </c>
      <c r="O11485" s="8">
        <v>1</v>
      </c>
      <c r="P11485" t="s">
        <v>13</v>
      </c>
    </row>
    <row r="11486" spans="5:16" x14ac:dyDescent="0.25">
      <c r="E11486" s="9" t="str">
        <f t="shared" si="198"/>
        <v>MRO-50-MONTE</v>
      </c>
      <c r="F11486" s="8" t="s">
        <v>0</v>
      </c>
      <c r="G11486" s="8" t="s">
        <v>41</v>
      </c>
      <c r="H11486" s="12"/>
      <c r="I11486" s="33" cm="1">
        <f t="array" ref="I11486">MAX(($G$2:$G$300000=G11486)*$N$2:$N$300000)</f>
        <v>45931.373807870368</v>
      </c>
      <c r="J11486" s="14"/>
      <c r="N11486" s="7">
        <v>45231.575983796298</v>
      </c>
      <c r="O11486" s="8">
        <v>2</v>
      </c>
      <c r="P11486" t="s">
        <v>13</v>
      </c>
    </row>
    <row r="11487" spans="5:16" x14ac:dyDescent="0.25">
      <c r="E11487" s="9" t="str">
        <f t="shared" si="198"/>
        <v>MRO-50-MONTE</v>
      </c>
      <c r="F11487" s="8" t="s">
        <v>0</v>
      </c>
      <c r="G11487" s="8" t="s">
        <v>41</v>
      </c>
      <c r="H11487" s="12"/>
      <c r="I11487" s="33" cm="1">
        <f t="array" ref="I11487">MAX(($G$2:$G$300000=G11487)*$N$2:$N$300000)</f>
        <v>45931.373807870368</v>
      </c>
      <c r="J11487" s="14"/>
      <c r="N11487" s="7">
        <v>45231.575995370367</v>
      </c>
      <c r="O11487" s="8">
        <v>1</v>
      </c>
      <c r="P11487" t="s">
        <v>13</v>
      </c>
    </row>
    <row r="11488" spans="5:16" x14ac:dyDescent="0.25">
      <c r="E11488" s="9" t="str">
        <f t="shared" si="198"/>
        <v>MRO-50-MONTE</v>
      </c>
      <c r="F11488" s="8" t="s">
        <v>0</v>
      </c>
      <c r="G11488" s="8" t="s">
        <v>41</v>
      </c>
      <c r="H11488" s="12"/>
      <c r="I11488" s="33" cm="1">
        <f t="array" ref="I11488">MAX(($G$2:$G$300000=G11488)*$N$2:$N$300000)</f>
        <v>45931.373807870368</v>
      </c>
      <c r="J11488" s="14"/>
      <c r="N11488" s="7">
        <v>45231.576006944444</v>
      </c>
      <c r="O11488" s="8">
        <v>1</v>
      </c>
      <c r="P11488" t="s">
        <v>13</v>
      </c>
    </row>
    <row r="11489" spans="5:16" x14ac:dyDescent="0.25">
      <c r="E11489" s="9" t="str">
        <f t="shared" si="198"/>
        <v>MRO-50-MONTE</v>
      </c>
      <c r="F11489" s="8" t="s">
        <v>0</v>
      </c>
      <c r="G11489" s="8" t="s">
        <v>41</v>
      </c>
      <c r="H11489" s="12"/>
      <c r="I11489" s="33" cm="1">
        <f t="array" ref="I11489">MAX(($G$2:$G$300000=G11489)*$N$2:$N$300000)</f>
        <v>45931.373807870368</v>
      </c>
      <c r="J11489" s="14"/>
      <c r="N11489" s="7">
        <v>45231.576006944444</v>
      </c>
      <c r="O11489" s="8">
        <v>2</v>
      </c>
      <c r="P11489" t="s">
        <v>13</v>
      </c>
    </row>
    <row r="11490" spans="5:16" x14ac:dyDescent="0.25">
      <c r="E11490" s="9" t="str">
        <f t="shared" si="198"/>
        <v>MRO-50-MONTE</v>
      </c>
      <c r="F11490" s="8" t="s">
        <v>0</v>
      </c>
      <c r="G11490" s="8" t="s">
        <v>41</v>
      </c>
      <c r="H11490" s="12"/>
      <c r="I11490" s="33" cm="1">
        <f t="array" ref="I11490">MAX(($G$2:$G$300000=G11490)*$N$2:$N$300000)</f>
        <v>45931.373807870368</v>
      </c>
      <c r="J11490" s="14"/>
      <c r="N11490" s="7">
        <v>45231.576018518521</v>
      </c>
      <c r="O11490" s="8">
        <v>1</v>
      </c>
      <c r="P11490" t="s">
        <v>13</v>
      </c>
    </row>
    <row r="11491" spans="5:16" x14ac:dyDescent="0.25">
      <c r="E11491" s="9" t="str">
        <f t="shared" si="198"/>
        <v>MRO-50-MONTE</v>
      </c>
      <c r="F11491" s="8" t="s">
        <v>0</v>
      </c>
      <c r="G11491" s="8" t="s">
        <v>41</v>
      </c>
      <c r="H11491" s="12"/>
      <c r="I11491" s="33" cm="1">
        <f t="array" ref="I11491">MAX(($G$2:$G$300000=G11491)*$N$2:$N$300000)</f>
        <v>45931.373807870368</v>
      </c>
      <c r="J11491" s="14"/>
      <c r="N11491" s="7">
        <v>45231.57603009259</v>
      </c>
      <c r="O11491" s="8">
        <v>1</v>
      </c>
      <c r="P11491" t="s">
        <v>13</v>
      </c>
    </row>
    <row r="11492" spans="5:16" x14ac:dyDescent="0.25">
      <c r="E11492" s="9" t="str">
        <f t="shared" si="198"/>
        <v>MRO-50-MONTE</v>
      </c>
      <c r="F11492" s="8" t="s">
        <v>0</v>
      </c>
      <c r="G11492" s="8" t="s">
        <v>41</v>
      </c>
      <c r="H11492" s="12"/>
      <c r="I11492" s="33" cm="1">
        <f t="array" ref="I11492">MAX(($G$2:$G$300000=G11492)*$N$2:$N$300000)</f>
        <v>45931.373807870368</v>
      </c>
      <c r="J11492" s="14"/>
      <c r="N11492" s="7">
        <v>45231.576053240744</v>
      </c>
      <c r="O11492" s="8">
        <v>1</v>
      </c>
      <c r="P11492" t="s">
        <v>13</v>
      </c>
    </row>
    <row r="11493" spans="5:16" x14ac:dyDescent="0.25">
      <c r="E11493" s="9" t="str">
        <f t="shared" si="198"/>
        <v>MRO-50-MONTE</v>
      </c>
      <c r="F11493" s="8" t="s">
        <v>0</v>
      </c>
      <c r="G11493" s="8" t="s">
        <v>41</v>
      </c>
      <c r="H11493" s="12"/>
      <c r="I11493" s="33" cm="1">
        <f t="array" ref="I11493">MAX(($G$2:$G$300000=G11493)*$N$2:$N$300000)</f>
        <v>45931.373807870368</v>
      </c>
      <c r="J11493" s="14"/>
      <c r="N11493" s="7">
        <v>45251.740706018521</v>
      </c>
      <c r="O11493" s="8">
        <v>1</v>
      </c>
      <c r="P11493" t="s">
        <v>13</v>
      </c>
    </row>
    <row r="11494" spans="5:16" x14ac:dyDescent="0.25">
      <c r="E11494" s="9" t="str">
        <f t="shared" si="198"/>
        <v>MRO-50-MONTE</v>
      </c>
      <c r="F11494" s="8" t="s">
        <v>0</v>
      </c>
      <c r="G11494" s="8" t="s">
        <v>41</v>
      </c>
      <c r="H11494" s="12"/>
      <c r="I11494" s="33" cm="1">
        <f t="array" ref="I11494">MAX(($G$2:$G$300000=G11494)*$N$2:$N$300000)</f>
        <v>45931.373807870368</v>
      </c>
      <c r="J11494" s="14"/>
      <c r="N11494" s="7">
        <v>45251.740729166668</v>
      </c>
      <c r="O11494" s="8">
        <v>1</v>
      </c>
      <c r="P11494" t="s">
        <v>13</v>
      </c>
    </row>
    <row r="11495" spans="5:16" x14ac:dyDescent="0.25">
      <c r="E11495" s="9" t="str">
        <f t="shared" si="198"/>
        <v>MRO-50-MONTE</v>
      </c>
      <c r="F11495" s="8" t="s">
        <v>0</v>
      </c>
      <c r="G11495" s="8" t="s">
        <v>41</v>
      </c>
      <c r="H11495" s="12"/>
      <c r="I11495" s="33" cm="1">
        <f t="array" ref="I11495">MAX(($G$2:$G$300000=G11495)*$N$2:$N$300000)</f>
        <v>45931.373807870368</v>
      </c>
      <c r="J11495" s="14"/>
      <c r="N11495" s="7">
        <v>45253.656956018516</v>
      </c>
      <c r="O11495" s="8">
        <v>1</v>
      </c>
      <c r="P11495" t="s">
        <v>13</v>
      </c>
    </row>
    <row r="11496" spans="5:16" x14ac:dyDescent="0.25">
      <c r="E11496" s="9" t="str">
        <f t="shared" si="198"/>
        <v>MRO-50-MONTE</v>
      </c>
      <c r="F11496" s="8" t="s">
        <v>0</v>
      </c>
      <c r="G11496" s="8" t="s">
        <v>41</v>
      </c>
      <c r="H11496" s="12"/>
      <c r="I11496" s="33" cm="1">
        <f t="array" ref="I11496">MAX(($G$2:$G$300000=G11496)*$N$2:$N$300000)</f>
        <v>45931.373807870368</v>
      </c>
      <c r="J11496" s="14"/>
      <c r="N11496" s="7">
        <v>45253.65697916667</v>
      </c>
      <c r="O11496" s="8">
        <v>1</v>
      </c>
      <c r="P11496" t="s">
        <v>13</v>
      </c>
    </row>
    <row r="11497" spans="5:16" x14ac:dyDescent="0.25">
      <c r="E11497" s="9" t="str">
        <f t="shared" si="198"/>
        <v>MRO-50-MONTE</v>
      </c>
      <c r="F11497" s="8" t="s">
        <v>0</v>
      </c>
      <c r="G11497" s="8" t="s">
        <v>41</v>
      </c>
      <c r="H11497" s="12"/>
      <c r="I11497" s="33" cm="1">
        <f t="array" ref="I11497">MAX(($G$2:$G$300000=G11497)*$N$2:$N$300000)</f>
        <v>45931.373807870368</v>
      </c>
      <c r="J11497" s="14"/>
      <c r="N11497" s="7">
        <v>45253.656990740739</v>
      </c>
      <c r="O11497" s="8">
        <v>1</v>
      </c>
      <c r="P11497" t="s">
        <v>13</v>
      </c>
    </row>
    <row r="11498" spans="5:16" x14ac:dyDescent="0.25">
      <c r="E11498" s="9" t="str">
        <f t="shared" si="198"/>
        <v>MRO-50-MONTE</v>
      </c>
      <c r="F11498" s="8" t="s">
        <v>0</v>
      </c>
      <c r="G11498" s="8" t="s">
        <v>41</v>
      </c>
      <c r="H11498" s="12"/>
      <c r="I11498" s="33" cm="1">
        <f t="array" ref="I11498">MAX(($G$2:$G$300000=G11498)*$N$2:$N$300000)</f>
        <v>45931.373807870368</v>
      </c>
      <c r="J11498" s="14"/>
      <c r="N11498" s="7">
        <v>45253.657002314816</v>
      </c>
      <c r="O11498" s="8">
        <v>1</v>
      </c>
      <c r="P11498" t="s">
        <v>13</v>
      </c>
    </row>
    <row r="11499" spans="5:16" x14ac:dyDescent="0.25">
      <c r="E11499" s="9" t="str">
        <f t="shared" si="198"/>
        <v>MRO-50-MONTE</v>
      </c>
      <c r="F11499" s="8" t="s">
        <v>0</v>
      </c>
      <c r="G11499" s="8" t="s">
        <v>41</v>
      </c>
      <c r="H11499" s="12"/>
      <c r="I11499" s="33" cm="1">
        <f t="array" ref="I11499">MAX(($G$2:$G$300000=G11499)*$N$2:$N$300000)</f>
        <v>45931.373807870368</v>
      </c>
      <c r="J11499" s="14"/>
      <c r="N11499" s="7">
        <v>45253.657025462962</v>
      </c>
      <c r="O11499" s="8">
        <v>1</v>
      </c>
      <c r="P11499" t="s">
        <v>13</v>
      </c>
    </row>
    <row r="11500" spans="5:16" x14ac:dyDescent="0.25">
      <c r="E11500" s="9" t="str">
        <f t="shared" si="198"/>
        <v>MRO-50-MONTE</v>
      </c>
      <c r="F11500" s="8" t="s">
        <v>0</v>
      </c>
      <c r="G11500" s="8" t="s">
        <v>41</v>
      </c>
      <c r="H11500" s="12"/>
      <c r="I11500" s="33" cm="1">
        <f t="array" ref="I11500">MAX(($G$2:$G$300000=G11500)*$N$2:$N$300000)</f>
        <v>45931.373807870368</v>
      </c>
      <c r="J11500" s="14"/>
      <c r="N11500" s="7">
        <v>45253.657037037039</v>
      </c>
      <c r="O11500" s="8">
        <v>1</v>
      </c>
      <c r="P11500" t="s">
        <v>13</v>
      </c>
    </row>
    <row r="11501" spans="5:16" x14ac:dyDescent="0.25">
      <c r="E11501" s="9" t="str">
        <f t="shared" si="198"/>
        <v>MRO-50-MONTE</v>
      </c>
      <c r="F11501" s="8" t="s">
        <v>0</v>
      </c>
      <c r="G11501" s="8" t="s">
        <v>41</v>
      </c>
      <c r="H11501" s="12"/>
      <c r="I11501" s="33" cm="1">
        <f t="array" ref="I11501">MAX(($G$2:$G$300000=G11501)*$N$2:$N$300000)</f>
        <v>45931.373807870368</v>
      </c>
      <c r="J11501" s="14"/>
      <c r="N11501" s="7">
        <v>45253.657048611109</v>
      </c>
      <c r="O11501" s="8">
        <v>1</v>
      </c>
      <c r="P11501" t="s">
        <v>13</v>
      </c>
    </row>
    <row r="11502" spans="5:16" x14ac:dyDescent="0.25">
      <c r="E11502" s="9" t="str">
        <f t="shared" si="198"/>
        <v>MRO-50-MONTE</v>
      </c>
      <c r="F11502" s="8" t="s">
        <v>0</v>
      </c>
      <c r="G11502" s="8" t="s">
        <v>41</v>
      </c>
      <c r="H11502" s="12"/>
      <c r="I11502" s="33" cm="1">
        <f t="array" ref="I11502">MAX(($G$2:$G$300000=G11502)*$N$2:$N$300000)</f>
        <v>45931.373807870368</v>
      </c>
      <c r="J11502" s="14"/>
      <c r="N11502" s="7">
        <v>45253.657060185185</v>
      </c>
      <c r="O11502" s="8">
        <v>1</v>
      </c>
      <c r="P11502" t="s">
        <v>13</v>
      </c>
    </row>
    <row r="11503" spans="5:16" x14ac:dyDescent="0.25">
      <c r="E11503" s="9" t="str">
        <f t="shared" si="198"/>
        <v>MRO-50-MONTE</v>
      </c>
      <c r="F11503" s="8" t="s">
        <v>0</v>
      </c>
      <c r="G11503" s="8" t="s">
        <v>41</v>
      </c>
      <c r="H11503" s="12"/>
      <c r="I11503" s="33" cm="1">
        <f t="array" ref="I11503">MAX(($G$2:$G$300000=G11503)*$N$2:$N$300000)</f>
        <v>45931.373807870368</v>
      </c>
      <c r="J11503" s="14"/>
      <c r="N11503" s="7">
        <v>45253.657071759262</v>
      </c>
      <c r="O11503" s="8">
        <v>1</v>
      </c>
      <c r="P11503" t="s">
        <v>13</v>
      </c>
    </row>
    <row r="11504" spans="5:16" x14ac:dyDescent="0.25">
      <c r="E11504" s="9" t="str">
        <f t="shared" si="198"/>
        <v>MRO-50-MONTE</v>
      </c>
      <c r="F11504" s="8" t="s">
        <v>0</v>
      </c>
      <c r="G11504" s="8" t="s">
        <v>41</v>
      </c>
      <c r="H11504" s="12"/>
      <c r="I11504" s="33" cm="1">
        <f t="array" ref="I11504">MAX(($G$2:$G$300000=G11504)*$N$2:$N$300000)</f>
        <v>45931.373807870368</v>
      </c>
      <c r="J11504" s="14"/>
      <c r="N11504" s="7">
        <v>45253.657083333332</v>
      </c>
      <c r="O11504" s="8">
        <v>1</v>
      </c>
      <c r="P11504" t="s">
        <v>13</v>
      </c>
    </row>
    <row r="11505" spans="5:16" x14ac:dyDescent="0.25">
      <c r="E11505" s="9" t="str">
        <f t="shared" si="198"/>
        <v>MRO-50-MONTE</v>
      </c>
      <c r="F11505" s="8" t="s">
        <v>0</v>
      </c>
      <c r="G11505" s="8" t="s">
        <v>41</v>
      </c>
      <c r="H11505" s="12"/>
      <c r="I11505" s="33" cm="1">
        <f t="array" ref="I11505">MAX(($G$2:$G$300000=G11505)*$N$2:$N$300000)</f>
        <v>45931.373807870368</v>
      </c>
      <c r="J11505" s="14"/>
      <c r="N11505" s="7">
        <v>45253.657094907408</v>
      </c>
      <c r="O11505" s="8">
        <v>1</v>
      </c>
      <c r="P11505" t="s">
        <v>13</v>
      </c>
    </row>
    <row r="11506" spans="5:16" x14ac:dyDescent="0.25">
      <c r="E11506" s="9" t="str">
        <f t="shared" ref="E11506:E11569" si="199">+G11506&amp;H11506</f>
        <v>MRO-50-MONTE</v>
      </c>
      <c r="F11506" s="8" t="s">
        <v>0</v>
      </c>
      <c r="G11506" s="8" t="s">
        <v>41</v>
      </c>
      <c r="H11506" s="12"/>
      <c r="I11506" s="33" cm="1">
        <f t="array" ref="I11506">MAX(($G$2:$G$300000=G11506)*$N$2:$N$300000)</f>
        <v>45931.373807870368</v>
      </c>
      <c r="J11506" s="14"/>
      <c r="N11506" s="7">
        <v>45253.657118055555</v>
      </c>
      <c r="O11506" s="8">
        <v>1</v>
      </c>
      <c r="P11506" t="s">
        <v>13</v>
      </c>
    </row>
    <row r="11507" spans="5:16" x14ac:dyDescent="0.25">
      <c r="E11507" s="9" t="str">
        <f t="shared" si="199"/>
        <v>MRO-50-MONTE</v>
      </c>
      <c r="F11507" s="8" t="s">
        <v>0</v>
      </c>
      <c r="G11507" s="8" t="s">
        <v>41</v>
      </c>
      <c r="H11507" s="12"/>
      <c r="I11507" s="33" cm="1">
        <f t="array" ref="I11507">MAX(($G$2:$G$300000=G11507)*$N$2:$N$300000)</f>
        <v>45931.373807870368</v>
      </c>
      <c r="J11507" s="14"/>
      <c r="N11507" s="7">
        <v>45253.657129629632</v>
      </c>
      <c r="O11507" s="8">
        <v>1</v>
      </c>
      <c r="P11507" t="s">
        <v>13</v>
      </c>
    </row>
    <row r="11508" spans="5:16" x14ac:dyDescent="0.25">
      <c r="E11508" s="9" t="str">
        <f t="shared" si="199"/>
        <v>MRO-50-MONTE</v>
      </c>
      <c r="F11508" s="8" t="s">
        <v>0</v>
      </c>
      <c r="G11508" s="8" t="s">
        <v>41</v>
      </c>
      <c r="H11508" s="12"/>
      <c r="I11508" s="33" cm="1">
        <f t="array" ref="I11508">MAX(($G$2:$G$300000=G11508)*$N$2:$N$300000)</f>
        <v>45931.373807870368</v>
      </c>
      <c r="J11508" s="14"/>
      <c r="N11508" s="7">
        <v>45253.657141203701</v>
      </c>
      <c r="O11508" s="8">
        <v>1</v>
      </c>
      <c r="P11508" t="s">
        <v>13</v>
      </c>
    </row>
    <row r="11509" spans="5:16" x14ac:dyDescent="0.25">
      <c r="E11509" s="9" t="str">
        <f t="shared" si="199"/>
        <v>MRO-50-MONTE</v>
      </c>
      <c r="F11509" s="8" t="s">
        <v>0</v>
      </c>
      <c r="G11509" s="8" t="s">
        <v>41</v>
      </c>
      <c r="H11509" s="12"/>
      <c r="I11509" s="33" cm="1">
        <f t="array" ref="I11509">MAX(($G$2:$G$300000=G11509)*$N$2:$N$300000)</f>
        <v>45931.373807870368</v>
      </c>
      <c r="J11509" s="14"/>
      <c r="N11509" s="7">
        <v>45253.657152777778</v>
      </c>
      <c r="O11509" s="8">
        <v>1</v>
      </c>
      <c r="P11509" t="s">
        <v>13</v>
      </c>
    </row>
    <row r="11510" spans="5:16" x14ac:dyDescent="0.25">
      <c r="E11510" s="9" t="str">
        <f t="shared" si="199"/>
        <v>MRO-50-MONTE</v>
      </c>
      <c r="F11510" s="8" t="s">
        <v>0</v>
      </c>
      <c r="G11510" s="8" t="s">
        <v>41</v>
      </c>
      <c r="H11510" s="12"/>
      <c r="I11510" s="33" cm="1">
        <f t="array" ref="I11510">MAX(($G$2:$G$300000=G11510)*$N$2:$N$300000)</f>
        <v>45931.373807870368</v>
      </c>
      <c r="J11510" s="14"/>
      <c r="N11510" s="7">
        <v>45253.657164351855</v>
      </c>
      <c r="O11510" s="8">
        <v>1</v>
      </c>
      <c r="P11510" t="s">
        <v>13</v>
      </c>
    </row>
    <row r="11511" spans="5:16" x14ac:dyDescent="0.25">
      <c r="E11511" s="9" t="str">
        <f t="shared" si="199"/>
        <v>MRO-50-MONTE</v>
      </c>
      <c r="F11511" s="8" t="s">
        <v>0</v>
      </c>
      <c r="G11511" s="8" t="s">
        <v>41</v>
      </c>
      <c r="H11511" s="12"/>
      <c r="I11511" s="33" cm="1">
        <f t="array" ref="I11511">MAX(($G$2:$G$300000=G11511)*$N$2:$N$300000)</f>
        <v>45931.373807870368</v>
      </c>
      <c r="J11511" s="14"/>
      <c r="N11511" s="7">
        <v>45253.657175925924</v>
      </c>
      <c r="O11511" s="8">
        <v>1</v>
      </c>
      <c r="P11511" t="s">
        <v>13</v>
      </c>
    </row>
    <row r="11512" spans="5:16" x14ac:dyDescent="0.25">
      <c r="E11512" s="9" t="str">
        <f t="shared" si="199"/>
        <v>MRO-50-MONTE</v>
      </c>
      <c r="F11512" s="8" t="s">
        <v>0</v>
      </c>
      <c r="G11512" s="8" t="s">
        <v>41</v>
      </c>
      <c r="H11512" s="12"/>
      <c r="I11512" s="33" cm="1">
        <f t="array" ref="I11512">MAX(($G$2:$G$300000=G11512)*$N$2:$N$300000)</f>
        <v>45931.373807870368</v>
      </c>
      <c r="J11512" s="14"/>
      <c r="N11512" s="7">
        <v>45253.657187500001</v>
      </c>
      <c r="O11512" s="8">
        <v>1</v>
      </c>
      <c r="P11512" t="s">
        <v>13</v>
      </c>
    </row>
    <row r="11513" spans="5:16" x14ac:dyDescent="0.25">
      <c r="E11513" s="9" t="str">
        <f t="shared" si="199"/>
        <v>MRO-50-MONTE</v>
      </c>
      <c r="F11513" s="8" t="s">
        <v>0</v>
      </c>
      <c r="G11513" s="8" t="s">
        <v>41</v>
      </c>
      <c r="H11513" s="12"/>
      <c r="I11513" s="33" cm="1">
        <f t="array" ref="I11513">MAX(($G$2:$G$300000=G11513)*$N$2:$N$300000)</f>
        <v>45931.373807870368</v>
      </c>
      <c r="J11513" s="14"/>
      <c r="N11513" s="7">
        <v>45253.657199074078</v>
      </c>
      <c r="O11513" s="8">
        <v>1</v>
      </c>
      <c r="P11513" t="s">
        <v>13</v>
      </c>
    </row>
    <row r="11514" spans="5:16" x14ac:dyDescent="0.25">
      <c r="E11514" s="9" t="str">
        <f t="shared" si="199"/>
        <v>MRO-50-MONTE</v>
      </c>
      <c r="F11514" s="8" t="s">
        <v>0</v>
      </c>
      <c r="G11514" s="8" t="s">
        <v>41</v>
      </c>
      <c r="H11514" s="12"/>
      <c r="I11514" s="33" cm="1">
        <f t="array" ref="I11514">MAX(($G$2:$G$300000=G11514)*$N$2:$N$300000)</f>
        <v>45931.373807870368</v>
      </c>
      <c r="J11514" s="14"/>
      <c r="N11514" s="7">
        <v>45253.657210648147</v>
      </c>
      <c r="O11514" s="8">
        <v>1</v>
      </c>
      <c r="P11514" t="s">
        <v>13</v>
      </c>
    </row>
    <row r="11515" spans="5:16" x14ac:dyDescent="0.25">
      <c r="E11515" s="9" t="str">
        <f t="shared" si="199"/>
        <v>MRO-50-MONTE</v>
      </c>
      <c r="F11515" s="8" t="s">
        <v>0</v>
      </c>
      <c r="G11515" s="8" t="s">
        <v>41</v>
      </c>
      <c r="H11515" s="12"/>
      <c r="I11515" s="33" cm="1">
        <f t="array" ref="I11515">MAX(($G$2:$G$300000=G11515)*$N$2:$N$300000)</f>
        <v>45931.373807870368</v>
      </c>
      <c r="J11515" s="14"/>
      <c r="N11515" s="7">
        <v>45253.657222222224</v>
      </c>
      <c r="O11515" s="8">
        <v>1</v>
      </c>
      <c r="P11515" t="s">
        <v>13</v>
      </c>
    </row>
    <row r="11516" spans="5:16" x14ac:dyDescent="0.25">
      <c r="E11516" s="9" t="str">
        <f t="shared" si="199"/>
        <v>MRO-50-MONTE</v>
      </c>
      <c r="F11516" s="8" t="s">
        <v>0</v>
      </c>
      <c r="G11516" s="8" t="s">
        <v>41</v>
      </c>
      <c r="H11516" s="12"/>
      <c r="I11516" s="33" cm="1">
        <f t="array" ref="I11516">MAX(($G$2:$G$300000=G11516)*$N$2:$N$300000)</f>
        <v>45931.373807870368</v>
      </c>
      <c r="J11516" s="14"/>
      <c r="N11516" s="7">
        <v>45253.657233796293</v>
      </c>
      <c r="O11516" s="8">
        <v>1</v>
      </c>
      <c r="P11516" t="s">
        <v>13</v>
      </c>
    </row>
    <row r="11517" spans="5:16" x14ac:dyDescent="0.25">
      <c r="E11517" s="9" t="str">
        <f t="shared" si="199"/>
        <v>MRO-50-MONTE</v>
      </c>
      <c r="F11517" s="8" t="s">
        <v>0</v>
      </c>
      <c r="G11517" s="8" t="s">
        <v>41</v>
      </c>
      <c r="H11517" s="12"/>
      <c r="I11517" s="33" cm="1">
        <f t="array" ref="I11517">MAX(($G$2:$G$300000=G11517)*$N$2:$N$300000)</f>
        <v>45931.373807870368</v>
      </c>
      <c r="J11517" s="14"/>
      <c r="N11517" s="7">
        <v>45253.65724537037</v>
      </c>
      <c r="O11517" s="8">
        <v>1</v>
      </c>
      <c r="P11517" t="s">
        <v>13</v>
      </c>
    </row>
    <row r="11518" spans="5:16" x14ac:dyDescent="0.25">
      <c r="E11518" s="9" t="str">
        <f t="shared" si="199"/>
        <v>MRO-50-MONTE</v>
      </c>
      <c r="F11518" s="8" t="s">
        <v>0</v>
      </c>
      <c r="G11518" s="8" t="s">
        <v>41</v>
      </c>
      <c r="H11518" s="12"/>
      <c r="I11518" s="33" cm="1">
        <f t="array" ref="I11518">MAX(($G$2:$G$300000=G11518)*$N$2:$N$300000)</f>
        <v>45931.373807870368</v>
      </c>
      <c r="J11518" s="14"/>
      <c r="N11518" s="7">
        <v>45253.657256944447</v>
      </c>
      <c r="O11518" s="8">
        <v>1</v>
      </c>
      <c r="P11518" t="s">
        <v>13</v>
      </c>
    </row>
    <row r="11519" spans="5:16" x14ac:dyDescent="0.25">
      <c r="E11519" s="9" t="str">
        <f t="shared" si="199"/>
        <v>MRO-50-MONTE</v>
      </c>
      <c r="F11519" s="8" t="s">
        <v>0</v>
      </c>
      <c r="G11519" s="8" t="s">
        <v>41</v>
      </c>
      <c r="H11519" s="12"/>
      <c r="I11519" s="33" cm="1">
        <f t="array" ref="I11519">MAX(($G$2:$G$300000=G11519)*$N$2:$N$300000)</f>
        <v>45931.373807870368</v>
      </c>
      <c r="J11519" s="14"/>
      <c r="N11519" s="7">
        <v>45253.657268518517</v>
      </c>
      <c r="O11519" s="8">
        <v>1</v>
      </c>
      <c r="P11519" t="s">
        <v>13</v>
      </c>
    </row>
    <row r="11520" spans="5:16" x14ac:dyDescent="0.25">
      <c r="E11520" s="9" t="str">
        <f t="shared" si="199"/>
        <v>MRO-50-MONTE</v>
      </c>
      <c r="F11520" s="8" t="s">
        <v>0</v>
      </c>
      <c r="G11520" s="8" t="s">
        <v>41</v>
      </c>
      <c r="H11520" s="12"/>
      <c r="I11520" s="33" cm="1">
        <f t="array" ref="I11520">MAX(($G$2:$G$300000=G11520)*$N$2:$N$300000)</f>
        <v>45931.373807870368</v>
      </c>
      <c r="J11520" s="14"/>
      <c r="N11520" s="7">
        <v>45253.657280092593</v>
      </c>
      <c r="O11520" s="8">
        <v>1</v>
      </c>
      <c r="P11520" t="s">
        <v>13</v>
      </c>
    </row>
    <row r="11521" spans="5:16" x14ac:dyDescent="0.25">
      <c r="E11521" s="9" t="str">
        <f t="shared" si="199"/>
        <v>MRO-50-MONTE</v>
      </c>
      <c r="F11521" s="8" t="s">
        <v>0</v>
      </c>
      <c r="G11521" s="8" t="s">
        <v>41</v>
      </c>
      <c r="H11521" s="12"/>
      <c r="I11521" s="33" cm="1">
        <f t="array" ref="I11521">MAX(($G$2:$G$300000=G11521)*$N$2:$N$300000)</f>
        <v>45931.373807870368</v>
      </c>
      <c r="J11521" s="14"/>
      <c r="N11521" s="7">
        <v>45253.65730324074</v>
      </c>
      <c r="O11521" s="8">
        <v>1</v>
      </c>
      <c r="P11521" t="s">
        <v>13</v>
      </c>
    </row>
    <row r="11522" spans="5:16" x14ac:dyDescent="0.25">
      <c r="E11522" s="9" t="str">
        <f t="shared" si="199"/>
        <v>MRO-50-MONTE</v>
      </c>
      <c r="F11522" s="8" t="s">
        <v>0</v>
      </c>
      <c r="G11522" s="8" t="s">
        <v>41</v>
      </c>
      <c r="H11522" s="12"/>
      <c r="I11522" s="33" cm="1">
        <f t="array" ref="I11522">MAX(($G$2:$G$300000=G11522)*$N$2:$N$300000)</f>
        <v>45931.373807870368</v>
      </c>
      <c r="J11522" s="14"/>
      <c r="N11522" s="7">
        <v>45253.657314814816</v>
      </c>
      <c r="O11522" s="8">
        <v>1</v>
      </c>
      <c r="P11522" t="s">
        <v>13</v>
      </c>
    </row>
    <row r="11523" spans="5:16" x14ac:dyDescent="0.25">
      <c r="E11523" s="9" t="str">
        <f t="shared" si="199"/>
        <v>MRO-50-MONTE</v>
      </c>
      <c r="F11523" s="8" t="s">
        <v>0</v>
      </c>
      <c r="G11523" s="8" t="s">
        <v>41</v>
      </c>
      <c r="H11523" s="12"/>
      <c r="I11523" s="33" cm="1">
        <f t="array" ref="I11523">MAX(($G$2:$G$300000=G11523)*$N$2:$N$300000)</f>
        <v>45931.373807870368</v>
      </c>
      <c r="J11523" s="14"/>
      <c r="N11523" s="7">
        <v>45253.657326388886</v>
      </c>
      <c r="O11523" s="8">
        <v>1</v>
      </c>
      <c r="P11523" t="s">
        <v>13</v>
      </c>
    </row>
    <row r="11524" spans="5:16" x14ac:dyDescent="0.25">
      <c r="E11524" s="9" t="str">
        <f t="shared" si="199"/>
        <v>MRO-50-MONTE</v>
      </c>
      <c r="F11524" s="8" t="s">
        <v>0</v>
      </c>
      <c r="G11524" s="8" t="s">
        <v>41</v>
      </c>
      <c r="H11524" s="12"/>
      <c r="I11524" s="33" cm="1">
        <f t="array" ref="I11524">MAX(($G$2:$G$300000=G11524)*$N$2:$N$300000)</f>
        <v>45931.373807870368</v>
      </c>
      <c r="J11524" s="14"/>
      <c r="N11524" s="7">
        <v>45253.657337962963</v>
      </c>
      <c r="O11524" s="8">
        <v>1</v>
      </c>
      <c r="P11524" t="s">
        <v>13</v>
      </c>
    </row>
    <row r="11525" spans="5:16" x14ac:dyDescent="0.25">
      <c r="E11525" s="9" t="str">
        <f t="shared" si="199"/>
        <v>MRO-50-MONTE</v>
      </c>
      <c r="F11525" s="8" t="s">
        <v>0</v>
      </c>
      <c r="G11525" s="8" t="s">
        <v>41</v>
      </c>
      <c r="H11525" s="12"/>
      <c r="I11525" s="33" cm="1">
        <f t="array" ref="I11525">MAX(($G$2:$G$300000=G11525)*$N$2:$N$300000)</f>
        <v>45931.373807870368</v>
      </c>
      <c r="J11525" s="14"/>
      <c r="N11525" s="7">
        <v>45253.657337962963</v>
      </c>
      <c r="O11525" s="8">
        <v>2</v>
      </c>
      <c r="P11525" t="s">
        <v>13</v>
      </c>
    </row>
    <row r="11526" spans="5:16" x14ac:dyDescent="0.25">
      <c r="E11526" s="9" t="str">
        <f t="shared" si="199"/>
        <v>MRO-50-MONTE</v>
      </c>
      <c r="F11526" s="8" t="s">
        <v>0</v>
      </c>
      <c r="G11526" s="8" t="s">
        <v>41</v>
      </c>
      <c r="H11526" s="12"/>
      <c r="I11526" s="33" cm="1">
        <f t="array" ref="I11526">MAX(($G$2:$G$300000=G11526)*$N$2:$N$300000)</f>
        <v>45931.373807870368</v>
      </c>
      <c r="J11526" s="14"/>
      <c r="N11526" s="7">
        <v>45253.657349537039</v>
      </c>
      <c r="O11526" s="8">
        <v>1</v>
      </c>
      <c r="P11526" t="s">
        <v>13</v>
      </c>
    </row>
    <row r="11527" spans="5:16" x14ac:dyDescent="0.25">
      <c r="E11527" s="9" t="str">
        <f t="shared" si="199"/>
        <v>MRO-50-MONTE</v>
      </c>
      <c r="F11527" s="8" t="s">
        <v>0</v>
      </c>
      <c r="G11527" s="8" t="s">
        <v>41</v>
      </c>
      <c r="H11527" s="12"/>
      <c r="I11527" s="33" cm="1">
        <f t="array" ref="I11527">MAX(($G$2:$G$300000=G11527)*$N$2:$N$300000)</f>
        <v>45931.373807870368</v>
      </c>
      <c r="J11527" s="14"/>
      <c r="N11527" s="7">
        <v>45253.657361111109</v>
      </c>
      <c r="O11527" s="8">
        <v>1</v>
      </c>
      <c r="P11527" t="s">
        <v>13</v>
      </c>
    </row>
    <row r="11528" spans="5:16" x14ac:dyDescent="0.25">
      <c r="E11528" s="9" t="str">
        <f t="shared" si="199"/>
        <v>MRO-50-MONTE</v>
      </c>
      <c r="F11528" s="8" t="s">
        <v>0</v>
      </c>
      <c r="G11528" s="8" t="s">
        <v>41</v>
      </c>
      <c r="H11528" s="12"/>
      <c r="I11528" s="33" cm="1">
        <f t="array" ref="I11528">MAX(($G$2:$G$300000=G11528)*$N$2:$N$300000)</f>
        <v>45931.373807870368</v>
      </c>
      <c r="J11528" s="14"/>
      <c r="N11528" s="7">
        <v>45253.657384259262</v>
      </c>
      <c r="O11528" s="8">
        <v>1</v>
      </c>
      <c r="P11528" t="s">
        <v>13</v>
      </c>
    </row>
    <row r="11529" spans="5:16" x14ac:dyDescent="0.25">
      <c r="E11529" s="9" t="str">
        <f t="shared" si="199"/>
        <v>MRO-50-MONTE</v>
      </c>
      <c r="F11529" s="8" t="s">
        <v>0</v>
      </c>
      <c r="G11529" s="8" t="s">
        <v>41</v>
      </c>
      <c r="H11529" s="12"/>
      <c r="I11529" s="33" cm="1">
        <f t="array" ref="I11529">MAX(($G$2:$G$300000=G11529)*$N$2:$N$300000)</f>
        <v>45931.373807870368</v>
      </c>
      <c r="J11529" s="14"/>
      <c r="N11529" s="7">
        <v>45253.657395833332</v>
      </c>
      <c r="O11529" s="8">
        <v>1</v>
      </c>
      <c r="P11529" t="s">
        <v>13</v>
      </c>
    </row>
    <row r="11530" spans="5:16" x14ac:dyDescent="0.25">
      <c r="E11530" s="9" t="str">
        <f t="shared" si="199"/>
        <v>MRO-50-MONTE</v>
      </c>
      <c r="F11530" s="8" t="s">
        <v>0</v>
      </c>
      <c r="G11530" s="8" t="s">
        <v>41</v>
      </c>
      <c r="H11530" s="12"/>
      <c r="I11530" s="33" cm="1">
        <f t="array" ref="I11530">MAX(($G$2:$G$300000=G11530)*$N$2:$N$300000)</f>
        <v>45931.373807870368</v>
      </c>
      <c r="J11530" s="14"/>
      <c r="N11530" s="7">
        <v>45253.657407407409</v>
      </c>
      <c r="O11530" s="8">
        <v>1</v>
      </c>
      <c r="P11530" t="s">
        <v>13</v>
      </c>
    </row>
    <row r="11531" spans="5:16" x14ac:dyDescent="0.25">
      <c r="E11531" s="9" t="str">
        <f t="shared" si="199"/>
        <v>MRO-50-MONTE</v>
      </c>
      <c r="F11531" s="8" t="s">
        <v>0</v>
      </c>
      <c r="G11531" s="8" t="s">
        <v>41</v>
      </c>
      <c r="H11531" s="12"/>
      <c r="I11531" s="33" cm="1">
        <f t="array" ref="I11531">MAX(($G$2:$G$300000=G11531)*$N$2:$N$300000)</f>
        <v>45931.373807870368</v>
      </c>
      <c r="J11531" s="14"/>
      <c r="N11531" s="7">
        <v>45253.657407407409</v>
      </c>
      <c r="O11531" s="8">
        <v>2</v>
      </c>
      <c r="P11531" t="s">
        <v>13</v>
      </c>
    </row>
    <row r="11532" spans="5:16" x14ac:dyDescent="0.25">
      <c r="E11532" s="9" t="str">
        <f t="shared" si="199"/>
        <v>MRO-50-MONTE</v>
      </c>
      <c r="F11532" s="8" t="s">
        <v>0</v>
      </c>
      <c r="G11532" s="8" t="s">
        <v>41</v>
      </c>
      <c r="H11532" s="12"/>
      <c r="I11532" s="33" cm="1">
        <f t="array" ref="I11532">MAX(($G$2:$G$300000=G11532)*$N$2:$N$300000)</f>
        <v>45931.373807870368</v>
      </c>
      <c r="J11532" s="14"/>
      <c r="N11532" s="7">
        <v>45253.657418981478</v>
      </c>
      <c r="O11532" s="8">
        <v>1</v>
      </c>
      <c r="P11532" t="s">
        <v>13</v>
      </c>
    </row>
    <row r="11533" spans="5:16" x14ac:dyDescent="0.25">
      <c r="E11533" s="9" t="str">
        <f t="shared" si="199"/>
        <v>MRO-50-MONTE</v>
      </c>
      <c r="F11533" s="8" t="s">
        <v>0</v>
      </c>
      <c r="G11533" s="8" t="s">
        <v>41</v>
      </c>
      <c r="H11533" s="12"/>
      <c r="I11533" s="33" cm="1">
        <f t="array" ref="I11533">MAX(($G$2:$G$300000=G11533)*$N$2:$N$300000)</f>
        <v>45931.373807870368</v>
      </c>
      <c r="J11533" s="14"/>
      <c r="N11533" s="7">
        <v>45253.657430555555</v>
      </c>
      <c r="O11533" s="8">
        <v>1</v>
      </c>
      <c r="P11533" t="s">
        <v>13</v>
      </c>
    </row>
    <row r="11534" spans="5:16" x14ac:dyDescent="0.25">
      <c r="E11534" s="9" t="str">
        <f t="shared" si="199"/>
        <v>MRO-50-MONTE</v>
      </c>
      <c r="F11534" s="8" t="s">
        <v>0</v>
      </c>
      <c r="G11534" s="8" t="s">
        <v>41</v>
      </c>
      <c r="H11534" s="12"/>
      <c r="I11534" s="33" cm="1">
        <f t="array" ref="I11534">MAX(($G$2:$G$300000=G11534)*$N$2:$N$300000)</f>
        <v>45931.373807870368</v>
      </c>
      <c r="J11534" s="14"/>
      <c r="N11534" s="7">
        <v>45253.657442129632</v>
      </c>
      <c r="O11534" s="8">
        <v>1</v>
      </c>
      <c r="P11534" t="s">
        <v>13</v>
      </c>
    </row>
    <row r="11535" spans="5:16" x14ac:dyDescent="0.25">
      <c r="E11535" s="9" t="str">
        <f t="shared" si="199"/>
        <v>MRO-50-MONTE</v>
      </c>
      <c r="F11535" s="8" t="s">
        <v>0</v>
      </c>
      <c r="G11535" s="8" t="s">
        <v>41</v>
      </c>
      <c r="H11535" s="12"/>
      <c r="I11535" s="33" cm="1">
        <f t="array" ref="I11535">MAX(($G$2:$G$300000=G11535)*$N$2:$N$300000)</f>
        <v>45931.373807870368</v>
      </c>
      <c r="J11535" s="14"/>
      <c r="N11535" s="7">
        <v>45253.657453703701</v>
      </c>
      <c r="O11535" s="8">
        <v>1</v>
      </c>
      <c r="P11535" t="s">
        <v>13</v>
      </c>
    </row>
    <row r="11536" spans="5:16" x14ac:dyDescent="0.25">
      <c r="E11536" s="9" t="str">
        <f t="shared" si="199"/>
        <v>MRO-50-MONTE</v>
      </c>
      <c r="F11536" s="8" t="s">
        <v>0</v>
      </c>
      <c r="G11536" s="8" t="s">
        <v>41</v>
      </c>
      <c r="H11536" s="12"/>
      <c r="I11536" s="33" cm="1">
        <f t="array" ref="I11536">MAX(($G$2:$G$300000=G11536)*$N$2:$N$300000)</f>
        <v>45931.373807870368</v>
      </c>
      <c r="J11536" s="14"/>
      <c r="N11536" s="7">
        <v>45253.657465277778</v>
      </c>
      <c r="O11536" s="8">
        <v>1</v>
      </c>
      <c r="P11536" t="s">
        <v>13</v>
      </c>
    </row>
    <row r="11537" spans="5:16" x14ac:dyDescent="0.25">
      <c r="E11537" s="9" t="str">
        <f t="shared" si="199"/>
        <v>MRO-50-MONTE</v>
      </c>
      <c r="F11537" s="8" t="s">
        <v>0</v>
      </c>
      <c r="G11537" s="8" t="s">
        <v>41</v>
      </c>
      <c r="H11537" s="12"/>
      <c r="I11537" s="33" cm="1">
        <f t="array" ref="I11537">MAX(($G$2:$G$300000=G11537)*$N$2:$N$300000)</f>
        <v>45931.373807870368</v>
      </c>
      <c r="J11537" s="14"/>
      <c r="N11537" s="7">
        <v>45253.657476851855</v>
      </c>
      <c r="O11537" s="8">
        <v>1</v>
      </c>
      <c r="P11537" t="s">
        <v>13</v>
      </c>
    </row>
    <row r="11538" spans="5:16" x14ac:dyDescent="0.25">
      <c r="E11538" s="9" t="str">
        <f t="shared" si="199"/>
        <v>MRO-50-MONTE</v>
      </c>
      <c r="F11538" s="8" t="s">
        <v>0</v>
      </c>
      <c r="G11538" s="8" t="s">
        <v>41</v>
      </c>
      <c r="H11538" s="12"/>
      <c r="I11538" s="33" cm="1">
        <f t="array" ref="I11538">MAX(($G$2:$G$300000=G11538)*$N$2:$N$300000)</f>
        <v>45931.373807870368</v>
      </c>
      <c r="J11538" s="14"/>
      <c r="N11538" s="7">
        <v>45253.657488425924</v>
      </c>
      <c r="O11538" s="8">
        <v>1</v>
      </c>
      <c r="P11538" t="s">
        <v>13</v>
      </c>
    </row>
    <row r="11539" spans="5:16" x14ac:dyDescent="0.25">
      <c r="E11539" s="9" t="str">
        <f t="shared" si="199"/>
        <v>MRO-50-MONTE</v>
      </c>
      <c r="F11539" s="8" t="s">
        <v>0</v>
      </c>
      <c r="G11539" s="8" t="s">
        <v>41</v>
      </c>
      <c r="H11539" s="12"/>
      <c r="I11539" s="33" cm="1">
        <f t="array" ref="I11539">MAX(($G$2:$G$300000=G11539)*$N$2:$N$300000)</f>
        <v>45931.373807870368</v>
      </c>
      <c r="J11539" s="14"/>
      <c r="N11539" s="7">
        <v>45253.657500000001</v>
      </c>
      <c r="O11539" s="8">
        <v>1</v>
      </c>
      <c r="P11539" t="s">
        <v>13</v>
      </c>
    </row>
    <row r="11540" spans="5:16" x14ac:dyDescent="0.25">
      <c r="E11540" s="9" t="str">
        <f t="shared" si="199"/>
        <v>MRO-50-MONTE</v>
      </c>
      <c r="F11540" s="8" t="s">
        <v>0</v>
      </c>
      <c r="G11540" s="8" t="s">
        <v>41</v>
      </c>
      <c r="H11540" s="12"/>
      <c r="I11540" s="33" cm="1">
        <f t="array" ref="I11540">MAX(($G$2:$G$300000=G11540)*$N$2:$N$300000)</f>
        <v>45931.373807870368</v>
      </c>
      <c r="J11540" s="14"/>
      <c r="N11540" s="7">
        <v>45253.657511574071</v>
      </c>
      <c r="O11540" s="8">
        <v>1</v>
      </c>
      <c r="P11540" t="s">
        <v>13</v>
      </c>
    </row>
    <row r="11541" spans="5:16" x14ac:dyDescent="0.25">
      <c r="E11541" s="9" t="str">
        <f t="shared" si="199"/>
        <v>MRO-50-MONTE</v>
      </c>
      <c r="F11541" s="8" t="s">
        <v>0</v>
      </c>
      <c r="G11541" s="8" t="s">
        <v>41</v>
      </c>
      <c r="H11541" s="12"/>
      <c r="I11541" s="33" cm="1">
        <f t="array" ref="I11541">MAX(($G$2:$G$300000=G11541)*$N$2:$N$300000)</f>
        <v>45931.373807870368</v>
      </c>
      <c r="J11541" s="14"/>
      <c r="N11541" s="7">
        <v>45253.657523148147</v>
      </c>
      <c r="O11541" s="8">
        <v>1</v>
      </c>
      <c r="P11541" t="s">
        <v>13</v>
      </c>
    </row>
    <row r="11542" spans="5:16" x14ac:dyDescent="0.25">
      <c r="E11542" s="9" t="str">
        <f t="shared" si="199"/>
        <v>MRO-50-MONTE</v>
      </c>
      <c r="F11542" s="8" t="s">
        <v>0</v>
      </c>
      <c r="G11542" s="8" t="s">
        <v>41</v>
      </c>
      <c r="H11542" s="12"/>
      <c r="I11542" s="33" cm="1">
        <f t="array" ref="I11542">MAX(($G$2:$G$300000=G11542)*$N$2:$N$300000)</f>
        <v>45931.373807870368</v>
      </c>
      <c r="J11542" s="14"/>
      <c r="N11542" s="7">
        <v>45253.657523148147</v>
      </c>
      <c r="O11542" s="8">
        <v>2</v>
      </c>
      <c r="P11542" t="s">
        <v>13</v>
      </c>
    </row>
    <row r="11543" spans="5:16" x14ac:dyDescent="0.25">
      <c r="E11543" s="9" t="str">
        <f t="shared" si="199"/>
        <v>MRO-50-MONTE</v>
      </c>
      <c r="F11543" s="8" t="s">
        <v>0</v>
      </c>
      <c r="G11543" s="8" t="s">
        <v>41</v>
      </c>
      <c r="H11543" s="12"/>
      <c r="I11543" s="33" cm="1">
        <f t="array" ref="I11543">MAX(($G$2:$G$300000=G11543)*$N$2:$N$300000)</f>
        <v>45931.373807870368</v>
      </c>
      <c r="J11543" s="14"/>
      <c r="N11543" s="7">
        <v>45253.657534722224</v>
      </c>
      <c r="O11543" s="8">
        <v>1</v>
      </c>
      <c r="P11543" t="s">
        <v>13</v>
      </c>
    </row>
    <row r="11544" spans="5:16" x14ac:dyDescent="0.25">
      <c r="E11544" s="9" t="str">
        <f t="shared" si="199"/>
        <v>MRO-50-MONTE</v>
      </c>
      <c r="F11544" s="8" t="s">
        <v>0</v>
      </c>
      <c r="G11544" s="8" t="s">
        <v>41</v>
      </c>
      <c r="H11544" s="12"/>
      <c r="I11544" s="33" cm="1">
        <f t="array" ref="I11544">MAX(($G$2:$G$300000=G11544)*$N$2:$N$300000)</f>
        <v>45931.373807870368</v>
      </c>
      <c r="J11544" s="14"/>
      <c r="N11544" s="7">
        <v>45253.657546296294</v>
      </c>
      <c r="O11544" s="8">
        <v>1</v>
      </c>
      <c r="P11544" t="s">
        <v>13</v>
      </c>
    </row>
    <row r="11545" spans="5:16" x14ac:dyDescent="0.25">
      <c r="E11545" s="9" t="str">
        <f t="shared" si="199"/>
        <v>MRO-50-MONTE</v>
      </c>
      <c r="F11545" s="8" t="s">
        <v>0</v>
      </c>
      <c r="G11545" s="8" t="s">
        <v>41</v>
      </c>
      <c r="H11545" s="12"/>
      <c r="I11545" s="33" cm="1">
        <f t="array" ref="I11545">MAX(($G$2:$G$300000=G11545)*$N$2:$N$300000)</f>
        <v>45931.373807870368</v>
      </c>
      <c r="J11545" s="14"/>
      <c r="N11545" s="7">
        <v>45253.657546296294</v>
      </c>
      <c r="O11545" s="8">
        <v>2</v>
      </c>
      <c r="P11545" t="s">
        <v>13</v>
      </c>
    </row>
    <row r="11546" spans="5:16" x14ac:dyDescent="0.25">
      <c r="E11546" s="9" t="str">
        <f t="shared" si="199"/>
        <v>MRO-50-MONTE</v>
      </c>
      <c r="F11546" s="8" t="s">
        <v>0</v>
      </c>
      <c r="G11546" s="8" t="s">
        <v>41</v>
      </c>
      <c r="H11546" s="12"/>
      <c r="I11546" s="33" cm="1">
        <f t="array" ref="I11546">MAX(($G$2:$G$300000=G11546)*$N$2:$N$300000)</f>
        <v>45931.373807870368</v>
      </c>
      <c r="J11546" s="14"/>
      <c r="N11546" s="7">
        <v>45253.657569444447</v>
      </c>
      <c r="O11546" s="8">
        <v>1</v>
      </c>
      <c r="P11546" t="s">
        <v>13</v>
      </c>
    </row>
    <row r="11547" spans="5:16" x14ac:dyDescent="0.25">
      <c r="E11547" s="9" t="str">
        <f t="shared" si="199"/>
        <v>MRO-50-MONTE</v>
      </c>
      <c r="F11547" s="8" t="s">
        <v>0</v>
      </c>
      <c r="G11547" s="8" t="s">
        <v>41</v>
      </c>
      <c r="H11547" s="12"/>
      <c r="I11547" s="33" cm="1">
        <f t="array" ref="I11547">MAX(($G$2:$G$300000=G11547)*$N$2:$N$300000)</f>
        <v>45931.373807870368</v>
      </c>
      <c r="J11547" s="14"/>
      <c r="N11547" s="7">
        <v>45253.657581018517</v>
      </c>
      <c r="O11547" s="8">
        <v>1</v>
      </c>
      <c r="P11547" t="s">
        <v>13</v>
      </c>
    </row>
    <row r="11548" spans="5:16" x14ac:dyDescent="0.25">
      <c r="E11548" s="9" t="str">
        <f t="shared" si="199"/>
        <v>MRO-50-MONTE</v>
      </c>
      <c r="F11548" s="8" t="s">
        <v>0</v>
      </c>
      <c r="G11548" s="8" t="s">
        <v>41</v>
      </c>
      <c r="H11548" s="12"/>
      <c r="I11548" s="33" cm="1">
        <f t="array" ref="I11548">MAX(($G$2:$G$300000=G11548)*$N$2:$N$300000)</f>
        <v>45931.373807870368</v>
      </c>
      <c r="J11548" s="14"/>
      <c r="N11548" s="7">
        <v>45253.657592592594</v>
      </c>
      <c r="O11548" s="8">
        <v>1</v>
      </c>
      <c r="P11548" t="s">
        <v>13</v>
      </c>
    </row>
    <row r="11549" spans="5:16" x14ac:dyDescent="0.25">
      <c r="E11549" s="9" t="str">
        <f t="shared" si="199"/>
        <v>MRO-50-MONTE</v>
      </c>
      <c r="F11549" s="8" t="s">
        <v>0</v>
      </c>
      <c r="G11549" s="8" t="s">
        <v>41</v>
      </c>
      <c r="H11549" s="12"/>
      <c r="I11549" s="33" cm="1">
        <f t="array" ref="I11549">MAX(($G$2:$G$300000=G11549)*$N$2:$N$300000)</f>
        <v>45931.373807870368</v>
      </c>
      <c r="J11549" s="14"/>
      <c r="N11549" s="7">
        <v>45253.657604166663</v>
      </c>
      <c r="O11549" s="8">
        <v>1</v>
      </c>
      <c r="P11549" t="s">
        <v>13</v>
      </c>
    </row>
    <row r="11550" spans="5:16" x14ac:dyDescent="0.25">
      <c r="E11550" s="9" t="str">
        <f t="shared" si="199"/>
        <v>MRO-50-MONTE</v>
      </c>
      <c r="F11550" s="8" t="s">
        <v>0</v>
      </c>
      <c r="G11550" s="8" t="s">
        <v>41</v>
      </c>
      <c r="H11550" s="12"/>
      <c r="I11550" s="33" cm="1">
        <f t="array" ref="I11550">MAX(($G$2:$G$300000=G11550)*$N$2:$N$300000)</f>
        <v>45931.373807870368</v>
      </c>
      <c r="J11550" s="14"/>
      <c r="N11550" s="7">
        <v>45253.657604166663</v>
      </c>
      <c r="O11550" s="8">
        <v>2</v>
      </c>
      <c r="P11550" t="s">
        <v>13</v>
      </c>
    </row>
    <row r="11551" spans="5:16" x14ac:dyDescent="0.25">
      <c r="E11551" s="9" t="str">
        <f t="shared" si="199"/>
        <v>MRO-50-MONTE</v>
      </c>
      <c r="F11551" s="8" t="s">
        <v>0</v>
      </c>
      <c r="G11551" s="8" t="s">
        <v>41</v>
      </c>
      <c r="H11551" s="12"/>
      <c r="I11551" s="33" cm="1">
        <f t="array" ref="I11551">MAX(($G$2:$G$300000=G11551)*$N$2:$N$300000)</f>
        <v>45931.373807870368</v>
      </c>
      <c r="J11551" s="14"/>
      <c r="N11551" s="7">
        <v>45253.65761574074</v>
      </c>
      <c r="O11551" s="8">
        <v>1</v>
      </c>
      <c r="P11551" t="s">
        <v>13</v>
      </c>
    </row>
    <row r="11552" spans="5:16" x14ac:dyDescent="0.25">
      <c r="E11552" s="9" t="str">
        <f t="shared" si="199"/>
        <v>MRO-50-MONTE</v>
      </c>
      <c r="F11552" s="8" t="s">
        <v>0</v>
      </c>
      <c r="G11552" s="8" t="s">
        <v>41</v>
      </c>
      <c r="H11552" s="12"/>
      <c r="I11552" s="33" cm="1">
        <f t="array" ref="I11552">MAX(($G$2:$G$300000=G11552)*$N$2:$N$300000)</f>
        <v>45931.373807870368</v>
      </c>
      <c r="J11552" s="14"/>
      <c r="N11552" s="7">
        <v>45253.657627314817</v>
      </c>
      <c r="O11552" s="8">
        <v>1</v>
      </c>
      <c r="P11552" t="s">
        <v>13</v>
      </c>
    </row>
    <row r="11553" spans="5:16" x14ac:dyDescent="0.25">
      <c r="E11553" s="9" t="str">
        <f t="shared" si="199"/>
        <v>MRO-50-MONTE</v>
      </c>
      <c r="F11553" s="8" t="s">
        <v>0</v>
      </c>
      <c r="G11553" s="8" t="s">
        <v>41</v>
      </c>
      <c r="H11553" s="12"/>
      <c r="I11553" s="33" cm="1">
        <f t="array" ref="I11553">MAX(($G$2:$G$300000=G11553)*$N$2:$N$300000)</f>
        <v>45931.373807870368</v>
      </c>
      <c r="J11553" s="14"/>
      <c r="N11553" s="7">
        <v>45253.657627314817</v>
      </c>
      <c r="O11553" s="8">
        <v>2</v>
      </c>
      <c r="P11553" t="s">
        <v>13</v>
      </c>
    </row>
    <row r="11554" spans="5:16" x14ac:dyDescent="0.25">
      <c r="E11554" s="9" t="str">
        <f t="shared" si="199"/>
        <v>MRO-50-MONTE</v>
      </c>
      <c r="F11554" s="8" t="s">
        <v>0</v>
      </c>
      <c r="G11554" s="8" t="s">
        <v>41</v>
      </c>
      <c r="H11554" s="12"/>
      <c r="I11554" s="33" cm="1">
        <f t="array" ref="I11554">MAX(($G$2:$G$300000=G11554)*$N$2:$N$300000)</f>
        <v>45931.373807870368</v>
      </c>
      <c r="J11554" s="14"/>
      <c r="N11554" s="7">
        <v>45253.657638888886</v>
      </c>
      <c r="O11554" s="8">
        <v>1</v>
      </c>
      <c r="P11554" t="s">
        <v>13</v>
      </c>
    </row>
    <row r="11555" spans="5:16" x14ac:dyDescent="0.25">
      <c r="E11555" s="9" t="str">
        <f t="shared" si="199"/>
        <v>MRO-50-MONTE</v>
      </c>
      <c r="F11555" s="8" t="s">
        <v>0</v>
      </c>
      <c r="G11555" s="8" t="s">
        <v>41</v>
      </c>
      <c r="H11555" s="12"/>
      <c r="I11555" s="33" cm="1">
        <f t="array" ref="I11555">MAX(($G$2:$G$300000=G11555)*$N$2:$N$300000)</f>
        <v>45931.373807870368</v>
      </c>
      <c r="J11555" s="14"/>
      <c r="N11555" s="7">
        <v>45253.657650462963</v>
      </c>
      <c r="O11555" s="8">
        <v>1</v>
      </c>
      <c r="P11555" t="s">
        <v>13</v>
      </c>
    </row>
    <row r="11556" spans="5:16" x14ac:dyDescent="0.25">
      <c r="E11556" s="9" t="str">
        <f t="shared" si="199"/>
        <v>MRO-50-MONTE</v>
      </c>
      <c r="F11556" s="8" t="s">
        <v>0</v>
      </c>
      <c r="G11556" s="8" t="s">
        <v>41</v>
      </c>
      <c r="H11556" s="12"/>
      <c r="I11556" s="33" cm="1">
        <f t="array" ref="I11556">MAX(($G$2:$G$300000=G11556)*$N$2:$N$300000)</f>
        <v>45931.373807870368</v>
      </c>
      <c r="J11556" s="14"/>
      <c r="N11556" s="7">
        <v>45253.657650462963</v>
      </c>
      <c r="O11556" s="8">
        <v>2</v>
      </c>
      <c r="P11556" t="s">
        <v>13</v>
      </c>
    </row>
    <row r="11557" spans="5:16" x14ac:dyDescent="0.25">
      <c r="E11557" s="9" t="str">
        <f t="shared" si="199"/>
        <v>MRO-50-MONTE</v>
      </c>
      <c r="F11557" s="8" t="s">
        <v>0</v>
      </c>
      <c r="G11557" s="8" t="s">
        <v>41</v>
      </c>
      <c r="H11557" s="12"/>
      <c r="I11557" s="33" cm="1">
        <f t="array" ref="I11557">MAX(($G$2:$G$300000=G11557)*$N$2:$N$300000)</f>
        <v>45931.373807870368</v>
      </c>
      <c r="J11557" s="14"/>
      <c r="N11557" s="7">
        <v>45253.65766203704</v>
      </c>
      <c r="O11557" s="8">
        <v>1</v>
      </c>
      <c r="P11557" t="s">
        <v>13</v>
      </c>
    </row>
    <row r="11558" spans="5:16" x14ac:dyDescent="0.25">
      <c r="E11558" s="9" t="str">
        <f t="shared" si="199"/>
        <v>MRO-50-MONTE</v>
      </c>
      <c r="F11558" s="8" t="s">
        <v>0</v>
      </c>
      <c r="G11558" s="8" t="s">
        <v>41</v>
      </c>
      <c r="H11558" s="12"/>
      <c r="I11558" s="33" cm="1">
        <f t="array" ref="I11558">MAX(($G$2:$G$300000=G11558)*$N$2:$N$300000)</f>
        <v>45931.373807870368</v>
      </c>
      <c r="J11558" s="14"/>
      <c r="N11558" s="7">
        <v>45253.657673611109</v>
      </c>
      <c r="O11558" s="8">
        <v>1</v>
      </c>
      <c r="P11558" t="s">
        <v>13</v>
      </c>
    </row>
    <row r="11559" spans="5:16" x14ac:dyDescent="0.25">
      <c r="E11559" s="9" t="str">
        <f t="shared" si="199"/>
        <v>MRO-50-MONTE</v>
      </c>
      <c r="F11559" s="8" t="s">
        <v>0</v>
      </c>
      <c r="G11559" s="8" t="s">
        <v>41</v>
      </c>
      <c r="H11559" s="12"/>
      <c r="I11559" s="33" cm="1">
        <f t="array" ref="I11559">MAX(($G$2:$G$300000=G11559)*$N$2:$N$300000)</f>
        <v>45931.373807870368</v>
      </c>
      <c r="J11559" s="14"/>
      <c r="N11559" s="7">
        <v>45253.657685185186</v>
      </c>
      <c r="O11559" s="8">
        <v>1</v>
      </c>
      <c r="P11559" t="s">
        <v>13</v>
      </c>
    </row>
    <row r="11560" spans="5:16" x14ac:dyDescent="0.25">
      <c r="E11560" s="9" t="str">
        <f t="shared" si="199"/>
        <v>MRO-50-MONTE</v>
      </c>
      <c r="F11560" s="8" t="s">
        <v>0</v>
      </c>
      <c r="G11560" s="8" t="s">
        <v>41</v>
      </c>
      <c r="H11560" s="12"/>
      <c r="I11560" s="33" cm="1">
        <f t="array" ref="I11560">MAX(($G$2:$G$300000=G11560)*$N$2:$N$300000)</f>
        <v>45931.373807870368</v>
      </c>
      <c r="J11560" s="14"/>
      <c r="N11560" s="7">
        <v>45253.657696759263</v>
      </c>
      <c r="O11560" s="8">
        <v>1</v>
      </c>
      <c r="P11560" t="s">
        <v>13</v>
      </c>
    </row>
    <row r="11561" spans="5:16" x14ac:dyDescent="0.25">
      <c r="E11561" s="9" t="str">
        <f t="shared" si="199"/>
        <v>MRO-50-MONTE</v>
      </c>
      <c r="F11561" s="8" t="s">
        <v>0</v>
      </c>
      <c r="G11561" s="8" t="s">
        <v>41</v>
      </c>
      <c r="H11561" s="12"/>
      <c r="I11561" s="33" cm="1">
        <f t="array" ref="I11561">MAX(($G$2:$G$300000=G11561)*$N$2:$N$300000)</f>
        <v>45931.373807870368</v>
      </c>
      <c r="J11561" s="14"/>
      <c r="N11561" s="7">
        <v>45253.657708333332</v>
      </c>
      <c r="O11561" s="8">
        <v>1</v>
      </c>
      <c r="P11561" t="s">
        <v>13</v>
      </c>
    </row>
    <row r="11562" spans="5:16" x14ac:dyDescent="0.25">
      <c r="E11562" s="9" t="str">
        <f t="shared" si="199"/>
        <v>MRO-50-MONTE</v>
      </c>
      <c r="F11562" s="8" t="s">
        <v>0</v>
      </c>
      <c r="G11562" s="8" t="s">
        <v>41</v>
      </c>
      <c r="H11562" s="12"/>
      <c r="I11562" s="33" cm="1">
        <f t="array" ref="I11562">MAX(($G$2:$G$300000=G11562)*$N$2:$N$300000)</f>
        <v>45931.373807870368</v>
      </c>
      <c r="J11562" s="14"/>
      <c r="N11562" s="7">
        <v>45253.657719907409</v>
      </c>
      <c r="O11562" s="8">
        <v>1</v>
      </c>
      <c r="P11562" t="s">
        <v>13</v>
      </c>
    </row>
    <row r="11563" spans="5:16" x14ac:dyDescent="0.25">
      <c r="E11563" s="9" t="str">
        <f t="shared" si="199"/>
        <v>MRO-50-MONTE</v>
      </c>
      <c r="F11563" s="8" t="s">
        <v>0</v>
      </c>
      <c r="G11563" s="8" t="s">
        <v>41</v>
      </c>
      <c r="H11563" s="12"/>
      <c r="I11563" s="33" cm="1">
        <f t="array" ref="I11563">MAX(($G$2:$G$300000=G11563)*$N$2:$N$300000)</f>
        <v>45931.373807870368</v>
      </c>
      <c r="J11563" s="14"/>
      <c r="N11563" s="7">
        <v>45253.657731481479</v>
      </c>
      <c r="O11563" s="8">
        <v>1</v>
      </c>
      <c r="P11563" t="s">
        <v>13</v>
      </c>
    </row>
    <row r="11564" spans="5:16" x14ac:dyDescent="0.25">
      <c r="E11564" s="9" t="str">
        <f t="shared" si="199"/>
        <v>MRO-50-MONTE</v>
      </c>
      <c r="F11564" s="8" t="s">
        <v>0</v>
      </c>
      <c r="G11564" s="8" t="s">
        <v>41</v>
      </c>
      <c r="H11564" s="12"/>
      <c r="I11564" s="33" cm="1">
        <f t="array" ref="I11564">MAX(($G$2:$G$300000=G11564)*$N$2:$N$300000)</f>
        <v>45931.373807870368</v>
      </c>
      <c r="J11564" s="14"/>
      <c r="N11564" s="7">
        <v>45253.657754629632</v>
      </c>
      <c r="O11564" s="8">
        <v>1</v>
      </c>
      <c r="P11564" t="s">
        <v>13</v>
      </c>
    </row>
    <row r="11565" spans="5:16" x14ac:dyDescent="0.25">
      <c r="E11565" s="9" t="str">
        <f t="shared" si="199"/>
        <v>MRO-50-MONTE</v>
      </c>
      <c r="F11565" s="8" t="s">
        <v>0</v>
      </c>
      <c r="G11565" s="8" t="s">
        <v>41</v>
      </c>
      <c r="H11565" s="12"/>
      <c r="I11565" s="33" cm="1">
        <f t="array" ref="I11565">MAX(($G$2:$G$300000=G11565)*$N$2:$N$300000)</f>
        <v>45931.373807870368</v>
      </c>
      <c r="J11565" s="14"/>
      <c r="N11565" s="7">
        <v>45253.657754629632</v>
      </c>
      <c r="O11565" s="8">
        <v>2</v>
      </c>
      <c r="P11565" t="s">
        <v>13</v>
      </c>
    </row>
    <row r="11566" spans="5:16" x14ac:dyDescent="0.25">
      <c r="E11566" s="9" t="str">
        <f t="shared" si="199"/>
        <v>MRO-50-MONTE</v>
      </c>
      <c r="F11566" s="8" t="s">
        <v>0</v>
      </c>
      <c r="G11566" s="8" t="s">
        <v>41</v>
      </c>
      <c r="H11566" s="12"/>
      <c r="I11566" s="33" cm="1">
        <f t="array" ref="I11566">MAX(($G$2:$G$300000=G11566)*$N$2:$N$300000)</f>
        <v>45931.373807870368</v>
      </c>
      <c r="J11566" s="14"/>
      <c r="N11566" s="7">
        <v>45253.657777777778</v>
      </c>
      <c r="O11566" s="8">
        <v>1</v>
      </c>
      <c r="P11566" t="s">
        <v>13</v>
      </c>
    </row>
    <row r="11567" spans="5:16" x14ac:dyDescent="0.25">
      <c r="E11567" s="9" t="str">
        <f t="shared" si="199"/>
        <v>MRO-50-MONTE</v>
      </c>
      <c r="F11567" s="8" t="s">
        <v>0</v>
      </c>
      <c r="G11567" s="8" t="s">
        <v>41</v>
      </c>
      <c r="H11567" s="12"/>
      <c r="I11567" s="33" cm="1">
        <f t="array" ref="I11567">MAX(($G$2:$G$300000=G11567)*$N$2:$N$300000)</f>
        <v>45931.373807870368</v>
      </c>
      <c r="J11567" s="14"/>
      <c r="N11567" s="7">
        <v>45253.657777777778</v>
      </c>
      <c r="O11567" s="8">
        <v>2</v>
      </c>
      <c r="P11567" t="s">
        <v>13</v>
      </c>
    </row>
    <row r="11568" spans="5:16" x14ac:dyDescent="0.25">
      <c r="E11568" s="9" t="str">
        <f t="shared" si="199"/>
        <v>MRO-50-MONTE</v>
      </c>
      <c r="F11568" s="8" t="s">
        <v>0</v>
      </c>
      <c r="G11568" s="8" t="s">
        <v>41</v>
      </c>
      <c r="H11568" s="12"/>
      <c r="I11568" s="33" cm="1">
        <f t="array" ref="I11568">MAX(($G$2:$G$300000=G11568)*$N$2:$N$300000)</f>
        <v>45931.373807870368</v>
      </c>
      <c r="J11568" s="14"/>
      <c r="N11568" s="7">
        <v>45253.657789351855</v>
      </c>
      <c r="O11568" s="8">
        <v>1</v>
      </c>
      <c r="P11568" t="s">
        <v>13</v>
      </c>
    </row>
    <row r="11569" spans="5:16" x14ac:dyDescent="0.25">
      <c r="E11569" s="9" t="str">
        <f t="shared" si="199"/>
        <v>MRO-50-MONTE</v>
      </c>
      <c r="F11569" s="8" t="s">
        <v>0</v>
      </c>
      <c r="G11569" s="8" t="s">
        <v>41</v>
      </c>
      <c r="H11569" s="12"/>
      <c r="I11569" s="33" cm="1">
        <f t="array" ref="I11569">MAX(($G$2:$G$300000=G11569)*$N$2:$N$300000)</f>
        <v>45931.373807870368</v>
      </c>
      <c r="J11569" s="14"/>
      <c r="N11569" s="7">
        <v>45253.657800925925</v>
      </c>
      <c r="O11569" s="8">
        <v>1</v>
      </c>
      <c r="P11569" t="s">
        <v>13</v>
      </c>
    </row>
    <row r="11570" spans="5:16" x14ac:dyDescent="0.25">
      <c r="E11570" s="9" t="str">
        <f t="shared" ref="E11570:E11633" si="200">+G11570&amp;H11570</f>
        <v>MRO-50-MONTE</v>
      </c>
      <c r="F11570" s="8" t="s">
        <v>0</v>
      </c>
      <c r="G11570" s="8" t="s">
        <v>41</v>
      </c>
      <c r="H11570" s="12"/>
      <c r="I11570" s="33" cm="1">
        <f t="array" ref="I11570">MAX(($G$2:$G$300000=G11570)*$N$2:$N$300000)</f>
        <v>45931.373807870368</v>
      </c>
      <c r="J11570" s="14"/>
      <c r="N11570" s="7">
        <v>45253.657812500001</v>
      </c>
      <c r="O11570" s="8">
        <v>1</v>
      </c>
      <c r="P11570" t="s">
        <v>13</v>
      </c>
    </row>
    <row r="11571" spans="5:16" x14ac:dyDescent="0.25">
      <c r="E11571" s="9" t="str">
        <f t="shared" si="200"/>
        <v>MRO-50-MONTE</v>
      </c>
      <c r="F11571" s="8" t="s">
        <v>0</v>
      </c>
      <c r="G11571" s="8" t="s">
        <v>41</v>
      </c>
      <c r="H11571" s="12"/>
      <c r="I11571" s="33" cm="1">
        <f t="array" ref="I11571">MAX(($G$2:$G$300000=G11571)*$N$2:$N$300000)</f>
        <v>45931.373807870368</v>
      </c>
      <c r="J11571" s="14"/>
      <c r="N11571" s="7">
        <v>45253.657824074071</v>
      </c>
      <c r="O11571" s="8">
        <v>1</v>
      </c>
      <c r="P11571" t="s">
        <v>13</v>
      </c>
    </row>
    <row r="11572" spans="5:16" x14ac:dyDescent="0.25">
      <c r="E11572" s="9" t="str">
        <f t="shared" si="200"/>
        <v>MRO-50-MONTE</v>
      </c>
      <c r="F11572" s="8" t="s">
        <v>0</v>
      </c>
      <c r="G11572" s="8" t="s">
        <v>41</v>
      </c>
      <c r="H11572" s="12"/>
      <c r="I11572" s="33" cm="1">
        <f t="array" ref="I11572">MAX(($G$2:$G$300000=G11572)*$N$2:$N$300000)</f>
        <v>45931.373807870368</v>
      </c>
      <c r="J11572" s="14"/>
      <c r="N11572" s="7">
        <v>45253.657835648148</v>
      </c>
      <c r="O11572" s="8">
        <v>1</v>
      </c>
      <c r="P11572" t="s">
        <v>13</v>
      </c>
    </row>
    <row r="11573" spans="5:16" x14ac:dyDescent="0.25">
      <c r="E11573" s="9" t="str">
        <f t="shared" si="200"/>
        <v>MRO-50-MONTE</v>
      </c>
      <c r="F11573" s="8" t="s">
        <v>0</v>
      </c>
      <c r="G11573" s="8" t="s">
        <v>41</v>
      </c>
      <c r="H11573" s="12"/>
      <c r="I11573" s="33" cm="1">
        <f t="array" ref="I11573">MAX(($G$2:$G$300000=G11573)*$N$2:$N$300000)</f>
        <v>45931.373807870368</v>
      </c>
      <c r="J11573" s="14"/>
      <c r="N11573" s="7">
        <v>45253.657847222225</v>
      </c>
      <c r="O11573" s="8">
        <v>1</v>
      </c>
      <c r="P11573" t="s">
        <v>13</v>
      </c>
    </row>
    <row r="11574" spans="5:16" x14ac:dyDescent="0.25">
      <c r="E11574" s="9" t="str">
        <f t="shared" si="200"/>
        <v>MRO-50-MONTE</v>
      </c>
      <c r="F11574" s="8" t="s">
        <v>0</v>
      </c>
      <c r="G11574" s="8" t="s">
        <v>41</v>
      </c>
      <c r="H11574" s="12"/>
      <c r="I11574" s="33" cm="1">
        <f t="array" ref="I11574">MAX(($G$2:$G$300000=G11574)*$N$2:$N$300000)</f>
        <v>45931.373807870368</v>
      </c>
      <c r="J11574" s="14"/>
      <c r="N11574" s="7">
        <v>45253.657847222225</v>
      </c>
      <c r="O11574" s="8">
        <v>2</v>
      </c>
      <c r="P11574" t="s">
        <v>13</v>
      </c>
    </row>
    <row r="11575" spans="5:16" x14ac:dyDescent="0.25">
      <c r="E11575" s="9" t="str">
        <f t="shared" si="200"/>
        <v>MRO-50-MONTE</v>
      </c>
      <c r="F11575" s="8" t="s">
        <v>0</v>
      </c>
      <c r="G11575" s="8" t="s">
        <v>41</v>
      </c>
      <c r="H11575" s="12"/>
      <c r="I11575" s="33" cm="1">
        <f t="array" ref="I11575">MAX(($G$2:$G$300000=G11575)*$N$2:$N$300000)</f>
        <v>45931.373807870368</v>
      </c>
      <c r="J11575" s="14"/>
      <c r="N11575" s="7">
        <v>45253.657858796294</v>
      </c>
      <c r="O11575" s="8">
        <v>1</v>
      </c>
      <c r="P11575" t="s">
        <v>13</v>
      </c>
    </row>
    <row r="11576" spans="5:16" x14ac:dyDescent="0.25">
      <c r="E11576" s="9" t="str">
        <f t="shared" si="200"/>
        <v>MRO-50-MONTE</v>
      </c>
      <c r="F11576" s="8" t="s">
        <v>0</v>
      </c>
      <c r="G11576" s="8" t="s">
        <v>41</v>
      </c>
      <c r="H11576" s="12"/>
      <c r="I11576" s="33" cm="1">
        <f t="array" ref="I11576">MAX(($G$2:$G$300000=G11576)*$N$2:$N$300000)</f>
        <v>45931.373807870368</v>
      </c>
      <c r="J11576" s="14"/>
      <c r="N11576" s="7">
        <v>45253.657870370371</v>
      </c>
      <c r="O11576" s="8">
        <v>1</v>
      </c>
      <c r="P11576" t="s">
        <v>13</v>
      </c>
    </row>
    <row r="11577" spans="5:16" x14ac:dyDescent="0.25">
      <c r="E11577" s="9" t="str">
        <f t="shared" si="200"/>
        <v>MRO-50-MONTE</v>
      </c>
      <c r="F11577" s="8" t="s">
        <v>0</v>
      </c>
      <c r="G11577" s="8" t="s">
        <v>41</v>
      </c>
      <c r="H11577" s="12"/>
      <c r="I11577" s="33" cm="1">
        <f t="array" ref="I11577">MAX(($G$2:$G$300000=G11577)*$N$2:$N$300000)</f>
        <v>45931.373807870368</v>
      </c>
      <c r="J11577" s="14"/>
      <c r="N11577" s="7">
        <v>45253.657870370371</v>
      </c>
      <c r="O11577" s="8">
        <v>2</v>
      </c>
      <c r="P11577" t="s">
        <v>13</v>
      </c>
    </row>
    <row r="11578" spans="5:16" x14ac:dyDescent="0.25">
      <c r="E11578" s="9" t="str">
        <f t="shared" si="200"/>
        <v>MRO-50-MONTE</v>
      </c>
      <c r="F11578" s="8" t="s">
        <v>0</v>
      </c>
      <c r="G11578" s="8" t="s">
        <v>41</v>
      </c>
      <c r="H11578" s="12"/>
      <c r="I11578" s="33" cm="1">
        <f t="array" ref="I11578">MAX(($G$2:$G$300000=G11578)*$N$2:$N$300000)</f>
        <v>45931.373807870368</v>
      </c>
      <c r="J11578" s="14"/>
      <c r="N11578" s="7">
        <v>45253.657881944448</v>
      </c>
      <c r="O11578" s="8">
        <v>1</v>
      </c>
      <c r="P11578" t="s">
        <v>13</v>
      </c>
    </row>
    <row r="11579" spans="5:16" x14ac:dyDescent="0.25">
      <c r="E11579" s="9" t="str">
        <f t="shared" si="200"/>
        <v>MRO-50-MONTE</v>
      </c>
      <c r="F11579" s="8" t="s">
        <v>0</v>
      </c>
      <c r="G11579" s="8" t="s">
        <v>41</v>
      </c>
      <c r="H11579" s="12"/>
      <c r="I11579" s="33" cm="1">
        <f t="array" ref="I11579">MAX(($G$2:$G$300000=G11579)*$N$2:$N$300000)</f>
        <v>45931.373807870368</v>
      </c>
      <c r="J11579" s="14"/>
      <c r="N11579" s="7">
        <v>45253.657893518517</v>
      </c>
      <c r="O11579" s="8">
        <v>1</v>
      </c>
      <c r="P11579" t="s">
        <v>13</v>
      </c>
    </row>
    <row r="11580" spans="5:16" x14ac:dyDescent="0.25">
      <c r="E11580" s="9" t="str">
        <f t="shared" si="200"/>
        <v>MRO-50-MONTE</v>
      </c>
      <c r="F11580" s="8" t="s">
        <v>0</v>
      </c>
      <c r="G11580" s="8" t="s">
        <v>41</v>
      </c>
      <c r="H11580" s="12"/>
      <c r="I11580" s="33" cm="1">
        <f t="array" ref="I11580">MAX(($G$2:$G$300000=G11580)*$N$2:$N$300000)</f>
        <v>45931.373807870368</v>
      </c>
      <c r="J11580" s="14"/>
      <c r="N11580" s="7">
        <v>45253.657905092594</v>
      </c>
      <c r="O11580" s="8">
        <v>1</v>
      </c>
      <c r="P11580" t="s">
        <v>13</v>
      </c>
    </row>
    <row r="11581" spans="5:16" x14ac:dyDescent="0.25">
      <c r="E11581" s="9" t="str">
        <f t="shared" si="200"/>
        <v>MRO-50-MONTE</v>
      </c>
      <c r="F11581" s="8" t="s">
        <v>0</v>
      </c>
      <c r="G11581" s="8" t="s">
        <v>41</v>
      </c>
      <c r="H11581" s="12"/>
      <c r="I11581" s="33" cm="1">
        <f t="array" ref="I11581">MAX(($G$2:$G$300000=G11581)*$N$2:$N$300000)</f>
        <v>45931.373807870368</v>
      </c>
      <c r="J11581" s="14"/>
      <c r="N11581" s="7">
        <v>45253.657916666663</v>
      </c>
      <c r="O11581" s="8">
        <v>1</v>
      </c>
      <c r="P11581" t="s">
        <v>13</v>
      </c>
    </row>
    <row r="11582" spans="5:16" x14ac:dyDescent="0.25">
      <c r="E11582" s="9" t="str">
        <f t="shared" si="200"/>
        <v>MRO-50-MONTE</v>
      </c>
      <c r="F11582" s="8" t="s">
        <v>0</v>
      </c>
      <c r="G11582" s="8" t="s">
        <v>41</v>
      </c>
      <c r="H11582" s="12"/>
      <c r="I11582" s="33" cm="1">
        <f t="array" ref="I11582">MAX(($G$2:$G$300000=G11582)*$N$2:$N$300000)</f>
        <v>45931.373807870368</v>
      </c>
      <c r="J11582" s="14"/>
      <c r="N11582" s="7">
        <v>45253.65792824074</v>
      </c>
      <c r="O11582" s="8">
        <v>1</v>
      </c>
      <c r="P11582" t="s">
        <v>13</v>
      </c>
    </row>
    <row r="11583" spans="5:16" x14ac:dyDescent="0.25">
      <c r="E11583" s="9" t="str">
        <f t="shared" si="200"/>
        <v>MRO-50-MONTE</v>
      </c>
      <c r="F11583" s="8" t="s">
        <v>0</v>
      </c>
      <c r="G11583" s="8" t="s">
        <v>41</v>
      </c>
      <c r="H11583" s="12"/>
      <c r="I11583" s="33" cm="1">
        <f t="array" ref="I11583">MAX(($G$2:$G$300000=G11583)*$N$2:$N$300000)</f>
        <v>45931.373807870368</v>
      </c>
      <c r="J11583" s="14"/>
      <c r="N11583" s="7">
        <v>45253.657939814817</v>
      </c>
      <c r="O11583" s="8">
        <v>1</v>
      </c>
      <c r="P11583" t="s">
        <v>13</v>
      </c>
    </row>
    <row r="11584" spans="5:16" x14ac:dyDescent="0.25">
      <c r="E11584" s="9" t="str">
        <f t="shared" si="200"/>
        <v>MRO-50-MONTE</v>
      </c>
      <c r="F11584" s="8" t="s">
        <v>0</v>
      </c>
      <c r="G11584" s="8" t="s">
        <v>41</v>
      </c>
      <c r="H11584" s="12"/>
      <c r="I11584" s="33" cm="1">
        <f t="array" ref="I11584">MAX(($G$2:$G$300000=G11584)*$N$2:$N$300000)</f>
        <v>45931.373807870368</v>
      </c>
      <c r="J11584" s="14"/>
      <c r="N11584" s="7">
        <v>45253.657939814817</v>
      </c>
      <c r="O11584" s="8">
        <v>2</v>
      </c>
      <c r="P11584" t="s">
        <v>13</v>
      </c>
    </row>
    <row r="11585" spans="5:16" x14ac:dyDescent="0.25">
      <c r="E11585" s="9" t="str">
        <f t="shared" si="200"/>
        <v>MRO-50-MONTE</v>
      </c>
      <c r="F11585" s="8" t="s">
        <v>0</v>
      </c>
      <c r="G11585" s="8" t="s">
        <v>41</v>
      </c>
      <c r="H11585" s="12"/>
      <c r="I11585" s="33" cm="1">
        <f t="array" ref="I11585">MAX(($G$2:$G$300000=G11585)*$N$2:$N$300000)</f>
        <v>45931.373807870368</v>
      </c>
      <c r="J11585" s="14"/>
      <c r="N11585" s="7">
        <v>45253.657962962963</v>
      </c>
      <c r="O11585" s="8">
        <v>1</v>
      </c>
      <c r="P11585" t="s">
        <v>13</v>
      </c>
    </row>
    <row r="11586" spans="5:16" x14ac:dyDescent="0.25">
      <c r="E11586" s="9" t="str">
        <f t="shared" si="200"/>
        <v>MRO-50-MONTE</v>
      </c>
      <c r="F11586" s="8" t="s">
        <v>0</v>
      </c>
      <c r="G11586" s="8" t="s">
        <v>41</v>
      </c>
      <c r="H11586" s="12"/>
      <c r="I11586" s="33" cm="1">
        <f t="array" ref="I11586">MAX(($G$2:$G$300000=G11586)*$N$2:$N$300000)</f>
        <v>45931.373807870368</v>
      </c>
      <c r="J11586" s="14"/>
      <c r="N11586" s="7">
        <v>45253.65797453704</v>
      </c>
      <c r="O11586" s="8">
        <v>1</v>
      </c>
      <c r="P11586" t="s">
        <v>13</v>
      </c>
    </row>
    <row r="11587" spans="5:16" x14ac:dyDescent="0.25">
      <c r="E11587" s="9" t="str">
        <f t="shared" si="200"/>
        <v>MRO-50-MONTE</v>
      </c>
      <c r="F11587" s="8" t="s">
        <v>0</v>
      </c>
      <c r="G11587" s="8" t="s">
        <v>41</v>
      </c>
      <c r="H11587" s="12"/>
      <c r="I11587" s="33" cm="1">
        <f t="array" ref="I11587">MAX(($G$2:$G$300000=G11587)*$N$2:$N$300000)</f>
        <v>45931.373807870368</v>
      </c>
      <c r="J11587" s="14"/>
      <c r="N11587" s="7">
        <v>45253.657997685186</v>
      </c>
      <c r="O11587" s="8">
        <v>1</v>
      </c>
      <c r="P11587" t="s">
        <v>13</v>
      </c>
    </row>
    <row r="11588" spans="5:16" x14ac:dyDescent="0.25">
      <c r="E11588" s="9" t="str">
        <f t="shared" si="200"/>
        <v>MRO-50-MONTE</v>
      </c>
      <c r="F11588" s="8" t="s">
        <v>0</v>
      </c>
      <c r="G11588" s="8" t="s">
        <v>41</v>
      </c>
      <c r="H11588" s="12"/>
      <c r="I11588" s="33" cm="1">
        <f t="array" ref="I11588">MAX(($G$2:$G$300000=G11588)*$N$2:$N$300000)</f>
        <v>45931.373807870368</v>
      </c>
      <c r="J11588" s="14"/>
      <c r="N11588" s="7">
        <v>45253.657997685186</v>
      </c>
      <c r="O11588" s="8">
        <v>2</v>
      </c>
      <c r="P11588" t="s">
        <v>13</v>
      </c>
    </row>
    <row r="11589" spans="5:16" x14ac:dyDescent="0.25">
      <c r="E11589" s="9" t="str">
        <f t="shared" si="200"/>
        <v>MRO-50-MONTE</v>
      </c>
      <c r="F11589" s="8" t="s">
        <v>0</v>
      </c>
      <c r="G11589" s="8" t="s">
        <v>41</v>
      </c>
      <c r="H11589" s="12"/>
      <c r="I11589" s="33" cm="1">
        <f t="array" ref="I11589">MAX(($G$2:$G$300000=G11589)*$N$2:$N$300000)</f>
        <v>45931.373807870368</v>
      </c>
      <c r="J11589" s="14"/>
      <c r="N11589" s="7">
        <v>45253.658009259256</v>
      </c>
      <c r="O11589" s="8">
        <v>1</v>
      </c>
      <c r="P11589" t="s">
        <v>13</v>
      </c>
    </row>
    <row r="11590" spans="5:16" x14ac:dyDescent="0.25">
      <c r="E11590" s="9" t="str">
        <f t="shared" si="200"/>
        <v>MRO-50-MONTE</v>
      </c>
      <c r="F11590" s="8" t="s">
        <v>0</v>
      </c>
      <c r="G11590" s="8" t="s">
        <v>41</v>
      </c>
      <c r="H11590" s="12"/>
      <c r="I11590" s="33" cm="1">
        <f t="array" ref="I11590">MAX(($G$2:$G$300000=G11590)*$N$2:$N$300000)</f>
        <v>45931.373807870368</v>
      </c>
      <c r="J11590" s="14"/>
      <c r="N11590" s="7">
        <v>45253.658032407409</v>
      </c>
      <c r="O11590" s="8">
        <v>1</v>
      </c>
      <c r="P11590" t="s">
        <v>13</v>
      </c>
    </row>
    <row r="11591" spans="5:16" x14ac:dyDescent="0.25">
      <c r="E11591" s="9" t="str">
        <f t="shared" si="200"/>
        <v>MRO-50-MONTE</v>
      </c>
      <c r="F11591" s="8" t="s">
        <v>0</v>
      </c>
      <c r="G11591" s="8" t="s">
        <v>41</v>
      </c>
      <c r="H11591" s="12"/>
      <c r="I11591" s="33" cm="1">
        <f t="array" ref="I11591">MAX(($G$2:$G$300000=G11591)*$N$2:$N$300000)</f>
        <v>45931.373807870368</v>
      </c>
      <c r="J11591" s="14"/>
      <c r="N11591" s="7">
        <v>45253.658043981479</v>
      </c>
      <c r="O11591" s="8">
        <v>1</v>
      </c>
      <c r="P11591" t="s">
        <v>13</v>
      </c>
    </row>
    <row r="11592" spans="5:16" x14ac:dyDescent="0.25">
      <c r="E11592" s="9" t="str">
        <f t="shared" si="200"/>
        <v>MRO-50-MONTE</v>
      </c>
      <c r="F11592" s="8" t="s">
        <v>0</v>
      </c>
      <c r="G11592" s="8" t="s">
        <v>41</v>
      </c>
      <c r="H11592" s="12"/>
      <c r="I11592" s="33" cm="1">
        <f t="array" ref="I11592">MAX(($G$2:$G$300000=G11592)*$N$2:$N$300000)</f>
        <v>45931.373807870368</v>
      </c>
      <c r="J11592" s="14"/>
      <c r="N11592" s="7">
        <v>45253.658055555556</v>
      </c>
      <c r="O11592" s="8">
        <v>1</v>
      </c>
      <c r="P11592" t="s">
        <v>13</v>
      </c>
    </row>
    <row r="11593" spans="5:16" x14ac:dyDescent="0.25">
      <c r="E11593" s="9" t="str">
        <f t="shared" si="200"/>
        <v>MRO-50-MONTE</v>
      </c>
      <c r="F11593" s="8" t="s">
        <v>0</v>
      </c>
      <c r="G11593" s="8" t="s">
        <v>41</v>
      </c>
      <c r="H11593" s="12"/>
      <c r="I11593" s="33" cm="1">
        <f t="array" ref="I11593">MAX(($G$2:$G$300000=G11593)*$N$2:$N$300000)</f>
        <v>45931.373807870368</v>
      </c>
      <c r="J11593" s="14"/>
      <c r="N11593" s="7">
        <v>45253.658055555556</v>
      </c>
      <c r="O11593" s="8">
        <v>2</v>
      </c>
      <c r="P11593" t="s">
        <v>13</v>
      </c>
    </row>
    <row r="11594" spans="5:16" x14ac:dyDescent="0.25">
      <c r="E11594" s="9" t="str">
        <f t="shared" si="200"/>
        <v>MRO-50-MONTE</v>
      </c>
      <c r="F11594" s="8" t="s">
        <v>0</v>
      </c>
      <c r="G11594" s="8" t="s">
        <v>41</v>
      </c>
      <c r="H11594" s="12"/>
      <c r="I11594" s="33" cm="1">
        <f t="array" ref="I11594">MAX(($G$2:$G$300000=G11594)*$N$2:$N$300000)</f>
        <v>45931.373807870368</v>
      </c>
      <c r="J11594" s="14"/>
      <c r="N11594" s="7">
        <v>45253.658067129632</v>
      </c>
      <c r="O11594" s="8">
        <v>1</v>
      </c>
      <c r="P11594" t="s">
        <v>13</v>
      </c>
    </row>
    <row r="11595" spans="5:16" x14ac:dyDescent="0.25">
      <c r="E11595" s="9" t="str">
        <f t="shared" si="200"/>
        <v>MRO-50-MONTE</v>
      </c>
      <c r="F11595" s="8" t="s">
        <v>0</v>
      </c>
      <c r="G11595" s="8" t="s">
        <v>41</v>
      </c>
      <c r="H11595" s="12"/>
      <c r="I11595" s="33" cm="1">
        <f t="array" ref="I11595">MAX(($G$2:$G$300000=G11595)*$N$2:$N$300000)</f>
        <v>45931.373807870368</v>
      </c>
      <c r="J11595" s="14"/>
      <c r="N11595" s="7">
        <v>45259.344652777778</v>
      </c>
      <c r="O11595" s="8">
        <v>1</v>
      </c>
      <c r="P11595" t="s">
        <v>13</v>
      </c>
    </row>
    <row r="11596" spans="5:16" x14ac:dyDescent="0.25">
      <c r="E11596" s="9" t="str">
        <f t="shared" si="200"/>
        <v>MRO-50-MONTE</v>
      </c>
      <c r="F11596" s="8" t="s">
        <v>0</v>
      </c>
      <c r="G11596" s="8" t="s">
        <v>41</v>
      </c>
      <c r="H11596" s="12"/>
      <c r="I11596" s="33" cm="1">
        <f t="array" ref="I11596">MAX(($G$2:$G$300000=G11596)*$N$2:$N$300000)</f>
        <v>45931.373807870368</v>
      </c>
      <c r="J11596" s="14"/>
      <c r="N11596" s="7">
        <v>45259.344675925924</v>
      </c>
      <c r="O11596" s="8">
        <v>1</v>
      </c>
      <c r="P11596" t="s">
        <v>13</v>
      </c>
    </row>
    <row r="11597" spans="5:16" x14ac:dyDescent="0.25">
      <c r="E11597" s="9" t="str">
        <f t="shared" si="200"/>
        <v>MRO-50-MONTE</v>
      </c>
      <c r="F11597" s="8" t="s">
        <v>0</v>
      </c>
      <c r="G11597" s="8" t="s">
        <v>41</v>
      </c>
      <c r="H11597" s="12"/>
      <c r="I11597" s="33" cm="1">
        <f t="array" ref="I11597">MAX(($G$2:$G$300000=G11597)*$N$2:$N$300000)</f>
        <v>45931.373807870368</v>
      </c>
      <c r="J11597" s="14"/>
      <c r="N11597" s="7">
        <v>45259.344687500001</v>
      </c>
      <c r="O11597" s="8">
        <v>1</v>
      </c>
      <c r="P11597" t="s">
        <v>13</v>
      </c>
    </row>
    <row r="11598" spans="5:16" x14ac:dyDescent="0.25">
      <c r="E11598" s="9" t="str">
        <f t="shared" si="200"/>
        <v>MRO-50-MONTE</v>
      </c>
      <c r="F11598" s="8" t="s">
        <v>0</v>
      </c>
      <c r="G11598" s="8" t="s">
        <v>41</v>
      </c>
      <c r="H11598" s="12"/>
      <c r="I11598" s="33" cm="1">
        <f t="array" ref="I11598">MAX(($G$2:$G$300000=G11598)*$N$2:$N$300000)</f>
        <v>45931.373807870368</v>
      </c>
      <c r="J11598" s="14"/>
      <c r="N11598" s="7">
        <v>45259.344699074078</v>
      </c>
      <c r="O11598" s="8">
        <v>1</v>
      </c>
      <c r="P11598" t="s">
        <v>13</v>
      </c>
    </row>
    <row r="11599" spans="5:16" x14ac:dyDescent="0.25">
      <c r="E11599" s="9" t="str">
        <f t="shared" si="200"/>
        <v>MRO-50-MONTE</v>
      </c>
      <c r="F11599" s="8" t="s">
        <v>0</v>
      </c>
      <c r="G11599" s="8" t="s">
        <v>41</v>
      </c>
      <c r="H11599" s="12"/>
      <c r="I11599" s="33" cm="1">
        <f t="array" ref="I11599">MAX(($G$2:$G$300000=G11599)*$N$2:$N$300000)</f>
        <v>45931.373807870368</v>
      </c>
      <c r="J11599" s="14"/>
      <c r="N11599" s="7">
        <v>45259.344710648147</v>
      </c>
      <c r="O11599" s="8">
        <v>1</v>
      </c>
      <c r="P11599" t="s">
        <v>13</v>
      </c>
    </row>
    <row r="11600" spans="5:16" x14ac:dyDescent="0.25">
      <c r="E11600" s="9" t="str">
        <f t="shared" si="200"/>
        <v>MRO-50-MONTE</v>
      </c>
      <c r="F11600" s="8" t="s">
        <v>0</v>
      </c>
      <c r="G11600" s="8" t="s">
        <v>41</v>
      </c>
      <c r="H11600" s="12"/>
      <c r="I11600" s="33" cm="1">
        <f t="array" ref="I11600">MAX(($G$2:$G$300000=G11600)*$N$2:$N$300000)</f>
        <v>45931.373807870368</v>
      </c>
      <c r="J11600" s="14"/>
      <c r="N11600" s="7">
        <v>45259.344722222224</v>
      </c>
      <c r="O11600" s="8">
        <v>1</v>
      </c>
      <c r="P11600" t="s">
        <v>13</v>
      </c>
    </row>
    <row r="11601" spans="5:16" x14ac:dyDescent="0.25">
      <c r="E11601" s="9" t="str">
        <f t="shared" si="200"/>
        <v>MRO-50-MONTE</v>
      </c>
      <c r="F11601" s="8" t="s">
        <v>0</v>
      </c>
      <c r="G11601" s="8" t="s">
        <v>41</v>
      </c>
      <c r="H11601" s="12"/>
      <c r="I11601" s="33" cm="1">
        <f t="array" ref="I11601">MAX(($G$2:$G$300000=G11601)*$N$2:$N$300000)</f>
        <v>45931.373807870368</v>
      </c>
      <c r="J11601" s="14"/>
      <c r="N11601" s="7">
        <v>45259.344733796293</v>
      </c>
      <c r="O11601" s="8">
        <v>1</v>
      </c>
      <c r="P11601" t="s">
        <v>13</v>
      </c>
    </row>
    <row r="11602" spans="5:16" x14ac:dyDescent="0.25">
      <c r="E11602" s="9" t="str">
        <f t="shared" si="200"/>
        <v>MRO-50-MONTE</v>
      </c>
      <c r="F11602" s="8" t="s">
        <v>0</v>
      </c>
      <c r="G11602" s="8" t="s">
        <v>41</v>
      </c>
      <c r="H11602" s="12"/>
      <c r="I11602" s="33" cm="1">
        <f t="array" ref="I11602">MAX(($G$2:$G$300000=G11602)*$N$2:$N$300000)</f>
        <v>45931.373807870368</v>
      </c>
      <c r="J11602" s="14"/>
      <c r="N11602" s="7">
        <v>45259.344733796293</v>
      </c>
      <c r="O11602" s="8">
        <v>2</v>
      </c>
      <c r="P11602" t="s">
        <v>13</v>
      </c>
    </row>
    <row r="11603" spans="5:16" x14ac:dyDescent="0.25">
      <c r="E11603" s="9" t="str">
        <f t="shared" si="200"/>
        <v>MRO-50-MONTE</v>
      </c>
      <c r="F11603" s="8" t="s">
        <v>0</v>
      </c>
      <c r="G11603" s="8" t="s">
        <v>41</v>
      </c>
      <c r="H11603" s="12"/>
      <c r="I11603" s="33" cm="1">
        <f t="array" ref="I11603">MAX(($G$2:$G$300000=G11603)*$N$2:$N$300000)</f>
        <v>45931.373807870368</v>
      </c>
      <c r="J11603" s="14"/>
      <c r="N11603" s="7">
        <v>45259.34474537037</v>
      </c>
      <c r="O11603" s="8">
        <v>1</v>
      </c>
      <c r="P11603" t="s">
        <v>13</v>
      </c>
    </row>
    <row r="11604" spans="5:16" x14ac:dyDescent="0.25">
      <c r="E11604" s="9" t="str">
        <f t="shared" si="200"/>
        <v>MRO-50-MONTE</v>
      </c>
      <c r="F11604" s="8" t="s">
        <v>0</v>
      </c>
      <c r="G11604" s="8" t="s">
        <v>41</v>
      </c>
      <c r="H11604" s="12"/>
      <c r="I11604" s="33" cm="1">
        <f t="array" ref="I11604">MAX(($G$2:$G$300000=G11604)*$N$2:$N$300000)</f>
        <v>45931.373807870368</v>
      </c>
      <c r="J11604" s="14"/>
      <c r="N11604" s="7">
        <v>45259.344756944447</v>
      </c>
      <c r="O11604" s="8">
        <v>1</v>
      </c>
      <c r="P11604" t="s">
        <v>13</v>
      </c>
    </row>
    <row r="11605" spans="5:16" x14ac:dyDescent="0.25">
      <c r="E11605" s="9" t="str">
        <f t="shared" si="200"/>
        <v>MRO-50-MONTE</v>
      </c>
      <c r="F11605" s="8" t="s">
        <v>0</v>
      </c>
      <c r="G11605" s="8" t="s">
        <v>41</v>
      </c>
      <c r="H11605" s="12"/>
      <c r="I11605" s="33" cm="1">
        <f t="array" ref="I11605">MAX(($G$2:$G$300000=G11605)*$N$2:$N$300000)</f>
        <v>45931.373807870368</v>
      </c>
      <c r="J11605" s="14"/>
      <c r="N11605" s="7">
        <v>45259.344768518517</v>
      </c>
      <c r="O11605" s="8">
        <v>1</v>
      </c>
      <c r="P11605" t="s">
        <v>13</v>
      </c>
    </row>
    <row r="11606" spans="5:16" x14ac:dyDescent="0.25">
      <c r="E11606" s="9" t="str">
        <f t="shared" si="200"/>
        <v>MRO-50-MONTE</v>
      </c>
      <c r="F11606" s="8" t="s">
        <v>0</v>
      </c>
      <c r="G11606" s="8" t="s">
        <v>41</v>
      </c>
      <c r="H11606" s="12"/>
      <c r="I11606" s="33" cm="1">
        <f t="array" ref="I11606">MAX(($G$2:$G$300000=G11606)*$N$2:$N$300000)</f>
        <v>45931.373807870368</v>
      </c>
      <c r="J11606" s="14"/>
      <c r="N11606" s="7">
        <v>45259.344780092593</v>
      </c>
      <c r="O11606" s="8">
        <v>1</v>
      </c>
      <c r="P11606" t="s">
        <v>13</v>
      </c>
    </row>
    <row r="11607" spans="5:16" x14ac:dyDescent="0.25">
      <c r="E11607" s="9" t="str">
        <f t="shared" si="200"/>
        <v>MRO-50-MONTE</v>
      </c>
      <c r="F11607" s="8" t="s">
        <v>0</v>
      </c>
      <c r="G11607" s="8" t="s">
        <v>41</v>
      </c>
      <c r="H11607" s="12"/>
      <c r="I11607" s="33" cm="1">
        <f t="array" ref="I11607">MAX(($G$2:$G$300000=G11607)*$N$2:$N$300000)</f>
        <v>45931.373807870368</v>
      </c>
      <c r="J11607" s="14"/>
      <c r="N11607" s="7">
        <v>45259.34479166667</v>
      </c>
      <c r="O11607" s="8">
        <v>1</v>
      </c>
      <c r="P11607" t="s">
        <v>13</v>
      </c>
    </row>
    <row r="11608" spans="5:16" x14ac:dyDescent="0.25">
      <c r="E11608" s="9" t="str">
        <f t="shared" si="200"/>
        <v>MRO-50-MONTE</v>
      </c>
      <c r="F11608" s="8" t="s">
        <v>0</v>
      </c>
      <c r="G11608" s="8" t="s">
        <v>41</v>
      </c>
      <c r="H11608" s="12"/>
      <c r="I11608" s="33" cm="1">
        <f t="array" ref="I11608">MAX(($G$2:$G$300000=G11608)*$N$2:$N$300000)</f>
        <v>45931.373807870368</v>
      </c>
      <c r="J11608" s="14"/>
      <c r="N11608" s="7">
        <v>45259.34480324074</v>
      </c>
      <c r="O11608" s="8">
        <v>1</v>
      </c>
      <c r="P11608" t="s">
        <v>13</v>
      </c>
    </row>
    <row r="11609" spans="5:16" x14ac:dyDescent="0.25">
      <c r="E11609" s="9" t="str">
        <f t="shared" si="200"/>
        <v>MRO-50-MONTE</v>
      </c>
      <c r="F11609" s="8" t="s">
        <v>0</v>
      </c>
      <c r="G11609" s="8" t="s">
        <v>41</v>
      </c>
      <c r="H11609" s="12"/>
      <c r="I11609" s="33" cm="1">
        <f t="array" ref="I11609">MAX(($G$2:$G$300000=G11609)*$N$2:$N$300000)</f>
        <v>45931.373807870368</v>
      </c>
      <c r="J11609" s="14"/>
      <c r="N11609" s="7">
        <v>45259.344814814816</v>
      </c>
      <c r="O11609" s="8">
        <v>1</v>
      </c>
      <c r="P11609" t="s">
        <v>13</v>
      </c>
    </row>
    <row r="11610" spans="5:16" x14ac:dyDescent="0.25">
      <c r="E11610" s="9" t="str">
        <f t="shared" si="200"/>
        <v>MRO-50-MONTE</v>
      </c>
      <c r="F11610" s="8" t="s">
        <v>0</v>
      </c>
      <c r="G11610" s="8" t="s">
        <v>41</v>
      </c>
      <c r="H11610" s="12"/>
      <c r="I11610" s="33" cm="1">
        <f t="array" ref="I11610">MAX(($G$2:$G$300000=G11610)*$N$2:$N$300000)</f>
        <v>45931.373807870368</v>
      </c>
      <c r="J11610" s="14"/>
      <c r="N11610" s="7">
        <v>45259.344826388886</v>
      </c>
      <c r="O11610" s="8">
        <v>1</v>
      </c>
      <c r="P11610" t="s">
        <v>13</v>
      </c>
    </row>
    <row r="11611" spans="5:16" x14ac:dyDescent="0.25">
      <c r="E11611" s="9" t="str">
        <f t="shared" si="200"/>
        <v>MRO-50-MONTE</v>
      </c>
      <c r="F11611" s="8" t="s">
        <v>0</v>
      </c>
      <c r="G11611" s="8" t="s">
        <v>41</v>
      </c>
      <c r="H11611" s="12"/>
      <c r="I11611" s="33" cm="1">
        <f t="array" ref="I11611">MAX(($G$2:$G$300000=G11611)*$N$2:$N$300000)</f>
        <v>45931.373807870368</v>
      </c>
      <c r="J11611" s="14"/>
      <c r="N11611" s="7">
        <v>45259.344837962963</v>
      </c>
      <c r="O11611" s="8">
        <v>1</v>
      </c>
      <c r="P11611" t="s">
        <v>13</v>
      </c>
    </row>
    <row r="11612" spans="5:16" x14ac:dyDescent="0.25">
      <c r="E11612" s="9" t="str">
        <f t="shared" si="200"/>
        <v>MRO-50-MONTE</v>
      </c>
      <c r="F11612" s="8" t="s">
        <v>0</v>
      </c>
      <c r="G11612" s="8" t="s">
        <v>41</v>
      </c>
      <c r="H11612" s="12"/>
      <c r="I11612" s="33" cm="1">
        <f t="array" ref="I11612">MAX(($G$2:$G$300000=G11612)*$N$2:$N$300000)</f>
        <v>45931.373807870368</v>
      </c>
      <c r="J11612" s="14"/>
      <c r="N11612" s="7">
        <v>45259.344849537039</v>
      </c>
      <c r="O11612" s="8">
        <v>1</v>
      </c>
      <c r="P11612" t="s">
        <v>13</v>
      </c>
    </row>
    <row r="11613" spans="5:16" x14ac:dyDescent="0.25">
      <c r="E11613" s="9" t="str">
        <f t="shared" si="200"/>
        <v>MRO-50-MONTE</v>
      </c>
      <c r="F11613" s="8" t="s">
        <v>0</v>
      </c>
      <c r="G11613" s="8" t="s">
        <v>41</v>
      </c>
      <c r="H11613" s="12"/>
      <c r="I11613" s="33" cm="1">
        <f t="array" ref="I11613">MAX(($G$2:$G$300000=G11613)*$N$2:$N$300000)</f>
        <v>45931.373807870368</v>
      </c>
      <c r="J11613" s="14"/>
      <c r="N11613" s="7">
        <v>45259.344861111109</v>
      </c>
      <c r="O11613" s="8">
        <v>1</v>
      </c>
      <c r="P11613" t="s">
        <v>13</v>
      </c>
    </row>
    <row r="11614" spans="5:16" x14ac:dyDescent="0.25">
      <c r="E11614" s="9" t="str">
        <f t="shared" si="200"/>
        <v>MRO-50-MONTE</v>
      </c>
      <c r="F11614" s="8" t="s">
        <v>0</v>
      </c>
      <c r="G11614" s="8" t="s">
        <v>41</v>
      </c>
      <c r="H11614" s="12"/>
      <c r="I11614" s="33" cm="1">
        <f t="array" ref="I11614">MAX(($G$2:$G$300000=G11614)*$N$2:$N$300000)</f>
        <v>45931.373807870368</v>
      </c>
      <c r="J11614" s="14"/>
      <c r="N11614" s="7">
        <v>45259.344872685186</v>
      </c>
      <c r="O11614" s="8">
        <v>1</v>
      </c>
      <c r="P11614" t="s">
        <v>13</v>
      </c>
    </row>
    <row r="11615" spans="5:16" x14ac:dyDescent="0.25">
      <c r="E11615" s="9" t="str">
        <f t="shared" si="200"/>
        <v>MRO-50-MONTE</v>
      </c>
      <c r="F11615" s="8" t="s">
        <v>0</v>
      </c>
      <c r="G11615" s="8" t="s">
        <v>41</v>
      </c>
      <c r="H11615" s="12"/>
      <c r="I11615" s="33" cm="1">
        <f t="array" ref="I11615">MAX(($G$2:$G$300000=G11615)*$N$2:$N$300000)</f>
        <v>45931.373807870368</v>
      </c>
      <c r="J11615" s="14"/>
      <c r="N11615" s="7">
        <v>45261.440370370372</v>
      </c>
      <c r="O11615" s="8">
        <v>1</v>
      </c>
      <c r="P11615" t="s">
        <v>13</v>
      </c>
    </row>
    <row r="11616" spans="5:16" x14ac:dyDescent="0.25">
      <c r="E11616" s="9" t="str">
        <f t="shared" si="200"/>
        <v>MRO-50-MONTE</v>
      </c>
      <c r="F11616" s="8" t="s">
        <v>0</v>
      </c>
      <c r="G11616" s="8" t="s">
        <v>41</v>
      </c>
      <c r="H11616" s="12"/>
      <c r="I11616" s="33" cm="1">
        <f t="array" ref="I11616">MAX(($G$2:$G$300000=G11616)*$N$2:$N$300000)</f>
        <v>45931.373807870368</v>
      </c>
      <c r="J11616" s="14"/>
      <c r="N11616" s="7">
        <v>45261.440393518518</v>
      </c>
      <c r="O11616" s="8">
        <v>1</v>
      </c>
      <c r="P11616" t="s">
        <v>13</v>
      </c>
    </row>
    <row r="11617" spans="5:16" x14ac:dyDescent="0.25">
      <c r="E11617" s="9" t="str">
        <f t="shared" si="200"/>
        <v>MRO-50-MONTE</v>
      </c>
      <c r="F11617" s="8" t="s">
        <v>0</v>
      </c>
      <c r="G11617" s="8" t="s">
        <v>41</v>
      </c>
      <c r="H11617" s="12"/>
      <c r="I11617" s="33" cm="1">
        <f t="array" ref="I11617">MAX(($G$2:$G$300000=G11617)*$N$2:$N$300000)</f>
        <v>45931.373807870368</v>
      </c>
      <c r="J11617" s="14"/>
      <c r="N11617" s="7">
        <v>45261.440405092595</v>
      </c>
      <c r="O11617" s="8">
        <v>1</v>
      </c>
      <c r="P11617" t="s">
        <v>13</v>
      </c>
    </row>
    <row r="11618" spans="5:16" x14ac:dyDescent="0.25">
      <c r="E11618" s="9" t="str">
        <f t="shared" si="200"/>
        <v>MRO-50-MONTE</v>
      </c>
      <c r="F11618" s="8" t="s">
        <v>0</v>
      </c>
      <c r="G11618" s="8" t="s">
        <v>41</v>
      </c>
      <c r="H11618" s="12"/>
      <c r="I11618" s="33" cm="1">
        <f t="array" ref="I11618">MAX(($G$2:$G$300000=G11618)*$N$2:$N$300000)</f>
        <v>45931.373807870368</v>
      </c>
      <c r="J11618" s="14"/>
      <c r="N11618" s="7">
        <v>45261.440416666665</v>
      </c>
      <c r="O11618" s="8">
        <v>1</v>
      </c>
      <c r="P11618" t="s">
        <v>13</v>
      </c>
    </row>
    <row r="11619" spans="5:16" x14ac:dyDescent="0.25">
      <c r="E11619" s="9" t="str">
        <f t="shared" si="200"/>
        <v>MRO-50-MONTE</v>
      </c>
      <c r="F11619" s="8" t="s">
        <v>0</v>
      </c>
      <c r="G11619" s="8" t="s">
        <v>41</v>
      </c>
      <c r="H11619" s="12"/>
      <c r="I11619" s="33" cm="1">
        <f t="array" ref="I11619">MAX(($G$2:$G$300000=G11619)*$N$2:$N$300000)</f>
        <v>45931.373807870368</v>
      </c>
      <c r="J11619" s="14"/>
      <c r="N11619" s="7">
        <v>45261.440428240741</v>
      </c>
      <c r="O11619" s="8">
        <v>1</v>
      </c>
      <c r="P11619" t="s">
        <v>13</v>
      </c>
    </row>
    <row r="11620" spans="5:16" x14ac:dyDescent="0.25">
      <c r="E11620" s="9" t="str">
        <f t="shared" si="200"/>
        <v>MRO-50-MONTE</v>
      </c>
      <c r="F11620" s="8" t="s">
        <v>0</v>
      </c>
      <c r="G11620" s="8" t="s">
        <v>41</v>
      </c>
      <c r="H11620" s="12"/>
      <c r="I11620" s="33" cm="1">
        <f t="array" ref="I11620">MAX(($G$2:$G$300000=G11620)*$N$2:$N$300000)</f>
        <v>45931.373807870368</v>
      </c>
      <c r="J11620" s="14"/>
      <c r="N11620" s="7">
        <v>45261.440439814818</v>
      </c>
      <c r="O11620" s="8">
        <v>1</v>
      </c>
      <c r="P11620" t="s">
        <v>13</v>
      </c>
    </row>
    <row r="11621" spans="5:16" x14ac:dyDescent="0.25">
      <c r="E11621" s="9" t="str">
        <f t="shared" si="200"/>
        <v>MRO-50-MONTE</v>
      </c>
      <c r="F11621" s="8" t="s">
        <v>0</v>
      </c>
      <c r="G11621" s="8" t="s">
        <v>41</v>
      </c>
      <c r="H11621" s="12"/>
      <c r="I11621" s="33" cm="1">
        <f t="array" ref="I11621">MAX(($G$2:$G$300000=G11621)*$N$2:$N$300000)</f>
        <v>45931.373807870368</v>
      </c>
      <c r="J11621" s="14"/>
      <c r="N11621" s="7">
        <v>45261.440462962964</v>
      </c>
      <c r="O11621" s="8">
        <v>1</v>
      </c>
      <c r="P11621" t="s">
        <v>13</v>
      </c>
    </row>
    <row r="11622" spans="5:16" x14ac:dyDescent="0.25">
      <c r="E11622" s="9" t="str">
        <f t="shared" si="200"/>
        <v>MRO-50-MONTE</v>
      </c>
      <c r="F11622" s="8" t="s">
        <v>0</v>
      </c>
      <c r="G11622" s="8" t="s">
        <v>41</v>
      </c>
      <c r="H11622" s="12"/>
      <c r="I11622" s="33" cm="1">
        <f t="array" ref="I11622">MAX(($G$2:$G$300000=G11622)*$N$2:$N$300000)</f>
        <v>45931.373807870368</v>
      </c>
      <c r="J11622" s="14"/>
      <c r="N11622" s="7">
        <v>45261.440474537034</v>
      </c>
      <c r="O11622" s="8">
        <v>1</v>
      </c>
      <c r="P11622" t="s">
        <v>13</v>
      </c>
    </row>
    <row r="11623" spans="5:16" x14ac:dyDescent="0.25">
      <c r="E11623" s="9" t="str">
        <f t="shared" si="200"/>
        <v>MRO-50-MONTE</v>
      </c>
      <c r="F11623" s="8" t="s">
        <v>0</v>
      </c>
      <c r="G11623" s="8" t="s">
        <v>41</v>
      </c>
      <c r="H11623" s="12"/>
      <c r="I11623" s="33" cm="1">
        <f t="array" ref="I11623">MAX(($G$2:$G$300000=G11623)*$N$2:$N$300000)</f>
        <v>45931.373807870368</v>
      </c>
      <c r="J11623" s="14"/>
      <c r="N11623" s="7">
        <v>45261.440486111111</v>
      </c>
      <c r="O11623" s="8">
        <v>1</v>
      </c>
      <c r="P11623" t="s">
        <v>13</v>
      </c>
    </row>
    <row r="11624" spans="5:16" x14ac:dyDescent="0.25">
      <c r="E11624" s="9" t="str">
        <f t="shared" si="200"/>
        <v>MRO-50-MONTE</v>
      </c>
      <c r="F11624" s="8" t="s">
        <v>0</v>
      </c>
      <c r="G11624" s="8" t="s">
        <v>41</v>
      </c>
      <c r="H11624" s="12"/>
      <c r="I11624" s="33" cm="1">
        <f t="array" ref="I11624">MAX(($G$2:$G$300000=G11624)*$N$2:$N$300000)</f>
        <v>45931.373807870368</v>
      </c>
      <c r="J11624" s="14"/>
      <c r="N11624" s="7">
        <v>45261.440497685187</v>
      </c>
      <c r="O11624" s="8">
        <v>1</v>
      </c>
      <c r="P11624" t="s">
        <v>13</v>
      </c>
    </row>
    <row r="11625" spans="5:16" x14ac:dyDescent="0.25">
      <c r="E11625" s="9" t="str">
        <f t="shared" si="200"/>
        <v>MRO-50-MONTE</v>
      </c>
      <c r="F11625" s="8" t="s">
        <v>0</v>
      </c>
      <c r="G11625" s="8" t="s">
        <v>41</v>
      </c>
      <c r="H11625" s="12"/>
      <c r="I11625" s="33" cm="1">
        <f t="array" ref="I11625">MAX(($G$2:$G$300000=G11625)*$N$2:$N$300000)</f>
        <v>45931.373807870368</v>
      </c>
      <c r="J11625" s="14"/>
      <c r="N11625" s="7">
        <v>45261.440509259257</v>
      </c>
      <c r="O11625" s="8">
        <v>1</v>
      </c>
      <c r="P11625" t="s">
        <v>13</v>
      </c>
    </row>
    <row r="11626" spans="5:16" x14ac:dyDescent="0.25">
      <c r="E11626" s="9" t="str">
        <f t="shared" si="200"/>
        <v>MRO-50-MONTE</v>
      </c>
      <c r="F11626" s="8" t="s">
        <v>0</v>
      </c>
      <c r="G11626" s="8" t="s">
        <v>41</v>
      </c>
      <c r="H11626" s="12"/>
      <c r="I11626" s="33" cm="1">
        <f t="array" ref="I11626">MAX(($G$2:$G$300000=G11626)*$N$2:$N$300000)</f>
        <v>45931.373807870368</v>
      </c>
      <c r="J11626" s="14"/>
      <c r="N11626" s="7">
        <v>45261.440509259257</v>
      </c>
      <c r="O11626" s="8">
        <v>2</v>
      </c>
      <c r="P11626" t="s">
        <v>13</v>
      </c>
    </row>
    <row r="11627" spans="5:16" x14ac:dyDescent="0.25">
      <c r="E11627" s="9" t="str">
        <f t="shared" si="200"/>
        <v>MRO-50-MONTE</v>
      </c>
      <c r="F11627" s="8" t="s">
        <v>0</v>
      </c>
      <c r="G11627" s="8" t="s">
        <v>41</v>
      </c>
      <c r="H11627" s="12"/>
      <c r="I11627" s="33" cm="1">
        <f t="array" ref="I11627">MAX(($G$2:$G$300000=G11627)*$N$2:$N$300000)</f>
        <v>45931.373807870368</v>
      </c>
      <c r="J11627" s="14"/>
      <c r="N11627" s="7">
        <v>45261.440520833334</v>
      </c>
      <c r="O11627" s="8">
        <v>1</v>
      </c>
      <c r="P11627" t="s">
        <v>13</v>
      </c>
    </row>
    <row r="11628" spans="5:16" x14ac:dyDescent="0.25">
      <c r="E11628" s="9" t="str">
        <f t="shared" si="200"/>
        <v>MRO-50-MONTE</v>
      </c>
      <c r="F11628" s="8" t="s">
        <v>0</v>
      </c>
      <c r="G11628" s="8" t="s">
        <v>41</v>
      </c>
      <c r="H11628" s="12"/>
      <c r="I11628" s="33" cm="1">
        <f t="array" ref="I11628">MAX(($G$2:$G$300000=G11628)*$N$2:$N$300000)</f>
        <v>45931.373807870368</v>
      </c>
      <c r="J11628" s="14"/>
      <c r="N11628" s="7">
        <v>45261.440532407411</v>
      </c>
      <c r="O11628" s="8">
        <v>1</v>
      </c>
      <c r="P11628" t="s">
        <v>13</v>
      </c>
    </row>
    <row r="11629" spans="5:16" x14ac:dyDescent="0.25">
      <c r="E11629" s="9" t="str">
        <f t="shared" si="200"/>
        <v>MRO-50-MONTE</v>
      </c>
      <c r="F11629" s="8" t="s">
        <v>0</v>
      </c>
      <c r="G11629" s="8" t="s">
        <v>41</v>
      </c>
      <c r="H11629" s="12"/>
      <c r="I11629" s="33" cm="1">
        <f t="array" ref="I11629">MAX(($G$2:$G$300000=G11629)*$N$2:$N$300000)</f>
        <v>45931.373807870368</v>
      </c>
      <c r="J11629" s="14"/>
      <c r="N11629" s="7">
        <v>45261.44054398148</v>
      </c>
      <c r="O11629" s="8">
        <v>1</v>
      </c>
      <c r="P11629" t="s">
        <v>13</v>
      </c>
    </row>
    <row r="11630" spans="5:16" x14ac:dyDescent="0.25">
      <c r="E11630" s="9" t="str">
        <f t="shared" si="200"/>
        <v>MRO-50-MONTE</v>
      </c>
      <c r="F11630" s="8" t="s">
        <v>0</v>
      </c>
      <c r="G11630" s="8" t="s">
        <v>41</v>
      </c>
      <c r="H11630" s="12"/>
      <c r="I11630" s="33" cm="1">
        <f t="array" ref="I11630">MAX(($G$2:$G$300000=G11630)*$N$2:$N$300000)</f>
        <v>45931.373807870368</v>
      </c>
      <c r="J11630" s="14"/>
      <c r="N11630" s="7">
        <v>45261.440555555557</v>
      </c>
      <c r="O11630" s="8">
        <v>1</v>
      </c>
      <c r="P11630" t="s">
        <v>13</v>
      </c>
    </row>
    <row r="11631" spans="5:16" x14ac:dyDescent="0.25">
      <c r="E11631" s="9" t="str">
        <f t="shared" si="200"/>
        <v>MRO-50-MONTE</v>
      </c>
      <c r="F11631" s="8" t="s">
        <v>0</v>
      </c>
      <c r="G11631" s="8" t="s">
        <v>41</v>
      </c>
      <c r="H11631" s="12"/>
      <c r="I11631" s="33" cm="1">
        <f t="array" ref="I11631">MAX(($G$2:$G$300000=G11631)*$N$2:$N$300000)</f>
        <v>45931.373807870368</v>
      </c>
      <c r="J11631" s="14"/>
      <c r="N11631" s="7">
        <v>45261.440567129626</v>
      </c>
      <c r="O11631" s="8">
        <v>1</v>
      </c>
      <c r="P11631" t="s">
        <v>13</v>
      </c>
    </row>
    <row r="11632" spans="5:16" x14ac:dyDescent="0.25">
      <c r="E11632" s="9" t="str">
        <f t="shared" si="200"/>
        <v>MRO-50-MONTE</v>
      </c>
      <c r="F11632" s="8" t="s">
        <v>0</v>
      </c>
      <c r="G11632" s="8" t="s">
        <v>41</v>
      </c>
      <c r="H11632" s="12"/>
      <c r="I11632" s="33" cm="1">
        <f t="array" ref="I11632">MAX(($G$2:$G$300000=G11632)*$N$2:$N$300000)</f>
        <v>45931.373807870368</v>
      </c>
      <c r="J11632" s="14"/>
      <c r="N11632" s="7">
        <v>45261.440578703703</v>
      </c>
      <c r="O11632" s="8">
        <v>1</v>
      </c>
      <c r="P11632" t="s">
        <v>13</v>
      </c>
    </row>
    <row r="11633" spans="5:16" x14ac:dyDescent="0.25">
      <c r="E11633" s="9" t="str">
        <f t="shared" si="200"/>
        <v>MRO-50-MONTE</v>
      </c>
      <c r="F11633" s="8" t="s">
        <v>0</v>
      </c>
      <c r="G11633" s="8" t="s">
        <v>41</v>
      </c>
      <c r="H11633" s="12"/>
      <c r="I11633" s="33" cm="1">
        <f t="array" ref="I11633">MAX(($G$2:$G$300000=G11633)*$N$2:$N$300000)</f>
        <v>45931.373807870368</v>
      </c>
      <c r="J11633" s="14"/>
      <c r="N11633" s="7">
        <v>45261.440578703703</v>
      </c>
      <c r="O11633" s="8">
        <v>2</v>
      </c>
      <c r="P11633" t="s">
        <v>13</v>
      </c>
    </row>
    <row r="11634" spans="5:16" x14ac:dyDescent="0.25">
      <c r="E11634" s="9" t="str">
        <f t="shared" ref="E11634:E11697" si="201">+G11634&amp;H11634</f>
        <v>MRO-50-MONTE</v>
      </c>
      <c r="F11634" s="8" t="s">
        <v>0</v>
      </c>
      <c r="G11634" s="8" t="s">
        <v>41</v>
      </c>
      <c r="H11634" s="12"/>
      <c r="I11634" s="33" cm="1">
        <f t="array" ref="I11634">MAX(($G$2:$G$300000=G11634)*$N$2:$N$300000)</f>
        <v>45931.373807870368</v>
      </c>
      <c r="J11634" s="14"/>
      <c r="N11634" s="7">
        <v>45261.44059027778</v>
      </c>
      <c r="O11634" s="8">
        <v>1</v>
      </c>
      <c r="P11634" t="s">
        <v>13</v>
      </c>
    </row>
    <row r="11635" spans="5:16" x14ac:dyDescent="0.25">
      <c r="E11635" s="9" t="str">
        <f t="shared" si="201"/>
        <v>MRO-50-MONTE</v>
      </c>
      <c r="F11635" s="8" t="s">
        <v>0</v>
      </c>
      <c r="G11635" s="8" t="s">
        <v>41</v>
      </c>
      <c r="H11635" s="12"/>
      <c r="I11635" s="33" cm="1">
        <f t="array" ref="I11635">MAX(($G$2:$G$300000=G11635)*$N$2:$N$300000)</f>
        <v>45931.373807870368</v>
      </c>
      <c r="J11635" s="14"/>
      <c r="N11635" s="7">
        <v>45261.440601851849</v>
      </c>
      <c r="O11635" s="8">
        <v>1</v>
      </c>
      <c r="P11635" t="s">
        <v>13</v>
      </c>
    </row>
    <row r="11636" spans="5:16" x14ac:dyDescent="0.25">
      <c r="E11636" s="9" t="str">
        <f t="shared" si="201"/>
        <v>MRO-50-MONTE</v>
      </c>
      <c r="F11636" s="8" t="s">
        <v>0</v>
      </c>
      <c r="G11636" s="8" t="s">
        <v>41</v>
      </c>
      <c r="H11636" s="12"/>
      <c r="I11636" s="33" cm="1">
        <f t="array" ref="I11636">MAX(($G$2:$G$300000=G11636)*$N$2:$N$300000)</f>
        <v>45931.373807870368</v>
      </c>
      <c r="J11636" s="14"/>
      <c r="N11636" s="7">
        <v>45261.440613425926</v>
      </c>
      <c r="O11636" s="8">
        <v>1</v>
      </c>
      <c r="P11636" t="s">
        <v>13</v>
      </c>
    </row>
    <row r="11637" spans="5:16" x14ac:dyDescent="0.25">
      <c r="E11637" s="9" t="str">
        <f t="shared" si="201"/>
        <v>MRO-50-MONTE</v>
      </c>
      <c r="F11637" s="8" t="s">
        <v>0</v>
      </c>
      <c r="G11637" s="8" t="s">
        <v>41</v>
      </c>
      <c r="H11637" s="12"/>
      <c r="I11637" s="33" cm="1">
        <f t="array" ref="I11637">MAX(($G$2:$G$300000=G11637)*$N$2:$N$300000)</f>
        <v>45931.373807870368</v>
      </c>
      <c r="J11637" s="14"/>
      <c r="N11637" s="7">
        <v>45261.440625000003</v>
      </c>
      <c r="O11637" s="8">
        <v>1</v>
      </c>
      <c r="P11637" t="s">
        <v>13</v>
      </c>
    </row>
    <row r="11638" spans="5:16" x14ac:dyDescent="0.25">
      <c r="E11638" s="9" t="str">
        <f t="shared" si="201"/>
        <v>MRO-50-MONTE</v>
      </c>
      <c r="F11638" s="8" t="s">
        <v>0</v>
      </c>
      <c r="G11638" s="8" t="s">
        <v>41</v>
      </c>
      <c r="H11638" s="12"/>
      <c r="I11638" s="33" cm="1">
        <f t="array" ref="I11638">MAX(($G$2:$G$300000=G11638)*$N$2:$N$300000)</f>
        <v>45931.373807870368</v>
      </c>
      <c r="J11638" s="14"/>
      <c r="N11638" s="7">
        <v>45261.440636574072</v>
      </c>
      <c r="O11638" s="8">
        <v>1</v>
      </c>
      <c r="P11638" t="s">
        <v>13</v>
      </c>
    </row>
    <row r="11639" spans="5:16" x14ac:dyDescent="0.25">
      <c r="E11639" s="9" t="str">
        <f t="shared" si="201"/>
        <v>MRO-50-MONTE</v>
      </c>
      <c r="F11639" s="8" t="s">
        <v>0</v>
      </c>
      <c r="G11639" s="8" t="s">
        <v>41</v>
      </c>
      <c r="H11639" s="12"/>
      <c r="I11639" s="33" cm="1">
        <f t="array" ref="I11639">MAX(($G$2:$G$300000=G11639)*$N$2:$N$300000)</f>
        <v>45931.373807870368</v>
      </c>
      <c r="J11639" s="14"/>
      <c r="N11639" s="7">
        <v>45261.440636574072</v>
      </c>
      <c r="O11639" s="8">
        <v>2</v>
      </c>
      <c r="P11639" t="s">
        <v>13</v>
      </c>
    </row>
    <row r="11640" spans="5:16" x14ac:dyDescent="0.25">
      <c r="E11640" s="9" t="str">
        <f t="shared" si="201"/>
        <v>MRO-50-MONTE</v>
      </c>
      <c r="F11640" s="8" t="s">
        <v>0</v>
      </c>
      <c r="G11640" s="8" t="s">
        <v>41</v>
      </c>
      <c r="H11640" s="12"/>
      <c r="I11640" s="33" cm="1">
        <f t="array" ref="I11640">MAX(($G$2:$G$300000=G11640)*$N$2:$N$300000)</f>
        <v>45931.373807870368</v>
      </c>
      <c r="J11640" s="14"/>
      <c r="N11640" s="7">
        <v>45261.440648148149</v>
      </c>
      <c r="O11640" s="8">
        <v>1</v>
      </c>
      <c r="P11640" t="s">
        <v>13</v>
      </c>
    </row>
    <row r="11641" spans="5:16" x14ac:dyDescent="0.25">
      <c r="E11641" s="9" t="str">
        <f t="shared" si="201"/>
        <v>MRO-50-MONTE</v>
      </c>
      <c r="F11641" s="8" t="s">
        <v>0</v>
      </c>
      <c r="G11641" s="8" t="s">
        <v>41</v>
      </c>
      <c r="H11641" s="12"/>
      <c r="I11641" s="33" cm="1">
        <f t="array" ref="I11641">MAX(($G$2:$G$300000=G11641)*$N$2:$N$300000)</f>
        <v>45931.373807870368</v>
      </c>
      <c r="J11641" s="14"/>
      <c r="N11641" s="7">
        <v>45261.440659722219</v>
      </c>
      <c r="O11641" s="8">
        <v>1</v>
      </c>
      <c r="P11641" t="s">
        <v>13</v>
      </c>
    </row>
    <row r="11642" spans="5:16" x14ac:dyDescent="0.25">
      <c r="E11642" s="9" t="str">
        <f t="shared" si="201"/>
        <v>MRO-50-MONTE</v>
      </c>
      <c r="F11642" s="8" t="s">
        <v>0</v>
      </c>
      <c r="G11642" s="8" t="s">
        <v>41</v>
      </c>
      <c r="H11642" s="12"/>
      <c r="I11642" s="33" cm="1">
        <f t="array" ref="I11642">MAX(($G$2:$G$300000=G11642)*$N$2:$N$300000)</f>
        <v>45931.373807870368</v>
      </c>
      <c r="J11642" s="14"/>
      <c r="N11642" s="7">
        <v>45261.440671296295</v>
      </c>
      <c r="O11642" s="8">
        <v>1</v>
      </c>
      <c r="P11642" t="s">
        <v>13</v>
      </c>
    </row>
    <row r="11643" spans="5:16" x14ac:dyDescent="0.25">
      <c r="E11643" s="9" t="str">
        <f t="shared" si="201"/>
        <v>MRO-50-MONTE</v>
      </c>
      <c r="F11643" s="8" t="s">
        <v>0</v>
      </c>
      <c r="G11643" s="8" t="s">
        <v>41</v>
      </c>
      <c r="H11643" s="12"/>
      <c r="I11643" s="33" cm="1">
        <f t="array" ref="I11643">MAX(($G$2:$G$300000=G11643)*$N$2:$N$300000)</f>
        <v>45931.373807870368</v>
      </c>
      <c r="J11643" s="14"/>
      <c r="N11643" s="7">
        <v>45261.440682870372</v>
      </c>
      <c r="O11643" s="8">
        <v>1</v>
      </c>
      <c r="P11643" t="s">
        <v>13</v>
      </c>
    </row>
    <row r="11644" spans="5:16" x14ac:dyDescent="0.25">
      <c r="E11644" s="9" t="str">
        <f t="shared" si="201"/>
        <v>MRO-50-MONTE</v>
      </c>
      <c r="F11644" s="8" t="s">
        <v>0</v>
      </c>
      <c r="G11644" s="8" t="s">
        <v>41</v>
      </c>
      <c r="H11644" s="12"/>
      <c r="I11644" s="33" cm="1">
        <f t="array" ref="I11644">MAX(($G$2:$G$300000=G11644)*$N$2:$N$300000)</f>
        <v>45931.373807870368</v>
      </c>
      <c r="J11644" s="14"/>
      <c r="N11644" s="7">
        <v>45261.440694444442</v>
      </c>
      <c r="O11644" s="8">
        <v>1</v>
      </c>
      <c r="P11644" t="s">
        <v>13</v>
      </c>
    </row>
    <row r="11645" spans="5:16" x14ac:dyDescent="0.25">
      <c r="E11645" s="9" t="str">
        <f t="shared" si="201"/>
        <v>MRO-50-MONTE</v>
      </c>
      <c r="F11645" s="8" t="s">
        <v>0</v>
      </c>
      <c r="G11645" s="8" t="s">
        <v>41</v>
      </c>
      <c r="H11645" s="12"/>
      <c r="I11645" s="33" cm="1">
        <f t="array" ref="I11645">MAX(($G$2:$G$300000=G11645)*$N$2:$N$300000)</f>
        <v>45931.373807870368</v>
      </c>
      <c r="J11645" s="14"/>
      <c r="N11645" s="7">
        <v>45261.440706018519</v>
      </c>
      <c r="O11645" s="8">
        <v>1</v>
      </c>
      <c r="P11645" t="s">
        <v>13</v>
      </c>
    </row>
    <row r="11646" spans="5:16" x14ac:dyDescent="0.25">
      <c r="E11646" s="9" t="str">
        <f t="shared" si="201"/>
        <v>MRO-50-MONTE</v>
      </c>
      <c r="F11646" s="8" t="s">
        <v>0</v>
      </c>
      <c r="G11646" s="8" t="s">
        <v>41</v>
      </c>
      <c r="H11646" s="12"/>
      <c r="I11646" s="33" cm="1">
        <f t="array" ref="I11646">MAX(($G$2:$G$300000=G11646)*$N$2:$N$300000)</f>
        <v>45931.373807870368</v>
      </c>
      <c r="J11646" s="14"/>
      <c r="N11646" s="7">
        <v>45261.440706018519</v>
      </c>
      <c r="O11646" s="8">
        <v>2</v>
      </c>
      <c r="P11646" t="s">
        <v>13</v>
      </c>
    </row>
    <row r="11647" spans="5:16" x14ac:dyDescent="0.25">
      <c r="E11647" s="9" t="str">
        <f t="shared" si="201"/>
        <v>MRO-50-MONTE</v>
      </c>
      <c r="F11647" s="8" t="s">
        <v>0</v>
      </c>
      <c r="G11647" s="8" t="s">
        <v>41</v>
      </c>
      <c r="H11647" s="12"/>
      <c r="I11647" s="33" cm="1">
        <f t="array" ref="I11647">MAX(($G$2:$G$300000=G11647)*$N$2:$N$300000)</f>
        <v>45931.373807870368</v>
      </c>
      <c r="J11647" s="14"/>
      <c r="N11647" s="7">
        <v>45261.440717592595</v>
      </c>
      <c r="O11647" s="8">
        <v>1</v>
      </c>
      <c r="P11647" t="s">
        <v>13</v>
      </c>
    </row>
    <row r="11648" spans="5:16" x14ac:dyDescent="0.25">
      <c r="E11648" s="9" t="str">
        <f t="shared" si="201"/>
        <v>MRO-50-MONTE</v>
      </c>
      <c r="F11648" s="8" t="s">
        <v>0</v>
      </c>
      <c r="G11648" s="8" t="s">
        <v>41</v>
      </c>
      <c r="H11648" s="12"/>
      <c r="I11648" s="33" cm="1">
        <f t="array" ref="I11648">MAX(($G$2:$G$300000=G11648)*$N$2:$N$300000)</f>
        <v>45931.373807870368</v>
      </c>
      <c r="J11648" s="14"/>
      <c r="N11648" s="7">
        <v>45261.440729166665</v>
      </c>
      <c r="O11648" s="8">
        <v>1</v>
      </c>
      <c r="P11648" t="s">
        <v>13</v>
      </c>
    </row>
    <row r="11649" spans="5:16" x14ac:dyDescent="0.25">
      <c r="E11649" s="9" t="str">
        <f t="shared" si="201"/>
        <v>MRO-50-MONTE</v>
      </c>
      <c r="F11649" s="8" t="s">
        <v>0</v>
      </c>
      <c r="G11649" s="8" t="s">
        <v>41</v>
      </c>
      <c r="H11649" s="12"/>
      <c r="I11649" s="33" cm="1">
        <f t="array" ref="I11649">MAX(($G$2:$G$300000=G11649)*$N$2:$N$300000)</f>
        <v>45931.373807870368</v>
      </c>
      <c r="J11649" s="14"/>
      <c r="N11649" s="7">
        <v>45261.440740740742</v>
      </c>
      <c r="O11649" s="8">
        <v>1</v>
      </c>
      <c r="P11649" t="s">
        <v>13</v>
      </c>
    </row>
    <row r="11650" spans="5:16" x14ac:dyDescent="0.25">
      <c r="E11650" s="9" t="str">
        <f t="shared" si="201"/>
        <v>MRO-50-MONTE</v>
      </c>
      <c r="F11650" s="8" t="s">
        <v>0</v>
      </c>
      <c r="G11650" s="8" t="s">
        <v>41</v>
      </c>
      <c r="H11650" s="12"/>
      <c r="I11650" s="33" cm="1">
        <f t="array" ref="I11650">MAX(($G$2:$G$300000=G11650)*$N$2:$N$300000)</f>
        <v>45931.373807870368</v>
      </c>
      <c r="J11650" s="14"/>
      <c r="N11650" s="7">
        <v>45261.440752314818</v>
      </c>
      <c r="O11650" s="8">
        <v>1</v>
      </c>
      <c r="P11650" t="s">
        <v>13</v>
      </c>
    </row>
    <row r="11651" spans="5:16" x14ac:dyDescent="0.25">
      <c r="E11651" s="9" t="str">
        <f t="shared" si="201"/>
        <v>MRO-50-MONTE</v>
      </c>
      <c r="F11651" s="8" t="s">
        <v>0</v>
      </c>
      <c r="G11651" s="8" t="s">
        <v>41</v>
      </c>
      <c r="H11651" s="12"/>
      <c r="I11651" s="33" cm="1">
        <f t="array" ref="I11651">MAX(($G$2:$G$300000=G11651)*$N$2:$N$300000)</f>
        <v>45931.373807870368</v>
      </c>
      <c r="J11651" s="14"/>
      <c r="N11651" s="7">
        <v>45261.440763888888</v>
      </c>
      <c r="O11651" s="8">
        <v>1</v>
      </c>
      <c r="P11651" t="s">
        <v>13</v>
      </c>
    </row>
    <row r="11652" spans="5:16" x14ac:dyDescent="0.25">
      <c r="E11652" s="9" t="str">
        <f t="shared" si="201"/>
        <v>MRO-50-MONTE</v>
      </c>
      <c r="F11652" s="8" t="s">
        <v>0</v>
      </c>
      <c r="G11652" s="8" t="s">
        <v>41</v>
      </c>
      <c r="H11652" s="12"/>
      <c r="I11652" s="33" cm="1">
        <f t="array" ref="I11652">MAX(($G$2:$G$300000=G11652)*$N$2:$N$300000)</f>
        <v>45931.373807870368</v>
      </c>
      <c r="J11652" s="14"/>
      <c r="N11652" s="7">
        <v>45261.440775462965</v>
      </c>
      <c r="O11652" s="8">
        <v>1</v>
      </c>
      <c r="P11652" t="s">
        <v>13</v>
      </c>
    </row>
    <row r="11653" spans="5:16" x14ac:dyDescent="0.25">
      <c r="E11653" s="9" t="str">
        <f t="shared" si="201"/>
        <v>MRO-50-MONTE</v>
      </c>
      <c r="F11653" s="8" t="s">
        <v>0</v>
      </c>
      <c r="G11653" s="8" t="s">
        <v>41</v>
      </c>
      <c r="H11653" s="12"/>
      <c r="I11653" s="33" cm="1">
        <f t="array" ref="I11653">MAX(($G$2:$G$300000=G11653)*$N$2:$N$300000)</f>
        <v>45931.373807870368</v>
      </c>
      <c r="J11653" s="14"/>
      <c r="N11653" s="7">
        <v>45261.440775462965</v>
      </c>
      <c r="O11653" s="8">
        <v>2</v>
      </c>
      <c r="P11653" t="s">
        <v>13</v>
      </c>
    </row>
    <row r="11654" spans="5:16" x14ac:dyDescent="0.25">
      <c r="E11654" s="9" t="str">
        <f t="shared" si="201"/>
        <v>MRO-50-MONTE</v>
      </c>
      <c r="F11654" s="8" t="s">
        <v>0</v>
      </c>
      <c r="G11654" s="8" t="s">
        <v>41</v>
      </c>
      <c r="H11654" s="12"/>
      <c r="I11654" s="33" cm="1">
        <f t="array" ref="I11654">MAX(($G$2:$G$300000=G11654)*$N$2:$N$300000)</f>
        <v>45931.373807870368</v>
      </c>
      <c r="J11654" s="14"/>
      <c r="N11654" s="7">
        <v>45261.440787037034</v>
      </c>
      <c r="O11654" s="8">
        <v>1</v>
      </c>
      <c r="P11654" t="s">
        <v>13</v>
      </c>
    </row>
    <row r="11655" spans="5:16" x14ac:dyDescent="0.25">
      <c r="E11655" s="9" t="str">
        <f t="shared" si="201"/>
        <v>MRO-50-MONTE</v>
      </c>
      <c r="F11655" s="8" t="s">
        <v>0</v>
      </c>
      <c r="G11655" s="8" t="s">
        <v>41</v>
      </c>
      <c r="H11655" s="12"/>
      <c r="I11655" s="33" cm="1">
        <f t="array" ref="I11655">MAX(($G$2:$G$300000=G11655)*$N$2:$N$300000)</f>
        <v>45931.373807870368</v>
      </c>
      <c r="J11655" s="14"/>
      <c r="N11655" s="7">
        <v>45261.440798611111</v>
      </c>
      <c r="O11655" s="8">
        <v>1</v>
      </c>
      <c r="P11655" t="s">
        <v>13</v>
      </c>
    </row>
    <row r="11656" spans="5:16" x14ac:dyDescent="0.25">
      <c r="E11656" s="9" t="str">
        <f t="shared" si="201"/>
        <v>MRO-50-MONTE</v>
      </c>
      <c r="F11656" s="8" t="s">
        <v>0</v>
      </c>
      <c r="G11656" s="8" t="s">
        <v>41</v>
      </c>
      <c r="H11656" s="12"/>
      <c r="I11656" s="33" cm="1">
        <f t="array" ref="I11656">MAX(($G$2:$G$300000=G11656)*$N$2:$N$300000)</f>
        <v>45931.373807870368</v>
      </c>
      <c r="J11656" s="14"/>
      <c r="N11656" s="7">
        <v>45261.440810185188</v>
      </c>
      <c r="O11656" s="8">
        <v>1</v>
      </c>
      <c r="P11656" t="s">
        <v>13</v>
      </c>
    </row>
    <row r="11657" spans="5:16" x14ac:dyDescent="0.25">
      <c r="E11657" s="9" t="str">
        <f t="shared" si="201"/>
        <v>MRO-50-MONTE</v>
      </c>
      <c r="F11657" s="8" t="s">
        <v>0</v>
      </c>
      <c r="G11657" s="8" t="s">
        <v>41</v>
      </c>
      <c r="H11657" s="12"/>
      <c r="I11657" s="33" cm="1">
        <f t="array" ref="I11657">MAX(($G$2:$G$300000=G11657)*$N$2:$N$300000)</f>
        <v>45931.373807870368</v>
      </c>
      <c r="J11657" s="14"/>
      <c r="N11657" s="7">
        <v>45261.440821759257</v>
      </c>
      <c r="O11657" s="8">
        <v>1</v>
      </c>
      <c r="P11657" t="s">
        <v>13</v>
      </c>
    </row>
    <row r="11658" spans="5:16" x14ac:dyDescent="0.25">
      <c r="E11658" s="9" t="str">
        <f t="shared" si="201"/>
        <v>MRO-50-MONTE</v>
      </c>
      <c r="F11658" s="8" t="s">
        <v>0</v>
      </c>
      <c r="G11658" s="8" t="s">
        <v>41</v>
      </c>
      <c r="H11658" s="12"/>
      <c r="I11658" s="33" cm="1">
        <f t="array" ref="I11658">MAX(($G$2:$G$300000=G11658)*$N$2:$N$300000)</f>
        <v>45931.373807870368</v>
      </c>
      <c r="J11658" s="14"/>
      <c r="N11658" s="7">
        <v>45261.440833333334</v>
      </c>
      <c r="O11658" s="8">
        <v>1</v>
      </c>
      <c r="P11658" t="s">
        <v>13</v>
      </c>
    </row>
    <row r="11659" spans="5:16" x14ac:dyDescent="0.25">
      <c r="E11659" s="9" t="str">
        <f t="shared" si="201"/>
        <v>MRO-50-MONTE</v>
      </c>
      <c r="F11659" s="8" t="s">
        <v>0</v>
      </c>
      <c r="G11659" s="8" t="s">
        <v>41</v>
      </c>
      <c r="H11659" s="12"/>
      <c r="I11659" s="33" cm="1">
        <f t="array" ref="I11659">MAX(($G$2:$G$300000=G11659)*$N$2:$N$300000)</f>
        <v>45931.373807870368</v>
      </c>
      <c r="J11659" s="14"/>
      <c r="N11659" s="7">
        <v>45261.440833333334</v>
      </c>
      <c r="O11659" s="8">
        <v>2</v>
      </c>
      <c r="P11659" t="s">
        <v>13</v>
      </c>
    </row>
    <row r="11660" spans="5:16" x14ac:dyDescent="0.25">
      <c r="E11660" s="9" t="str">
        <f t="shared" si="201"/>
        <v>MRO-50-MONTE</v>
      </c>
      <c r="F11660" s="8" t="s">
        <v>0</v>
      </c>
      <c r="G11660" s="8" t="s">
        <v>41</v>
      </c>
      <c r="H11660" s="12"/>
      <c r="I11660" s="33" cm="1">
        <f t="array" ref="I11660">MAX(($G$2:$G$300000=G11660)*$N$2:$N$300000)</f>
        <v>45931.373807870368</v>
      </c>
      <c r="J11660" s="14"/>
      <c r="N11660" s="7">
        <v>45261.440844907411</v>
      </c>
      <c r="O11660" s="8">
        <v>1</v>
      </c>
      <c r="P11660" t="s">
        <v>13</v>
      </c>
    </row>
    <row r="11661" spans="5:16" x14ac:dyDescent="0.25">
      <c r="E11661" s="9" t="str">
        <f t="shared" si="201"/>
        <v>MRO-50-MONTE</v>
      </c>
      <c r="F11661" s="8" t="s">
        <v>0</v>
      </c>
      <c r="G11661" s="8" t="s">
        <v>41</v>
      </c>
      <c r="H11661" s="12"/>
      <c r="I11661" s="33" cm="1">
        <f t="array" ref="I11661">MAX(($G$2:$G$300000=G11661)*$N$2:$N$300000)</f>
        <v>45931.373807870368</v>
      </c>
      <c r="J11661" s="14"/>
      <c r="N11661" s="7">
        <v>45261.44085648148</v>
      </c>
      <c r="O11661" s="8">
        <v>1</v>
      </c>
      <c r="P11661" t="s">
        <v>13</v>
      </c>
    </row>
    <row r="11662" spans="5:16" x14ac:dyDescent="0.25">
      <c r="E11662" s="9" t="str">
        <f t="shared" si="201"/>
        <v>MRO-50-MONTE</v>
      </c>
      <c r="F11662" s="8" t="s">
        <v>0</v>
      </c>
      <c r="G11662" s="8" t="s">
        <v>41</v>
      </c>
      <c r="H11662" s="12"/>
      <c r="I11662" s="33" cm="1">
        <f t="array" ref="I11662">MAX(($G$2:$G$300000=G11662)*$N$2:$N$300000)</f>
        <v>45931.373807870368</v>
      </c>
      <c r="J11662" s="14"/>
      <c r="N11662" s="7">
        <v>45261.440868055557</v>
      </c>
      <c r="O11662" s="8">
        <v>1</v>
      </c>
      <c r="P11662" t="s">
        <v>13</v>
      </c>
    </row>
    <row r="11663" spans="5:16" x14ac:dyDescent="0.25">
      <c r="E11663" s="9" t="str">
        <f t="shared" si="201"/>
        <v>MRO-50-MONTE</v>
      </c>
      <c r="F11663" s="8" t="s">
        <v>0</v>
      </c>
      <c r="G11663" s="8" t="s">
        <v>41</v>
      </c>
      <c r="H11663" s="12"/>
      <c r="I11663" s="33" cm="1">
        <f t="array" ref="I11663">MAX(($G$2:$G$300000=G11663)*$N$2:$N$300000)</f>
        <v>45931.373807870368</v>
      </c>
      <c r="J11663" s="14"/>
      <c r="N11663" s="7">
        <v>45261.440879629627</v>
      </c>
      <c r="O11663" s="8">
        <v>1</v>
      </c>
      <c r="P11663" t="s">
        <v>13</v>
      </c>
    </row>
    <row r="11664" spans="5:16" x14ac:dyDescent="0.25">
      <c r="E11664" s="9" t="str">
        <f t="shared" si="201"/>
        <v>MRO-50-MONTE</v>
      </c>
      <c r="F11664" s="8" t="s">
        <v>0</v>
      </c>
      <c r="G11664" s="8" t="s">
        <v>41</v>
      </c>
      <c r="H11664" s="12"/>
      <c r="I11664" s="33" cm="1">
        <f t="array" ref="I11664">MAX(($G$2:$G$300000=G11664)*$N$2:$N$300000)</f>
        <v>45931.373807870368</v>
      </c>
      <c r="J11664" s="14"/>
      <c r="N11664" s="7">
        <v>45261.440891203703</v>
      </c>
      <c r="O11664" s="8">
        <v>1</v>
      </c>
      <c r="P11664" t="s">
        <v>13</v>
      </c>
    </row>
    <row r="11665" spans="5:16" x14ac:dyDescent="0.25">
      <c r="E11665" s="9" t="str">
        <f t="shared" si="201"/>
        <v>MRO-50-MONTE</v>
      </c>
      <c r="F11665" s="8" t="s">
        <v>0</v>
      </c>
      <c r="G11665" s="8" t="s">
        <v>41</v>
      </c>
      <c r="H11665" s="12"/>
      <c r="I11665" s="33" cm="1">
        <f t="array" ref="I11665">MAX(($G$2:$G$300000=G11665)*$N$2:$N$300000)</f>
        <v>45931.373807870368</v>
      </c>
      <c r="J11665" s="14"/>
      <c r="N11665" s="7">
        <v>45261.44090277778</v>
      </c>
      <c r="O11665" s="8">
        <v>1</v>
      </c>
      <c r="P11665" t="s">
        <v>13</v>
      </c>
    </row>
    <row r="11666" spans="5:16" x14ac:dyDescent="0.25">
      <c r="E11666" s="9" t="str">
        <f t="shared" si="201"/>
        <v>MRO-50-MONTE</v>
      </c>
      <c r="F11666" s="8" t="s">
        <v>0</v>
      </c>
      <c r="G11666" s="8" t="s">
        <v>41</v>
      </c>
      <c r="H11666" s="12"/>
      <c r="I11666" s="33" cm="1">
        <f t="array" ref="I11666">MAX(($G$2:$G$300000=G11666)*$N$2:$N$300000)</f>
        <v>45931.373807870368</v>
      </c>
      <c r="J11666" s="14"/>
      <c r="N11666" s="7">
        <v>45261.44091435185</v>
      </c>
      <c r="O11666" s="8">
        <v>1</v>
      </c>
      <c r="P11666" t="s">
        <v>13</v>
      </c>
    </row>
    <row r="11667" spans="5:16" x14ac:dyDescent="0.25">
      <c r="E11667" s="9" t="str">
        <f t="shared" si="201"/>
        <v>MRO-50-MONTE</v>
      </c>
      <c r="F11667" s="8" t="s">
        <v>0</v>
      </c>
      <c r="G11667" s="8" t="s">
        <v>41</v>
      </c>
      <c r="H11667" s="12"/>
      <c r="I11667" s="33" cm="1">
        <f t="array" ref="I11667">MAX(($G$2:$G$300000=G11667)*$N$2:$N$300000)</f>
        <v>45931.373807870368</v>
      </c>
      <c r="J11667" s="14"/>
      <c r="N11667" s="7">
        <v>45261.440925925926</v>
      </c>
      <c r="O11667" s="8">
        <v>1</v>
      </c>
      <c r="P11667" t="s">
        <v>13</v>
      </c>
    </row>
    <row r="11668" spans="5:16" x14ac:dyDescent="0.25">
      <c r="E11668" s="9" t="str">
        <f t="shared" si="201"/>
        <v>MRO-50-MONTE</v>
      </c>
      <c r="F11668" s="8" t="s">
        <v>0</v>
      </c>
      <c r="G11668" s="8" t="s">
        <v>41</v>
      </c>
      <c r="H11668" s="12"/>
      <c r="I11668" s="33" cm="1">
        <f t="array" ref="I11668">MAX(($G$2:$G$300000=G11668)*$N$2:$N$300000)</f>
        <v>45931.373807870368</v>
      </c>
      <c r="J11668" s="14"/>
      <c r="N11668" s="7">
        <v>45261.440937500003</v>
      </c>
      <c r="O11668" s="8">
        <v>1</v>
      </c>
      <c r="P11668" t="s">
        <v>13</v>
      </c>
    </row>
    <row r="11669" spans="5:16" x14ac:dyDescent="0.25">
      <c r="E11669" s="9" t="str">
        <f t="shared" si="201"/>
        <v>MRO-50-MONTE</v>
      </c>
      <c r="F11669" s="8" t="s">
        <v>0</v>
      </c>
      <c r="G11669" s="8" t="s">
        <v>41</v>
      </c>
      <c r="H11669" s="12"/>
      <c r="I11669" s="33" cm="1">
        <f t="array" ref="I11669">MAX(($G$2:$G$300000=G11669)*$N$2:$N$300000)</f>
        <v>45931.373807870368</v>
      </c>
      <c r="J11669" s="14"/>
      <c r="N11669" s="7">
        <v>45261.440949074073</v>
      </c>
      <c r="O11669" s="8">
        <v>1</v>
      </c>
      <c r="P11669" t="s">
        <v>13</v>
      </c>
    </row>
    <row r="11670" spans="5:16" x14ac:dyDescent="0.25">
      <c r="E11670" s="9" t="str">
        <f t="shared" si="201"/>
        <v>MRO-50-MONTE</v>
      </c>
      <c r="F11670" s="8" t="s">
        <v>0</v>
      </c>
      <c r="G11670" s="8" t="s">
        <v>41</v>
      </c>
      <c r="H11670" s="12"/>
      <c r="I11670" s="33" cm="1">
        <f t="array" ref="I11670">MAX(($G$2:$G$300000=G11670)*$N$2:$N$300000)</f>
        <v>45931.373807870368</v>
      </c>
      <c r="J11670" s="14"/>
      <c r="N11670" s="7">
        <v>45261.440949074073</v>
      </c>
      <c r="O11670" s="8">
        <v>2</v>
      </c>
      <c r="P11670" t="s">
        <v>13</v>
      </c>
    </row>
    <row r="11671" spans="5:16" x14ac:dyDescent="0.25">
      <c r="E11671" s="9" t="str">
        <f t="shared" si="201"/>
        <v>MRO-50-MONTE</v>
      </c>
      <c r="F11671" s="8" t="s">
        <v>0</v>
      </c>
      <c r="G11671" s="8" t="s">
        <v>41</v>
      </c>
      <c r="H11671" s="12"/>
      <c r="I11671" s="33" cm="1">
        <f t="array" ref="I11671">MAX(($G$2:$G$300000=G11671)*$N$2:$N$300000)</f>
        <v>45931.373807870368</v>
      </c>
      <c r="J11671" s="14"/>
      <c r="N11671" s="7">
        <v>45261.440960648149</v>
      </c>
      <c r="O11671" s="8">
        <v>1</v>
      </c>
      <c r="P11671" t="s">
        <v>13</v>
      </c>
    </row>
    <row r="11672" spans="5:16" x14ac:dyDescent="0.25">
      <c r="E11672" s="9" t="str">
        <f t="shared" si="201"/>
        <v>MRO-50-MONTE</v>
      </c>
      <c r="F11672" s="8" t="s">
        <v>0</v>
      </c>
      <c r="G11672" s="8" t="s">
        <v>41</v>
      </c>
      <c r="H11672" s="12"/>
      <c r="I11672" s="33" cm="1">
        <f t="array" ref="I11672">MAX(($G$2:$G$300000=G11672)*$N$2:$N$300000)</f>
        <v>45931.373807870368</v>
      </c>
      <c r="J11672" s="14"/>
      <c r="N11672" s="7">
        <v>45261.440983796296</v>
      </c>
      <c r="O11672" s="8">
        <v>1</v>
      </c>
      <c r="P11672" t="s">
        <v>13</v>
      </c>
    </row>
    <row r="11673" spans="5:16" x14ac:dyDescent="0.25">
      <c r="E11673" s="9" t="str">
        <f t="shared" si="201"/>
        <v>MRO-50-MONTE</v>
      </c>
      <c r="F11673" s="8" t="s">
        <v>0</v>
      </c>
      <c r="G11673" s="8" t="s">
        <v>41</v>
      </c>
      <c r="H11673" s="12"/>
      <c r="I11673" s="33" cm="1">
        <f t="array" ref="I11673">MAX(($G$2:$G$300000=G11673)*$N$2:$N$300000)</f>
        <v>45931.373807870368</v>
      </c>
      <c r="J11673" s="14"/>
      <c r="N11673" s="7">
        <v>45261.440995370373</v>
      </c>
      <c r="O11673" s="8">
        <v>1</v>
      </c>
      <c r="P11673" t="s">
        <v>13</v>
      </c>
    </row>
    <row r="11674" spans="5:16" x14ac:dyDescent="0.25">
      <c r="E11674" s="9" t="str">
        <f t="shared" si="201"/>
        <v>MRO-50-MONTE</v>
      </c>
      <c r="F11674" s="8" t="s">
        <v>0</v>
      </c>
      <c r="G11674" s="8" t="s">
        <v>41</v>
      </c>
      <c r="H11674" s="12"/>
      <c r="I11674" s="33" cm="1">
        <f t="array" ref="I11674">MAX(($G$2:$G$300000=G11674)*$N$2:$N$300000)</f>
        <v>45931.373807870368</v>
      </c>
      <c r="J11674" s="14"/>
      <c r="N11674" s="7">
        <v>45261.441006944442</v>
      </c>
      <c r="O11674" s="8">
        <v>1</v>
      </c>
      <c r="P11674" t="s">
        <v>13</v>
      </c>
    </row>
    <row r="11675" spans="5:16" x14ac:dyDescent="0.25">
      <c r="E11675" s="9" t="str">
        <f t="shared" si="201"/>
        <v>MRO-50-MONTE</v>
      </c>
      <c r="F11675" s="8" t="s">
        <v>0</v>
      </c>
      <c r="G11675" s="8" t="s">
        <v>41</v>
      </c>
      <c r="H11675" s="12"/>
      <c r="I11675" s="33" cm="1">
        <f t="array" ref="I11675">MAX(($G$2:$G$300000=G11675)*$N$2:$N$300000)</f>
        <v>45931.373807870368</v>
      </c>
      <c r="J11675" s="14"/>
      <c r="N11675" s="7">
        <v>45261.441018518519</v>
      </c>
      <c r="O11675" s="8">
        <v>1</v>
      </c>
      <c r="P11675" t="s">
        <v>13</v>
      </c>
    </row>
    <row r="11676" spans="5:16" x14ac:dyDescent="0.25">
      <c r="E11676" s="9" t="str">
        <f t="shared" si="201"/>
        <v>MRO-50-MONTE</v>
      </c>
      <c r="F11676" s="8" t="s">
        <v>0</v>
      </c>
      <c r="G11676" s="8" t="s">
        <v>41</v>
      </c>
      <c r="H11676" s="12"/>
      <c r="I11676" s="33" cm="1">
        <f t="array" ref="I11676">MAX(($G$2:$G$300000=G11676)*$N$2:$N$300000)</f>
        <v>45931.373807870368</v>
      </c>
      <c r="J11676" s="14"/>
      <c r="N11676" s="7">
        <v>45261.441030092596</v>
      </c>
      <c r="O11676" s="8">
        <v>1</v>
      </c>
      <c r="P11676" t="s">
        <v>13</v>
      </c>
    </row>
    <row r="11677" spans="5:16" x14ac:dyDescent="0.25">
      <c r="E11677" s="9" t="str">
        <f t="shared" si="201"/>
        <v>MRO-50-MONTE</v>
      </c>
      <c r="F11677" s="8" t="s">
        <v>0</v>
      </c>
      <c r="G11677" s="8" t="s">
        <v>41</v>
      </c>
      <c r="H11677" s="12"/>
      <c r="I11677" s="33" cm="1">
        <f t="array" ref="I11677">MAX(($G$2:$G$300000=G11677)*$N$2:$N$300000)</f>
        <v>45931.373807870368</v>
      </c>
      <c r="J11677" s="14"/>
      <c r="N11677" s="7">
        <v>45261.441030092596</v>
      </c>
      <c r="O11677" s="8">
        <v>2</v>
      </c>
      <c r="P11677" t="s">
        <v>13</v>
      </c>
    </row>
    <row r="11678" spans="5:16" x14ac:dyDescent="0.25">
      <c r="E11678" s="9" t="str">
        <f t="shared" si="201"/>
        <v>MRO-50-MONTE</v>
      </c>
      <c r="F11678" s="8" t="s">
        <v>0</v>
      </c>
      <c r="G11678" s="8" t="s">
        <v>41</v>
      </c>
      <c r="H11678" s="12"/>
      <c r="I11678" s="33" cm="1">
        <f t="array" ref="I11678">MAX(($G$2:$G$300000=G11678)*$N$2:$N$300000)</f>
        <v>45931.373807870368</v>
      </c>
      <c r="J11678" s="14"/>
      <c r="N11678" s="7">
        <v>45261.441041666665</v>
      </c>
      <c r="O11678" s="8">
        <v>1</v>
      </c>
      <c r="P11678" t="s">
        <v>13</v>
      </c>
    </row>
    <row r="11679" spans="5:16" x14ac:dyDescent="0.25">
      <c r="E11679" s="9" t="str">
        <f t="shared" si="201"/>
        <v>MRO-50-MONTE</v>
      </c>
      <c r="F11679" s="8" t="s">
        <v>0</v>
      </c>
      <c r="G11679" s="8" t="s">
        <v>41</v>
      </c>
      <c r="H11679" s="12"/>
      <c r="I11679" s="33" cm="1">
        <f t="array" ref="I11679">MAX(($G$2:$G$300000=G11679)*$N$2:$N$300000)</f>
        <v>45931.373807870368</v>
      </c>
      <c r="J11679" s="14"/>
      <c r="N11679" s="7">
        <v>45261.441053240742</v>
      </c>
      <c r="O11679" s="8">
        <v>1</v>
      </c>
      <c r="P11679" t="s">
        <v>13</v>
      </c>
    </row>
    <row r="11680" spans="5:16" x14ac:dyDescent="0.25">
      <c r="E11680" s="9" t="str">
        <f t="shared" si="201"/>
        <v>MRO-50-MONTE</v>
      </c>
      <c r="F11680" s="8" t="s">
        <v>0</v>
      </c>
      <c r="G11680" s="8" t="s">
        <v>41</v>
      </c>
      <c r="H11680" s="12"/>
      <c r="I11680" s="33" cm="1">
        <f t="array" ref="I11680">MAX(($G$2:$G$300000=G11680)*$N$2:$N$300000)</f>
        <v>45931.373807870368</v>
      </c>
      <c r="J11680" s="14"/>
      <c r="N11680" s="7">
        <v>45261.441064814811</v>
      </c>
      <c r="O11680" s="8">
        <v>1</v>
      </c>
      <c r="P11680" t="s">
        <v>13</v>
      </c>
    </row>
    <row r="11681" spans="5:16" x14ac:dyDescent="0.25">
      <c r="E11681" s="9" t="str">
        <f t="shared" si="201"/>
        <v>MRO-50-MONTE</v>
      </c>
      <c r="F11681" s="8" t="s">
        <v>0</v>
      </c>
      <c r="G11681" s="8" t="s">
        <v>41</v>
      </c>
      <c r="H11681" s="12"/>
      <c r="I11681" s="33" cm="1">
        <f t="array" ref="I11681">MAX(($G$2:$G$300000=G11681)*$N$2:$N$300000)</f>
        <v>45931.373807870368</v>
      </c>
      <c r="J11681" s="14"/>
      <c r="N11681" s="7">
        <v>45261.441076388888</v>
      </c>
      <c r="O11681" s="8">
        <v>1</v>
      </c>
      <c r="P11681" t="s">
        <v>13</v>
      </c>
    </row>
    <row r="11682" spans="5:16" x14ac:dyDescent="0.25">
      <c r="E11682" s="9" t="str">
        <f t="shared" si="201"/>
        <v>MRO-50-MONTE</v>
      </c>
      <c r="F11682" s="8" t="s">
        <v>0</v>
      </c>
      <c r="G11682" s="8" t="s">
        <v>41</v>
      </c>
      <c r="H11682" s="12"/>
      <c r="I11682" s="33" cm="1">
        <f t="array" ref="I11682">MAX(($G$2:$G$300000=G11682)*$N$2:$N$300000)</f>
        <v>45931.373807870368</v>
      </c>
      <c r="J11682" s="14"/>
      <c r="N11682" s="7">
        <v>45261.441087962965</v>
      </c>
      <c r="O11682" s="8">
        <v>1</v>
      </c>
      <c r="P11682" t="s">
        <v>13</v>
      </c>
    </row>
    <row r="11683" spans="5:16" x14ac:dyDescent="0.25">
      <c r="E11683" s="9" t="str">
        <f t="shared" si="201"/>
        <v>MRO-50-MONTE</v>
      </c>
      <c r="F11683" s="8" t="s">
        <v>0</v>
      </c>
      <c r="G11683" s="8" t="s">
        <v>41</v>
      </c>
      <c r="H11683" s="12"/>
      <c r="I11683" s="33" cm="1">
        <f t="array" ref="I11683">MAX(($G$2:$G$300000=G11683)*$N$2:$N$300000)</f>
        <v>45931.373807870368</v>
      </c>
      <c r="J11683" s="14"/>
      <c r="N11683" s="7">
        <v>45261.441099537034</v>
      </c>
      <c r="O11683" s="8">
        <v>1</v>
      </c>
      <c r="P11683" t="s">
        <v>13</v>
      </c>
    </row>
    <row r="11684" spans="5:16" x14ac:dyDescent="0.25">
      <c r="E11684" s="9" t="str">
        <f t="shared" si="201"/>
        <v>MRO-50-MONTE</v>
      </c>
      <c r="F11684" s="8" t="s">
        <v>0</v>
      </c>
      <c r="G11684" s="8" t="s">
        <v>41</v>
      </c>
      <c r="H11684" s="12"/>
      <c r="I11684" s="33" cm="1">
        <f t="array" ref="I11684">MAX(($G$2:$G$300000=G11684)*$N$2:$N$300000)</f>
        <v>45931.373807870368</v>
      </c>
      <c r="J11684" s="14"/>
      <c r="N11684" s="7">
        <v>45261.441111111111</v>
      </c>
      <c r="O11684" s="8">
        <v>1</v>
      </c>
      <c r="P11684" t="s">
        <v>13</v>
      </c>
    </row>
    <row r="11685" spans="5:16" x14ac:dyDescent="0.25">
      <c r="E11685" s="9" t="str">
        <f t="shared" si="201"/>
        <v>MRO-50-MONTE</v>
      </c>
      <c r="F11685" s="8" t="s">
        <v>0</v>
      </c>
      <c r="G11685" s="8" t="s">
        <v>41</v>
      </c>
      <c r="H11685" s="12"/>
      <c r="I11685" s="33" cm="1">
        <f t="array" ref="I11685">MAX(($G$2:$G$300000=G11685)*$N$2:$N$300000)</f>
        <v>45931.373807870368</v>
      </c>
      <c r="J11685" s="14"/>
      <c r="N11685" s="7">
        <v>45261.441122685188</v>
      </c>
      <c r="O11685" s="8">
        <v>1</v>
      </c>
      <c r="P11685" t="s">
        <v>13</v>
      </c>
    </row>
    <row r="11686" spans="5:16" x14ac:dyDescent="0.25">
      <c r="E11686" s="9" t="str">
        <f t="shared" si="201"/>
        <v>MRO-50-MONTE</v>
      </c>
      <c r="F11686" s="8" t="s">
        <v>0</v>
      </c>
      <c r="G11686" s="8" t="s">
        <v>41</v>
      </c>
      <c r="H11686" s="12"/>
      <c r="I11686" s="33" cm="1">
        <f t="array" ref="I11686">MAX(($G$2:$G$300000=G11686)*$N$2:$N$300000)</f>
        <v>45931.373807870368</v>
      </c>
      <c r="J11686" s="14"/>
      <c r="N11686" s="7">
        <v>45261.441122685188</v>
      </c>
      <c r="O11686" s="8">
        <v>2</v>
      </c>
      <c r="P11686" t="s">
        <v>13</v>
      </c>
    </row>
    <row r="11687" spans="5:16" x14ac:dyDescent="0.25">
      <c r="E11687" s="9" t="str">
        <f t="shared" si="201"/>
        <v>MRO-50-MONTE</v>
      </c>
      <c r="F11687" s="8" t="s">
        <v>0</v>
      </c>
      <c r="G11687" s="8" t="s">
        <v>41</v>
      </c>
      <c r="H11687" s="12"/>
      <c r="I11687" s="33" cm="1">
        <f t="array" ref="I11687">MAX(($G$2:$G$300000=G11687)*$N$2:$N$300000)</f>
        <v>45931.373807870368</v>
      </c>
      <c r="J11687" s="14"/>
      <c r="N11687" s="7">
        <v>45261.441134259258</v>
      </c>
      <c r="O11687" s="8">
        <v>1</v>
      </c>
      <c r="P11687" t="s">
        <v>13</v>
      </c>
    </row>
    <row r="11688" spans="5:16" x14ac:dyDescent="0.25">
      <c r="E11688" s="9" t="str">
        <f t="shared" si="201"/>
        <v>MRO-50-MONTE</v>
      </c>
      <c r="F11688" s="8" t="s">
        <v>0</v>
      </c>
      <c r="G11688" s="8" t="s">
        <v>41</v>
      </c>
      <c r="H11688" s="12"/>
      <c r="I11688" s="33" cm="1">
        <f t="array" ref="I11688">MAX(($G$2:$G$300000=G11688)*$N$2:$N$300000)</f>
        <v>45931.373807870368</v>
      </c>
      <c r="J11688" s="14"/>
      <c r="N11688" s="7">
        <v>45261.441145833334</v>
      </c>
      <c r="O11688" s="8">
        <v>1</v>
      </c>
      <c r="P11688" t="s">
        <v>13</v>
      </c>
    </row>
    <row r="11689" spans="5:16" x14ac:dyDescent="0.25">
      <c r="E11689" s="9" t="str">
        <f t="shared" si="201"/>
        <v>MRO-50-MONTE</v>
      </c>
      <c r="F11689" s="8" t="s">
        <v>0</v>
      </c>
      <c r="G11689" s="8" t="s">
        <v>41</v>
      </c>
      <c r="H11689" s="12"/>
      <c r="I11689" s="33" cm="1">
        <f t="array" ref="I11689">MAX(($G$2:$G$300000=G11689)*$N$2:$N$300000)</f>
        <v>45931.373807870368</v>
      </c>
      <c r="J11689" s="14"/>
      <c r="N11689" s="7">
        <v>45261.441157407404</v>
      </c>
      <c r="O11689" s="8">
        <v>1</v>
      </c>
      <c r="P11689" t="s">
        <v>13</v>
      </c>
    </row>
    <row r="11690" spans="5:16" x14ac:dyDescent="0.25">
      <c r="E11690" s="9" t="str">
        <f t="shared" si="201"/>
        <v>MRO-50-MONTE</v>
      </c>
      <c r="F11690" s="8" t="s">
        <v>0</v>
      </c>
      <c r="G11690" s="8" t="s">
        <v>41</v>
      </c>
      <c r="H11690" s="12"/>
      <c r="I11690" s="33" cm="1">
        <f t="array" ref="I11690">MAX(($G$2:$G$300000=G11690)*$N$2:$N$300000)</f>
        <v>45931.373807870368</v>
      </c>
      <c r="J11690" s="14"/>
      <c r="N11690" s="7">
        <v>45261.441157407404</v>
      </c>
      <c r="O11690" s="8">
        <v>2</v>
      </c>
      <c r="P11690" t="s">
        <v>13</v>
      </c>
    </row>
    <row r="11691" spans="5:16" x14ac:dyDescent="0.25">
      <c r="E11691" s="9" t="str">
        <f t="shared" si="201"/>
        <v>MRO-50-MONTE</v>
      </c>
      <c r="F11691" s="8" t="s">
        <v>0</v>
      </c>
      <c r="G11691" s="8" t="s">
        <v>41</v>
      </c>
      <c r="H11691" s="12"/>
      <c r="I11691" s="33" cm="1">
        <f t="array" ref="I11691">MAX(($G$2:$G$300000=G11691)*$N$2:$N$300000)</f>
        <v>45931.373807870368</v>
      </c>
      <c r="J11691" s="14"/>
      <c r="N11691" s="7">
        <v>45261.441168981481</v>
      </c>
      <c r="O11691" s="8">
        <v>1</v>
      </c>
      <c r="P11691" t="s">
        <v>13</v>
      </c>
    </row>
    <row r="11692" spans="5:16" x14ac:dyDescent="0.25">
      <c r="E11692" s="9" t="str">
        <f t="shared" si="201"/>
        <v>MRO-50-MONTE</v>
      </c>
      <c r="F11692" s="8" t="s">
        <v>0</v>
      </c>
      <c r="G11692" s="8" t="s">
        <v>41</v>
      </c>
      <c r="H11692" s="12"/>
      <c r="I11692" s="33" cm="1">
        <f t="array" ref="I11692">MAX(($G$2:$G$300000=G11692)*$N$2:$N$300000)</f>
        <v>45931.373807870368</v>
      </c>
      <c r="J11692" s="14"/>
      <c r="N11692" s="7">
        <v>45261.441180555557</v>
      </c>
      <c r="O11692" s="8">
        <v>1</v>
      </c>
      <c r="P11692" t="s">
        <v>13</v>
      </c>
    </row>
    <row r="11693" spans="5:16" x14ac:dyDescent="0.25">
      <c r="E11693" s="9" t="str">
        <f t="shared" si="201"/>
        <v>MRO-50-MONTE</v>
      </c>
      <c r="F11693" s="8" t="s">
        <v>0</v>
      </c>
      <c r="G11693" s="8" t="s">
        <v>41</v>
      </c>
      <c r="H11693" s="12"/>
      <c r="I11693" s="33" cm="1">
        <f t="array" ref="I11693">MAX(($G$2:$G$300000=G11693)*$N$2:$N$300000)</f>
        <v>45931.373807870368</v>
      </c>
      <c r="J11693" s="14"/>
      <c r="N11693" s="7">
        <v>45261.441192129627</v>
      </c>
      <c r="O11693" s="8">
        <v>1</v>
      </c>
      <c r="P11693" t="s">
        <v>13</v>
      </c>
    </row>
    <row r="11694" spans="5:16" x14ac:dyDescent="0.25">
      <c r="E11694" s="9" t="str">
        <f t="shared" si="201"/>
        <v>MRO-50-MONTE</v>
      </c>
      <c r="F11694" s="8" t="s">
        <v>0</v>
      </c>
      <c r="G11694" s="8" t="s">
        <v>41</v>
      </c>
      <c r="H11694" s="12"/>
      <c r="I11694" s="33" cm="1">
        <f t="array" ref="I11694">MAX(($G$2:$G$300000=G11694)*$N$2:$N$300000)</f>
        <v>45931.373807870368</v>
      </c>
      <c r="J11694" s="14"/>
      <c r="N11694" s="7">
        <v>45261.441203703704</v>
      </c>
      <c r="O11694" s="8">
        <v>1</v>
      </c>
      <c r="P11694" t="s">
        <v>13</v>
      </c>
    </row>
    <row r="11695" spans="5:16" x14ac:dyDescent="0.25">
      <c r="E11695" s="9" t="str">
        <f t="shared" si="201"/>
        <v>MRO-50-MONTE</v>
      </c>
      <c r="F11695" s="8" t="s">
        <v>0</v>
      </c>
      <c r="G11695" s="8" t="s">
        <v>41</v>
      </c>
      <c r="H11695" s="12"/>
      <c r="I11695" s="33" cm="1">
        <f t="array" ref="I11695">MAX(($G$2:$G$300000=G11695)*$N$2:$N$300000)</f>
        <v>45931.373807870368</v>
      </c>
      <c r="J11695" s="14"/>
      <c r="N11695" s="7">
        <v>45261.44121527778</v>
      </c>
      <c r="O11695" s="8">
        <v>1</v>
      </c>
      <c r="P11695" t="s">
        <v>13</v>
      </c>
    </row>
    <row r="11696" spans="5:16" x14ac:dyDescent="0.25">
      <c r="E11696" s="9" t="str">
        <f t="shared" si="201"/>
        <v>MRO-50-MONTE</v>
      </c>
      <c r="F11696" s="8" t="s">
        <v>0</v>
      </c>
      <c r="G11696" s="8" t="s">
        <v>41</v>
      </c>
      <c r="H11696" s="12"/>
      <c r="I11696" s="33" cm="1">
        <f t="array" ref="I11696">MAX(($G$2:$G$300000=G11696)*$N$2:$N$300000)</f>
        <v>45931.373807870368</v>
      </c>
      <c r="J11696" s="14"/>
      <c r="N11696" s="7">
        <v>45261.44122685185</v>
      </c>
      <c r="O11696" s="8">
        <v>1</v>
      </c>
      <c r="P11696" t="s">
        <v>13</v>
      </c>
    </row>
    <row r="11697" spans="5:16" x14ac:dyDescent="0.25">
      <c r="E11697" s="9" t="str">
        <f t="shared" si="201"/>
        <v>MRO-50-MONTE</v>
      </c>
      <c r="F11697" s="8" t="s">
        <v>0</v>
      </c>
      <c r="G11697" s="8" t="s">
        <v>41</v>
      </c>
      <c r="H11697" s="12"/>
      <c r="I11697" s="33" cm="1">
        <f t="array" ref="I11697">MAX(($G$2:$G$300000=G11697)*$N$2:$N$300000)</f>
        <v>45931.373807870368</v>
      </c>
      <c r="J11697" s="14"/>
      <c r="N11697" s="7">
        <v>45261.441238425927</v>
      </c>
      <c r="O11697" s="8">
        <v>1</v>
      </c>
      <c r="P11697" t="s">
        <v>13</v>
      </c>
    </row>
    <row r="11698" spans="5:16" x14ac:dyDescent="0.25">
      <c r="E11698" s="9" t="str">
        <f t="shared" ref="E11698:E11761" si="202">+G11698&amp;H11698</f>
        <v>MRO-50-MONTE</v>
      </c>
      <c r="F11698" s="8" t="s">
        <v>0</v>
      </c>
      <c r="G11698" s="8" t="s">
        <v>41</v>
      </c>
      <c r="H11698" s="12"/>
      <c r="I11698" s="33" cm="1">
        <f t="array" ref="I11698">MAX(($G$2:$G$300000=G11698)*$N$2:$N$300000)</f>
        <v>45931.373807870368</v>
      </c>
      <c r="J11698" s="14"/>
      <c r="N11698" s="7">
        <v>45261.441250000003</v>
      </c>
      <c r="O11698" s="8">
        <v>1</v>
      </c>
      <c r="P11698" t="s">
        <v>13</v>
      </c>
    </row>
    <row r="11699" spans="5:16" x14ac:dyDescent="0.25">
      <c r="E11699" s="9" t="str">
        <f t="shared" si="202"/>
        <v>MRO-50-MONTE</v>
      </c>
      <c r="F11699" s="8" t="s">
        <v>0</v>
      </c>
      <c r="G11699" s="8" t="s">
        <v>41</v>
      </c>
      <c r="H11699" s="12"/>
      <c r="I11699" s="33" cm="1">
        <f t="array" ref="I11699">MAX(($G$2:$G$300000=G11699)*$N$2:$N$300000)</f>
        <v>45931.373807870368</v>
      </c>
      <c r="J11699" s="14"/>
      <c r="N11699" s="7">
        <v>45261.441261574073</v>
      </c>
      <c r="O11699" s="8">
        <v>1</v>
      </c>
      <c r="P11699" t="s">
        <v>13</v>
      </c>
    </row>
    <row r="11700" spans="5:16" x14ac:dyDescent="0.25">
      <c r="E11700" s="9" t="str">
        <f t="shared" si="202"/>
        <v>MRO-50-MONTE</v>
      </c>
      <c r="F11700" s="8" t="s">
        <v>0</v>
      </c>
      <c r="G11700" s="8" t="s">
        <v>41</v>
      </c>
      <c r="H11700" s="12"/>
      <c r="I11700" s="33" cm="1">
        <f t="array" ref="I11700">MAX(($G$2:$G$300000=G11700)*$N$2:$N$300000)</f>
        <v>45931.373807870368</v>
      </c>
      <c r="J11700" s="14"/>
      <c r="N11700" s="7">
        <v>45261.44127314815</v>
      </c>
      <c r="O11700" s="8">
        <v>1</v>
      </c>
      <c r="P11700" t="s">
        <v>13</v>
      </c>
    </row>
    <row r="11701" spans="5:16" x14ac:dyDescent="0.25">
      <c r="E11701" s="9" t="str">
        <f t="shared" si="202"/>
        <v>MRO-50-MONTE</v>
      </c>
      <c r="F11701" s="8" t="s">
        <v>0</v>
      </c>
      <c r="G11701" s="8" t="s">
        <v>41</v>
      </c>
      <c r="H11701" s="12"/>
      <c r="I11701" s="33" cm="1">
        <f t="array" ref="I11701">MAX(($G$2:$G$300000=G11701)*$N$2:$N$300000)</f>
        <v>45931.373807870368</v>
      </c>
      <c r="J11701" s="14"/>
      <c r="N11701" s="7">
        <v>45261.441284722219</v>
      </c>
      <c r="O11701" s="8">
        <v>1</v>
      </c>
      <c r="P11701" t="s">
        <v>13</v>
      </c>
    </row>
    <row r="11702" spans="5:16" x14ac:dyDescent="0.25">
      <c r="E11702" s="9" t="str">
        <f t="shared" si="202"/>
        <v>MRO-50-MONTE</v>
      </c>
      <c r="F11702" s="8" t="s">
        <v>0</v>
      </c>
      <c r="G11702" s="8" t="s">
        <v>41</v>
      </c>
      <c r="H11702" s="12"/>
      <c r="I11702" s="33" cm="1">
        <f t="array" ref="I11702">MAX(($G$2:$G$300000=G11702)*$N$2:$N$300000)</f>
        <v>45931.373807870368</v>
      </c>
      <c r="J11702" s="14"/>
      <c r="N11702" s="7">
        <v>45261.441296296296</v>
      </c>
      <c r="O11702" s="8">
        <v>1</v>
      </c>
      <c r="P11702" t="s">
        <v>13</v>
      </c>
    </row>
    <row r="11703" spans="5:16" x14ac:dyDescent="0.25">
      <c r="E11703" s="9" t="str">
        <f t="shared" si="202"/>
        <v>MRO-50-MONTE</v>
      </c>
      <c r="F11703" s="8" t="s">
        <v>0</v>
      </c>
      <c r="G11703" s="8" t="s">
        <v>41</v>
      </c>
      <c r="H11703" s="12"/>
      <c r="I11703" s="33" cm="1">
        <f t="array" ref="I11703">MAX(($G$2:$G$300000=G11703)*$N$2:$N$300000)</f>
        <v>45931.373807870368</v>
      </c>
      <c r="J11703" s="14"/>
      <c r="N11703" s="7">
        <v>45261.441307870373</v>
      </c>
      <c r="O11703" s="8">
        <v>1</v>
      </c>
      <c r="P11703" t="s">
        <v>13</v>
      </c>
    </row>
    <row r="11704" spans="5:16" x14ac:dyDescent="0.25">
      <c r="E11704" s="9" t="str">
        <f t="shared" si="202"/>
        <v>MRO-50-MONTE</v>
      </c>
      <c r="F11704" s="8" t="s">
        <v>0</v>
      </c>
      <c r="G11704" s="8" t="s">
        <v>41</v>
      </c>
      <c r="H11704" s="12"/>
      <c r="I11704" s="33" cm="1">
        <f t="array" ref="I11704">MAX(($G$2:$G$300000=G11704)*$N$2:$N$300000)</f>
        <v>45931.373807870368</v>
      </c>
      <c r="J11704" s="14"/>
      <c r="N11704" s="7">
        <v>45261.441319444442</v>
      </c>
      <c r="O11704" s="8">
        <v>1</v>
      </c>
      <c r="P11704" t="s">
        <v>13</v>
      </c>
    </row>
    <row r="11705" spans="5:16" x14ac:dyDescent="0.25">
      <c r="E11705" s="9" t="str">
        <f t="shared" si="202"/>
        <v>MRO-50-MONTE</v>
      </c>
      <c r="F11705" s="8" t="s">
        <v>0</v>
      </c>
      <c r="G11705" s="8" t="s">
        <v>41</v>
      </c>
      <c r="H11705" s="12"/>
      <c r="I11705" s="33" cm="1">
        <f t="array" ref="I11705">MAX(($G$2:$G$300000=G11705)*$N$2:$N$300000)</f>
        <v>45931.373807870368</v>
      </c>
      <c r="J11705" s="14"/>
      <c r="N11705" s="7">
        <v>45261.441331018519</v>
      </c>
      <c r="O11705" s="8">
        <v>1</v>
      </c>
      <c r="P11705" t="s">
        <v>13</v>
      </c>
    </row>
    <row r="11706" spans="5:16" x14ac:dyDescent="0.25">
      <c r="E11706" s="9" t="str">
        <f t="shared" si="202"/>
        <v>MRO-50-MONTE</v>
      </c>
      <c r="F11706" s="8" t="s">
        <v>0</v>
      </c>
      <c r="G11706" s="8" t="s">
        <v>41</v>
      </c>
      <c r="H11706" s="12"/>
      <c r="I11706" s="33" cm="1">
        <f t="array" ref="I11706">MAX(($G$2:$G$300000=G11706)*$N$2:$N$300000)</f>
        <v>45931.373807870368</v>
      </c>
      <c r="J11706" s="14"/>
      <c r="N11706" s="7">
        <v>45261.441342592596</v>
      </c>
      <c r="O11706" s="8">
        <v>1</v>
      </c>
      <c r="P11706" t="s">
        <v>13</v>
      </c>
    </row>
    <row r="11707" spans="5:16" x14ac:dyDescent="0.25">
      <c r="E11707" s="9" t="str">
        <f t="shared" si="202"/>
        <v>MRO-50-MONTE</v>
      </c>
      <c r="F11707" s="8" t="s">
        <v>0</v>
      </c>
      <c r="G11707" s="8" t="s">
        <v>41</v>
      </c>
      <c r="H11707" s="12"/>
      <c r="I11707" s="33" cm="1">
        <f t="array" ref="I11707">MAX(($G$2:$G$300000=G11707)*$N$2:$N$300000)</f>
        <v>45931.373807870368</v>
      </c>
      <c r="J11707" s="14"/>
      <c r="N11707" s="7">
        <v>45261.441354166665</v>
      </c>
      <c r="O11707" s="8">
        <v>1</v>
      </c>
      <c r="P11707" t="s">
        <v>13</v>
      </c>
    </row>
    <row r="11708" spans="5:16" x14ac:dyDescent="0.25">
      <c r="E11708" s="9" t="str">
        <f t="shared" si="202"/>
        <v>MRO-50-MONTE</v>
      </c>
      <c r="F11708" s="8" t="s">
        <v>0</v>
      </c>
      <c r="G11708" s="8" t="s">
        <v>41</v>
      </c>
      <c r="H11708" s="12"/>
      <c r="I11708" s="33" cm="1">
        <f t="array" ref="I11708">MAX(($G$2:$G$300000=G11708)*$N$2:$N$300000)</f>
        <v>45931.373807870368</v>
      </c>
      <c r="J11708" s="14"/>
      <c r="N11708" s="7">
        <v>45261.441365740742</v>
      </c>
      <c r="O11708" s="8">
        <v>1</v>
      </c>
      <c r="P11708" t="s">
        <v>13</v>
      </c>
    </row>
    <row r="11709" spans="5:16" x14ac:dyDescent="0.25">
      <c r="E11709" s="9" t="str">
        <f t="shared" si="202"/>
        <v>MRO-50-MONTE</v>
      </c>
      <c r="F11709" s="8" t="s">
        <v>0</v>
      </c>
      <c r="G11709" s="8" t="s">
        <v>41</v>
      </c>
      <c r="H11709" s="12"/>
      <c r="I11709" s="33" cm="1">
        <f t="array" ref="I11709">MAX(($G$2:$G$300000=G11709)*$N$2:$N$300000)</f>
        <v>45931.373807870368</v>
      </c>
      <c r="J11709" s="14"/>
      <c r="N11709" s="7">
        <v>45261.441377314812</v>
      </c>
      <c r="O11709" s="8">
        <v>1</v>
      </c>
      <c r="P11709" t="s">
        <v>13</v>
      </c>
    </row>
    <row r="11710" spans="5:16" x14ac:dyDescent="0.25">
      <c r="E11710" s="9" t="str">
        <f t="shared" si="202"/>
        <v>MRO-50-MONTE</v>
      </c>
      <c r="F11710" s="8" t="s">
        <v>0</v>
      </c>
      <c r="G11710" s="8" t="s">
        <v>41</v>
      </c>
      <c r="H11710" s="12"/>
      <c r="I11710" s="33" cm="1">
        <f t="array" ref="I11710">MAX(($G$2:$G$300000=G11710)*$N$2:$N$300000)</f>
        <v>45931.373807870368</v>
      </c>
      <c r="J11710" s="14"/>
      <c r="N11710" s="7">
        <v>45261.441388888888</v>
      </c>
      <c r="O11710" s="8">
        <v>1</v>
      </c>
      <c r="P11710" t="s">
        <v>13</v>
      </c>
    </row>
    <row r="11711" spans="5:16" x14ac:dyDescent="0.25">
      <c r="E11711" s="9" t="str">
        <f t="shared" si="202"/>
        <v>MRO-50-MONTE</v>
      </c>
      <c r="F11711" s="8" t="s">
        <v>0</v>
      </c>
      <c r="G11711" s="8" t="s">
        <v>41</v>
      </c>
      <c r="H11711" s="12"/>
      <c r="I11711" s="33" cm="1">
        <f t="array" ref="I11711">MAX(($G$2:$G$300000=G11711)*$N$2:$N$300000)</f>
        <v>45931.373807870368</v>
      </c>
      <c r="J11711" s="14"/>
      <c r="N11711" s="7">
        <v>45261.441400462965</v>
      </c>
      <c r="O11711" s="8">
        <v>1</v>
      </c>
      <c r="P11711" t="s">
        <v>13</v>
      </c>
    </row>
    <row r="11712" spans="5:16" x14ac:dyDescent="0.25">
      <c r="E11712" s="9" t="str">
        <f t="shared" si="202"/>
        <v>MRO-50-MONTE</v>
      </c>
      <c r="F11712" s="8" t="s">
        <v>0</v>
      </c>
      <c r="G11712" s="8" t="s">
        <v>41</v>
      </c>
      <c r="H11712" s="12"/>
      <c r="I11712" s="33" cm="1">
        <f t="array" ref="I11712">MAX(($G$2:$G$300000=G11712)*$N$2:$N$300000)</f>
        <v>45931.373807870368</v>
      </c>
      <c r="J11712" s="14"/>
      <c r="N11712" s="7">
        <v>45261.441412037035</v>
      </c>
      <c r="O11712" s="8">
        <v>1</v>
      </c>
      <c r="P11712" t="s">
        <v>13</v>
      </c>
    </row>
    <row r="11713" spans="5:16" x14ac:dyDescent="0.25">
      <c r="E11713" s="9" t="str">
        <f t="shared" si="202"/>
        <v>MRO-50-MONTE</v>
      </c>
      <c r="F11713" s="8" t="s">
        <v>0</v>
      </c>
      <c r="G11713" s="8" t="s">
        <v>41</v>
      </c>
      <c r="H11713" s="12"/>
      <c r="I11713" s="33" cm="1">
        <f t="array" ref="I11713">MAX(($G$2:$G$300000=G11713)*$N$2:$N$300000)</f>
        <v>45931.373807870368</v>
      </c>
      <c r="J11713" s="14"/>
      <c r="N11713" s="7">
        <v>45261.441412037035</v>
      </c>
      <c r="O11713" s="8">
        <v>2</v>
      </c>
      <c r="P11713" t="s">
        <v>13</v>
      </c>
    </row>
    <row r="11714" spans="5:16" x14ac:dyDescent="0.25">
      <c r="E11714" s="9" t="str">
        <f t="shared" si="202"/>
        <v>MRO-50-MONTE</v>
      </c>
      <c r="F11714" s="8" t="s">
        <v>0</v>
      </c>
      <c r="G11714" s="8" t="s">
        <v>41</v>
      </c>
      <c r="H11714" s="12"/>
      <c r="I11714" s="33" cm="1">
        <f t="array" ref="I11714">MAX(($G$2:$G$300000=G11714)*$N$2:$N$300000)</f>
        <v>45931.373807870368</v>
      </c>
      <c r="J11714" s="14"/>
      <c r="N11714" s="7">
        <v>45261.441423611112</v>
      </c>
      <c r="O11714" s="8">
        <v>1</v>
      </c>
      <c r="P11714" t="s">
        <v>13</v>
      </c>
    </row>
    <row r="11715" spans="5:16" x14ac:dyDescent="0.25">
      <c r="E11715" s="9" t="str">
        <f t="shared" si="202"/>
        <v>MRO-50-MONTE</v>
      </c>
      <c r="F11715" s="8" t="s">
        <v>0</v>
      </c>
      <c r="G11715" s="8" t="s">
        <v>41</v>
      </c>
      <c r="H11715" s="12"/>
      <c r="I11715" s="33" cm="1">
        <f t="array" ref="I11715">MAX(($G$2:$G$300000=G11715)*$N$2:$N$300000)</f>
        <v>45931.373807870368</v>
      </c>
      <c r="J11715" s="14"/>
      <c r="N11715" s="7">
        <v>45267.593333333331</v>
      </c>
      <c r="O11715" s="8">
        <v>1</v>
      </c>
      <c r="P11715" t="s">
        <v>13</v>
      </c>
    </row>
    <row r="11716" spans="5:16" x14ac:dyDescent="0.25">
      <c r="E11716" s="9" t="str">
        <f t="shared" si="202"/>
        <v>MRO-50-MONTE</v>
      </c>
      <c r="F11716" s="8" t="s">
        <v>0</v>
      </c>
      <c r="G11716" s="8" t="s">
        <v>41</v>
      </c>
      <c r="H11716" s="12"/>
      <c r="I11716" s="33" cm="1">
        <f t="array" ref="I11716">MAX(($G$2:$G$300000=G11716)*$N$2:$N$300000)</f>
        <v>45931.373807870368</v>
      </c>
      <c r="J11716" s="14"/>
      <c r="N11716" s="7">
        <v>45271.452465277776</v>
      </c>
      <c r="O11716" s="8">
        <v>1</v>
      </c>
      <c r="P11716" t="s">
        <v>13</v>
      </c>
    </row>
    <row r="11717" spans="5:16" x14ac:dyDescent="0.25">
      <c r="E11717" s="9" t="str">
        <f t="shared" si="202"/>
        <v>MRO-50-MONTE</v>
      </c>
      <c r="F11717" s="8" t="s">
        <v>0</v>
      </c>
      <c r="G11717" s="8" t="s">
        <v>41</v>
      </c>
      <c r="H11717" s="12"/>
      <c r="I11717" s="33" cm="1">
        <f t="array" ref="I11717">MAX(($G$2:$G$300000=G11717)*$N$2:$N$300000)</f>
        <v>45931.373807870368</v>
      </c>
      <c r="J11717" s="14"/>
      <c r="N11717" s="7">
        <v>45271.452476851853</v>
      </c>
      <c r="O11717" s="8">
        <v>1</v>
      </c>
      <c r="P11717" t="s">
        <v>13</v>
      </c>
    </row>
    <row r="11718" spans="5:16" x14ac:dyDescent="0.25">
      <c r="E11718" s="9" t="str">
        <f t="shared" si="202"/>
        <v>MRO-50-MONTE</v>
      </c>
      <c r="F11718" s="8" t="s">
        <v>0</v>
      </c>
      <c r="G11718" s="8" t="s">
        <v>41</v>
      </c>
      <c r="H11718" s="12"/>
      <c r="I11718" s="33" cm="1">
        <f t="array" ref="I11718">MAX(($G$2:$G$300000=G11718)*$N$2:$N$300000)</f>
        <v>45931.373807870368</v>
      </c>
      <c r="J11718" s="14"/>
      <c r="N11718" s="7">
        <v>45271.452488425923</v>
      </c>
      <c r="O11718" s="8">
        <v>1</v>
      </c>
      <c r="P11718" t="s">
        <v>13</v>
      </c>
    </row>
    <row r="11719" spans="5:16" x14ac:dyDescent="0.25">
      <c r="E11719" s="9" t="str">
        <f t="shared" si="202"/>
        <v>MRO-50-MONTE</v>
      </c>
      <c r="F11719" s="8" t="s">
        <v>0</v>
      </c>
      <c r="G11719" s="8" t="s">
        <v>41</v>
      </c>
      <c r="H11719" s="12"/>
      <c r="I11719" s="33" cm="1">
        <f t="array" ref="I11719">MAX(($G$2:$G$300000=G11719)*$N$2:$N$300000)</f>
        <v>45931.373807870368</v>
      </c>
      <c r="J11719" s="14"/>
      <c r="N11719" s="7">
        <v>45271.452499999999</v>
      </c>
      <c r="O11719" s="8">
        <v>1</v>
      </c>
      <c r="P11719" t="s">
        <v>13</v>
      </c>
    </row>
    <row r="11720" spans="5:16" x14ac:dyDescent="0.25">
      <c r="E11720" s="9" t="str">
        <f t="shared" si="202"/>
        <v>MRO-50-MONTE</v>
      </c>
      <c r="F11720" s="8" t="s">
        <v>0</v>
      </c>
      <c r="G11720" s="8" t="s">
        <v>41</v>
      </c>
      <c r="H11720" s="12"/>
      <c r="I11720" s="33" cm="1">
        <f t="array" ref="I11720">MAX(($G$2:$G$300000=G11720)*$N$2:$N$300000)</f>
        <v>45931.373807870368</v>
      </c>
      <c r="J11720" s="14"/>
      <c r="N11720" s="7">
        <v>45271.452511574076</v>
      </c>
      <c r="O11720" s="8">
        <v>1</v>
      </c>
      <c r="P11720" t="s">
        <v>13</v>
      </c>
    </row>
    <row r="11721" spans="5:16" x14ac:dyDescent="0.25">
      <c r="E11721" s="9" t="str">
        <f t="shared" si="202"/>
        <v>MRO-50-MONTE</v>
      </c>
      <c r="F11721" s="8" t="s">
        <v>0</v>
      </c>
      <c r="G11721" s="8" t="s">
        <v>41</v>
      </c>
      <c r="H11721" s="12"/>
      <c r="I11721" s="33" cm="1">
        <f t="array" ref="I11721">MAX(($G$2:$G$300000=G11721)*$N$2:$N$300000)</f>
        <v>45931.373807870368</v>
      </c>
      <c r="J11721" s="14"/>
      <c r="N11721" s="7">
        <v>45271.452523148146</v>
      </c>
      <c r="O11721" s="8">
        <v>1</v>
      </c>
      <c r="P11721" t="s">
        <v>13</v>
      </c>
    </row>
    <row r="11722" spans="5:16" x14ac:dyDescent="0.25">
      <c r="E11722" s="9" t="str">
        <f t="shared" si="202"/>
        <v>MRO-50-MONTE</v>
      </c>
      <c r="F11722" s="8" t="s">
        <v>0</v>
      </c>
      <c r="G11722" s="8" t="s">
        <v>41</v>
      </c>
      <c r="H11722" s="12"/>
      <c r="I11722" s="33" cm="1">
        <f t="array" ref="I11722">MAX(($G$2:$G$300000=G11722)*$N$2:$N$300000)</f>
        <v>45931.373807870368</v>
      </c>
      <c r="J11722" s="14"/>
      <c r="N11722" s="7">
        <v>45271.452546296299</v>
      </c>
      <c r="O11722" s="8">
        <v>1</v>
      </c>
      <c r="P11722" t="s">
        <v>13</v>
      </c>
    </row>
    <row r="11723" spans="5:16" x14ac:dyDescent="0.25">
      <c r="E11723" s="9" t="str">
        <f t="shared" si="202"/>
        <v>MRO-50-MONTE</v>
      </c>
      <c r="F11723" s="8" t="s">
        <v>0</v>
      </c>
      <c r="G11723" s="8" t="s">
        <v>41</v>
      </c>
      <c r="H11723" s="12"/>
      <c r="I11723" s="33" cm="1">
        <f t="array" ref="I11723">MAX(($G$2:$G$300000=G11723)*$N$2:$N$300000)</f>
        <v>45931.373807870368</v>
      </c>
      <c r="J11723" s="14"/>
      <c r="N11723" s="7">
        <v>45271.452546296299</v>
      </c>
      <c r="O11723" s="8">
        <v>2</v>
      </c>
      <c r="P11723" t="s">
        <v>13</v>
      </c>
    </row>
    <row r="11724" spans="5:16" x14ac:dyDescent="0.25">
      <c r="E11724" s="9" t="str">
        <f t="shared" si="202"/>
        <v>MRO-50-MONTE</v>
      </c>
      <c r="F11724" s="8" t="s">
        <v>0</v>
      </c>
      <c r="G11724" s="8" t="s">
        <v>41</v>
      </c>
      <c r="H11724" s="12"/>
      <c r="I11724" s="33" cm="1">
        <f t="array" ref="I11724">MAX(($G$2:$G$300000=G11724)*$N$2:$N$300000)</f>
        <v>45931.373807870368</v>
      </c>
      <c r="J11724" s="14"/>
      <c r="N11724" s="7">
        <v>45271.452557870369</v>
      </c>
      <c r="O11724" s="8">
        <v>1</v>
      </c>
      <c r="P11724" t="s">
        <v>13</v>
      </c>
    </row>
    <row r="11725" spans="5:16" x14ac:dyDescent="0.25">
      <c r="E11725" s="9" t="str">
        <f t="shared" si="202"/>
        <v>MRO-50-MONTE</v>
      </c>
      <c r="F11725" s="8" t="s">
        <v>0</v>
      </c>
      <c r="G11725" s="8" t="s">
        <v>41</v>
      </c>
      <c r="H11725" s="12"/>
      <c r="I11725" s="33" cm="1">
        <f t="array" ref="I11725">MAX(($G$2:$G$300000=G11725)*$N$2:$N$300000)</f>
        <v>45931.373807870368</v>
      </c>
      <c r="J11725" s="14"/>
      <c r="N11725" s="7">
        <v>45271.452569444446</v>
      </c>
      <c r="O11725" s="8">
        <v>1</v>
      </c>
      <c r="P11725" t="s">
        <v>13</v>
      </c>
    </row>
    <row r="11726" spans="5:16" x14ac:dyDescent="0.25">
      <c r="E11726" s="9" t="str">
        <f t="shared" si="202"/>
        <v>MRO-50-MONTE</v>
      </c>
      <c r="F11726" s="8" t="s">
        <v>0</v>
      </c>
      <c r="G11726" s="8" t="s">
        <v>41</v>
      </c>
      <c r="H11726" s="12"/>
      <c r="I11726" s="33" cm="1">
        <f t="array" ref="I11726">MAX(($G$2:$G$300000=G11726)*$N$2:$N$300000)</f>
        <v>45931.373807870368</v>
      </c>
      <c r="J11726" s="14"/>
      <c r="N11726" s="7">
        <v>45271.452581018515</v>
      </c>
      <c r="O11726" s="8">
        <v>1</v>
      </c>
      <c r="P11726" t="s">
        <v>13</v>
      </c>
    </row>
    <row r="11727" spans="5:16" x14ac:dyDescent="0.25">
      <c r="E11727" s="9" t="str">
        <f t="shared" si="202"/>
        <v>MRO-50-MONTE</v>
      </c>
      <c r="F11727" s="8" t="s">
        <v>0</v>
      </c>
      <c r="G11727" s="8" t="s">
        <v>41</v>
      </c>
      <c r="H11727" s="12"/>
      <c r="I11727" s="33" cm="1">
        <f t="array" ref="I11727">MAX(($G$2:$G$300000=G11727)*$N$2:$N$300000)</f>
        <v>45931.373807870368</v>
      </c>
      <c r="J11727" s="14"/>
      <c r="N11727" s="7">
        <v>45271.452592592592</v>
      </c>
      <c r="O11727" s="8">
        <v>1</v>
      </c>
      <c r="P11727" t="s">
        <v>13</v>
      </c>
    </row>
    <row r="11728" spans="5:16" x14ac:dyDescent="0.25">
      <c r="E11728" s="9" t="str">
        <f t="shared" si="202"/>
        <v>MRO-50-MONTE</v>
      </c>
      <c r="F11728" s="8" t="s">
        <v>0</v>
      </c>
      <c r="G11728" s="8" t="s">
        <v>41</v>
      </c>
      <c r="H11728" s="12"/>
      <c r="I11728" s="33" cm="1">
        <f t="array" ref="I11728">MAX(($G$2:$G$300000=G11728)*$N$2:$N$300000)</f>
        <v>45931.373807870368</v>
      </c>
      <c r="J11728" s="14"/>
      <c r="N11728" s="7">
        <v>45271.452592592592</v>
      </c>
      <c r="O11728" s="8">
        <v>2</v>
      </c>
      <c r="P11728" t="s">
        <v>13</v>
      </c>
    </row>
    <row r="11729" spans="5:16" x14ac:dyDescent="0.25">
      <c r="E11729" s="9" t="str">
        <f t="shared" si="202"/>
        <v>MRO-50-MONTE</v>
      </c>
      <c r="F11729" s="8" t="s">
        <v>0</v>
      </c>
      <c r="G11729" s="8" t="s">
        <v>41</v>
      </c>
      <c r="H11729" s="12"/>
      <c r="I11729" s="33" cm="1">
        <f t="array" ref="I11729">MAX(($G$2:$G$300000=G11729)*$N$2:$N$300000)</f>
        <v>45931.373807870368</v>
      </c>
      <c r="J11729" s="14"/>
      <c r="N11729" s="7">
        <v>45271.452604166669</v>
      </c>
      <c r="O11729" s="8">
        <v>1</v>
      </c>
      <c r="P11729" t="s">
        <v>13</v>
      </c>
    </row>
    <row r="11730" spans="5:16" x14ac:dyDescent="0.25">
      <c r="E11730" s="9" t="str">
        <f t="shared" si="202"/>
        <v>MRO-50-MONTE</v>
      </c>
      <c r="F11730" s="8" t="s">
        <v>0</v>
      </c>
      <c r="G11730" s="8" t="s">
        <v>41</v>
      </c>
      <c r="H11730" s="12"/>
      <c r="I11730" s="33" cm="1">
        <f t="array" ref="I11730">MAX(($G$2:$G$300000=G11730)*$N$2:$N$300000)</f>
        <v>45931.373807870368</v>
      </c>
      <c r="J11730" s="14"/>
      <c r="N11730" s="7">
        <v>45271.452615740738</v>
      </c>
      <c r="O11730" s="8">
        <v>1</v>
      </c>
      <c r="P11730" t="s">
        <v>13</v>
      </c>
    </row>
    <row r="11731" spans="5:16" x14ac:dyDescent="0.25">
      <c r="E11731" s="9" t="str">
        <f t="shared" si="202"/>
        <v>MRO-50-MONTE</v>
      </c>
      <c r="F11731" s="8" t="s">
        <v>0</v>
      </c>
      <c r="G11731" s="8" t="s">
        <v>41</v>
      </c>
      <c r="H11731" s="12"/>
      <c r="I11731" s="33" cm="1">
        <f t="array" ref="I11731">MAX(($G$2:$G$300000=G11731)*$N$2:$N$300000)</f>
        <v>45931.373807870368</v>
      </c>
      <c r="J11731" s="14"/>
      <c r="N11731" s="7">
        <v>45271.452627314815</v>
      </c>
      <c r="O11731" s="8">
        <v>1</v>
      </c>
      <c r="P11731" t="s">
        <v>13</v>
      </c>
    </row>
    <row r="11732" spans="5:16" x14ac:dyDescent="0.25">
      <c r="E11732" s="9" t="str">
        <f t="shared" si="202"/>
        <v>MRO-50-MONTE</v>
      </c>
      <c r="F11732" s="8" t="s">
        <v>0</v>
      </c>
      <c r="G11732" s="8" t="s">
        <v>41</v>
      </c>
      <c r="H11732" s="12"/>
      <c r="I11732" s="33" cm="1">
        <f t="array" ref="I11732">MAX(($G$2:$G$300000=G11732)*$N$2:$N$300000)</f>
        <v>45931.373807870368</v>
      </c>
      <c r="J11732" s="14"/>
      <c r="N11732" s="7">
        <v>45271.452638888892</v>
      </c>
      <c r="O11732" s="8">
        <v>1</v>
      </c>
      <c r="P11732" t="s">
        <v>13</v>
      </c>
    </row>
    <row r="11733" spans="5:16" x14ac:dyDescent="0.25">
      <c r="E11733" s="9" t="str">
        <f t="shared" si="202"/>
        <v>MRO-50-MONTE</v>
      </c>
      <c r="F11733" s="8" t="s">
        <v>0</v>
      </c>
      <c r="G11733" s="8" t="s">
        <v>41</v>
      </c>
      <c r="H11733" s="12"/>
      <c r="I11733" s="33" cm="1">
        <f t="array" ref="I11733">MAX(($G$2:$G$300000=G11733)*$N$2:$N$300000)</f>
        <v>45931.373807870368</v>
      </c>
      <c r="J11733" s="14"/>
      <c r="N11733" s="7">
        <v>45271.452650462961</v>
      </c>
      <c r="O11733" s="8">
        <v>1</v>
      </c>
      <c r="P11733" t="s">
        <v>13</v>
      </c>
    </row>
    <row r="11734" spans="5:16" x14ac:dyDescent="0.25">
      <c r="E11734" s="9" t="str">
        <f t="shared" si="202"/>
        <v>MRO-50-MONTE</v>
      </c>
      <c r="F11734" s="8" t="s">
        <v>0</v>
      </c>
      <c r="G11734" s="8" t="s">
        <v>41</v>
      </c>
      <c r="H11734" s="12"/>
      <c r="I11734" s="33" cm="1">
        <f t="array" ref="I11734">MAX(($G$2:$G$300000=G11734)*$N$2:$N$300000)</f>
        <v>45931.373807870368</v>
      </c>
      <c r="J11734" s="14"/>
      <c r="N11734" s="7">
        <v>45271.452662037038</v>
      </c>
      <c r="O11734" s="8">
        <v>1</v>
      </c>
      <c r="P11734" t="s">
        <v>13</v>
      </c>
    </row>
    <row r="11735" spans="5:16" x14ac:dyDescent="0.25">
      <c r="E11735" s="9" t="str">
        <f t="shared" si="202"/>
        <v>MRO-50-MONTE</v>
      </c>
      <c r="F11735" s="8" t="s">
        <v>0</v>
      </c>
      <c r="G11735" s="8" t="s">
        <v>41</v>
      </c>
      <c r="H11735" s="12"/>
      <c r="I11735" s="33" cm="1">
        <f t="array" ref="I11735">MAX(($G$2:$G$300000=G11735)*$N$2:$N$300000)</f>
        <v>45931.373807870368</v>
      </c>
      <c r="J11735" s="14"/>
      <c r="N11735" s="7">
        <v>45271.452685185184</v>
      </c>
      <c r="O11735" s="8">
        <v>1</v>
      </c>
      <c r="P11735" t="s">
        <v>13</v>
      </c>
    </row>
    <row r="11736" spans="5:16" x14ac:dyDescent="0.25">
      <c r="E11736" s="9" t="str">
        <f t="shared" si="202"/>
        <v>MRO-50-MONTE</v>
      </c>
      <c r="F11736" s="8" t="s">
        <v>0</v>
      </c>
      <c r="G11736" s="8" t="s">
        <v>41</v>
      </c>
      <c r="H11736" s="12"/>
      <c r="I11736" s="33" cm="1">
        <f t="array" ref="I11736">MAX(($G$2:$G$300000=G11736)*$N$2:$N$300000)</f>
        <v>45931.373807870368</v>
      </c>
      <c r="J11736" s="14"/>
      <c r="N11736" s="7">
        <v>45273.622013888889</v>
      </c>
      <c r="O11736" s="8">
        <v>1</v>
      </c>
      <c r="P11736" t="s">
        <v>12</v>
      </c>
    </row>
    <row r="11737" spans="5:16" x14ac:dyDescent="0.25">
      <c r="E11737" s="9" t="str">
        <f t="shared" si="202"/>
        <v>MRO-50-MONTE</v>
      </c>
      <c r="F11737" s="8" t="s">
        <v>0</v>
      </c>
      <c r="G11737" s="8" t="s">
        <v>41</v>
      </c>
      <c r="H11737" s="12"/>
      <c r="I11737" s="33" cm="1">
        <f t="array" ref="I11737">MAX(($G$2:$G$300000=G11737)*$N$2:$N$300000)</f>
        <v>45931.373807870368</v>
      </c>
      <c r="J11737" s="14"/>
      <c r="N11737" s="7">
        <v>45273.622013888889</v>
      </c>
      <c r="O11737" s="8">
        <v>2</v>
      </c>
      <c r="P11737" t="s">
        <v>12</v>
      </c>
    </row>
    <row r="11738" spans="5:16" x14ac:dyDescent="0.25">
      <c r="E11738" s="9" t="str">
        <f t="shared" si="202"/>
        <v>MRO-50-MONTE</v>
      </c>
      <c r="F11738" s="8" t="s">
        <v>0</v>
      </c>
      <c r="G11738" s="8" t="s">
        <v>41</v>
      </c>
      <c r="H11738" s="12"/>
      <c r="I11738" s="33" cm="1">
        <f t="array" ref="I11738">MAX(($G$2:$G$300000=G11738)*$N$2:$N$300000)</f>
        <v>45931.373807870368</v>
      </c>
      <c r="J11738" s="14"/>
      <c r="N11738" s="7">
        <v>45273.622013888889</v>
      </c>
      <c r="O11738" s="8">
        <v>3</v>
      </c>
      <c r="P11738" t="s">
        <v>12</v>
      </c>
    </row>
    <row r="11739" spans="5:16" x14ac:dyDescent="0.25">
      <c r="E11739" s="9" t="str">
        <f t="shared" si="202"/>
        <v>MRO-50-MONTE</v>
      </c>
      <c r="F11739" s="8" t="s">
        <v>0</v>
      </c>
      <c r="G11739" s="8" t="s">
        <v>41</v>
      </c>
      <c r="H11739" s="12"/>
      <c r="I11739" s="33" cm="1">
        <f t="array" ref="I11739">MAX(($G$2:$G$300000=G11739)*$N$2:$N$300000)</f>
        <v>45931.373807870368</v>
      </c>
      <c r="J11739" s="14"/>
      <c r="N11739" s="7">
        <v>45273.622013888889</v>
      </c>
      <c r="O11739" s="8">
        <v>4</v>
      </c>
      <c r="P11739" t="s">
        <v>12</v>
      </c>
    </row>
    <row r="11740" spans="5:16" x14ac:dyDescent="0.25">
      <c r="E11740" s="9" t="str">
        <f t="shared" si="202"/>
        <v>MRO-50-MONTE</v>
      </c>
      <c r="F11740" s="8" t="s">
        <v>0</v>
      </c>
      <c r="G11740" s="8" t="s">
        <v>41</v>
      </c>
      <c r="H11740" s="12"/>
      <c r="I11740" s="33" cm="1">
        <f t="array" ref="I11740">MAX(($G$2:$G$300000=G11740)*$N$2:$N$300000)</f>
        <v>45931.373807870368</v>
      </c>
      <c r="J11740" s="14"/>
      <c r="N11740" s="7">
        <v>45273.622013888889</v>
      </c>
      <c r="O11740" s="8">
        <v>5</v>
      </c>
      <c r="P11740" t="s">
        <v>12</v>
      </c>
    </row>
    <row r="11741" spans="5:16" x14ac:dyDescent="0.25">
      <c r="E11741" s="9" t="str">
        <f t="shared" si="202"/>
        <v>MRO-50-MONTE</v>
      </c>
      <c r="F11741" s="8" t="s">
        <v>0</v>
      </c>
      <c r="G11741" s="8" t="s">
        <v>41</v>
      </c>
      <c r="H11741" s="12"/>
      <c r="I11741" s="33" cm="1">
        <f t="array" ref="I11741">MAX(($G$2:$G$300000=G11741)*$N$2:$N$300000)</f>
        <v>45931.373807870368</v>
      </c>
      <c r="J11741" s="14"/>
      <c r="N11741" s="7">
        <v>45273.622013888889</v>
      </c>
      <c r="O11741" s="8">
        <v>6</v>
      </c>
      <c r="P11741" t="s">
        <v>12</v>
      </c>
    </row>
    <row r="11742" spans="5:16" x14ac:dyDescent="0.25">
      <c r="E11742" s="9" t="str">
        <f t="shared" si="202"/>
        <v>MRO-50-MONTE</v>
      </c>
      <c r="F11742" s="8" t="s">
        <v>0</v>
      </c>
      <c r="G11742" s="8" t="s">
        <v>41</v>
      </c>
      <c r="H11742" s="12"/>
      <c r="I11742" s="33" cm="1">
        <f t="array" ref="I11742">MAX(($G$2:$G$300000=G11742)*$N$2:$N$300000)</f>
        <v>45931.373807870368</v>
      </c>
      <c r="J11742" s="14"/>
      <c r="N11742" s="7">
        <v>45273.622013888889</v>
      </c>
      <c r="O11742" s="8">
        <v>7</v>
      </c>
      <c r="P11742" t="s">
        <v>12</v>
      </c>
    </row>
    <row r="11743" spans="5:16" x14ac:dyDescent="0.25">
      <c r="E11743" s="9" t="str">
        <f t="shared" si="202"/>
        <v>MRO-50-MONTE</v>
      </c>
      <c r="F11743" s="8" t="s">
        <v>0</v>
      </c>
      <c r="G11743" s="8" t="s">
        <v>41</v>
      </c>
      <c r="H11743" s="12"/>
      <c r="I11743" s="33" cm="1">
        <f t="array" ref="I11743">MAX(($G$2:$G$300000=G11743)*$N$2:$N$300000)</f>
        <v>45931.373807870368</v>
      </c>
      <c r="J11743" s="14"/>
      <c r="N11743" s="7">
        <v>45273.622013888889</v>
      </c>
      <c r="O11743" s="8">
        <v>8</v>
      </c>
      <c r="P11743" t="s">
        <v>12</v>
      </c>
    </row>
    <row r="11744" spans="5:16" x14ac:dyDescent="0.25">
      <c r="E11744" s="9" t="str">
        <f t="shared" si="202"/>
        <v>MRO-50-MONTE</v>
      </c>
      <c r="F11744" s="8" t="s">
        <v>0</v>
      </c>
      <c r="G11744" s="8" t="s">
        <v>41</v>
      </c>
      <c r="H11744" s="12"/>
      <c r="I11744" s="33" cm="1">
        <f t="array" ref="I11744">MAX(($G$2:$G$300000=G11744)*$N$2:$N$300000)</f>
        <v>45931.373807870368</v>
      </c>
      <c r="J11744" s="14"/>
      <c r="N11744" s="7">
        <v>45273.622013888889</v>
      </c>
      <c r="O11744" s="8">
        <v>9</v>
      </c>
      <c r="P11744" t="s">
        <v>12</v>
      </c>
    </row>
    <row r="11745" spans="5:16" x14ac:dyDescent="0.25">
      <c r="E11745" s="9" t="str">
        <f t="shared" si="202"/>
        <v>MRO-50-MONTE</v>
      </c>
      <c r="F11745" s="8" t="s">
        <v>0</v>
      </c>
      <c r="G11745" s="8" t="s">
        <v>41</v>
      </c>
      <c r="H11745" s="12"/>
      <c r="I11745" s="33" cm="1">
        <f t="array" ref="I11745">MAX(($G$2:$G$300000=G11745)*$N$2:$N$300000)</f>
        <v>45931.373807870368</v>
      </c>
      <c r="J11745" s="14"/>
      <c r="N11745" s="7">
        <v>45273.622025462966</v>
      </c>
      <c r="O11745" s="8">
        <v>1</v>
      </c>
      <c r="P11745" t="s">
        <v>12</v>
      </c>
    </row>
    <row r="11746" spans="5:16" x14ac:dyDescent="0.25">
      <c r="E11746" s="9" t="str">
        <f t="shared" si="202"/>
        <v>MRO-50-MONTE</v>
      </c>
      <c r="F11746" s="8" t="s">
        <v>0</v>
      </c>
      <c r="G11746" s="8" t="s">
        <v>41</v>
      </c>
      <c r="H11746" s="12"/>
      <c r="I11746" s="33" cm="1">
        <f t="array" ref="I11746">MAX(($G$2:$G$300000=G11746)*$N$2:$N$300000)</f>
        <v>45931.373807870368</v>
      </c>
      <c r="J11746" s="14"/>
      <c r="N11746" s="7">
        <v>45273.622025462966</v>
      </c>
      <c r="O11746" s="8">
        <v>2</v>
      </c>
      <c r="P11746" t="s">
        <v>12</v>
      </c>
    </row>
    <row r="11747" spans="5:16" x14ac:dyDescent="0.25">
      <c r="E11747" s="9" t="str">
        <f t="shared" si="202"/>
        <v>MRO-50-MONTE</v>
      </c>
      <c r="F11747" s="8" t="s">
        <v>0</v>
      </c>
      <c r="G11747" s="8" t="s">
        <v>41</v>
      </c>
      <c r="H11747" s="12"/>
      <c r="I11747" s="33" cm="1">
        <f t="array" ref="I11747">MAX(($G$2:$G$300000=G11747)*$N$2:$N$300000)</f>
        <v>45931.373807870368</v>
      </c>
      <c r="J11747" s="14"/>
      <c r="N11747" s="7">
        <v>45273.622025462966</v>
      </c>
      <c r="O11747" s="8">
        <v>3</v>
      </c>
      <c r="P11747" t="s">
        <v>12</v>
      </c>
    </row>
    <row r="11748" spans="5:16" x14ac:dyDescent="0.25">
      <c r="E11748" s="9" t="str">
        <f t="shared" si="202"/>
        <v>MRO-50-MONTE</v>
      </c>
      <c r="F11748" s="8" t="s">
        <v>0</v>
      </c>
      <c r="G11748" s="8" t="s">
        <v>41</v>
      </c>
      <c r="H11748" s="12"/>
      <c r="I11748" s="33" cm="1">
        <f t="array" ref="I11748">MAX(($G$2:$G$300000=G11748)*$N$2:$N$300000)</f>
        <v>45931.373807870368</v>
      </c>
      <c r="J11748" s="14"/>
      <c r="N11748" s="7">
        <v>45273.622025462966</v>
      </c>
      <c r="O11748" s="8">
        <v>4</v>
      </c>
      <c r="P11748" t="s">
        <v>12</v>
      </c>
    </row>
    <row r="11749" spans="5:16" x14ac:dyDescent="0.25">
      <c r="E11749" s="9" t="str">
        <f t="shared" si="202"/>
        <v>MRO-50-MONTE</v>
      </c>
      <c r="F11749" s="8" t="s">
        <v>0</v>
      </c>
      <c r="G11749" s="8" t="s">
        <v>41</v>
      </c>
      <c r="H11749" s="12"/>
      <c r="I11749" s="33" cm="1">
        <f t="array" ref="I11749">MAX(($G$2:$G$300000=G11749)*$N$2:$N$300000)</f>
        <v>45931.373807870368</v>
      </c>
      <c r="J11749" s="14"/>
      <c r="N11749" s="7">
        <v>45273.622025462966</v>
      </c>
      <c r="O11749" s="8">
        <v>5</v>
      </c>
      <c r="P11749" t="s">
        <v>12</v>
      </c>
    </row>
    <row r="11750" spans="5:16" x14ac:dyDescent="0.25">
      <c r="E11750" s="9" t="str">
        <f t="shared" si="202"/>
        <v>MRO-50-MONTE</v>
      </c>
      <c r="F11750" s="8" t="s">
        <v>0</v>
      </c>
      <c r="G11750" s="8" t="s">
        <v>41</v>
      </c>
      <c r="H11750" s="12"/>
      <c r="I11750" s="33" cm="1">
        <f t="array" ref="I11750">MAX(($G$2:$G$300000=G11750)*$N$2:$N$300000)</f>
        <v>45931.373807870368</v>
      </c>
      <c r="J11750" s="14"/>
      <c r="N11750" s="7">
        <v>45273.622025462966</v>
      </c>
      <c r="O11750" s="8">
        <v>6</v>
      </c>
      <c r="P11750" t="s">
        <v>12</v>
      </c>
    </row>
    <row r="11751" spans="5:16" x14ac:dyDescent="0.25">
      <c r="E11751" s="9" t="str">
        <f t="shared" si="202"/>
        <v>MRO-50-MONTE</v>
      </c>
      <c r="F11751" s="8" t="s">
        <v>0</v>
      </c>
      <c r="G11751" s="8" t="s">
        <v>41</v>
      </c>
      <c r="H11751" s="12"/>
      <c r="I11751" s="33" cm="1">
        <f t="array" ref="I11751">MAX(($G$2:$G$300000=G11751)*$N$2:$N$300000)</f>
        <v>45931.373807870368</v>
      </c>
      <c r="J11751" s="14"/>
      <c r="N11751" s="7">
        <v>45273.622025462966</v>
      </c>
      <c r="O11751" s="8">
        <v>7</v>
      </c>
      <c r="P11751" t="s">
        <v>12</v>
      </c>
    </row>
    <row r="11752" spans="5:16" x14ac:dyDescent="0.25">
      <c r="E11752" s="9" t="str">
        <f t="shared" si="202"/>
        <v>MRO-50-MONTE</v>
      </c>
      <c r="F11752" s="8" t="s">
        <v>0</v>
      </c>
      <c r="G11752" s="8" t="s">
        <v>41</v>
      </c>
      <c r="H11752" s="12"/>
      <c r="I11752" s="33" cm="1">
        <f t="array" ref="I11752">MAX(($G$2:$G$300000=G11752)*$N$2:$N$300000)</f>
        <v>45931.373807870368</v>
      </c>
      <c r="J11752" s="14"/>
      <c r="N11752" s="7">
        <v>45273.622025462966</v>
      </c>
      <c r="O11752" s="8">
        <v>8</v>
      </c>
      <c r="P11752" t="s">
        <v>12</v>
      </c>
    </row>
    <row r="11753" spans="5:16" x14ac:dyDescent="0.25">
      <c r="E11753" s="9" t="str">
        <f t="shared" si="202"/>
        <v>MRO-50-MONTE</v>
      </c>
      <c r="F11753" s="8" t="s">
        <v>0</v>
      </c>
      <c r="G11753" s="8" t="s">
        <v>41</v>
      </c>
      <c r="H11753" s="12"/>
      <c r="I11753" s="33" cm="1">
        <f t="array" ref="I11753">MAX(($G$2:$G$300000=G11753)*$N$2:$N$300000)</f>
        <v>45931.373807870368</v>
      </c>
      <c r="J11753" s="14"/>
      <c r="N11753" s="7">
        <v>45273.622025462966</v>
      </c>
      <c r="O11753" s="8">
        <v>9</v>
      </c>
      <c r="P11753" t="s">
        <v>12</v>
      </c>
    </row>
    <row r="11754" spans="5:16" x14ac:dyDescent="0.25">
      <c r="E11754" s="9" t="str">
        <f t="shared" si="202"/>
        <v>MRO-50-MONTE</v>
      </c>
      <c r="F11754" s="8" t="s">
        <v>0</v>
      </c>
      <c r="G11754" s="8" t="s">
        <v>41</v>
      </c>
      <c r="H11754" s="12"/>
      <c r="I11754" s="33" cm="1">
        <f t="array" ref="I11754">MAX(($G$2:$G$300000=G11754)*$N$2:$N$300000)</f>
        <v>45931.373807870368</v>
      </c>
      <c r="J11754" s="14"/>
      <c r="N11754" s="7">
        <v>45273.622025462966</v>
      </c>
      <c r="O11754" s="8">
        <v>10</v>
      </c>
      <c r="P11754" t="s">
        <v>12</v>
      </c>
    </row>
    <row r="11755" spans="5:16" x14ac:dyDescent="0.25">
      <c r="E11755" s="9" t="str">
        <f t="shared" si="202"/>
        <v>MRO-50-MONTE</v>
      </c>
      <c r="F11755" s="8" t="s">
        <v>0</v>
      </c>
      <c r="G11755" s="8" t="s">
        <v>41</v>
      </c>
      <c r="H11755" s="12"/>
      <c r="I11755" s="33" cm="1">
        <f t="array" ref="I11755">MAX(($G$2:$G$300000=G11755)*$N$2:$N$300000)</f>
        <v>45931.373807870368</v>
      </c>
      <c r="J11755" s="14"/>
      <c r="N11755" s="7">
        <v>45273.622025462966</v>
      </c>
      <c r="O11755" s="8">
        <v>11</v>
      </c>
      <c r="P11755" t="s">
        <v>12</v>
      </c>
    </row>
    <row r="11756" spans="5:16" x14ac:dyDescent="0.25">
      <c r="E11756" s="9" t="str">
        <f t="shared" si="202"/>
        <v>MRO-50-MONTE</v>
      </c>
      <c r="F11756" s="8" t="s">
        <v>0</v>
      </c>
      <c r="G11756" s="8" t="s">
        <v>41</v>
      </c>
      <c r="H11756" s="12"/>
      <c r="I11756" s="33" cm="1">
        <f t="array" ref="I11756">MAX(($G$2:$G$300000=G11756)*$N$2:$N$300000)</f>
        <v>45931.373807870368</v>
      </c>
      <c r="J11756" s="14"/>
      <c r="N11756" s="7">
        <v>45273.622025462966</v>
      </c>
      <c r="O11756" s="8">
        <v>12</v>
      </c>
      <c r="P11756" t="s">
        <v>12</v>
      </c>
    </row>
    <row r="11757" spans="5:16" x14ac:dyDescent="0.25">
      <c r="E11757" s="9" t="str">
        <f t="shared" si="202"/>
        <v>MRO-50-MONTE</v>
      </c>
      <c r="F11757" s="8" t="s">
        <v>0</v>
      </c>
      <c r="G11757" s="8" t="s">
        <v>41</v>
      </c>
      <c r="H11757" s="12"/>
      <c r="I11757" s="33" cm="1">
        <f t="array" ref="I11757">MAX(($G$2:$G$300000=G11757)*$N$2:$N$300000)</f>
        <v>45931.373807870368</v>
      </c>
      <c r="J11757" s="14"/>
      <c r="N11757" s="7">
        <v>45273.622025462966</v>
      </c>
      <c r="O11757" s="8">
        <v>13</v>
      </c>
      <c r="P11757" t="s">
        <v>12</v>
      </c>
    </row>
    <row r="11758" spans="5:16" x14ac:dyDescent="0.25">
      <c r="E11758" s="9" t="str">
        <f t="shared" si="202"/>
        <v>MRO-50-MONTE</v>
      </c>
      <c r="F11758" s="8" t="s">
        <v>0</v>
      </c>
      <c r="G11758" s="8" t="s">
        <v>41</v>
      </c>
      <c r="H11758" s="12"/>
      <c r="I11758" s="33" cm="1">
        <f t="array" ref="I11758">MAX(($G$2:$G$300000=G11758)*$N$2:$N$300000)</f>
        <v>45931.373807870368</v>
      </c>
      <c r="J11758" s="14"/>
      <c r="N11758" s="7">
        <v>45273.622025462966</v>
      </c>
      <c r="O11758" s="8">
        <v>14</v>
      </c>
      <c r="P11758" t="s">
        <v>12</v>
      </c>
    </row>
    <row r="11759" spans="5:16" x14ac:dyDescent="0.25">
      <c r="E11759" s="9" t="str">
        <f t="shared" si="202"/>
        <v>MRO-50-MONTE</v>
      </c>
      <c r="F11759" s="8" t="s">
        <v>0</v>
      </c>
      <c r="G11759" s="8" t="s">
        <v>41</v>
      </c>
      <c r="H11759" s="12"/>
      <c r="I11759" s="33" cm="1">
        <f t="array" ref="I11759">MAX(($G$2:$G$300000=G11759)*$N$2:$N$300000)</f>
        <v>45931.373807870368</v>
      </c>
      <c r="J11759" s="14"/>
      <c r="N11759" s="7">
        <v>45273.622025462966</v>
      </c>
      <c r="O11759" s="8">
        <v>15</v>
      </c>
      <c r="P11759" t="s">
        <v>12</v>
      </c>
    </row>
    <row r="11760" spans="5:16" x14ac:dyDescent="0.25">
      <c r="E11760" s="9" t="str">
        <f t="shared" si="202"/>
        <v>MRO-50-MONTE</v>
      </c>
      <c r="F11760" s="8" t="s">
        <v>0</v>
      </c>
      <c r="G11760" s="8" t="s">
        <v>41</v>
      </c>
      <c r="H11760" s="12"/>
      <c r="I11760" s="33" cm="1">
        <f t="array" ref="I11760">MAX(($G$2:$G$300000=G11760)*$N$2:$N$300000)</f>
        <v>45931.373807870368</v>
      </c>
      <c r="J11760" s="14"/>
      <c r="N11760" s="7">
        <v>45273.622025462966</v>
      </c>
      <c r="O11760" s="8">
        <v>16</v>
      </c>
      <c r="P11760" t="s">
        <v>12</v>
      </c>
    </row>
    <row r="11761" spans="5:16" x14ac:dyDescent="0.25">
      <c r="E11761" s="9" t="str">
        <f t="shared" si="202"/>
        <v>MRO-50-MONTE</v>
      </c>
      <c r="F11761" s="8" t="s">
        <v>0</v>
      </c>
      <c r="G11761" s="8" t="s">
        <v>41</v>
      </c>
      <c r="H11761" s="12"/>
      <c r="I11761" s="33" cm="1">
        <f t="array" ref="I11761">MAX(($G$2:$G$300000=G11761)*$N$2:$N$300000)</f>
        <v>45931.373807870368</v>
      </c>
      <c r="J11761" s="14"/>
      <c r="N11761" s="7">
        <v>45273.622025462966</v>
      </c>
      <c r="O11761" s="8">
        <v>17</v>
      </c>
      <c r="P11761" t="s">
        <v>12</v>
      </c>
    </row>
    <row r="11762" spans="5:16" x14ac:dyDescent="0.25">
      <c r="E11762" s="9" t="str">
        <f t="shared" ref="E11762:E11825" si="203">+G11762&amp;H11762</f>
        <v>MRO-50-MONTE</v>
      </c>
      <c r="F11762" s="8" t="s">
        <v>0</v>
      </c>
      <c r="G11762" s="8" t="s">
        <v>41</v>
      </c>
      <c r="H11762" s="12"/>
      <c r="I11762" s="33" cm="1">
        <f t="array" ref="I11762">MAX(($G$2:$G$300000=G11762)*$N$2:$N$300000)</f>
        <v>45931.373807870368</v>
      </c>
      <c r="J11762" s="14"/>
      <c r="N11762" s="7">
        <v>45273.622025462966</v>
      </c>
      <c r="O11762" s="8">
        <v>18</v>
      </c>
      <c r="P11762" t="s">
        <v>12</v>
      </c>
    </row>
    <row r="11763" spans="5:16" x14ac:dyDescent="0.25">
      <c r="E11763" s="9" t="str">
        <f t="shared" si="203"/>
        <v>MRO-50-MONTE</v>
      </c>
      <c r="F11763" s="8" t="s">
        <v>0</v>
      </c>
      <c r="G11763" s="8" t="s">
        <v>41</v>
      </c>
      <c r="H11763" s="12"/>
      <c r="I11763" s="33" cm="1">
        <f t="array" ref="I11763">MAX(($G$2:$G$300000=G11763)*$N$2:$N$300000)</f>
        <v>45931.373807870368</v>
      </c>
      <c r="J11763" s="14"/>
      <c r="N11763" s="7">
        <v>45273.622037037036</v>
      </c>
      <c r="O11763" s="8">
        <v>1</v>
      </c>
      <c r="P11763" t="s">
        <v>12</v>
      </c>
    </row>
    <row r="11764" spans="5:16" x14ac:dyDescent="0.25">
      <c r="E11764" s="9" t="str">
        <f t="shared" si="203"/>
        <v>MRO-50-MONTE</v>
      </c>
      <c r="F11764" s="8" t="s">
        <v>0</v>
      </c>
      <c r="G11764" s="8" t="s">
        <v>41</v>
      </c>
      <c r="H11764" s="12"/>
      <c r="I11764" s="33" cm="1">
        <f t="array" ref="I11764">MAX(($G$2:$G$300000=G11764)*$N$2:$N$300000)</f>
        <v>45931.373807870368</v>
      </c>
      <c r="J11764" s="14"/>
      <c r="N11764" s="7">
        <v>45273.622037037036</v>
      </c>
      <c r="O11764" s="8">
        <v>2</v>
      </c>
      <c r="P11764" t="s">
        <v>12</v>
      </c>
    </row>
    <row r="11765" spans="5:16" x14ac:dyDescent="0.25">
      <c r="E11765" s="9" t="str">
        <f t="shared" si="203"/>
        <v>MRO-50-MONTE</v>
      </c>
      <c r="F11765" s="8" t="s">
        <v>0</v>
      </c>
      <c r="G11765" s="8" t="s">
        <v>41</v>
      </c>
      <c r="H11765" s="12"/>
      <c r="I11765" s="33" cm="1">
        <f t="array" ref="I11765">MAX(($G$2:$G$300000=G11765)*$N$2:$N$300000)</f>
        <v>45931.373807870368</v>
      </c>
      <c r="J11765" s="14"/>
      <c r="N11765" s="7">
        <v>45273.622037037036</v>
      </c>
      <c r="O11765" s="8">
        <v>3</v>
      </c>
      <c r="P11765" t="s">
        <v>12</v>
      </c>
    </row>
    <row r="11766" spans="5:16" x14ac:dyDescent="0.25">
      <c r="E11766" s="9" t="str">
        <f t="shared" si="203"/>
        <v>MRO-50-MONTE</v>
      </c>
      <c r="F11766" s="8" t="s">
        <v>0</v>
      </c>
      <c r="G11766" s="8" t="s">
        <v>41</v>
      </c>
      <c r="H11766" s="12"/>
      <c r="I11766" s="33" cm="1">
        <f t="array" ref="I11766">MAX(($G$2:$G$300000=G11766)*$N$2:$N$300000)</f>
        <v>45931.373807870368</v>
      </c>
      <c r="J11766" s="14"/>
      <c r="N11766" s="7">
        <v>45273.622037037036</v>
      </c>
      <c r="O11766" s="8">
        <v>4</v>
      </c>
      <c r="P11766" t="s">
        <v>12</v>
      </c>
    </row>
    <row r="11767" spans="5:16" x14ac:dyDescent="0.25">
      <c r="E11767" s="9" t="str">
        <f t="shared" si="203"/>
        <v>MRO-50-MONTE</v>
      </c>
      <c r="F11767" s="8" t="s">
        <v>0</v>
      </c>
      <c r="G11767" s="8" t="s">
        <v>41</v>
      </c>
      <c r="H11767" s="12"/>
      <c r="I11767" s="33" cm="1">
        <f t="array" ref="I11767">MAX(($G$2:$G$300000=G11767)*$N$2:$N$300000)</f>
        <v>45931.373807870368</v>
      </c>
      <c r="J11767" s="14"/>
      <c r="N11767" s="7">
        <v>45273.622037037036</v>
      </c>
      <c r="O11767" s="8">
        <v>5</v>
      </c>
      <c r="P11767" t="s">
        <v>12</v>
      </c>
    </row>
    <row r="11768" spans="5:16" x14ac:dyDescent="0.25">
      <c r="E11768" s="9" t="str">
        <f t="shared" si="203"/>
        <v>MRO-50-MONTE</v>
      </c>
      <c r="F11768" s="8" t="s">
        <v>0</v>
      </c>
      <c r="G11768" s="8" t="s">
        <v>41</v>
      </c>
      <c r="H11768" s="12"/>
      <c r="I11768" s="33" cm="1">
        <f t="array" ref="I11768">MAX(($G$2:$G$300000=G11768)*$N$2:$N$300000)</f>
        <v>45931.373807870368</v>
      </c>
      <c r="J11768" s="14"/>
      <c r="N11768" s="7">
        <v>45273.622037037036</v>
      </c>
      <c r="O11768" s="8">
        <v>6</v>
      </c>
      <c r="P11768" t="s">
        <v>12</v>
      </c>
    </row>
    <row r="11769" spans="5:16" x14ac:dyDescent="0.25">
      <c r="E11769" s="9" t="str">
        <f t="shared" si="203"/>
        <v>MRO-50-MONTE</v>
      </c>
      <c r="F11769" s="8" t="s">
        <v>0</v>
      </c>
      <c r="G11769" s="8" t="s">
        <v>41</v>
      </c>
      <c r="H11769" s="12"/>
      <c r="I11769" s="33" cm="1">
        <f t="array" ref="I11769">MAX(($G$2:$G$300000=G11769)*$N$2:$N$300000)</f>
        <v>45931.373807870368</v>
      </c>
      <c r="J11769" s="14"/>
      <c r="N11769" s="7">
        <v>45273.622037037036</v>
      </c>
      <c r="O11769" s="8">
        <v>7</v>
      </c>
      <c r="P11769" t="s">
        <v>12</v>
      </c>
    </row>
    <row r="11770" spans="5:16" x14ac:dyDescent="0.25">
      <c r="E11770" s="9" t="str">
        <f t="shared" si="203"/>
        <v>MRO-50-MONTE</v>
      </c>
      <c r="F11770" s="8" t="s">
        <v>0</v>
      </c>
      <c r="G11770" s="8" t="s">
        <v>41</v>
      </c>
      <c r="H11770" s="12"/>
      <c r="I11770" s="33" cm="1">
        <f t="array" ref="I11770">MAX(($G$2:$G$300000=G11770)*$N$2:$N$300000)</f>
        <v>45931.373807870368</v>
      </c>
      <c r="J11770" s="14"/>
      <c r="N11770" s="7">
        <v>45273.622037037036</v>
      </c>
      <c r="O11770" s="8">
        <v>8</v>
      </c>
      <c r="P11770" t="s">
        <v>12</v>
      </c>
    </row>
    <row r="11771" spans="5:16" x14ac:dyDescent="0.25">
      <c r="E11771" s="9" t="str">
        <f t="shared" si="203"/>
        <v>MRO-50-MONTE</v>
      </c>
      <c r="F11771" s="8" t="s">
        <v>0</v>
      </c>
      <c r="G11771" s="8" t="s">
        <v>41</v>
      </c>
      <c r="H11771" s="12"/>
      <c r="I11771" s="33" cm="1">
        <f t="array" ref="I11771">MAX(($G$2:$G$300000=G11771)*$N$2:$N$300000)</f>
        <v>45931.373807870368</v>
      </c>
      <c r="J11771" s="14"/>
      <c r="N11771" s="7">
        <v>45273.622037037036</v>
      </c>
      <c r="O11771" s="8">
        <v>9</v>
      </c>
      <c r="P11771" t="s">
        <v>12</v>
      </c>
    </row>
    <row r="11772" spans="5:16" x14ac:dyDescent="0.25">
      <c r="E11772" s="9" t="str">
        <f t="shared" si="203"/>
        <v>MRO-50-MONTE</v>
      </c>
      <c r="F11772" s="8" t="s">
        <v>0</v>
      </c>
      <c r="G11772" s="8" t="s">
        <v>41</v>
      </c>
      <c r="H11772" s="12"/>
      <c r="I11772" s="33" cm="1">
        <f t="array" ref="I11772">MAX(($G$2:$G$300000=G11772)*$N$2:$N$300000)</f>
        <v>45931.373807870368</v>
      </c>
      <c r="J11772" s="14"/>
      <c r="N11772" s="7">
        <v>45273.622037037036</v>
      </c>
      <c r="O11772" s="8">
        <v>10</v>
      </c>
      <c r="P11772" t="s">
        <v>12</v>
      </c>
    </row>
    <row r="11773" spans="5:16" x14ac:dyDescent="0.25">
      <c r="E11773" s="9" t="str">
        <f t="shared" si="203"/>
        <v>MRO-50-MONTE</v>
      </c>
      <c r="F11773" s="8" t="s">
        <v>0</v>
      </c>
      <c r="G11773" s="8" t="s">
        <v>41</v>
      </c>
      <c r="H11773" s="12"/>
      <c r="I11773" s="33" cm="1">
        <f t="array" ref="I11773">MAX(($G$2:$G$300000=G11773)*$N$2:$N$300000)</f>
        <v>45931.373807870368</v>
      </c>
      <c r="J11773" s="14"/>
      <c r="N11773" s="7">
        <v>45273.622037037036</v>
      </c>
      <c r="O11773" s="8">
        <v>11</v>
      </c>
      <c r="P11773" t="s">
        <v>12</v>
      </c>
    </row>
    <row r="11774" spans="5:16" x14ac:dyDescent="0.25">
      <c r="E11774" s="9" t="str">
        <f t="shared" si="203"/>
        <v>MRO-50-MONTE</v>
      </c>
      <c r="F11774" s="8" t="s">
        <v>0</v>
      </c>
      <c r="G11774" s="8" t="s">
        <v>41</v>
      </c>
      <c r="H11774" s="12"/>
      <c r="I11774" s="33" cm="1">
        <f t="array" ref="I11774">MAX(($G$2:$G$300000=G11774)*$N$2:$N$300000)</f>
        <v>45931.373807870368</v>
      </c>
      <c r="J11774" s="14"/>
      <c r="N11774" s="7">
        <v>45273.622037037036</v>
      </c>
      <c r="O11774" s="8">
        <v>12</v>
      </c>
      <c r="P11774" t="s">
        <v>12</v>
      </c>
    </row>
    <row r="11775" spans="5:16" x14ac:dyDescent="0.25">
      <c r="E11775" s="9" t="str">
        <f t="shared" si="203"/>
        <v>MRO-50-MONTE</v>
      </c>
      <c r="F11775" s="8" t="s">
        <v>0</v>
      </c>
      <c r="G11775" s="8" t="s">
        <v>41</v>
      </c>
      <c r="H11775" s="12"/>
      <c r="I11775" s="33" cm="1">
        <f t="array" ref="I11775">MAX(($G$2:$G$300000=G11775)*$N$2:$N$300000)</f>
        <v>45931.373807870368</v>
      </c>
      <c r="J11775" s="14"/>
      <c r="N11775" s="7">
        <v>45273.622037037036</v>
      </c>
      <c r="O11775" s="8">
        <v>13</v>
      </c>
      <c r="P11775" t="s">
        <v>12</v>
      </c>
    </row>
    <row r="11776" spans="5:16" x14ac:dyDescent="0.25">
      <c r="E11776" s="9" t="str">
        <f t="shared" si="203"/>
        <v>MRO-50-MONTE</v>
      </c>
      <c r="F11776" s="8" t="s">
        <v>0</v>
      </c>
      <c r="G11776" s="8" t="s">
        <v>41</v>
      </c>
      <c r="H11776" s="12"/>
      <c r="I11776" s="33" cm="1">
        <f t="array" ref="I11776">MAX(($G$2:$G$300000=G11776)*$N$2:$N$300000)</f>
        <v>45931.373807870368</v>
      </c>
      <c r="J11776" s="14"/>
      <c r="N11776" s="7">
        <v>45273.622037037036</v>
      </c>
      <c r="O11776" s="8">
        <v>14</v>
      </c>
      <c r="P11776" t="s">
        <v>12</v>
      </c>
    </row>
    <row r="11777" spans="5:16" x14ac:dyDescent="0.25">
      <c r="E11777" s="9" t="str">
        <f t="shared" si="203"/>
        <v>MRO-50-MONTE</v>
      </c>
      <c r="F11777" s="8" t="s">
        <v>0</v>
      </c>
      <c r="G11777" s="8" t="s">
        <v>41</v>
      </c>
      <c r="H11777" s="12"/>
      <c r="I11777" s="33" cm="1">
        <f t="array" ref="I11777">MAX(($G$2:$G$300000=G11777)*$N$2:$N$300000)</f>
        <v>45931.373807870368</v>
      </c>
      <c r="J11777" s="14"/>
      <c r="N11777" s="7">
        <v>45273.622037037036</v>
      </c>
      <c r="O11777" s="8">
        <v>15</v>
      </c>
      <c r="P11777" t="s">
        <v>12</v>
      </c>
    </row>
    <row r="11778" spans="5:16" x14ac:dyDescent="0.25">
      <c r="E11778" s="9" t="str">
        <f t="shared" si="203"/>
        <v>MRO-50-MONTE</v>
      </c>
      <c r="F11778" s="8" t="s">
        <v>0</v>
      </c>
      <c r="G11778" s="8" t="s">
        <v>41</v>
      </c>
      <c r="H11778" s="12"/>
      <c r="I11778" s="33" cm="1">
        <f t="array" ref="I11778">MAX(($G$2:$G$300000=G11778)*$N$2:$N$300000)</f>
        <v>45931.373807870368</v>
      </c>
      <c r="J11778" s="14"/>
      <c r="N11778" s="7">
        <v>45273.622037037036</v>
      </c>
      <c r="O11778" s="8">
        <v>16</v>
      </c>
      <c r="P11778" t="s">
        <v>12</v>
      </c>
    </row>
    <row r="11779" spans="5:16" x14ac:dyDescent="0.25">
      <c r="E11779" s="9" t="str">
        <f t="shared" si="203"/>
        <v>MRO-50-MONTE</v>
      </c>
      <c r="F11779" s="8" t="s">
        <v>0</v>
      </c>
      <c r="G11779" s="8" t="s">
        <v>41</v>
      </c>
      <c r="H11779" s="12"/>
      <c r="I11779" s="33" cm="1">
        <f t="array" ref="I11779">MAX(($G$2:$G$300000=G11779)*$N$2:$N$300000)</f>
        <v>45931.373807870368</v>
      </c>
      <c r="J11779" s="14"/>
      <c r="N11779" s="7">
        <v>45273.622037037036</v>
      </c>
      <c r="O11779" s="8">
        <v>17</v>
      </c>
      <c r="P11779" t="s">
        <v>12</v>
      </c>
    </row>
    <row r="11780" spans="5:16" x14ac:dyDescent="0.25">
      <c r="E11780" s="9" t="str">
        <f t="shared" si="203"/>
        <v>MRO-50-MONTE</v>
      </c>
      <c r="F11780" s="8" t="s">
        <v>0</v>
      </c>
      <c r="G11780" s="8" t="s">
        <v>41</v>
      </c>
      <c r="H11780" s="12"/>
      <c r="I11780" s="33" cm="1">
        <f t="array" ref="I11780">MAX(($G$2:$G$300000=G11780)*$N$2:$N$300000)</f>
        <v>45931.373807870368</v>
      </c>
      <c r="J11780" s="14"/>
      <c r="N11780" s="7">
        <v>45273.622048611112</v>
      </c>
      <c r="O11780" s="8">
        <v>1</v>
      </c>
      <c r="P11780" t="s">
        <v>12</v>
      </c>
    </row>
    <row r="11781" spans="5:16" x14ac:dyDescent="0.25">
      <c r="E11781" s="9" t="str">
        <f t="shared" si="203"/>
        <v>MRO-50-MONTE</v>
      </c>
      <c r="F11781" s="8" t="s">
        <v>0</v>
      </c>
      <c r="G11781" s="8" t="s">
        <v>41</v>
      </c>
      <c r="H11781" s="12"/>
      <c r="I11781" s="33" cm="1">
        <f t="array" ref="I11781">MAX(($G$2:$G$300000=G11781)*$N$2:$N$300000)</f>
        <v>45931.373807870368</v>
      </c>
      <c r="J11781" s="14"/>
      <c r="N11781" s="7">
        <v>45273.622048611112</v>
      </c>
      <c r="O11781" s="8">
        <v>2</v>
      </c>
      <c r="P11781" t="s">
        <v>12</v>
      </c>
    </row>
    <row r="11782" spans="5:16" x14ac:dyDescent="0.25">
      <c r="E11782" s="9" t="str">
        <f t="shared" si="203"/>
        <v>MRO-50-MONTE</v>
      </c>
      <c r="F11782" s="8" t="s">
        <v>0</v>
      </c>
      <c r="G11782" s="8" t="s">
        <v>41</v>
      </c>
      <c r="H11782" s="12"/>
      <c r="I11782" s="33" cm="1">
        <f t="array" ref="I11782">MAX(($G$2:$G$300000=G11782)*$N$2:$N$300000)</f>
        <v>45931.373807870368</v>
      </c>
      <c r="J11782" s="14"/>
      <c r="N11782" s="7">
        <v>45273.622048611112</v>
      </c>
      <c r="O11782" s="8">
        <v>3</v>
      </c>
      <c r="P11782" t="s">
        <v>12</v>
      </c>
    </row>
    <row r="11783" spans="5:16" x14ac:dyDescent="0.25">
      <c r="E11783" s="9" t="str">
        <f t="shared" si="203"/>
        <v>MRO-50-MONTE</v>
      </c>
      <c r="F11783" s="8" t="s">
        <v>0</v>
      </c>
      <c r="G11783" s="8" t="s">
        <v>41</v>
      </c>
      <c r="H11783" s="12"/>
      <c r="I11783" s="33" cm="1">
        <f t="array" ref="I11783">MAX(($G$2:$G$300000=G11783)*$N$2:$N$300000)</f>
        <v>45931.373807870368</v>
      </c>
      <c r="J11783" s="14"/>
      <c r="N11783" s="7">
        <v>45273.622048611112</v>
      </c>
      <c r="O11783" s="8">
        <v>4</v>
      </c>
      <c r="P11783" t="s">
        <v>12</v>
      </c>
    </row>
    <row r="11784" spans="5:16" x14ac:dyDescent="0.25">
      <c r="E11784" s="9" t="str">
        <f t="shared" si="203"/>
        <v>MRO-50-MONTE</v>
      </c>
      <c r="F11784" s="8" t="s">
        <v>0</v>
      </c>
      <c r="G11784" s="8" t="s">
        <v>41</v>
      </c>
      <c r="H11784" s="12"/>
      <c r="I11784" s="33" cm="1">
        <f t="array" ref="I11784">MAX(($G$2:$G$300000=G11784)*$N$2:$N$300000)</f>
        <v>45931.373807870368</v>
      </c>
      <c r="J11784" s="14"/>
      <c r="N11784" s="7">
        <v>45273.622048611112</v>
      </c>
      <c r="O11784" s="8">
        <v>5</v>
      </c>
      <c r="P11784" t="s">
        <v>12</v>
      </c>
    </row>
    <row r="11785" spans="5:16" x14ac:dyDescent="0.25">
      <c r="E11785" s="9" t="str">
        <f t="shared" si="203"/>
        <v>MRO-50-MONTE</v>
      </c>
      <c r="F11785" s="8" t="s">
        <v>0</v>
      </c>
      <c r="G11785" s="8" t="s">
        <v>41</v>
      </c>
      <c r="H11785" s="12"/>
      <c r="I11785" s="33" cm="1">
        <f t="array" ref="I11785">MAX(($G$2:$G$300000=G11785)*$N$2:$N$300000)</f>
        <v>45931.373807870368</v>
      </c>
      <c r="J11785" s="14"/>
      <c r="N11785" s="7">
        <v>45273.622048611112</v>
      </c>
      <c r="O11785" s="8">
        <v>6</v>
      </c>
      <c r="P11785" t="s">
        <v>12</v>
      </c>
    </row>
    <row r="11786" spans="5:16" x14ac:dyDescent="0.25">
      <c r="E11786" s="9" t="str">
        <f t="shared" si="203"/>
        <v>MRO-50-MONTE</v>
      </c>
      <c r="F11786" s="8" t="s">
        <v>0</v>
      </c>
      <c r="G11786" s="8" t="s">
        <v>41</v>
      </c>
      <c r="H11786" s="12"/>
      <c r="I11786" s="33" cm="1">
        <f t="array" ref="I11786">MAX(($G$2:$G$300000=G11786)*$N$2:$N$300000)</f>
        <v>45931.373807870368</v>
      </c>
      <c r="J11786" s="14"/>
      <c r="N11786" s="7">
        <v>45306.50403935185</v>
      </c>
      <c r="O11786" s="8">
        <v>1</v>
      </c>
      <c r="P11786" t="s">
        <v>12</v>
      </c>
    </row>
    <row r="11787" spans="5:16" x14ac:dyDescent="0.25">
      <c r="E11787" s="9" t="str">
        <f t="shared" si="203"/>
        <v>MRO-50-MONTE</v>
      </c>
      <c r="F11787" s="8" t="s">
        <v>0</v>
      </c>
      <c r="G11787" s="8" t="s">
        <v>41</v>
      </c>
      <c r="H11787" s="12"/>
      <c r="I11787" s="33" cm="1">
        <f t="array" ref="I11787">MAX(($G$2:$G$300000=G11787)*$N$2:$N$300000)</f>
        <v>45931.373807870368</v>
      </c>
      <c r="J11787" s="14"/>
      <c r="N11787" s="7">
        <v>45306.50403935185</v>
      </c>
      <c r="O11787" s="8">
        <v>2</v>
      </c>
      <c r="P11787" t="s">
        <v>12</v>
      </c>
    </row>
    <row r="11788" spans="5:16" x14ac:dyDescent="0.25">
      <c r="E11788" s="9" t="str">
        <f t="shared" si="203"/>
        <v>MRO-50-MONTE</v>
      </c>
      <c r="F11788" s="8" t="s">
        <v>0</v>
      </c>
      <c r="G11788" s="8" t="s">
        <v>41</v>
      </c>
      <c r="H11788" s="12"/>
      <c r="I11788" s="33" cm="1">
        <f t="array" ref="I11788">MAX(($G$2:$G$300000=G11788)*$N$2:$N$300000)</f>
        <v>45931.373807870368</v>
      </c>
      <c r="J11788" s="14"/>
      <c r="N11788" s="7">
        <v>45306.50403935185</v>
      </c>
      <c r="O11788" s="8">
        <v>3</v>
      </c>
      <c r="P11788" t="s">
        <v>12</v>
      </c>
    </row>
    <row r="11789" spans="5:16" x14ac:dyDescent="0.25">
      <c r="E11789" s="9" t="str">
        <f t="shared" si="203"/>
        <v>MRO-50-MONTE</v>
      </c>
      <c r="F11789" s="8" t="s">
        <v>0</v>
      </c>
      <c r="G11789" s="8" t="s">
        <v>41</v>
      </c>
      <c r="H11789" s="12"/>
      <c r="I11789" s="33" cm="1">
        <f t="array" ref="I11789">MAX(($G$2:$G$300000=G11789)*$N$2:$N$300000)</f>
        <v>45931.373807870368</v>
      </c>
      <c r="J11789" s="14"/>
      <c r="N11789" s="7">
        <v>45306.50403935185</v>
      </c>
      <c r="O11789" s="8">
        <v>4</v>
      </c>
      <c r="P11789" t="s">
        <v>12</v>
      </c>
    </row>
    <row r="11790" spans="5:16" x14ac:dyDescent="0.25">
      <c r="E11790" s="9" t="str">
        <f t="shared" si="203"/>
        <v>MRO-50-MONTE</v>
      </c>
      <c r="F11790" s="8" t="s">
        <v>0</v>
      </c>
      <c r="G11790" s="8" t="s">
        <v>41</v>
      </c>
      <c r="H11790" s="12"/>
      <c r="I11790" s="33" cm="1">
        <f t="array" ref="I11790">MAX(($G$2:$G$300000=G11790)*$N$2:$N$300000)</f>
        <v>45931.373807870368</v>
      </c>
      <c r="J11790" s="14"/>
      <c r="N11790" s="7">
        <v>45306.50403935185</v>
      </c>
      <c r="O11790" s="8">
        <v>5</v>
      </c>
      <c r="P11790" t="s">
        <v>12</v>
      </c>
    </row>
    <row r="11791" spans="5:16" x14ac:dyDescent="0.25">
      <c r="E11791" s="9" t="str">
        <f t="shared" si="203"/>
        <v>MRO-50-MONTE</v>
      </c>
      <c r="F11791" s="8" t="s">
        <v>0</v>
      </c>
      <c r="G11791" s="8" t="s">
        <v>41</v>
      </c>
      <c r="H11791" s="12"/>
      <c r="I11791" s="33" cm="1">
        <f t="array" ref="I11791">MAX(($G$2:$G$300000=G11791)*$N$2:$N$300000)</f>
        <v>45931.373807870368</v>
      </c>
      <c r="J11791" s="14"/>
      <c r="N11791" s="7">
        <v>45306.50403935185</v>
      </c>
      <c r="O11791" s="8">
        <v>6</v>
      </c>
      <c r="P11791" t="s">
        <v>12</v>
      </c>
    </row>
    <row r="11792" spans="5:16" x14ac:dyDescent="0.25">
      <c r="E11792" s="9" t="str">
        <f t="shared" si="203"/>
        <v>MRO-50-MONTE</v>
      </c>
      <c r="F11792" s="8" t="s">
        <v>0</v>
      </c>
      <c r="G11792" s="8" t="s">
        <v>41</v>
      </c>
      <c r="H11792" s="12"/>
      <c r="I11792" s="33" cm="1">
        <f t="array" ref="I11792">MAX(($G$2:$G$300000=G11792)*$N$2:$N$300000)</f>
        <v>45931.373807870368</v>
      </c>
      <c r="J11792" s="14"/>
      <c r="N11792" s="7">
        <v>45306.50403935185</v>
      </c>
      <c r="O11792" s="8">
        <v>7</v>
      </c>
      <c r="P11792" t="s">
        <v>12</v>
      </c>
    </row>
    <row r="11793" spans="5:16" x14ac:dyDescent="0.25">
      <c r="E11793" s="9" t="str">
        <f t="shared" si="203"/>
        <v>MRO-50-MONTE</v>
      </c>
      <c r="F11793" s="8" t="s">
        <v>0</v>
      </c>
      <c r="G11793" s="8" t="s">
        <v>41</v>
      </c>
      <c r="H11793" s="12"/>
      <c r="I11793" s="33" cm="1">
        <f t="array" ref="I11793">MAX(($G$2:$G$300000=G11793)*$N$2:$N$300000)</f>
        <v>45931.373807870368</v>
      </c>
      <c r="J11793" s="14"/>
      <c r="N11793" s="7">
        <v>45306.50403935185</v>
      </c>
      <c r="O11793" s="8">
        <v>8</v>
      </c>
      <c r="P11793" t="s">
        <v>12</v>
      </c>
    </row>
    <row r="11794" spans="5:16" x14ac:dyDescent="0.25">
      <c r="E11794" s="9" t="str">
        <f t="shared" si="203"/>
        <v>MRO-50-MONTE</v>
      </c>
      <c r="F11794" s="8" t="s">
        <v>0</v>
      </c>
      <c r="G11794" s="8" t="s">
        <v>41</v>
      </c>
      <c r="H11794" s="12"/>
      <c r="I11794" s="33" cm="1">
        <f t="array" ref="I11794">MAX(($G$2:$G$300000=G11794)*$N$2:$N$300000)</f>
        <v>45931.373807870368</v>
      </c>
      <c r="J11794" s="14"/>
      <c r="N11794" s="7">
        <v>45306.50403935185</v>
      </c>
      <c r="O11794" s="8">
        <v>9</v>
      </c>
      <c r="P11794" t="s">
        <v>12</v>
      </c>
    </row>
    <row r="11795" spans="5:16" x14ac:dyDescent="0.25">
      <c r="E11795" s="9" t="str">
        <f t="shared" si="203"/>
        <v>MRO-50-MONTE</v>
      </c>
      <c r="F11795" s="8" t="s">
        <v>0</v>
      </c>
      <c r="G11795" s="8" t="s">
        <v>41</v>
      </c>
      <c r="H11795" s="12"/>
      <c r="I11795" s="33" cm="1">
        <f t="array" ref="I11795">MAX(($G$2:$G$300000=G11795)*$N$2:$N$300000)</f>
        <v>45931.373807870368</v>
      </c>
      <c r="J11795" s="14"/>
      <c r="N11795" s="7">
        <v>45306.50403935185</v>
      </c>
      <c r="O11795" s="8">
        <v>10</v>
      </c>
      <c r="P11795" t="s">
        <v>12</v>
      </c>
    </row>
    <row r="11796" spans="5:16" x14ac:dyDescent="0.25">
      <c r="E11796" s="9" t="str">
        <f t="shared" si="203"/>
        <v>MRO-50-MONTE</v>
      </c>
      <c r="F11796" s="8" t="s">
        <v>0</v>
      </c>
      <c r="G11796" s="8" t="s">
        <v>41</v>
      </c>
      <c r="H11796" s="12"/>
      <c r="I11796" s="33" cm="1">
        <f t="array" ref="I11796">MAX(($G$2:$G$300000=G11796)*$N$2:$N$300000)</f>
        <v>45931.373807870368</v>
      </c>
      <c r="J11796" s="14"/>
      <c r="N11796" s="7">
        <v>45306.50403935185</v>
      </c>
      <c r="O11796" s="8">
        <v>11</v>
      </c>
      <c r="P11796" t="s">
        <v>12</v>
      </c>
    </row>
    <row r="11797" spans="5:16" x14ac:dyDescent="0.25">
      <c r="E11797" s="9" t="str">
        <f t="shared" si="203"/>
        <v>MRO-50-MONTE</v>
      </c>
      <c r="F11797" s="8" t="s">
        <v>0</v>
      </c>
      <c r="G11797" s="8" t="s">
        <v>41</v>
      </c>
      <c r="H11797" s="12"/>
      <c r="I11797" s="33" cm="1">
        <f t="array" ref="I11797">MAX(($G$2:$G$300000=G11797)*$N$2:$N$300000)</f>
        <v>45931.373807870368</v>
      </c>
      <c r="J11797" s="14"/>
      <c r="N11797" s="7">
        <v>45306.50403935185</v>
      </c>
      <c r="O11797" s="8">
        <v>12</v>
      </c>
      <c r="P11797" t="s">
        <v>12</v>
      </c>
    </row>
    <row r="11798" spans="5:16" x14ac:dyDescent="0.25">
      <c r="E11798" s="9" t="str">
        <f t="shared" si="203"/>
        <v>MRO-50-MONTE</v>
      </c>
      <c r="F11798" s="8" t="s">
        <v>0</v>
      </c>
      <c r="G11798" s="8" t="s">
        <v>41</v>
      </c>
      <c r="H11798" s="12"/>
      <c r="I11798" s="33" cm="1">
        <f t="array" ref="I11798">MAX(($G$2:$G$300000=G11798)*$N$2:$N$300000)</f>
        <v>45931.373807870368</v>
      </c>
      <c r="J11798" s="14"/>
      <c r="N11798" s="7">
        <v>45306.50403935185</v>
      </c>
      <c r="O11798" s="8">
        <v>13</v>
      </c>
      <c r="P11798" t="s">
        <v>12</v>
      </c>
    </row>
    <row r="11799" spans="5:16" x14ac:dyDescent="0.25">
      <c r="E11799" s="9" t="str">
        <f t="shared" si="203"/>
        <v>MRO-50-MONTE</v>
      </c>
      <c r="F11799" s="8" t="s">
        <v>0</v>
      </c>
      <c r="G11799" s="8" t="s">
        <v>41</v>
      </c>
      <c r="H11799" s="12"/>
      <c r="I11799" s="33" cm="1">
        <f t="array" ref="I11799">MAX(($G$2:$G$300000=G11799)*$N$2:$N$300000)</f>
        <v>45931.373807870368</v>
      </c>
      <c r="J11799" s="14"/>
      <c r="N11799" s="7">
        <v>45306.50403935185</v>
      </c>
      <c r="O11799" s="8">
        <v>14</v>
      </c>
      <c r="P11799" t="s">
        <v>12</v>
      </c>
    </row>
    <row r="11800" spans="5:16" x14ac:dyDescent="0.25">
      <c r="E11800" s="9" t="str">
        <f t="shared" si="203"/>
        <v>MRO-50-MONTE</v>
      </c>
      <c r="F11800" s="8" t="s">
        <v>0</v>
      </c>
      <c r="G11800" s="8" t="s">
        <v>41</v>
      </c>
      <c r="H11800" s="12"/>
      <c r="I11800" s="33" cm="1">
        <f t="array" ref="I11800">MAX(($G$2:$G$300000=G11800)*$N$2:$N$300000)</f>
        <v>45931.373807870368</v>
      </c>
      <c r="J11800" s="14"/>
      <c r="N11800" s="7">
        <v>45306.50403935185</v>
      </c>
      <c r="O11800" s="8">
        <v>15</v>
      </c>
      <c r="P11800" t="s">
        <v>12</v>
      </c>
    </row>
    <row r="11801" spans="5:16" x14ac:dyDescent="0.25">
      <c r="E11801" s="9" t="str">
        <f t="shared" si="203"/>
        <v>MRO-50-MONTE</v>
      </c>
      <c r="F11801" s="8" t="s">
        <v>0</v>
      </c>
      <c r="G11801" s="8" t="s">
        <v>41</v>
      </c>
      <c r="H11801" s="12"/>
      <c r="I11801" s="33" cm="1">
        <f t="array" ref="I11801">MAX(($G$2:$G$300000=G11801)*$N$2:$N$300000)</f>
        <v>45931.373807870368</v>
      </c>
      <c r="J11801" s="14"/>
      <c r="N11801" s="7">
        <v>45306.504050925927</v>
      </c>
      <c r="O11801" s="8">
        <v>1</v>
      </c>
      <c r="P11801" t="s">
        <v>12</v>
      </c>
    </row>
    <row r="11802" spans="5:16" x14ac:dyDescent="0.25">
      <c r="E11802" s="9" t="str">
        <f t="shared" si="203"/>
        <v>MRO-50-MONTE</v>
      </c>
      <c r="F11802" s="8" t="s">
        <v>0</v>
      </c>
      <c r="G11802" s="8" t="s">
        <v>41</v>
      </c>
      <c r="H11802" s="12"/>
      <c r="I11802" s="33" cm="1">
        <f t="array" ref="I11802">MAX(($G$2:$G$300000=G11802)*$N$2:$N$300000)</f>
        <v>45931.373807870368</v>
      </c>
      <c r="J11802" s="14"/>
      <c r="N11802" s="7">
        <v>45306.504050925927</v>
      </c>
      <c r="O11802" s="8">
        <v>2</v>
      </c>
      <c r="P11802" t="s">
        <v>12</v>
      </c>
    </row>
    <row r="11803" spans="5:16" x14ac:dyDescent="0.25">
      <c r="E11803" s="9" t="str">
        <f t="shared" si="203"/>
        <v>MRO-50-MONTE</v>
      </c>
      <c r="F11803" s="8" t="s">
        <v>0</v>
      </c>
      <c r="G11803" s="8" t="s">
        <v>41</v>
      </c>
      <c r="H11803" s="12"/>
      <c r="I11803" s="33" cm="1">
        <f t="array" ref="I11803">MAX(($G$2:$G$300000=G11803)*$N$2:$N$300000)</f>
        <v>45931.373807870368</v>
      </c>
      <c r="J11803" s="14"/>
      <c r="N11803" s="7">
        <v>45306.504050925927</v>
      </c>
      <c r="O11803" s="8">
        <v>3</v>
      </c>
      <c r="P11803" t="s">
        <v>12</v>
      </c>
    </row>
    <row r="11804" spans="5:16" x14ac:dyDescent="0.25">
      <c r="E11804" s="9" t="str">
        <f t="shared" si="203"/>
        <v>MRO-50-MONTE</v>
      </c>
      <c r="F11804" s="8" t="s">
        <v>0</v>
      </c>
      <c r="G11804" s="8" t="s">
        <v>41</v>
      </c>
      <c r="H11804" s="12"/>
      <c r="I11804" s="33" cm="1">
        <f t="array" ref="I11804">MAX(($G$2:$G$300000=G11804)*$N$2:$N$300000)</f>
        <v>45931.373807870368</v>
      </c>
      <c r="J11804" s="14"/>
      <c r="N11804" s="7">
        <v>45306.504050925927</v>
      </c>
      <c r="O11804" s="8">
        <v>4</v>
      </c>
      <c r="P11804" t="s">
        <v>12</v>
      </c>
    </row>
    <row r="11805" spans="5:16" x14ac:dyDescent="0.25">
      <c r="E11805" s="9" t="str">
        <f t="shared" si="203"/>
        <v>MRO-50-MONTE</v>
      </c>
      <c r="F11805" s="8" t="s">
        <v>0</v>
      </c>
      <c r="G11805" s="8" t="s">
        <v>41</v>
      </c>
      <c r="H11805" s="12"/>
      <c r="I11805" s="33" cm="1">
        <f t="array" ref="I11805">MAX(($G$2:$G$300000=G11805)*$N$2:$N$300000)</f>
        <v>45931.373807870368</v>
      </c>
      <c r="J11805" s="14"/>
      <c r="N11805" s="7">
        <v>45306.504050925927</v>
      </c>
      <c r="O11805" s="8">
        <v>5</v>
      </c>
      <c r="P11805" t="s">
        <v>12</v>
      </c>
    </row>
    <row r="11806" spans="5:16" x14ac:dyDescent="0.25">
      <c r="E11806" s="9" t="str">
        <f t="shared" si="203"/>
        <v>MRO-50-MONTE</v>
      </c>
      <c r="F11806" s="8" t="s">
        <v>0</v>
      </c>
      <c r="G11806" s="8" t="s">
        <v>41</v>
      </c>
      <c r="H11806" s="12"/>
      <c r="I11806" s="33" cm="1">
        <f t="array" ref="I11806">MAX(($G$2:$G$300000=G11806)*$N$2:$N$300000)</f>
        <v>45931.373807870368</v>
      </c>
      <c r="J11806" s="14"/>
      <c r="N11806" s="7">
        <v>45306.504050925927</v>
      </c>
      <c r="O11806" s="8">
        <v>6</v>
      </c>
      <c r="P11806" t="s">
        <v>12</v>
      </c>
    </row>
    <row r="11807" spans="5:16" x14ac:dyDescent="0.25">
      <c r="E11807" s="9" t="str">
        <f t="shared" si="203"/>
        <v>MRO-50-MONTE</v>
      </c>
      <c r="F11807" s="8" t="s">
        <v>0</v>
      </c>
      <c r="G11807" s="8" t="s">
        <v>41</v>
      </c>
      <c r="H11807" s="12"/>
      <c r="I11807" s="33" cm="1">
        <f t="array" ref="I11807">MAX(($G$2:$G$300000=G11807)*$N$2:$N$300000)</f>
        <v>45931.373807870368</v>
      </c>
      <c r="J11807" s="14"/>
      <c r="N11807" s="7">
        <v>45306.504050925927</v>
      </c>
      <c r="O11807" s="8">
        <v>7</v>
      </c>
      <c r="P11807" t="s">
        <v>12</v>
      </c>
    </row>
    <row r="11808" spans="5:16" x14ac:dyDescent="0.25">
      <c r="E11808" s="9" t="str">
        <f t="shared" si="203"/>
        <v>MRO-50-MONTE</v>
      </c>
      <c r="F11808" s="8" t="s">
        <v>0</v>
      </c>
      <c r="G11808" s="8" t="s">
        <v>41</v>
      </c>
      <c r="H11808" s="12"/>
      <c r="I11808" s="33" cm="1">
        <f t="array" ref="I11808">MAX(($G$2:$G$300000=G11808)*$N$2:$N$300000)</f>
        <v>45931.373807870368</v>
      </c>
      <c r="J11808" s="14"/>
      <c r="N11808" s="7">
        <v>45306.504050925927</v>
      </c>
      <c r="O11808" s="8">
        <v>8</v>
      </c>
      <c r="P11808" t="s">
        <v>12</v>
      </c>
    </row>
    <row r="11809" spans="5:16" x14ac:dyDescent="0.25">
      <c r="E11809" s="9" t="str">
        <f t="shared" si="203"/>
        <v>MRO-50-MONTE</v>
      </c>
      <c r="F11809" s="8" t="s">
        <v>0</v>
      </c>
      <c r="G11809" s="8" t="s">
        <v>41</v>
      </c>
      <c r="H11809" s="12"/>
      <c r="I11809" s="33" cm="1">
        <f t="array" ref="I11809">MAX(($G$2:$G$300000=G11809)*$N$2:$N$300000)</f>
        <v>45931.373807870368</v>
      </c>
      <c r="J11809" s="14"/>
      <c r="N11809" s="7">
        <v>45306.504050925927</v>
      </c>
      <c r="O11809" s="8">
        <v>9</v>
      </c>
      <c r="P11809" t="s">
        <v>12</v>
      </c>
    </row>
    <row r="11810" spans="5:16" x14ac:dyDescent="0.25">
      <c r="E11810" s="9" t="str">
        <f t="shared" si="203"/>
        <v>MRO-50-MONTE</v>
      </c>
      <c r="F11810" s="8" t="s">
        <v>0</v>
      </c>
      <c r="G11810" s="8" t="s">
        <v>41</v>
      </c>
      <c r="H11810" s="12"/>
      <c r="I11810" s="33" cm="1">
        <f t="array" ref="I11810">MAX(($G$2:$G$300000=G11810)*$N$2:$N$300000)</f>
        <v>45931.373807870368</v>
      </c>
      <c r="J11810" s="14"/>
      <c r="N11810" s="7">
        <v>45306.504050925927</v>
      </c>
      <c r="O11810" s="8">
        <v>10</v>
      </c>
      <c r="P11810" t="s">
        <v>12</v>
      </c>
    </row>
    <row r="11811" spans="5:16" x14ac:dyDescent="0.25">
      <c r="E11811" s="9" t="str">
        <f t="shared" si="203"/>
        <v>MRO-50-MONTE</v>
      </c>
      <c r="F11811" s="8" t="s">
        <v>0</v>
      </c>
      <c r="G11811" s="8" t="s">
        <v>41</v>
      </c>
      <c r="H11811" s="12"/>
      <c r="I11811" s="33" cm="1">
        <f t="array" ref="I11811">MAX(($G$2:$G$300000=G11811)*$N$2:$N$300000)</f>
        <v>45931.373807870368</v>
      </c>
      <c r="J11811" s="14"/>
      <c r="N11811" s="7">
        <v>45306.504050925927</v>
      </c>
      <c r="O11811" s="8">
        <v>11</v>
      </c>
      <c r="P11811" t="s">
        <v>12</v>
      </c>
    </row>
    <row r="11812" spans="5:16" x14ac:dyDescent="0.25">
      <c r="E11812" s="9" t="str">
        <f t="shared" si="203"/>
        <v>MRO-50-MONTE</v>
      </c>
      <c r="F11812" s="8" t="s">
        <v>0</v>
      </c>
      <c r="G11812" s="8" t="s">
        <v>41</v>
      </c>
      <c r="H11812" s="12"/>
      <c r="I11812" s="33" cm="1">
        <f t="array" ref="I11812">MAX(($G$2:$G$300000=G11812)*$N$2:$N$300000)</f>
        <v>45931.373807870368</v>
      </c>
      <c r="J11812" s="14"/>
      <c r="N11812" s="7">
        <v>45306.504050925927</v>
      </c>
      <c r="O11812" s="8">
        <v>12</v>
      </c>
      <c r="P11812" t="s">
        <v>12</v>
      </c>
    </row>
    <row r="11813" spans="5:16" x14ac:dyDescent="0.25">
      <c r="E11813" s="9" t="str">
        <f t="shared" si="203"/>
        <v>MRO-50-MONTE</v>
      </c>
      <c r="F11813" s="8" t="s">
        <v>0</v>
      </c>
      <c r="G11813" s="8" t="s">
        <v>41</v>
      </c>
      <c r="H11813" s="12"/>
      <c r="I11813" s="33" cm="1">
        <f t="array" ref="I11813">MAX(($G$2:$G$300000=G11813)*$N$2:$N$300000)</f>
        <v>45931.373807870368</v>
      </c>
      <c r="J11813" s="14"/>
      <c r="N11813" s="7">
        <v>45306.504050925927</v>
      </c>
      <c r="O11813" s="8">
        <v>13</v>
      </c>
      <c r="P11813" t="s">
        <v>12</v>
      </c>
    </row>
    <row r="11814" spans="5:16" x14ac:dyDescent="0.25">
      <c r="E11814" s="9" t="str">
        <f t="shared" si="203"/>
        <v>MRO-50-MONTE</v>
      </c>
      <c r="F11814" s="8" t="s">
        <v>0</v>
      </c>
      <c r="G11814" s="8" t="s">
        <v>41</v>
      </c>
      <c r="H11814" s="12"/>
      <c r="I11814" s="33" cm="1">
        <f t="array" ref="I11814">MAX(($G$2:$G$300000=G11814)*$N$2:$N$300000)</f>
        <v>45931.373807870368</v>
      </c>
      <c r="J11814" s="14"/>
      <c r="N11814" s="7">
        <v>45306.504050925927</v>
      </c>
      <c r="O11814" s="8">
        <v>14</v>
      </c>
      <c r="P11814" t="s">
        <v>12</v>
      </c>
    </row>
    <row r="11815" spans="5:16" x14ac:dyDescent="0.25">
      <c r="E11815" s="9" t="str">
        <f t="shared" si="203"/>
        <v>MRO-50-MONTE</v>
      </c>
      <c r="F11815" s="8" t="s">
        <v>0</v>
      </c>
      <c r="G11815" s="8" t="s">
        <v>41</v>
      </c>
      <c r="H11815" s="12"/>
      <c r="I11815" s="33" cm="1">
        <f t="array" ref="I11815">MAX(($G$2:$G$300000=G11815)*$N$2:$N$300000)</f>
        <v>45931.373807870368</v>
      </c>
      <c r="J11815" s="14"/>
      <c r="N11815" s="7">
        <v>45306.504050925927</v>
      </c>
      <c r="O11815" s="8">
        <v>15</v>
      </c>
      <c r="P11815" t="s">
        <v>12</v>
      </c>
    </row>
    <row r="11816" spans="5:16" x14ac:dyDescent="0.25">
      <c r="E11816" s="9" t="str">
        <f t="shared" si="203"/>
        <v>MRO-50-MONTE</v>
      </c>
      <c r="F11816" s="8" t="s">
        <v>0</v>
      </c>
      <c r="G11816" s="8" t="s">
        <v>41</v>
      </c>
      <c r="H11816" s="12"/>
      <c r="I11816" s="33" cm="1">
        <f t="array" ref="I11816">MAX(($G$2:$G$300000=G11816)*$N$2:$N$300000)</f>
        <v>45931.373807870368</v>
      </c>
      <c r="J11816" s="14"/>
      <c r="N11816" s="7">
        <v>45306.504050925927</v>
      </c>
      <c r="O11816" s="8">
        <v>16</v>
      </c>
      <c r="P11816" t="s">
        <v>12</v>
      </c>
    </row>
    <row r="11817" spans="5:16" x14ac:dyDescent="0.25">
      <c r="E11817" s="9" t="str">
        <f t="shared" si="203"/>
        <v>MRO-50-MONTE</v>
      </c>
      <c r="F11817" s="8" t="s">
        <v>0</v>
      </c>
      <c r="G11817" s="8" t="s">
        <v>41</v>
      </c>
      <c r="H11817" s="12"/>
      <c r="I11817" s="33" cm="1">
        <f t="array" ref="I11817">MAX(($G$2:$G$300000=G11817)*$N$2:$N$300000)</f>
        <v>45931.373807870368</v>
      </c>
      <c r="J11817" s="14"/>
      <c r="N11817" s="7">
        <v>45306.504050925927</v>
      </c>
      <c r="O11817" s="8">
        <v>17</v>
      </c>
      <c r="P11817" t="s">
        <v>12</v>
      </c>
    </row>
    <row r="11818" spans="5:16" x14ac:dyDescent="0.25">
      <c r="E11818" s="9" t="str">
        <f t="shared" si="203"/>
        <v>MRO-50-MONTE</v>
      </c>
      <c r="F11818" s="8" t="s">
        <v>0</v>
      </c>
      <c r="G11818" s="8" t="s">
        <v>41</v>
      </c>
      <c r="H11818" s="12"/>
      <c r="I11818" s="33" cm="1">
        <f t="array" ref="I11818">MAX(($G$2:$G$300000=G11818)*$N$2:$N$300000)</f>
        <v>45931.373807870368</v>
      </c>
      <c r="J11818" s="14"/>
      <c r="N11818" s="7">
        <v>45306.504050925927</v>
      </c>
      <c r="O11818" s="8">
        <v>18</v>
      </c>
      <c r="P11818" t="s">
        <v>12</v>
      </c>
    </row>
    <row r="11819" spans="5:16" x14ac:dyDescent="0.25">
      <c r="E11819" s="9" t="str">
        <f t="shared" si="203"/>
        <v>MRO-50-MONTE</v>
      </c>
      <c r="F11819" s="8" t="s">
        <v>0</v>
      </c>
      <c r="G11819" s="8" t="s">
        <v>41</v>
      </c>
      <c r="H11819" s="12"/>
      <c r="I11819" s="33" cm="1">
        <f t="array" ref="I11819">MAX(($G$2:$G$300000=G11819)*$N$2:$N$300000)</f>
        <v>45931.373807870368</v>
      </c>
      <c r="J11819" s="14"/>
      <c r="N11819" s="7">
        <v>45306.504050925927</v>
      </c>
      <c r="O11819" s="8">
        <v>19</v>
      </c>
      <c r="P11819" t="s">
        <v>12</v>
      </c>
    </row>
    <row r="11820" spans="5:16" x14ac:dyDescent="0.25">
      <c r="E11820" s="9" t="str">
        <f t="shared" si="203"/>
        <v>MRO-50-MONTE</v>
      </c>
      <c r="F11820" s="8" t="s">
        <v>0</v>
      </c>
      <c r="G11820" s="8" t="s">
        <v>41</v>
      </c>
      <c r="H11820" s="12"/>
      <c r="I11820" s="33" cm="1">
        <f t="array" ref="I11820">MAX(($G$2:$G$300000=G11820)*$N$2:$N$300000)</f>
        <v>45931.373807870368</v>
      </c>
      <c r="J11820" s="14"/>
      <c r="N11820" s="7">
        <v>45306.504050925927</v>
      </c>
      <c r="O11820" s="8">
        <v>20</v>
      </c>
      <c r="P11820" t="s">
        <v>12</v>
      </c>
    </row>
    <row r="11821" spans="5:16" x14ac:dyDescent="0.25">
      <c r="E11821" s="9" t="str">
        <f t="shared" si="203"/>
        <v>MRO-50-MONTE</v>
      </c>
      <c r="F11821" s="8" t="s">
        <v>0</v>
      </c>
      <c r="G11821" s="8" t="s">
        <v>41</v>
      </c>
      <c r="H11821" s="12"/>
      <c r="I11821" s="33" cm="1">
        <f t="array" ref="I11821">MAX(($G$2:$G$300000=G11821)*$N$2:$N$300000)</f>
        <v>45931.373807870368</v>
      </c>
      <c r="J11821" s="14"/>
      <c r="N11821" s="7">
        <v>45306.504050925927</v>
      </c>
      <c r="O11821" s="8">
        <v>21</v>
      </c>
      <c r="P11821" t="s">
        <v>12</v>
      </c>
    </row>
    <row r="11822" spans="5:16" x14ac:dyDescent="0.25">
      <c r="E11822" s="9" t="str">
        <f t="shared" si="203"/>
        <v>MRO-50-MONTE</v>
      </c>
      <c r="F11822" s="8" t="s">
        <v>0</v>
      </c>
      <c r="G11822" s="8" t="s">
        <v>41</v>
      </c>
      <c r="H11822" s="12"/>
      <c r="I11822" s="33" cm="1">
        <f t="array" ref="I11822">MAX(($G$2:$G$300000=G11822)*$N$2:$N$300000)</f>
        <v>45931.373807870368</v>
      </c>
      <c r="J11822" s="14"/>
      <c r="N11822" s="7">
        <v>45306.504050925927</v>
      </c>
      <c r="O11822" s="8">
        <v>22</v>
      </c>
      <c r="P11822" t="s">
        <v>12</v>
      </c>
    </row>
    <row r="11823" spans="5:16" x14ac:dyDescent="0.25">
      <c r="E11823" s="9" t="str">
        <f t="shared" si="203"/>
        <v>MRO-50-MONTE</v>
      </c>
      <c r="F11823" s="8" t="s">
        <v>0</v>
      </c>
      <c r="G11823" s="8" t="s">
        <v>41</v>
      </c>
      <c r="H11823" s="12"/>
      <c r="I11823" s="33" cm="1">
        <f t="array" ref="I11823">MAX(($G$2:$G$300000=G11823)*$N$2:$N$300000)</f>
        <v>45931.373807870368</v>
      </c>
      <c r="J11823" s="14"/>
      <c r="N11823" s="7">
        <v>45306.504050925927</v>
      </c>
      <c r="O11823" s="8">
        <v>23</v>
      </c>
      <c r="P11823" t="s">
        <v>12</v>
      </c>
    </row>
    <row r="11824" spans="5:16" x14ac:dyDescent="0.25">
      <c r="E11824" s="9" t="str">
        <f t="shared" si="203"/>
        <v>MRO-50-MONTE</v>
      </c>
      <c r="F11824" s="8" t="s">
        <v>0</v>
      </c>
      <c r="G11824" s="8" t="s">
        <v>41</v>
      </c>
      <c r="H11824" s="12"/>
      <c r="I11824" s="33" cm="1">
        <f t="array" ref="I11824">MAX(($G$2:$G$300000=G11824)*$N$2:$N$300000)</f>
        <v>45931.373807870368</v>
      </c>
      <c r="J11824" s="14"/>
      <c r="N11824" s="7">
        <v>45306.504050925927</v>
      </c>
      <c r="O11824" s="8">
        <v>24</v>
      </c>
      <c r="P11824" t="s">
        <v>12</v>
      </c>
    </row>
    <row r="11825" spans="5:16" x14ac:dyDescent="0.25">
      <c r="E11825" s="9" t="str">
        <f t="shared" si="203"/>
        <v>MRO-50-MONTE</v>
      </c>
      <c r="F11825" s="8" t="s">
        <v>0</v>
      </c>
      <c r="G11825" s="8" t="s">
        <v>41</v>
      </c>
      <c r="H11825" s="12"/>
      <c r="I11825" s="33" cm="1">
        <f t="array" ref="I11825">MAX(($G$2:$G$300000=G11825)*$N$2:$N$300000)</f>
        <v>45931.373807870368</v>
      </c>
      <c r="J11825" s="14"/>
      <c r="N11825" s="7">
        <v>45306.504050925927</v>
      </c>
      <c r="O11825" s="8">
        <v>25</v>
      </c>
      <c r="P11825" t="s">
        <v>12</v>
      </c>
    </row>
    <row r="11826" spans="5:16" x14ac:dyDescent="0.25">
      <c r="E11826" s="9" t="str">
        <f t="shared" ref="E11826:E11889" si="204">+G11826&amp;H11826</f>
        <v>MRO-50-MONTE</v>
      </c>
      <c r="F11826" s="8" t="s">
        <v>0</v>
      </c>
      <c r="G11826" s="8" t="s">
        <v>41</v>
      </c>
      <c r="H11826" s="12"/>
      <c r="I11826" s="33" cm="1">
        <f t="array" ref="I11826">MAX(($G$2:$G$300000=G11826)*$N$2:$N$300000)</f>
        <v>45931.373807870368</v>
      </c>
      <c r="J11826" s="14"/>
      <c r="N11826" s="7">
        <v>45306.504050925927</v>
      </c>
      <c r="O11826" s="8">
        <v>26</v>
      </c>
      <c r="P11826" t="s">
        <v>12</v>
      </c>
    </row>
    <row r="11827" spans="5:16" x14ac:dyDescent="0.25">
      <c r="E11827" s="9" t="str">
        <f t="shared" si="204"/>
        <v>MRO-50-MONTE</v>
      </c>
      <c r="F11827" s="8" t="s">
        <v>0</v>
      </c>
      <c r="G11827" s="8" t="s">
        <v>41</v>
      </c>
      <c r="H11827" s="12"/>
      <c r="I11827" s="33" cm="1">
        <f t="array" ref="I11827">MAX(($G$2:$G$300000=G11827)*$N$2:$N$300000)</f>
        <v>45931.373807870368</v>
      </c>
      <c r="J11827" s="14"/>
      <c r="N11827" s="7">
        <v>45306.504050925927</v>
      </c>
      <c r="O11827" s="8">
        <v>27</v>
      </c>
      <c r="P11827" t="s">
        <v>12</v>
      </c>
    </row>
    <row r="11828" spans="5:16" x14ac:dyDescent="0.25">
      <c r="E11828" s="9" t="str">
        <f t="shared" si="204"/>
        <v>MRO-50-MONTE</v>
      </c>
      <c r="F11828" s="8" t="s">
        <v>0</v>
      </c>
      <c r="G11828" s="8" t="s">
        <v>41</v>
      </c>
      <c r="H11828" s="12"/>
      <c r="I11828" s="33" cm="1">
        <f t="array" ref="I11828">MAX(($G$2:$G$300000=G11828)*$N$2:$N$300000)</f>
        <v>45931.373807870368</v>
      </c>
      <c r="J11828" s="14"/>
      <c r="N11828" s="7">
        <v>45306.504062499997</v>
      </c>
      <c r="O11828" s="8">
        <v>1</v>
      </c>
      <c r="P11828" t="s">
        <v>12</v>
      </c>
    </row>
    <row r="11829" spans="5:16" x14ac:dyDescent="0.25">
      <c r="E11829" s="9" t="str">
        <f t="shared" si="204"/>
        <v>MRO-50-MONTE</v>
      </c>
      <c r="F11829" s="8" t="s">
        <v>0</v>
      </c>
      <c r="G11829" s="8" t="s">
        <v>41</v>
      </c>
      <c r="H11829" s="12"/>
      <c r="I11829" s="33" cm="1">
        <f t="array" ref="I11829">MAX(($G$2:$G$300000=G11829)*$N$2:$N$300000)</f>
        <v>45931.373807870368</v>
      </c>
      <c r="J11829" s="14"/>
      <c r="N11829" s="7">
        <v>45306.504062499997</v>
      </c>
      <c r="O11829" s="8">
        <v>2</v>
      </c>
      <c r="P11829" t="s">
        <v>12</v>
      </c>
    </row>
    <row r="11830" spans="5:16" x14ac:dyDescent="0.25">
      <c r="E11830" s="9" t="str">
        <f t="shared" si="204"/>
        <v>MRO-50-MONTE</v>
      </c>
      <c r="F11830" s="8" t="s">
        <v>0</v>
      </c>
      <c r="G11830" s="8" t="s">
        <v>41</v>
      </c>
      <c r="H11830" s="12"/>
      <c r="I11830" s="33" cm="1">
        <f t="array" ref="I11830">MAX(($G$2:$G$300000=G11830)*$N$2:$N$300000)</f>
        <v>45931.373807870368</v>
      </c>
      <c r="J11830" s="14"/>
      <c r="N11830" s="7">
        <v>45306.504062499997</v>
      </c>
      <c r="O11830" s="8">
        <v>3</v>
      </c>
      <c r="P11830" t="s">
        <v>12</v>
      </c>
    </row>
    <row r="11831" spans="5:16" x14ac:dyDescent="0.25">
      <c r="E11831" s="9" t="str">
        <f t="shared" si="204"/>
        <v>MRO-50-MONTE</v>
      </c>
      <c r="F11831" s="8" t="s">
        <v>0</v>
      </c>
      <c r="G11831" s="8" t="s">
        <v>41</v>
      </c>
      <c r="H11831" s="12"/>
      <c r="I11831" s="33" cm="1">
        <f t="array" ref="I11831">MAX(($G$2:$G$300000=G11831)*$N$2:$N$300000)</f>
        <v>45931.373807870368</v>
      </c>
      <c r="J11831" s="14"/>
      <c r="N11831" s="7">
        <v>45306.504062499997</v>
      </c>
      <c r="O11831" s="8">
        <v>4</v>
      </c>
      <c r="P11831" t="s">
        <v>12</v>
      </c>
    </row>
    <row r="11832" spans="5:16" x14ac:dyDescent="0.25">
      <c r="E11832" s="9" t="str">
        <f t="shared" si="204"/>
        <v>MRO-50-MONTE</v>
      </c>
      <c r="F11832" s="8" t="s">
        <v>0</v>
      </c>
      <c r="G11832" s="8" t="s">
        <v>41</v>
      </c>
      <c r="H11832" s="12"/>
      <c r="I11832" s="33" cm="1">
        <f t="array" ref="I11832">MAX(($G$2:$G$300000=G11832)*$N$2:$N$300000)</f>
        <v>45931.373807870368</v>
      </c>
      <c r="J11832" s="14"/>
      <c r="N11832" s="7">
        <v>45306.504062499997</v>
      </c>
      <c r="O11832" s="8">
        <v>5</v>
      </c>
      <c r="P11832" t="s">
        <v>12</v>
      </c>
    </row>
    <row r="11833" spans="5:16" x14ac:dyDescent="0.25">
      <c r="E11833" s="9" t="str">
        <f t="shared" si="204"/>
        <v>MRO-50-MONTE</v>
      </c>
      <c r="F11833" s="8" t="s">
        <v>0</v>
      </c>
      <c r="G11833" s="8" t="s">
        <v>41</v>
      </c>
      <c r="H11833" s="12"/>
      <c r="I11833" s="33" cm="1">
        <f t="array" ref="I11833">MAX(($G$2:$G$300000=G11833)*$N$2:$N$300000)</f>
        <v>45931.373807870368</v>
      </c>
      <c r="J11833" s="14"/>
      <c r="N11833" s="7">
        <v>45306.504062499997</v>
      </c>
      <c r="O11833" s="8">
        <v>6</v>
      </c>
      <c r="P11833" t="s">
        <v>12</v>
      </c>
    </row>
    <row r="11834" spans="5:16" x14ac:dyDescent="0.25">
      <c r="E11834" s="9" t="str">
        <f t="shared" si="204"/>
        <v>MRO-50-MONTE</v>
      </c>
      <c r="F11834" s="8" t="s">
        <v>0</v>
      </c>
      <c r="G11834" s="8" t="s">
        <v>41</v>
      </c>
      <c r="H11834" s="12"/>
      <c r="I11834" s="33" cm="1">
        <f t="array" ref="I11834">MAX(($G$2:$G$300000=G11834)*$N$2:$N$300000)</f>
        <v>45931.373807870368</v>
      </c>
      <c r="J11834" s="14"/>
      <c r="N11834" s="7">
        <v>45306.504062499997</v>
      </c>
      <c r="O11834" s="8">
        <v>7</v>
      </c>
      <c r="P11834" t="s">
        <v>12</v>
      </c>
    </row>
    <row r="11835" spans="5:16" x14ac:dyDescent="0.25">
      <c r="E11835" s="9" t="str">
        <f t="shared" si="204"/>
        <v>MRO-50-MONTE</v>
      </c>
      <c r="F11835" s="8" t="s">
        <v>0</v>
      </c>
      <c r="G11835" s="8" t="s">
        <v>41</v>
      </c>
      <c r="H11835" s="12"/>
      <c r="I11835" s="33" cm="1">
        <f t="array" ref="I11835">MAX(($G$2:$G$300000=G11835)*$N$2:$N$300000)</f>
        <v>45931.373807870368</v>
      </c>
      <c r="J11835" s="14"/>
      <c r="N11835" s="7">
        <v>45306.504062499997</v>
      </c>
      <c r="O11835" s="8">
        <v>8</v>
      </c>
      <c r="P11835" t="s">
        <v>12</v>
      </c>
    </row>
    <row r="11836" spans="5:16" x14ac:dyDescent="0.25">
      <c r="E11836" s="9" t="str">
        <f t="shared" si="204"/>
        <v>MRO-50-MONTE</v>
      </c>
      <c r="F11836" s="8" t="s">
        <v>0</v>
      </c>
      <c r="G11836" s="8" t="s">
        <v>41</v>
      </c>
      <c r="H11836" s="12"/>
      <c r="I11836" s="33" cm="1">
        <f t="array" ref="I11836">MAX(($G$2:$G$300000=G11836)*$N$2:$N$300000)</f>
        <v>45931.373807870368</v>
      </c>
      <c r="J11836" s="14"/>
      <c r="N11836" s="7">
        <v>45306.506180555552</v>
      </c>
      <c r="O11836" s="8">
        <v>1</v>
      </c>
      <c r="P11836" t="s">
        <v>12</v>
      </c>
    </row>
    <row r="11837" spans="5:16" x14ac:dyDescent="0.25">
      <c r="E11837" s="9" t="str">
        <f t="shared" si="204"/>
        <v>MRO-50-MONTE</v>
      </c>
      <c r="F11837" s="8" t="s">
        <v>0</v>
      </c>
      <c r="G11837" s="8" t="s">
        <v>41</v>
      </c>
      <c r="H11837" s="12"/>
      <c r="I11837" s="33" cm="1">
        <f t="array" ref="I11837">MAX(($G$2:$G$300000=G11837)*$N$2:$N$300000)</f>
        <v>45931.373807870368</v>
      </c>
      <c r="J11837" s="14"/>
      <c r="N11837" s="7">
        <v>45306.506192129629</v>
      </c>
      <c r="O11837" s="8">
        <v>1</v>
      </c>
      <c r="P11837" t="s">
        <v>12</v>
      </c>
    </row>
    <row r="11838" spans="5:16" x14ac:dyDescent="0.25">
      <c r="E11838" s="9" t="str">
        <f t="shared" si="204"/>
        <v>MRO-50-MONTE</v>
      </c>
      <c r="F11838" s="8" t="s">
        <v>0</v>
      </c>
      <c r="G11838" s="8" t="s">
        <v>41</v>
      </c>
      <c r="H11838" s="12"/>
      <c r="I11838" s="33" cm="1">
        <f t="array" ref="I11838">MAX(($G$2:$G$300000=G11838)*$N$2:$N$300000)</f>
        <v>45931.373807870368</v>
      </c>
      <c r="J11838" s="14"/>
      <c r="N11838" s="7">
        <v>45306.506192129629</v>
      </c>
      <c r="O11838" s="8">
        <v>2</v>
      </c>
      <c r="P11838" t="s">
        <v>12</v>
      </c>
    </row>
    <row r="11839" spans="5:16" x14ac:dyDescent="0.25">
      <c r="E11839" s="9" t="str">
        <f t="shared" si="204"/>
        <v>MRO-50-MONTE</v>
      </c>
      <c r="F11839" s="8" t="s">
        <v>0</v>
      </c>
      <c r="G11839" s="8" t="s">
        <v>41</v>
      </c>
      <c r="H11839" s="12"/>
      <c r="I11839" s="33" cm="1">
        <f t="array" ref="I11839">MAX(($G$2:$G$300000=G11839)*$N$2:$N$300000)</f>
        <v>45931.373807870368</v>
      </c>
      <c r="J11839" s="14"/>
      <c r="N11839" s="7">
        <v>45306.506192129629</v>
      </c>
      <c r="O11839" s="8">
        <v>3</v>
      </c>
      <c r="P11839" t="s">
        <v>12</v>
      </c>
    </row>
    <row r="11840" spans="5:16" x14ac:dyDescent="0.25">
      <c r="E11840" s="9" t="str">
        <f t="shared" si="204"/>
        <v>MRO-50-MONTE</v>
      </c>
      <c r="F11840" s="8" t="s">
        <v>0</v>
      </c>
      <c r="G11840" s="8" t="s">
        <v>41</v>
      </c>
      <c r="H11840" s="12"/>
      <c r="I11840" s="33" cm="1">
        <f t="array" ref="I11840">MAX(($G$2:$G$300000=G11840)*$N$2:$N$300000)</f>
        <v>45931.373807870368</v>
      </c>
      <c r="J11840" s="14"/>
      <c r="N11840" s="7">
        <v>45306.506192129629</v>
      </c>
      <c r="O11840" s="8">
        <v>4</v>
      </c>
      <c r="P11840" t="s">
        <v>12</v>
      </c>
    </row>
    <row r="11841" spans="5:16" x14ac:dyDescent="0.25">
      <c r="E11841" s="9" t="str">
        <f t="shared" si="204"/>
        <v>MRO-50-MONTE</v>
      </c>
      <c r="F11841" s="8" t="s">
        <v>0</v>
      </c>
      <c r="G11841" s="8" t="s">
        <v>41</v>
      </c>
      <c r="H11841" s="12"/>
      <c r="I11841" s="33" cm="1">
        <f t="array" ref="I11841">MAX(($G$2:$G$300000=G11841)*$N$2:$N$300000)</f>
        <v>45931.373807870368</v>
      </c>
      <c r="J11841" s="14"/>
      <c r="N11841" s="7">
        <v>45306.506192129629</v>
      </c>
      <c r="O11841" s="8">
        <v>5</v>
      </c>
      <c r="P11841" t="s">
        <v>12</v>
      </c>
    </row>
    <row r="11842" spans="5:16" x14ac:dyDescent="0.25">
      <c r="E11842" s="9" t="str">
        <f t="shared" si="204"/>
        <v>MRO-50-MONTE</v>
      </c>
      <c r="F11842" s="8" t="s">
        <v>0</v>
      </c>
      <c r="G11842" s="8" t="s">
        <v>41</v>
      </c>
      <c r="H11842" s="12"/>
      <c r="I11842" s="33" cm="1">
        <f t="array" ref="I11842">MAX(($G$2:$G$300000=G11842)*$N$2:$N$300000)</f>
        <v>45931.373807870368</v>
      </c>
      <c r="J11842" s="14"/>
      <c r="N11842" s="7">
        <v>45306.506192129629</v>
      </c>
      <c r="O11842" s="8">
        <v>6</v>
      </c>
      <c r="P11842" t="s">
        <v>12</v>
      </c>
    </row>
    <row r="11843" spans="5:16" x14ac:dyDescent="0.25">
      <c r="E11843" s="9" t="str">
        <f t="shared" si="204"/>
        <v>MRO-50-MONTE</v>
      </c>
      <c r="F11843" s="8" t="s">
        <v>0</v>
      </c>
      <c r="G11843" s="8" t="s">
        <v>41</v>
      </c>
      <c r="H11843" s="12"/>
      <c r="I11843" s="33" cm="1">
        <f t="array" ref="I11843">MAX(($G$2:$G$300000=G11843)*$N$2:$N$300000)</f>
        <v>45931.373807870368</v>
      </c>
      <c r="J11843" s="14"/>
      <c r="N11843" s="7">
        <v>45306.506192129629</v>
      </c>
      <c r="O11843" s="8">
        <v>7</v>
      </c>
      <c r="P11843" t="s">
        <v>12</v>
      </c>
    </row>
    <row r="11844" spans="5:16" x14ac:dyDescent="0.25">
      <c r="E11844" s="9" t="str">
        <f t="shared" si="204"/>
        <v>MRO-50-MONTE</v>
      </c>
      <c r="F11844" s="8" t="s">
        <v>0</v>
      </c>
      <c r="G11844" s="8" t="s">
        <v>41</v>
      </c>
      <c r="H11844" s="12"/>
      <c r="I11844" s="33" cm="1">
        <f t="array" ref="I11844">MAX(($G$2:$G$300000=G11844)*$N$2:$N$300000)</f>
        <v>45931.373807870368</v>
      </c>
      <c r="J11844" s="14"/>
      <c r="N11844" s="7">
        <v>45306.506192129629</v>
      </c>
      <c r="O11844" s="8">
        <v>8</v>
      </c>
      <c r="P11844" t="s">
        <v>12</v>
      </c>
    </row>
    <row r="11845" spans="5:16" x14ac:dyDescent="0.25">
      <c r="E11845" s="9" t="str">
        <f t="shared" si="204"/>
        <v>MRO-50-MONTE</v>
      </c>
      <c r="F11845" s="8" t="s">
        <v>0</v>
      </c>
      <c r="G11845" s="8" t="s">
        <v>41</v>
      </c>
      <c r="H11845" s="12"/>
      <c r="I11845" s="33" cm="1">
        <f t="array" ref="I11845">MAX(($G$2:$G$300000=G11845)*$N$2:$N$300000)</f>
        <v>45931.373807870368</v>
      </c>
      <c r="J11845" s="14"/>
      <c r="N11845" s="7">
        <v>45306.506192129629</v>
      </c>
      <c r="O11845" s="8">
        <v>9</v>
      </c>
      <c r="P11845" t="s">
        <v>12</v>
      </c>
    </row>
    <row r="11846" spans="5:16" x14ac:dyDescent="0.25">
      <c r="E11846" s="9" t="str">
        <f t="shared" si="204"/>
        <v>MRO-50-MONTE</v>
      </c>
      <c r="F11846" s="8" t="s">
        <v>0</v>
      </c>
      <c r="G11846" s="8" t="s">
        <v>41</v>
      </c>
      <c r="H11846" s="12"/>
      <c r="I11846" s="33" cm="1">
        <f t="array" ref="I11846">MAX(($G$2:$G$300000=G11846)*$N$2:$N$300000)</f>
        <v>45931.373807870368</v>
      </c>
      <c r="J11846" s="14"/>
      <c r="N11846" s="7">
        <v>45306.506192129629</v>
      </c>
      <c r="O11846" s="8">
        <v>10</v>
      </c>
      <c r="P11846" t="s">
        <v>12</v>
      </c>
    </row>
    <row r="11847" spans="5:16" x14ac:dyDescent="0.25">
      <c r="E11847" s="9" t="str">
        <f t="shared" si="204"/>
        <v>MRO-50-MONTE</v>
      </c>
      <c r="F11847" s="8" t="s">
        <v>0</v>
      </c>
      <c r="G11847" s="8" t="s">
        <v>41</v>
      </c>
      <c r="H11847" s="12"/>
      <c r="I11847" s="33" cm="1">
        <f t="array" ref="I11847">MAX(($G$2:$G$300000=G11847)*$N$2:$N$300000)</f>
        <v>45931.373807870368</v>
      </c>
      <c r="J11847" s="14"/>
      <c r="N11847" s="7">
        <v>45306.506192129629</v>
      </c>
      <c r="O11847" s="8">
        <v>11</v>
      </c>
      <c r="P11847" t="s">
        <v>12</v>
      </c>
    </row>
    <row r="11848" spans="5:16" x14ac:dyDescent="0.25">
      <c r="E11848" s="9" t="str">
        <f t="shared" si="204"/>
        <v>MRO-50-MONTE</v>
      </c>
      <c r="F11848" s="8" t="s">
        <v>0</v>
      </c>
      <c r="G11848" s="8" t="s">
        <v>41</v>
      </c>
      <c r="H11848" s="12"/>
      <c r="I11848" s="33" cm="1">
        <f t="array" ref="I11848">MAX(($G$2:$G$300000=G11848)*$N$2:$N$300000)</f>
        <v>45931.373807870368</v>
      </c>
      <c r="J11848" s="14"/>
      <c r="N11848" s="7">
        <v>45306.506192129629</v>
      </c>
      <c r="O11848" s="8">
        <v>12</v>
      </c>
      <c r="P11848" t="s">
        <v>12</v>
      </c>
    </row>
    <row r="11849" spans="5:16" x14ac:dyDescent="0.25">
      <c r="E11849" s="9" t="str">
        <f t="shared" si="204"/>
        <v>MRO-50-MONTE</v>
      </c>
      <c r="F11849" s="8" t="s">
        <v>0</v>
      </c>
      <c r="G11849" s="8" t="s">
        <v>41</v>
      </c>
      <c r="H11849" s="12"/>
      <c r="I11849" s="33" cm="1">
        <f t="array" ref="I11849">MAX(($G$2:$G$300000=G11849)*$N$2:$N$300000)</f>
        <v>45931.373807870368</v>
      </c>
      <c r="J11849" s="14"/>
      <c r="N11849" s="7">
        <v>45306.506192129629</v>
      </c>
      <c r="O11849" s="8">
        <v>13</v>
      </c>
      <c r="P11849" t="s">
        <v>12</v>
      </c>
    </row>
    <row r="11850" spans="5:16" x14ac:dyDescent="0.25">
      <c r="E11850" s="9" t="str">
        <f t="shared" si="204"/>
        <v>MRO-50-MONTE</v>
      </c>
      <c r="F11850" s="8" t="s">
        <v>0</v>
      </c>
      <c r="G11850" s="8" t="s">
        <v>41</v>
      </c>
      <c r="H11850" s="12"/>
      <c r="I11850" s="33" cm="1">
        <f t="array" ref="I11850">MAX(($G$2:$G$300000=G11850)*$N$2:$N$300000)</f>
        <v>45931.373807870368</v>
      </c>
      <c r="J11850" s="14"/>
      <c r="N11850" s="7">
        <v>45306.506192129629</v>
      </c>
      <c r="O11850" s="8">
        <v>14</v>
      </c>
      <c r="P11850" t="s">
        <v>12</v>
      </c>
    </row>
    <row r="11851" spans="5:16" x14ac:dyDescent="0.25">
      <c r="E11851" s="9" t="str">
        <f t="shared" si="204"/>
        <v>MRO-50-MONTE</v>
      </c>
      <c r="F11851" s="8" t="s">
        <v>0</v>
      </c>
      <c r="G11851" s="8" t="s">
        <v>41</v>
      </c>
      <c r="H11851" s="12"/>
      <c r="I11851" s="33" cm="1">
        <f t="array" ref="I11851">MAX(($G$2:$G$300000=G11851)*$N$2:$N$300000)</f>
        <v>45931.373807870368</v>
      </c>
      <c r="J11851" s="14"/>
      <c r="N11851" s="7">
        <v>45306.506192129629</v>
      </c>
      <c r="O11851" s="8">
        <v>15</v>
      </c>
      <c r="P11851" t="s">
        <v>12</v>
      </c>
    </row>
    <row r="11852" spans="5:16" x14ac:dyDescent="0.25">
      <c r="E11852" s="9" t="str">
        <f t="shared" si="204"/>
        <v>MRO-50-MONTE</v>
      </c>
      <c r="F11852" s="8" t="s">
        <v>0</v>
      </c>
      <c r="G11852" s="8" t="s">
        <v>41</v>
      </c>
      <c r="H11852" s="12"/>
      <c r="I11852" s="33" cm="1">
        <f t="array" ref="I11852">MAX(($G$2:$G$300000=G11852)*$N$2:$N$300000)</f>
        <v>45931.373807870368</v>
      </c>
      <c r="J11852" s="14"/>
      <c r="N11852" s="7">
        <v>45306.506192129629</v>
      </c>
      <c r="O11852" s="8">
        <v>16</v>
      </c>
      <c r="P11852" t="s">
        <v>12</v>
      </c>
    </row>
    <row r="11853" spans="5:16" x14ac:dyDescent="0.25">
      <c r="E11853" s="9" t="str">
        <f t="shared" si="204"/>
        <v>MRO-50-MONTE</v>
      </c>
      <c r="F11853" s="8" t="s">
        <v>0</v>
      </c>
      <c r="G11853" s="8" t="s">
        <v>41</v>
      </c>
      <c r="H11853" s="12"/>
      <c r="I11853" s="33" cm="1">
        <f t="array" ref="I11853">MAX(($G$2:$G$300000=G11853)*$N$2:$N$300000)</f>
        <v>45931.373807870368</v>
      </c>
      <c r="J11853" s="14"/>
      <c r="N11853" s="7">
        <v>45306.506192129629</v>
      </c>
      <c r="O11853" s="8">
        <v>17</v>
      </c>
      <c r="P11853" t="s">
        <v>12</v>
      </c>
    </row>
    <row r="11854" spans="5:16" x14ac:dyDescent="0.25">
      <c r="E11854" s="9" t="str">
        <f t="shared" si="204"/>
        <v>MRO-50-MONTE</v>
      </c>
      <c r="F11854" s="8" t="s">
        <v>0</v>
      </c>
      <c r="G11854" s="8" t="s">
        <v>41</v>
      </c>
      <c r="H11854" s="12"/>
      <c r="I11854" s="33" cm="1">
        <f t="array" ref="I11854">MAX(($G$2:$G$300000=G11854)*$N$2:$N$300000)</f>
        <v>45931.373807870368</v>
      </c>
      <c r="J11854" s="14"/>
      <c r="N11854" s="7">
        <v>45306.506192129629</v>
      </c>
      <c r="O11854" s="8">
        <v>18</v>
      </c>
      <c r="P11854" t="s">
        <v>12</v>
      </c>
    </row>
    <row r="11855" spans="5:16" x14ac:dyDescent="0.25">
      <c r="E11855" s="9" t="str">
        <f t="shared" si="204"/>
        <v>MRO-50-MONTE</v>
      </c>
      <c r="F11855" s="8" t="s">
        <v>0</v>
      </c>
      <c r="G11855" s="8" t="s">
        <v>41</v>
      </c>
      <c r="H11855" s="12"/>
      <c r="I11855" s="33" cm="1">
        <f t="array" ref="I11855">MAX(($G$2:$G$300000=G11855)*$N$2:$N$300000)</f>
        <v>45931.373807870368</v>
      </c>
      <c r="J11855" s="14"/>
      <c r="N11855" s="7">
        <v>45306.506192129629</v>
      </c>
      <c r="O11855" s="8">
        <v>19</v>
      </c>
      <c r="P11855" t="s">
        <v>12</v>
      </c>
    </row>
    <row r="11856" spans="5:16" x14ac:dyDescent="0.25">
      <c r="E11856" s="9" t="str">
        <f t="shared" si="204"/>
        <v>MRO-50-MONTE</v>
      </c>
      <c r="F11856" s="8" t="s">
        <v>0</v>
      </c>
      <c r="G11856" s="8" t="s">
        <v>41</v>
      </c>
      <c r="H11856" s="12"/>
      <c r="I11856" s="33" cm="1">
        <f t="array" ref="I11856">MAX(($G$2:$G$300000=G11856)*$N$2:$N$300000)</f>
        <v>45931.373807870368</v>
      </c>
      <c r="J11856" s="14"/>
      <c r="N11856" s="7">
        <v>45306.506192129629</v>
      </c>
      <c r="O11856" s="8">
        <v>20</v>
      </c>
      <c r="P11856" t="s">
        <v>12</v>
      </c>
    </row>
    <row r="11857" spans="5:16" x14ac:dyDescent="0.25">
      <c r="E11857" s="9" t="str">
        <f t="shared" si="204"/>
        <v>MRO-50-MONTE</v>
      </c>
      <c r="F11857" s="8" t="s">
        <v>0</v>
      </c>
      <c r="G11857" s="8" t="s">
        <v>41</v>
      </c>
      <c r="H11857" s="12"/>
      <c r="I11857" s="33" cm="1">
        <f t="array" ref="I11857">MAX(($G$2:$G$300000=G11857)*$N$2:$N$300000)</f>
        <v>45931.373807870368</v>
      </c>
      <c r="J11857" s="14"/>
      <c r="N11857" s="7">
        <v>45306.506192129629</v>
      </c>
      <c r="O11857" s="8">
        <v>21</v>
      </c>
      <c r="P11857" t="s">
        <v>12</v>
      </c>
    </row>
    <row r="11858" spans="5:16" x14ac:dyDescent="0.25">
      <c r="E11858" s="9" t="str">
        <f t="shared" si="204"/>
        <v>MRO-50-MONTE</v>
      </c>
      <c r="F11858" s="8" t="s">
        <v>0</v>
      </c>
      <c r="G11858" s="8" t="s">
        <v>41</v>
      </c>
      <c r="H11858" s="12"/>
      <c r="I11858" s="33" cm="1">
        <f t="array" ref="I11858">MAX(($G$2:$G$300000=G11858)*$N$2:$N$300000)</f>
        <v>45931.373807870368</v>
      </c>
      <c r="J11858" s="14"/>
      <c r="N11858" s="7">
        <v>45306.506192129629</v>
      </c>
      <c r="O11858" s="8">
        <v>22</v>
      </c>
      <c r="P11858" t="s">
        <v>12</v>
      </c>
    </row>
    <row r="11859" spans="5:16" x14ac:dyDescent="0.25">
      <c r="E11859" s="9" t="str">
        <f t="shared" si="204"/>
        <v>MRO-50-MONTE</v>
      </c>
      <c r="F11859" s="8" t="s">
        <v>0</v>
      </c>
      <c r="G11859" s="8" t="s">
        <v>41</v>
      </c>
      <c r="H11859" s="12"/>
      <c r="I11859" s="33" cm="1">
        <f t="array" ref="I11859">MAX(($G$2:$G$300000=G11859)*$N$2:$N$300000)</f>
        <v>45931.373807870368</v>
      </c>
      <c r="J11859" s="14"/>
      <c r="N11859" s="7">
        <v>45306.506203703706</v>
      </c>
      <c r="O11859" s="8">
        <v>1</v>
      </c>
      <c r="P11859" t="s">
        <v>12</v>
      </c>
    </row>
    <row r="11860" spans="5:16" x14ac:dyDescent="0.25">
      <c r="E11860" s="9" t="str">
        <f t="shared" si="204"/>
        <v>MRO-50-MONTE</v>
      </c>
      <c r="F11860" s="8" t="s">
        <v>0</v>
      </c>
      <c r="G11860" s="8" t="s">
        <v>41</v>
      </c>
      <c r="H11860" s="12"/>
      <c r="I11860" s="33" cm="1">
        <f t="array" ref="I11860">MAX(($G$2:$G$300000=G11860)*$N$2:$N$300000)</f>
        <v>45931.373807870368</v>
      </c>
      <c r="J11860" s="14"/>
      <c r="N11860" s="7">
        <v>45306.506203703706</v>
      </c>
      <c r="O11860" s="8">
        <v>2</v>
      </c>
      <c r="P11860" t="s">
        <v>12</v>
      </c>
    </row>
    <row r="11861" spans="5:16" x14ac:dyDescent="0.25">
      <c r="E11861" s="9" t="str">
        <f t="shared" si="204"/>
        <v>MRO-50-MONTE</v>
      </c>
      <c r="F11861" s="8" t="s">
        <v>0</v>
      </c>
      <c r="G11861" s="8" t="s">
        <v>41</v>
      </c>
      <c r="H11861" s="12"/>
      <c r="I11861" s="33" cm="1">
        <f t="array" ref="I11861">MAX(($G$2:$G$300000=G11861)*$N$2:$N$300000)</f>
        <v>45931.373807870368</v>
      </c>
      <c r="J11861" s="14"/>
      <c r="N11861" s="7">
        <v>45306.506203703706</v>
      </c>
      <c r="O11861" s="8">
        <v>3</v>
      </c>
      <c r="P11861" t="s">
        <v>12</v>
      </c>
    </row>
    <row r="11862" spans="5:16" x14ac:dyDescent="0.25">
      <c r="E11862" s="9" t="str">
        <f t="shared" si="204"/>
        <v>MRO-50-MONTE</v>
      </c>
      <c r="F11862" s="8" t="s">
        <v>0</v>
      </c>
      <c r="G11862" s="8" t="s">
        <v>41</v>
      </c>
      <c r="H11862" s="12"/>
      <c r="I11862" s="33" cm="1">
        <f t="array" ref="I11862">MAX(($G$2:$G$300000=G11862)*$N$2:$N$300000)</f>
        <v>45931.373807870368</v>
      </c>
      <c r="J11862" s="14"/>
      <c r="N11862" s="7">
        <v>45306.506203703706</v>
      </c>
      <c r="O11862" s="8">
        <v>4</v>
      </c>
      <c r="P11862" t="s">
        <v>12</v>
      </c>
    </row>
    <row r="11863" spans="5:16" x14ac:dyDescent="0.25">
      <c r="E11863" s="9" t="str">
        <f t="shared" si="204"/>
        <v>MRO-50-MONTE</v>
      </c>
      <c r="F11863" s="8" t="s">
        <v>0</v>
      </c>
      <c r="G11863" s="8" t="s">
        <v>41</v>
      </c>
      <c r="H11863" s="12"/>
      <c r="I11863" s="33" cm="1">
        <f t="array" ref="I11863">MAX(($G$2:$G$300000=G11863)*$N$2:$N$300000)</f>
        <v>45931.373807870368</v>
      </c>
      <c r="J11863" s="14"/>
      <c r="N11863" s="7">
        <v>45306.506203703706</v>
      </c>
      <c r="O11863" s="8">
        <v>5</v>
      </c>
      <c r="P11863" t="s">
        <v>12</v>
      </c>
    </row>
    <row r="11864" spans="5:16" x14ac:dyDescent="0.25">
      <c r="E11864" s="9" t="str">
        <f t="shared" si="204"/>
        <v>MRO-50-MONTE</v>
      </c>
      <c r="F11864" s="8" t="s">
        <v>0</v>
      </c>
      <c r="G11864" s="8" t="s">
        <v>41</v>
      </c>
      <c r="H11864" s="12"/>
      <c r="I11864" s="33" cm="1">
        <f t="array" ref="I11864">MAX(($G$2:$G$300000=G11864)*$N$2:$N$300000)</f>
        <v>45931.373807870368</v>
      </c>
      <c r="J11864" s="14"/>
      <c r="N11864" s="7">
        <v>45306.506203703706</v>
      </c>
      <c r="O11864" s="8">
        <v>6</v>
      </c>
      <c r="P11864" t="s">
        <v>12</v>
      </c>
    </row>
    <row r="11865" spans="5:16" x14ac:dyDescent="0.25">
      <c r="E11865" s="9" t="str">
        <f t="shared" si="204"/>
        <v>MRO-50-MONTE</v>
      </c>
      <c r="F11865" s="8" t="s">
        <v>0</v>
      </c>
      <c r="G11865" s="8" t="s">
        <v>41</v>
      </c>
      <c r="H11865" s="12"/>
      <c r="I11865" s="33" cm="1">
        <f t="array" ref="I11865">MAX(($G$2:$G$300000=G11865)*$N$2:$N$300000)</f>
        <v>45931.373807870368</v>
      </c>
      <c r="J11865" s="14"/>
      <c r="N11865" s="7">
        <v>45306.506203703706</v>
      </c>
      <c r="O11865" s="8">
        <v>7</v>
      </c>
      <c r="P11865" t="s">
        <v>12</v>
      </c>
    </row>
    <row r="11866" spans="5:16" x14ac:dyDescent="0.25">
      <c r="E11866" s="9" t="str">
        <f t="shared" si="204"/>
        <v>MRO-50-MONTE</v>
      </c>
      <c r="F11866" s="8" t="s">
        <v>0</v>
      </c>
      <c r="G11866" s="8" t="s">
        <v>41</v>
      </c>
      <c r="H11866" s="12"/>
      <c r="I11866" s="33" cm="1">
        <f t="array" ref="I11866">MAX(($G$2:$G$300000=G11866)*$N$2:$N$300000)</f>
        <v>45931.373807870368</v>
      </c>
      <c r="J11866" s="14"/>
      <c r="N11866" s="7">
        <v>45306.506203703706</v>
      </c>
      <c r="O11866" s="8">
        <v>8</v>
      </c>
      <c r="P11866" t="s">
        <v>12</v>
      </c>
    </row>
    <row r="11867" spans="5:16" x14ac:dyDescent="0.25">
      <c r="E11867" s="9" t="str">
        <f t="shared" si="204"/>
        <v>MRO-50-MONTE</v>
      </c>
      <c r="F11867" s="8" t="s">
        <v>0</v>
      </c>
      <c r="G11867" s="8" t="s">
        <v>41</v>
      </c>
      <c r="H11867" s="12"/>
      <c r="I11867" s="33" cm="1">
        <f t="array" ref="I11867">MAX(($G$2:$G$300000=G11867)*$N$2:$N$300000)</f>
        <v>45931.373807870368</v>
      </c>
      <c r="J11867" s="14"/>
      <c r="N11867" s="7">
        <v>45306.506203703706</v>
      </c>
      <c r="O11867" s="8">
        <v>9</v>
      </c>
      <c r="P11867" t="s">
        <v>12</v>
      </c>
    </row>
    <row r="11868" spans="5:16" x14ac:dyDescent="0.25">
      <c r="E11868" s="9" t="str">
        <f t="shared" si="204"/>
        <v>MRO-50-MONTE</v>
      </c>
      <c r="F11868" s="8" t="s">
        <v>0</v>
      </c>
      <c r="G11868" s="8" t="s">
        <v>41</v>
      </c>
      <c r="H11868" s="12"/>
      <c r="I11868" s="33" cm="1">
        <f t="array" ref="I11868">MAX(($G$2:$G$300000=G11868)*$N$2:$N$300000)</f>
        <v>45931.373807870368</v>
      </c>
      <c r="J11868" s="14"/>
      <c r="N11868" s="7">
        <v>45306.506203703706</v>
      </c>
      <c r="O11868" s="8">
        <v>10</v>
      </c>
      <c r="P11868" t="s">
        <v>12</v>
      </c>
    </row>
    <row r="11869" spans="5:16" x14ac:dyDescent="0.25">
      <c r="E11869" s="9" t="str">
        <f t="shared" si="204"/>
        <v>MRO-50-MONTE</v>
      </c>
      <c r="F11869" s="8" t="s">
        <v>0</v>
      </c>
      <c r="G11869" s="8" t="s">
        <v>41</v>
      </c>
      <c r="H11869" s="12"/>
      <c r="I11869" s="33" cm="1">
        <f t="array" ref="I11869">MAX(($G$2:$G$300000=G11869)*$N$2:$N$300000)</f>
        <v>45931.373807870368</v>
      </c>
      <c r="J11869" s="14"/>
      <c r="N11869" s="7">
        <v>45306.506203703706</v>
      </c>
      <c r="O11869" s="8">
        <v>11</v>
      </c>
      <c r="P11869" t="s">
        <v>12</v>
      </c>
    </row>
    <row r="11870" spans="5:16" x14ac:dyDescent="0.25">
      <c r="E11870" s="9" t="str">
        <f t="shared" si="204"/>
        <v>MRO-50-MONTE</v>
      </c>
      <c r="F11870" s="8" t="s">
        <v>0</v>
      </c>
      <c r="G11870" s="8" t="s">
        <v>41</v>
      </c>
      <c r="H11870" s="12"/>
      <c r="I11870" s="33" cm="1">
        <f t="array" ref="I11870">MAX(($G$2:$G$300000=G11870)*$N$2:$N$300000)</f>
        <v>45931.373807870368</v>
      </c>
      <c r="J11870" s="14"/>
      <c r="N11870" s="7">
        <v>45306.506203703706</v>
      </c>
      <c r="O11870" s="8">
        <v>12</v>
      </c>
      <c r="P11870" t="s">
        <v>12</v>
      </c>
    </row>
    <row r="11871" spans="5:16" x14ac:dyDescent="0.25">
      <c r="E11871" s="9" t="str">
        <f t="shared" si="204"/>
        <v>MRO-50-MONTE</v>
      </c>
      <c r="F11871" s="8" t="s">
        <v>0</v>
      </c>
      <c r="G11871" s="8" t="s">
        <v>41</v>
      </c>
      <c r="H11871" s="12"/>
      <c r="I11871" s="33" cm="1">
        <f t="array" ref="I11871">MAX(($G$2:$G$300000=G11871)*$N$2:$N$300000)</f>
        <v>45931.373807870368</v>
      </c>
      <c r="J11871" s="14"/>
      <c r="N11871" s="7">
        <v>45306.506203703706</v>
      </c>
      <c r="O11871" s="8">
        <v>13</v>
      </c>
      <c r="P11871" t="s">
        <v>12</v>
      </c>
    </row>
    <row r="11872" spans="5:16" x14ac:dyDescent="0.25">
      <c r="E11872" s="9" t="str">
        <f t="shared" si="204"/>
        <v>MRO-50-MONTE</v>
      </c>
      <c r="F11872" s="8" t="s">
        <v>0</v>
      </c>
      <c r="G11872" s="8" t="s">
        <v>41</v>
      </c>
      <c r="H11872" s="12"/>
      <c r="I11872" s="33" cm="1">
        <f t="array" ref="I11872">MAX(($G$2:$G$300000=G11872)*$N$2:$N$300000)</f>
        <v>45931.373807870368</v>
      </c>
      <c r="J11872" s="14"/>
      <c r="N11872" s="7">
        <v>45306.506203703706</v>
      </c>
      <c r="O11872" s="8">
        <v>14</v>
      </c>
      <c r="P11872" t="s">
        <v>12</v>
      </c>
    </row>
    <row r="11873" spans="5:16" x14ac:dyDescent="0.25">
      <c r="E11873" s="9" t="str">
        <f t="shared" si="204"/>
        <v>MRO-50-MONTE</v>
      </c>
      <c r="F11873" s="8" t="s">
        <v>0</v>
      </c>
      <c r="G11873" s="8" t="s">
        <v>41</v>
      </c>
      <c r="H11873" s="12"/>
      <c r="I11873" s="33" cm="1">
        <f t="array" ref="I11873">MAX(($G$2:$G$300000=G11873)*$N$2:$N$300000)</f>
        <v>45931.373807870368</v>
      </c>
      <c r="J11873" s="14"/>
      <c r="N11873" s="7">
        <v>45306.506203703706</v>
      </c>
      <c r="O11873" s="8">
        <v>15</v>
      </c>
      <c r="P11873" t="s">
        <v>12</v>
      </c>
    </row>
    <row r="11874" spans="5:16" x14ac:dyDescent="0.25">
      <c r="E11874" s="9" t="str">
        <f t="shared" si="204"/>
        <v>MRO-50-MONTE</v>
      </c>
      <c r="F11874" s="8" t="s">
        <v>0</v>
      </c>
      <c r="G11874" s="8" t="s">
        <v>41</v>
      </c>
      <c r="H11874" s="12"/>
      <c r="I11874" s="33" cm="1">
        <f t="array" ref="I11874">MAX(($G$2:$G$300000=G11874)*$N$2:$N$300000)</f>
        <v>45931.373807870368</v>
      </c>
      <c r="J11874" s="14"/>
      <c r="N11874" s="7">
        <v>45306.506203703706</v>
      </c>
      <c r="O11874" s="8">
        <v>16</v>
      </c>
      <c r="P11874" t="s">
        <v>12</v>
      </c>
    </row>
    <row r="11875" spans="5:16" x14ac:dyDescent="0.25">
      <c r="E11875" s="9" t="str">
        <f t="shared" si="204"/>
        <v>MRO-50-MONTE</v>
      </c>
      <c r="F11875" s="8" t="s">
        <v>0</v>
      </c>
      <c r="G11875" s="8" t="s">
        <v>41</v>
      </c>
      <c r="H11875" s="12"/>
      <c r="I11875" s="33" cm="1">
        <f t="array" ref="I11875">MAX(($G$2:$G$300000=G11875)*$N$2:$N$300000)</f>
        <v>45931.373807870368</v>
      </c>
      <c r="J11875" s="14"/>
      <c r="N11875" s="7">
        <v>45306.506203703706</v>
      </c>
      <c r="O11875" s="8">
        <v>17</v>
      </c>
      <c r="P11875" t="s">
        <v>12</v>
      </c>
    </row>
    <row r="11876" spans="5:16" x14ac:dyDescent="0.25">
      <c r="E11876" s="9" t="str">
        <f t="shared" si="204"/>
        <v>MRO-50-MONTE</v>
      </c>
      <c r="F11876" s="8" t="s">
        <v>0</v>
      </c>
      <c r="G11876" s="8" t="s">
        <v>41</v>
      </c>
      <c r="H11876" s="12"/>
      <c r="I11876" s="33" cm="1">
        <f t="array" ref="I11876">MAX(($G$2:$G$300000=G11876)*$N$2:$N$300000)</f>
        <v>45931.373807870368</v>
      </c>
      <c r="J11876" s="14"/>
      <c r="N11876" s="7">
        <v>45306.506203703706</v>
      </c>
      <c r="O11876" s="8">
        <v>18</v>
      </c>
      <c r="P11876" t="s">
        <v>12</v>
      </c>
    </row>
    <row r="11877" spans="5:16" x14ac:dyDescent="0.25">
      <c r="E11877" s="9" t="str">
        <f t="shared" si="204"/>
        <v>MRO-50-MONTE</v>
      </c>
      <c r="F11877" s="8" t="s">
        <v>0</v>
      </c>
      <c r="G11877" s="8" t="s">
        <v>41</v>
      </c>
      <c r="H11877" s="12"/>
      <c r="I11877" s="33" cm="1">
        <f t="array" ref="I11877">MAX(($G$2:$G$300000=G11877)*$N$2:$N$300000)</f>
        <v>45931.373807870368</v>
      </c>
      <c r="J11877" s="14"/>
      <c r="N11877" s="7">
        <v>45306.506203703706</v>
      </c>
      <c r="O11877" s="8">
        <v>19</v>
      </c>
      <c r="P11877" t="s">
        <v>12</v>
      </c>
    </row>
    <row r="11878" spans="5:16" x14ac:dyDescent="0.25">
      <c r="E11878" s="9" t="str">
        <f t="shared" si="204"/>
        <v>MRO-50-MONTE</v>
      </c>
      <c r="F11878" s="8" t="s">
        <v>0</v>
      </c>
      <c r="G11878" s="8" t="s">
        <v>41</v>
      </c>
      <c r="H11878" s="12"/>
      <c r="I11878" s="33" cm="1">
        <f t="array" ref="I11878">MAX(($G$2:$G$300000=G11878)*$N$2:$N$300000)</f>
        <v>45931.373807870368</v>
      </c>
      <c r="J11878" s="14"/>
      <c r="N11878" s="7">
        <v>45306.506203703706</v>
      </c>
      <c r="O11878" s="8">
        <v>20</v>
      </c>
      <c r="P11878" t="s">
        <v>12</v>
      </c>
    </row>
    <row r="11879" spans="5:16" x14ac:dyDescent="0.25">
      <c r="E11879" s="9" t="str">
        <f t="shared" si="204"/>
        <v>MRO-50-MONTE</v>
      </c>
      <c r="F11879" s="8" t="s">
        <v>0</v>
      </c>
      <c r="G11879" s="8" t="s">
        <v>41</v>
      </c>
      <c r="H11879" s="12"/>
      <c r="I11879" s="33" cm="1">
        <f t="array" ref="I11879">MAX(($G$2:$G$300000=G11879)*$N$2:$N$300000)</f>
        <v>45931.373807870368</v>
      </c>
      <c r="J11879" s="14"/>
      <c r="N11879" s="7">
        <v>45306.506203703706</v>
      </c>
      <c r="O11879" s="8">
        <v>21</v>
      </c>
      <c r="P11879" t="s">
        <v>12</v>
      </c>
    </row>
    <row r="11880" spans="5:16" x14ac:dyDescent="0.25">
      <c r="E11880" s="9" t="str">
        <f t="shared" si="204"/>
        <v>MRO-50-MONTE</v>
      </c>
      <c r="F11880" s="8" t="s">
        <v>0</v>
      </c>
      <c r="G11880" s="8" t="s">
        <v>41</v>
      </c>
      <c r="H11880" s="12"/>
      <c r="I11880" s="33" cm="1">
        <f t="array" ref="I11880">MAX(($G$2:$G$300000=G11880)*$N$2:$N$300000)</f>
        <v>45931.373807870368</v>
      </c>
      <c r="J11880" s="14"/>
      <c r="N11880" s="7">
        <v>45306.506203703706</v>
      </c>
      <c r="O11880" s="8">
        <v>22</v>
      </c>
      <c r="P11880" t="s">
        <v>12</v>
      </c>
    </row>
    <row r="11881" spans="5:16" x14ac:dyDescent="0.25">
      <c r="E11881" s="9" t="str">
        <f t="shared" si="204"/>
        <v>MRO-50-MONTE</v>
      </c>
      <c r="F11881" s="8" t="s">
        <v>0</v>
      </c>
      <c r="G11881" s="8" t="s">
        <v>41</v>
      </c>
      <c r="H11881" s="12"/>
      <c r="I11881" s="33" cm="1">
        <f t="array" ref="I11881">MAX(($G$2:$G$300000=G11881)*$N$2:$N$300000)</f>
        <v>45931.373807870368</v>
      </c>
      <c r="J11881" s="14"/>
      <c r="N11881" s="7">
        <v>45306.506203703706</v>
      </c>
      <c r="O11881" s="8">
        <v>23</v>
      </c>
      <c r="P11881" t="s">
        <v>12</v>
      </c>
    </row>
    <row r="11882" spans="5:16" x14ac:dyDescent="0.25">
      <c r="E11882" s="9" t="str">
        <f t="shared" si="204"/>
        <v>MRO-50-MONTE</v>
      </c>
      <c r="F11882" s="8" t="s">
        <v>0</v>
      </c>
      <c r="G11882" s="8" t="s">
        <v>41</v>
      </c>
      <c r="H11882" s="12"/>
      <c r="I11882" s="33" cm="1">
        <f t="array" ref="I11882">MAX(($G$2:$G$300000=G11882)*$N$2:$N$300000)</f>
        <v>45931.373807870368</v>
      </c>
      <c r="J11882" s="14"/>
      <c r="N11882" s="7">
        <v>45306.506203703706</v>
      </c>
      <c r="O11882" s="8">
        <v>24</v>
      </c>
      <c r="P11882" t="s">
        <v>12</v>
      </c>
    </row>
    <row r="11883" spans="5:16" x14ac:dyDescent="0.25">
      <c r="E11883" s="9" t="str">
        <f t="shared" si="204"/>
        <v>MRO-50-MONTE</v>
      </c>
      <c r="F11883" s="8" t="s">
        <v>0</v>
      </c>
      <c r="G11883" s="8" t="s">
        <v>41</v>
      </c>
      <c r="H11883" s="12"/>
      <c r="I11883" s="33" cm="1">
        <f t="array" ref="I11883">MAX(($G$2:$G$300000=G11883)*$N$2:$N$300000)</f>
        <v>45931.373807870368</v>
      </c>
      <c r="J11883" s="14"/>
      <c r="N11883" s="7">
        <v>45306.506203703706</v>
      </c>
      <c r="O11883" s="8">
        <v>25</v>
      </c>
      <c r="P11883" t="s">
        <v>12</v>
      </c>
    </row>
    <row r="11884" spans="5:16" x14ac:dyDescent="0.25">
      <c r="E11884" s="9" t="str">
        <f t="shared" si="204"/>
        <v>MRO-50-MONTE</v>
      </c>
      <c r="F11884" s="8" t="s">
        <v>0</v>
      </c>
      <c r="G11884" s="8" t="s">
        <v>41</v>
      </c>
      <c r="H11884" s="12"/>
      <c r="I11884" s="33" cm="1">
        <f t="array" ref="I11884">MAX(($G$2:$G$300000=G11884)*$N$2:$N$300000)</f>
        <v>45931.373807870368</v>
      </c>
      <c r="J11884" s="14"/>
      <c r="N11884" s="7">
        <v>45306.506203703706</v>
      </c>
      <c r="O11884" s="8">
        <v>26</v>
      </c>
      <c r="P11884" t="s">
        <v>12</v>
      </c>
    </row>
    <row r="11885" spans="5:16" x14ac:dyDescent="0.25">
      <c r="E11885" s="9" t="str">
        <f t="shared" si="204"/>
        <v>MRO-50-MONTE</v>
      </c>
      <c r="F11885" s="8" t="s">
        <v>0</v>
      </c>
      <c r="G11885" s="8" t="s">
        <v>41</v>
      </c>
      <c r="H11885" s="12"/>
      <c r="I11885" s="33" cm="1">
        <f t="array" ref="I11885">MAX(($G$2:$G$300000=G11885)*$N$2:$N$300000)</f>
        <v>45931.373807870368</v>
      </c>
      <c r="J11885" s="14"/>
      <c r="N11885" s="7">
        <v>45306.506203703706</v>
      </c>
      <c r="O11885" s="8">
        <v>27</v>
      </c>
      <c r="P11885" t="s">
        <v>12</v>
      </c>
    </row>
    <row r="11886" spans="5:16" x14ac:dyDescent="0.25">
      <c r="E11886" s="9" t="str">
        <f t="shared" si="204"/>
        <v>MRO-50-MONTE</v>
      </c>
      <c r="F11886" s="8" t="s">
        <v>0</v>
      </c>
      <c r="G11886" s="8" t="s">
        <v>41</v>
      </c>
      <c r="H11886" s="12"/>
      <c r="I11886" s="33" cm="1">
        <f t="array" ref="I11886">MAX(($G$2:$G$300000=G11886)*$N$2:$N$300000)</f>
        <v>45931.373807870368</v>
      </c>
      <c r="J11886" s="14"/>
      <c r="N11886" s="7">
        <v>45307.417604166665</v>
      </c>
      <c r="O11886" s="8">
        <v>1</v>
      </c>
      <c r="P11886" t="s">
        <v>13</v>
      </c>
    </row>
    <row r="11887" spans="5:16" x14ac:dyDescent="0.25">
      <c r="E11887" s="9" t="str">
        <f t="shared" si="204"/>
        <v>MRO-50-MONTE</v>
      </c>
      <c r="F11887" s="8" t="s">
        <v>0</v>
      </c>
      <c r="G11887" s="8" t="s">
        <v>41</v>
      </c>
      <c r="H11887" s="12"/>
      <c r="I11887" s="33" cm="1">
        <f t="array" ref="I11887">MAX(($G$2:$G$300000=G11887)*$N$2:$N$300000)</f>
        <v>45931.373807870368</v>
      </c>
      <c r="J11887" s="14"/>
      <c r="N11887" s="7">
        <v>45307.417627314811</v>
      </c>
      <c r="O11887" s="8">
        <v>1</v>
      </c>
      <c r="P11887" t="s">
        <v>13</v>
      </c>
    </row>
    <row r="11888" spans="5:16" x14ac:dyDescent="0.25">
      <c r="E11888" s="9" t="str">
        <f t="shared" si="204"/>
        <v>MRO-50-MONTE</v>
      </c>
      <c r="F11888" s="8" t="s">
        <v>0</v>
      </c>
      <c r="G11888" s="8" t="s">
        <v>41</v>
      </c>
      <c r="H11888" s="12"/>
      <c r="I11888" s="33" cm="1">
        <f t="array" ref="I11888">MAX(($G$2:$G$300000=G11888)*$N$2:$N$300000)</f>
        <v>45931.373807870368</v>
      </c>
      <c r="J11888" s="14"/>
      <c r="N11888" s="7">
        <v>45307.417638888888</v>
      </c>
      <c r="O11888" s="8">
        <v>1</v>
      </c>
      <c r="P11888" t="s">
        <v>13</v>
      </c>
    </row>
    <row r="11889" spans="5:16" x14ac:dyDescent="0.25">
      <c r="E11889" s="9" t="str">
        <f t="shared" si="204"/>
        <v>MRO-50-MONTE</v>
      </c>
      <c r="F11889" s="8" t="s">
        <v>0</v>
      </c>
      <c r="G11889" s="8" t="s">
        <v>41</v>
      </c>
      <c r="H11889" s="12"/>
      <c r="I11889" s="33" cm="1">
        <f t="array" ref="I11889">MAX(($G$2:$G$300000=G11889)*$N$2:$N$300000)</f>
        <v>45931.373807870368</v>
      </c>
      <c r="J11889" s="14"/>
      <c r="N11889" s="7">
        <v>45307.417650462965</v>
      </c>
      <c r="O11889" s="8">
        <v>1</v>
      </c>
      <c r="P11889" t="s">
        <v>13</v>
      </c>
    </row>
    <row r="11890" spans="5:16" x14ac:dyDescent="0.25">
      <c r="E11890" s="9" t="str">
        <f t="shared" ref="E11890:E11953" si="205">+G11890&amp;H11890</f>
        <v>MRO-50-MONTE</v>
      </c>
      <c r="F11890" s="8" t="s">
        <v>0</v>
      </c>
      <c r="G11890" s="8" t="s">
        <v>41</v>
      </c>
      <c r="H11890" s="12"/>
      <c r="I11890" s="33" cm="1">
        <f t="array" ref="I11890">MAX(($G$2:$G$300000=G11890)*$N$2:$N$300000)</f>
        <v>45931.373807870368</v>
      </c>
      <c r="J11890" s="14"/>
      <c r="N11890" s="7">
        <v>45307.417662037034</v>
      </c>
      <c r="O11890" s="8">
        <v>1</v>
      </c>
      <c r="P11890" t="s">
        <v>13</v>
      </c>
    </row>
    <row r="11891" spans="5:16" x14ac:dyDescent="0.25">
      <c r="E11891" s="9" t="str">
        <f t="shared" si="205"/>
        <v>MRO-50-MONTE</v>
      </c>
      <c r="F11891" s="8" t="s">
        <v>0</v>
      </c>
      <c r="G11891" s="8" t="s">
        <v>41</v>
      </c>
      <c r="H11891" s="12"/>
      <c r="I11891" s="33" cm="1">
        <f t="array" ref="I11891">MAX(($G$2:$G$300000=G11891)*$N$2:$N$300000)</f>
        <v>45931.373807870368</v>
      </c>
      <c r="J11891" s="14"/>
      <c r="N11891" s="7">
        <v>45307.417673611111</v>
      </c>
      <c r="O11891" s="8">
        <v>1</v>
      </c>
      <c r="P11891" t="s">
        <v>13</v>
      </c>
    </row>
    <row r="11892" spans="5:16" x14ac:dyDescent="0.25">
      <c r="E11892" s="9" t="str">
        <f t="shared" si="205"/>
        <v>MRO-50-MONTE</v>
      </c>
      <c r="F11892" s="8" t="s">
        <v>0</v>
      </c>
      <c r="G11892" s="8" t="s">
        <v>41</v>
      </c>
      <c r="H11892" s="12"/>
      <c r="I11892" s="33" cm="1">
        <f t="array" ref="I11892">MAX(($G$2:$G$300000=G11892)*$N$2:$N$300000)</f>
        <v>45931.373807870368</v>
      </c>
      <c r="J11892" s="14"/>
      <c r="N11892" s="7">
        <v>45307.417685185188</v>
      </c>
      <c r="O11892" s="8">
        <v>1</v>
      </c>
      <c r="P11892" t="s">
        <v>13</v>
      </c>
    </row>
    <row r="11893" spans="5:16" x14ac:dyDescent="0.25">
      <c r="E11893" s="9" t="str">
        <f t="shared" si="205"/>
        <v>MRO-50-MONTE</v>
      </c>
      <c r="F11893" s="8" t="s">
        <v>0</v>
      </c>
      <c r="G11893" s="8" t="s">
        <v>41</v>
      </c>
      <c r="H11893" s="12"/>
      <c r="I11893" s="33" cm="1">
        <f t="array" ref="I11893">MAX(($G$2:$G$300000=G11893)*$N$2:$N$300000)</f>
        <v>45931.373807870368</v>
      </c>
      <c r="J11893" s="14"/>
      <c r="N11893" s="7">
        <v>45307.417696759258</v>
      </c>
      <c r="O11893" s="8">
        <v>1</v>
      </c>
      <c r="P11893" t="s">
        <v>13</v>
      </c>
    </row>
    <row r="11894" spans="5:16" x14ac:dyDescent="0.25">
      <c r="E11894" s="9" t="str">
        <f t="shared" si="205"/>
        <v>MRO-50-MONTE</v>
      </c>
      <c r="F11894" s="8" t="s">
        <v>0</v>
      </c>
      <c r="G11894" s="8" t="s">
        <v>41</v>
      </c>
      <c r="H11894" s="12"/>
      <c r="I11894" s="33" cm="1">
        <f t="array" ref="I11894">MAX(($G$2:$G$300000=G11894)*$N$2:$N$300000)</f>
        <v>45931.373807870368</v>
      </c>
      <c r="J11894" s="14"/>
      <c r="N11894" s="7">
        <v>45307.417708333334</v>
      </c>
      <c r="O11894" s="8">
        <v>1</v>
      </c>
      <c r="P11894" t="s">
        <v>13</v>
      </c>
    </row>
    <row r="11895" spans="5:16" x14ac:dyDescent="0.25">
      <c r="E11895" s="9" t="str">
        <f t="shared" si="205"/>
        <v>MRO-50-MONTE</v>
      </c>
      <c r="F11895" s="8" t="s">
        <v>0</v>
      </c>
      <c r="G11895" s="8" t="s">
        <v>41</v>
      </c>
      <c r="H11895" s="12"/>
      <c r="I11895" s="33" cm="1">
        <f t="array" ref="I11895">MAX(($G$2:$G$300000=G11895)*$N$2:$N$300000)</f>
        <v>45931.373807870368</v>
      </c>
      <c r="J11895" s="14"/>
      <c r="N11895" s="7">
        <v>45307.417719907404</v>
      </c>
      <c r="O11895" s="8">
        <v>1</v>
      </c>
      <c r="P11895" t="s">
        <v>13</v>
      </c>
    </row>
    <row r="11896" spans="5:16" x14ac:dyDescent="0.25">
      <c r="E11896" s="9" t="str">
        <f t="shared" si="205"/>
        <v>MRO-50-MONTE</v>
      </c>
      <c r="F11896" s="8" t="s">
        <v>0</v>
      </c>
      <c r="G11896" s="8" t="s">
        <v>41</v>
      </c>
      <c r="H11896" s="12"/>
      <c r="I11896" s="33" cm="1">
        <f t="array" ref="I11896">MAX(($G$2:$G$300000=G11896)*$N$2:$N$300000)</f>
        <v>45931.373807870368</v>
      </c>
      <c r="J11896" s="14"/>
      <c r="N11896" s="7">
        <v>45307.417731481481</v>
      </c>
      <c r="O11896" s="8">
        <v>1</v>
      </c>
      <c r="P11896" t="s">
        <v>13</v>
      </c>
    </row>
    <row r="11897" spans="5:16" x14ac:dyDescent="0.25">
      <c r="E11897" s="9" t="str">
        <f t="shared" si="205"/>
        <v>MRO-50-MONTE</v>
      </c>
      <c r="F11897" s="8" t="s">
        <v>0</v>
      </c>
      <c r="G11897" s="8" t="s">
        <v>41</v>
      </c>
      <c r="H11897" s="12"/>
      <c r="I11897" s="33" cm="1">
        <f t="array" ref="I11897">MAX(($G$2:$G$300000=G11897)*$N$2:$N$300000)</f>
        <v>45931.373807870368</v>
      </c>
      <c r="J11897" s="14"/>
      <c r="N11897" s="7">
        <v>45307.417743055557</v>
      </c>
      <c r="O11897" s="8">
        <v>1</v>
      </c>
      <c r="P11897" t="s">
        <v>13</v>
      </c>
    </row>
    <row r="11898" spans="5:16" x14ac:dyDescent="0.25">
      <c r="E11898" s="9" t="str">
        <f t="shared" si="205"/>
        <v>MRO-50-MONTE</v>
      </c>
      <c r="F11898" s="8" t="s">
        <v>0</v>
      </c>
      <c r="G11898" s="8" t="s">
        <v>41</v>
      </c>
      <c r="H11898" s="12"/>
      <c r="I11898" s="33" cm="1">
        <f t="array" ref="I11898">MAX(($G$2:$G$300000=G11898)*$N$2:$N$300000)</f>
        <v>45931.373807870368</v>
      </c>
      <c r="J11898" s="14"/>
      <c r="N11898" s="7">
        <v>45307.417754629627</v>
      </c>
      <c r="O11898" s="8">
        <v>1</v>
      </c>
      <c r="P11898" t="s">
        <v>13</v>
      </c>
    </row>
    <row r="11899" spans="5:16" x14ac:dyDescent="0.25">
      <c r="E11899" s="9" t="str">
        <f t="shared" si="205"/>
        <v>MRO-50-MONTE</v>
      </c>
      <c r="F11899" s="8" t="s">
        <v>0</v>
      </c>
      <c r="G11899" s="8" t="s">
        <v>41</v>
      </c>
      <c r="H11899" s="12"/>
      <c r="I11899" s="33" cm="1">
        <f t="array" ref="I11899">MAX(($G$2:$G$300000=G11899)*$N$2:$N$300000)</f>
        <v>45931.373807870368</v>
      </c>
      <c r="J11899" s="14"/>
      <c r="N11899" s="7">
        <v>45307.417766203704</v>
      </c>
      <c r="O11899" s="8">
        <v>1</v>
      </c>
      <c r="P11899" t="s">
        <v>13</v>
      </c>
    </row>
    <row r="11900" spans="5:16" x14ac:dyDescent="0.25">
      <c r="E11900" s="9" t="str">
        <f t="shared" si="205"/>
        <v>MRO-50-MONTE</v>
      </c>
      <c r="F11900" s="8" t="s">
        <v>0</v>
      </c>
      <c r="G11900" s="8" t="s">
        <v>41</v>
      </c>
      <c r="H11900" s="12"/>
      <c r="I11900" s="33" cm="1">
        <f t="array" ref="I11900">MAX(($G$2:$G$300000=G11900)*$N$2:$N$300000)</f>
        <v>45931.373807870368</v>
      </c>
      <c r="J11900" s="14"/>
      <c r="N11900" s="7">
        <v>45307.41777777778</v>
      </c>
      <c r="O11900" s="8">
        <v>1</v>
      </c>
      <c r="P11900" t="s">
        <v>13</v>
      </c>
    </row>
    <row r="11901" spans="5:16" x14ac:dyDescent="0.25">
      <c r="E11901" s="9" t="str">
        <f t="shared" si="205"/>
        <v>MRO-50-MONTE</v>
      </c>
      <c r="F11901" s="8" t="s">
        <v>0</v>
      </c>
      <c r="G11901" s="8" t="s">
        <v>41</v>
      </c>
      <c r="H11901" s="12"/>
      <c r="I11901" s="33" cm="1">
        <f t="array" ref="I11901">MAX(($G$2:$G$300000=G11901)*$N$2:$N$300000)</f>
        <v>45931.373807870368</v>
      </c>
      <c r="J11901" s="14"/>
      <c r="N11901" s="7">
        <v>45307.41778935185</v>
      </c>
      <c r="O11901" s="8">
        <v>1</v>
      </c>
      <c r="P11901" t="s">
        <v>13</v>
      </c>
    </row>
    <row r="11902" spans="5:16" x14ac:dyDescent="0.25">
      <c r="E11902" s="9" t="str">
        <f t="shared" si="205"/>
        <v>MRO-50-MONTE</v>
      </c>
      <c r="F11902" s="8" t="s">
        <v>0</v>
      </c>
      <c r="G11902" s="8" t="s">
        <v>41</v>
      </c>
      <c r="H11902" s="12"/>
      <c r="I11902" s="33" cm="1">
        <f t="array" ref="I11902">MAX(($G$2:$G$300000=G11902)*$N$2:$N$300000)</f>
        <v>45931.373807870368</v>
      </c>
      <c r="J11902" s="14"/>
      <c r="N11902" s="7">
        <v>45307.41778935185</v>
      </c>
      <c r="O11902" s="8">
        <v>2</v>
      </c>
      <c r="P11902" t="s">
        <v>13</v>
      </c>
    </row>
    <row r="11903" spans="5:16" x14ac:dyDescent="0.25">
      <c r="E11903" s="9" t="str">
        <f t="shared" si="205"/>
        <v>MRO-50-MONTE</v>
      </c>
      <c r="F11903" s="8" t="s">
        <v>0</v>
      </c>
      <c r="G11903" s="8" t="s">
        <v>41</v>
      </c>
      <c r="H11903" s="12"/>
      <c r="I11903" s="33" cm="1">
        <f t="array" ref="I11903">MAX(($G$2:$G$300000=G11903)*$N$2:$N$300000)</f>
        <v>45931.373807870368</v>
      </c>
      <c r="J11903" s="14"/>
      <c r="N11903" s="7">
        <v>45307.417800925927</v>
      </c>
      <c r="O11903" s="8">
        <v>1</v>
      </c>
      <c r="P11903" t="s">
        <v>13</v>
      </c>
    </row>
    <row r="11904" spans="5:16" x14ac:dyDescent="0.25">
      <c r="E11904" s="9" t="str">
        <f t="shared" si="205"/>
        <v>MRO-50-MONTE</v>
      </c>
      <c r="F11904" s="8" t="s">
        <v>0</v>
      </c>
      <c r="G11904" s="8" t="s">
        <v>41</v>
      </c>
      <c r="H11904" s="12"/>
      <c r="I11904" s="33" cm="1">
        <f t="array" ref="I11904">MAX(($G$2:$G$300000=G11904)*$N$2:$N$300000)</f>
        <v>45931.373807870368</v>
      </c>
      <c r="J11904" s="14"/>
      <c r="N11904" s="7">
        <v>45307.417812500003</v>
      </c>
      <c r="O11904" s="8">
        <v>1</v>
      </c>
      <c r="P11904" t="s">
        <v>13</v>
      </c>
    </row>
    <row r="11905" spans="5:16" x14ac:dyDescent="0.25">
      <c r="E11905" s="9" t="str">
        <f t="shared" si="205"/>
        <v>MRO-50-MONTE</v>
      </c>
      <c r="F11905" s="8" t="s">
        <v>0</v>
      </c>
      <c r="G11905" s="8" t="s">
        <v>41</v>
      </c>
      <c r="H11905" s="12"/>
      <c r="I11905" s="33" cm="1">
        <f t="array" ref="I11905">MAX(($G$2:$G$300000=G11905)*$N$2:$N$300000)</f>
        <v>45931.373807870368</v>
      </c>
      <c r="J11905" s="14"/>
      <c r="N11905" s="7">
        <v>45307.417824074073</v>
      </c>
      <c r="O11905" s="8">
        <v>1</v>
      </c>
      <c r="P11905" t="s">
        <v>13</v>
      </c>
    </row>
    <row r="11906" spans="5:16" x14ac:dyDescent="0.25">
      <c r="E11906" s="9" t="str">
        <f t="shared" si="205"/>
        <v>MRO-50-MONTE</v>
      </c>
      <c r="F11906" s="8" t="s">
        <v>0</v>
      </c>
      <c r="G11906" s="8" t="s">
        <v>41</v>
      </c>
      <c r="H11906" s="12"/>
      <c r="I11906" s="33" cm="1">
        <f t="array" ref="I11906">MAX(($G$2:$G$300000=G11906)*$N$2:$N$300000)</f>
        <v>45931.373807870368</v>
      </c>
      <c r="J11906" s="14"/>
      <c r="N11906" s="7">
        <v>45307.417824074073</v>
      </c>
      <c r="O11906" s="8">
        <v>2</v>
      </c>
      <c r="P11906" t="s">
        <v>13</v>
      </c>
    </row>
    <row r="11907" spans="5:16" x14ac:dyDescent="0.25">
      <c r="E11907" s="9" t="str">
        <f t="shared" si="205"/>
        <v>MRO-50-MONTE</v>
      </c>
      <c r="F11907" s="8" t="s">
        <v>0</v>
      </c>
      <c r="G11907" s="8" t="s">
        <v>41</v>
      </c>
      <c r="H11907" s="12"/>
      <c r="I11907" s="33" cm="1">
        <f t="array" ref="I11907">MAX(($G$2:$G$300000=G11907)*$N$2:$N$300000)</f>
        <v>45931.373807870368</v>
      </c>
      <c r="J11907" s="14"/>
      <c r="N11907" s="7">
        <v>45307.41783564815</v>
      </c>
      <c r="O11907" s="8">
        <v>1</v>
      </c>
      <c r="P11907" t="s">
        <v>13</v>
      </c>
    </row>
    <row r="11908" spans="5:16" x14ac:dyDescent="0.25">
      <c r="E11908" s="9" t="str">
        <f t="shared" si="205"/>
        <v>MRO-50-MONTE</v>
      </c>
      <c r="F11908" s="8" t="s">
        <v>0</v>
      </c>
      <c r="G11908" s="8" t="s">
        <v>41</v>
      </c>
      <c r="H11908" s="12"/>
      <c r="I11908" s="33" cm="1">
        <f t="array" ref="I11908">MAX(($G$2:$G$300000=G11908)*$N$2:$N$300000)</f>
        <v>45931.373807870368</v>
      </c>
      <c r="J11908" s="14"/>
      <c r="N11908" s="7">
        <v>45307.41783564815</v>
      </c>
      <c r="O11908" s="8">
        <v>2</v>
      </c>
      <c r="P11908" t="s">
        <v>13</v>
      </c>
    </row>
    <row r="11909" spans="5:16" x14ac:dyDescent="0.25">
      <c r="E11909" s="9" t="str">
        <f t="shared" si="205"/>
        <v>MRO-50-MONTE</v>
      </c>
      <c r="F11909" s="8" t="s">
        <v>0</v>
      </c>
      <c r="G11909" s="8" t="s">
        <v>41</v>
      </c>
      <c r="H11909" s="12"/>
      <c r="I11909" s="33" cm="1">
        <f t="array" ref="I11909">MAX(($G$2:$G$300000=G11909)*$N$2:$N$300000)</f>
        <v>45931.373807870368</v>
      </c>
      <c r="J11909" s="14"/>
      <c r="N11909" s="7">
        <v>45307.417847222219</v>
      </c>
      <c r="O11909" s="8">
        <v>1</v>
      </c>
      <c r="P11909" t="s">
        <v>13</v>
      </c>
    </row>
    <row r="11910" spans="5:16" x14ac:dyDescent="0.25">
      <c r="E11910" s="9" t="str">
        <f t="shared" si="205"/>
        <v>MRO-50-MONTE</v>
      </c>
      <c r="F11910" s="8" t="s">
        <v>0</v>
      </c>
      <c r="G11910" s="8" t="s">
        <v>41</v>
      </c>
      <c r="H11910" s="12"/>
      <c r="I11910" s="33" cm="1">
        <f t="array" ref="I11910">MAX(($G$2:$G$300000=G11910)*$N$2:$N$300000)</f>
        <v>45931.373807870368</v>
      </c>
      <c r="J11910" s="14"/>
      <c r="N11910" s="7">
        <v>45307.417858796296</v>
      </c>
      <c r="O11910" s="8">
        <v>1</v>
      </c>
      <c r="P11910" t="s">
        <v>13</v>
      </c>
    </row>
    <row r="11911" spans="5:16" x14ac:dyDescent="0.25">
      <c r="E11911" s="9" t="str">
        <f t="shared" si="205"/>
        <v>MRO-50-MONTE</v>
      </c>
      <c r="F11911" s="8" t="s">
        <v>0</v>
      </c>
      <c r="G11911" s="8" t="s">
        <v>41</v>
      </c>
      <c r="H11911" s="12"/>
      <c r="I11911" s="33" cm="1">
        <f t="array" ref="I11911">MAX(($G$2:$G$300000=G11911)*$N$2:$N$300000)</f>
        <v>45931.373807870368</v>
      </c>
      <c r="J11911" s="14"/>
      <c r="N11911" s="7">
        <v>45307.417870370373</v>
      </c>
      <c r="O11911" s="8">
        <v>1</v>
      </c>
      <c r="P11911" t="s">
        <v>13</v>
      </c>
    </row>
    <row r="11912" spans="5:16" x14ac:dyDescent="0.25">
      <c r="E11912" s="9" t="str">
        <f t="shared" si="205"/>
        <v>MRO-50-MONTE</v>
      </c>
      <c r="F11912" s="8" t="s">
        <v>0</v>
      </c>
      <c r="G11912" s="8" t="s">
        <v>41</v>
      </c>
      <c r="H11912" s="12"/>
      <c r="I11912" s="33" cm="1">
        <f t="array" ref="I11912">MAX(($G$2:$G$300000=G11912)*$N$2:$N$300000)</f>
        <v>45931.373807870368</v>
      </c>
      <c r="J11912" s="14"/>
      <c r="N11912" s="7">
        <v>45307.417881944442</v>
      </c>
      <c r="O11912" s="8">
        <v>1</v>
      </c>
      <c r="P11912" t="s">
        <v>13</v>
      </c>
    </row>
    <row r="11913" spans="5:16" x14ac:dyDescent="0.25">
      <c r="E11913" s="9" t="str">
        <f t="shared" si="205"/>
        <v>MRO-50-MONTE</v>
      </c>
      <c r="F11913" s="8" t="s">
        <v>0</v>
      </c>
      <c r="G11913" s="8" t="s">
        <v>41</v>
      </c>
      <c r="H11913" s="12"/>
      <c r="I11913" s="33" cm="1">
        <f t="array" ref="I11913">MAX(($G$2:$G$300000=G11913)*$N$2:$N$300000)</f>
        <v>45931.373807870368</v>
      </c>
      <c r="J11913" s="14"/>
      <c r="N11913" s="7">
        <v>45307.417893518519</v>
      </c>
      <c r="O11913" s="8">
        <v>1</v>
      </c>
      <c r="P11913" t="s">
        <v>13</v>
      </c>
    </row>
    <row r="11914" spans="5:16" x14ac:dyDescent="0.25">
      <c r="E11914" s="9" t="str">
        <f t="shared" si="205"/>
        <v>MRO-50-MONTE</v>
      </c>
      <c r="F11914" s="8" t="s">
        <v>0</v>
      </c>
      <c r="G11914" s="8" t="s">
        <v>41</v>
      </c>
      <c r="H11914" s="12"/>
      <c r="I11914" s="33" cm="1">
        <f t="array" ref="I11914">MAX(($G$2:$G$300000=G11914)*$N$2:$N$300000)</f>
        <v>45931.373807870368</v>
      </c>
      <c r="J11914" s="14"/>
      <c r="N11914" s="7">
        <v>45307.417905092596</v>
      </c>
      <c r="O11914" s="8">
        <v>1</v>
      </c>
      <c r="P11914" t="s">
        <v>13</v>
      </c>
    </row>
    <row r="11915" spans="5:16" x14ac:dyDescent="0.25">
      <c r="E11915" s="9" t="str">
        <f t="shared" si="205"/>
        <v>MRO-50-MONTE</v>
      </c>
      <c r="F11915" s="8" t="s">
        <v>0</v>
      </c>
      <c r="G11915" s="8" t="s">
        <v>41</v>
      </c>
      <c r="H11915" s="12"/>
      <c r="I11915" s="33" cm="1">
        <f t="array" ref="I11915">MAX(($G$2:$G$300000=G11915)*$N$2:$N$300000)</f>
        <v>45931.373807870368</v>
      </c>
      <c r="J11915" s="14"/>
      <c r="N11915" s="7">
        <v>45307.417916666665</v>
      </c>
      <c r="O11915" s="8">
        <v>1</v>
      </c>
      <c r="P11915" t="s">
        <v>13</v>
      </c>
    </row>
    <row r="11916" spans="5:16" x14ac:dyDescent="0.25">
      <c r="E11916" s="9" t="str">
        <f t="shared" si="205"/>
        <v>MRO-50-MONTE</v>
      </c>
      <c r="F11916" s="8" t="s">
        <v>0</v>
      </c>
      <c r="G11916" s="8" t="s">
        <v>41</v>
      </c>
      <c r="H11916" s="12"/>
      <c r="I11916" s="33" cm="1">
        <f t="array" ref="I11916">MAX(($G$2:$G$300000=G11916)*$N$2:$N$300000)</f>
        <v>45931.373807870368</v>
      </c>
      <c r="J11916" s="14"/>
      <c r="N11916" s="7">
        <v>45307.417928240742</v>
      </c>
      <c r="O11916" s="8">
        <v>1</v>
      </c>
      <c r="P11916" t="s">
        <v>13</v>
      </c>
    </row>
    <row r="11917" spans="5:16" x14ac:dyDescent="0.25">
      <c r="E11917" s="9" t="str">
        <f t="shared" si="205"/>
        <v>MRO-50-MONTE</v>
      </c>
      <c r="F11917" s="8" t="s">
        <v>0</v>
      </c>
      <c r="G11917" s="8" t="s">
        <v>41</v>
      </c>
      <c r="H11917" s="12"/>
      <c r="I11917" s="33" cm="1">
        <f t="array" ref="I11917">MAX(($G$2:$G$300000=G11917)*$N$2:$N$300000)</f>
        <v>45931.373807870368</v>
      </c>
      <c r="J11917" s="14"/>
      <c r="N11917" s="7">
        <v>45307.417939814812</v>
      </c>
      <c r="O11917" s="8">
        <v>1</v>
      </c>
      <c r="P11917" t="s">
        <v>13</v>
      </c>
    </row>
    <row r="11918" spans="5:16" x14ac:dyDescent="0.25">
      <c r="E11918" s="9" t="str">
        <f t="shared" si="205"/>
        <v>MRO-50-MONTE</v>
      </c>
      <c r="F11918" s="8" t="s">
        <v>0</v>
      </c>
      <c r="G11918" s="8" t="s">
        <v>41</v>
      </c>
      <c r="H11918" s="12"/>
      <c r="I11918" s="33" cm="1">
        <f t="array" ref="I11918">MAX(($G$2:$G$300000=G11918)*$N$2:$N$300000)</f>
        <v>45931.373807870368</v>
      </c>
      <c r="J11918" s="14"/>
      <c r="N11918" s="7">
        <v>45307.417939814812</v>
      </c>
      <c r="O11918" s="8">
        <v>2</v>
      </c>
      <c r="P11918" t="s">
        <v>13</v>
      </c>
    </row>
    <row r="11919" spans="5:16" x14ac:dyDescent="0.25">
      <c r="E11919" s="9" t="str">
        <f t="shared" si="205"/>
        <v>MRO-50-MONTE</v>
      </c>
      <c r="F11919" s="8" t="s">
        <v>0</v>
      </c>
      <c r="G11919" s="8" t="s">
        <v>41</v>
      </c>
      <c r="H11919" s="12"/>
      <c r="I11919" s="33" cm="1">
        <f t="array" ref="I11919">MAX(($G$2:$G$300000=G11919)*$N$2:$N$300000)</f>
        <v>45931.373807870368</v>
      </c>
      <c r="J11919" s="14"/>
      <c r="N11919" s="7">
        <v>45307.417951388888</v>
      </c>
      <c r="O11919" s="8">
        <v>1</v>
      </c>
      <c r="P11919" t="s">
        <v>13</v>
      </c>
    </row>
    <row r="11920" spans="5:16" x14ac:dyDescent="0.25">
      <c r="E11920" s="9" t="str">
        <f t="shared" si="205"/>
        <v>MRO-50-MONTE</v>
      </c>
      <c r="F11920" s="8" t="s">
        <v>0</v>
      </c>
      <c r="G11920" s="8" t="s">
        <v>41</v>
      </c>
      <c r="H11920" s="12"/>
      <c r="I11920" s="33" cm="1">
        <f t="array" ref="I11920">MAX(($G$2:$G$300000=G11920)*$N$2:$N$300000)</f>
        <v>45931.373807870368</v>
      </c>
      <c r="J11920" s="14"/>
      <c r="N11920" s="7">
        <v>45307.417962962965</v>
      </c>
      <c r="O11920" s="8">
        <v>1</v>
      </c>
      <c r="P11920" t="s">
        <v>13</v>
      </c>
    </row>
    <row r="11921" spans="5:16" x14ac:dyDescent="0.25">
      <c r="E11921" s="9" t="str">
        <f t="shared" si="205"/>
        <v>MRO-50-MONTE</v>
      </c>
      <c r="F11921" s="8" t="s">
        <v>0</v>
      </c>
      <c r="G11921" s="8" t="s">
        <v>41</v>
      </c>
      <c r="H11921" s="12"/>
      <c r="I11921" s="33" cm="1">
        <f t="array" ref="I11921">MAX(($G$2:$G$300000=G11921)*$N$2:$N$300000)</f>
        <v>45931.373807870368</v>
      </c>
      <c r="J11921" s="14"/>
      <c r="N11921" s="7">
        <v>45307.417974537035</v>
      </c>
      <c r="O11921" s="8">
        <v>1</v>
      </c>
      <c r="P11921" t="s">
        <v>13</v>
      </c>
    </row>
    <row r="11922" spans="5:16" x14ac:dyDescent="0.25">
      <c r="E11922" s="9" t="str">
        <f t="shared" si="205"/>
        <v>MRO-50-MONTE</v>
      </c>
      <c r="F11922" s="8" t="s">
        <v>0</v>
      </c>
      <c r="G11922" s="8" t="s">
        <v>41</v>
      </c>
      <c r="H11922" s="12"/>
      <c r="I11922" s="33" cm="1">
        <f t="array" ref="I11922">MAX(($G$2:$G$300000=G11922)*$N$2:$N$300000)</f>
        <v>45931.373807870368</v>
      </c>
      <c r="J11922" s="14"/>
      <c r="N11922" s="7">
        <v>45307.417986111112</v>
      </c>
      <c r="O11922" s="8">
        <v>1</v>
      </c>
      <c r="P11922" t="s">
        <v>13</v>
      </c>
    </row>
    <row r="11923" spans="5:16" x14ac:dyDescent="0.25">
      <c r="E11923" s="9" t="str">
        <f t="shared" si="205"/>
        <v>MRO-50-MONTE</v>
      </c>
      <c r="F11923" s="8" t="s">
        <v>0</v>
      </c>
      <c r="G11923" s="8" t="s">
        <v>41</v>
      </c>
      <c r="H11923" s="12"/>
      <c r="I11923" s="33" cm="1">
        <f t="array" ref="I11923">MAX(($G$2:$G$300000=G11923)*$N$2:$N$300000)</f>
        <v>45931.373807870368</v>
      </c>
      <c r="J11923" s="14"/>
      <c r="N11923" s="7">
        <v>45307.417997685188</v>
      </c>
      <c r="O11923" s="8">
        <v>1</v>
      </c>
      <c r="P11923" t="s">
        <v>13</v>
      </c>
    </row>
    <row r="11924" spans="5:16" x14ac:dyDescent="0.25">
      <c r="E11924" s="9" t="str">
        <f t="shared" si="205"/>
        <v>MRO-50-MONTE</v>
      </c>
      <c r="F11924" s="8" t="s">
        <v>0</v>
      </c>
      <c r="G11924" s="8" t="s">
        <v>41</v>
      </c>
      <c r="H11924" s="12"/>
      <c r="I11924" s="33" cm="1">
        <f t="array" ref="I11924">MAX(($G$2:$G$300000=G11924)*$N$2:$N$300000)</f>
        <v>45931.373807870368</v>
      </c>
      <c r="J11924" s="14"/>
      <c r="N11924" s="7">
        <v>45307.418009259258</v>
      </c>
      <c r="O11924" s="8">
        <v>1</v>
      </c>
      <c r="P11924" t="s">
        <v>13</v>
      </c>
    </row>
    <row r="11925" spans="5:16" x14ac:dyDescent="0.25">
      <c r="E11925" s="9" t="str">
        <f t="shared" si="205"/>
        <v>MRO-50-MONTE</v>
      </c>
      <c r="F11925" s="8" t="s">
        <v>0</v>
      </c>
      <c r="G11925" s="8" t="s">
        <v>41</v>
      </c>
      <c r="H11925" s="12"/>
      <c r="I11925" s="33" cm="1">
        <f t="array" ref="I11925">MAX(($G$2:$G$300000=G11925)*$N$2:$N$300000)</f>
        <v>45931.373807870368</v>
      </c>
      <c r="J11925" s="14"/>
      <c r="N11925" s="7">
        <v>45307.418020833335</v>
      </c>
      <c r="O11925" s="8">
        <v>1</v>
      </c>
      <c r="P11925" t="s">
        <v>13</v>
      </c>
    </row>
    <row r="11926" spans="5:16" x14ac:dyDescent="0.25">
      <c r="E11926" s="9" t="str">
        <f t="shared" si="205"/>
        <v>MRO-50-MONTE</v>
      </c>
      <c r="F11926" s="8" t="s">
        <v>0</v>
      </c>
      <c r="G11926" s="8" t="s">
        <v>41</v>
      </c>
      <c r="H11926" s="12"/>
      <c r="I11926" s="33" cm="1">
        <f t="array" ref="I11926">MAX(($G$2:$G$300000=G11926)*$N$2:$N$300000)</f>
        <v>45931.373807870368</v>
      </c>
      <c r="J11926" s="14"/>
      <c r="N11926" s="7">
        <v>45307.418032407404</v>
      </c>
      <c r="O11926" s="8">
        <v>1</v>
      </c>
      <c r="P11926" t="s">
        <v>13</v>
      </c>
    </row>
    <row r="11927" spans="5:16" x14ac:dyDescent="0.25">
      <c r="E11927" s="9" t="str">
        <f t="shared" si="205"/>
        <v>MRO-50-MONTE</v>
      </c>
      <c r="F11927" s="8" t="s">
        <v>0</v>
      </c>
      <c r="G11927" s="8" t="s">
        <v>41</v>
      </c>
      <c r="H11927" s="12"/>
      <c r="I11927" s="33" cm="1">
        <f t="array" ref="I11927">MAX(($G$2:$G$300000=G11927)*$N$2:$N$300000)</f>
        <v>45931.373807870368</v>
      </c>
      <c r="J11927" s="14"/>
      <c r="N11927" s="7">
        <v>45307.418043981481</v>
      </c>
      <c r="O11927" s="8">
        <v>1</v>
      </c>
      <c r="P11927" t="s">
        <v>13</v>
      </c>
    </row>
    <row r="11928" spans="5:16" x14ac:dyDescent="0.25">
      <c r="E11928" s="9" t="str">
        <f t="shared" si="205"/>
        <v>MRO-50-MONTE</v>
      </c>
      <c r="F11928" s="8" t="s">
        <v>0</v>
      </c>
      <c r="G11928" s="8" t="s">
        <v>41</v>
      </c>
      <c r="H11928" s="12"/>
      <c r="I11928" s="33" cm="1">
        <f t="array" ref="I11928">MAX(($G$2:$G$300000=G11928)*$N$2:$N$300000)</f>
        <v>45931.373807870368</v>
      </c>
      <c r="J11928" s="14"/>
      <c r="N11928" s="7">
        <v>45307.418055555558</v>
      </c>
      <c r="O11928" s="8">
        <v>1</v>
      </c>
      <c r="P11928" t="s">
        <v>13</v>
      </c>
    </row>
    <row r="11929" spans="5:16" x14ac:dyDescent="0.25">
      <c r="E11929" s="9" t="str">
        <f t="shared" si="205"/>
        <v>MRO-50-MONTE</v>
      </c>
      <c r="F11929" s="8" t="s">
        <v>0</v>
      </c>
      <c r="G11929" s="8" t="s">
        <v>41</v>
      </c>
      <c r="H11929" s="12"/>
      <c r="I11929" s="33" cm="1">
        <f t="array" ref="I11929">MAX(($G$2:$G$300000=G11929)*$N$2:$N$300000)</f>
        <v>45931.373807870368</v>
      </c>
      <c r="J11929" s="14"/>
      <c r="N11929" s="7">
        <v>45307.418055555558</v>
      </c>
      <c r="O11929" s="8">
        <v>2</v>
      </c>
      <c r="P11929" t="s">
        <v>13</v>
      </c>
    </row>
    <row r="11930" spans="5:16" x14ac:dyDescent="0.25">
      <c r="E11930" s="9" t="str">
        <f t="shared" si="205"/>
        <v>MRO-50-MONTE</v>
      </c>
      <c r="F11930" s="8" t="s">
        <v>0</v>
      </c>
      <c r="G11930" s="8" t="s">
        <v>41</v>
      </c>
      <c r="H11930" s="12"/>
      <c r="I11930" s="33" cm="1">
        <f t="array" ref="I11930">MAX(($G$2:$G$300000=G11930)*$N$2:$N$300000)</f>
        <v>45931.373807870368</v>
      </c>
      <c r="J11930" s="14"/>
      <c r="N11930" s="7">
        <v>45307.418067129627</v>
      </c>
      <c r="O11930" s="8">
        <v>1</v>
      </c>
      <c r="P11930" t="s">
        <v>13</v>
      </c>
    </row>
    <row r="11931" spans="5:16" x14ac:dyDescent="0.25">
      <c r="E11931" s="9" t="str">
        <f t="shared" si="205"/>
        <v>MRO-50-MONTE</v>
      </c>
      <c r="F11931" s="8" t="s">
        <v>0</v>
      </c>
      <c r="G11931" s="8" t="s">
        <v>41</v>
      </c>
      <c r="H11931" s="12"/>
      <c r="I11931" s="33" cm="1">
        <f t="array" ref="I11931">MAX(($G$2:$G$300000=G11931)*$N$2:$N$300000)</f>
        <v>45931.373807870368</v>
      </c>
      <c r="J11931" s="14"/>
      <c r="N11931" s="7">
        <v>45307.418078703704</v>
      </c>
      <c r="O11931" s="8">
        <v>1</v>
      </c>
      <c r="P11931" t="s">
        <v>13</v>
      </c>
    </row>
    <row r="11932" spans="5:16" x14ac:dyDescent="0.25">
      <c r="E11932" s="9" t="str">
        <f t="shared" si="205"/>
        <v>MRO-50-MONTE</v>
      </c>
      <c r="F11932" s="8" t="s">
        <v>0</v>
      </c>
      <c r="G11932" s="8" t="s">
        <v>41</v>
      </c>
      <c r="H11932" s="12"/>
      <c r="I11932" s="33" cm="1">
        <f t="array" ref="I11932">MAX(($G$2:$G$300000=G11932)*$N$2:$N$300000)</f>
        <v>45931.373807870368</v>
      </c>
      <c r="J11932" s="14"/>
      <c r="N11932" s="7">
        <v>45307.418090277781</v>
      </c>
      <c r="O11932" s="8">
        <v>1</v>
      </c>
      <c r="P11932" t="s">
        <v>13</v>
      </c>
    </row>
    <row r="11933" spans="5:16" x14ac:dyDescent="0.25">
      <c r="E11933" s="9" t="str">
        <f t="shared" si="205"/>
        <v>MRO-50-MONTE</v>
      </c>
      <c r="F11933" s="8" t="s">
        <v>0</v>
      </c>
      <c r="G11933" s="8" t="s">
        <v>41</v>
      </c>
      <c r="H11933" s="12"/>
      <c r="I11933" s="33" cm="1">
        <f t="array" ref="I11933">MAX(($G$2:$G$300000=G11933)*$N$2:$N$300000)</f>
        <v>45931.373807870368</v>
      </c>
      <c r="J11933" s="14"/>
      <c r="N11933" s="7">
        <v>45307.41810185185</v>
      </c>
      <c r="O11933" s="8">
        <v>1</v>
      </c>
      <c r="P11933" t="s">
        <v>13</v>
      </c>
    </row>
    <row r="11934" spans="5:16" x14ac:dyDescent="0.25">
      <c r="E11934" s="9" t="str">
        <f t="shared" si="205"/>
        <v>MRO-50-MONTE</v>
      </c>
      <c r="F11934" s="8" t="s">
        <v>0</v>
      </c>
      <c r="G11934" s="8" t="s">
        <v>41</v>
      </c>
      <c r="H11934" s="12"/>
      <c r="I11934" s="33" cm="1">
        <f t="array" ref="I11934">MAX(($G$2:$G$300000=G11934)*$N$2:$N$300000)</f>
        <v>45931.373807870368</v>
      </c>
      <c r="J11934" s="14"/>
      <c r="N11934" s="7">
        <v>45307.418113425927</v>
      </c>
      <c r="O11934" s="8">
        <v>1</v>
      </c>
      <c r="P11934" t="s">
        <v>13</v>
      </c>
    </row>
    <row r="11935" spans="5:16" x14ac:dyDescent="0.25">
      <c r="E11935" s="9" t="str">
        <f t="shared" si="205"/>
        <v>MRO-50-MONTE</v>
      </c>
      <c r="F11935" s="8" t="s">
        <v>0</v>
      </c>
      <c r="G11935" s="8" t="s">
        <v>41</v>
      </c>
      <c r="H11935" s="12"/>
      <c r="I11935" s="33" cm="1">
        <f t="array" ref="I11935">MAX(($G$2:$G$300000=G11935)*$N$2:$N$300000)</f>
        <v>45931.373807870368</v>
      </c>
      <c r="J11935" s="14"/>
      <c r="N11935" s="7">
        <v>45307.418124999997</v>
      </c>
      <c r="O11935" s="8">
        <v>1</v>
      </c>
      <c r="P11935" t="s">
        <v>13</v>
      </c>
    </row>
    <row r="11936" spans="5:16" x14ac:dyDescent="0.25">
      <c r="E11936" s="9" t="str">
        <f t="shared" si="205"/>
        <v>MRO-50-MONTE</v>
      </c>
      <c r="F11936" s="8" t="s">
        <v>0</v>
      </c>
      <c r="G11936" s="8" t="s">
        <v>41</v>
      </c>
      <c r="H11936" s="12"/>
      <c r="I11936" s="33" cm="1">
        <f t="array" ref="I11936">MAX(($G$2:$G$300000=G11936)*$N$2:$N$300000)</f>
        <v>45931.373807870368</v>
      </c>
      <c r="J11936" s="14"/>
      <c r="N11936" s="7">
        <v>45307.418136574073</v>
      </c>
      <c r="O11936" s="8">
        <v>1</v>
      </c>
      <c r="P11936" t="s">
        <v>13</v>
      </c>
    </row>
    <row r="11937" spans="5:16" x14ac:dyDescent="0.25">
      <c r="E11937" s="9" t="str">
        <f t="shared" si="205"/>
        <v>MRO-50-MONTE</v>
      </c>
      <c r="F11937" s="8" t="s">
        <v>0</v>
      </c>
      <c r="G11937" s="8" t="s">
        <v>41</v>
      </c>
      <c r="H11937" s="12"/>
      <c r="I11937" s="33" cm="1">
        <f t="array" ref="I11937">MAX(($G$2:$G$300000=G11937)*$N$2:$N$300000)</f>
        <v>45931.373807870368</v>
      </c>
      <c r="J11937" s="14"/>
      <c r="N11937" s="7">
        <v>45307.41814814815</v>
      </c>
      <c r="O11937" s="8">
        <v>1</v>
      </c>
      <c r="P11937" t="s">
        <v>13</v>
      </c>
    </row>
    <row r="11938" spans="5:16" x14ac:dyDescent="0.25">
      <c r="E11938" s="9" t="str">
        <f t="shared" si="205"/>
        <v>MRO-50-MONTE</v>
      </c>
      <c r="F11938" s="8" t="s">
        <v>0</v>
      </c>
      <c r="G11938" s="8" t="s">
        <v>41</v>
      </c>
      <c r="H11938" s="12"/>
      <c r="I11938" s="33" cm="1">
        <f t="array" ref="I11938">MAX(($G$2:$G$300000=G11938)*$N$2:$N$300000)</f>
        <v>45931.373807870368</v>
      </c>
      <c r="J11938" s="14"/>
      <c r="N11938" s="7">
        <v>45307.41814814815</v>
      </c>
      <c r="O11938" s="8">
        <v>2</v>
      </c>
      <c r="P11938" t="s">
        <v>13</v>
      </c>
    </row>
    <row r="11939" spans="5:16" x14ac:dyDescent="0.25">
      <c r="E11939" s="9" t="str">
        <f t="shared" si="205"/>
        <v>MRO-50-MONTE</v>
      </c>
      <c r="F11939" s="8" t="s">
        <v>0</v>
      </c>
      <c r="G11939" s="8" t="s">
        <v>41</v>
      </c>
      <c r="H11939" s="12"/>
      <c r="I11939" s="33" cm="1">
        <f t="array" ref="I11939">MAX(($G$2:$G$300000=G11939)*$N$2:$N$300000)</f>
        <v>45931.373807870368</v>
      </c>
      <c r="J11939" s="14"/>
      <c r="N11939" s="7">
        <v>45307.418171296296</v>
      </c>
      <c r="O11939" s="8">
        <v>1</v>
      </c>
      <c r="P11939" t="s">
        <v>13</v>
      </c>
    </row>
    <row r="11940" spans="5:16" x14ac:dyDescent="0.25">
      <c r="E11940" s="9" t="str">
        <f t="shared" si="205"/>
        <v>MRO-50-MONTE</v>
      </c>
      <c r="F11940" s="8" t="s">
        <v>0</v>
      </c>
      <c r="G11940" s="8" t="s">
        <v>41</v>
      </c>
      <c r="H11940" s="12"/>
      <c r="I11940" s="33" cm="1">
        <f t="array" ref="I11940">MAX(($G$2:$G$300000=G11940)*$N$2:$N$300000)</f>
        <v>45931.373807870368</v>
      </c>
      <c r="J11940" s="14"/>
      <c r="N11940" s="7">
        <v>45307.418171296296</v>
      </c>
      <c r="O11940" s="8">
        <v>2</v>
      </c>
      <c r="P11940" t="s">
        <v>13</v>
      </c>
    </row>
    <row r="11941" spans="5:16" x14ac:dyDescent="0.25">
      <c r="E11941" s="9" t="str">
        <f t="shared" si="205"/>
        <v>MRO-50-MONTE</v>
      </c>
      <c r="F11941" s="8" t="s">
        <v>0</v>
      </c>
      <c r="G11941" s="8" t="s">
        <v>41</v>
      </c>
      <c r="H11941" s="12"/>
      <c r="I11941" s="33" cm="1">
        <f t="array" ref="I11941">MAX(($G$2:$G$300000=G11941)*$N$2:$N$300000)</f>
        <v>45931.373807870368</v>
      </c>
      <c r="J11941" s="14"/>
      <c r="N11941" s="7">
        <v>45307.418182870373</v>
      </c>
      <c r="O11941" s="8">
        <v>1</v>
      </c>
      <c r="P11941" t="s">
        <v>13</v>
      </c>
    </row>
    <row r="11942" spans="5:16" x14ac:dyDescent="0.25">
      <c r="E11942" s="9" t="str">
        <f t="shared" si="205"/>
        <v>MRO-50-MONTE</v>
      </c>
      <c r="F11942" s="8" t="s">
        <v>0</v>
      </c>
      <c r="G11942" s="8" t="s">
        <v>41</v>
      </c>
      <c r="H11942" s="12"/>
      <c r="I11942" s="33" cm="1">
        <f t="array" ref="I11942">MAX(($G$2:$G$300000=G11942)*$N$2:$N$300000)</f>
        <v>45931.373807870368</v>
      </c>
      <c r="J11942" s="14"/>
      <c r="N11942" s="7">
        <v>45307.418194444443</v>
      </c>
      <c r="O11942" s="8">
        <v>1</v>
      </c>
      <c r="P11942" t="s">
        <v>13</v>
      </c>
    </row>
    <row r="11943" spans="5:16" x14ac:dyDescent="0.25">
      <c r="E11943" s="9" t="str">
        <f t="shared" si="205"/>
        <v>MRO-50-MONTE</v>
      </c>
      <c r="F11943" s="8" t="s">
        <v>0</v>
      </c>
      <c r="G11943" s="8" t="s">
        <v>41</v>
      </c>
      <c r="H11943" s="12"/>
      <c r="I11943" s="33" cm="1">
        <f t="array" ref="I11943">MAX(($G$2:$G$300000=G11943)*$N$2:$N$300000)</f>
        <v>45931.373807870368</v>
      </c>
      <c r="J11943" s="14"/>
      <c r="N11943" s="7">
        <v>45307.418206018519</v>
      </c>
      <c r="O11943" s="8">
        <v>1</v>
      </c>
      <c r="P11943" t="s">
        <v>13</v>
      </c>
    </row>
    <row r="11944" spans="5:16" x14ac:dyDescent="0.25">
      <c r="E11944" s="9" t="str">
        <f t="shared" si="205"/>
        <v>MRO-50-MONTE</v>
      </c>
      <c r="F11944" s="8" t="s">
        <v>0</v>
      </c>
      <c r="G11944" s="8" t="s">
        <v>41</v>
      </c>
      <c r="H11944" s="12"/>
      <c r="I11944" s="33" cm="1">
        <f t="array" ref="I11944">MAX(($G$2:$G$300000=G11944)*$N$2:$N$300000)</f>
        <v>45931.373807870368</v>
      </c>
      <c r="J11944" s="14"/>
      <c r="N11944" s="7">
        <v>45307.418217592596</v>
      </c>
      <c r="O11944" s="8">
        <v>1</v>
      </c>
      <c r="P11944" t="s">
        <v>13</v>
      </c>
    </row>
    <row r="11945" spans="5:16" x14ac:dyDescent="0.25">
      <c r="E11945" s="9" t="str">
        <f t="shared" si="205"/>
        <v>MRO-50-MONTE</v>
      </c>
      <c r="F11945" s="8" t="s">
        <v>0</v>
      </c>
      <c r="G11945" s="8" t="s">
        <v>41</v>
      </c>
      <c r="H11945" s="12"/>
      <c r="I11945" s="33" cm="1">
        <f t="array" ref="I11945">MAX(($G$2:$G$300000=G11945)*$N$2:$N$300000)</f>
        <v>45931.373807870368</v>
      </c>
      <c r="J11945" s="14"/>
      <c r="N11945" s="7">
        <v>45307.418229166666</v>
      </c>
      <c r="O11945" s="8">
        <v>1</v>
      </c>
      <c r="P11945" t="s">
        <v>13</v>
      </c>
    </row>
    <row r="11946" spans="5:16" x14ac:dyDescent="0.25">
      <c r="E11946" s="9" t="str">
        <f t="shared" si="205"/>
        <v>MRO-50-MONTE</v>
      </c>
      <c r="F11946" s="8" t="s">
        <v>0</v>
      </c>
      <c r="G11946" s="8" t="s">
        <v>41</v>
      </c>
      <c r="H11946" s="12"/>
      <c r="I11946" s="33" cm="1">
        <f t="array" ref="I11946">MAX(($G$2:$G$300000=G11946)*$N$2:$N$300000)</f>
        <v>45931.373807870368</v>
      </c>
      <c r="J11946" s="14"/>
      <c r="N11946" s="7">
        <v>45307.418229166666</v>
      </c>
      <c r="O11946" s="8">
        <v>2</v>
      </c>
      <c r="P11946" t="s">
        <v>13</v>
      </c>
    </row>
    <row r="11947" spans="5:16" x14ac:dyDescent="0.25">
      <c r="E11947" s="9" t="str">
        <f t="shared" si="205"/>
        <v>MRO-50-MONTE</v>
      </c>
      <c r="F11947" s="8" t="s">
        <v>0</v>
      </c>
      <c r="G11947" s="8" t="s">
        <v>41</v>
      </c>
      <c r="H11947" s="12"/>
      <c r="I11947" s="33" cm="1">
        <f t="array" ref="I11947">MAX(($G$2:$G$300000=G11947)*$N$2:$N$300000)</f>
        <v>45931.373807870368</v>
      </c>
      <c r="J11947" s="14"/>
      <c r="N11947" s="7">
        <v>45307.418240740742</v>
      </c>
      <c r="O11947" s="8">
        <v>1</v>
      </c>
      <c r="P11947" t="s">
        <v>13</v>
      </c>
    </row>
    <row r="11948" spans="5:16" x14ac:dyDescent="0.25">
      <c r="E11948" s="9" t="str">
        <f t="shared" si="205"/>
        <v>MRO-50-MONTE</v>
      </c>
      <c r="F11948" s="8" t="s">
        <v>0</v>
      </c>
      <c r="G11948" s="8" t="s">
        <v>41</v>
      </c>
      <c r="H11948" s="12"/>
      <c r="I11948" s="33" cm="1">
        <f t="array" ref="I11948">MAX(($G$2:$G$300000=G11948)*$N$2:$N$300000)</f>
        <v>45931.373807870368</v>
      </c>
      <c r="J11948" s="14"/>
      <c r="N11948" s="7">
        <v>45307.418252314812</v>
      </c>
      <c r="O11948" s="8">
        <v>1</v>
      </c>
      <c r="P11948" t="s">
        <v>13</v>
      </c>
    </row>
    <row r="11949" spans="5:16" x14ac:dyDescent="0.25">
      <c r="E11949" s="9" t="str">
        <f t="shared" si="205"/>
        <v>MRO-50-MONTE</v>
      </c>
      <c r="F11949" s="8" t="s">
        <v>0</v>
      </c>
      <c r="G11949" s="8" t="s">
        <v>41</v>
      </c>
      <c r="H11949" s="12"/>
      <c r="I11949" s="33" cm="1">
        <f t="array" ref="I11949">MAX(($G$2:$G$300000=G11949)*$N$2:$N$300000)</f>
        <v>45931.373807870368</v>
      </c>
      <c r="J11949" s="14"/>
      <c r="N11949" s="7">
        <v>45307.418263888889</v>
      </c>
      <c r="O11949" s="8">
        <v>1</v>
      </c>
      <c r="P11949" t="s">
        <v>13</v>
      </c>
    </row>
    <row r="11950" spans="5:16" x14ac:dyDescent="0.25">
      <c r="E11950" s="9" t="str">
        <f t="shared" si="205"/>
        <v>MRO-50-MONTE</v>
      </c>
      <c r="F11950" s="8" t="s">
        <v>0</v>
      </c>
      <c r="G11950" s="8" t="s">
        <v>41</v>
      </c>
      <c r="H11950" s="12"/>
      <c r="I11950" s="33" cm="1">
        <f t="array" ref="I11950">MAX(($G$2:$G$300000=G11950)*$N$2:$N$300000)</f>
        <v>45931.373807870368</v>
      </c>
      <c r="J11950" s="14"/>
      <c r="N11950" s="7">
        <v>45307.418275462966</v>
      </c>
      <c r="O11950" s="8">
        <v>1</v>
      </c>
      <c r="P11950" t="s">
        <v>13</v>
      </c>
    </row>
    <row r="11951" spans="5:16" x14ac:dyDescent="0.25">
      <c r="E11951" s="9" t="str">
        <f t="shared" si="205"/>
        <v>MRO-50-MONTE</v>
      </c>
      <c r="F11951" s="8" t="s">
        <v>0</v>
      </c>
      <c r="G11951" s="8" t="s">
        <v>41</v>
      </c>
      <c r="H11951" s="12"/>
      <c r="I11951" s="33" cm="1">
        <f t="array" ref="I11951">MAX(($G$2:$G$300000=G11951)*$N$2:$N$300000)</f>
        <v>45931.373807870368</v>
      </c>
      <c r="J11951" s="14"/>
      <c r="N11951" s="7">
        <v>45307.418287037035</v>
      </c>
      <c r="O11951" s="8">
        <v>1</v>
      </c>
      <c r="P11951" t="s">
        <v>13</v>
      </c>
    </row>
    <row r="11952" spans="5:16" x14ac:dyDescent="0.25">
      <c r="E11952" s="9" t="str">
        <f t="shared" si="205"/>
        <v>MRO-50-MONTE</v>
      </c>
      <c r="F11952" s="8" t="s">
        <v>0</v>
      </c>
      <c r="G11952" s="8" t="s">
        <v>41</v>
      </c>
      <c r="H11952" s="12"/>
      <c r="I11952" s="33" cm="1">
        <f t="array" ref="I11952">MAX(($G$2:$G$300000=G11952)*$N$2:$N$300000)</f>
        <v>45931.373807870368</v>
      </c>
      <c r="J11952" s="14"/>
      <c r="N11952" s="7">
        <v>45307.418298611112</v>
      </c>
      <c r="O11952" s="8">
        <v>1</v>
      </c>
      <c r="P11952" t="s">
        <v>13</v>
      </c>
    </row>
    <row r="11953" spans="5:16" x14ac:dyDescent="0.25">
      <c r="E11953" s="9" t="str">
        <f t="shared" si="205"/>
        <v>MRO-50-MONTE</v>
      </c>
      <c r="F11953" s="8" t="s">
        <v>0</v>
      </c>
      <c r="G11953" s="8" t="s">
        <v>41</v>
      </c>
      <c r="H11953" s="12"/>
      <c r="I11953" s="33" cm="1">
        <f t="array" ref="I11953">MAX(($G$2:$G$300000=G11953)*$N$2:$N$300000)</f>
        <v>45931.373807870368</v>
      </c>
      <c r="J11953" s="14"/>
      <c r="N11953" s="7">
        <v>45307.418321759258</v>
      </c>
      <c r="O11953" s="8">
        <v>1</v>
      </c>
      <c r="P11953" t="s">
        <v>13</v>
      </c>
    </row>
    <row r="11954" spans="5:16" x14ac:dyDescent="0.25">
      <c r="E11954" s="9" t="str">
        <f t="shared" ref="E11954:E12017" si="206">+G11954&amp;H11954</f>
        <v>MRO-50-MONTE</v>
      </c>
      <c r="F11954" s="8" t="s">
        <v>0</v>
      </c>
      <c r="G11954" s="8" t="s">
        <v>41</v>
      </c>
      <c r="H11954" s="12"/>
      <c r="I11954" s="33" cm="1">
        <f t="array" ref="I11954">MAX(($G$2:$G$300000=G11954)*$N$2:$N$300000)</f>
        <v>45931.373807870368</v>
      </c>
      <c r="J11954" s="14"/>
      <c r="N11954" s="7">
        <v>45307.418333333335</v>
      </c>
      <c r="O11954" s="8">
        <v>1</v>
      </c>
      <c r="P11954" t="s">
        <v>13</v>
      </c>
    </row>
    <row r="11955" spans="5:16" x14ac:dyDescent="0.25">
      <c r="E11955" s="9" t="str">
        <f t="shared" si="206"/>
        <v>MRO-50-MONTE</v>
      </c>
      <c r="F11955" s="8" t="s">
        <v>0</v>
      </c>
      <c r="G11955" s="8" t="s">
        <v>41</v>
      </c>
      <c r="H11955" s="12"/>
      <c r="I11955" s="33" cm="1">
        <f t="array" ref="I11955">MAX(($G$2:$G$300000=G11955)*$N$2:$N$300000)</f>
        <v>45931.373807870368</v>
      </c>
      <c r="J11955" s="14"/>
      <c r="N11955" s="7">
        <v>45307.418344907404</v>
      </c>
      <c r="O11955" s="8">
        <v>1</v>
      </c>
      <c r="P11955" t="s">
        <v>13</v>
      </c>
    </row>
    <row r="11956" spans="5:16" x14ac:dyDescent="0.25">
      <c r="E11956" s="9" t="str">
        <f t="shared" si="206"/>
        <v>MRO-50-MONTE</v>
      </c>
      <c r="F11956" s="8" t="s">
        <v>0</v>
      </c>
      <c r="G11956" s="8" t="s">
        <v>41</v>
      </c>
      <c r="H11956" s="12"/>
      <c r="I11956" s="33" cm="1">
        <f t="array" ref="I11956">MAX(($G$2:$G$300000=G11956)*$N$2:$N$300000)</f>
        <v>45931.373807870368</v>
      </c>
      <c r="J11956" s="14"/>
      <c r="N11956" s="7">
        <v>45308.448148148149</v>
      </c>
      <c r="O11956" s="8">
        <v>1</v>
      </c>
      <c r="P11956" t="s">
        <v>12</v>
      </c>
    </row>
    <row r="11957" spans="5:16" x14ac:dyDescent="0.25">
      <c r="E11957" s="9" t="str">
        <f t="shared" si="206"/>
        <v>MRO-50-MONTE</v>
      </c>
      <c r="F11957" s="8" t="s">
        <v>0</v>
      </c>
      <c r="G11957" s="8" t="s">
        <v>41</v>
      </c>
      <c r="H11957" s="12"/>
      <c r="I11957" s="33" cm="1">
        <f t="array" ref="I11957">MAX(($G$2:$G$300000=G11957)*$N$2:$N$300000)</f>
        <v>45931.373807870368</v>
      </c>
      <c r="J11957" s="14"/>
      <c r="N11957" s="7">
        <v>45308.448148148149</v>
      </c>
      <c r="O11957" s="8">
        <v>2</v>
      </c>
      <c r="P11957" t="s">
        <v>12</v>
      </c>
    </row>
    <row r="11958" spans="5:16" x14ac:dyDescent="0.25">
      <c r="E11958" s="9" t="str">
        <f t="shared" si="206"/>
        <v>MRO-50-MONTE</v>
      </c>
      <c r="F11958" s="8" t="s">
        <v>0</v>
      </c>
      <c r="G11958" s="8" t="s">
        <v>41</v>
      </c>
      <c r="H11958" s="12"/>
      <c r="I11958" s="33" cm="1">
        <f t="array" ref="I11958">MAX(($G$2:$G$300000=G11958)*$N$2:$N$300000)</f>
        <v>45931.373807870368</v>
      </c>
      <c r="J11958" s="14"/>
      <c r="N11958" s="7">
        <v>45308.448148148149</v>
      </c>
      <c r="O11958" s="8">
        <v>3</v>
      </c>
      <c r="P11958" t="s">
        <v>12</v>
      </c>
    </row>
    <row r="11959" spans="5:16" x14ac:dyDescent="0.25">
      <c r="E11959" s="9" t="str">
        <f t="shared" si="206"/>
        <v>MRO-50-MONTE</v>
      </c>
      <c r="F11959" s="8" t="s">
        <v>0</v>
      </c>
      <c r="G11959" s="8" t="s">
        <v>41</v>
      </c>
      <c r="H11959" s="12"/>
      <c r="I11959" s="33" cm="1">
        <f t="array" ref="I11959">MAX(($G$2:$G$300000=G11959)*$N$2:$N$300000)</f>
        <v>45931.373807870368</v>
      </c>
      <c r="J11959" s="14"/>
      <c r="N11959" s="7">
        <v>45308.448148148149</v>
      </c>
      <c r="O11959" s="8">
        <v>4</v>
      </c>
      <c r="P11959" t="s">
        <v>12</v>
      </c>
    </row>
    <row r="11960" spans="5:16" x14ac:dyDescent="0.25">
      <c r="E11960" s="9" t="str">
        <f t="shared" si="206"/>
        <v>MRO-50-MONTE</v>
      </c>
      <c r="F11960" s="8" t="s">
        <v>0</v>
      </c>
      <c r="G11960" s="8" t="s">
        <v>41</v>
      </c>
      <c r="H11960" s="12"/>
      <c r="I11960" s="33" cm="1">
        <f t="array" ref="I11960">MAX(($G$2:$G$300000=G11960)*$N$2:$N$300000)</f>
        <v>45931.373807870368</v>
      </c>
      <c r="J11960" s="14"/>
      <c r="N11960" s="7">
        <v>45308.448148148149</v>
      </c>
      <c r="O11960" s="8">
        <v>5</v>
      </c>
      <c r="P11960" t="s">
        <v>12</v>
      </c>
    </row>
    <row r="11961" spans="5:16" x14ac:dyDescent="0.25">
      <c r="E11961" s="9" t="str">
        <f t="shared" si="206"/>
        <v>MRO-50-MONTE</v>
      </c>
      <c r="F11961" s="8" t="s">
        <v>0</v>
      </c>
      <c r="G11961" s="8" t="s">
        <v>41</v>
      </c>
      <c r="H11961" s="12"/>
      <c r="I11961" s="33" cm="1">
        <f t="array" ref="I11961">MAX(($G$2:$G$300000=G11961)*$N$2:$N$300000)</f>
        <v>45931.373807870368</v>
      </c>
      <c r="J11961" s="14"/>
      <c r="N11961" s="7">
        <v>45308.448148148149</v>
      </c>
      <c r="O11961" s="8">
        <v>6</v>
      </c>
      <c r="P11961" t="s">
        <v>12</v>
      </c>
    </row>
    <row r="11962" spans="5:16" x14ac:dyDescent="0.25">
      <c r="E11962" s="9" t="str">
        <f t="shared" si="206"/>
        <v>MRO-50-MONTE</v>
      </c>
      <c r="F11962" s="8" t="s">
        <v>0</v>
      </c>
      <c r="G11962" s="8" t="s">
        <v>41</v>
      </c>
      <c r="H11962" s="12"/>
      <c r="I11962" s="33" cm="1">
        <f t="array" ref="I11962">MAX(($G$2:$G$300000=G11962)*$N$2:$N$300000)</f>
        <v>45931.373807870368</v>
      </c>
      <c r="J11962" s="14"/>
      <c r="N11962" s="7">
        <v>45308.448148148149</v>
      </c>
      <c r="O11962" s="8">
        <v>7</v>
      </c>
      <c r="P11962" t="s">
        <v>12</v>
      </c>
    </row>
    <row r="11963" spans="5:16" x14ac:dyDescent="0.25">
      <c r="E11963" s="9" t="str">
        <f t="shared" si="206"/>
        <v>MRO-50-MONTE</v>
      </c>
      <c r="F11963" s="8" t="s">
        <v>0</v>
      </c>
      <c r="G11963" s="8" t="s">
        <v>41</v>
      </c>
      <c r="H11963" s="12"/>
      <c r="I11963" s="33" cm="1">
        <f t="array" ref="I11963">MAX(($G$2:$G$300000=G11963)*$N$2:$N$300000)</f>
        <v>45931.373807870368</v>
      </c>
      <c r="J11963" s="14"/>
      <c r="N11963" s="7">
        <v>45308.448148148149</v>
      </c>
      <c r="O11963" s="8">
        <v>8</v>
      </c>
      <c r="P11963" t="s">
        <v>12</v>
      </c>
    </row>
    <row r="11964" spans="5:16" x14ac:dyDescent="0.25">
      <c r="E11964" s="9" t="str">
        <f t="shared" si="206"/>
        <v>MRO-50-MONTE</v>
      </c>
      <c r="F11964" s="8" t="s">
        <v>0</v>
      </c>
      <c r="G11964" s="8" t="s">
        <v>41</v>
      </c>
      <c r="H11964" s="12"/>
      <c r="I11964" s="33" cm="1">
        <f t="array" ref="I11964">MAX(($G$2:$G$300000=G11964)*$N$2:$N$300000)</f>
        <v>45931.373807870368</v>
      </c>
      <c r="J11964" s="14"/>
      <c r="N11964" s="7">
        <v>45308.448159722226</v>
      </c>
      <c r="O11964" s="8">
        <v>1</v>
      </c>
      <c r="P11964" t="s">
        <v>12</v>
      </c>
    </row>
    <row r="11965" spans="5:16" x14ac:dyDescent="0.25">
      <c r="E11965" s="9" t="str">
        <f t="shared" si="206"/>
        <v>MRO-50-MONTE</v>
      </c>
      <c r="F11965" s="8" t="s">
        <v>0</v>
      </c>
      <c r="G11965" s="8" t="s">
        <v>41</v>
      </c>
      <c r="H11965" s="12"/>
      <c r="I11965" s="33" cm="1">
        <f t="array" ref="I11965">MAX(($G$2:$G$300000=G11965)*$N$2:$N$300000)</f>
        <v>45931.373807870368</v>
      </c>
      <c r="J11965" s="14"/>
      <c r="N11965" s="7">
        <v>45308.448159722226</v>
      </c>
      <c r="O11965" s="8">
        <v>2</v>
      </c>
      <c r="P11965" t="s">
        <v>12</v>
      </c>
    </row>
    <row r="11966" spans="5:16" x14ac:dyDescent="0.25">
      <c r="E11966" s="9" t="str">
        <f t="shared" si="206"/>
        <v>MRO-50-MONTE</v>
      </c>
      <c r="F11966" s="8" t="s">
        <v>0</v>
      </c>
      <c r="G11966" s="8" t="s">
        <v>41</v>
      </c>
      <c r="H11966" s="12"/>
      <c r="I11966" s="33" cm="1">
        <f t="array" ref="I11966">MAX(($G$2:$G$300000=G11966)*$N$2:$N$300000)</f>
        <v>45931.373807870368</v>
      </c>
      <c r="J11966" s="14"/>
      <c r="N11966" s="7">
        <v>45308.448159722226</v>
      </c>
      <c r="O11966" s="8">
        <v>3</v>
      </c>
      <c r="P11966" t="s">
        <v>12</v>
      </c>
    </row>
    <row r="11967" spans="5:16" x14ac:dyDescent="0.25">
      <c r="E11967" s="9" t="str">
        <f t="shared" si="206"/>
        <v>MRO-50-MONTE</v>
      </c>
      <c r="F11967" s="8" t="s">
        <v>0</v>
      </c>
      <c r="G11967" s="8" t="s">
        <v>41</v>
      </c>
      <c r="H11967" s="12"/>
      <c r="I11967" s="33" cm="1">
        <f t="array" ref="I11967">MAX(($G$2:$G$300000=G11967)*$N$2:$N$300000)</f>
        <v>45931.373807870368</v>
      </c>
      <c r="J11967" s="14"/>
      <c r="N11967" s="7">
        <v>45308.448159722226</v>
      </c>
      <c r="O11967" s="8">
        <v>4</v>
      </c>
      <c r="P11967" t="s">
        <v>12</v>
      </c>
    </row>
    <row r="11968" spans="5:16" x14ac:dyDescent="0.25">
      <c r="E11968" s="9" t="str">
        <f t="shared" si="206"/>
        <v>MRO-50-MONTE</v>
      </c>
      <c r="F11968" s="8" t="s">
        <v>0</v>
      </c>
      <c r="G11968" s="8" t="s">
        <v>41</v>
      </c>
      <c r="H11968" s="12"/>
      <c r="I11968" s="33" cm="1">
        <f t="array" ref="I11968">MAX(($G$2:$G$300000=G11968)*$N$2:$N$300000)</f>
        <v>45931.373807870368</v>
      </c>
      <c r="J11968" s="14"/>
      <c r="N11968" s="7">
        <v>45308.448159722226</v>
      </c>
      <c r="O11968" s="8">
        <v>5</v>
      </c>
      <c r="P11968" t="s">
        <v>12</v>
      </c>
    </row>
    <row r="11969" spans="5:16" x14ac:dyDescent="0.25">
      <c r="E11969" s="9" t="str">
        <f t="shared" si="206"/>
        <v>MRO-50-MONTE</v>
      </c>
      <c r="F11969" s="8" t="s">
        <v>0</v>
      </c>
      <c r="G11969" s="8" t="s">
        <v>41</v>
      </c>
      <c r="H11969" s="12"/>
      <c r="I11969" s="33" cm="1">
        <f t="array" ref="I11969">MAX(($G$2:$G$300000=G11969)*$N$2:$N$300000)</f>
        <v>45931.373807870368</v>
      </c>
      <c r="J11969" s="14"/>
      <c r="N11969" s="7">
        <v>45308.448159722226</v>
      </c>
      <c r="O11969" s="8">
        <v>6</v>
      </c>
      <c r="P11969" t="s">
        <v>12</v>
      </c>
    </row>
    <row r="11970" spans="5:16" x14ac:dyDescent="0.25">
      <c r="E11970" s="9" t="str">
        <f t="shared" si="206"/>
        <v>MRO-50-MONTE</v>
      </c>
      <c r="F11970" s="8" t="s">
        <v>0</v>
      </c>
      <c r="G11970" s="8" t="s">
        <v>41</v>
      </c>
      <c r="H11970" s="12"/>
      <c r="I11970" s="33" cm="1">
        <f t="array" ref="I11970">MAX(($G$2:$G$300000=G11970)*$N$2:$N$300000)</f>
        <v>45931.373807870368</v>
      </c>
      <c r="J11970" s="14"/>
      <c r="N11970" s="7">
        <v>45308.448159722226</v>
      </c>
      <c r="O11970" s="8">
        <v>7</v>
      </c>
      <c r="P11970" t="s">
        <v>12</v>
      </c>
    </row>
    <row r="11971" spans="5:16" x14ac:dyDescent="0.25">
      <c r="E11971" s="9" t="str">
        <f t="shared" si="206"/>
        <v>MRO-50-MONTE</v>
      </c>
      <c r="F11971" s="8" t="s">
        <v>0</v>
      </c>
      <c r="G11971" s="8" t="s">
        <v>41</v>
      </c>
      <c r="H11971" s="12"/>
      <c r="I11971" s="33" cm="1">
        <f t="array" ref="I11971">MAX(($G$2:$G$300000=G11971)*$N$2:$N$300000)</f>
        <v>45931.373807870368</v>
      </c>
      <c r="J11971" s="14"/>
      <c r="N11971" s="7">
        <v>45308.448159722226</v>
      </c>
      <c r="O11971" s="8">
        <v>8</v>
      </c>
      <c r="P11971" t="s">
        <v>12</v>
      </c>
    </row>
    <row r="11972" spans="5:16" x14ac:dyDescent="0.25">
      <c r="E11972" s="9" t="str">
        <f t="shared" si="206"/>
        <v>MRO-50-MONTE</v>
      </c>
      <c r="F11972" s="8" t="s">
        <v>0</v>
      </c>
      <c r="G11972" s="8" t="s">
        <v>41</v>
      </c>
      <c r="H11972" s="12"/>
      <c r="I11972" s="33" cm="1">
        <f t="array" ref="I11972">MAX(($G$2:$G$300000=G11972)*$N$2:$N$300000)</f>
        <v>45931.373807870368</v>
      </c>
      <c r="J11972" s="14"/>
      <c r="N11972" s="7">
        <v>45308.448159722226</v>
      </c>
      <c r="O11972" s="8">
        <v>9</v>
      </c>
      <c r="P11972" t="s">
        <v>12</v>
      </c>
    </row>
    <row r="11973" spans="5:16" x14ac:dyDescent="0.25">
      <c r="E11973" s="9" t="str">
        <f t="shared" si="206"/>
        <v>MRO-50-MONTE</v>
      </c>
      <c r="F11973" s="8" t="s">
        <v>0</v>
      </c>
      <c r="G11973" s="8" t="s">
        <v>41</v>
      </c>
      <c r="H11973" s="12"/>
      <c r="I11973" s="33" cm="1">
        <f t="array" ref="I11973">MAX(($G$2:$G$300000=G11973)*$N$2:$N$300000)</f>
        <v>45931.373807870368</v>
      </c>
      <c r="J11973" s="14"/>
      <c r="N11973" s="7">
        <v>45308.448159722226</v>
      </c>
      <c r="O11973" s="8">
        <v>10</v>
      </c>
      <c r="P11973" t="s">
        <v>12</v>
      </c>
    </row>
    <row r="11974" spans="5:16" x14ac:dyDescent="0.25">
      <c r="E11974" s="9" t="str">
        <f t="shared" si="206"/>
        <v>MRO-50-MONTE</v>
      </c>
      <c r="F11974" s="8" t="s">
        <v>0</v>
      </c>
      <c r="G11974" s="8" t="s">
        <v>41</v>
      </c>
      <c r="H11974" s="12"/>
      <c r="I11974" s="33" cm="1">
        <f t="array" ref="I11974">MAX(($G$2:$G$300000=G11974)*$N$2:$N$300000)</f>
        <v>45931.373807870368</v>
      </c>
      <c r="J11974" s="14"/>
      <c r="N11974" s="7">
        <v>45308.448159722226</v>
      </c>
      <c r="O11974" s="8">
        <v>11</v>
      </c>
      <c r="P11974" t="s">
        <v>12</v>
      </c>
    </row>
    <row r="11975" spans="5:16" x14ac:dyDescent="0.25">
      <c r="E11975" s="9" t="str">
        <f t="shared" si="206"/>
        <v>MRO-50-MONTE</v>
      </c>
      <c r="F11975" s="8" t="s">
        <v>0</v>
      </c>
      <c r="G11975" s="8" t="s">
        <v>41</v>
      </c>
      <c r="H11975" s="12"/>
      <c r="I11975" s="33" cm="1">
        <f t="array" ref="I11975">MAX(($G$2:$G$300000=G11975)*$N$2:$N$300000)</f>
        <v>45931.373807870368</v>
      </c>
      <c r="J11975" s="14"/>
      <c r="N11975" s="7">
        <v>45308.448159722226</v>
      </c>
      <c r="O11975" s="8">
        <v>12</v>
      </c>
      <c r="P11975" t="s">
        <v>12</v>
      </c>
    </row>
    <row r="11976" spans="5:16" x14ac:dyDescent="0.25">
      <c r="E11976" s="9" t="str">
        <f t="shared" si="206"/>
        <v>MRO-50-MONTE</v>
      </c>
      <c r="F11976" s="8" t="s">
        <v>0</v>
      </c>
      <c r="G11976" s="8" t="s">
        <v>41</v>
      </c>
      <c r="H11976" s="12"/>
      <c r="I11976" s="33" cm="1">
        <f t="array" ref="I11976">MAX(($G$2:$G$300000=G11976)*$N$2:$N$300000)</f>
        <v>45931.373807870368</v>
      </c>
      <c r="J11976" s="14"/>
      <c r="N11976" s="7">
        <v>45308.448159722226</v>
      </c>
      <c r="O11976" s="8">
        <v>13</v>
      </c>
      <c r="P11976" t="s">
        <v>12</v>
      </c>
    </row>
    <row r="11977" spans="5:16" x14ac:dyDescent="0.25">
      <c r="E11977" s="9" t="str">
        <f t="shared" si="206"/>
        <v>MRO-50-MONTE</v>
      </c>
      <c r="F11977" s="8" t="s">
        <v>0</v>
      </c>
      <c r="G11977" s="8" t="s">
        <v>41</v>
      </c>
      <c r="H11977" s="12"/>
      <c r="I11977" s="33" cm="1">
        <f t="array" ref="I11977">MAX(($G$2:$G$300000=G11977)*$N$2:$N$300000)</f>
        <v>45931.373807870368</v>
      </c>
      <c r="J11977" s="14"/>
      <c r="N11977" s="7">
        <v>45308.448159722226</v>
      </c>
      <c r="O11977" s="8">
        <v>14</v>
      </c>
      <c r="P11977" t="s">
        <v>12</v>
      </c>
    </row>
    <row r="11978" spans="5:16" x14ac:dyDescent="0.25">
      <c r="E11978" s="9" t="str">
        <f t="shared" si="206"/>
        <v>MRO-50-MONTE</v>
      </c>
      <c r="F11978" s="8" t="s">
        <v>0</v>
      </c>
      <c r="G11978" s="8" t="s">
        <v>41</v>
      </c>
      <c r="H11978" s="12"/>
      <c r="I11978" s="33" cm="1">
        <f t="array" ref="I11978">MAX(($G$2:$G$300000=G11978)*$N$2:$N$300000)</f>
        <v>45931.373807870368</v>
      </c>
      <c r="J11978" s="14"/>
      <c r="N11978" s="7">
        <v>45308.448159722226</v>
      </c>
      <c r="O11978" s="8">
        <v>15</v>
      </c>
      <c r="P11978" t="s">
        <v>12</v>
      </c>
    </row>
    <row r="11979" spans="5:16" x14ac:dyDescent="0.25">
      <c r="E11979" s="9" t="str">
        <f t="shared" si="206"/>
        <v>MRO-50-MONTE</v>
      </c>
      <c r="F11979" s="8" t="s">
        <v>0</v>
      </c>
      <c r="G11979" s="8" t="s">
        <v>41</v>
      </c>
      <c r="H11979" s="12"/>
      <c r="I11979" s="33" cm="1">
        <f t="array" ref="I11979">MAX(($G$2:$G$300000=G11979)*$N$2:$N$300000)</f>
        <v>45931.373807870368</v>
      </c>
      <c r="J11979" s="14"/>
      <c r="N11979" s="7">
        <v>45308.448159722226</v>
      </c>
      <c r="O11979" s="8">
        <v>16</v>
      </c>
      <c r="P11979" t="s">
        <v>12</v>
      </c>
    </row>
    <row r="11980" spans="5:16" x14ac:dyDescent="0.25">
      <c r="E11980" s="9" t="str">
        <f t="shared" si="206"/>
        <v>MRO-50-MONTE</v>
      </c>
      <c r="F11980" s="8" t="s">
        <v>0</v>
      </c>
      <c r="G11980" s="8" t="s">
        <v>41</v>
      </c>
      <c r="H11980" s="12"/>
      <c r="I11980" s="33" cm="1">
        <f t="array" ref="I11980">MAX(($G$2:$G$300000=G11980)*$N$2:$N$300000)</f>
        <v>45931.373807870368</v>
      </c>
      <c r="J11980" s="14"/>
      <c r="N11980" s="7">
        <v>45308.448159722226</v>
      </c>
      <c r="O11980" s="8">
        <v>17</v>
      </c>
      <c r="P11980" t="s">
        <v>12</v>
      </c>
    </row>
    <row r="11981" spans="5:16" x14ac:dyDescent="0.25">
      <c r="E11981" s="9" t="str">
        <f t="shared" si="206"/>
        <v>MRO-50-MONTE</v>
      </c>
      <c r="F11981" s="8" t="s">
        <v>0</v>
      </c>
      <c r="G11981" s="8" t="s">
        <v>41</v>
      </c>
      <c r="H11981" s="12"/>
      <c r="I11981" s="33" cm="1">
        <f t="array" ref="I11981">MAX(($G$2:$G$300000=G11981)*$N$2:$N$300000)</f>
        <v>45931.373807870368</v>
      </c>
      <c r="J11981" s="14"/>
      <c r="N11981" s="7">
        <v>45308.448159722226</v>
      </c>
      <c r="O11981" s="8">
        <v>18</v>
      </c>
      <c r="P11981" t="s">
        <v>12</v>
      </c>
    </row>
    <row r="11982" spans="5:16" x14ac:dyDescent="0.25">
      <c r="E11982" s="9" t="str">
        <f t="shared" si="206"/>
        <v>MRO-50-MONTE</v>
      </c>
      <c r="F11982" s="8" t="s">
        <v>0</v>
      </c>
      <c r="G11982" s="8" t="s">
        <v>41</v>
      </c>
      <c r="H11982" s="12"/>
      <c r="I11982" s="33" cm="1">
        <f t="array" ref="I11982">MAX(($G$2:$G$300000=G11982)*$N$2:$N$300000)</f>
        <v>45931.373807870368</v>
      </c>
      <c r="J11982" s="14"/>
      <c r="N11982" s="7">
        <v>45308.448159722226</v>
      </c>
      <c r="O11982" s="8">
        <v>19</v>
      </c>
      <c r="P11982" t="s">
        <v>12</v>
      </c>
    </row>
    <row r="11983" spans="5:16" x14ac:dyDescent="0.25">
      <c r="E11983" s="9" t="str">
        <f t="shared" si="206"/>
        <v>MRO-50-MONTE</v>
      </c>
      <c r="F11983" s="8" t="s">
        <v>0</v>
      </c>
      <c r="G11983" s="8" t="s">
        <v>41</v>
      </c>
      <c r="H11983" s="12"/>
      <c r="I11983" s="33" cm="1">
        <f t="array" ref="I11983">MAX(($G$2:$G$300000=G11983)*$N$2:$N$300000)</f>
        <v>45931.373807870368</v>
      </c>
      <c r="J11983" s="14"/>
      <c r="N11983" s="7">
        <v>45308.448159722226</v>
      </c>
      <c r="O11983" s="8">
        <v>20</v>
      </c>
      <c r="P11983" t="s">
        <v>12</v>
      </c>
    </row>
    <row r="11984" spans="5:16" x14ac:dyDescent="0.25">
      <c r="E11984" s="9" t="str">
        <f t="shared" si="206"/>
        <v>MRO-50-MONTE</v>
      </c>
      <c r="F11984" s="8" t="s">
        <v>0</v>
      </c>
      <c r="G11984" s="8" t="s">
        <v>41</v>
      </c>
      <c r="H11984" s="12"/>
      <c r="I11984" s="33" cm="1">
        <f t="array" ref="I11984">MAX(($G$2:$G$300000=G11984)*$N$2:$N$300000)</f>
        <v>45931.373807870368</v>
      </c>
      <c r="J11984" s="14"/>
      <c r="N11984" s="7">
        <v>45308.448159722226</v>
      </c>
      <c r="O11984" s="8">
        <v>21</v>
      </c>
      <c r="P11984" t="s">
        <v>12</v>
      </c>
    </row>
    <row r="11985" spans="5:16" x14ac:dyDescent="0.25">
      <c r="E11985" s="9" t="str">
        <f t="shared" si="206"/>
        <v>MRO-50-MONTE</v>
      </c>
      <c r="F11985" s="8" t="s">
        <v>0</v>
      </c>
      <c r="G11985" s="8" t="s">
        <v>41</v>
      </c>
      <c r="H11985" s="12"/>
      <c r="I11985" s="33" cm="1">
        <f t="array" ref="I11985">MAX(($G$2:$G$300000=G11985)*$N$2:$N$300000)</f>
        <v>45931.373807870368</v>
      </c>
      <c r="J11985" s="14"/>
      <c r="N11985" s="7">
        <v>45308.448171296295</v>
      </c>
      <c r="O11985" s="8">
        <v>1</v>
      </c>
      <c r="P11985" t="s">
        <v>12</v>
      </c>
    </row>
    <row r="11986" spans="5:16" x14ac:dyDescent="0.25">
      <c r="E11986" s="9" t="str">
        <f t="shared" si="206"/>
        <v>MRO-50-MONTE</v>
      </c>
      <c r="F11986" s="8" t="s">
        <v>0</v>
      </c>
      <c r="G11986" s="8" t="s">
        <v>41</v>
      </c>
      <c r="H11986" s="12"/>
      <c r="I11986" s="33" cm="1">
        <f t="array" ref="I11986">MAX(($G$2:$G$300000=G11986)*$N$2:$N$300000)</f>
        <v>45931.373807870368</v>
      </c>
      <c r="J11986" s="14"/>
      <c r="N11986" s="7">
        <v>45308.448171296295</v>
      </c>
      <c r="O11986" s="8">
        <v>2</v>
      </c>
      <c r="P11986" t="s">
        <v>12</v>
      </c>
    </row>
    <row r="11987" spans="5:16" x14ac:dyDescent="0.25">
      <c r="E11987" s="9" t="str">
        <f t="shared" si="206"/>
        <v>MRO-50-MONTE</v>
      </c>
      <c r="F11987" s="8" t="s">
        <v>0</v>
      </c>
      <c r="G11987" s="8" t="s">
        <v>41</v>
      </c>
      <c r="H11987" s="12"/>
      <c r="I11987" s="33" cm="1">
        <f t="array" ref="I11987">MAX(($G$2:$G$300000=G11987)*$N$2:$N$300000)</f>
        <v>45931.373807870368</v>
      </c>
      <c r="J11987" s="14"/>
      <c r="N11987" s="7">
        <v>45308.448171296295</v>
      </c>
      <c r="O11987" s="8">
        <v>3</v>
      </c>
      <c r="P11987" t="s">
        <v>12</v>
      </c>
    </row>
    <row r="11988" spans="5:16" x14ac:dyDescent="0.25">
      <c r="E11988" s="9" t="str">
        <f t="shared" si="206"/>
        <v>MRO-50-MONTE</v>
      </c>
      <c r="F11988" s="8" t="s">
        <v>0</v>
      </c>
      <c r="G11988" s="8" t="s">
        <v>41</v>
      </c>
      <c r="H11988" s="12"/>
      <c r="I11988" s="33" cm="1">
        <f t="array" ref="I11988">MAX(($G$2:$G$300000=G11988)*$N$2:$N$300000)</f>
        <v>45931.373807870368</v>
      </c>
      <c r="J11988" s="14"/>
      <c r="N11988" s="7">
        <v>45308.448171296295</v>
      </c>
      <c r="O11988" s="8">
        <v>4</v>
      </c>
      <c r="P11988" t="s">
        <v>12</v>
      </c>
    </row>
    <row r="11989" spans="5:16" x14ac:dyDescent="0.25">
      <c r="E11989" s="9" t="str">
        <f t="shared" si="206"/>
        <v>MRO-50-MONTE</v>
      </c>
      <c r="F11989" s="8" t="s">
        <v>0</v>
      </c>
      <c r="G11989" s="8" t="s">
        <v>41</v>
      </c>
      <c r="H11989" s="12"/>
      <c r="I11989" s="33" cm="1">
        <f t="array" ref="I11989">MAX(($G$2:$G$300000=G11989)*$N$2:$N$300000)</f>
        <v>45931.373807870368</v>
      </c>
      <c r="J11989" s="14"/>
      <c r="N11989" s="7">
        <v>45308.448171296295</v>
      </c>
      <c r="O11989" s="8">
        <v>5</v>
      </c>
      <c r="P11989" t="s">
        <v>12</v>
      </c>
    </row>
    <row r="11990" spans="5:16" x14ac:dyDescent="0.25">
      <c r="E11990" s="9" t="str">
        <f t="shared" si="206"/>
        <v>MRO-50-MONTE</v>
      </c>
      <c r="F11990" s="8" t="s">
        <v>0</v>
      </c>
      <c r="G11990" s="8" t="s">
        <v>41</v>
      </c>
      <c r="H11990" s="12"/>
      <c r="I11990" s="33" cm="1">
        <f t="array" ref="I11990">MAX(($G$2:$G$300000=G11990)*$N$2:$N$300000)</f>
        <v>45931.373807870368</v>
      </c>
      <c r="J11990" s="14"/>
      <c r="N11990" s="7">
        <v>45308.448171296295</v>
      </c>
      <c r="O11990" s="8">
        <v>6</v>
      </c>
      <c r="P11990" t="s">
        <v>12</v>
      </c>
    </row>
    <row r="11991" spans="5:16" x14ac:dyDescent="0.25">
      <c r="E11991" s="9" t="str">
        <f t="shared" si="206"/>
        <v>MRO-50-MONTE</v>
      </c>
      <c r="F11991" s="8" t="s">
        <v>0</v>
      </c>
      <c r="G11991" s="8" t="s">
        <v>41</v>
      </c>
      <c r="H11991" s="12"/>
      <c r="I11991" s="33" cm="1">
        <f t="array" ref="I11991">MAX(($G$2:$G$300000=G11991)*$N$2:$N$300000)</f>
        <v>45931.373807870368</v>
      </c>
      <c r="J11991" s="14"/>
      <c r="N11991" s="7">
        <v>45308.448171296295</v>
      </c>
      <c r="O11991" s="8">
        <v>7</v>
      </c>
      <c r="P11991" t="s">
        <v>12</v>
      </c>
    </row>
    <row r="11992" spans="5:16" x14ac:dyDescent="0.25">
      <c r="E11992" s="9" t="str">
        <f t="shared" si="206"/>
        <v>MRO-50-MONTE</v>
      </c>
      <c r="F11992" s="8" t="s">
        <v>0</v>
      </c>
      <c r="G11992" s="8" t="s">
        <v>41</v>
      </c>
      <c r="H11992" s="12"/>
      <c r="I11992" s="33" cm="1">
        <f t="array" ref="I11992">MAX(($G$2:$G$300000=G11992)*$N$2:$N$300000)</f>
        <v>45931.373807870368</v>
      </c>
      <c r="J11992" s="14"/>
      <c r="N11992" s="7">
        <v>45308.448171296295</v>
      </c>
      <c r="O11992" s="8">
        <v>8</v>
      </c>
      <c r="P11992" t="s">
        <v>12</v>
      </c>
    </row>
    <row r="11993" spans="5:16" x14ac:dyDescent="0.25">
      <c r="E11993" s="9" t="str">
        <f t="shared" si="206"/>
        <v>MRO-50-MONTE</v>
      </c>
      <c r="F11993" s="8" t="s">
        <v>0</v>
      </c>
      <c r="G11993" s="8" t="s">
        <v>41</v>
      </c>
      <c r="H11993" s="12"/>
      <c r="I11993" s="33" cm="1">
        <f t="array" ref="I11993">MAX(($G$2:$G$300000=G11993)*$N$2:$N$300000)</f>
        <v>45931.373807870368</v>
      </c>
      <c r="J11993" s="14"/>
      <c r="N11993" s="7">
        <v>45308.448171296295</v>
      </c>
      <c r="O11993" s="8">
        <v>9</v>
      </c>
      <c r="P11993" t="s">
        <v>12</v>
      </c>
    </row>
    <row r="11994" spans="5:16" x14ac:dyDescent="0.25">
      <c r="E11994" s="9" t="str">
        <f t="shared" si="206"/>
        <v>MRO-50-MONTE</v>
      </c>
      <c r="F11994" s="8" t="s">
        <v>0</v>
      </c>
      <c r="G11994" s="8" t="s">
        <v>41</v>
      </c>
      <c r="H11994" s="12"/>
      <c r="I11994" s="33" cm="1">
        <f t="array" ref="I11994">MAX(($G$2:$G$300000=G11994)*$N$2:$N$300000)</f>
        <v>45931.373807870368</v>
      </c>
      <c r="J11994" s="14"/>
      <c r="N11994" s="7">
        <v>45308.448171296295</v>
      </c>
      <c r="O11994" s="8">
        <v>10</v>
      </c>
      <c r="P11994" t="s">
        <v>12</v>
      </c>
    </row>
    <row r="11995" spans="5:16" x14ac:dyDescent="0.25">
      <c r="E11995" s="9" t="str">
        <f t="shared" si="206"/>
        <v>MRO-50-MONTE</v>
      </c>
      <c r="F11995" s="8" t="s">
        <v>0</v>
      </c>
      <c r="G11995" s="8" t="s">
        <v>41</v>
      </c>
      <c r="H11995" s="12"/>
      <c r="I11995" s="33" cm="1">
        <f t="array" ref="I11995">MAX(($G$2:$G$300000=G11995)*$N$2:$N$300000)</f>
        <v>45931.373807870368</v>
      </c>
      <c r="J11995" s="14"/>
      <c r="N11995" s="7">
        <v>45308.448171296295</v>
      </c>
      <c r="O11995" s="8">
        <v>11</v>
      </c>
      <c r="P11995" t="s">
        <v>12</v>
      </c>
    </row>
    <row r="11996" spans="5:16" x14ac:dyDescent="0.25">
      <c r="E11996" s="9" t="str">
        <f t="shared" si="206"/>
        <v>MRO-50-MONTE</v>
      </c>
      <c r="F11996" s="8" t="s">
        <v>0</v>
      </c>
      <c r="G11996" s="8" t="s">
        <v>41</v>
      </c>
      <c r="H11996" s="12"/>
      <c r="I11996" s="33" cm="1">
        <f t="array" ref="I11996">MAX(($G$2:$G$300000=G11996)*$N$2:$N$300000)</f>
        <v>45931.373807870368</v>
      </c>
      <c r="J11996" s="14"/>
      <c r="N11996" s="7">
        <v>45308.448171296295</v>
      </c>
      <c r="O11996" s="8">
        <v>12</v>
      </c>
      <c r="P11996" t="s">
        <v>12</v>
      </c>
    </row>
    <row r="11997" spans="5:16" x14ac:dyDescent="0.25">
      <c r="E11997" s="9" t="str">
        <f t="shared" si="206"/>
        <v>MRO-50-MONTE</v>
      </c>
      <c r="F11997" s="8" t="s">
        <v>0</v>
      </c>
      <c r="G11997" s="8" t="s">
        <v>41</v>
      </c>
      <c r="H11997" s="12"/>
      <c r="I11997" s="33" cm="1">
        <f t="array" ref="I11997">MAX(($G$2:$G$300000=G11997)*$N$2:$N$300000)</f>
        <v>45931.373807870368</v>
      </c>
      <c r="J11997" s="14"/>
      <c r="N11997" s="7">
        <v>45308.448171296295</v>
      </c>
      <c r="O11997" s="8">
        <v>13</v>
      </c>
      <c r="P11997" t="s">
        <v>12</v>
      </c>
    </row>
    <row r="11998" spans="5:16" x14ac:dyDescent="0.25">
      <c r="E11998" s="9" t="str">
        <f t="shared" si="206"/>
        <v>MRO-50-MONTE</v>
      </c>
      <c r="F11998" s="8" t="s">
        <v>0</v>
      </c>
      <c r="G11998" s="8" t="s">
        <v>41</v>
      </c>
      <c r="H11998" s="12"/>
      <c r="I11998" s="33" cm="1">
        <f t="array" ref="I11998">MAX(($G$2:$G$300000=G11998)*$N$2:$N$300000)</f>
        <v>45931.373807870368</v>
      </c>
      <c r="J11998" s="14"/>
      <c r="N11998" s="7">
        <v>45308.448171296295</v>
      </c>
      <c r="O11998" s="8">
        <v>14</v>
      </c>
      <c r="P11998" t="s">
        <v>12</v>
      </c>
    </row>
    <row r="11999" spans="5:16" x14ac:dyDescent="0.25">
      <c r="E11999" s="9" t="str">
        <f t="shared" si="206"/>
        <v>MRO-50-MONTE</v>
      </c>
      <c r="F11999" s="8" t="s">
        <v>0</v>
      </c>
      <c r="G11999" s="8" t="s">
        <v>41</v>
      </c>
      <c r="H11999" s="12"/>
      <c r="I11999" s="33" cm="1">
        <f t="array" ref="I11999">MAX(($G$2:$G$300000=G11999)*$N$2:$N$300000)</f>
        <v>45931.373807870368</v>
      </c>
      <c r="J11999" s="14"/>
      <c r="N11999" s="7">
        <v>45308.448171296295</v>
      </c>
      <c r="O11999" s="8">
        <v>15</v>
      </c>
      <c r="P11999" t="s">
        <v>12</v>
      </c>
    </row>
    <row r="12000" spans="5:16" x14ac:dyDescent="0.25">
      <c r="E12000" s="9" t="str">
        <f t="shared" si="206"/>
        <v>MRO-50-MONTE</v>
      </c>
      <c r="F12000" s="8" t="s">
        <v>0</v>
      </c>
      <c r="G12000" s="8" t="s">
        <v>41</v>
      </c>
      <c r="H12000" s="12"/>
      <c r="I12000" s="33" cm="1">
        <f t="array" ref="I12000">MAX(($G$2:$G$300000=G12000)*$N$2:$N$300000)</f>
        <v>45931.373807870368</v>
      </c>
      <c r="J12000" s="14"/>
      <c r="N12000" s="7">
        <v>45308.448171296295</v>
      </c>
      <c r="O12000" s="8">
        <v>16</v>
      </c>
      <c r="P12000" t="s">
        <v>12</v>
      </c>
    </row>
    <row r="12001" spans="5:16" x14ac:dyDescent="0.25">
      <c r="E12001" s="9" t="str">
        <f t="shared" si="206"/>
        <v>MRO-50-MONTE</v>
      </c>
      <c r="F12001" s="8" t="s">
        <v>0</v>
      </c>
      <c r="G12001" s="8" t="s">
        <v>41</v>
      </c>
      <c r="H12001" s="12"/>
      <c r="I12001" s="33" cm="1">
        <f t="array" ref="I12001">MAX(($G$2:$G$300000=G12001)*$N$2:$N$300000)</f>
        <v>45931.373807870368</v>
      </c>
      <c r="J12001" s="14"/>
      <c r="N12001" s="7">
        <v>45308.448171296295</v>
      </c>
      <c r="O12001" s="8">
        <v>17</v>
      </c>
      <c r="P12001" t="s">
        <v>12</v>
      </c>
    </row>
    <row r="12002" spans="5:16" x14ac:dyDescent="0.25">
      <c r="E12002" s="9" t="str">
        <f t="shared" si="206"/>
        <v>MRO-50-MONTE</v>
      </c>
      <c r="F12002" s="8" t="s">
        <v>0</v>
      </c>
      <c r="G12002" s="8" t="s">
        <v>41</v>
      </c>
      <c r="H12002" s="12"/>
      <c r="I12002" s="33" cm="1">
        <f t="array" ref="I12002">MAX(($G$2:$G$300000=G12002)*$N$2:$N$300000)</f>
        <v>45931.373807870368</v>
      </c>
      <c r="J12002" s="14"/>
      <c r="N12002" s="7">
        <v>45308.448171296295</v>
      </c>
      <c r="O12002" s="8">
        <v>18</v>
      </c>
      <c r="P12002" t="s">
        <v>12</v>
      </c>
    </row>
    <row r="12003" spans="5:16" x14ac:dyDescent="0.25">
      <c r="E12003" s="9" t="str">
        <f t="shared" si="206"/>
        <v>MRO-50-MONTE</v>
      </c>
      <c r="F12003" s="8" t="s">
        <v>0</v>
      </c>
      <c r="G12003" s="8" t="s">
        <v>41</v>
      </c>
      <c r="H12003" s="12"/>
      <c r="I12003" s="33" cm="1">
        <f t="array" ref="I12003">MAX(($G$2:$G$300000=G12003)*$N$2:$N$300000)</f>
        <v>45931.373807870368</v>
      </c>
      <c r="J12003" s="14"/>
      <c r="N12003" s="7">
        <v>45308.448171296295</v>
      </c>
      <c r="O12003" s="8">
        <v>19</v>
      </c>
      <c r="P12003" t="s">
        <v>12</v>
      </c>
    </row>
    <row r="12004" spans="5:16" x14ac:dyDescent="0.25">
      <c r="E12004" s="9" t="str">
        <f t="shared" si="206"/>
        <v>MRO-50-MONTE</v>
      </c>
      <c r="F12004" s="8" t="s">
        <v>0</v>
      </c>
      <c r="G12004" s="8" t="s">
        <v>41</v>
      </c>
      <c r="H12004" s="12"/>
      <c r="I12004" s="33" cm="1">
        <f t="array" ref="I12004">MAX(($G$2:$G$300000=G12004)*$N$2:$N$300000)</f>
        <v>45931.373807870368</v>
      </c>
      <c r="J12004" s="14"/>
      <c r="N12004" s="7">
        <v>45308.448171296295</v>
      </c>
      <c r="O12004" s="8">
        <v>20</v>
      </c>
      <c r="P12004" t="s">
        <v>12</v>
      </c>
    </row>
    <row r="12005" spans="5:16" x14ac:dyDescent="0.25">
      <c r="E12005" s="9" t="str">
        <f t="shared" si="206"/>
        <v>MRO-50-MONTE</v>
      </c>
      <c r="F12005" s="8" t="s">
        <v>0</v>
      </c>
      <c r="G12005" s="8" t="s">
        <v>41</v>
      </c>
      <c r="H12005" s="12"/>
      <c r="I12005" s="33" cm="1">
        <f t="array" ref="I12005">MAX(($G$2:$G$300000=G12005)*$N$2:$N$300000)</f>
        <v>45931.373807870368</v>
      </c>
      <c r="J12005" s="14"/>
      <c r="N12005" s="7">
        <v>45308.448171296295</v>
      </c>
      <c r="O12005" s="8">
        <v>21</v>
      </c>
      <c r="P12005" t="s">
        <v>12</v>
      </c>
    </row>
    <row r="12006" spans="5:16" x14ac:dyDescent="0.25">
      <c r="E12006" s="9" t="str">
        <f t="shared" si="206"/>
        <v>MRO-50-MONTE</v>
      </c>
      <c r="F12006" s="8" t="s">
        <v>0</v>
      </c>
      <c r="G12006" s="8" t="s">
        <v>41</v>
      </c>
      <c r="H12006" s="12"/>
      <c r="I12006" s="33" cm="1">
        <f t="array" ref="I12006">MAX(($G$2:$G$300000=G12006)*$N$2:$N$300000)</f>
        <v>45931.373807870368</v>
      </c>
      <c r="J12006" s="14"/>
      <c r="N12006" s="7">
        <v>45308.450833333336</v>
      </c>
      <c r="O12006" s="8">
        <v>1</v>
      </c>
      <c r="P12006" t="s">
        <v>12</v>
      </c>
    </row>
    <row r="12007" spans="5:16" x14ac:dyDescent="0.25">
      <c r="E12007" s="9" t="str">
        <f t="shared" si="206"/>
        <v>MRO-50-MONTE</v>
      </c>
      <c r="F12007" s="8" t="s">
        <v>0</v>
      </c>
      <c r="G12007" s="8" t="s">
        <v>41</v>
      </c>
      <c r="H12007" s="12"/>
      <c r="I12007" s="33" cm="1">
        <f t="array" ref="I12007">MAX(($G$2:$G$300000=G12007)*$N$2:$N$300000)</f>
        <v>45931.373807870368</v>
      </c>
      <c r="J12007" s="14"/>
      <c r="N12007" s="7">
        <v>45308.450833333336</v>
      </c>
      <c r="O12007" s="8">
        <v>2</v>
      </c>
      <c r="P12007" t="s">
        <v>12</v>
      </c>
    </row>
    <row r="12008" spans="5:16" x14ac:dyDescent="0.25">
      <c r="E12008" s="9" t="str">
        <f t="shared" si="206"/>
        <v>MRO-50-MONTE</v>
      </c>
      <c r="F12008" s="8" t="s">
        <v>0</v>
      </c>
      <c r="G12008" s="8" t="s">
        <v>41</v>
      </c>
      <c r="H12008" s="12"/>
      <c r="I12008" s="33" cm="1">
        <f t="array" ref="I12008">MAX(($G$2:$G$300000=G12008)*$N$2:$N$300000)</f>
        <v>45931.373807870368</v>
      </c>
      <c r="J12008" s="14"/>
      <c r="N12008" s="7">
        <v>45308.450844907406</v>
      </c>
      <c r="O12008" s="8">
        <v>1</v>
      </c>
      <c r="P12008" t="s">
        <v>12</v>
      </c>
    </row>
    <row r="12009" spans="5:16" x14ac:dyDescent="0.25">
      <c r="E12009" s="9" t="str">
        <f t="shared" si="206"/>
        <v>MRO-50-MONTE</v>
      </c>
      <c r="F12009" s="8" t="s">
        <v>0</v>
      </c>
      <c r="G12009" s="8" t="s">
        <v>41</v>
      </c>
      <c r="H12009" s="12"/>
      <c r="I12009" s="33" cm="1">
        <f t="array" ref="I12009">MAX(($G$2:$G$300000=G12009)*$N$2:$N$300000)</f>
        <v>45931.373807870368</v>
      </c>
      <c r="J12009" s="14"/>
      <c r="N12009" s="7">
        <v>45308.450844907406</v>
      </c>
      <c r="O12009" s="8">
        <v>2</v>
      </c>
      <c r="P12009" t="s">
        <v>12</v>
      </c>
    </row>
    <row r="12010" spans="5:16" x14ac:dyDescent="0.25">
      <c r="E12010" s="9" t="str">
        <f t="shared" si="206"/>
        <v>MRO-50-MONTE</v>
      </c>
      <c r="F12010" s="8" t="s">
        <v>0</v>
      </c>
      <c r="G12010" s="8" t="s">
        <v>41</v>
      </c>
      <c r="H12010" s="12"/>
      <c r="I12010" s="33" cm="1">
        <f t="array" ref="I12010">MAX(($G$2:$G$300000=G12010)*$N$2:$N$300000)</f>
        <v>45931.373807870368</v>
      </c>
      <c r="J12010" s="14"/>
      <c r="N12010" s="7">
        <v>45308.450844907406</v>
      </c>
      <c r="O12010" s="8">
        <v>3</v>
      </c>
      <c r="P12010" t="s">
        <v>12</v>
      </c>
    </row>
    <row r="12011" spans="5:16" x14ac:dyDescent="0.25">
      <c r="E12011" s="9" t="str">
        <f t="shared" si="206"/>
        <v>MRO-50-MONTE</v>
      </c>
      <c r="F12011" s="8" t="s">
        <v>0</v>
      </c>
      <c r="G12011" s="8" t="s">
        <v>41</v>
      </c>
      <c r="H12011" s="12"/>
      <c r="I12011" s="33" cm="1">
        <f t="array" ref="I12011">MAX(($G$2:$G$300000=G12011)*$N$2:$N$300000)</f>
        <v>45931.373807870368</v>
      </c>
      <c r="J12011" s="14"/>
      <c r="N12011" s="7">
        <v>45308.450844907406</v>
      </c>
      <c r="O12011" s="8">
        <v>4</v>
      </c>
      <c r="P12011" t="s">
        <v>12</v>
      </c>
    </row>
    <row r="12012" spans="5:16" x14ac:dyDescent="0.25">
      <c r="E12012" s="9" t="str">
        <f t="shared" si="206"/>
        <v>MRO-50-MONTE</v>
      </c>
      <c r="F12012" s="8" t="s">
        <v>0</v>
      </c>
      <c r="G12012" s="8" t="s">
        <v>41</v>
      </c>
      <c r="H12012" s="12"/>
      <c r="I12012" s="33" cm="1">
        <f t="array" ref="I12012">MAX(($G$2:$G$300000=G12012)*$N$2:$N$300000)</f>
        <v>45931.373807870368</v>
      </c>
      <c r="J12012" s="14"/>
      <c r="N12012" s="7">
        <v>45308.450844907406</v>
      </c>
      <c r="O12012" s="8">
        <v>5</v>
      </c>
      <c r="P12012" t="s">
        <v>12</v>
      </c>
    </row>
    <row r="12013" spans="5:16" x14ac:dyDescent="0.25">
      <c r="E12013" s="9" t="str">
        <f t="shared" si="206"/>
        <v>MRO-50-MONTE</v>
      </c>
      <c r="F12013" s="8" t="s">
        <v>0</v>
      </c>
      <c r="G12013" s="8" t="s">
        <v>41</v>
      </c>
      <c r="H12013" s="12"/>
      <c r="I12013" s="33" cm="1">
        <f t="array" ref="I12013">MAX(($G$2:$G$300000=G12013)*$N$2:$N$300000)</f>
        <v>45931.373807870368</v>
      </c>
      <c r="J12013" s="14"/>
      <c r="N12013" s="7">
        <v>45308.450844907406</v>
      </c>
      <c r="O12013" s="8">
        <v>6</v>
      </c>
      <c r="P12013" t="s">
        <v>12</v>
      </c>
    </row>
    <row r="12014" spans="5:16" x14ac:dyDescent="0.25">
      <c r="E12014" s="9" t="str">
        <f t="shared" si="206"/>
        <v>MRO-50-MONTE</v>
      </c>
      <c r="F12014" s="8" t="s">
        <v>0</v>
      </c>
      <c r="G12014" s="8" t="s">
        <v>41</v>
      </c>
      <c r="H12014" s="12"/>
      <c r="I12014" s="33" cm="1">
        <f t="array" ref="I12014">MAX(($G$2:$G$300000=G12014)*$N$2:$N$300000)</f>
        <v>45931.373807870368</v>
      </c>
      <c r="J12014" s="14"/>
      <c r="N12014" s="7">
        <v>45308.450844907406</v>
      </c>
      <c r="O12014" s="8">
        <v>7</v>
      </c>
      <c r="P12014" t="s">
        <v>12</v>
      </c>
    </row>
    <row r="12015" spans="5:16" x14ac:dyDescent="0.25">
      <c r="E12015" s="9" t="str">
        <f t="shared" si="206"/>
        <v>MRO-50-MONTE</v>
      </c>
      <c r="F12015" s="8" t="s">
        <v>0</v>
      </c>
      <c r="G12015" s="8" t="s">
        <v>41</v>
      </c>
      <c r="H12015" s="12"/>
      <c r="I12015" s="33" cm="1">
        <f t="array" ref="I12015">MAX(($G$2:$G$300000=G12015)*$N$2:$N$300000)</f>
        <v>45931.373807870368</v>
      </c>
      <c r="J12015" s="14"/>
      <c r="N12015" s="7">
        <v>45308.450844907406</v>
      </c>
      <c r="O12015" s="8">
        <v>8</v>
      </c>
      <c r="P12015" t="s">
        <v>12</v>
      </c>
    </row>
    <row r="12016" spans="5:16" x14ac:dyDescent="0.25">
      <c r="E12016" s="9" t="str">
        <f t="shared" si="206"/>
        <v>MRO-50-MONTE</v>
      </c>
      <c r="F12016" s="8" t="s">
        <v>0</v>
      </c>
      <c r="G12016" s="8" t="s">
        <v>41</v>
      </c>
      <c r="H12016" s="12"/>
      <c r="I12016" s="33" cm="1">
        <f t="array" ref="I12016">MAX(($G$2:$G$300000=G12016)*$N$2:$N$300000)</f>
        <v>45931.373807870368</v>
      </c>
      <c r="J12016" s="14"/>
      <c r="N12016" s="7">
        <v>45308.450844907406</v>
      </c>
      <c r="O12016" s="8">
        <v>9</v>
      </c>
      <c r="P12016" t="s">
        <v>12</v>
      </c>
    </row>
    <row r="12017" spans="5:16" x14ac:dyDescent="0.25">
      <c r="E12017" s="9" t="str">
        <f t="shared" si="206"/>
        <v>MRO-50-MONTE</v>
      </c>
      <c r="F12017" s="8" t="s">
        <v>0</v>
      </c>
      <c r="G12017" s="8" t="s">
        <v>41</v>
      </c>
      <c r="H12017" s="12"/>
      <c r="I12017" s="33" cm="1">
        <f t="array" ref="I12017">MAX(($G$2:$G$300000=G12017)*$N$2:$N$300000)</f>
        <v>45931.373807870368</v>
      </c>
      <c r="J12017" s="14"/>
      <c r="N12017" s="7">
        <v>45308.450844907406</v>
      </c>
      <c r="O12017" s="8">
        <v>10</v>
      </c>
      <c r="P12017" t="s">
        <v>12</v>
      </c>
    </row>
    <row r="12018" spans="5:16" x14ac:dyDescent="0.25">
      <c r="E12018" s="9" t="str">
        <f t="shared" ref="E12018:E12081" si="207">+G12018&amp;H12018</f>
        <v>MRO-50-MONTE</v>
      </c>
      <c r="F12018" s="8" t="s">
        <v>0</v>
      </c>
      <c r="G12018" s="8" t="s">
        <v>41</v>
      </c>
      <c r="H12018" s="12"/>
      <c r="I12018" s="33" cm="1">
        <f t="array" ref="I12018">MAX(($G$2:$G$300000=G12018)*$N$2:$N$300000)</f>
        <v>45931.373807870368</v>
      </c>
      <c r="J12018" s="14"/>
      <c r="N12018" s="7">
        <v>45308.450844907406</v>
      </c>
      <c r="O12018" s="8">
        <v>11</v>
      </c>
      <c r="P12018" t="s">
        <v>12</v>
      </c>
    </row>
    <row r="12019" spans="5:16" x14ac:dyDescent="0.25">
      <c r="E12019" s="9" t="str">
        <f t="shared" si="207"/>
        <v>MRO-50-MONTE</v>
      </c>
      <c r="F12019" s="8" t="s">
        <v>0</v>
      </c>
      <c r="G12019" s="8" t="s">
        <v>41</v>
      </c>
      <c r="H12019" s="12"/>
      <c r="I12019" s="33" cm="1">
        <f t="array" ref="I12019">MAX(($G$2:$G$300000=G12019)*$N$2:$N$300000)</f>
        <v>45931.373807870368</v>
      </c>
      <c r="J12019" s="14"/>
      <c r="N12019" s="7">
        <v>45308.450844907406</v>
      </c>
      <c r="O12019" s="8">
        <v>12</v>
      </c>
      <c r="P12019" t="s">
        <v>12</v>
      </c>
    </row>
    <row r="12020" spans="5:16" x14ac:dyDescent="0.25">
      <c r="E12020" s="9" t="str">
        <f t="shared" si="207"/>
        <v>MRO-50-MONTE</v>
      </c>
      <c r="F12020" s="8" t="s">
        <v>0</v>
      </c>
      <c r="G12020" s="8" t="s">
        <v>41</v>
      </c>
      <c r="H12020" s="12"/>
      <c r="I12020" s="33" cm="1">
        <f t="array" ref="I12020">MAX(($G$2:$G$300000=G12020)*$N$2:$N$300000)</f>
        <v>45931.373807870368</v>
      </c>
      <c r="J12020" s="14"/>
      <c r="N12020" s="7">
        <v>45308.450844907406</v>
      </c>
      <c r="O12020" s="8">
        <v>13</v>
      </c>
      <c r="P12020" t="s">
        <v>12</v>
      </c>
    </row>
    <row r="12021" spans="5:16" x14ac:dyDescent="0.25">
      <c r="E12021" s="9" t="str">
        <f t="shared" si="207"/>
        <v>MRO-50-MONTE</v>
      </c>
      <c r="F12021" s="8" t="s">
        <v>0</v>
      </c>
      <c r="G12021" s="8" t="s">
        <v>41</v>
      </c>
      <c r="H12021" s="12"/>
      <c r="I12021" s="33" cm="1">
        <f t="array" ref="I12021">MAX(($G$2:$G$300000=G12021)*$N$2:$N$300000)</f>
        <v>45931.373807870368</v>
      </c>
      <c r="J12021" s="14"/>
      <c r="N12021" s="7">
        <v>45308.450844907406</v>
      </c>
      <c r="O12021" s="8">
        <v>14</v>
      </c>
      <c r="P12021" t="s">
        <v>12</v>
      </c>
    </row>
    <row r="12022" spans="5:16" x14ac:dyDescent="0.25">
      <c r="E12022" s="9" t="str">
        <f t="shared" si="207"/>
        <v>MRO-50-MONTE</v>
      </c>
      <c r="F12022" s="8" t="s">
        <v>0</v>
      </c>
      <c r="G12022" s="8" t="s">
        <v>41</v>
      </c>
      <c r="H12022" s="12"/>
      <c r="I12022" s="33" cm="1">
        <f t="array" ref="I12022">MAX(($G$2:$G$300000=G12022)*$N$2:$N$300000)</f>
        <v>45931.373807870368</v>
      </c>
      <c r="J12022" s="14"/>
      <c r="N12022" s="7">
        <v>45308.450844907406</v>
      </c>
      <c r="O12022" s="8">
        <v>15</v>
      </c>
      <c r="P12022" t="s">
        <v>12</v>
      </c>
    </row>
    <row r="12023" spans="5:16" x14ac:dyDescent="0.25">
      <c r="E12023" s="9" t="str">
        <f t="shared" si="207"/>
        <v>MRO-50-MONTE</v>
      </c>
      <c r="F12023" s="8" t="s">
        <v>0</v>
      </c>
      <c r="G12023" s="8" t="s">
        <v>41</v>
      </c>
      <c r="H12023" s="12"/>
      <c r="I12023" s="33" cm="1">
        <f t="array" ref="I12023">MAX(($G$2:$G$300000=G12023)*$N$2:$N$300000)</f>
        <v>45931.373807870368</v>
      </c>
      <c r="J12023" s="14"/>
      <c r="N12023" s="7">
        <v>45308.450844907406</v>
      </c>
      <c r="O12023" s="8">
        <v>16</v>
      </c>
      <c r="P12023" t="s">
        <v>12</v>
      </c>
    </row>
    <row r="12024" spans="5:16" x14ac:dyDescent="0.25">
      <c r="E12024" s="9" t="str">
        <f t="shared" si="207"/>
        <v>MRO-50-MONTE</v>
      </c>
      <c r="F12024" s="8" t="s">
        <v>0</v>
      </c>
      <c r="G12024" s="8" t="s">
        <v>41</v>
      </c>
      <c r="H12024" s="12"/>
      <c r="I12024" s="33" cm="1">
        <f t="array" ref="I12024">MAX(($G$2:$G$300000=G12024)*$N$2:$N$300000)</f>
        <v>45931.373807870368</v>
      </c>
      <c r="J12024" s="14"/>
      <c r="N12024" s="7">
        <v>45308.450844907406</v>
      </c>
      <c r="O12024" s="8">
        <v>17</v>
      </c>
      <c r="P12024" t="s">
        <v>12</v>
      </c>
    </row>
    <row r="12025" spans="5:16" x14ac:dyDescent="0.25">
      <c r="E12025" s="9" t="str">
        <f t="shared" si="207"/>
        <v>MRO-50-MONTE</v>
      </c>
      <c r="F12025" s="8" t="s">
        <v>0</v>
      </c>
      <c r="G12025" s="8" t="s">
        <v>41</v>
      </c>
      <c r="H12025" s="12"/>
      <c r="I12025" s="33" cm="1">
        <f t="array" ref="I12025">MAX(($G$2:$G$300000=G12025)*$N$2:$N$300000)</f>
        <v>45931.373807870368</v>
      </c>
      <c r="J12025" s="14"/>
      <c r="N12025" s="7">
        <v>45308.450844907406</v>
      </c>
      <c r="O12025" s="8">
        <v>18</v>
      </c>
      <c r="P12025" t="s">
        <v>12</v>
      </c>
    </row>
    <row r="12026" spans="5:16" x14ac:dyDescent="0.25">
      <c r="E12026" s="9" t="str">
        <f t="shared" si="207"/>
        <v>MRO-50-MONTE</v>
      </c>
      <c r="F12026" s="8" t="s">
        <v>0</v>
      </c>
      <c r="G12026" s="8" t="s">
        <v>41</v>
      </c>
      <c r="H12026" s="12"/>
      <c r="I12026" s="33" cm="1">
        <f t="array" ref="I12026">MAX(($G$2:$G$300000=G12026)*$N$2:$N$300000)</f>
        <v>45931.373807870368</v>
      </c>
      <c r="J12026" s="14"/>
      <c r="N12026" s="7">
        <v>45308.450856481482</v>
      </c>
      <c r="O12026" s="8">
        <v>1</v>
      </c>
      <c r="P12026" t="s">
        <v>12</v>
      </c>
    </row>
    <row r="12027" spans="5:16" x14ac:dyDescent="0.25">
      <c r="E12027" s="9" t="str">
        <f t="shared" si="207"/>
        <v>MRO-50-MONTE</v>
      </c>
      <c r="F12027" s="8" t="s">
        <v>0</v>
      </c>
      <c r="G12027" s="8" t="s">
        <v>41</v>
      </c>
      <c r="H12027" s="12"/>
      <c r="I12027" s="33" cm="1">
        <f t="array" ref="I12027">MAX(($G$2:$G$300000=G12027)*$N$2:$N$300000)</f>
        <v>45931.373807870368</v>
      </c>
      <c r="J12027" s="14"/>
      <c r="N12027" s="7">
        <v>45308.450856481482</v>
      </c>
      <c r="O12027" s="8">
        <v>2</v>
      </c>
      <c r="P12027" t="s">
        <v>12</v>
      </c>
    </row>
    <row r="12028" spans="5:16" x14ac:dyDescent="0.25">
      <c r="E12028" s="9" t="str">
        <f t="shared" si="207"/>
        <v>MRO-50-MONTE</v>
      </c>
      <c r="F12028" s="8" t="s">
        <v>0</v>
      </c>
      <c r="G12028" s="8" t="s">
        <v>41</v>
      </c>
      <c r="H12028" s="12"/>
      <c r="I12028" s="33" cm="1">
        <f t="array" ref="I12028">MAX(($G$2:$G$300000=G12028)*$N$2:$N$300000)</f>
        <v>45931.373807870368</v>
      </c>
      <c r="J12028" s="14"/>
      <c r="N12028" s="7">
        <v>45308.450856481482</v>
      </c>
      <c r="O12028" s="8">
        <v>3</v>
      </c>
      <c r="P12028" t="s">
        <v>12</v>
      </c>
    </row>
    <row r="12029" spans="5:16" x14ac:dyDescent="0.25">
      <c r="E12029" s="9" t="str">
        <f t="shared" si="207"/>
        <v>MRO-50-MONTE</v>
      </c>
      <c r="F12029" s="8" t="s">
        <v>0</v>
      </c>
      <c r="G12029" s="8" t="s">
        <v>41</v>
      </c>
      <c r="H12029" s="12"/>
      <c r="I12029" s="33" cm="1">
        <f t="array" ref="I12029">MAX(($G$2:$G$300000=G12029)*$N$2:$N$300000)</f>
        <v>45931.373807870368</v>
      </c>
      <c r="J12029" s="14"/>
      <c r="N12029" s="7">
        <v>45308.450856481482</v>
      </c>
      <c r="O12029" s="8">
        <v>4</v>
      </c>
      <c r="P12029" t="s">
        <v>12</v>
      </c>
    </row>
    <row r="12030" spans="5:16" x14ac:dyDescent="0.25">
      <c r="E12030" s="9" t="str">
        <f t="shared" si="207"/>
        <v>MRO-50-MONTE</v>
      </c>
      <c r="F12030" s="8" t="s">
        <v>0</v>
      </c>
      <c r="G12030" s="8" t="s">
        <v>41</v>
      </c>
      <c r="H12030" s="12"/>
      <c r="I12030" s="33" cm="1">
        <f t="array" ref="I12030">MAX(($G$2:$G$300000=G12030)*$N$2:$N$300000)</f>
        <v>45931.373807870368</v>
      </c>
      <c r="J12030" s="14"/>
      <c r="N12030" s="7">
        <v>45308.450856481482</v>
      </c>
      <c r="O12030" s="8">
        <v>5</v>
      </c>
      <c r="P12030" t="s">
        <v>12</v>
      </c>
    </row>
    <row r="12031" spans="5:16" x14ac:dyDescent="0.25">
      <c r="E12031" s="9" t="str">
        <f t="shared" si="207"/>
        <v>MRO-50-MONTE</v>
      </c>
      <c r="F12031" s="8" t="s">
        <v>0</v>
      </c>
      <c r="G12031" s="8" t="s">
        <v>41</v>
      </c>
      <c r="H12031" s="12"/>
      <c r="I12031" s="33" cm="1">
        <f t="array" ref="I12031">MAX(($G$2:$G$300000=G12031)*$N$2:$N$300000)</f>
        <v>45931.373807870368</v>
      </c>
      <c r="J12031" s="14"/>
      <c r="N12031" s="7">
        <v>45308.450856481482</v>
      </c>
      <c r="O12031" s="8">
        <v>6</v>
      </c>
      <c r="P12031" t="s">
        <v>12</v>
      </c>
    </row>
    <row r="12032" spans="5:16" x14ac:dyDescent="0.25">
      <c r="E12032" s="9" t="str">
        <f t="shared" si="207"/>
        <v>MRO-50-MONTE</v>
      </c>
      <c r="F12032" s="8" t="s">
        <v>0</v>
      </c>
      <c r="G12032" s="8" t="s">
        <v>41</v>
      </c>
      <c r="H12032" s="12"/>
      <c r="I12032" s="33" cm="1">
        <f t="array" ref="I12032">MAX(($G$2:$G$300000=G12032)*$N$2:$N$300000)</f>
        <v>45931.373807870368</v>
      </c>
      <c r="J12032" s="14"/>
      <c r="N12032" s="7">
        <v>45308.450856481482</v>
      </c>
      <c r="O12032" s="8">
        <v>7</v>
      </c>
      <c r="P12032" t="s">
        <v>12</v>
      </c>
    </row>
    <row r="12033" spans="5:16" x14ac:dyDescent="0.25">
      <c r="E12033" s="9" t="str">
        <f t="shared" si="207"/>
        <v>MRO-50-MONTE</v>
      </c>
      <c r="F12033" s="8" t="s">
        <v>0</v>
      </c>
      <c r="G12033" s="8" t="s">
        <v>41</v>
      </c>
      <c r="H12033" s="12"/>
      <c r="I12033" s="33" cm="1">
        <f t="array" ref="I12033">MAX(($G$2:$G$300000=G12033)*$N$2:$N$300000)</f>
        <v>45931.373807870368</v>
      </c>
      <c r="J12033" s="14"/>
      <c r="N12033" s="7">
        <v>45308.450856481482</v>
      </c>
      <c r="O12033" s="8">
        <v>8</v>
      </c>
      <c r="P12033" t="s">
        <v>12</v>
      </c>
    </row>
    <row r="12034" spans="5:16" x14ac:dyDescent="0.25">
      <c r="E12034" s="9" t="str">
        <f t="shared" si="207"/>
        <v>MRO-50-MONTE</v>
      </c>
      <c r="F12034" s="8" t="s">
        <v>0</v>
      </c>
      <c r="G12034" s="8" t="s">
        <v>41</v>
      </c>
      <c r="H12034" s="12"/>
      <c r="I12034" s="33" cm="1">
        <f t="array" ref="I12034">MAX(($G$2:$G$300000=G12034)*$N$2:$N$300000)</f>
        <v>45931.373807870368</v>
      </c>
      <c r="J12034" s="14"/>
      <c r="N12034" s="7">
        <v>45308.450856481482</v>
      </c>
      <c r="O12034" s="8">
        <v>9</v>
      </c>
      <c r="P12034" t="s">
        <v>12</v>
      </c>
    </row>
    <row r="12035" spans="5:16" x14ac:dyDescent="0.25">
      <c r="E12035" s="9" t="str">
        <f t="shared" si="207"/>
        <v>MRO-50-MONTE</v>
      </c>
      <c r="F12035" s="8" t="s">
        <v>0</v>
      </c>
      <c r="G12035" s="8" t="s">
        <v>41</v>
      </c>
      <c r="H12035" s="12"/>
      <c r="I12035" s="33" cm="1">
        <f t="array" ref="I12035">MAX(($G$2:$G$300000=G12035)*$N$2:$N$300000)</f>
        <v>45931.373807870368</v>
      </c>
      <c r="J12035" s="14"/>
      <c r="N12035" s="7">
        <v>45308.450856481482</v>
      </c>
      <c r="O12035" s="8">
        <v>10</v>
      </c>
      <c r="P12035" t="s">
        <v>12</v>
      </c>
    </row>
    <row r="12036" spans="5:16" x14ac:dyDescent="0.25">
      <c r="E12036" s="9" t="str">
        <f t="shared" si="207"/>
        <v>MRO-50-MONTE</v>
      </c>
      <c r="F12036" s="8" t="s">
        <v>0</v>
      </c>
      <c r="G12036" s="8" t="s">
        <v>41</v>
      </c>
      <c r="H12036" s="12"/>
      <c r="I12036" s="33" cm="1">
        <f t="array" ref="I12036">MAX(($G$2:$G$300000=G12036)*$N$2:$N$300000)</f>
        <v>45931.373807870368</v>
      </c>
      <c r="J12036" s="14"/>
      <c r="N12036" s="7">
        <v>45308.450856481482</v>
      </c>
      <c r="O12036" s="8">
        <v>11</v>
      </c>
      <c r="P12036" t="s">
        <v>12</v>
      </c>
    </row>
    <row r="12037" spans="5:16" x14ac:dyDescent="0.25">
      <c r="E12037" s="9" t="str">
        <f t="shared" si="207"/>
        <v>MRO-50-MONTE</v>
      </c>
      <c r="F12037" s="8" t="s">
        <v>0</v>
      </c>
      <c r="G12037" s="8" t="s">
        <v>41</v>
      </c>
      <c r="H12037" s="12"/>
      <c r="I12037" s="33" cm="1">
        <f t="array" ref="I12037">MAX(($G$2:$G$300000=G12037)*$N$2:$N$300000)</f>
        <v>45931.373807870368</v>
      </c>
      <c r="J12037" s="14"/>
      <c r="N12037" s="7">
        <v>45308.450856481482</v>
      </c>
      <c r="O12037" s="8">
        <v>12</v>
      </c>
      <c r="P12037" t="s">
        <v>12</v>
      </c>
    </row>
    <row r="12038" spans="5:16" x14ac:dyDescent="0.25">
      <c r="E12038" s="9" t="str">
        <f t="shared" si="207"/>
        <v>MRO-50-MONTE</v>
      </c>
      <c r="F12038" s="8" t="s">
        <v>0</v>
      </c>
      <c r="G12038" s="8" t="s">
        <v>41</v>
      </c>
      <c r="H12038" s="12"/>
      <c r="I12038" s="33" cm="1">
        <f t="array" ref="I12038">MAX(($G$2:$G$300000=G12038)*$N$2:$N$300000)</f>
        <v>45931.373807870368</v>
      </c>
      <c r="J12038" s="14"/>
      <c r="N12038" s="7">
        <v>45308.450856481482</v>
      </c>
      <c r="O12038" s="8">
        <v>13</v>
      </c>
      <c r="P12038" t="s">
        <v>12</v>
      </c>
    </row>
    <row r="12039" spans="5:16" x14ac:dyDescent="0.25">
      <c r="E12039" s="9" t="str">
        <f t="shared" si="207"/>
        <v>MRO-50-MONTE</v>
      </c>
      <c r="F12039" s="8" t="s">
        <v>0</v>
      </c>
      <c r="G12039" s="8" t="s">
        <v>41</v>
      </c>
      <c r="H12039" s="12"/>
      <c r="I12039" s="33" cm="1">
        <f t="array" ref="I12039">MAX(($G$2:$G$300000=G12039)*$N$2:$N$300000)</f>
        <v>45931.373807870368</v>
      </c>
      <c r="J12039" s="14"/>
      <c r="N12039" s="7">
        <v>45308.450856481482</v>
      </c>
      <c r="O12039" s="8">
        <v>14</v>
      </c>
      <c r="P12039" t="s">
        <v>12</v>
      </c>
    </row>
    <row r="12040" spans="5:16" x14ac:dyDescent="0.25">
      <c r="E12040" s="9" t="str">
        <f t="shared" si="207"/>
        <v>MRO-50-MONTE</v>
      </c>
      <c r="F12040" s="8" t="s">
        <v>0</v>
      </c>
      <c r="G12040" s="8" t="s">
        <v>41</v>
      </c>
      <c r="H12040" s="12"/>
      <c r="I12040" s="33" cm="1">
        <f t="array" ref="I12040">MAX(($G$2:$G$300000=G12040)*$N$2:$N$300000)</f>
        <v>45931.373807870368</v>
      </c>
      <c r="J12040" s="14"/>
      <c r="N12040" s="7">
        <v>45308.450856481482</v>
      </c>
      <c r="O12040" s="8">
        <v>15</v>
      </c>
      <c r="P12040" t="s">
        <v>12</v>
      </c>
    </row>
    <row r="12041" spans="5:16" x14ac:dyDescent="0.25">
      <c r="E12041" s="9" t="str">
        <f t="shared" si="207"/>
        <v>MRO-50-MONTE</v>
      </c>
      <c r="F12041" s="8" t="s">
        <v>0</v>
      </c>
      <c r="G12041" s="8" t="s">
        <v>41</v>
      </c>
      <c r="H12041" s="12"/>
      <c r="I12041" s="33" cm="1">
        <f t="array" ref="I12041">MAX(($G$2:$G$300000=G12041)*$N$2:$N$300000)</f>
        <v>45931.373807870368</v>
      </c>
      <c r="J12041" s="14"/>
      <c r="N12041" s="7">
        <v>45308.450856481482</v>
      </c>
      <c r="O12041" s="8">
        <v>16</v>
      </c>
      <c r="P12041" t="s">
        <v>12</v>
      </c>
    </row>
    <row r="12042" spans="5:16" x14ac:dyDescent="0.25">
      <c r="E12042" s="9" t="str">
        <f t="shared" si="207"/>
        <v>MRO-50-MONTE</v>
      </c>
      <c r="F12042" s="8" t="s">
        <v>0</v>
      </c>
      <c r="G12042" s="8" t="s">
        <v>41</v>
      </c>
      <c r="H12042" s="12"/>
      <c r="I12042" s="33" cm="1">
        <f t="array" ref="I12042">MAX(($G$2:$G$300000=G12042)*$N$2:$N$300000)</f>
        <v>45931.373807870368</v>
      </c>
      <c r="J12042" s="14"/>
      <c r="N12042" s="7">
        <v>45308.450856481482</v>
      </c>
      <c r="O12042" s="8">
        <v>17</v>
      </c>
      <c r="P12042" t="s">
        <v>12</v>
      </c>
    </row>
    <row r="12043" spans="5:16" x14ac:dyDescent="0.25">
      <c r="E12043" s="9" t="str">
        <f t="shared" si="207"/>
        <v>MRO-50-MONTE</v>
      </c>
      <c r="F12043" s="8" t="s">
        <v>0</v>
      </c>
      <c r="G12043" s="8" t="s">
        <v>41</v>
      </c>
      <c r="H12043" s="12"/>
      <c r="I12043" s="33" cm="1">
        <f t="array" ref="I12043">MAX(($G$2:$G$300000=G12043)*$N$2:$N$300000)</f>
        <v>45931.373807870368</v>
      </c>
      <c r="J12043" s="14"/>
      <c r="N12043" s="7">
        <v>45308.450856481482</v>
      </c>
      <c r="O12043" s="8">
        <v>18</v>
      </c>
      <c r="P12043" t="s">
        <v>12</v>
      </c>
    </row>
    <row r="12044" spans="5:16" x14ac:dyDescent="0.25">
      <c r="E12044" s="9" t="str">
        <f t="shared" si="207"/>
        <v>MRO-50-MONTE</v>
      </c>
      <c r="F12044" s="8" t="s">
        <v>0</v>
      </c>
      <c r="G12044" s="8" t="s">
        <v>41</v>
      </c>
      <c r="H12044" s="12"/>
      <c r="I12044" s="33" cm="1">
        <f t="array" ref="I12044">MAX(($G$2:$G$300000=G12044)*$N$2:$N$300000)</f>
        <v>45931.373807870368</v>
      </c>
      <c r="J12044" s="14"/>
      <c r="N12044" s="7">
        <v>45308.450856481482</v>
      </c>
      <c r="O12044" s="8">
        <v>19</v>
      </c>
      <c r="P12044" t="s">
        <v>12</v>
      </c>
    </row>
    <row r="12045" spans="5:16" x14ac:dyDescent="0.25">
      <c r="E12045" s="9" t="str">
        <f t="shared" si="207"/>
        <v>MRO-50-MONTE</v>
      </c>
      <c r="F12045" s="8" t="s">
        <v>0</v>
      </c>
      <c r="G12045" s="8" t="s">
        <v>41</v>
      </c>
      <c r="H12045" s="12"/>
      <c r="I12045" s="33" cm="1">
        <f t="array" ref="I12045">MAX(($G$2:$G$300000=G12045)*$N$2:$N$300000)</f>
        <v>45931.373807870368</v>
      </c>
      <c r="J12045" s="14"/>
      <c r="N12045" s="7">
        <v>45308.450856481482</v>
      </c>
      <c r="O12045" s="8">
        <v>20</v>
      </c>
      <c r="P12045" t="s">
        <v>12</v>
      </c>
    </row>
    <row r="12046" spans="5:16" x14ac:dyDescent="0.25">
      <c r="E12046" s="9" t="str">
        <f t="shared" si="207"/>
        <v>MRO-50-MONTE</v>
      </c>
      <c r="F12046" s="8" t="s">
        <v>0</v>
      </c>
      <c r="G12046" s="8" t="s">
        <v>41</v>
      </c>
      <c r="H12046" s="12"/>
      <c r="I12046" s="33" cm="1">
        <f t="array" ref="I12046">MAX(($G$2:$G$300000=G12046)*$N$2:$N$300000)</f>
        <v>45931.373807870368</v>
      </c>
      <c r="J12046" s="14"/>
      <c r="N12046" s="7">
        <v>45308.450856481482</v>
      </c>
      <c r="O12046" s="8">
        <v>21</v>
      </c>
      <c r="P12046" t="s">
        <v>12</v>
      </c>
    </row>
    <row r="12047" spans="5:16" x14ac:dyDescent="0.25">
      <c r="E12047" s="9" t="str">
        <f t="shared" si="207"/>
        <v>MRO-50-MONTE</v>
      </c>
      <c r="F12047" s="8" t="s">
        <v>0</v>
      </c>
      <c r="G12047" s="8" t="s">
        <v>41</v>
      </c>
      <c r="H12047" s="12"/>
      <c r="I12047" s="33" cm="1">
        <f t="array" ref="I12047">MAX(($G$2:$G$300000=G12047)*$N$2:$N$300000)</f>
        <v>45931.373807870368</v>
      </c>
      <c r="J12047" s="14"/>
      <c r="N12047" s="7">
        <v>45308.450868055559</v>
      </c>
      <c r="O12047" s="8">
        <v>1</v>
      </c>
      <c r="P12047" t="s">
        <v>12</v>
      </c>
    </row>
    <row r="12048" spans="5:16" x14ac:dyDescent="0.25">
      <c r="E12048" s="9" t="str">
        <f t="shared" si="207"/>
        <v>MRO-50-MONTE</v>
      </c>
      <c r="F12048" s="8" t="s">
        <v>0</v>
      </c>
      <c r="G12048" s="8" t="s">
        <v>41</v>
      </c>
      <c r="H12048" s="12"/>
      <c r="I12048" s="33" cm="1">
        <f t="array" ref="I12048">MAX(($G$2:$G$300000=G12048)*$N$2:$N$300000)</f>
        <v>45931.373807870368</v>
      </c>
      <c r="J12048" s="14"/>
      <c r="N12048" s="7">
        <v>45308.450868055559</v>
      </c>
      <c r="O12048" s="8">
        <v>2</v>
      </c>
      <c r="P12048" t="s">
        <v>12</v>
      </c>
    </row>
    <row r="12049" spans="5:16" x14ac:dyDescent="0.25">
      <c r="E12049" s="9" t="str">
        <f t="shared" si="207"/>
        <v>MRO-50-MONTE</v>
      </c>
      <c r="F12049" s="8" t="s">
        <v>0</v>
      </c>
      <c r="G12049" s="8" t="s">
        <v>41</v>
      </c>
      <c r="H12049" s="12"/>
      <c r="I12049" s="33" cm="1">
        <f t="array" ref="I12049">MAX(($G$2:$G$300000=G12049)*$N$2:$N$300000)</f>
        <v>45931.373807870368</v>
      </c>
      <c r="J12049" s="14"/>
      <c r="N12049" s="7">
        <v>45308.450868055559</v>
      </c>
      <c r="O12049" s="8">
        <v>3</v>
      </c>
      <c r="P12049" t="s">
        <v>12</v>
      </c>
    </row>
    <row r="12050" spans="5:16" x14ac:dyDescent="0.25">
      <c r="E12050" s="9" t="str">
        <f t="shared" si="207"/>
        <v>MRO-50-MONTE</v>
      </c>
      <c r="F12050" s="8" t="s">
        <v>0</v>
      </c>
      <c r="G12050" s="8" t="s">
        <v>41</v>
      </c>
      <c r="H12050" s="12"/>
      <c r="I12050" s="33" cm="1">
        <f t="array" ref="I12050">MAX(($G$2:$G$300000=G12050)*$N$2:$N$300000)</f>
        <v>45931.373807870368</v>
      </c>
      <c r="J12050" s="14"/>
      <c r="N12050" s="7">
        <v>45308.450868055559</v>
      </c>
      <c r="O12050" s="8">
        <v>4</v>
      </c>
      <c r="P12050" t="s">
        <v>12</v>
      </c>
    </row>
    <row r="12051" spans="5:16" x14ac:dyDescent="0.25">
      <c r="E12051" s="9" t="str">
        <f t="shared" si="207"/>
        <v>MRO-50-MONTE</v>
      </c>
      <c r="F12051" s="8" t="s">
        <v>0</v>
      </c>
      <c r="G12051" s="8" t="s">
        <v>41</v>
      </c>
      <c r="H12051" s="12"/>
      <c r="I12051" s="33" cm="1">
        <f t="array" ref="I12051">MAX(($G$2:$G$300000=G12051)*$N$2:$N$300000)</f>
        <v>45931.373807870368</v>
      </c>
      <c r="J12051" s="14"/>
      <c r="N12051" s="7">
        <v>45308.450868055559</v>
      </c>
      <c r="O12051" s="8">
        <v>5</v>
      </c>
      <c r="P12051" t="s">
        <v>12</v>
      </c>
    </row>
    <row r="12052" spans="5:16" x14ac:dyDescent="0.25">
      <c r="E12052" s="9" t="str">
        <f t="shared" si="207"/>
        <v>MRO-50-MONTE</v>
      </c>
      <c r="F12052" s="8" t="s">
        <v>0</v>
      </c>
      <c r="G12052" s="8" t="s">
        <v>41</v>
      </c>
      <c r="H12052" s="12"/>
      <c r="I12052" s="33" cm="1">
        <f t="array" ref="I12052">MAX(($G$2:$G$300000=G12052)*$N$2:$N$300000)</f>
        <v>45931.373807870368</v>
      </c>
      <c r="J12052" s="14"/>
      <c r="N12052" s="7">
        <v>45308.450868055559</v>
      </c>
      <c r="O12052" s="8">
        <v>6</v>
      </c>
      <c r="P12052" t="s">
        <v>12</v>
      </c>
    </row>
    <row r="12053" spans="5:16" x14ac:dyDescent="0.25">
      <c r="E12053" s="9" t="str">
        <f t="shared" si="207"/>
        <v>MRO-50-MONTE</v>
      </c>
      <c r="F12053" s="8" t="s">
        <v>0</v>
      </c>
      <c r="G12053" s="8" t="s">
        <v>41</v>
      </c>
      <c r="H12053" s="12"/>
      <c r="I12053" s="33" cm="1">
        <f t="array" ref="I12053">MAX(($G$2:$G$300000=G12053)*$N$2:$N$300000)</f>
        <v>45931.373807870368</v>
      </c>
      <c r="J12053" s="14"/>
      <c r="N12053" s="7">
        <v>45308.450868055559</v>
      </c>
      <c r="O12053" s="8">
        <v>7</v>
      </c>
      <c r="P12053" t="s">
        <v>12</v>
      </c>
    </row>
    <row r="12054" spans="5:16" x14ac:dyDescent="0.25">
      <c r="E12054" s="9" t="str">
        <f t="shared" si="207"/>
        <v>MRO-50-MONTE</v>
      </c>
      <c r="F12054" s="8" t="s">
        <v>0</v>
      </c>
      <c r="G12054" s="8" t="s">
        <v>41</v>
      </c>
      <c r="H12054" s="12"/>
      <c r="I12054" s="33" cm="1">
        <f t="array" ref="I12054">MAX(($G$2:$G$300000=G12054)*$N$2:$N$300000)</f>
        <v>45931.373807870368</v>
      </c>
      <c r="J12054" s="14"/>
      <c r="N12054" s="7">
        <v>45308.450868055559</v>
      </c>
      <c r="O12054" s="8">
        <v>8</v>
      </c>
      <c r="P12054" t="s">
        <v>12</v>
      </c>
    </row>
    <row r="12055" spans="5:16" x14ac:dyDescent="0.25">
      <c r="E12055" s="9" t="str">
        <f t="shared" si="207"/>
        <v>MRO-50-MONTE</v>
      </c>
      <c r="F12055" s="8" t="s">
        <v>0</v>
      </c>
      <c r="G12055" s="8" t="s">
        <v>41</v>
      </c>
      <c r="H12055" s="12"/>
      <c r="I12055" s="33" cm="1">
        <f t="array" ref="I12055">MAX(($G$2:$G$300000=G12055)*$N$2:$N$300000)</f>
        <v>45931.373807870368</v>
      </c>
      <c r="J12055" s="14"/>
      <c r="N12055" s="7">
        <v>45308.450868055559</v>
      </c>
      <c r="O12055" s="8">
        <v>9</v>
      </c>
      <c r="P12055" t="s">
        <v>12</v>
      </c>
    </row>
    <row r="12056" spans="5:16" x14ac:dyDescent="0.25">
      <c r="E12056" s="9" t="str">
        <f t="shared" si="207"/>
        <v>MRO-50-MONTE</v>
      </c>
      <c r="F12056" s="8" t="s">
        <v>0</v>
      </c>
      <c r="G12056" s="8" t="s">
        <v>41</v>
      </c>
      <c r="H12056" s="12"/>
      <c r="I12056" s="33" cm="1">
        <f t="array" ref="I12056">MAX(($G$2:$G$300000=G12056)*$N$2:$N$300000)</f>
        <v>45931.373807870368</v>
      </c>
      <c r="J12056" s="14"/>
      <c r="N12056" s="7">
        <v>45323.374988425923</v>
      </c>
      <c r="O12056" s="8">
        <v>1</v>
      </c>
      <c r="P12056" t="s">
        <v>12</v>
      </c>
    </row>
    <row r="12057" spans="5:16" x14ac:dyDescent="0.25">
      <c r="E12057" s="9" t="str">
        <f t="shared" si="207"/>
        <v>MRO-50-MONTE</v>
      </c>
      <c r="F12057" s="8" t="s">
        <v>0</v>
      </c>
      <c r="G12057" s="8" t="s">
        <v>41</v>
      </c>
      <c r="H12057" s="12"/>
      <c r="I12057" s="33" cm="1">
        <f t="array" ref="I12057">MAX(($G$2:$G$300000=G12057)*$N$2:$N$300000)</f>
        <v>45931.373807870368</v>
      </c>
      <c r="J12057" s="14"/>
      <c r="N12057" s="7">
        <v>45323.374988425923</v>
      </c>
      <c r="O12057" s="8">
        <v>2</v>
      </c>
      <c r="P12057" t="s">
        <v>12</v>
      </c>
    </row>
    <row r="12058" spans="5:16" x14ac:dyDescent="0.25">
      <c r="E12058" s="9" t="str">
        <f t="shared" si="207"/>
        <v>MRO-50-MONTE</v>
      </c>
      <c r="F12058" s="8" t="s">
        <v>0</v>
      </c>
      <c r="G12058" s="8" t="s">
        <v>41</v>
      </c>
      <c r="H12058" s="12"/>
      <c r="I12058" s="33" cm="1">
        <f t="array" ref="I12058">MAX(($G$2:$G$300000=G12058)*$N$2:$N$300000)</f>
        <v>45931.373807870368</v>
      </c>
      <c r="J12058" s="14"/>
      <c r="N12058" s="7">
        <v>45323.374988425923</v>
      </c>
      <c r="O12058" s="8">
        <v>3</v>
      </c>
      <c r="P12058" t="s">
        <v>12</v>
      </c>
    </row>
    <row r="12059" spans="5:16" x14ac:dyDescent="0.25">
      <c r="E12059" s="9" t="str">
        <f t="shared" si="207"/>
        <v>MRO-50-MONTE</v>
      </c>
      <c r="F12059" s="8" t="s">
        <v>0</v>
      </c>
      <c r="G12059" s="8" t="s">
        <v>41</v>
      </c>
      <c r="H12059" s="12"/>
      <c r="I12059" s="33" cm="1">
        <f t="array" ref="I12059">MAX(($G$2:$G$300000=G12059)*$N$2:$N$300000)</f>
        <v>45931.373807870368</v>
      </c>
      <c r="J12059" s="14"/>
      <c r="N12059" s="7">
        <v>45323.374988425923</v>
      </c>
      <c r="O12059" s="8">
        <v>4</v>
      </c>
      <c r="P12059" t="s">
        <v>12</v>
      </c>
    </row>
    <row r="12060" spans="5:16" x14ac:dyDescent="0.25">
      <c r="E12060" s="9" t="str">
        <f t="shared" si="207"/>
        <v>MRO-50-MONTE</v>
      </c>
      <c r="F12060" s="8" t="s">
        <v>0</v>
      </c>
      <c r="G12060" s="8" t="s">
        <v>41</v>
      </c>
      <c r="H12060" s="12"/>
      <c r="I12060" s="33" cm="1">
        <f t="array" ref="I12060">MAX(($G$2:$G$300000=G12060)*$N$2:$N$300000)</f>
        <v>45931.373807870368</v>
      </c>
      <c r="J12060" s="14"/>
      <c r="N12060" s="7">
        <v>45323.374988425923</v>
      </c>
      <c r="O12060" s="8">
        <v>5</v>
      </c>
      <c r="P12060" t="s">
        <v>12</v>
      </c>
    </row>
    <row r="12061" spans="5:16" x14ac:dyDescent="0.25">
      <c r="E12061" s="9" t="str">
        <f t="shared" si="207"/>
        <v>MRO-50-MONTE</v>
      </c>
      <c r="F12061" s="8" t="s">
        <v>0</v>
      </c>
      <c r="G12061" s="8" t="s">
        <v>41</v>
      </c>
      <c r="H12061" s="12"/>
      <c r="I12061" s="33" cm="1">
        <f t="array" ref="I12061">MAX(($G$2:$G$300000=G12061)*$N$2:$N$300000)</f>
        <v>45931.373807870368</v>
      </c>
      <c r="J12061" s="14"/>
      <c r="N12061" s="7">
        <v>45323.374988425923</v>
      </c>
      <c r="O12061" s="8">
        <v>6</v>
      </c>
      <c r="P12061" t="s">
        <v>12</v>
      </c>
    </row>
    <row r="12062" spans="5:16" x14ac:dyDescent="0.25">
      <c r="E12062" s="9" t="str">
        <f t="shared" si="207"/>
        <v>MRO-50-MONTE</v>
      </c>
      <c r="F12062" s="8" t="s">
        <v>0</v>
      </c>
      <c r="G12062" s="8" t="s">
        <v>41</v>
      </c>
      <c r="H12062" s="12"/>
      <c r="I12062" s="33" cm="1">
        <f t="array" ref="I12062">MAX(($G$2:$G$300000=G12062)*$N$2:$N$300000)</f>
        <v>45931.373807870368</v>
      </c>
      <c r="J12062" s="14"/>
      <c r="N12062" s="7">
        <v>45323.374988425923</v>
      </c>
      <c r="O12062" s="8">
        <v>7</v>
      </c>
      <c r="P12062" t="s">
        <v>12</v>
      </c>
    </row>
    <row r="12063" spans="5:16" x14ac:dyDescent="0.25">
      <c r="E12063" s="9" t="str">
        <f t="shared" si="207"/>
        <v>MRO-50-MONTE</v>
      </c>
      <c r="F12063" s="8" t="s">
        <v>0</v>
      </c>
      <c r="G12063" s="8" t="s">
        <v>41</v>
      </c>
      <c r="H12063" s="12"/>
      <c r="I12063" s="33" cm="1">
        <f t="array" ref="I12063">MAX(($G$2:$G$300000=G12063)*$N$2:$N$300000)</f>
        <v>45931.373807870368</v>
      </c>
      <c r="J12063" s="14"/>
      <c r="N12063" s="7">
        <v>45323.374988425923</v>
      </c>
      <c r="O12063" s="8">
        <v>8</v>
      </c>
      <c r="P12063" t="s">
        <v>12</v>
      </c>
    </row>
    <row r="12064" spans="5:16" x14ac:dyDescent="0.25">
      <c r="E12064" s="9" t="str">
        <f t="shared" si="207"/>
        <v>MRO-50-MONTE</v>
      </c>
      <c r="F12064" s="8" t="s">
        <v>0</v>
      </c>
      <c r="G12064" s="8" t="s">
        <v>41</v>
      </c>
      <c r="H12064" s="12"/>
      <c r="I12064" s="33" cm="1">
        <f t="array" ref="I12064">MAX(($G$2:$G$300000=G12064)*$N$2:$N$300000)</f>
        <v>45931.373807870368</v>
      </c>
      <c r="J12064" s="14"/>
      <c r="N12064" s="7">
        <v>45323.374988425923</v>
      </c>
      <c r="O12064" s="8">
        <v>9</v>
      </c>
      <c r="P12064" t="s">
        <v>12</v>
      </c>
    </row>
    <row r="12065" spans="5:16" x14ac:dyDescent="0.25">
      <c r="E12065" s="9" t="str">
        <f t="shared" si="207"/>
        <v>MRO-50-MONTE</v>
      </c>
      <c r="F12065" s="8" t="s">
        <v>0</v>
      </c>
      <c r="G12065" s="8" t="s">
        <v>41</v>
      </c>
      <c r="H12065" s="12"/>
      <c r="I12065" s="33" cm="1">
        <f t="array" ref="I12065">MAX(($G$2:$G$300000=G12065)*$N$2:$N$300000)</f>
        <v>45931.373807870368</v>
      </c>
      <c r="J12065" s="14"/>
      <c r="N12065" s="7">
        <v>45323.374988425923</v>
      </c>
      <c r="O12065" s="8">
        <v>10</v>
      </c>
      <c r="P12065" t="s">
        <v>12</v>
      </c>
    </row>
    <row r="12066" spans="5:16" x14ac:dyDescent="0.25">
      <c r="E12066" s="9" t="str">
        <f t="shared" si="207"/>
        <v>MRO-50-MONTE</v>
      </c>
      <c r="F12066" s="8" t="s">
        <v>0</v>
      </c>
      <c r="G12066" s="8" t="s">
        <v>41</v>
      </c>
      <c r="H12066" s="12"/>
      <c r="I12066" s="33" cm="1">
        <f t="array" ref="I12066">MAX(($G$2:$G$300000=G12066)*$N$2:$N$300000)</f>
        <v>45931.373807870368</v>
      </c>
      <c r="J12066" s="14"/>
      <c r="N12066" s="7">
        <v>45323.374988425923</v>
      </c>
      <c r="O12066" s="8">
        <v>11</v>
      </c>
      <c r="P12066" t="s">
        <v>12</v>
      </c>
    </row>
    <row r="12067" spans="5:16" x14ac:dyDescent="0.25">
      <c r="E12067" s="9" t="str">
        <f t="shared" si="207"/>
        <v>MRO-50-MONTE</v>
      </c>
      <c r="F12067" s="8" t="s">
        <v>0</v>
      </c>
      <c r="G12067" s="8" t="s">
        <v>41</v>
      </c>
      <c r="H12067" s="12"/>
      <c r="I12067" s="33" cm="1">
        <f t="array" ref="I12067">MAX(($G$2:$G$300000=G12067)*$N$2:$N$300000)</f>
        <v>45931.373807870368</v>
      </c>
      <c r="J12067" s="14"/>
      <c r="N12067" s="7">
        <v>45323.374988425923</v>
      </c>
      <c r="O12067" s="8">
        <v>12</v>
      </c>
      <c r="P12067" t="s">
        <v>12</v>
      </c>
    </row>
    <row r="12068" spans="5:16" x14ac:dyDescent="0.25">
      <c r="E12068" s="9" t="str">
        <f t="shared" si="207"/>
        <v>MRO-50-MONTE</v>
      </c>
      <c r="F12068" s="8" t="s">
        <v>0</v>
      </c>
      <c r="G12068" s="8" t="s">
        <v>41</v>
      </c>
      <c r="H12068" s="12"/>
      <c r="I12068" s="33" cm="1">
        <f t="array" ref="I12068">MAX(($G$2:$G$300000=G12068)*$N$2:$N$300000)</f>
        <v>45931.373807870368</v>
      </c>
      <c r="J12068" s="14"/>
      <c r="N12068" s="7">
        <v>45323.374988425923</v>
      </c>
      <c r="O12068" s="8">
        <v>13</v>
      </c>
      <c r="P12068" t="s">
        <v>12</v>
      </c>
    </row>
    <row r="12069" spans="5:16" x14ac:dyDescent="0.25">
      <c r="E12069" s="9" t="str">
        <f t="shared" si="207"/>
        <v>MRO-50-MONTE</v>
      </c>
      <c r="F12069" s="8" t="s">
        <v>0</v>
      </c>
      <c r="G12069" s="8" t="s">
        <v>41</v>
      </c>
      <c r="H12069" s="12"/>
      <c r="I12069" s="33" cm="1">
        <f t="array" ref="I12069">MAX(($G$2:$G$300000=G12069)*$N$2:$N$300000)</f>
        <v>45931.373807870368</v>
      </c>
      <c r="J12069" s="14"/>
      <c r="N12069" s="7">
        <v>45323.374988425923</v>
      </c>
      <c r="O12069" s="8">
        <v>14</v>
      </c>
      <c r="P12069" t="s">
        <v>12</v>
      </c>
    </row>
    <row r="12070" spans="5:16" x14ac:dyDescent="0.25">
      <c r="E12070" s="9" t="str">
        <f t="shared" si="207"/>
        <v>MRO-50-MONTE</v>
      </c>
      <c r="F12070" s="8" t="s">
        <v>0</v>
      </c>
      <c r="G12070" s="8" t="s">
        <v>41</v>
      </c>
      <c r="H12070" s="12"/>
      <c r="I12070" s="33" cm="1">
        <f t="array" ref="I12070">MAX(($G$2:$G$300000=G12070)*$N$2:$N$300000)</f>
        <v>45931.373807870368</v>
      </c>
      <c r="J12070" s="14"/>
      <c r="N12070" s="7">
        <v>45323.374988425923</v>
      </c>
      <c r="O12070" s="8">
        <v>15</v>
      </c>
      <c r="P12070" t="s">
        <v>12</v>
      </c>
    </row>
    <row r="12071" spans="5:16" x14ac:dyDescent="0.25">
      <c r="E12071" s="9" t="str">
        <f t="shared" si="207"/>
        <v>MRO-50-MONTE</v>
      </c>
      <c r="F12071" s="8" t="s">
        <v>0</v>
      </c>
      <c r="G12071" s="8" t="s">
        <v>41</v>
      </c>
      <c r="H12071" s="12"/>
      <c r="I12071" s="33" cm="1">
        <f t="array" ref="I12071">MAX(($G$2:$G$300000=G12071)*$N$2:$N$300000)</f>
        <v>45931.373807870368</v>
      </c>
      <c r="J12071" s="14"/>
      <c r="N12071" s="7">
        <v>45323.374988425923</v>
      </c>
      <c r="O12071" s="8">
        <v>16</v>
      </c>
      <c r="P12071" t="s">
        <v>12</v>
      </c>
    </row>
    <row r="12072" spans="5:16" x14ac:dyDescent="0.25">
      <c r="E12072" s="9" t="str">
        <f t="shared" si="207"/>
        <v>MRO-50-MONTE</v>
      </c>
      <c r="F12072" s="8" t="s">
        <v>0</v>
      </c>
      <c r="G12072" s="8" t="s">
        <v>41</v>
      </c>
      <c r="H12072" s="12"/>
      <c r="I12072" s="33" cm="1">
        <f t="array" ref="I12072">MAX(($G$2:$G$300000=G12072)*$N$2:$N$300000)</f>
        <v>45931.373807870368</v>
      </c>
      <c r="J12072" s="14"/>
      <c r="N12072" s="7">
        <v>45323.375</v>
      </c>
      <c r="O12072" s="8">
        <v>1</v>
      </c>
      <c r="P12072" t="s">
        <v>12</v>
      </c>
    </row>
    <row r="12073" spans="5:16" x14ac:dyDescent="0.25">
      <c r="E12073" s="9" t="str">
        <f t="shared" si="207"/>
        <v>MRO-50-MONTE</v>
      </c>
      <c r="F12073" s="8" t="s">
        <v>0</v>
      </c>
      <c r="G12073" s="8" t="s">
        <v>41</v>
      </c>
      <c r="H12073" s="12"/>
      <c r="I12073" s="33" cm="1">
        <f t="array" ref="I12073">MAX(($G$2:$G$300000=G12073)*$N$2:$N$300000)</f>
        <v>45931.373807870368</v>
      </c>
      <c r="J12073" s="14"/>
      <c r="N12073" s="7">
        <v>45323.375</v>
      </c>
      <c r="O12073" s="8">
        <v>2</v>
      </c>
      <c r="P12073" t="s">
        <v>12</v>
      </c>
    </row>
    <row r="12074" spans="5:16" x14ac:dyDescent="0.25">
      <c r="E12074" s="9" t="str">
        <f t="shared" si="207"/>
        <v>MRO-50-MONTE</v>
      </c>
      <c r="F12074" s="8" t="s">
        <v>0</v>
      </c>
      <c r="G12074" s="8" t="s">
        <v>41</v>
      </c>
      <c r="H12074" s="12"/>
      <c r="I12074" s="33" cm="1">
        <f t="array" ref="I12074">MAX(($G$2:$G$300000=G12074)*$N$2:$N$300000)</f>
        <v>45931.373807870368</v>
      </c>
      <c r="J12074" s="14"/>
      <c r="N12074" s="7">
        <v>45323.375</v>
      </c>
      <c r="O12074" s="8">
        <v>3</v>
      </c>
      <c r="P12074" t="s">
        <v>12</v>
      </c>
    </row>
    <row r="12075" spans="5:16" x14ac:dyDescent="0.25">
      <c r="E12075" s="9" t="str">
        <f t="shared" si="207"/>
        <v>MRO-50-MONTE</v>
      </c>
      <c r="F12075" s="8" t="s">
        <v>0</v>
      </c>
      <c r="G12075" s="8" t="s">
        <v>41</v>
      </c>
      <c r="H12075" s="12"/>
      <c r="I12075" s="33" cm="1">
        <f t="array" ref="I12075">MAX(($G$2:$G$300000=G12075)*$N$2:$N$300000)</f>
        <v>45931.373807870368</v>
      </c>
      <c r="J12075" s="14"/>
      <c r="N12075" s="7">
        <v>45323.375</v>
      </c>
      <c r="O12075" s="8">
        <v>4</v>
      </c>
      <c r="P12075" t="s">
        <v>12</v>
      </c>
    </row>
    <row r="12076" spans="5:16" x14ac:dyDescent="0.25">
      <c r="E12076" s="9" t="str">
        <f t="shared" si="207"/>
        <v>MRO-50-MONTE</v>
      </c>
      <c r="F12076" s="8" t="s">
        <v>0</v>
      </c>
      <c r="G12076" s="8" t="s">
        <v>41</v>
      </c>
      <c r="H12076" s="12"/>
      <c r="I12076" s="33" cm="1">
        <f t="array" ref="I12076">MAX(($G$2:$G$300000=G12076)*$N$2:$N$300000)</f>
        <v>45931.373807870368</v>
      </c>
      <c r="J12076" s="14"/>
      <c r="N12076" s="7">
        <v>45323.375</v>
      </c>
      <c r="O12076" s="8">
        <v>5</v>
      </c>
      <c r="P12076" t="s">
        <v>12</v>
      </c>
    </row>
    <row r="12077" spans="5:16" x14ac:dyDescent="0.25">
      <c r="E12077" s="9" t="str">
        <f t="shared" si="207"/>
        <v>MRO-50-MONTE</v>
      </c>
      <c r="F12077" s="8" t="s">
        <v>0</v>
      </c>
      <c r="G12077" s="8" t="s">
        <v>41</v>
      </c>
      <c r="H12077" s="12"/>
      <c r="I12077" s="33" cm="1">
        <f t="array" ref="I12077">MAX(($G$2:$G$300000=G12077)*$N$2:$N$300000)</f>
        <v>45931.373807870368</v>
      </c>
      <c r="J12077" s="14"/>
      <c r="N12077" s="7">
        <v>45323.375</v>
      </c>
      <c r="O12077" s="8">
        <v>6</v>
      </c>
      <c r="P12077" t="s">
        <v>12</v>
      </c>
    </row>
    <row r="12078" spans="5:16" x14ac:dyDescent="0.25">
      <c r="E12078" s="9" t="str">
        <f t="shared" si="207"/>
        <v>MRO-50-MONTE</v>
      </c>
      <c r="F12078" s="8" t="s">
        <v>0</v>
      </c>
      <c r="G12078" s="8" t="s">
        <v>41</v>
      </c>
      <c r="H12078" s="12"/>
      <c r="I12078" s="33" cm="1">
        <f t="array" ref="I12078">MAX(($G$2:$G$300000=G12078)*$N$2:$N$300000)</f>
        <v>45931.373807870368</v>
      </c>
      <c r="J12078" s="14"/>
      <c r="N12078" s="7">
        <v>45323.375</v>
      </c>
      <c r="O12078" s="8">
        <v>7</v>
      </c>
      <c r="P12078" t="s">
        <v>12</v>
      </c>
    </row>
    <row r="12079" spans="5:16" x14ac:dyDescent="0.25">
      <c r="E12079" s="9" t="str">
        <f t="shared" si="207"/>
        <v>MRO-50-MONTE</v>
      </c>
      <c r="F12079" s="8" t="s">
        <v>0</v>
      </c>
      <c r="G12079" s="8" t="s">
        <v>41</v>
      </c>
      <c r="H12079" s="12"/>
      <c r="I12079" s="33" cm="1">
        <f t="array" ref="I12079">MAX(($G$2:$G$300000=G12079)*$N$2:$N$300000)</f>
        <v>45931.373807870368</v>
      </c>
      <c r="J12079" s="14"/>
      <c r="N12079" s="7">
        <v>45323.375</v>
      </c>
      <c r="O12079" s="8">
        <v>8</v>
      </c>
      <c r="P12079" t="s">
        <v>12</v>
      </c>
    </row>
    <row r="12080" spans="5:16" x14ac:dyDescent="0.25">
      <c r="E12080" s="9" t="str">
        <f t="shared" si="207"/>
        <v>MRO-50-MONTE</v>
      </c>
      <c r="F12080" s="8" t="s">
        <v>0</v>
      </c>
      <c r="G12080" s="8" t="s">
        <v>41</v>
      </c>
      <c r="H12080" s="12"/>
      <c r="I12080" s="33" cm="1">
        <f t="array" ref="I12080">MAX(($G$2:$G$300000=G12080)*$N$2:$N$300000)</f>
        <v>45931.373807870368</v>
      </c>
      <c r="J12080" s="14"/>
      <c r="N12080" s="7">
        <v>45323.375</v>
      </c>
      <c r="O12080" s="8">
        <v>9</v>
      </c>
      <c r="P12080" t="s">
        <v>12</v>
      </c>
    </row>
    <row r="12081" spans="5:16" x14ac:dyDescent="0.25">
      <c r="E12081" s="9" t="str">
        <f t="shared" si="207"/>
        <v>MRO-50-MONTE</v>
      </c>
      <c r="F12081" s="8" t="s">
        <v>0</v>
      </c>
      <c r="G12081" s="8" t="s">
        <v>41</v>
      </c>
      <c r="H12081" s="12"/>
      <c r="I12081" s="33" cm="1">
        <f t="array" ref="I12081">MAX(($G$2:$G$300000=G12081)*$N$2:$N$300000)</f>
        <v>45931.373807870368</v>
      </c>
      <c r="J12081" s="14"/>
      <c r="N12081" s="7">
        <v>45323.375</v>
      </c>
      <c r="O12081" s="8">
        <v>10</v>
      </c>
      <c r="P12081" t="s">
        <v>12</v>
      </c>
    </row>
    <row r="12082" spans="5:16" x14ac:dyDescent="0.25">
      <c r="E12082" s="9" t="str">
        <f t="shared" ref="E12082:E12145" si="208">+G12082&amp;H12082</f>
        <v>MRO-50-MONTE</v>
      </c>
      <c r="F12082" s="8" t="s">
        <v>0</v>
      </c>
      <c r="G12082" s="8" t="s">
        <v>41</v>
      </c>
      <c r="H12082" s="12"/>
      <c r="I12082" s="33" cm="1">
        <f t="array" ref="I12082">MAX(($G$2:$G$300000=G12082)*$N$2:$N$300000)</f>
        <v>45931.373807870368</v>
      </c>
      <c r="J12082" s="14"/>
      <c r="N12082" s="7">
        <v>45323.375</v>
      </c>
      <c r="O12082" s="8">
        <v>11</v>
      </c>
      <c r="P12082" t="s">
        <v>12</v>
      </c>
    </row>
    <row r="12083" spans="5:16" x14ac:dyDescent="0.25">
      <c r="E12083" s="9" t="str">
        <f t="shared" si="208"/>
        <v>MRO-50-MONTE</v>
      </c>
      <c r="F12083" s="8" t="s">
        <v>0</v>
      </c>
      <c r="G12083" s="8" t="s">
        <v>41</v>
      </c>
      <c r="H12083" s="12"/>
      <c r="I12083" s="33" cm="1">
        <f t="array" ref="I12083">MAX(($G$2:$G$300000=G12083)*$N$2:$N$300000)</f>
        <v>45931.373807870368</v>
      </c>
      <c r="J12083" s="14"/>
      <c r="N12083" s="7">
        <v>45323.375</v>
      </c>
      <c r="O12083" s="8">
        <v>12</v>
      </c>
      <c r="P12083" t="s">
        <v>12</v>
      </c>
    </row>
    <row r="12084" spans="5:16" x14ac:dyDescent="0.25">
      <c r="E12084" s="9" t="str">
        <f t="shared" si="208"/>
        <v>MRO-50-MONTE</v>
      </c>
      <c r="F12084" s="8" t="s">
        <v>0</v>
      </c>
      <c r="G12084" s="8" t="s">
        <v>41</v>
      </c>
      <c r="H12084" s="12"/>
      <c r="I12084" s="33" cm="1">
        <f t="array" ref="I12084">MAX(($G$2:$G$300000=G12084)*$N$2:$N$300000)</f>
        <v>45931.373807870368</v>
      </c>
      <c r="J12084" s="14"/>
      <c r="N12084" s="7">
        <v>45323.375</v>
      </c>
      <c r="O12084" s="8">
        <v>13</v>
      </c>
      <c r="P12084" t="s">
        <v>12</v>
      </c>
    </row>
    <row r="12085" spans="5:16" x14ac:dyDescent="0.25">
      <c r="E12085" s="9" t="str">
        <f t="shared" si="208"/>
        <v>MRO-50-MONTE</v>
      </c>
      <c r="F12085" s="8" t="s">
        <v>0</v>
      </c>
      <c r="G12085" s="8" t="s">
        <v>41</v>
      </c>
      <c r="H12085" s="12"/>
      <c r="I12085" s="33" cm="1">
        <f t="array" ref="I12085">MAX(($G$2:$G$300000=G12085)*$N$2:$N$300000)</f>
        <v>45931.373807870368</v>
      </c>
      <c r="J12085" s="14"/>
      <c r="N12085" s="7">
        <v>45323.375</v>
      </c>
      <c r="O12085" s="8">
        <v>14</v>
      </c>
      <c r="P12085" t="s">
        <v>12</v>
      </c>
    </row>
    <row r="12086" spans="5:16" x14ac:dyDescent="0.25">
      <c r="E12086" s="9" t="str">
        <f t="shared" si="208"/>
        <v>MRO-50-MONTE</v>
      </c>
      <c r="F12086" s="8" t="s">
        <v>0</v>
      </c>
      <c r="G12086" s="8" t="s">
        <v>41</v>
      </c>
      <c r="H12086" s="12"/>
      <c r="I12086" s="33" cm="1">
        <f t="array" ref="I12086">MAX(($G$2:$G$300000=G12086)*$N$2:$N$300000)</f>
        <v>45931.373807870368</v>
      </c>
      <c r="J12086" s="14"/>
      <c r="N12086" s="7">
        <v>45323.375</v>
      </c>
      <c r="O12086" s="8">
        <v>15</v>
      </c>
      <c r="P12086" t="s">
        <v>12</v>
      </c>
    </row>
    <row r="12087" spans="5:16" x14ac:dyDescent="0.25">
      <c r="E12087" s="9" t="str">
        <f t="shared" si="208"/>
        <v>MRO-50-MONTE</v>
      </c>
      <c r="F12087" s="8" t="s">
        <v>0</v>
      </c>
      <c r="G12087" s="8" t="s">
        <v>41</v>
      </c>
      <c r="H12087" s="12"/>
      <c r="I12087" s="33" cm="1">
        <f t="array" ref="I12087">MAX(($G$2:$G$300000=G12087)*$N$2:$N$300000)</f>
        <v>45931.373807870368</v>
      </c>
      <c r="J12087" s="14"/>
      <c r="N12087" s="7">
        <v>45323.375</v>
      </c>
      <c r="O12087" s="8">
        <v>16</v>
      </c>
      <c r="P12087" t="s">
        <v>12</v>
      </c>
    </row>
    <row r="12088" spans="5:16" x14ac:dyDescent="0.25">
      <c r="E12088" s="9" t="str">
        <f t="shared" si="208"/>
        <v>MRO-50-MONTE</v>
      </c>
      <c r="F12088" s="8" t="s">
        <v>0</v>
      </c>
      <c r="G12088" s="8" t="s">
        <v>41</v>
      </c>
      <c r="H12088" s="12"/>
      <c r="I12088" s="33" cm="1">
        <f t="array" ref="I12088">MAX(($G$2:$G$300000=G12088)*$N$2:$N$300000)</f>
        <v>45931.373807870368</v>
      </c>
      <c r="J12088" s="14"/>
      <c r="N12088" s="7">
        <v>45323.375</v>
      </c>
      <c r="O12088" s="8">
        <v>17</v>
      </c>
      <c r="P12088" t="s">
        <v>12</v>
      </c>
    </row>
    <row r="12089" spans="5:16" x14ac:dyDescent="0.25">
      <c r="E12089" s="9" t="str">
        <f t="shared" si="208"/>
        <v>MRO-50-MONTE</v>
      </c>
      <c r="F12089" s="8" t="s">
        <v>0</v>
      </c>
      <c r="G12089" s="8" t="s">
        <v>41</v>
      </c>
      <c r="H12089" s="12"/>
      <c r="I12089" s="33" cm="1">
        <f t="array" ref="I12089">MAX(($G$2:$G$300000=G12089)*$N$2:$N$300000)</f>
        <v>45931.373807870368</v>
      </c>
      <c r="J12089" s="14"/>
      <c r="N12089" s="7">
        <v>45323.375011574077</v>
      </c>
      <c r="O12089" s="8">
        <v>1</v>
      </c>
      <c r="P12089" t="s">
        <v>12</v>
      </c>
    </row>
    <row r="12090" spans="5:16" x14ac:dyDescent="0.25">
      <c r="E12090" s="9" t="str">
        <f t="shared" si="208"/>
        <v>MRO-50-MONTE</v>
      </c>
      <c r="F12090" s="8" t="s">
        <v>0</v>
      </c>
      <c r="G12090" s="8" t="s">
        <v>41</v>
      </c>
      <c r="H12090" s="12"/>
      <c r="I12090" s="33" cm="1">
        <f t="array" ref="I12090">MAX(($G$2:$G$300000=G12090)*$N$2:$N$300000)</f>
        <v>45931.373807870368</v>
      </c>
      <c r="J12090" s="14"/>
      <c r="N12090" s="7">
        <v>45323.375011574077</v>
      </c>
      <c r="O12090" s="8">
        <v>2</v>
      </c>
      <c r="P12090" t="s">
        <v>12</v>
      </c>
    </row>
    <row r="12091" spans="5:16" x14ac:dyDescent="0.25">
      <c r="E12091" s="9" t="str">
        <f t="shared" si="208"/>
        <v>MRO-50-MONTE</v>
      </c>
      <c r="F12091" s="8" t="s">
        <v>0</v>
      </c>
      <c r="G12091" s="8" t="s">
        <v>41</v>
      </c>
      <c r="H12091" s="12"/>
      <c r="I12091" s="33" cm="1">
        <f t="array" ref="I12091">MAX(($G$2:$G$300000=G12091)*$N$2:$N$300000)</f>
        <v>45931.373807870368</v>
      </c>
      <c r="J12091" s="14"/>
      <c r="N12091" s="7">
        <v>45323.375011574077</v>
      </c>
      <c r="O12091" s="8">
        <v>3</v>
      </c>
      <c r="P12091" t="s">
        <v>12</v>
      </c>
    </row>
    <row r="12092" spans="5:16" x14ac:dyDescent="0.25">
      <c r="E12092" s="9" t="str">
        <f t="shared" si="208"/>
        <v>MRO-50-MONTE</v>
      </c>
      <c r="F12092" s="8" t="s">
        <v>0</v>
      </c>
      <c r="G12092" s="8" t="s">
        <v>41</v>
      </c>
      <c r="H12092" s="12"/>
      <c r="I12092" s="33" cm="1">
        <f t="array" ref="I12092">MAX(($G$2:$G$300000=G12092)*$N$2:$N$300000)</f>
        <v>45931.373807870368</v>
      </c>
      <c r="J12092" s="14"/>
      <c r="N12092" s="7">
        <v>45323.375011574077</v>
      </c>
      <c r="O12092" s="8">
        <v>4</v>
      </c>
      <c r="P12092" t="s">
        <v>12</v>
      </c>
    </row>
    <row r="12093" spans="5:16" x14ac:dyDescent="0.25">
      <c r="E12093" s="9" t="str">
        <f t="shared" si="208"/>
        <v>MRO-50-MONTE</v>
      </c>
      <c r="F12093" s="8" t="s">
        <v>0</v>
      </c>
      <c r="G12093" s="8" t="s">
        <v>41</v>
      </c>
      <c r="H12093" s="12"/>
      <c r="I12093" s="33" cm="1">
        <f t="array" ref="I12093">MAX(($G$2:$G$300000=G12093)*$N$2:$N$300000)</f>
        <v>45931.373807870368</v>
      </c>
      <c r="J12093" s="14"/>
      <c r="N12093" s="7">
        <v>45323.375011574077</v>
      </c>
      <c r="O12093" s="8">
        <v>5</v>
      </c>
      <c r="P12093" t="s">
        <v>12</v>
      </c>
    </row>
    <row r="12094" spans="5:16" x14ac:dyDescent="0.25">
      <c r="E12094" s="9" t="str">
        <f t="shared" si="208"/>
        <v>MRO-50-MONTE</v>
      </c>
      <c r="F12094" s="8" t="s">
        <v>0</v>
      </c>
      <c r="G12094" s="8" t="s">
        <v>41</v>
      </c>
      <c r="H12094" s="12"/>
      <c r="I12094" s="33" cm="1">
        <f t="array" ref="I12094">MAX(($G$2:$G$300000=G12094)*$N$2:$N$300000)</f>
        <v>45931.373807870368</v>
      </c>
      <c r="J12094" s="14"/>
      <c r="N12094" s="7">
        <v>45323.375011574077</v>
      </c>
      <c r="O12094" s="8">
        <v>6</v>
      </c>
      <c r="P12094" t="s">
        <v>12</v>
      </c>
    </row>
    <row r="12095" spans="5:16" x14ac:dyDescent="0.25">
      <c r="E12095" s="9" t="str">
        <f t="shared" si="208"/>
        <v>MRO-50-MONTE</v>
      </c>
      <c r="F12095" s="8" t="s">
        <v>0</v>
      </c>
      <c r="G12095" s="8" t="s">
        <v>41</v>
      </c>
      <c r="H12095" s="12"/>
      <c r="I12095" s="33" cm="1">
        <f t="array" ref="I12095">MAX(($G$2:$G$300000=G12095)*$N$2:$N$300000)</f>
        <v>45931.373807870368</v>
      </c>
      <c r="J12095" s="14"/>
      <c r="N12095" s="7">
        <v>45323.375011574077</v>
      </c>
      <c r="O12095" s="8">
        <v>7</v>
      </c>
      <c r="P12095" t="s">
        <v>12</v>
      </c>
    </row>
    <row r="12096" spans="5:16" x14ac:dyDescent="0.25">
      <c r="E12096" s="9" t="str">
        <f t="shared" si="208"/>
        <v>MRO-50-MONTE</v>
      </c>
      <c r="F12096" s="8" t="s">
        <v>0</v>
      </c>
      <c r="G12096" s="8" t="s">
        <v>41</v>
      </c>
      <c r="H12096" s="12"/>
      <c r="I12096" s="33" cm="1">
        <f t="array" ref="I12096">MAX(($G$2:$G$300000=G12096)*$N$2:$N$300000)</f>
        <v>45931.373807870368</v>
      </c>
      <c r="J12096" s="14"/>
      <c r="N12096" s="7">
        <v>45323.375011574077</v>
      </c>
      <c r="O12096" s="8">
        <v>8</v>
      </c>
      <c r="P12096" t="s">
        <v>12</v>
      </c>
    </row>
    <row r="12097" spans="5:16" x14ac:dyDescent="0.25">
      <c r="E12097" s="9" t="str">
        <f t="shared" si="208"/>
        <v>MRO-50-MONTE</v>
      </c>
      <c r="F12097" s="8" t="s">
        <v>0</v>
      </c>
      <c r="G12097" s="8" t="s">
        <v>41</v>
      </c>
      <c r="H12097" s="12"/>
      <c r="I12097" s="33" cm="1">
        <f t="array" ref="I12097">MAX(($G$2:$G$300000=G12097)*$N$2:$N$300000)</f>
        <v>45931.373807870368</v>
      </c>
      <c r="J12097" s="14"/>
      <c r="N12097" s="7">
        <v>45323.375011574077</v>
      </c>
      <c r="O12097" s="8">
        <v>9</v>
      </c>
      <c r="P12097" t="s">
        <v>12</v>
      </c>
    </row>
    <row r="12098" spans="5:16" x14ac:dyDescent="0.25">
      <c r="E12098" s="9" t="str">
        <f t="shared" si="208"/>
        <v>MRO-50-MONTE</v>
      </c>
      <c r="F12098" s="8" t="s">
        <v>0</v>
      </c>
      <c r="G12098" s="8" t="s">
        <v>41</v>
      </c>
      <c r="H12098" s="12"/>
      <c r="I12098" s="33" cm="1">
        <f t="array" ref="I12098">MAX(($G$2:$G$300000=G12098)*$N$2:$N$300000)</f>
        <v>45931.373807870368</v>
      </c>
      <c r="J12098" s="14"/>
      <c r="N12098" s="7">
        <v>45323.375011574077</v>
      </c>
      <c r="O12098" s="8">
        <v>10</v>
      </c>
      <c r="P12098" t="s">
        <v>12</v>
      </c>
    </row>
    <row r="12099" spans="5:16" x14ac:dyDescent="0.25">
      <c r="E12099" s="9" t="str">
        <f t="shared" si="208"/>
        <v>MRO-50-MONTE</v>
      </c>
      <c r="F12099" s="8" t="s">
        <v>0</v>
      </c>
      <c r="G12099" s="8" t="s">
        <v>41</v>
      </c>
      <c r="H12099" s="12"/>
      <c r="I12099" s="33" cm="1">
        <f t="array" ref="I12099">MAX(($G$2:$G$300000=G12099)*$N$2:$N$300000)</f>
        <v>45931.373807870368</v>
      </c>
      <c r="J12099" s="14"/>
      <c r="N12099" s="7">
        <v>45323.375011574077</v>
      </c>
      <c r="O12099" s="8">
        <v>11</v>
      </c>
      <c r="P12099" t="s">
        <v>12</v>
      </c>
    </row>
    <row r="12100" spans="5:16" x14ac:dyDescent="0.25">
      <c r="E12100" s="9" t="str">
        <f t="shared" si="208"/>
        <v>MRO-50-MONTE</v>
      </c>
      <c r="F12100" s="8" t="s">
        <v>0</v>
      </c>
      <c r="G12100" s="8" t="s">
        <v>41</v>
      </c>
      <c r="H12100" s="12"/>
      <c r="I12100" s="33" cm="1">
        <f t="array" ref="I12100">MAX(($G$2:$G$300000=G12100)*$N$2:$N$300000)</f>
        <v>45931.373807870368</v>
      </c>
      <c r="J12100" s="14"/>
      <c r="N12100" s="7">
        <v>45323.375011574077</v>
      </c>
      <c r="O12100" s="8">
        <v>12</v>
      </c>
      <c r="P12100" t="s">
        <v>12</v>
      </c>
    </row>
    <row r="12101" spans="5:16" x14ac:dyDescent="0.25">
      <c r="E12101" s="9" t="str">
        <f t="shared" si="208"/>
        <v>MRO-50-MONTE</v>
      </c>
      <c r="F12101" s="8" t="s">
        <v>0</v>
      </c>
      <c r="G12101" s="8" t="s">
        <v>41</v>
      </c>
      <c r="H12101" s="12"/>
      <c r="I12101" s="33" cm="1">
        <f t="array" ref="I12101">MAX(($G$2:$G$300000=G12101)*$N$2:$N$300000)</f>
        <v>45931.373807870368</v>
      </c>
      <c r="J12101" s="14"/>
      <c r="N12101" s="7">
        <v>45323.375011574077</v>
      </c>
      <c r="O12101" s="8">
        <v>13</v>
      </c>
      <c r="P12101" t="s">
        <v>12</v>
      </c>
    </row>
    <row r="12102" spans="5:16" x14ac:dyDescent="0.25">
      <c r="E12102" s="9" t="str">
        <f t="shared" si="208"/>
        <v>MRO-50-MONTE</v>
      </c>
      <c r="F12102" s="8" t="s">
        <v>0</v>
      </c>
      <c r="G12102" s="8" t="s">
        <v>41</v>
      </c>
      <c r="H12102" s="12"/>
      <c r="I12102" s="33" cm="1">
        <f t="array" ref="I12102">MAX(($G$2:$G$300000=G12102)*$N$2:$N$300000)</f>
        <v>45931.373807870368</v>
      </c>
      <c r="J12102" s="14"/>
      <c r="N12102" s="7">
        <v>45323.375011574077</v>
      </c>
      <c r="O12102" s="8">
        <v>14</v>
      </c>
      <c r="P12102" t="s">
        <v>12</v>
      </c>
    </row>
    <row r="12103" spans="5:16" x14ac:dyDescent="0.25">
      <c r="E12103" s="9" t="str">
        <f t="shared" si="208"/>
        <v>MRO-50-MONTE</v>
      </c>
      <c r="F12103" s="8" t="s">
        <v>0</v>
      </c>
      <c r="G12103" s="8" t="s">
        <v>41</v>
      </c>
      <c r="H12103" s="12"/>
      <c r="I12103" s="33" cm="1">
        <f t="array" ref="I12103">MAX(($G$2:$G$300000=G12103)*$N$2:$N$300000)</f>
        <v>45931.373807870368</v>
      </c>
      <c r="J12103" s="14"/>
      <c r="N12103" s="7">
        <v>45323.375011574077</v>
      </c>
      <c r="O12103" s="8">
        <v>15</v>
      </c>
      <c r="P12103" t="s">
        <v>12</v>
      </c>
    </row>
    <row r="12104" spans="5:16" x14ac:dyDescent="0.25">
      <c r="E12104" s="9" t="str">
        <f t="shared" si="208"/>
        <v>MRO-50-MONTE</v>
      </c>
      <c r="F12104" s="8" t="s">
        <v>0</v>
      </c>
      <c r="G12104" s="8" t="s">
        <v>41</v>
      </c>
      <c r="H12104" s="12"/>
      <c r="I12104" s="33" cm="1">
        <f t="array" ref="I12104">MAX(($G$2:$G$300000=G12104)*$N$2:$N$300000)</f>
        <v>45931.373807870368</v>
      </c>
      <c r="J12104" s="14"/>
      <c r="N12104" s="7">
        <v>45323.375011574077</v>
      </c>
      <c r="O12104" s="8">
        <v>16</v>
      </c>
      <c r="P12104" t="s">
        <v>12</v>
      </c>
    </row>
    <row r="12105" spans="5:16" x14ac:dyDescent="0.25">
      <c r="E12105" s="9" t="str">
        <f t="shared" si="208"/>
        <v>MRO-50-MONTE</v>
      </c>
      <c r="F12105" s="8" t="s">
        <v>0</v>
      </c>
      <c r="G12105" s="8" t="s">
        <v>41</v>
      </c>
      <c r="H12105" s="12"/>
      <c r="I12105" s="33" cm="1">
        <f t="array" ref="I12105">MAX(($G$2:$G$300000=G12105)*$N$2:$N$300000)</f>
        <v>45931.373807870368</v>
      </c>
      <c r="J12105" s="14"/>
      <c r="N12105" s="7">
        <v>45323.375011574077</v>
      </c>
      <c r="O12105" s="8">
        <v>17</v>
      </c>
      <c r="P12105" t="s">
        <v>12</v>
      </c>
    </row>
    <row r="12106" spans="5:16" x14ac:dyDescent="0.25">
      <c r="E12106" s="9" t="str">
        <f t="shared" si="208"/>
        <v>MRO-50-MONTE</v>
      </c>
      <c r="F12106" s="8" t="s">
        <v>0</v>
      </c>
      <c r="G12106" s="8" t="s">
        <v>41</v>
      </c>
      <c r="H12106" s="12"/>
      <c r="I12106" s="33" cm="1">
        <f t="array" ref="I12106">MAX(($G$2:$G$300000=G12106)*$N$2:$N$300000)</f>
        <v>45931.373807870368</v>
      </c>
      <c r="J12106" s="14"/>
      <c r="N12106" s="7">
        <v>45331.464641203704</v>
      </c>
      <c r="O12106" s="8">
        <v>1</v>
      </c>
      <c r="P12106" t="s">
        <v>13</v>
      </c>
    </row>
    <row r="12107" spans="5:16" x14ac:dyDescent="0.25">
      <c r="E12107" s="9" t="str">
        <f t="shared" si="208"/>
        <v>MRO-50-MONTE</v>
      </c>
      <c r="F12107" s="8" t="s">
        <v>0</v>
      </c>
      <c r="G12107" s="8" t="s">
        <v>41</v>
      </c>
      <c r="H12107" s="12"/>
      <c r="I12107" s="33" cm="1">
        <f t="array" ref="I12107">MAX(($G$2:$G$300000=G12107)*$N$2:$N$300000)</f>
        <v>45931.373807870368</v>
      </c>
      <c r="J12107" s="14"/>
      <c r="N12107" s="7">
        <v>45331.46466435185</v>
      </c>
      <c r="O12107" s="8">
        <v>1</v>
      </c>
      <c r="P12107" t="s">
        <v>13</v>
      </c>
    </row>
    <row r="12108" spans="5:16" x14ac:dyDescent="0.25">
      <c r="E12108" s="9" t="str">
        <f t="shared" si="208"/>
        <v>MRO-50-MONTE</v>
      </c>
      <c r="F12108" s="8" t="s">
        <v>0</v>
      </c>
      <c r="G12108" s="8" t="s">
        <v>41</v>
      </c>
      <c r="H12108" s="12"/>
      <c r="I12108" s="33" cm="1">
        <f t="array" ref="I12108">MAX(($G$2:$G$300000=G12108)*$N$2:$N$300000)</f>
        <v>45931.373807870368</v>
      </c>
      <c r="J12108" s="14"/>
      <c r="N12108" s="7">
        <v>45331.464687500003</v>
      </c>
      <c r="O12108" s="8">
        <v>1</v>
      </c>
      <c r="P12108" t="s">
        <v>13</v>
      </c>
    </row>
    <row r="12109" spans="5:16" x14ac:dyDescent="0.25">
      <c r="E12109" s="9" t="str">
        <f t="shared" si="208"/>
        <v>MRO-50-MONTE</v>
      </c>
      <c r="F12109" s="8" t="s">
        <v>0</v>
      </c>
      <c r="G12109" s="8" t="s">
        <v>41</v>
      </c>
      <c r="H12109" s="12"/>
      <c r="I12109" s="33" cm="1">
        <f t="array" ref="I12109">MAX(($G$2:$G$300000=G12109)*$N$2:$N$300000)</f>
        <v>45931.373807870368</v>
      </c>
      <c r="J12109" s="14"/>
      <c r="N12109" s="7">
        <v>45331.464699074073</v>
      </c>
      <c r="O12109" s="8">
        <v>1</v>
      </c>
      <c r="P12109" t="s">
        <v>13</v>
      </c>
    </row>
    <row r="12110" spans="5:16" x14ac:dyDescent="0.25">
      <c r="E12110" s="9" t="str">
        <f t="shared" si="208"/>
        <v>MRO-50-MONTE</v>
      </c>
      <c r="F12110" s="8" t="s">
        <v>0</v>
      </c>
      <c r="G12110" s="8" t="s">
        <v>41</v>
      </c>
      <c r="H12110" s="12"/>
      <c r="I12110" s="33" cm="1">
        <f t="array" ref="I12110">MAX(($G$2:$G$300000=G12110)*$N$2:$N$300000)</f>
        <v>45931.373807870368</v>
      </c>
      <c r="J12110" s="14"/>
      <c r="N12110" s="7">
        <v>45331.46471064815</v>
      </c>
      <c r="O12110" s="8">
        <v>1</v>
      </c>
      <c r="P12110" t="s">
        <v>13</v>
      </c>
    </row>
    <row r="12111" spans="5:16" x14ac:dyDescent="0.25">
      <c r="E12111" s="9" t="str">
        <f t="shared" si="208"/>
        <v>MRO-50-MONTE</v>
      </c>
      <c r="F12111" s="8" t="s">
        <v>0</v>
      </c>
      <c r="G12111" s="8" t="s">
        <v>41</v>
      </c>
      <c r="H12111" s="12"/>
      <c r="I12111" s="33" cm="1">
        <f t="array" ref="I12111">MAX(($G$2:$G$300000=G12111)*$N$2:$N$300000)</f>
        <v>45931.373807870368</v>
      </c>
      <c r="J12111" s="14"/>
      <c r="N12111" s="7">
        <v>45331.464722222219</v>
      </c>
      <c r="O12111" s="8">
        <v>1</v>
      </c>
      <c r="P12111" t="s">
        <v>13</v>
      </c>
    </row>
    <row r="12112" spans="5:16" x14ac:dyDescent="0.25">
      <c r="E12112" s="9" t="str">
        <f t="shared" si="208"/>
        <v>MRO-50-MONTE</v>
      </c>
      <c r="F12112" s="8" t="s">
        <v>0</v>
      </c>
      <c r="G12112" s="8" t="s">
        <v>41</v>
      </c>
      <c r="H12112" s="12"/>
      <c r="I12112" s="33" cm="1">
        <f t="array" ref="I12112">MAX(($G$2:$G$300000=G12112)*$N$2:$N$300000)</f>
        <v>45931.373807870368</v>
      </c>
      <c r="J12112" s="14"/>
      <c r="N12112" s="7">
        <v>45331.464745370373</v>
      </c>
      <c r="O12112" s="8">
        <v>1</v>
      </c>
      <c r="P12112" t="s">
        <v>13</v>
      </c>
    </row>
    <row r="12113" spans="5:16" x14ac:dyDescent="0.25">
      <c r="E12113" s="9" t="str">
        <f t="shared" si="208"/>
        <v>MRO-50-MONTE</v>
      </c>
      <c r="F12113" s="8" t="s">
        <v>0</v>
      </c>
      <c r="G12113" s="8" t="s">
        <v>41</v>
      </c>
      <c r="H12113" s="12"/>
      <c r="I12113" s="33" cm="1">
        <f t="array" ref="I12113">MAX(($G$2:$G$300000=G12113)*$N$2:$N$300000)</f>
        <v>45931.373807870368</v>
      </c>
      <c r="J12113" s="14"/>
      <c r="N12113" s="7">
        <v>45331.464756944442</v>
      </c>
      <c r="O12113" s="8">
        <v>1</v>
      </c>
      <c r="P12113" t="s">
        <v>13</v>
      </c>
    </row>
    <row r="12114" spans="5:16" x14ac:dyDescent="0.25">
      <c r="E12114" s="9" t="str">
        <f t="shared" si="208"/>
        <v>MRO-50-MONTE</v>
      </c>
      <c r="F12114" s="8" t="s">
        <v>0</v>
      </c>
      <c r="G12114" s="8" t="s">
        <v>41</v>
      </c>
      <c r="H12114" s="12"/>
      <c r="I12114" s="33" cm="1">
        <f t="array" ref="I12114">MAX(($G$2:$G$300000=G12114)*$N$2:$N$300000)</f>
        <v>45931.373807870368</v>
      </c>
      <c r="J12114" s="14"/>
      <c r="N12114" s="7">
        <v>45331.464768518519</v>
      </c>
      <c r="O12114" s="8">
        <v>1</v>
      </c>
      <c r="P12114" t="s">
        <v>13</v>
      </c>
    </row>
    <row r="12115" spans="5:16" x14ac:dyDescent="0.25">
      <c r="E12115" s="9" t="str">
        <f t="shared" si="208"/>
        <v>MRO-50-MONTE</v>
      </c>
      <c r="F12115" s="8" t="s">
        <v>0</v>
      </c>
      <c r="G12115" s="8" t="s">
        <v>41</v>
      </c>
      <c r="H12115" s="12"/>
      <c r="I12115" s="33" cm="1">
        <f t="array" ref="I12115">MAX(($G$2:$G$300000=G12115)*$N$2:$N$300000)</f>
        <v>45931.373807870368</v>
      </c>
      <c r="J12115" s="14"/>
      <c r="N12115" s="7">
        <v>45331.464780092596</v>
      </c>
      <c r="O12115" s="8">
        <v>1</v>
      </c>
      <c r="P12115" t="s">
        <v>13</v>
      </c>
    </row>
    <row r="12116" spans="5:16" x14ac:dyDescent="0.25">
      <c r="E12116" s="9" t="str">
        <f t="shared" si="208"/>
        <v>MRO-50-MONTE</v>
      </c>
      <c r="F12116" s="8" t="s">
        <v>0</v>
      </c>
      <c r="G12116" s="8" t="s">
        <v>41</v>
      </c>
      <c r="H12116" s="12"/>
      <c r="I12116" s="33" cm="1">
        <f t="array" ref="I12116">MAX(($G$2:$G$300000=G12116)*$N$2:$N$300000)</f>
        <v>45931.373807870368</v>
      </c>
      <c r="J12116" s="14"/>
      <c r="N12116" s="7">
        <v>45331.464791666665</v>
      </c>
      <c r="O12116" s="8">
        <v>1</v>
      </c>
      <c r="P12116" t="s">
        <v>13</v>
      </c>
    </row>
    <row r="12117" spans="5:16" x14ac:dyDescent="0.25">
      <c r="E12117" s="9" t="str">
        <f t="shared" si="208"/>
        <v>MRO-50-MONTE</v>
      </c>
      <c r="F12117" s="8" t="s">
        <v>0</v>
      </c>
      <c r="G12117" s="8" t="s">
        <v>41</v>
      </c>
      <c r="H12117" s="12"/>
      <c r="I12117" s="33" cm="1">
        <f t="array" ref="I12117">MAX(($G$2:$G$300000=G12117)*$N$2:$N$300000)</f>
        <v>45931.373807870368</v>
      </c>
      <c r="J12117" s="14"/>
      <c r="N12117" s="7">
        <v>45331.464803240742</v>
      </c>
      <c r="O12117" s="8">
        <v>1</v>
      </c>
      <c r="P12117" t="s">
        <v>13</v>
      </c>
    </row>
    <row r="12118" spans="5:16" x14ac:dyDescent="0.25">
      <c r="E12118" s="9" t="str">
        <f t="shared" si="208"/>
        <v>MRO-50-MONTE</v>
      </c>
      <c r="F12118" s="8" t="s">
        <v>0</v>
      </c>
      <c r="G12118" s="8" t="s">
        <v>41</v>
      </c>
      <c r="H12118" s="12"/>
      <c r="I12118" s="33" cm="1">
        <f t="array" ref="I12118">MAX(($G$2:$G$300000=G12118)*$N$2:$N$300000)</f>
        <v>45931.373807870368</v>
      </c>
      <c r="J12118" s="14"/>
      <c r="N12118" s="7">
        <v>45331.464826388888</v>
      </c>
      <c r="O12118" s="8">
        <v>1</v>
      </c>
      <c r="P12118" t="s">
        <v>13</v>
      </c>
    </row>
    <row r="12119" spans="5:16" x14ac:dyDescent="0.25">
      <c r="E12119" s="9" t="str">
        <f t="shared" si="208"/>
        <v>MRO-50-MONTE</v>
      </c>
      <c r="F12119" s="8" t="s">
        <v>0</v>
      </c>
      <c r="G12119" s="8" t="s">
        <v>41</v>
      </c>
      <c r="H12119" s="12"/>
      <c r="I12119" s="33" cm="1">
        <f t="array" ref="I12119">MAX(($G$2:$G$300000=G12119)*$N$2:$N$300000)</f>
        <v>45931.373807870368</v>
      </c>
      <c r="J12119" s="14"/>
      <c r="N12119" s="7">
        <v>45331.464837962965</v>
      </c>
      <c r="O12119" s="8">
        <v>1</v>
      </c>
      <c r="P12119" t="s">
        <v>13</v>
      </c>
    </row>
    <row r="12120" spans="5:16" x14ac:dyDescent="0.25">
      <c r="E12120" s="9" t="str">
        <f t="shared" si="208"/>
        <v>MRO-50-MONTE</v>
      </c>
      <c r="F12120" s="8" t="s">
        <v>0</v>
      </c>
      <c r="G12120" s="8" t="s">
        <v>41</v>
      </c>
      <c r="H12120" s="12"/>
      <c r="I12120" s="33" cm="1">
        <f t="array" ref="I12120">MAX(($G$2:$G$300000=G12120)*$N$2:$N$300000)</f>
        <v>45931.373807870368</v>
      </c>
      <c r="J12120" s="14"/>
      <c r="N12120" s="7">
        <v>45331.464849537035</v>
      </c>
      <c r="O12120" s="8">
        <v>1</v>
      </c>
      <c r="P12120" t="s">
        <v>13</v>
      </c>
    </row>
    <row r="12121" spans="5:16" x14ac:dyDescent="0.25">
      <c r="E12121" s="9" t="str">
        <f t="shared" si="208"/>
        <v>MRO-50-MONTE</v>
      </c>
      <c r="F12121" s="8" t="s">
        <v>0</v>
      </c>
      <c r="G12121" s="8" t="s">
        <v>41</v>
      </c>
      <c r="H12121" s="12"/>
      <c r="I12121" s="33" cm="1">
        <f t="array" ref="I12121">MAX(($G$2:$G$300000=G12121)*$N$2:$N$300000)</f>
        <v>45931.373807870368</v>
      </c>
      <c r="J12121" s="14"/>
      <c r="N12121" s="7">
        <v>45331.464861111112</v>
      </c>
      <c r="O12121" s="8">
        <v>1</v>
      </c>
      <c r="P12121" t="s">
        <v>13</v>
      </c>
    </row>
    <row r="12122" spans="5:16" x14ac:dyDescent="0.25">
      <c r="E12122" s="9" t="str">
        <f t="shared" si="208"/>
        <v>MRO-50-MONTE</v>
      </c>
      <c r="F12122" s="8" t="s">
        <v>0</v>
      </c>
      <c r="G12122" s="8" t="s">
        <v>41</v>
      </c>
      <c r="H12122" s="12"/>
      <c r="I12122" s="33" cm="1">
        <f t="array" ref="I12122">MAX(($G$2:$G$300000=G12122)*$N$2:$N$300000)</f>
        <v>45931.373807870368</v>
      </c>
      <c r="J12122" s="14"/>
      <c r="N12122" s="7">
        <v>45331.464872685188</v>
      </c>
      <c r="O12122" s="8">
        <v>1</v>
      </c>
      <c r="P12122" t="s">
        <v>13</v>
      </c>
    </row>
    <row r="12123" spans="5:16" x14ac:dyDescent="0.25">
      <c r="E12123" s="9" t="str">
        <f t="shared" si="208"/>
        <v>MRO-50-MONTE</v>
      </c>
      <c r="F12123" s="8" t="s">
        <v>0</v>
      </c>
      <c r="G12123" s="8" t="s">
        <v>41</v>
      </c>
      <c r="H12123" s="12"/>
      <c r="I12123" s="33" cm="1">
        <f t="array" ref="I12123">MAX(($G$2:$G$300000=G12123)*$N$2:$N$300000)</f>
        <v>45931.373807870368</v>
      </c>
      <c r="J12123" s="14"/>
      <c r="N12123" s="7">
        <v>45331.464884259258</v>
      </c>
      <c r="O12123" s="8">
        <v>1</v>
      </c>
      <c r="P12123" t="s">
        <v>13</v>
      </c>
    </row>
    <row r="12124" spans="5:16" x14ac:dyDescent="0.25">
      <c r="E12124" s="9" t="str">
        <f t="shared" si="208"/>
        <v>MRO-50-MONTE</v>
      </c>
      <c r="F12124" s="8" t="s">
        <v>0</v>
      </c>
      <c r="G12124" s="8" t="s">
        <v>41</v>
      </c>
      <c r="H12124" s="12"/>
      <c r="I12124" s="33" cm="1">
        <f t="array" ref="I12124">MAX(($G$2:$G$300000=G12124)*$N$2:$N$300000)</f>
        <v>45931.373807870368</v>
      </c>
      <c r="J12124" s="14"/>
      <c r="N12124" s="7">
        <v>45331.464895833335</v>
      </c>
      <c r="O12124" s="8">
        <v>1</v>
      </c>
      <c r="P12124" t="s">
        <v>13</v>
      </c>
    </row>
    <row r="12125" spans="5:16" x14ac:dyDescent="0.25">
      <c r="E12125" s="9" t="str">
        <f t="shared" si="208"/>
        <v>MRO-50-MONTE</v>
      </c>
      <c r="F12125" s="8" t="s">
        <v>0</v>
      </c>
      <c r="G12125" s="8" t="s">
        <v>41</v>
      </c>
      <c r="H12125" s="12"/>
      <c r="I12125" s="33" cm="1">
        <f t="array" ref="I12125">MAX(($G$2:$G$300000=G12125)*$N$2:$N$300000)</f>
        <v>45931.373807870368</v>
      </c>
      <c r="J12125" s="14"/>
      <c r="N12125" s="7">
        <v>45331.464918981481</v>
      </c>
      <c r="O12125" s="8">
        <v>1</v>
      </c>
      <c r="P12125" t="s">
        <v>13</v>
      </c>
    </row>
    <row r="12126" spans="5:16" x14ac:dyDescent="0.25">
      <c r="E12126" s="9" t="str">
        <f t="shared" si="208"/>
        <v>MRO-50-MONTE</v>
      </c>
      <c r="F12126" s="8" t="s">
        <v>0</v>
      </c>
      <c r="G12126" s="8" t="s">
        <v>41</v>
      </c>
      <c r="H12126" s="12"/>
      <c r="I12126" s="33" cm="1">
        <f t="array" ref="I12126">MAX(($G$2:$G$300000=G12126)*$N$2:$N$300000)</f>
        <v>45931.373807870368</v>
      </c>
      <c r="J12126" s="14"/>
      <c r="N12126" s="7">
        <v>45331.464930555558</v>
      </c>
      <c r="O12126" s="8">
        <v>1</v>
      </c>
      <c r="P12126" t="s">
        <v>13</v>
      </c>
    </row>
    <row r="12127" spans="5:16" x14ac:dyDescent="0.25">
      <c r="E12127" s="9" t="str">
        <f t="shared" si="208"/>
        <v>MRO-50-MONTE</v>
      </c>
      <c r="F12127" s="8" t="s">
        <v>0</v>
      </c>
      <c r="G12127" s="8" t="s">
        <v>41</v>
      </c>
      <c r="H12127" s="12"/>
      <c r="I12127" s="33" cm="1">
        <f t="array" ref="I12127">MAX(($G$2:$G$300000=G12127)*$N$2:$N$300000)</f>
        <v>45931.373807870368</v>
      </c>
      <c r="J12127" s="14"/>
      <c r="N12127" s="7">
        <v>45331.464942129627</v>
      </c>
      <c r="O12127" s="8">
        <v>1</v>
      </c>
      <c r="P12127" t="s">
        <v>13</v>
      </c>
    </row>
    <row r="12128" spans="5:16" x14ac:dyDescent="0.25">
      <c r="E12128" s="9" t="str">
        <f t="shared" si="208"/>
        <v>MRO-50-MONTE</v>
      </c>
      <c r="F12128" s="8" t="s">
        <v>0</v>
      </c>
      <c r="G12128" s="8" t="s">
        <v>41</v>
      </c>
      <c r="H12128" s="12"/>
      <c r="I12128" s="33" cm="1">
        <f t="array" ref="I12128">MAX(($G$2:$G$300000=G12128)*$N$2:$N$300000)</f>
        <v>45931.373807870368</v>
      </c>
      <c r="J12128" s="14"/>
      <c r="N12128" s="7">
        <v>45331.464953703704</v>
      </c>
      <c r="O12128" s="8">
        <v>1</v>
      </c>
      <c r="P12128" t="s">
        <v>13</v>
      </c>
    </row>
    <row r="12129" spans="5:16" x14ac:dyDescent="0.25">
      <c r="E12129" s="9" t="str">
        <f t="shared" si="208"/>
        <v>MRO-50-MONTE</v>
      </c>
      <c r="F12129" s="8" t="s">
        <v>0</v>
      </c>
      <c r="G12129" s="8" t="s">
        <v>41</v>
      </c>
      <c r="H12129" s="12"/>
      <c r="I12129" s="33" cm="1">
        <f t="array" ref="I12129">MAX(($G$2:$G$300000=G12129)*$N$2:$N$300000)</f>
        <v>45931.373807870368</v>
      </c>
      <c r="J12129" s="14"/>
      <c r="N12129" s="7">
        <v>45331.464965277781</v>
      </c>
      <c r="O12129" s="8">
        <v>1</v>
      </c>
      <c r="P12129" t="s">
        <v>13</v>
      </c>
    </row>
    <row r="12130" spans="5:16" x14ac:dyDescent="0.25">
      <c r="E12130" s="9" t="str">
        <f t="shared" si="208"/>
        <v>MRO-50-MONTE</v>
      </c>
      <c r="F12130" s="8" t="s">
        <v>0</v>
      </c>
      <c r="G12130" s="8" t="s">
        <v>41</v>
      </c>
      <c r="H12130" s="12"/>
      <c r="I12130" s="33" cm="1">
        <f t="array" ref="I12130">MAX(($G$2:$G$300000=G12130)*$N$2:$N$300000)</f>
        <v>45931.373807870368</v>
      </c>
      <c r="J12130" s="14"/>
      <c r="N12130" s="7">
        <v>45331.46497685185</v>
      </c>
      <c r="O12130" s="8">
        <v>1</v>
      </c>
      <c r="P12130" t="s">
        <v>13</v>
      </c>
    </row>
    <row r="12131" spans="5:16" x14ac:dyDescent="0.25">
      <c r="E12131" s="9" t="str">
        <f t="shared" si="208"/>
        <v>MRO-50-MONTE</v>
      </c>
      <c r="F12131" s="8" t="s">
        <v>0</v>
      </c>
      <c r="G12131" s="8" t="s">
        <v>41</v>
      </c>
      <c r="H12131" s="12"/>
      <c r="I12131" s="33" cm="1">
        <f t="array" ref="I12131">MAX(($G$2:$G$300000=G12131)*$N$2:$N$300000)</f>
        <v>45931.373807870368</v>
      </c>
      <c r="J12131" s="14"/>
      <c r="N12131" s="7">
        <v>45331.46497685185</v>
      </c>
      <c r="O12131" s="8">
        <v>2</v>
      </c>
      <c r="P12131" t="s">
        <v>13</v>
      </c>
    </row>
    <row r="12132" spans="5:16" x14ac:dyDescent="0.25">
      <c r="E12132" s="9" t="str">
        <f t="shared" si="208"/>
        <v>MRO-50-MONTE</v>
      </c>
      <c r="F12132" s="8" t="s">
        <v>0</v>
      </c>
      <c r="G12132" s="8" t="s">
        <v>41</v>
      </c>
      <c r="H12132" s="12"/>
      <c r="I12132" s="33" cm="1">
        <f t="array" ref="I12132">MAX(($G$2:$G$300000=G12132)*$N$2:$N$300000)</f>
        <v>45931.373807870368</v>
      </c>
      <c r="J12132" s="14"/>
      <c r="N12132" s="7">
        <v>45331.464988425927</v>
      </c>
      <c r="O12132" s="8">
        <v>1</v>
      </c>
      <c r="P12132" t="s">
        <v>13</v>
      </c>
    </row>
    <row r="12133" spans="5:16" x14ac:dyDescent="0.25">
      <c r="E12133" s="9" t="str">
        <f t="shared" si="208"/>
        <v>MRO-50-MONTE</v>
      </c>
      <c r="F12133" s="8" t="s">
        <v>0</v>
      </c>
      <c r="G12133" s="8" t="s">
        <v>41</v>
      </c>
      <c r="H12133" s="12"/>
      <c r="I12133" s="33" cm="1">
        <f t="array" ref="I12133">MAX(($G$2:$G$300000=G12133)*$N$2:$N$300000)</f>
        <v>45931.373807870368</v>
      </c>
      <c r="J12133" s="14"/>
      <c r="N12133" s="7">
        <v>45331.464999999997</v>
      </c>
      <c r="O12133" s="8">
        <v>1</v>
      </c>
      <c r="P12133" t="s">
        <v>13</v>
      </c>
    </row>
    <row r="12134" spans="5:16" x14ac:dyDescent="0.25">
      <c r="E12134" s="9" t="str">
        <f t="shared" si="208"/>
        <v>MRO-50-MONTE</v>
      </c>
      <c r="F12134" s="8" t="s">
        <v>0</v>
      </c>
      <c r="G12134" s="8" t="s">
        <v>41</v>
      </c>
      <c r="H12134" s="12"/>
      <c r="I12134" s="33" cm="1">
        <f t="array" ref="I12134">MAX(($G$2:$G$300000=G12134)*$N$2:$N$300000)</f>
        <v>45931.373807870368</v>
      </c>
      <c r="J12134" s="14"/>
      <c r="N12134" s="7">
        <v>45331.465011574073</v>
      </c>
      <c r="O12134" s="8">
        <v>1</v>
      </c>
      <c r="P12134" t="s">
        <v>13</v>
      </c>
    </row>
    <row r="12135" spans="5:16" x14ac:dyDescent="0.25">
      <c r="E12135" s="9" t="str">
        <f t="shared" si="208"/>
        <v>MRO-50-MONTE</v>
      </c>
      <c r="F12135" s="8" t="s">
        <v>0</v>
      </c>
      <c r="G12135" s="8" t="s">
        <v>41</v>
      </c>
      <c r="H12135" s="12"/>
      <c r="I12135" s="33" cm="1">
        <f t="array" ref="I12135">MAX(($G$2:$G$300000=G12135)*$N$2:$N$300000)</f>
        <v>45931.373807870368</v>
      </c>
      <c r="J12135" s="14"/>
      <c r="N12135" s="7">
        <v>45331.46502314815</v>
      </c>
      <c r="O12135" s="8">
        <v>1</v>
      </c>
      <c r="P12135" t="s">
        <v>13</v>
      </c>
    </row>
    <row r="12136" spans="5:16" x14ac:dyDescent="0.25">
      <c r="E12136" s="9" t="str">
        <f t="shared" si="208"/>
        <v>MRO-50-MONTE</v>
      </c>
      <c r="F12136" s="8" t="s">
        <v>0</v>
      </c>
      <c r="G12136" s="8" t="s">
        <v>41</v>
      </c>
      <c r="H12136" s="12"/>
      <c r="I12136" s="33" cm="1">
        <f t="array" ref="I12136">MAX(($G$2:$G$300000=G12136)*$N$2:$N$300000)</f>
        <v>45931.373807870368</v>
      </c>
      <c r="J12136" s="14"/>
      <c r="N12136" s="7">
        <v>45331.46503472222</v>
      </c>
      <c r="O12136" s="8">
        <v>1</v>
      </c>
      <c r="P12136" t="s">
        <v>13</v>
      </c>
    </row>
    <row r="12137" spans="5:16" x14ac:dyDescent="0.25">
      <c r="E12137" s="9" t="str">
        <f t="shared" si="208"/>
        <v>MRO-50-MONTE</v>
      </c>
      <c r="F12137" s="8" t="s">
        <v>0</v>
      </c>
      <c r="G12137" s="8" t="s">
        <v>41</v>
      </c>
      <c r="H12137" s="12"/>
      <c r="I12137" s="33" cm="1">
        <f t="array" ref="I12137">MAX(($G$2:$G$300000=G12137)*$N$2:$N$300000)</f>
        <v>45931.373807870368</v>
      </c>
      <c r="J12137" s="14"/>
      <c r="N12137" s="7">
        <v>45331.465046296296</v>
      </c>
      <c r="O12137" s="8">
        <v>1</v>
      </c>
      <c r="P12137" t="s">
        <v>13</v>
      </c>
    </row>
    <row r="12138" spans="5:16" x14ac:dyDescent="0.25">
      <c r="E12138" s="9" t="str">
        <f t="shared" si="208"/>
        <v>MRO-50-MONTE</v>
      </c>
      <c r="F12138" s="8" t="s">
        <v>0</v>
      </c>
      <c r="G12138" s="8" t="s">
        <v>41</v>
      </c>
      <c r="H12138" s="12"/>
      <c r="I12138" s="33" cm="1">
        <f t="array" ref="I12138">MAX(($G$2:$G$300000=G12138)*$N$2:$N$300000)</f>
        <v>45931.373807870368</v>
      </c>
      <c r="J12138" s="14"/>
      <c r="N12138" s="7">
        <v>45331.465057870373</v>
      </c>
      <c r="O12138" s="8">
        <v>1</v>
      </c>
      <c r="P12138" t="s">
        <v>13</v>
      </c>
    </row>
    <row r="12139" spans="5:16" x14ac:dyDescent="0.25">
      <c r="E12139" s="9" t="str">
        <f t="shared" si="208"/>
        <v>MRO-50-MONTE</v>
      </c>
      <c r="F12139" s="8" t="s">
        <v>0</v>
      </c>
      <c r="G12139" s="8" t="s">
        <v>41</v>
      </c>
      <c r="H12139" s="12"/>
      <c r="I12139" s="33" cm="1">
        <f t="array" ref="I12139">MAX(($G$2:$G$300000=G12139)*$N$2:$N$300000)</f>
        <v>45931.373807870368</v>
      </c>
      <c r="J12139" s="14"/>
      <c r="N12139" s="7">
        <v>45331.465069444443</v>
      </c>
      <c r="O12139" s="8">
        <v>1</v>
      </c>
      <c r="P12139" t="s">
        <v>13</v>
      </c>
    </row>
    <row r="12140" spans="5:16" x14ac:dyDescent="0.25">
      <c r="E12140" s="9" t="str">
        <f t="shared" si="208"/>
        <v>MRO-50-MONTE</v>
      </c>
      <c r="F12140" s="8" t="s">
        <v>0</v>
      </c>
      <c r="G12140" s="8" t="s">
        <v>41</v>
      </c>
      <c r="H12140" s="12"/>
      <c r="I12140" s="33" cm="1">
        <f t="array" ref="I12140">MAX(($G$2:$G$300000=G12140)*$N$2:$N$300000)</f>
        <v>45931.373807870368</v>
      </c>
      <c r="J12140" s="14"/>
      <c r="N12140" s="7">
        <v>45331.465081018519</v>
      </c>
      <c r="O12140" s="8">
        <v>1</v>
      </c>
      <c r="P12140" t="s">
        <v>13</v>
      </c>
    </row>
    <row r="12141" spans="5:16" x14ac:dyDescent="0.25">
      <c r="E12141" s="9" t="str">
        <f t="shared" si="208"/>
        <v>MRO-50-MONTE</v>
      </c>
      <c r="F12141" s="8" t="s">
        <v>0</v>
      </c>
      <c r="G12141" s="8" t="s">
        <v>41</v>
      </c>
      <c r="H12141" s="12"/>
      <c r="I12141" s="33" cm="1">
        <f t="array" ref="I12141">MAX(($G$2:$G$300000=G12141)*$N$2:$N$300000)</f>
        <v>45931.373807870368</v>
      </c>
      <c r="J12141" s="14"/>
      <c r="N12141" s="7">
        <v>45331.465092592596</v>
      </c>
      <c r="O12141" s="8">
        <v>1</v>
      </c>
      <c r="P12141" t="s">
        <v>13</v>
      </c>
    </row>
    <row r="12142" spans="5:16" x14ac:dyDescent="0.25">
      <c r="E12142" s="9" t="str">
        <f t="shared" si="208"/>
        <v>MRO-50-MONTE</v>
      </c>
      <c r="F12142" s="8" t="s">
        <v>0</v>
      </c>
      <c r="G12142" s="8" t="s">
        <v>41</v>
      </c>
      <c r="H12142" s="12"/>
      <c r="I12142" s="33" cm="1">
        <f t="array" ref="I12142">MAX(($G$2:$G$300000=G12142)*$N$2:$N$300000)</f>
        <v>45931.373807870368</v>
      </c>
      <c r="J12142" s="14"/>
      <c r="N12142" s="7">
        <v>45331.465104166666</v>
      </c>
      <c r="O12142" s="8">
        <v>1</v>
      </c>
      <c r="P12142" t="s">
        <v>13</v>
      </c>
    </row>
    <row r="12143" spans="5:16" x14ac:dyDescent="0.25">
      <c r="E12143" s="9" t="str">
        <f t="shared" si="208"/>
        <v>MRO-50-MONTE</v>
      </c>
      <c r="F12143" s="8" t="s">
        <v>0</v>
      </c>
      <c r="G12143" s="8" t="s">
        <v>41</v>
      </c>
      <c r="H12143" s="12"/>
      <c r="I12143" s="33" cm="1">
        <f t="array" ref="I12143">MAX(($G$2:$G$300000=G12143)*$N$2:$N$300000)</f>
        <v>45931.373807870368</v>
      </c>
      <c r="J12143" s="14"/>
      <c r="N12143" s="7">
        <v>45331.465115740742</v>
      </c>
      <c r="O12143" s="8">
        <v>1</v>
      </c>
      <c r="P12143" t="s">
        <v>13</v>
      </c>
    </row>
    <row r="12144" spans="5:16" x14ac:dyDescent="0.25">
      <c r="E12144" s="9" t="str">
        <f t="shared" si="208"/>
        <v>MRO-50-MONTE</v>
      </c>
      <c r="F12144" s="8" t="s">
        <v>0</v>
      </c>
      <c r="G12144" s="8" t="s">
        <v>41</v>
      </c>
      <c r="H12144" s="12"/>
      <c r="I12144" s="33" cm="1">
        <f t="array" ref="I12144">MAX(($G$2:$G$300000=G12144)*$N$2:$N$300000)</f>
        <v>45931.373807870368</v>
      </c>
      <c r="J12144" s="14"/>
      <c r="N12144" s="7">
        <v>45331.465127314812</v>
      </c>
      <c r="O12144" s="8">
        <v>1</v>
      </c>
      <c r="P12144" t="s">
        <v>13</v>
      </c>
    </row>
    <row r="12145" spans="5:16" x14ac:dyDescent="0.25">
      <c r="E12145" s="9" t="str">
        <f t="shared" si="208"/>
        <v>MRO-50-MONTE</v>
      </c>
      <c r="F12145" s="8" t="s">
        <v>0</v>
      </c>
      <c r="G12145" s="8" t="s">
        <v>41</v>
      </c>
      <c r="H12145" s="12"/>
      <c r="I12145" s="33" cm="1">
        <f t="array" ref="I12145">MAX(($G$2:$G$300000=G12145)*$N$2:$N$300000)</f>
        <v>45931.373807870368</v>
      </c>
      <c r="J12145" s="14"/>
      <c r="N12145" s="7">
        <v>45331.465138888889</v>
      </c>
      <c r="O12145" s="8">
        <v>1</v>
      </c>
      <c r="P12145" t="s">
        <v>13</v>
      </c>
    </row>
    <row r="12146" spans="5:16" x14ac:dyDescent="0.25">
      <c r="E12146" s="9" t="str">
        <f t="shared" ref="E12146:E12209" si="209">+G12146&amp;H12146</f>
        <v>MRO-50-MONTE</v>
      </c>
      <c r="F12146" s="8" t="s">
        <v>0</v>
      </c>
      <c r="G12146" s="8" t="s">
        <v>41</v>
      </c>
      <c r="H12146" s="12"/>
      <c r="I12146" s="33" cm="1">
        <f t="array" ref="I12146">MAX(($G$2:$G$300000=G12146)*$N$2:$N$300000)</f>
        <v>45931.373807870368</v>
      </c>
      <c r="J12146" s="14"/>
      <c r="N12146" s="7">
        <v>45331.465150462966</v>
      </c>
      <c r="O12146" s="8">
        <v>1</v>
      </c>
      <c r="P12146" t="s">
        <v>13</v>
      </c>
    </row>
    <row r="12147" spans="5:16" x14ac:dyDescent="0.25">
      <c r="E12147" s="9" t="str">
        <f t="shared" si="209"/>
        <v>MRO-50-MONTE</v>
      </c>
      <c r="F12147" s="8" t="s">
        <v>0</v>
      </c>
      <c r="G12147" s="8" t="s">
        <v>41</v>
      </c>
      <c r="H12147" s="12"/>
      <c r="I12147" s="33" cm="1">
        <f t="array" ref="I12147">MAX(($G$2:$G$300000=G12147)*$N$2:$N$300000)</f>
        <v>45931.373807870368</v>
      </c>
      <c r="J12147" s="14"/>
      <c r="N12147" s="7">
        <v>45331.465162037035</v>
      </c>
      <c r="O12147" s="8">
        <v>1</v>
      </c>
      <c r="P12147" t="s">
        <v>13</v>
      </c>
    </row>
    <row r="12148" spans="5:16" x14ac:dyDescent="0.25">
      <c r="E12148" s="9" t="str">
        <f t="shared" si="209"/>
        <v>MRO-50-MONTE</v>
      </c>
      <c r="F12148" s="8" t="s">
        <v>0</v>
      </c>
      <c r="G12148" s="8" t="s">
        <v>41</v>
      </c>
      <c r="H12148" s="12"/>
      <c r="I12148" s="33" cm="1">
        <f t="array" ref="I12148">MAX(($G$2:$G$300000=G12148)*$N$2:$N$300000)</f>
        <v>45931.373807870368</v>
      </c>
      <c r="J12148" s="14"/>
      <c r="N12148" s="7">
        <v>45331.465173611112</v>
      </c>
      <c r="O12148" s="8">
        <v>1</v>
      </c>
      <c r="P12148" t="s">
        <v>13</v>
      </c>
    </row>
    <row r="12149" spans="5:16" x14ac:dyDescent="0.25">
      <c r="E12149" s="9" t="str">
        <f t="shared" si="209"/>
        <v>MRO-50-MONTE</v>
      </c>
      <c r="F12149" s="8" t="s">
        <v>0</v>
      </c>
      <c r="G12149" s="8" t="s">
        <v>41</v>
      </c>
      <c r="H12149" s="12"/>
      <c r="I12149" s="33" cm="1">
        <f t="array" ref="I12149">MAX(($G$2:$G$300000=G12149)*$N$2:$N$300000)</f>
        <v>45931.373807870368</v>
      </c>
      <c r="J12149" s="14"/>
      <c r="N12149" s="7">
        <v>45331.465185185189</v>
      </c>
      <c r="O12149" s="8">
        <v>1</v>
      </c>
      <c r="P12149" t="s">
        <v>13</v>
      </c>
    </row>
    <row r="12150" spans="5:16" x14ac:dyDescent="0.25">
      <c r="E12150" s="9" t="str">
        <f t="shared" si="209"/>
        <v>MRO-50-MONTE</v>
      </c>
      <c r="F12150" s="8" t="s">
        <v>0</v>
      </c>
      <c r="G12150" s="8" t="s">
        <v>41</v>
      </c>
      <c r="H12150" s="12"/>
      <c r="I12150" s="33" cm="1">
        <f t="array" ref="I12150">MAX(($G$2:$G$300000=G12150)*$N$2:$N$300000)</f>
        <v>45931.373807870368</v>
      </c>
      <c r="J12150" s="14"/>
      <c r="N12150" s="7">
        <v>45331.465196759258</v>
      </c>
      <c r="O12150" s="8">
        <v>1</v>
      </c>
      <c r="P12150" t="s">
        <v>13</v>
      </c>
    </row>
    <row r="12151" spans="5:16" x14ac:dyDescent="0.25">
      <c r="E12151" s="9" t="str">
        <f t="shared" si="209"/>
        <v>MRO-50-MONTE</v>
      </c>
      <c r="F12151" s="8" t="s">
        <v>0</v>
      </c>
      <c r="G12151" s="8" t="s">
        <v>41</v>
      </c>
      <c r="H12151" s="12"/>
      <c r="I12151" s="33" cm="1">
        <f t="array" ref="I12151">MAX(($G$2:$G$300000=G12151)*$N$2:$N$300000)</f>
        <v>45931.373807870368</v>
      </c>
      <c r="J12151" s="14"/>
      <c r="N12151" s="7">
        <v>45331.465208333335</v>
      </c>
      <c r="O12151" s="8">
        <v>1</v>
      </c>
      <c r="P12151" t="s">
        <v>13</v>
      </c>
    </row>
    <row r="12152" spans="5:16" x14ac:dyDescent="0.25">
      <c r="E12152" s="9" t="str">
        <f t="shared" si="209"/>
        <v>MRO-50-MONTE</v>
      </c>
      <c r="F12152" s="8" t="s">
        <v>0</v>
      </c>
      <c r="G12152" s="8" t="s">
        <v>41</v>
      </c>
      <c r="H12152" s="12"/>
      <c r="I12152" s="33" cm="1">
        <f t="array" ref="I12152">MAX(($G$2:$G$300000=G12152)*$N$2:$N$300000)</f>
        <v>45931.373807870368</v>
      </c>
      <c r="J12152" s="14"/>
      <c r="N12152" s="7">
        <v>45331.465219907404</v>
      </c>
      <c r="O12152" s="8">
        <v>1</v>
      </c>
      <c r="P12152" t="s">
        <v>13</v>
      </c>
    </row>
    <row r="12153" spans="5:16" x14ac:dyDescent="0.25">
      <c r="E12153" s="9" t="str">
        <f t="shared" si="209"/>
        <v>MRO-50-MONTE</v>
      </c>
      <c r="F12153" s="8" t="s">
        <v>0</v>
      </c>
      <c r="G12153" s="8" t="s">
        <v>41</v>
      </c>
      <c r="H12153" s="12"/>
      <c r="I12153" s="33" cm="1">
        <f t="array" ref="I12153">MAX(($G$2:$G$300000=G12153)*$N$2:$N$300000)</f>
        <v>45931.373807870368</v>
      </c>
      <c r="J12153" s="14"/>
      <c r="N12153" s="7">
        <v>45331.465231481481</v>
      </c>
      <c r="O12153" s="8">
        <v>1</v>
      </c>
      <c r="P12153" t="s">
        <v>13</v>
      </c>
    </row>
    <row r="12154" spans="5:16" x14ac:dyDescent="0.25">
      <c r="E12154" s="9" t="str">
        <f t="shared" si="209"/>
        <v>MRO-50-MONTE</v>
      </c>
      <c r="F12154" s="8" t="s">
        <v>0</v>
      </c>
      <c r="G12154" s="8" t="s">
        <v>41</v>
      </c>
      <c r="H12154" s="12"/>
      <c r="I12154" s="33" cm="1">
        <f t="array" ref="I12154">MAX(($G$2:$G$300000=G12154)*$N$2:$N$300000)</f>
        <v>45931.373807870368</v>
      </c>
      <c r="J12154" s="14"/>
      <c r="N12154" s="7">
        <v>45331.465243055558</v>
      </c>
      <c r="O12154" s="8">
        <v>1</v>
      </c>
      <c r="P12154" t="s">
        <v>13</v>
      </c>
    </row>
    <row r="12155" spans="5:16" x14ac:dyDescent="0.25">
      <c r="E12155" s="9" t="str">
        <f t="shared" si="209"/>
        <v>MRO-50-MONTE</v>
      </c>
      <c r="F12155" s="8" t="s">
        <v>0</v>
      </c>
      <c r="G12155" s="8" t="s">
        <v>41</v>
      </c>
      <c r="H12155" s="12"/>
      <c r="I12155" s="33" cm="1">
        <f t="array" ref="I12155">MAX(($G$2:$G$300000=G12155)*$N$2:$N$300000)</f>
        <v>45931.373807870368</v>
      </c>
      <c r="J12155" s="14"/>
      <c r="N12155" s="7">
        <v>45331.465254629627</v>
      </c>
      <c r="O12155" s="8">
        <v>1</v>
      </c>
      <c r="P12155" t="s">
        <v>13</v>
      </c>
    </row>
    <row r="12156" spans="5:16" x14ac:dyDescent="0.25">
      <c r="E12156" s="9" t="str">
        <f t="shared" si="209"/>
        <v>MRO-50-MONTE</v>
      </c>
      <c r="F12156" s="8" t="s">
        <v>0</v>
      </c>
      <c r="G12156" s="8" t="s">
        <v>41</v>
      </c>
      <c r="H12156" s="12"/>
      <c r="I12156" s="33" cm="1">
        <f t="array" ref="I12156">MAX(($G$2:$G$300000=G12156)*$N$2:$N$300000)</f>
        <v>45931.373807870368</v>
      </c>
      <c r="J12156" s="14"/>
      <c r="N12156" s="7">
        <v>45331.465266203704</v>
      </c>
      <c r="O12156" s="8">
        <v>1</v>
      </c>
      <c r="P12156" t="s">
        <v>13</v>
      </c>
    </row>
    <row r="12157" spans="5:16" x14ac:dyDescent="0.25">
      <c r="E12157" s="9" t="str">
        <f t="shared" si="209"/>
        <v>MRO-50-MONTE</v>
      </c>
      <c r="F12157" s="8" t="s">
        <v>0</v>
      </c>
      <c r="G12157" s="8" t="s">
        <v>41</v>
      </c>
      <c r="H12157" s="12"/>
      <c r="I12157" s="33" cm="1">
        <f t="array" ref="I12157">MAX(($G$2:$G$300000=G12157)*$N$2:$N$300000)</f>
        <v>45931.373807870368</v>
      </c>
      <c r="J12157" s="14"/>
      <c r="N12157" s="7">
        <v>45331.465266203704</v>
      </c>
      <c r="O12157" s="8">
        <v>2</v>
      </c>
      <c r="P12157" t="s">
        <v>13</v>
      </c>
    </row>
    <row r="12158" spans="5:16" x14ac:dyDescent="0.25">
      <c r="E12158" s="9" t="str">
        <f t="shared" si="209"/>
        <v>MRO-50-MONTE</v>
      </c>
      <c r="F12158" s="8" t="s">
        <v>0</v>
      </c>
      <c r="G12158" s="8" t="s">
        <v>41</v>
      </c>
      <c r="H12158" s="12"/>
      <c r="I12158" s="33" cm="1">
        <f t="array" ref="I12158">MAX(($G$2:$G$300000=G12158)*$N$2:$N$300000)</f>
        <v>45931.373807870368</v>
      </c>
      <c r="J12158" s="14"/>
      <c r="N12158" s="7">
        <v>45331.465277777781</v>
      </c>
      <c r="O12158" s="8">
        <v>1</v>
      </c>
      <c r="P12158" t="s">
        <v>13</v>
      </c>
    </row>
    <row r="12159" spans="5:16" x14ac:dyDescent="0.25">
      <c r="E12159" s="9" t="str">
        <f t="shared" si="209"/>
        <v>MRO-50-MONTE</v>
      </c>
      <c r="F12159" s="8" t="s">
        <v>0</v>
      </c>
      <c r="G12159" s="8" t="s">
        <v>41</v>
      </c>
      <c r="H12159" s="12"/>
      <c r="I12159" s="33" cm="1">
        <f t="array" ref="I12159">MAX(($G$2:$G$300000=G12159)*$N$2:$N$300000)</f>
        <v>45931.373807870368</v>
      </c>
      <c r="J12159" s="14"/>
      <c r="N12159" s="7">
        <v>45331.465300925927</v>
      </c>
      <c r="O12159" s="8">
        <v>1</v>
      </c>
      <c r="P12159" t="s">
        <v>13</v>
      </c>
    </row>
    <row r="12160" spans="5:16" x14ac:dyDescent="0.25">
      <c r="E12160" s="9" t="str">
        <f t="shared" si="209"/>
        <v>MRO-50-MONTE</v>
      </c>
      <c r="F12160" s="8" t="s">
        <v>0</v>
      </c>
      <c r="G12160" s="8" t="s">
        <v>41</v>
      </c>
      <c r="H12160" s="12"/>
      <c r="I12160" s="33" cm="1">
        <f t="array" ref="I12160">MAX(($G$2:$G$300000=G12160)*$N$2:$N$300000)</f>
        <v>45931.373807870368</v>
      </c>
      <c r="J12160" s="14"/>
      <c r="N12160" s="7">
        <v>45331.465312499997</v>
      </c>
      <c r="O12160" s="8">
        <v>1</v>
      </c>
      <c r="P12160" t="s">
        <v>13</v>
      </c>
    </row>
    <row r="12161" spans="5:16" x14ac:dyDescent="0.25">
      <c r="E12161" s="9" t="str">
        <f t="shared" si="209"/>
        <v>MRO-50-MONTE</v>
      </c>
      <c r="F12161" s="8" t="s">
        <v>0</v>
      </c>
      <c r="G12161" s="8" t="s">
        <v>41</v>
      </c>
      <c r="H12161" s="12"/>
      <c r="I12161" s="33" cm="1">
        <f t="array" ref="I12161">MAX(($G$2:$G$300000=G12161)*$N$2:$N$300000)</f>
        <v>45931.373807870368</v>
      </c>
      <c r="J12161" s="14"/>
      <c r="N12161" s="7">
        <v>45331.465324074074</v>
      </c>
      <c r="O12161" s="8">
        <v>1</v>
      </c>
      <c r="P12161" t="s">
        <v>13</v>
      </c>
    </row>
    <row r="12162" spans="5:16" x14ac:dyDescent="0.25">
      <c r="E12162" s="9" t="str">
        <f t="shared" si="209"/>
        <v>MRO-50-MONTE</v>
      </c>
      <c r="F12162" s="8" t="s">
        <v>0</v>
      </c>
      <c r="G12162" s="8" t="s">
        <v>41</v>
      </c>
      <c r="H12162" s="12"/>
      <c r="I12162" s="33" cm="1">
        <f t="array" ref="I12162">MAX(($G$2:$G$300000=G12162)*$N$2:$N$300000)</f>
        <v>45931.373807870368</v>
      </c>
      <c r="J12162" s="14"/>
      <c r="N12162" s="7">
        <v>45331.46533564815</v>
      </c>
      <c r="O12162" s="8">
        <v>1</v>
      </c>
      <c r="P12162" t="s">
        <v>13</v>
      </c>
    </row>
    <row r="12163" spans="5:16" x14ac:dyDescent="0.25">
      <c r="E12163" s="9" t="str">
        <f t="shared" si="209"/>
        <v>MRO-50-MONTE</v>
      </c>
      <c r="F12163" s="8" t="s">
        <v>0</v>
      </c>
      <c r="G12163" s="8" t="s">
        <v>41</v>
      </c>
      <c r="H12163" s="12"/>
      <c r="I12163" s="33" cm="1">
        <f t="array" ref="I12163">MAX(($G$2:$G$300000=G12163)*$N$2:$N$300000)</f>
        <v>45931.373807870368</v>
      </c>
      <c r="J12163" s="14"/>
      <c r="N12163" s="7">
        <v>45331.46534722222</v>
      </c>
      <c r="O12163" s="8">
        <v>1</v>
      </c>
      <c r="P12163" t="s">
        <v>13</v>
      </c>
    </row>
    <row r="12164" spans="5:16" x14ac:dyDescent="0.25">
      <c r="E12164" s="9" t="str">
        <f t="shared" si="209"/>
        <v>MRO-50-MONTE</v>
      </c>
      <c r="F12164" s="8" t="s">
        <v>0</v>
      </c>
      <c r="G12164" s="8" t="s">
        <v>41</v>
      </c>
      <c r="H12164" s="12"/>
      <c r="I12164" s="33" cm="1">
        <f t="array" ref="I12164">MAX(($G$2:$G$300000=G12164)*$N$2:$N$300000)</f>
        <v>45931.373807870368</v>
      </c>
      <c r="J12164" s="14"/>
      <c r="N12164" s="7">
        <v>45331.465358796297</v>
      </c>
      <c r="O12164" s="8">
        <v>1</v>
      </c>
      <c r="P12164" t="s">
        <v>13</v>
      </c>
    </row>
    <row r="12165" spans="5:16" x14ac:dyDescent="0.25">
      <c r="E12165" s="9" t="str">
        <f t="shared" si="209"/>
        <v>MRO-50-MONTE</v>
      </c>
      <c r="F12165" s="8" t="s">
        <v>0</v>
      </c>
      <c r="G12165" s="8" t="s">
        <v>41</v>
      </c>
      <c r="H12165" s="12"/>
      <c r="I12165" s="33" cm="1">
        <f t="array" ref="I12165">MAX(($G$2:$G$300000=G12165)*$N$2:$N$300000)</f>
        <v>45931.373807870368</v>
      </c>
      <c r="J12165" s="14"/>
      <c r="N12165" s="7">
        <v>45331.465370370373</v>
      </c>
      <c r="O12165" s="8">
        <v>1</v>
      </c>
      <c r="P12165" t="s">
        <v>13</v>
      </c>
    </row>
    <row r="12166" spans="5:16" x14ac:dyDescent="0.25">
      <c r="E12166" s="9" t="str">
        <f t="shared" si="209"/>
        <v>MRO-50-MONTE</v>
      </c>
      <c r="F12166" s="8" t="s">
        <v>0</v>
      </c>
      <c r="G12166" s="8" t="s">
        <v>41</v>
      </c>
      <c r="H12166" s="12"/>
      <c r="I12166" s="33" cm="1">
        <f t="array" ref="I12166">MAX(($G$2:$G$300000=G12166)*$N$2:$N$300000)</f>
        <v>45931.373807870368</v>
      </c>
      <c r="J12166" s="14"/>
      <c r="N12166" s="7">
        <v>45331.465381944443</v>
      </c>
      <c r="O12166" s="8">
        <v>1</v>
      </c>
      <c r="P12166" t="s">
        <v>13</v>
      </c>
    </row>
    <row r="12167" spans="5:16" x14ac:dyDescent="0.25">
      <c r="E12167" s="9" t="str">
        <f t="shared" si="209"/>
        <v>MRO-50-MONTE</v>
      </c>
      <c r="F12167" s="8" t="s">
        <v>0</v>
      </c>
      <c r="G12167" s="8" t="s">
        <v>41</v>
      </c>
      <c r="H12167" s="12"/>
      <c r="I12167" s="33" cm="1">
        <f t="array" ref="I12167">MAX(($G$2:$G$300000=G12167)*$N$2:$N$300000)</f>
        <v>45931.373807870368</v>
      </c>
      <c r="J12167" s="14"/>
      <c r="N12167" s="7">
        <v>45331.46539351852</v>
      </c>
      <c r="O12167" s="8">
        <v>1</v>
      </c>
      <c r="P12167" t="s">
        <v>13</v>
      </c>
    </row>
    <row r="12168" spans="5:16" x14ac:dyDescent="0.25">
      <c r="E12168" s="9" t="str">
        <f t="shared" si="209"/>
        <v>MRO-50-MONTE</v>
      </c>
      <c r="F12168" s="8" t="s">
        <v>0</v>
      </c>
      <c r="G12168" s="8" t="s">
        <v>41</v>
      </c>
      <c r="H12168" s="12"/>
      <c r="I12168" s="33" cm="1">
        <f t="array" ref="I12168">MAX(($G$2:$G$300000=G12168)*$N$2:$N$300000)</f>
        <v>45931.373807870368</v>
      </c>
      <c r="J12168" s="14"/>
      <c r="N12168" s="7">
        <v>45331.465405092589</v>
      </c>
      <c r="O12168" s="8">
        <v>1</v>
      </c>
      <c r="P12168" t="s">
        <v>13</v>
      </c>
    </row>
    <row r="12169" spans="5:16" x14ac:dyDescent="0.25">
      <c r="E12169" s="9" t="str">
        <f t="shared" si="209"/>
        <v>MRO-50-MONTE</v>
      </c>
      <c r="F12169" s="8" t="s">
        <v>0</v>
      </c>
      <c r="G12169" s="8" t="s">
        <v>41</v>
      </c>
      <c r="H12169" s="12"/>
      <c r="I12169" s="33" cm="1">
        <f t="array" ref="I12169">MAX(($G$2:$G$300000=G12169)*$N$2:$N$300000)</f>
        <v>45931.373807870368</v>
      </c>
      <c r="J12169" s="14"/>
      <c r="N12169" s="7">
        <v>45331.465416666666</v>
      </c>
      <c r="O12169" s="8">
        <v>1</v>
      </c>
      <c r="P12169" t="s">
        <v>13</v>
      </c>
    </row>
    <row r="12170" spans="5:16" x14ac:dyDescent="0.25">
      <c r="E12170" s="9" t="str">
        <f t="shared" si="209"/>
        <v>MRO-50-MONTE</v>
      </c>
      <c r="F12170" s="8" t="s">
        <v>0</v>
      </c>
      <c r="G12170" s="8" t="s">
        <v>41</v>
      </c>
      <c r="H12170" s="12"/>
      <c r="I12170" s="33" cm="1">
        <f t="array" ref="I12170">MAX(($G$2:$G$300000=G12170)*$N$2:$N$300000)</f>
        <v>45931.373807870368</v>
      </c>
      <c r="J12170" s="14"/>
      <c r="N12170" s="7">
        <v>45331.465428240743</v>
      </c>
      <c r="O12170" s="8">
        <v>1</v>
      </c>
      <c r="P12170" t="s">
        <v>13</v>
      </c>
    </row>
    <row r="12171" spans="5:16" x14ac:dyDescent="0.25">
      <c r="E12171" s="9" t="str">
        <f t="shared" si="209"/>
        <v>MRO-50-MONTE</v>
      </c>
      <c r="F12171" s="8" t="s">
        <v>0</v>
      </c>
      <c r="G12171" s="8" t="s">
        <v>41</v>
      </c>
      <c r="H12171" s="12"/>
      <c r="I12171" s="33" cm="1">
        <f t="array" ref="I12171">MAX(($G$2:$G$300000=G12171)*$N$2:$N$300000)</f>
        <v>45931.373807870368</v>
      </c>
      <c r="J12171" s="14"/>
      <c r="N12171" s="7">
        <v>45331.465439814812</v>
      </c>
      <c r="O12171" s="8">
        <v>1</v>
      </c>
      <c r="P12171" t="s">
        <v>13</v>
      </c>
    </row>
    <row r="12172" spans="5:16" x14ac:dyDescent="0.25">
      <c r="E12172" s="9" t="str">
        <f t="shared" si="209"/>
        <v>MRO-50-MONTE</v>
      </c>
      <c r="F12172" s="8" t="s">
        <v>0</v>
      </c>
      <c r="G12172" s="8" t="s">
        <v>41</v>
      </c>
      <c r="H12172" s="12"/>
      <c r="I12172" s="33" cm="1">
        <f t="array" ref="I12172">MAX(($G$2:$G$300000=G12172)*$N$2:$N$300000)</f>
        <v>45931.373807870368</v>
      </c>
      <c r="J12172" s="14"/>
      <c r="N12172" s="7">
        <v>45331.465451388889</v>
      </c>
      <c r="O12172" s="8">
        <v>1</v>
      </c>
      <c r="P12172" t="s">
        <v>13</v>
      </c>
    </row>
    <row r="12173" spans="5:16" x14ac:dyDescent="0.25">
      <c r="E12173" s="9" t="str">
        <f t="shared" si="209"/>
        <v>MRO-50-MONTE</v>
      </c>
      <c r="F12173" s="8" t="s">
        <v>0</v>
      </c>
      <c r="G12173" s="8" t="s">
        <v>41</v>
      </c>
      <c r="H12173" s="12"/>
      <c r="I12173" s="33" cm="1">
        <f t="array" ref="I12173">MAX(($G$2:$G$300000=G12173)*$N$2:$N$300000)</f>
        <v>45931.373807870368</v>
      </c>
      <c r="J12173" s="14"/>
      <c r="N12173" s="7">
        <v>45331.465462962966</v>
      </c>
      <c r="O12173" s="8">
        <v>1</v>
      </c>
      <c r="P12173" t="s">
        <v>13</v>
      </c>
    </row>
    <row r="12174" spans="5:16" x14ac:dyDescent="0.25">
      <c r="E12174" s="9" t="str">
        <f t="shared" si="209"/>
        <v>MRO-50-MONTE</v>
      </c>
      <c r="F12174" s="8" t="s">
        <v>0</v>
      </c>
      <c r="G12174" s="8" t="s">
        <v>41</v>
      </c>
      <c r="H12174" s="12"/>
      <c r="I12174" s="33" cm="1">
        <f t="array" ref="I12174">MAX(($G$2:$G$300000=G12174)*$N$2:$N$300000)</f>
        <v>45931.373807870368</v>
      </c>
      <c r="J12174" s="14"/>
      <c r="N12174" s="7">
        <v>45331.465474537035</v>
      </c>
      <c r="O12174" s="8">
        <v>1</v>
      </c>
      <c r="P12174" t="s">
        <v>13</v>
      </c>
    </row>
    <row r="12175" spans="5:16" x14ac:dyDescent="0.25">
      <c r="E12175" s="9" t="str">
        <f t="shared" si="209"/>
        <v>MRO-50-MONTE</v>
      </c>
      <c r="F12175" s="8" t="s">
        <v>0</v>
      </c>
      <c r="G12175" s="8" t="s">
        <v>41</v>
      </c>
      <c r="H12175" s="12"/>
      <c r="I12175" s="33" cm="1">
        <f t="array" ref="I12175">MAX(($G$2:$G$300000=G12175)*$N$2:$N$300000)</f>
        <v>45931.373807870368</v>
      </c>
      <c r="J12175" s="14"/>
      <c r="N12175" s="7">
        <v>45331.465486111112</v>
      </c>
      <c r="O12175" s="8">
        <v>1</v>
      </c>
      <c r="P12175" t="s">
        <v>13</v>
      </c>
    </row>
    <row r="12176" spans="5:16" x14ac:dyDescent="0.25">
      <c r="E12176" s="9" t="str">
        <f t="shared" si="209"/>
        <v>MRO-50-MONTE</v>
      </c>
      <c r="F12176" s="8" t="s">
        <v>0</v>
      </c>
      <c r="G12176" s="8" t="s">
        <v>41</v>
      </c>
      <c r="H12176" s="12"/>
      <c r="I12176" s="33" cm="1">
        <f t="array" ref="I12176">MAX(($G$2:$G$300000=G12176)*$N$2:$N$300000)</f>
        <v>45931.373807870368</v>
      </c>
      <c r="J12176" s="14"/>
      <c r="N12176" s="7">
        <v>45335.674224537041</v>
      </c>
      <c r="O12176" s="8">
        <v>1</v>
      </c>
      <c r="P12176" t="s">
        <v>12</v>
      </c>
    </row>
    <row r="12177" spans="5:16" x14ac:dyDescent="0.25">
      <c r="E12177" s="9" t="str">
        <f t="shared" si="209"/>
        <v>MRO-50-MONTE</v>
      </c>
      <c r="F12177" s="8" t="s">
        <v>0</v>
      </c>
      <c r="G12177" s="8" t="s">
        <v>41</v>
      </c>
      <c r="H12177" s="12"/>
      <c r="I12177" s="33" cm="1">
        <f t="array" ref="I12177">MAX(($G$2:$G$300000=G12177)*$N$2:$N$300000)</f>
        <v>45931.373807870368</v>
      </c>
      <c r="J12177" s="14"/>
      <c r="N12177" s="7">
        <v>45335.674224537041</v>
      </c>
      <c r="O12177" s="8">
        <v>2</v>
      </c>
      <c r="P12177" t="s">
        <v>12</v>
      </c>
    </row>
    <row r="12178" spans="5:16" x14ac:dyDescent="0.25">
      <c r="E12178" s="9" t="str">
        <f t="shared" si="209"/>
        <v>MRO-50-MONTE</v>
      </c>
      <c r="F12178" s="8" t="s">
        <v>0</v>
      </c>
      <c r="G12178" s="8" t="s">
        <v>41</v>
      </c>
      <c r="H12178" s="12"/>
      <c r="I12178" s="33" cm="1">
        <f t="array" ref="I12178">MAX(($G$2:$G$300000=G12178)*$N$2:$N$300000)</f>
        <v>45931.373807870368</v>
      </c>
      <c r="J12178" s="14"/>
      <c r="N12178" s="7">
        <v>45335.674224537041</v>
      </c>
      <c r="O12178" s="8">
        <v>3</v>
      </c>
      <c r="P12178" t="s">
        <v>12</v>
      </c>
    </row>
    <row r="12179" spans="5:16" x14ac:dyDescent="0.25">
      <c r="E12179" s="9" t="str">
        <f t="shared" si="209"/>
        <v>MRO-50-MONTE</v>
      </c>
      <c r="F12179" s="8" t="s">
        <v>0</v>
      </c>
      <c r="G12179" s="8" t="s">
        <v>41</v>
      </c>
      <c r="H12179" s="12"/>
      <c r="I12179" s="33" cm="1">
        <f t="array" ref="I12179">MAX(($G$2:$G$300000=G12179)*$N$2:$N$300000)</f>
        <v>45931.373807870368</v>
      </c>
      <c r="J12179" s="14"/>
      <c r="N12179" s="7">
        <v>45335.674224537041</v>
      </c>
      <c r="O12179" s="8">
        <v>4</v>
      </c>
      <c r="P12179" t="s">
        <v>12</v>
      </c>
    </row>
    <row r="12180" spans="5:16" x14ac:dyDescent="0.25">
      <c r="E12180" s="9" t="str">
        <f t="shared" si="209"/>
        <v>MRO-50-MONTE</v>
      </c>
      <c r="F12180" s="8" t="s">
        <v>0</v>
      </c>
      <c r="G12180" s="8" t="s">
        <v>41</v>
      </c>
      <c r="H12180" s="12"/>
      <c r="I12180" s="33" cm="1">
        <f t="array" ref="I12180">MAX(($G$2:$G$300000=G12180)*$N$2:$N$300000)</f>
        <v>45931.373807870368</v>
      </c>
      <c r="J12180" s="14"/>
      <c r="N12180" s="7">
        <v>45335.674224537041</v>
      </c>
      <c r="O12180" s="8">
        <v>5</v>
      </c>
      <c r="P12180" t="s">
        <v>12</v>
      </c>
    </row>
    <row r="12181" spans="5:16" x14ac:dyDescent="0.25">
      <c r="E12181" s="9" t="str">
        <f t="shared" si="209"/>
        <v>MRO-50-MONTE</v>
      </c>
      <c r="F12181" s="8" t="s">
        <v>0</v>
      </c>
      <c r="G12181" s="8" t="s">
        <v>41</v>
      </c>
      <c r="H12181" s="12"/>
      <c r="I12181" s="33" cm="1">
        <f t="array" ref="I12181">MAX(($G$2:$G$300000=G12181)*$N$2:$N$300000)</f>
        <v>45931.373807870368</v>
      </c>
      <c r="J12181" s="14"/>
      <c r="N12181" s="7">
        <v>45335.67423611111</v>
      </c>
      <c r="O12181" s="8">
        <v>1</v>
      </c>
      <c r="P12181" t="s">
        <v>12</v>
      </c>
    </row>
    <row r="12182" spans="5:16" x14ac:dyDescent="0.25">
      <c r="E12182" s="9" t="str">
        <f t="shared" si="209"/>
        <v>MRO-50-MONTE</v>
      </c>
      <c r="F12182" s="8" t="s">
        <v>0</v>
      </c>
      <c r="G12182" s="8" t="s">
        <v>41</v>
      </c>
      <c r="H12182" s="12"/>
      <c r="I12182" s="33" cm="1">
        <f t="array" ref="I12182">MAX(($G$2:$G$300000=G12182)*$N$2:$N$300000)</f>
        <v>45931.373807870368</v>
      </c>
      <c r="J12182" s="14"/>
      <c r="N12182" s="7">
        <v>45335.67423611111</v>
      </c>
      <c r="O12182" s="8">
        <v>2</v>
      </c>
      <c r="P12182" t="s">
        <v>12</v>
      </c>
    </row>
    <row r="12183" spans="5:16" x14ac:dyDescent="0.25">
      <c r="E12183" s="9" t="str">
        <f t="shared" si="209"/>
        <v>MRO-50-MONTE</v>
      </c>
      <c r="F12183" s="8" t="s">
        <v>0</v>
      </c>
      <c r="G12183" s="8" t="s">
        <v>41</v>
      </c>
      <c r="H12183" s="12"/>
      <c r="I12183" s="33" cm="1">
        <f t="array" ref="I12183">MAX(($G$2:$G$300000=G12183)*$N$2:$N$300000)</f>
        <v>45931.373807870368</v>
      </c>
      <c r="J12183" s="14"/>
      <c r="N12183" s="7">
        <v>45335.67423611111</v>
      </c>
      <c r="O12183" s="8">
        <v>3</v>
      </c>
      <c r="P12183" t="s">
        <v>12</v>
      </c>
    </row>
    <row r="12184" spans="5:16" x14ac:dyDescent="0.25">
      <c r="E12184" s="9" t="str">
        <f t="shared" si="209"/>
        <v>MRO-50-MONTE</v>
      </c>
      <c r="F12184" s="8" t="s">
        <v>0</v>
      </c>
      <c r="G12184" s="8" t="s">
        <v>41</v>
      </c>
      <c r="H12184" s="12"/>
      <c r="I12184" s="33" cm="1">
        <f t="array" ref="I12184">MAX(($G$2:$G$300000=G12184)*$N$2:$N$300000)</f>
        <v>45931.373807870368</v>
      </c>
      <c r="J12184" s="14"/>
      <c r="N12184" s="7">
        <v>45335.67423611111</v>
      </c>
      <c r="O12184" s="8">
        <v>4</v>
      </c>
      <c r="P12184" t="s">
        <v>12</v>
      </c>
    </row>
    <row r="12185" spans="5:16" x14ac:dyDescent="0.25">
      <c r="E12185" s="9" t="str">
        <f t="shared" si="209"/>
        <v>MRO-50-MONTE</v>
      </c>
      <c r="F12185" s="8" t="s">
        <v>0</v>
      </c>
      <c r="G12185" s="8" t="s">
        <v>41</v>
      </c>
      <c r="H12185" s="12"/>
      <c r="I12185" s="33" cm="1">
        <f t="array" ref="I12185">MAX(($G$2:$G$300000=G12185)*$N$2:$N$300000)</f>
        <v>45931.373807870368</v>
      </c>
      <c r="J12185" s="14"/>
      <c r="N12185" s="7">
        <v>45335.67423611111</v>
      </c>
      <c r="O12185" s="8">
        <v>5</v>
      </c>
      <c r="P12185" t="s">
        <v>12</v>
      </c>
    </row>
    <row r="12186" spans="5:16" x14ac:dyDescent="0.25">
      <c r="E12186" s="9" t="str">
        <f t="shared" si="209"/>
        <v>MRO-50-MONTE</v>
      </c>
      <c r="F12186" s="8" t="s">
        <v>0</v>
      </c>
      <c r="G12186" s="8" t="s">
        <v>41</v>
      </c>
      <c r="H12186" s="12"/>
      <c r="I12186" s="33" cm="1">
        <f t="array" ref="I12186">MAX(($G$2:$G$300000=G12186)*$N$2:$N$300000)</f>
        <v>45931.373807870368</v>
      </c>
      <c r="J12186" s="14"/>
      <c r="N12186" s="7">
        <v>45335.67423611111</v>
      </c>
      <c r="O12186" s="8">
        <v>6</v>
      </c>
      <c r="P12186" t="s">
        <v>12</v>
      </c>
    </row>
    <row r="12187" spans="5:16" x14ac:dyDescent="0.25">
      <c r="E12187" s="9" t="str">
        <f t="shared" si="209"/>
        <v>MRO-50-MONTE</v>
      </c>
      <c r="F12187" s="8" t="s">
        <v>0</v>
      </c>
      <c r="G12187" s="8" t="s">
        <v>41</v>
      </c>
      <c r="H12187" s="12"/>
      <c r="I12187" s="33" cm="1">
        <f t="array" ref="I12187">MAX(($G$2:$G$300000=G12187)*$N$2:$N$300000)</f>
        <v>45931.373807870368</v>
      </c>
      <c r="J12187" s="14"/>
      <c r="N12187" s="7">
        <v>45335.67423611111</v>
      </c>
      <c r="O12187" s="8">
        <v>7</v>
      </c>
      <c r="P12187" t="s">
        <v>12</v>
      </c>
    </row>
    <row r="12188" spans="5:16" x14ac:dyDescent="0.25">
      <c r="E12188" s="9" t="str">
        <f t="shared" si="209"/>
        <v>MRO-50-MONTE</v>
      </c>
      <c r="F12188" s="8" t="s">
        <v>0</v>
      </c>
      <c r="G12188" s="8" t="s">
        <v>41</v>
      </c>
      <c r="H12188" s="12"/>
      <c r="I12188" s="33" cm="1">
        <f t="array" ref="I12188">MAX(($G$2:$G$300000=G12188)*$N$2:$N$300000)</f>
        <v>45931.373807870368</v>
      </c>
      <c r="J12188" s="14"/>
      <c r="N12188" s="7">
        <v>45335.67423611111</v>
      </c>
      <c r="O12188" s="8">
        <v>8</v>
      </c>
      <c r="P12188" t="s">
        <v>12</v>
      </c>
    </row>
    <row r="12189" spans="5:16" x14ac:dyDescent="0.25">
      <c r="E12189" s="9" t="str">
        <f t="shared" si="209"/>
        <v>MRO-50-MONTE</v>
      </c>
      <c r="F12189" s="8" t="s">
        <v>0</v>
      </c>
      <c r="G12189" s="8" t="s">
        <v>41</v>
      </c>
      <c r="H12189" s="12"/>
      <c r="I12189" s="33" cm="1">
        <f t="array" ref="I12189">MAX(($G$2:$G$300000=G12189)*$N$2:$N$300000)</f>
        <v>45931.373807870368</v>
      </c>
      <c r="J12189" s="14"/>
      <c r="N12189" s="7">
        <v>45335.67423611111</v>
      </c>
      <c r="O12189" s="8">
        <v>9</v>
      </c>
      <c r="P12189" t="s">
        <v>12</v>
      </c>
    </row>
    <row r="12190" spans="5:16" x14ac:dyDescent="0.25">
      <c r="E12190" s="9" t="str">
        <f t="shared" si="209"/>
        <v>MRO-50-MONTE</v>
      </c>
      <c r="F12190" s="8" t="s">
        <v>0</v>
      </c>
      <c r="G12190" s="8" t="s">
        <v>41</v>
      </c>
      <c r="H12190" s="12"/>
      <c r="I12190" s="33" cm="1">
        <f t="array" ref="I12190">MAX(($G$2:$G$300000=G12190)*$N$2:$N$300000)</f>
        <v>45931.373807870368</v>
      </c>
      <c r="J12190" s="14"/>
      <c r="N12190" s="7">
        <v>45335.67423611111</v>
      </c>
      <c r="O12190" s="8">
        <v>10</v>
      </c>
      <c r="P12190" t="s">
        <v>12</v>
      </c>
    </row>
    <row r="12191" spans="5:16" x14ac:dyDescent="0.25">
      <c r="E12191" s="9" t="str">
        <f t="shared" si="209"/>
        <v>MRO-50-MONTE</v>
      </c>
      <c r="F12191" s="8" t="s">
        <v>0</v>
      </c>
      <c r="G12191" s="8" t="s">
        <v>41</v>
      </c>
      <c r="H12191" s="12"/>
      <c r="I12191" s="33" cm="1">
        <f t="array" ref="I12191">MAX(($G$2:$G$300000=G12191)*$N$2:$N$300000)</f>
        <v>45931.373807870368</v>
      </c>
      <c r="J12191" s="14"/>
      <c r="N12191" s="7">
        <v>45335.67423611111</v>
      </c>
      <c r="O12191" s="8">
        <v>11</v>
      </c>
      <c r="P12191" t="s">
        <v>12</v>
      </c>
    </row>
    <row r="12192" spans="5:16" x14ac:dyDescent="0.25">
      <c r="E12192" s="9" t="str">
        <f t="shared" si="209"/>
        <v>MRO-50-MONTE</v>
      </c>
      <c r="F12192" s="8" t="s">
        <v>0</v>
      </c>
      <c r="G12192" s="8" t="s">
        <v>41</v>
      </c>
      <c r="H12192" s="12"/>
      <c r="I12192" s="33" cm="1">
        <f t="array" ref="I12192">MAX(($G$2:$G$300000=G12192)*$N$2:$N$300000)</f>
        <v>45931.373807870368</v>
      </c>
      <c r="J12192" s="14"/>
      <c r="N12192" s="7">
        <v>45335.67423611111</v>
      </c>
      <c r="O12192" s="8">
        <v>12</v>
      </c>
      <c r="P12192" t="s">
        <v>12</v>
      </c>
    </row>
    <row r="12193" spans="5:16" x14ac:dyDescent="0.25">
      <c r="E12193" s="9" t="str">
        <f t="shared" si="209"/>
        <v>MRO-50-MONTE</v>
      </c>
      <c r="F12193" s="8" t="s">
        <v>0</v>
      </c>
      <c r="G12193" s="8" t="s">
        <v>41</v>
      </c>
      <c r="H12193" s="12"/>
      <c r="I12193" s="33" cm="1">
        <f t="array" ref="I12193">MAX(($G$2:$G$300000=G12193)*$N$2:$N$300000)</f>
        <v>45931.373807870368</v>
      </c>
      <c r="J12193" s="14"/>
      <c r="N12193" s="7">
        <v>45335.67423611111</v>
      </c>
      <c r="O12193" s="8">
        <v>13</v>
      </c>
      <c r="P12193" t="s">
        <v>12</v>
      </c>
    </row>
    <row r="12194" spans="5:16" x14ac:dyDescent="0.25">
      <c r="E12194" s="9" t="str">
        <f t="shared" si="209"/>
        <v>MRO-50-MONTE</v>
      </c>
      <c r="F12194" s="8" t="s">
        <v>0</v>
      </c>
      <c r="G12194" s="8" t="s">
        <v>41</v>
      </c>
      <c r="H12194" s="12"/>
      <c r="I12194" s="33" cm="1">
        <f t="array" ref="I12194">MAX(($G$2:$G$300000=G12194)*$N$2:$N$300000)</f>
        <v>45931.373807870368</v>
      </c>
      <c r="J12194" s="14"/>
      <c r="N12194" s="7">
        <v>45335.67423611111</v>
      </c>
      <c r="O12194" s="8">
        <v>14</v>
      </c>
      <c r="P12194" t="s">
        <v>12</v>
      </c>
    </row>
    <row r="12195" spans="5:16" x14ac:dyDescent="0.25">
      <c r="E12195" s="9" t="str">
        <f t="shared" si="209"/>
        <v>MRO-50-MONTE</v>
      </c>
      <c r="F12195" s="8" t="s">
        <v>0</v>
      </c>
      <c r="G12195" s="8" t="s">
        <v>41</v>
      </c>
      <c r="H12195" s="12"/>
      <c r="I12195" s="33" cm="1">
        <f t="array" ref="I12195">MAX(($G$2:$G$300000=G12195)*$N$2:$N$300000)</f>
        <v>45931.373807870368</v>
      </c>
      <c r="J12195" s="14"/>
      <c r="N12195" s="7">
        <v>45335.67423611111</v>
      </c>
      <c r="O12195" s="8">
        <v>15</v>
      </c>
      <c r="P12195" t="s">
        <v>12</v>
      </c>
    </row>
    <row r="12196" spans="5:16" x14ac:dyDescent="0.25">
      <c r="E12196" s="9" t="str">
        <f t="shared" si="209"/>
        <v>MRO-50-MONTE</v>
      </c>
      <c r="F12196" s="8" t="s">
        <v>0</v>
      </c>
      <c r="G12196" s="8" t="s">
        <v>41</v>
      </c>
      <c r="H12196" s="12"/>
      <c r="I12196" s="33" cm="1">
        <f t="array" ref="I12196">MAX(($G$2:$G$300000=G12196)*$N$2:$N$300000)</f>
        <v>45931.373807870368</v>
      </c>
      <c r="J12196" s="14"/>
      <c r="N12196" s="7">
        <v>45335.67423611111</v>
      </c>
      <c r="O12196" s="8">
        <v>16</v>
      </c>
      <c r="P12196" t="s">
        <v>12</v>
      </c>
    </row>
    <row r="12197" spans="5:16" x14ac:dyDescent="0.25">
      <c r="E12197" s="9" t="str">
        <f t="shared" si="209"/>
        <v>MRO-50-MONTE</v>
      </c>
      <c r="F12197" s="8" t="s">
        <v>0</v>
      </c>
      <c r="G12197" s="8" t="s">
        <v>41</v>
      </c>
      <c r="H12197" s="12"/>
      <c r="I12197" s="33" cm="1">
        <f t="array" ref="I12197">MAX(($G$2:$G$300000=G12197)*$N$2:$N$300000)</f>
        <v>45931.373807870368</v>
      </c>
      <c r="J12197" s="14"/>
      <c r="N12197" s="7">
        <v>45335.67423611111</v>
      </c>
      <c r="O12197" s="8">
        <v>17</v>
      </c>
      <c r="P12197" t="s">
        <v>12</v>
      </c>
    </row>
    <row r="12198" spans="5:16" x14ac:dyDescent="0.25">
      <c r="E12198" s="9" t="str">
        <f t="shared" si="209"/>
        <v>MRO-50-MONTE</v>
      </c>
      <c r="F12198" s="8" t="s">
        <v>0</v>
      </c>
      <c r="G12198" s="8" t="s">
        <v>41</v>
      </c>
      <c r="H12198" s="12"/>
      <c r="I12198" s="33" cm="1">
        <f t="array" ref="I12198">MAX(($G$2:$G$300000=G12198)*$N$2:$N$300000)</f>
        <v>45931.373807870368</v>
      </c>
      <c r="J12198" s="14"/>
      <c r="N12198" s="7">
        <v>45335.67423611111</v>
      </c>
      <c r="O12198" s="8">
        <v>18</v>
      </c>
      <c r="P12198" t="s">
        <v>12</v>
      </c>
    </row>
    <row r="12199" spans="5:16" x14ac:dyDescent="0.25">
      <c r="E12199" s="9" t="str">
        <f t="shared" si="209"/>
        <v>MRO-50-MONTE</v>
      </c>
      <c r="F12199" s="8" t="s">
        <v>0</v>
      </c>
      <c r="G12199" s="8" t="s">
        <v>41</v>
      </c>
      <c r="H12199" s="12"/>
      <c r="I12199" s="33" cm="1">
        <f t="array" ref="I12199">MAX(($G$2:$G$300000=G12199)*$N$2:$N$300000)</f>
        <v>45931.373807870368</v>
      </c>
      <c r="J12199" s="14"/>
      <c r="N12199" s="7">
        <v>45335.67423611111</v>
      </c>
      <c r="O12199" s="8">
        <v>19</v>
      </c>
      <c r="P12199" t="s">
        <v>12</v>
      </c>
    </row>
    <row r="12200" spans="5:16" x14ac:dyDescent="0.25">
      <c r="E12200" s="9" t="str">
        <f t="shared" si="209"/>
        <v>MRO-50-MONTE</v>
      </c>
      <c r="F12200" s="8" t="s">
        <v>0</v>
      </c>
      <c r="G12200" s="8" t="s">
        <v>41</v>
      </c>
      <c r="H12200" s="12"/>
      <c r="I12200" s="33" cm="1">
        <f t="array" ref="I12200">MAX(($G$2:$G$300000=G12200)*$N$2:$N$300000)</f>
        <v>45931.373807870368</v>
      </c>
      <c r="J12200" s="14"/>
      <c r="N12200" s="7">
        <v>45335.67423611111</v>
      </c>
      <c r="O12200" s="8">
        <v>20</v>
      </c>
      <c r="P12200" t="s">
        <v>12</v>
      </c>
    </row>
    <row r="12201" spans="5:16" x14ac:dyDescent="0.25">
      <c r="E12201" s="9" t="str">
        <f t="shared" si="209"/>
        <v>MRO-50-MONTE</v>
      </c>
      <c r="F12201" s="8" t="s">
        <v>0</v>
      </c>
      <c r="G12201" s="8" t="s">
        <v>41</v>
      </c>
      <c r="H12201" s="12"/>
      <c r="I12201" s="33" cm="1">
        <f t="array" ref="I12201">MAX(($G$2:$G$300000=G12201)*$N$2:$N$300000)</f>
        <v>45931.373807870368</v>
      </c>
      <c r="J12201" s="14"/>
      <c r="N12201" s="7">
        <v>45335.67423611111</v>
      </c>
      <c r="O12201" s="8">
        <v>21</v>
      </c>
      <c r="P12201" t="s">
        <v>12</v>
      </c>
    </row>
    <row r="12202" spans="5:16" x14ac:dyDescent="0.25">
      <c r="E12202" s="9" t="str">
        <f t="shared" si="209"/>
        <v>MRO-50-MONTE</v>
      </c>
      <c r="F12202" s="8" t="s">
        <v>0</v>
      </c>
      <c r="G12202" s="8" t="s">
        <v>41</v>
      </c>
      <c r="H12202" s="12"/>
      <c r="I12202" s="33" cm="1">
        <f t="array" ref="I12202">MAX(($G$2:$G$300000=G12202)*$N$2:$N$300000)</f>
        <v>45931.373807870368</v>
      </c>
      <c r="J12202" s="14"/>
      <c r="N12202" s="7">
        <v>45335.674247685187</v>
      </c>
      <c r="O12202" s="8">
        <v>1</v>
      </c>
      <c r="P12202" t="s">
        <v>12</v>
      </c>
    </row>
    <row r="12203" spans="5:16" x14ac:dyDescent="0.25">
      <c r="E12203" s="9" t="str">
        <f t="shared" si="209"/>
        <v>MRO-50-MONTE</v>
      </c>
      <c r="F12203" s="8" t="s">
        <v>0</v>
      </c>
      <c r="G12203" s="8" t="s">
        <v>41</v>
      </c>
      <c r="H12203" s="12"/>
      <c r="I12203" s="33" cm="1">
        <f t="array" ref="I12203">MAX(($G$2:$G$300000=G12203)*$N$2:$N$300000)</f>
        <v>45931.373807870368</v>
      </c>
      <c r="J12203" s="14"/>
      <c r="N12203" s="7">
        <v>45335.674247685187</v>
      </c>
      <c r="O12203" s="8">
        <v>2</v>
      </c>
      <c r="P12203" t="s">
        <v>12</v>
      </c>
    </row>
    <row r="12204" spans="5:16" x14ac:dyDescent="0.25">
      <c r="E12204" s="9" t="str">
        <f t="shared" si="209"/>
        <v>MRO-50-MONTE</v>
      </c>
      <c r="F12204" s="8" t="s">
        <v>0</v>
      </c>
      <c r="G12204" s="8" t="s">
        <v>41</v>
      </c>
      <c r="H12204" s="12"/>
      <c r="I12204" s="33" cm="1">
        <f t="array" ref="I12204">MAX(($G$2:$G$300000=G12204)*$N$2:$N$300000)</f>
        <v>45931.373807870368</v>
      </c>
      <c r="J12204" s="14"/>
      <c r="N12204" s="7">
        <v>45335.674247685187</v>
      </c>
      <c r="O12204" s="8">
        <v>3</v>
      </c>
      <c r="P12204" t="s">
        <v>12</v>
      </c>
    </row>
    <row r="12205" spans="5:16" x14ac:dyDescent="0.25">
      <c r="E12205" s="9" t="str">
        <f t="shared" si="209"/>
        <v>MRO-50-MONTE</v>
      </c>
      <c r="F12205" s="8" t="s">
        <v>0</v>
      </c>
      <c r="G12205" s="8" t="s">
        <v>41</v>
      </c>
      <c r="H12205" s="12"/>
      <c r="I12205" s="33" cm="1">
        <f t="array" ref="I12205">MAX(($G$2:$G$300000=G12205)*$N$2:$N$300000)</f>
        <v>45931.373807870368</v>
      </c>
      <c r="J12205" s="14"/>
      <c r="N12205" s="7">
        <v>45335.674247685187</v>
      </c>
      <c r="O12205" s="8">
        <v>4</v>
      </c>
      <c r="P12205" t="s">
        <v>12</v>
      </c>
    </row>
    <row r="12206" spans="5:16" x14ac:dyDescent="0.25">
      <c r="E12206" s="9" t="str">
        <f t="shared" si="209"/>
        <v>MRO-50-MONTE</v>
      </c>
      <c r="F12206" s="8" t="s">
        <v>0</v>
      </c>
      <c r="G12206" s="8" t="s">
        <v>41</v>
      </c>
      <c r="H12206" s="12"/>
      <c r="I12206" s="33" cm="1">
        <f t="array" ref="I12206">MAX(($G$2:$G$300000=G12206)*$N$2:$N$300000)</f>
        <v>45931.373807870368</v>
      </c>
      <c r="J12206" s="14"/>
      <c r="N12206" s="7">
        <v>45335.674247685187</v>
      </c>
      <c r="O12206" s="8">
        <v>5</v>
      </c>
      <c r="P12206" t="s">
        <v>12</v>
      </c>
    </row>
    <row r="12207" spans="5:16" x14ac:dyDescent="0.25">
      <c r="E12207" s="9" t="str">
        <f t="shared" si="209"/>
        <v>MRO-50-MONTE</v>
      </c>
      <c r="F12207" s="8" t="s">
        <v>0</v>
      </c>
      <c r="G12207" s="8" t="s">
        <v>41</v>
      </c>
      <c r="H12207" s="12"/>
      <c r="I12207" s="33" cm="1">
        <f t="array" ref="I12207">MAX(($G$2:$G$300000=G12207)*$N$2:$N$300000)</f>
        <v>45931.373807870368</v>
      </c>
      <c r="J12207" s="14"/>
      <c r="N12207" s="7">
        <v>45335.674247685187</v>
      </c>
      <c r="O12207" s="8">
        <v>6</v>
      </c>
      <c r="P12207" t="s">
        <v>12</v>
      </c>
    </row>
    <row r="12208" spans="5:16" x14ac:dyDescent="0.25">
      <c r="E12208" s="9" t="str">
        <f t="shared" si="209"/>
        <v>MRO-50-MONTE</v>
      </c>
      <c r="F12208" s="8" t="s">
        <v>0</v>
      </c>
      <c r="G12208" s="8" t="s">
        <v>41</v>
      </c>
      <c r="H12208" s="12"/>
      <c r="I12208" s="33" cm="1">
        <f t="array" ref="I12208">MAX(($G$2:$G$300000=G12208)*$N$2:$N$300000)</f>
        <v>45931.373807870368</v>
      </c>
      <c r="J12208" s="14"/>
      <c r="N12208" s="7">
        <v>45335.674247685187</v>
      </c>
      <c r="O12208" s="8">
        <v>7</v>
      </c>
      <c r="P12208" t="s">
        <v>12</v>
      </c>
    </row>
    <row r="12209" spans="5:16" x14ac:dyDescent="0.25">
      <c r="E12209" s="9" t="str">
        <f t="shared" si="209"/>
        <v>MRO-50-MONTE</v>
      </c>
      <c r="F12209" s="8" t="s">
        <v>0</v>
      </c>
      <c r="G12209" s="8" t="s">
        <v>41</v>
      </c>
      <c r="H12209" s="12"/>
      <c r="I12209" s="33" cm="1">
        <f t="array" ref="I12209">MAX(($G$2:$G$300000=G12209)*$N$2:$N$300000)</f>
        <v>45931.373807870368</v>
      </c>
      <c r="J12209" s="14"/>
      <c r="N12209" s="7">
        <v>45335.674247685187</v>
      </c>
      <c r="O12209" s="8">
        <v>8</v>
      </c>
      <c r="P12209" t="s">
        <v>12</v>
      </c>
    </row>
    <row r="12210" spans="5:16" x14ac:dyDescent="0.25">
      <c r="E12210" s="9" t="str">
        <f t="shared" ref="E12210:E12273" si="210">+G12210&amp;H12210</f>
        <v>MRO-50-MONTE</v>
      </c>
      <c r="F12210" s="8" t="s">
        <v>0</v>
      </c>
      <c r="G12210" s="8" t="s">
        <v>41</v>
      </c>
      <c r="H12210" s="12"/>
      <c r="I12210" s="33" cm="1">
        <f t="array" ref="I12210">MAX(($G$2:$G$300000=G12210)*$N$2:$N$300000)</f>
        <v>45931.373807870368</v>
      </c>
      <c r="J12210" s="14"/>
      <c r="N12210" s="7">
        <v>45335.674247685187</v>
      </c>
      <c r="O12210" s="8">
        <v>9</v>
      </c>
      <c r="P12210" t="s">
        <v>12</v>
      </c>
    </row>
    <row r="12211" spans="5:16" x14ac:dyDescent="0.25">
      <c r="E12211" s="9" t="str">
        <f t="shared" si="210"/>
        <v>MRO-50-MONTE</v>
      </c>
      <c r="F12211" s="8" t="s">
        <v>0</v>
      </c>
      <c r="G12211" s="8" t="s">
        <v>41</v>
      </c>
      <c r="H12211" s="12"/>
      <c r="I12211" s="33" cm="1">
        <f t="array" ref="I12211">MAX(($G$2:$G$300000=G12211)*$N$2:$N$300000)</f>
        <v>45931.373807870368</v>
      </c>
      <c r="J12211" s="14"/>
      <c r="N12211" s="7">
        <v>45335.674247685187</v>
      </c>
      <c r="O12211" s="8">
        <v>10</v>
      </c>
      <c r="P12211" t="s">
        <v>12</v>
      </c>
    </row>
    <row r="12212" spans="5:16" x14ac:dyDescent="0.25">
      <c r="E12212" s="9" t="str">
        <f t="shared" si="210"/>
        <v>MRO-50-MONTE</v>
      </c>
      <c r="F12212" s="8" t="s">
        <v>0</v>
      </c>
      <c r="G12212" s="8" t="s">
        <v>41</v>
      </c>
      <c r="H12212" s="12"/>
      <c r="I12212" s="33" cm="1">
        <f t="array" ref="I12212">MAX(($G$2:$G$300000=G12212)*$N$2:$N$300000)</f>
        <v>45931.373807870368</v>
      </c>
      <c r="J12212" s="14"/>
      <c r="N12212" s="7">
        <v>45335.674247685187</v>
      </c>
      <c r="O12212" s="8">
        <v>11</v>
      </c>
      <c r="P12212" t="s">
        <v>12</v>
      </c>
    </row>
    <row r="12213" spans="5:16" x14ac:dyDescent="0.25">
      <c r="E12213" s="9" t="str">
        <f t="shared" si="210"/>
        <v>MRO-50-MONTE</v>
      </c>
      <c r="F12213" s="8" t="s">
        <v>0</v>
      </c>
      <c r="G12213" s="8" t="s">
        <v>41</v>
      </c>
      <c r="H12213" s="12"/>
      <c r="I12213" s="33" cm="1">
        <f t="array" ref="I12213">MAX(($G$2:$G$300000=G12213)*$N$2:$N$300000)</f>
        <v>45931.373807870368</v>
      </c>
      <c r="J12213" s="14"/>
      <c r="N12213" s="7">
        <v>45335.674247685187</v>
      </c>
      <c r="O12213" s="8">
        <v>12</v>
      </c>
      <c r="P12213" t="s">
        <v>12</v>
      </c>
    </row>
    <row r="12214" spans="5:16" x14ac:dyDescent="0.25">
      <c r="E12214" s="9" t="str">
        <f t="shared" si="210"/>
        <v>MRO-50-MONTE</v>
      </c>
      <c r="F12214" s="8" t="s">
        <v>0</v>
      </c>
      <c r="G12214" s="8" t="s">
        <v>41</v>
      </c>
      <c r="H12214" s="12"/>
      <c r="I12214" s="33" cm="1">
        <f t="array" ref="I12214">MAX(($G$2:$G$300000=G12214)*$N$2:$N$300000)</f>
        <v>45931.373807870368</v>
      </c>
      <c r="J12214" s="14"/>
      <c r="N12214" s="7">
        <v>45335.674247685187</v>
      </c>
      <c r="O12214" s="8">
        <v>13</v>
      </c>
      <c r="P12214" t="s">
        <v>12</v>
      </c>
    </row>
    <row r="12215" spans="5:16" x14ac:dyDescent="0.25">
      <c r="E12215" s="9" t="str">
        <f t="shared" si="210"/>
        <v>MRO-50-MONTE</v>
      </c>
      <c r="F12215" s="8" t="s">
        <v>0</v>
      </c>
      <c r="G12215" s="8" t="s">
        <v>41</v>
      </c>
      <c r="H12215" s="12"/>
      <c r="I12215" s="33" cm="1">
        <f t="array" ref="I12215">MAX(($G$2:$G$300000=G12215)*$N$2:$N$300000)</f>
        <v>45931.373807870368</v>
      </c>
      <c r="J12215" s="14"/>
      <c r="N12215" s="7">
        <v>45335.674247685187</v>
      </c>
      <c r="O12215" s="8">
        <v>14</v>
      </c>
      <c r="P12215" t="s">
        <v>12</v>
      </c>
    </row>
    <row r="12216" spans="5:16" x14ac:dyDescent="0.25">
      <c r="E12216" s="9" t="str">
        <f t="shared" si="210"/>
        <v>MRO-50-MONTE</v>
      </c>
      <c r="F12216" s="8" t="s">
        <v>0</v>
      </c>
      <c r="G12216" s="8" t="s">
        <v>41</v>
      </c>
      <c r="H12216" s="12"/>
      <c r="I12216" s="33" cm="1">
        <f t="array" ref="I12216">MAX(($G$2:$G$300000=G12216)*$N$2:$N$300000)</f>
        <v>45931.373807870368</v>
      </c>
      <c r="J12216" s="14"/>
      <c r="N12216" s="7">
        <v>45335.674247685187</v>
      </c>
      <c r="O12216" s="8">
        <v>15</v>
      </c>
      <c r="P12216" t="s">
        <v>12</v>
      </c>
    </row>
    <row r="12217" spans="5:16" x14ac:dyDescent="0.25">
      <c r="E12217" s="9" t="str">
        <f t="shared" si="210"/>
        <v>MRO-50-MONTE</v>
      </c>
      <c r="F12217" s="8" t="s">
        <v>0</v>
      </c>
      <c r="G12217" s="8" t="s">
        <v>41</v>
      </c>
      <c r="H12217" s="12"/>
      <c r="I12217" s="33" cm="1">
        <f t="array" ref="I12217">MAX(($G$2:$G$300000=G12217)*$N$2:$N$300000)</f>
        <v>45931.373807870368</v>
      </c>
      <c r="J12217" s="14"/>
      <c r="N12217" s="7">
        <v>45335.674247685187</v>
      </c>
      <c r="O12217" s="8">
        <v>16</v>
      </c>
      <c r="P12217" t="s">
        <v>12</v>
      </c>
    </row>
    <row r="12218" spans="5:16" x14ac:dyDescent="0.25">
      <c r="E12218" s="9" t="str">
        <f t="shared" si="210"/>
        <v>MRO-50-MONTE</v>
      </c>
      <c r="F12218" s="8" t="s">
        <v>0</v>
      </c>
      <c r="G12218" s="8" t="s">
        <v>41</v>
      </c>
      <c r="H12218" s="12"/>
      <c r="I12218" s="33" cm="1">
        <f t="array" ref="I12218">MAX(($G$2:$G$300000=G12218)*$N$2:$N$300000)</f>
        <v>45931.373807870368</v>
      </c>
      <c r="J12218" s="14"/>
      <c r="N12218" s="7">
        <v>45335.674247685187</v>
      </c>
      <c r="O12218" s="8">
        <v>17</v>
      </c>
      <c r="P12218" t="s">
        <v>12</v>
      </c>
    </row>
    <row r="12219" spans="5:16" x14ac:dyDescent="0.25">
      <c r="E12219" s="9" t="str">
        <f t="shared" si="210"/>
        <v>MRO-50-MONTE</v>
      </c>
      <c r="F12219" s="8" t="s">
        <v>0</v>
      </c>
      <c r="G12219" s="8" t="s">
        <v>41</v>
      </c>
      <c r="H12219" s="12"/>
      <c r="I12219" s="33" cm="1">
        <f t="array" ref="I12219">MAX(($G$2:$G$300000=G12219)*$N$2:$N$300000)</f>
        <v>45931.373807870368</v>
      </c>
      <c r="J12219" s="14"/>
      <c r="N12219" s="7">
        <v>45335.674247685187</v>
      </c>
      <c r="O12219" s="8">
        <v>18</v>
      </c>
      <c r="P12219" t="s">
        <v>12</v>
      </c>
    </row>
    <row r="12220" spans="5:16" x14ac:dyDescent="0.25">
      <c r="E12220" s="9" t="str">
        <f t="shared" si="210"/>
        <v>MRO-50-MONTE</v>
      </c>
      <c r="F12220" s="8" t="s">
        <v>0</v>
      </c>
      <c r="G12220" s="8" t="s">
        <v>41</v>
      </c>
      <c r="H12220" s="12"/>
      <c r="I12220" s="33" cm="1">
        <f t="array" ref="I12220">MAX(($G$2:$G$300000=G12220)*$N$2:$N$300000)</f>
        <v>45931.373807870368</v>
      </c>
      <c r="J12220" s="14"/>
      <c r="N12220" s="7">
        <v>45335.674247685187</v>
      </c>
      <c r="O12220" s="8">
        <v>19</v>
      </c>
      <c r="P12220" t="s">
        <v>12</v>
      </c>
    </row>
    <row r="12221" spans="5:16" x14ac:dyDescent="0.25">
      <c r="E12221" s="9" t="str">
        <f t="shared" si="210"/>
        <v>MRO-50-MONTE</v>
      </c>
      <c r="F12221" s="8" t="s">
        <v>0</v>
      </c>
      <c r="G12221" s="8" t="s">
        <v>41</v>
      </c>
      <c r="H12221" s="12"/>
      <c r="I12221" s="33" cm="1">
        <f t="array" ref="I12221">MAX(($G$2:$G$300000=G12221)*$N$2:$N$300000)</f>
        <v>45931.373807870368</v>
      </c>
      <c r="J12221" s="14"/>
      <c r="N12221" s="7">
        <v>45335.674247685187</v>
      </c>
      <c r="O12221" s="8">
        <v>20</v>
      </c>
      <c r="P12221" t="s">
        <v>12</v>
      </c>
    </row>
    <row r="12222" spans="5:16" x14ac:dyDescent="0.25">
      <c r="E12222" s="9" t="str">
        <f t="shared" si="210"/>
        <v>MRO-50-MONTE</v>
      </c>
      <c r="F12222" s="8" t="s">
        <v>0</v>
      </c>
      <c r="G12222" s="8" t="s">
        <v>41</v>
      </c>
      <c r="H12222" s="12"/>
      <c r="I12222" s="33" cm="1">
        <f t="array" ref="I12222">MAX(($G$2:$G$300000=G12222)*$N$2:$N$300000)</f>
        <v>45931.373807870368</v>
      </c>
      <c r="J12222" s="14"/>
      <c r="N12222" s="7">
        <v>45335.674247685187</v>
      </c>
      <c r="O12222" s="8">
        <v>21</v>
      </c>
      <c r="P12222" t="s">
        <v>12</v>
      </c>
    </row>
    <row r="12223" spans="5:16" x14ac:dyDescent="0.25">
      <c r="E12223" s="9" t="str">
        <f t="shared" si="210"/>
        <v>MRO-50-MONTE</v>
      </c>
      <c r="F12223" s="8" t="s">
        <v>0</v>
      </c>
      <c r="G12223" s="8" t="s">
        <v>41</v>
      </c>
      <c r="H12223" s="12"/>
      <c r="I12223" s="33" cm="1">
        <f t="array" ref="I12223">MAX(($G$2:$G$300000=G12223)*$N$2:$N$300000)</f>
        <v>45931.373807870368</v>
      </c>
      <c r="J12223" s="14"/>
      <c r="N12223" s="7">
        <v>45335.674247685187</v>
      </c>
      <c r="O12223" s="8">
        <v>22</v>
      </c>
      <c r="P12223" t="s">
        <v>12</v>
      </c>
    </row>
    <row r="12224" spans="5:16" x14ac:dyDescent="0.25">
      <c r="E12224" s="9" t="str">
        <f t="shared" si="210"/>
        <v>MRO-50-MONTE</v>
      </c>
      <c r="F12224" s="8" t="s">
        <v>0</v>
      </c>
      <c r="G12224" s="8" t="s">
        <v>41</v>
      </c>
      <c r="H12224" s="12"/>
      <c r="I12224" s="33" cm="1">
        <f t="array" ref="I12224">MAX(($G$2:$G$300000=G12224)*$N$2:$N$300000)</f>
        <v>45931.373807870368</v>
      </c>
      <c r="J12224" s="14"/>
      <c r="N12224" s="7">
        <v>45335.674259259256</v>
      </c>
      <c r="O12224" s="8">
        <v>1</v>
      </c>
      <c r="P12224" t="s">
        <v>12</v>
      </c>
    </row>
    <row r="12225" spans="5:16" x14ac:dyDescent="0.25">
      <c r="E12225" s="9" t="str">
        <f t="shared" si="210"/>
        <v>MRO-50-MONTE</v>
      </c>
      <c r="F12225" s="8" t="s">
        <v>0</v>
      </c>
      <c r="G12225" s="8" t="s">
        <v>41</v>
      </c>
      <c r="H12225" s="12"/>
      <c r="I12225" s="33" cm="1">
        <f t="array" ref="I12225">MAX(($G$2:$G$300000=G12225)*$N$2:$N$300000)</f>
        <v>45931.373807870368</v>
      </c>
      <c r="J12225" s="14"/>
      <c r="N12225" s="7">
        <v>45335.674259259256</v>
      </c>
      <c r="O12225" s="8">
        <v>2</v>
      </c>
      <c r="P12225" t="s">
        <v>12</v>
      </c>
    </row>
    <row r="12226" spans="5:16" x14ac:dyDescent="0.25">
      <c r="E12226" s="9" t="str">
        <f t="shared" si="210"/>
        <v>MRO-50-MONTE</v>
      </c>
      <c r="F12226" s="8" t="s">
        <v>0</v>
      </c>
      <c r="G12226" s="8" t="s">
        <v>41</v>
      </c>
      <c r="H12226" s="12"/>
      <c r="I12226" s="33" cm="1">
        <f t="array" ref="I12226">MAX(($G$2:$G$300000=G12226)*$N$2:$N$300000)</f>
        <v>45931.373807870368</v>
      </c>
      <c r="J12226" s="14"/>
      <c r="N12226" s="7">
        <v>45338.445891203701</v>
      </c>
      <c r="O12226" s="8">
        <v>1</v>
      </c>
      <c r="P12226" t="s">
        <v>12</v>
      </c>
    </row>
    <row r="12227" spans="5:16" x14ac:dyDescent="0.25">
      <c r="E12227" s="9" t="str">
        <f t="shared" si="210"/>
        <v>MRO-50-MONTE</v>
      </c>
      <c r="F12227" s="8" t="s">
        <v>0</v>
      </c>
      <c r="G12227" s="8" t="s">
        <v>41</v>
      </c>
      <c r="H12227" s="12"/>
      <c r="I12227" s="33" cm="1">
        <f t="array" ref="I12227">MAX(($G$2:$G$300000=G12227)*$N$2:$N$300000)</f>
        <v>45931.373807870368</v>
      </c>
      <c r="J12227" s="14"/>
      <c r="N12227" s="7">
        <v>45338.445891203701</v>
      </c>
      <c r="O12227" s="8">
        <v>2</v>
      </c>
      <c r="P12227" t="s">
        <v>12</v>
      </c>
    </row>
    <row r="12228" spans="5:16" x14ac:dyDescent="0.25">
      <c r="E12228" s="9" t="str">
        <f t="shared" si="210"/>
        <v>MRO-50-MONTE</v>
      </c>
      <c r="F12228" s="8" t="s">
        <v>0</v>
      </c>
      <c r="G12228" s="8" t="s">
        <v>41</v>
      </c>
      <c r="H12228" s="12"/>
      <c r="I12228" s="33" cm="1">
        <f t="array" ref="I12228">MAX(($G$2:$G$300000=G12228)*$N$2:$N$300000)</f>
        <v>45931.373807870368</v>
      </c>
      <c r="J12228" s="14"/>
      <c r="N12228" s="7">
        <v>45338.445891203701</v>
      </c>
      <c r="O12228" s="8">
        <v>3</v>
      </c>
      <c r="P12228" t="s">
        <v>12</v>
      </c>
    </row>
    <row r="12229" spans="5:16" x14ac:dyDescent="0.25">
      <c r="E12229" s="9" t="str">
        <f t="shared" si="210"/>
        <v>MRO-50-MONTE</v>
      </c>
      <c r="F12229" s="8" t="s">
        <v>0</v>
      </c>
      <c r="G12229" s="8" t="s">
        <v>41</v>
      </c>
      <c r="H12229" s="12"/>
      <c r="I12229" s="33" cm="1">
        <f t="array" ref="I12229">MAX(($G$2:$G$300000=G12229)*$N$2:$N$300000)</f>
        <v>45931.373807870368</v>
      </c>
      <c r="J12229" s="14"/>
      <c r="N12229" s="7">
        <v>45338.445891203701</v>
      </c>
      <c r="O12229" s="8">
        <v>4</v>
      </c>
      <c r="P12229" t="s">
        <v>12</v>
      </c>
    </row>
    <row r="12230" spans="5:16" x14ac:dyDescent="0.25">
      <c r="E12230" s="9" t="str">
        <f t="shared" si="210"/>
        <v>MRO-50-MONTE</v>
      </c>
      <c r="F12230" s="8" t="s">
        <v>0</v>
      </c>
      <c r="G12230" s="8" t="s">
        <v>41</v>
      </c>
      <c r="H12230" s="12"/>
      <c r="I12230" s="33" cm="1">
        <f t="array" ref="I12230">MAX(($G$2:$G$300000=G12230)*$N$2:$N$300000)</f>
        <v>45931.373807870368</v>
      </c>
      <c r="J12230" s="14"/>
      <c r="N12230" s="7">
        <v>45338.445891203701</v>
      </c>
      <c r="O12230" s="8">
        <v>5</v>
      </c>
      <c r="P12230" t="s">
        <v>12</v>
      </c>
    </row>
    <row r="12231" spans="5:16" x14ac:dyDescent="0.25">
      <c r="E12231" s="9" t="str">
        <f t="shared" si="210"/>
        <v>MRO-50-MONTE</v>
      </c>
      <c r="F12231" s="8" t="s">
        <v>0</v>
      </c>
      <c r="G12231" s="8" t="s">
        <v>41</v>
      </c>
      <c r="H12231" s="12"/>
      <c r="I12231" s="33" cm="1">
        <f t="array" ref="I12231">MAX(($G$2:$G$300000=G12231)*$N$2:$N$300000)</f>
        <v>45931.373807870368</v>
      </c>
      <c r="J12231" s="14"/>
      <c r="N12231" s="7">
        <v>45338.445891203701</v>
      </c>
      <c r="O12231" s="8">
        <v>6</v>
      </c>
      <c r="P12231" t="s">
        <v>12</v>
      </c>
    </row>
    <row r="12232" spans="5:16" x14ac:dyDescent="0.25">
      <c r="E12232" s="9" t="str">
        <f t="shared" si="210"/>
        <v>MRO-50-MONTE</v>
      </c>
      <c r="F12232" s="8" t="s">
        <v>0</v>
      </c>
      <c r="G12232" s="8" t="s">
        <v>41</v>
      </c>
      <c r="H12232" s="12"/>
      <c r="I12232" s="33" cm="1">
        <f t="array" ref="I12232">MAX(($G$2:$G$300000=G12232)*$N$2:$N$300000)</f>
        <v>45931.373807870368</v>
      </c>
      <c r="J12232" s="14"/>
      <c r="N12232" s="7">
        <v>45338.445891203701</v>
      </c>
      <c r="O12232" s="8">
        <v>7</v>
      </c>
      <c r="P12232" t="s">
        <v>12</v>
      </c>
    </row>
    <row r="12233" spans="5:16" x14ac:dyDescent="0.25">
      <c r="E12233" s="9" t="str">
        <f t="shared" si="210"/>
        <v>MRO-50-MONTE</v>
      </c>
      <c r="F12233" s="8" t="s">
        <v>0</v>
      </c>
      <c r="G12233" s="8" t="s">
        <v>41</v>
      </c>
      <c r="H12233" s="12"/>
      <c r="I12233" s="33" cm="1">
        <f t="array" ref="I12233">MAX(($G$2:$G$300000=G12233)*$N$2:$N$300000)</f>
        <v>45931.373807870368</v>
      </c>
      <c r="J12233" s="14"/>
      <c r="N12233" s="7">
        <v>45338.445891203701</v>
      </c>
      <c r="O12233" s="8">
        <v>8</v>
      </c>
      <c r="P12233" t="s">
        <v>12</v>
      </c>
    </row>
    <row r="12234" spans="5:16" x14ac:dyDescent="0.25">
      <c r="E12234" s="9" t="str">
        <f t="shared" si="210"/>
        <v>MRO-50-MONTE</v>
      </c>
      <c r="F12234" s="8" t="s">
        <v>0</v>
      </c>
      <c r="G12234" s="8" t="s">
        <v>41</v>
      </c>
      <c r="H12234" s="12"/>
      <c r="I12234" s="33" cm="1">
        <f t="array" ref="I12234">MAX(($G$2:$G$300000=G12234)*$N$2:$N$300000)</f>
        <v>45931.373807870368</v>
      </c>
      <c r="J12234" s="14"/>
      <c r="N12234" s="7">
        <v>45338.445891203701</v>
      </c>
      <c r="O12234" s="8">
        <v>9</v>
      </c>
      <c r="P12234" t="s">
        <v>12</v>
      </c>
    </row>
    <row r="12235" spans="5:16" x14ac:dyDescent="0.25">
      <c r="E12235" s="9" t="str">
        <f t="shared" si="210"/>
        <v>MRO-50-MONTE</v>
      </c>
      <c r="F12235" s="8" t="s">
        <v>0</v>
      </c>
      <c r="G12235" s="8" t="s">
        <v>41</v>
      </c>
      <c r="H12235" s="12"/>
      <c r="I12235" s="33" cm="1">
        <f t="array" ref="I12235">MAX(($G$2:$G$300000=G12235)*$N$2:$N$300000)</f>
        <v>45931.373807870368</v>
      </c>
      <c r="J12235" s="14"/>
      <c r="N12235" s="7">
        <v>45338.445902777778</v>
      </c>
      <c r="O12235" s="8">
        <v>1</v>
      </c>
      <c r="P12235" t="s">
        <v>12</v>
      </c>
    </row>
    <row r="12236" spans="5:16" x14ac:dyDescent="0.25">
      <c r="E12236" s="9" t="str">
        <f t="shared" si="210"/>
        <v>MRO-50-MONTE</v>
      </c>
      <c r="F12236" s="8" t="s">
        <v>0</v>
      </c>
      <c r="G12236" s="8" t="s">
        <v>41</v>
      </c>
      <c r="H12236" s="12"/>
      <c r="I12236" s="33" cm="1">
        <f t="array" ref="I12236">MAX(($G$2:$G$300000=G12236)*$N$2:$N$300000)</f>
        <v>45931.373807870368</v>
      </c>
      <c r="J12236" s="14"/>
      <c r="N12236" s="7">
        <v>45338.445902777778</v>
      </c>
      <c r="O12236" s="8">
        <v>2</v>
      </c>
      <c r="P12236" t="s">
        <v>12</v>
      </c>
    </row>
    <row r="12237" spans="5:16" x14ac:dyDescent="0.25">
      <c r="E12237" s="9" t="str">
        <f t="shared" si="210"/>
        <v>MRO-50-MONTE</v>
      </c>
      <c r="F12237" s="8" t="s">
        <v>0</v>
      </c>
      <c r="G12237" s="8" t="s">
        <v>41</v>
      </c>
      <c r="H12237" s="12"/>
      <c r="I12237" s="33" cm="1">
        <f t="array" ref="I12237">MAX(($G$2:$G$300000=G12237)*$N$2:$N$300000)</f>
        <v>45931.373807870368</v>
      </c>
      <c r="J12237" s="14"/>
      <c r="N12237" s="7">
        <v>45338.445902777778</v>
      </c>
      <c r="O12237" s="8">
        <v>3</v>
      </c>
      <c r="P12237" t="s">
        <v>12</v>
      </c>
    </row>
    <row r="12238" spans="5:16" x14ac:dyDescent="0.25">
      <c r="E12238" s="9" t="str">
        <f t="shared" si="210"/>
        <v>MRO-50-MONTE</v>
      </c>
      <c r="F12238" s="8" t="s">
        <v>0</v>
      </c>
      <c r="G12238" s="8" t="s">
        <v>41</v>
      </c>
      <c r="H12238" s="12"/>
      <c r="I12238" s="33" cm="1">
        <f t="array" ref="I12238">MAX(($G$2:$G$300000=G12238)*$N$2:$N$300000)</f>
        <v>45931.373807870368</v>
      </c>
      <c r="J12238" s="14"/>
      <c r="N12238" s="7">
        <v>45338.445902777778</v>
      </c>
      <c r="O12238" s="8">
        <v>4</v>
      </c>
      <c r="P12238" t="s">
        <v>12</v>
      </c>
    </row>
    <row r="12239" spans="5:16" x14ac:dyDescent="0.25">
      <c r="E12239" s="9" t="str">
        <f t="shared" si="210"/>
        <v>MRO-50-MONTE</v>
      </c>
      <c r="F12239" s="8" t="s">
        <v>0</v>
      </c>
      <c r="G12239" s="8" t="s">
        <v>41</v>
      </c>
      <c r="H12239" s="12"/>
      <c r="I12239" s="33" cm="1">
        <f t="array" ref="I12239">MAX(($G$2:$G$300000=G12239)*$N$2:$N$300000)</f>
        <v>45931.373807870368</v>
      </c>
      <c r="J12239" s="14"/>
      <c r="N12239" s="7">
        <v>45338.445902777778</v>
      </c>
      <c r="O12239" s="8">
        <v>5</v>
      </c>
      <c r="P12239" t="s">
        <v>12</v>
      </c>
    </row>
    <row r="12240" spans="5:16" x14ac:dyDescent="0.25">
      <c r="E12240" s="9" t="str">
        <f t="shared" si="210"/>
        <v>MRO-50-MONTE</v>
      </c>
      <c r="F12240" s="8" t="s">
        <v>0</v>
      </c>
      <c r="G12240" s="8" t="s">
        <v>41</v>
      </c>
      <c r="H12240" s="12"/>
      <c r="I12240" s="33" cm="1">
        <f t="array" ref="I12240">MAX(($G$2:$G$300000=G12240)*$N$2:$N$300000)</f>
        <v>45931.373807870368</v>
      </c>
      <c r="J12240" s="14"/>
      <c r="N12240" s="7">
        <v>45338.445902777778</v>
      </c>
      <c r="O12240" s="8">
        <v>6</v>
      </c>
      <c r="P12240" t="s">
        <v>12</v>
      </c>
    </row>
    <row r="12241" spans="5:16" x14ac:dyDescent="0.25">
      <c r="E12241" s="9" t="str">
        <f t="shared" si="210"/>
        <v>MRO-50-MONTE</v>
      </c>
      <c r="F12241" s="8" t="s">
        <v>0</v>
      </c>
      <c r="G12241" s="8" t="s">
        <v>41</v>
      </c>
      <c r="H12241" s="12"/>
      <c r="I12241" s="33" cm="1">
        <f t="array" ref="I12241">MAX(($G$2:$G$300000=G12241)*$N$2:$N$300000)</f>
        <v>45931.373807870368</v>
      </c>
      <c r="J12241" s="14"/>
      <c r="N12241" s="7">
        <v>45338.445902777778</v>
      </c>
      <c r="O12241" s="8">
        <v>7</v>
      </c>
      <c r="P12241" t="s">
        <v>12</v>
      </c>
    </row>
    <row r="12242" spans="5:16" x14ac:dyDescent="0.25">
      <c r="E12242" s="9" t="str">
        <f t="shared" si="210"/>
        <v>MRO-50-MONTE</v>
      </c>
      <c r="F12242" s="8" t="s">
        <v>0</v>
      </c>
      <c r="G12242" s="8" t="s">
        <v>41</v>
      </c>
      <c r="H12242" s="12"/>
      <c r="I12242" s="33" cm="1">
        <f t="array" ref="I12242">MAX(($G$2:$G$300000=G12242)*$N$2:$N$300000)</f>
        <v>45931.373807870368</v>
      </c>
      <c r="J12242" s="14"/>
      <c r="N12242" s="7">
        <v>45338.445902777778</v>
      </c>
      <c r="O12242" s="8">
        <v>8</v>
      </c>
      <c r="P12242" t="s">
        <v>12</v>
      </c>
    </row>
    <row r="12243" spans="5:16" x14ac:dyDescent="0.25">
      <c r="E12243" s="9" t="str">
        <f t="shared" si="210"/>
        <v>MRO-50-MONTE</v>
      </c>
      <c r="F12243" s="8" t="s">
        <v>0</v>
      </c>
      <c r="G12243" s="8" t="s">
        <v>41</v>
      </c>
      <c r="H12243" s="12"/>
      <c r="I12243" s="33" cm="1">
        <f t="array" ref="I12243">MAX(($G$2:$G$300000=G12243)*$N$2:$N$300000)</f>
        <v>45931.373807870368</v>
      </c>
      <c r="J12243" s="14"/>
      <c r="N12243" s="7">
        <v>45338.445902777778</v>
      </c>
      <c r="O12243" s="8">
        <v>9</v>
      </c>
      <c r="P12243" t="s">
        <v>12</v>
      </c>
    </row>
    <row r="12244" spans="5:16" x14ac:dyDescent="0.25">
      <c r="E12244" s="9" t="str">
        <f t="shared" si="210"/>
        <v>MRO-50-MONTE</v>
      </c>
      <c r="F12244" s="8" t="s">
        <v>0</v>
      </c>
      <c r="G12244" s="8" t="s">
        <v>41</v>
      </c>
      <c r="H12244" s="12"/>
      <c r="I12244" s="33" cm="1">
        <f t="array" ref="I12244">MAX(($G$2:$G$300000=G12244)*$N$2:$N$300000)</f>
        <v>45931.373807870368</v>
      </c>
      <c r="J12244" s="14"/>
      <c r="N12244" s="7">
        <v>45338.445902777778</v>
      </c>
      <c r="O12244" s="8">
        <v>10</v>
      </c>
      <c r="P12244" t="s">
        <v>12</v>
      </c>
    </row>
    <row r="12245" spans="5:16" x14ac:dyDescent="0.25">
      <c r="E12245" s="9" t="str">
        <f t="shared" si="210"/>
        <v>MRO-50-MONTE</v>
      </c>
      <c r="F12245" s="8" t="s">
        <v>0</v>
      </c>
      <c r="G12245" s="8" t="s">
        <v>41</v>
      </c>
      <c r="H12245" s="12"/>
      <c r="I12245" s="33" cm="1">
        <f t="array" ref="I12245">MAX(($G$2:$G$300000=G12245)*$N$2:$N$300000)</f>
        <v>45931.373807870368</v>
      </c>
      <c r="J12245" s="14"/>
      <c r="N12245" s="7">
        <v>45338.445902777778</v>
      </c>
      <c r="O12245" s="8">
        <v>11</v>
      </c>
      <c r="P12245" t="s">
        <v>12</v>
      </c>
    </row>
    <row r="12246" spans="5:16" x14ac:dyDescent="0.25">
      <c r="E12246" s="9" t="str">
        <f t="shared" si="210"/>
        <v>MRO-50-MONTE</v>
      </c>
      <c r="F12246" s="8" t="s">
        <v>0</v>
      </c>
      <c r="G12246" s="8" t="s">
        <v>41</v>
      </c>
      <c r="H12246" s="12"/>
      <c r="I12246" s="33" cm="1">
        <f t="array" ref="I12246">MAX(($G$2:$G$300000=G12246)*$N$2:$N$300000)</f>
        <v>45931.373807870368</v>
      </c>
      <c r="J12246" s="14"/>
      <c r="N12246" s="7">
        <v>45338.445902777778</v>
      </c>
      <c r="O12246" s="8">
        <v>12</v>
      </c>
      <c r="P12246" t="s">
        <v>12</v>
      </c>
    </row>
    <row r="12247" spans="5:16" x14ac:dyDescent="0.25">
      <c r="E12247" s="9" t="str">
        <f t="shared" si="210"/>
        <v>MRO-50-MONTE</v>
      </c>
      <c r="F12247" s="8" t="s">
        <v>0</v>
      </c>
      <c r="G12247" s="8" t="s">
        <v>41</v>
      </c>
      <c r="H12247" s="12"/>
      <c r="I12247" s="33" cm="1">
        <f t="array" ref="I12247">MAX(($G$2:$G$300000=G12247)*$N$2:$N$300000)</f>
        <v>45931.373807870368</v>
      </c>
      <c r="J12247" s="14"/>
      <c r="N12247" s="7">
        <v>45338.445902777778</v>
      </c>
      <c r="O12247" s="8">
        <v>13</v>
      </c>
      <c r="P12247" t="s">
        <v>12</v>
      </c>
    </row>
    <row r="12248" spans="5:16" x14ac:dyDescent="0.25">
      <c r="E12248" s="9" t="str">
        <f t="shared" si="210"/>
        <v>MRO-50-MONTE</v>
      </c>
      <c r="F12248" s="8" t="s">
        <v>0</v>
      </c>
      <c r="G12248" s="8" t="s">
        <v>41</v>
      </c>
      <c r="H12248" s="12"/>
      <c r="I12248" s="33" cm="1">
        <f t="array" ref="I12248">MAX(($G$2:$G$300000=G12248)*$N$2:$N$300000)</f>
        <v>45931.373807870368</v>
      </c>
      <c r="J12248" s="14"/>
      <c r="N12248" s="7">
        <v>45338.445902777778</v>
      </c>
      <c r="O12248" s="8">
        <v>14</v>
      </c>
      <c r="P12248" t="s">
        <v>12</v>
      </c>
    </row>
    <row r="12249" spans="5:16" x14ac:dyDescent="0.25">
      <c r="E12249" s="9" t="str">
        <f t="shared" si="210"/>
        <v>MRO-50-MONTE</v>
      </c>
      <c r="F12249" s="8" t="s">
        <v>0</v>
      </c>
      <c r="G12249" s="8" t="s">
        <v>41</v>
      </c>
      <c r="H12249" s="12"/>
      <c r="I12249" s="33" cm="1">
        <f t="array" ref="I12249">MAX(($G$2:$G$300000=G12249)*$N$2:$N$300000)</f>
        <v>45931.373807870368</v>
      </c>
      <c r="J12249" s="14"/>
      <c r="N12249" s="7">
        <v>45338.445902777778</v>
      </c>
      <c r="O12249" s="8">
        <v>15</v>
      </c>
      <c r="P12249" t="s">
        <v>12</v>
      </c>
    </row>
    <row r="12250" spans="5:16" x14ac:dyDescent="0.25">
      <c r="E12250" s="9" t="str">
        <f t="shared" si="210"/>
        <v>MRO-50-MONTE</v>
      </c>
      <c r="F12250" s="8" t="s">
        <v>0</v>
      </c>
      <c r="G12250" s="8" t="s">
        <v>41</v>
      </c>
      <c r="H12250" s="12"/>
      <c r="I12250" s="33" cm="1">
        <f t="array" ref="I12250">MAX(($G$2:$G$300000=G12250)*$N$2:$N$300000)</f>
        <v>45931.373807870368</v>
      </c>
      <c r="J12250" s="14"/>
      <c r="N12250" s="7">
        <v>45338.445902777778</v>
      </c>
      <c r="O12250" s="8">
        <v>16</v>
      </c>
      <c r="P12250" t="s">
        <v>12</v>
      </c>
    </row>
    <row r="12251" spans="5:16" x14ac:dyDescent="0.25">
      <c r="E12251" s="9" t="str">
        <f t="shared" si="210"/>
        <v>MRO-50-MONTE</v>
      </c>
      <c r="F12251" s="8" t="s">
        <v>0</v>
      </c>
      <c r="G12251" s="8" t="s">
        <v>41</v>
      </c>
      <c r="H12251" s="12"/>
      <c r="I12251" s="33" cm="1">
        <f t="array" ref="I12251">MAX(($G$2:$G$300000=G12251)*$N$2:$N$300000)</f>
        <v>45931.373807870368</v>
      </c>
      <c r="J12251" s="14"/>
      <c r="N12251" s="7">
        <v>45338.445902777778</v>
      </c>
      <c r="O12251" s="8">
        <v>17</v>
      </c>
      <c r="P12251" t="s">
        <v>12</v>
      </c>
    </row>
    <row r="12252" spans="5:16" x14ac:dyDescent="0.25">
      <c r="E12252" s="9" t="str">
        <f t="shared" si="210"/>
        <v>MRO-50-MONTE</v>
      </c>
      <c r="F12252" s="8" t="s">
        <v>0</v>
      </c>
      <c r="G12252" s="8" t="s">
        <v>41</v>
      </c>
      <c r="H12252" s="12"/>
      <c r="I12252" s="33" cm="1">
        <f t="array" ref="I12252">MAX(($G$2:$G$300000=G12252)*$N$2:$N$300000)</f>
        <v>45931.373807870368</v>
      </c>
      <c r="J12252" s="14"/>
      <c r="N12252" s="7">
        <v>45338.445902777778</v>
      </c>
      <c r="O12252" s="8">
        <v>18</v>
      </c>
      <c r="P12252" t="s">
        <v>12</v>
      </c>
    </row>
    <row r="12253" spans="5:16" x14ac:dyDescent="0.25">
      <c r="E12253" s="9" t="str">
        <f t="shared" si="210"/>
        <v>MRO-50-MONTE</v>
      </c>
      <c r="F12253" s="8" t="s">
        <v>0</v>
      </c>
      <c r="G12253" s="8" t="s">
        <v>41</v>
      </c>
      <c r="H12253" s="12"/>
      <c r="I12253" s="33" cm="1">
        <f t="array" ref="I12253">MAX(($G$2:$G$300000=G12253)*$N$2:$N$300000)</f>
        <v>45931.373807870368</v>
      </c>
      <c r="J12253" s="14"/>
      <c r="N12253" s="7">
        <v>45338.445902777778</v>
      </c>
      <c r="O12253" s="8">
        <v>19</v>
      </c>
      <c r="P12253" t="s">
        <v>12</v>
      </c>
    </row>
    <row r="12254" spans="5:16" x14ac:dyDescent="0.25">
      <c r="E12254" s="9" t="str">
        <f t="shared" si="210"/>
        <v>MRO-50-MONTE</v>
      </c>
      <c r="F12254" s="8" t="s">
        <v>0</v>
      </c>
      <c r="G12254" s="8" t="s">
        <v>41</v>
      </c>
      <c r="H12254" s="12"/>
      <c r="I12254" s="33" cm="1">
        <f t="array" ref="I12254">MAX(($G$2:$G$300000=G12254)*$N$2:$N$300000)</f>
        <v>45931.373807870368</v>
      </c>
      <c r="J12254" s="14"/>
      <c r="N12254" s="7">
        <v>45338.445914351854</v>
      </c>
      <c r="O12254" s="8">
        <v>1</v>
      </c>
      <c r="P12254" t="s">
        <v>12</v>
      </c>
    </row>
    <row r="12255" spans="5:16" x14ac:dyDescent="0.25">
      <c r="E12255" s="9" t="str">
        <f t="shared" si="210"/>
        <v>MRO-50-MONTE</v>
      </c>
      <c r="F12255" s="8" t="s">
        <v>0</v>
      </c>
      <c r="G12255" s="8" t="s">
        <v>41</v>
      </c>
      <c r="H12255" s="12"/>
      <c r="I12255" s="33" cm="1">
        <f t="array" ref="I12255">MAX(($G$2:$G$300000=G12255)*$N$2:$N$300000)</f>
        <v>45931.373807870368</v>
      </c>
      <c r="J12255" s="14"/>
      <c r="N12255" s="7">
        <v>45338.445914351854</v>
      </c>
      <c r="O12255" s="8">
        <v>2</v>
      </c>
      <c r="P12255" t="s">
        <v>12</v>
      </c>
    </row>
    <row r="12256" spans="5:16" x14ac:dyDescent="0.25">
      <c r="E12256" s="9" t="str">
        <f t="shared" si="210"/>
        <v>MRO-50-MONTE</v>
      </c>
      <c r="F12256" s="8" t="s">
        <v>0</v>
      </c>
      <c r="G12256" s="8" t="s">
        <v>41</v>
      </c>
      <c r="H12256" s="12"/>
      <c r="I12256" s="33" cm="1">
        <f t="array" ref="I12256">MAX(($G$2:$G$300000=G12256)*$N$2:$N$300000)</f>
        <v>45931.373807870368</v>
      </c>
      <c r="J12256" s="14"/>
      <c r="N12256" s="7">
        <v>45338.445914351854</v>
      </c>
      <c r="O12256" s="8">
        <v>3</v>
      </c>
      <c r="P12256" t="s">
        <v>12</v>
      </c>
    </row>
    <row r="12257" spans="5:16" x14ac:dyDescent="0.25">
      <c r="E12257" s="9" t="str">
        <f t="shared" si="210"/>
        <v>MRO-50-MONTE</v>
      </c>
      <c r="F12257" s="8" t="s">
        <v>0</v>
      </c>
      <c r="G12257" s="8" t="s">
        <v>41</v>
      </c>
      <c r="H12257" s="12"/>
      <c r="I12257" s="33" cm="1">
        <f t="array" ref="I12257">MAX(($G$2:$G$300000=G12257)*$N$2:$N$300000)</f>
        <v>45931.373807870368</v>
      </c>
      <c r="J12257" s="14"/>
      <c r="N12257" s="7">
        <v>45338.445914351854</v>
      </c>
      <c r="O12257" s="8">
        <v>4</v>
      </c>
      <c r="P12257" t="s">
        <v>12</v>
      </c>
    </row>
    <row r="12258" spans="5:16" x14ac:dyDescent="0.25">
      <c r="E12258" s="9" t="str">
        <f t="shared" si="210"/>
        <v>MRO-50-MONTE</v>
      </c>
      <c r="F12258" s="8" t="s">
        <v>0</v>
      </c>
      <c r="G12258" s="8" t="s">
        <v>41</v>
      </c>
      <c r="H12258" s="12"/>
      <c r="I12258" s="33" cm="1">
        <f t="array" ref="I12258">MAX(($G$2:$G$300000=G12258)*$N$2:$N$300000)</f>
        <v>45931.373807870368</v>
      </c>
      <c r="J12258" s="14"/>
      <c r="N12258" s="7">
        <v>45338.445914351854</v>
      </c>
      <c r="O12258" s="8">
        <v>5</v>
      </c>
      <c r="P12258" t="s">
        <v>12</v>
      </c>
    </row>
    <row r="12259" spans="5:16" x14ac:dyDescent="0.25">
      <c r="E12259" s="9" t="str">
        <f t="shared" si="210"/>
        <v>MRO-50-MONTE</v>
      </c>
      <c r="F12259" s="8" t="s">
        <v>0</v>
      </c>
      <c r="G12259" s="8" t="s">
        <v>41</v>
      </c>
      <c r="H12259" s="12"/>
      <c r="I12259" s="33" cm="1">
        <f t="array" ref="I12259">MAX(($G$2:$G$300000=G12259)*$N$2:$N$300000)</f>
        <v>45931.373807870368</v>
      </c>
      <c r="J12259" s="14"/>
      <c r="N12259" s="7">
        <v>45338.445914351854</v>
      </c>
      <c r="O12259" s="8">
        <v>6</v>
      </c>
      <c r="P12259" t="s">
        <v>12</v>
      </c>
    </row>
    <row r="12260" spans="5:16" x14ac:dyDescent="0.25">
      <c r="E12260" s="9" t="str">
        <f t="shared" si="210"/>
        <v>MRO-50-MONTE</v>
      </c>
      <c r="F12260" s="8" t="s">
        <v>0</v>
      </c>
      <c r="G12260" s="8" t="s">
        <v>41</v>
      </c>
      <c r="H12260" s="12"/>
      <c r="I12260" s="33" cm="1">
        <f t="array" ref="I12260">MAX(($G$2:$G$300000=G12260)*$N$2:$N$300000)</f>
        <v>45931.373807870368</v>
      </c>
      <c r="J12260" s="14"/>
      <c r="N12260" s="7">
        <v>45338.445914351854</v>
      </c>
      <c r="O12260" s="8">
        <v>7</v>
      </c>
      <c r="P12260" t="s">
        <v>12</v>
      </c>
    </row>
    <row r="12261" spans="5:16" x14ac:dyDescent="0.25">
      <c r="E12261" s="9" t="str">
        <f t="shared" si="210"/>
        <v>MRO-50-MONTE</v>
      </c>
      <c r="F12261" s="8" t="s">
        <v>0</v>
      </c>
      <c r="G12261" s="8" t="s">
        <v>41</v>
      </c>
      <c r="H12261" s="12"/>
      <c r="I12261" s="33" cm="1">
        <f t="array" ref="I12261">MAX(($G$2:$G$300000=G12261)*$N$2:$N$300000)</f>
        <v>45931.373807870368</v>
      </c>
      <c r="J12261" s="14"/>
      <c r="N12261" s="7">
        <v>45338.445914351854</v>
      </c>
      <c r="O12261" s="8">
        <v>8</v>
      </c>
      <c r="P12261" t="s">
        <v>12</v>
      </c>
    </row>
    <row r="12262" spans="5:16" x14ac:dyDescent="0.25">
      <c r="E12262" s="9" t="str">
        <f t="shared" si="210"/>
        <v>MRO-50-MONTE</v>
      </c>
      <c r="F12262" s="8" t="s">
        <v>0</v>
      </c>
      <c r="G12262" s="8" t="s">
        <v>41</v>
      </c>
      <c r="H12262" s="12"/>
      <c r="I12262" s="33" cm="1">
        <f t="array" ref="I12262">MAX(($G$2:$G$300000=G12262)*$N$2:$N$300000)</f>
        <v>45931.373807870368</v>
      </c>
      <c r="J12262" s="14"/>
      <c r="N12262" s="7">
        <v>45338.445914351854</v>
      </c>
      <c r="O12262" s="8">
        <v>9</v>
      </c>
      <c r="P12262" t="s">
        <v>12</v>
      </c>
    </row>
    <row r="12263" spans="5:16" x14ac:dyDescent="0.25">
      <c r="E12263" s="9" t="str">
        <f t="shared" si="210"/>
        <v>MRO-50-MONTE</v>
      </c>
      <c r="F12263" s="8" t="s">
        <v>0</v>
      </c>
      <c r="G12263" s="8" t="s">
        <v>41</v>
      </c>
      <c r="H12263" s="12"/>
      <c r="I12263" s="33" cm="1">
        <f t="array" ref="I12263">MAX(($G$2:$G$300000=G12263)*$N$2:$N$300000)</f>
        <v>45931.373807870368</v>
      </c>
      <c r="J12263" s="14"/>
      <c r="N12263" s="7">
        <v>45338.445914351854</v>
      </c>
      <c r="O12263" s="8">
        <v>10</v>
      </c>
      <c r="P12263" t="s">
        <v>12</v>
      </c>
    </row>
    <row r="12264" spans="5:16" x14ac:dyDescent="0.25">
      <c r="E12264" s="9" t="str">
        <f t="shared" si="210"/>
        <v>MRO-50-MONTE</v>
      </c>
      <c r="F12264" s="8" t="s">
        <v>0</v>
      </c>
      <c r="G12264" s="8" t="s">
        <v>41</v>
      </c>
      <c r="H12264" s="12"/>
      <c r="I12264" s="33" cm="1">
        <f t="array" ref="I12264">MAX(($G$2:$G$300000=G12264)*$N$2:$N$300000)</f>
        <v>45931.373807870368</v>
      </c>
      <c r="J12264" s="14"/>
      <c r="N12264" s="7">
        <v>45338.445914351854</v>
      </c>
      <c r="O12264" s="8">
        <v>11</v>
      </c>
      <c r="P12264" t="s">
        <v>12</v>
      </c>
    </row>
    <row r="12265" spans="5:16" x14ac:dyDescent="0.25">
      <c r="E12265" s="9" t="str">
        <f t="shared" si="210"/>
        <v>MRO-50-MONTE</v>
      </c>
      <c r="F12265" s="8" t="s">
        <v>0</v>
      </c>
      <c r="G12265" s="8" t="s">
        <v>41</v>
      </c>
      <c r="H12265" s="12"/>
      <c r="I12265" s="33" cm="1">
        <f t="array" ref="I12265">MAX(($G$2:$G$300000=G12265)*$N$2:$N$300000)</f>
        <v>45931.373807870368</v>
      </c>
      <c r="J12265" s="14"/>
      <c r="N12265" s="7">
        <v>45338.445914351854</v>
      </c>
      <c r="O12265" s="8">
        <v>12</v>
      </c>
      <c r="P12265" t="s">
        <v>12</v>
      </c>
    </row>
    <row r="12266" spans="5:16" x14ac:dyDescent="0.25">
      <c r="E12266" s="9" t="str">
        <f t="shared" si="210"/>
        <v>MRO-50-MONTE</v>
      </c>
      <c r="F12266" s="8" t="s">
        <v>0</v>
      </c>
      <c r="G12266" s="8" t="s">
        <v>41</v>
      </c>
      <c r="H12266" s="12"/>
      <c r="I12266" s="33" cm="1">
        <f t="array" ref="I12266">MAX(($G$2:$G$300000=G12266)*$N$2:$N$300000)</f>
        <v>45931.373807870368</v>
      </c>
      <c r="J12266" s="14"/>
      <c r="N12266" s="7">
        <v>45338.445914351854</v>
      </c>
      <c r="O12266" s="8">
        <v>13</v>
      </c>
      <c r="P12266" t="s">
        <v>12</v>
      </c>
    </row>
    <row r="12267" spans="5:16" x14ac:dyDescent="0.25">
      <c r="E12267" s="9" t="str">
        <f t="shared" si="210"/>
        <v>MRO-50-MONTE</v>
      </c>
      <c r="F12267" s="8" t="s">
        <v>0</v>
      </c>
      <c r="G12267" s="8" t="s">
        <v>41</v>
      </c>
      <c r="H12267" s="12"/>
      <c r="I12267" s="33" cm="1">
        <f t="array" ref="I12267">MAX(($G$2:$G$300000=G12267)*$N$2:$N$300000)</f>
        <v>45931.373807870368</v>
      </c>
      <c r="J12267" s="14"/>
      <c r="N12267" s="7">
        <v>45338.445914351854</v>
      </c>
      <c r="O12267" s="8">
        <v>14</v>
      </c>
      <c r="P12267" t="s">
        <v>12</v>
      </c>
    </row>
    <row r="12268" spans="5:16" x14ac:dyDescent="0.25">
      <c r="E12268" s="9" t="str">
        <f t="shared" si="210"/>
        <v>MRO-50-MONTE</v>
      </c>
      <c r="F12268" s="8" t="s">
        <v>0</v>
      </c>
      <c r="G12268" s="8" t="s">
        <v>41</v>
      </c>
      <c r="H12268" s="12"/>
      <c r="I12268" s="33" cm="1">
        <f t="array" ref="I12268">MAX(($G$2:$G$300000=G12268)*$N$2:$N$300000)</f>
        <v>45931.373807870368</v>
      </c>
      <c r="J12268" s="14"/>
      <c r="N12268" s="7">
        <v>45338.445914351854</v>
      </c>
      <c r="O12268" s="8">
        <v>15</v>
      </c>
      <c r="P12268" t="s">
        <v>12</v>
      </c>
    </row>
    <row r="12269" spans="5:16" x14ac:dyDescent="0.25">
      <c r="E12269" s="9" t="str">
        <f t="shared" si="210"/>
        <v>MRO-50-MONTE</v>
      </c>
      <c r="F12269" s="8" t="s">
        <v>0</v>
      </c>
      <c r="G12269" s="8" t="s">
        <v>41</v>
      </c>
      <c r="H12269" s="12"/>
      <c r="I12269" s="33" cm="1">
        <f t="array" ref="I12269">MAX(($G$2:$G$300000=G12269)*$N$2:$N$300000)</f>
        <v>45931.373807870368</v>
      </c>
      <c r="J12269" s="14"/>
      <c r="N12269" s="7">
        <v>45338.445914351854</v>
      </c>
      <c r="O12269" s="8">
        <v>16</v>
      </c>
      <c r="P12269" t="s">
        <v>12</v>
      </c>
    </row>
    <row r="12270" spans="5:16" x14ac:dyDescent="0.25">
      <c r="E12270" s="9" t="str">
        <f t="shared" si="210"/>
        <v>MRO-50-MONTE</v>
      </c>
      <c r="F12270" s="8" t="s">
        <v>0</v>
      </c>
      <c r="G12270" s="8" t="s">
        <v>41</v>
      </c>
      <c r="H12270" s="12"/>
      <c r="I12270" s="33" cm="1">
        <f t="array" ref="I12270">MAX(($G$2:$G$300000=G12270)*$N$2:$N$300000)</f>
        <v>45931.373807870368</v>
      </c>
      <c r="J12270" s="14"/>
      <c r="N12270" s="7">
        <v>45338.445914351854</v>
      </c>
      <c r="O12270" s="8">
        <v>17</v>
      </c>
      <c r="P12270" t="s">
        <v>12</v>
      </c>
    </row>
    <row r="12271" spans="5:16" x14ac:dyDescent="0.25">
      <c r="E12271" s="9" t="str">
        <f t="shared" si="210"/>
        <v>MRO-50-MONTE</v>
      </c>
      <c r="F12271" s="8" t="s">
        <v>0</v>
      </c>
      <c r="G12271" s="8" t="s">
        <v>41</v>
      </c>
      <c r="H12271" s="12"/>
      <c r="I12271" s="33" cm="1">
        <f t="array" ref="I12271">MAX(($G$2:$G$300000=G12271)*$N$2:$N$300000)</f>
        <v>45931.373807870368</v>
      </c>
      <c r="J12271" s="14"/>
      <c r="N12271" s="7">
        <v>45338.445914351854</v>
      </c>
      <c r="O12271" s="8">
        <v>18</v>
      </c>
      <c r="P12271" t="s">
        <v>12</v>
      </c>
    </row>
    <row r="12272" spans="5:16" x14ac:dyDescent="0.25">
      <c r="E12272" s="9" t="str">
        <f t="shared" si="210"/>
        <v>MRO-50-MONTE</v>
      </c>
      <c r="F12272" s="8" t="s">
        <v>0</v>
      </c>
      <c r="G12272" s="8" t="s">
        <v>41</v>
      </c>
      <c r="H12272" s="12"/>
      <c r="I12272" s="33" cm="1">
        <f t="array" ref="I12272">MAX(($G$2:$G$300000=G12272)*$N$2:$N$300000)</f>
        <v>45931.373807870368</v>
      </c>
      <c r="J12272" s="14"/>
      <c r="N12272" s="7">
        <v>45338.445914351854</v>
      </c>
      <c r="O12272" s="8">
        <v>19</v>
      </c>
      <c r="P12272" t="s">
        <v>12</v>
      </c>
    </row>
    <row r="12273" spans="5:16" x14ac:dyDescent="0.25">
      <c r="E12273" s="9" t="str">
        <f t="shared" si="210"/>
        <v>MRO-50-MONTE</v>
      </c>
      <c r="F12273" s="8" t="s">
        <v>0</v>
      </c>
      <c r="G12273" s="8" t="s">
        <v>41</v>
      </c>
      <c r="H12273" s="12"/>
      <c r="I12273" s="33" cm="1">
        <f t="array" ref="I12273">MAX(($G$2:$G$300000=G12273)*$N$2:$N$300000)</f>
        <v>45931.373807870368</v>
      </c>
      <c r="J12273" s="14"/>
      <c r="N12273" s="7">
        <v>45338.445914351854</v>
      </c>
      <c r="O12273" s="8">
        <v>20</v>
      </c>
      <c r="P12273" t="s">
        <v>12</v>
      </c>
    </row>
    <row r="12274" spans="5:16" x14ac:dyDescent="0.25">
      <c r="E12274" s="9" t="str">
        <f t="shared" ref="E12274:E12337" si="211">+G12274&amp;H12274</f>
        <v>MRO-50-MONTE</v>
      </c>
      <c r="F12274" s="8" t="s">
        <v>0</v>
      </c>
      <c r="G12274" s="8" t="s">
        <v>41</v>
      </c>
      <c r="H12274" s="12"/>
      <c r="I12274" s="33" cm="1">
        <f t="array" ref="I12274">MAX(($G$2:$G$300000=G12274)*$N$2:$N$300000)</f>
        <v>45931.373807870368</v>
      </c>
      <c r="J12274" s="14"/>
      <c r="N12274" s="7">
        <v>45338.445914351854</v>
      </c>
      <c r="O12274" s="8">
        <v>21</v>
      </c>
      <c r="P12274" t="s">
        <v>12</v>
      </c>
    </row>
    <row r="12275" spans="5:16" x14ac:dyDescent="0.25">
      <c r="E12275" s="9" t="str">
        <f t="shared" si="211"/>
        <v>MRO-50-MONTE</v>
      </c>
      <c r="F12275" s="8" t="s">
        <v>0</v>
      </c>
      <c r="G12275" s="8" t="s">
        <v>41</v>
      </c>
      <c r="H12275" s="12"/>
      <c r="I12275" s="33" cm="1">
        <f t="array" ref="I12275">MAX(($G$2:$G$300000=G12275)*$N$2:$N$300000)</f>
        <v>45931.373807870368</v>
      </c>
      <c r="J12275" s="14"/>
      <c r="N12275" s="7">
        <v>45338.445914351854</v>
      </c>
      <c r="O12275" s="8">
        <v>22</v>
      </c>
      <c r="P12275" t="s">
        <v>12</v>
      </c>
    </row>
    <row r="12276" spans="5:16" x14ac:dyDescent="0.25">
      <c r="E12276" s="9" t="str">
        <f t="shared" si="211"/>
        <v>MRO-50-MONTE</v>
      </c>
      <c r="F12276" s="8" t="s">
        <v>0</v>
      </c>
      <c r="G12276" s="8" t="s">
        <v>41</v>
      </c>
      <c r="H12276" s="12"/>
      <c r="I12276" s="33" cm="1">
        <f t="array" ref="I12276">MAX(($G$2:$G$300000=G12276)*$N$2:$N$300000)</f>
        <v>45931.373807870368</v>
      </c>
      <c r="J12276" s="14"/>
      <c r="N12276" s="7">
        <v>45342.542280092595</v>
      </c>
      <c r="O12276" s="8">
        <v>1</v>
      </c>
      <c r="P12276" t="s">
        <v>12</v>
      </c>
    </row>
    <row r="12277" spans="5:16" x14ac:dyDescent="0.25">
      <c r="E12277" s="9" t="str">
        <f t="shared" si="211"/>
        <v>MRO-50-MONTE</v>
      </c>
      <c r="F12277" s="8" t="s">
        <v>0</v>
      </c>
      <c r="G12277" s="8" t="s">
        <v>41</v>
      </c>
      <c r="H12277" s="12"/>
      <c r="I12277" s="33" cm="1">
        <f t="array" ref="I12277">MAX(($G$2:$G$300000=G12277)*$N$2:$N$300000)</f>
        <v>45931.373807870368</v>
      </c>
      <c r="J12277" s="14"/>
      <c r="N12277" s="7">
        <v>45342.542280092595</v>
      </c>
      <c r="O12277" s="8">
        <v>2</v>
      </c>
      <c r="P12277" t="s">
        <v>12</v>
      </c>
    </row>
    <row r="12278" spans="5:16" x14ac:dyDescent="0.25">
      <c r="E12278" s="9" t="str">
        <f t="shared" si="211"/>
        <v>MRO-50-MONTE</v>
      </c>
      <c r="F12278" s="8" t="s">
        <v>0</v>
      </c>
      <c r="G12278" s="8" t="s">
        <v>41</v>
      </c>
      <c r="H12278" s="12"/>
      <c r="I12278" s="33" cm="1">
        <f t="array" ref="I12278">MAX(($G$2:$G$300000=G12278)*$N$2:$N$300000)</f>
        <v>45931.373807870368</v>
      </c>
      <c r="J12278" s="14"/>
      <c r="N12278" s="7">
        <v>45342.542280092595</v>
      </c>
      <c r="O12278" s="8">
        <v>3</v>
      </c>
      <c r="P12278" t="s">
        <v>12</v>
      </c>
    </row>
    <row r="12279" spans="5:16" x14ac:dyDescent="0.25">
      <c r="E12279" s="9" t="str">
        <f t="shared" si="211"/>
        <v>MRO-50-MONTE</v>
      </c>
      <c r="F12279" s="8" t="s">
        <v>0</v>
      </c>
      <c r="G12279" s="8" t="s">
        <v>41</v>
      </c>
      <c r="H12279" s="12"/>
      <c r="I12279" s="33" cm="1">
        <f t="array" ref="I12279">MAX(($G$2:$G$300000=G12279)*$N$2:$N$300000)</f>
        <v>45931.373807870368</v>
      </c>
      <c r="J12279" s="14"/>
      <c r="N12279" s="7">
        <v>45342.542280092595</v>
      </c>
      <c r="O12279" s="8">
        <v>4</v>
      </c>
      <c r="P12279" t="s">
        <v>12</v>
      </c>
    </row>
    <row r="12280" spans="5:16" x14ac:dyDescent="0.25">
      <c r="E12280" s="9" t="str">
        <f t="shared" si="211"/>
        <v>MRO-50-MONTE</v>
      </c>
      <c r="F12280" s="8" t="s">
        <v>0</v>
      </c>
      <c r="G12280" s="8" t="s">
        <v>41</v>
      </c>
      <c r="H12280" s="12"/>
      <c r="I12280" s="33" cm="1">
        <f t="array" ref="I12280">MAX(($G$2:$G$300000=G12280)*$N$2:$N$300000)</f>
        <v>45931.373807870368</v>
      </c>
      <c r="J12280" s="14"/>
      <c r="N12280" s="7">
        <v>45342.542291666665</v>
      </c>
      <c r="O12280" s="8">
        <v>1</v>
      </c>
      <c r="P12280" t="s">
        <v>12</v>
      </c>
    </row>
    <row r="12281" spans="5:16" x14ac:dyDescent="0.25">
      <c r="E12281" s="9" t="str">
        <f t="shared" si="211"/>
        <v>MRO-50-MONTE</v>
      </c>
      <c r="F12281" s="8" t="s">
        <v>0</v>
      </c>
      <c r="G12281" s="8" t="s">
        <v>41</v>
      </c>
      <c r="H12281" s="12"/>
      <c r="I12281" s="33" cm="1">
        <f t="array" ref="I12281">MAX(($G$2:$G$300000=G12281)*$N$2:$N$300000)</f>
        <v>45931.373807870368</v>
      </c>
      <c r="J12281" s="14"/>
      <c r="N12281" s="7">
        <v>45342.542291666665</v>
      </c>
      <c r="O12281" s="8">
        <v>2</v>
      </c>
      <c r="P12281" t="s">
        <v>12</v>
      </c>
    </row>
    <row r="12282" spans="5:16" x14ac:dyDescent="0.25">
      <c r="E12282" s="9" t="str">
        <f t="shared" si="211"/>
        <v>MRO-50-MONTE</v>
      </c>
      <c r="F12282" s="8" t="s">
        <v>0</v>
      </c>
      <c r="G12282" s="8" t="s">
        <v>41</v>
      </c>
      <c r="H12282" s="12"/>
      <c r="I12282" s="33" cm="1">
        <f t="array" ref="I12282">MAX(($G$2:$G$300000=G12282)*$N$2:$N$300000)</f>
        <v>45931.373807870368</v>
      </c>
      <c r="J12282" s="14"/>
      <c r="N12282" s="7">
        <v>45342.542291666665</v>
      </c>
      <c r="O12282" s="8">
        <v>3</v>
      </c>
      <c r="P12282" t="s">
        <v>12</v>
      </c>
    </row>
    <row r="12283" spans="5:16" x14ac:dyDescent="0.25">
      <c r="E12283" s="9" t="str">
        <f t="shared" si="211"/>
        <v>MRO-50-MONTE</v>
      </c>
      <c r="F12283" s="8" t="s">
        <v>0</v>
      </c>
      <c r="G12283" s="8" t="s">
        <v>41</v>
      </c>
      <c r="H12283" s="12"/>
      <c r="I12283" s="33" cm="1">
        <f t="array" ref="I12283">MAX(($G$2:$G$300000=G12283)*$N$2:$N$300000)</f>
        <v>45931.373807870368</v>
      </c>
      <c r="J12283" s="14"/>
      <c r="N12283" s="7">
        <v>45342.542291666665</v>
      </c>
      <c r="O12283" s="8">
        <v>4</v>
      </c>
      <c r="P12283" t="s">
        <v>12</v>
      </c>
    </row>
    <row r="12284" spans="5:16" x14ac:dyDescent="0.25">
      <c r="E12284" s="9" t="str">
        <f t="shared" si="211"/>
        <v>MRO-50-MONTE</v>
      </c>
      <c r="F12284" s="8" t="s">
        <v>0</v>
      </c>
      <c r="G12284" s="8" t="s">
        <v>41</v>
      </c>
      <c r="H12284" s="12"/>
      <c r="I12284" s="33" cm="1">
        <f t="array" ref="I12284">MAX(($G$2:$G$300000=G12284)*$N$2:$N$300000)</f>
        <v>45931.373807870368</v>
      </c>
      <c r="J12284" s="14"/>
      <c r="N12284" s="7">
        <v>45342.542291666665</v>
      </c>
      <c r="O12284" s="8">
        <v>5</v>
      </c>
      <c r="P12284" t="s">
        <v>12</v>
      </c>
    </row>
    <row r="12285" spans="5:16" x14ac:dyDescent="0.25">
      <c r="E12285" s="9" t="str">
        <f t="shared" si="211"/>
        <v>MRO-50-MONTE</v>
      </c>
      <c r="F12285" s="8" t="s">
        <v>0</v>
      </c>
      <c r="G12285" s="8" t="s">
        <v>41</v>
      </c>
      <c r="H12285" s="12"/>
      <c r="I12285" s="33" cm="1">
        <f t="array" ref="I12285">MAX(($G$2:$G$300000=G12285)*$N$2:$N$300000)</f>
        <v>45931.373807870368</v>
      </c>
      <c r="J12285" s="14"/>
      <c r="N12285" s="7">
        <v>45342.542291666665</v>
      </c>
      <c r="O12285" s="8">
        <v>6</v>
      </c>
      <c r="P12285" t="s">
        <v>12</v>
      </c>
    </row>
    <row r="12286" spans="5:16" x14ac:dyDescent="0.25">
      <c r="E12286" s="9" t="str">
        <f t="shared" si="211"/>
        <v>MRO-50-MONTE</v>
      </c>
      <c r="F12286" s="8" t="s">
        <v>0</v>
      </c>
      <c r="G12286" s="8" t="s">
        <v>41</v>
      </c>
      <c r="H12286" s="12"/>
      <c r="I12286" s="33" cm="1">
        <f t="array" ref="I12286">MAX(($G$2:$G$300000=G12286)*$N$2:$N$300000)</f>
        <v>45931.373807870368</v>
      </c>
      <c r="J12286" s="14"/>
      <c r="N12286" s="7">
        <v>45342.542291666665</v>
      </c>
      <c r="O12286" s="8">
        <v>7</v>
      </c>
      <c r="P12286" t="s">
        <v>12</v>
      </c>
    </row>
    <row r="12287" spans="5:16" x14ac:dyDescent="0.25">
      <c r="E12287" s="9" t="str">
        <f t="shared" si="211"/>
        <v>MRO-50-MONTE</v>
      </c>
      <c r="F12287" s="8" t="s">
        <v>0</v>
      </c>
      <c r="G12287" s="8" t="s">
        <v>41</v>
      </c>
      <c r="H12287" s="12"/>
      <c r="I12287" s="33" cm="1">
        <f t="array" ref="I12287">MAX(($G$2:$G$300000=G12287)*$N$2:$N$300000)</f>
        <v>45931.373807870368</v>
      </c>
      <c r="J12287" s="14"/>
      <c r="N12287" s="7">
        <v>45342.542291666665</v>
      </c>
      <c r="O12287" s="8">
        <v>8</v>
      </c>
      <c r="P12287" t="s">
        <v>12</v>
      </c>
    </row>
    <row r="12288" spans="5:16" x14ac:dyDescent="0.25">
      <c r="E12288" s="9" t="str">
        <f t="shared" si="211"/>
        <v>MRO-50-MONTE</v>
      </c>
      <c r="F12288" s="8" t="s">
        <v>0</v>
      </c>
      <c r="G12288" s="8" t="s">
        <v>41</v>
      </c>
      <c r="H12288" s="12"/>
      <c r="I12288" s="33" cm="1">
        <f t="array" ref="I12288">MAX(($G$2:$G$300000=G12288)*$N$2:$N$300000)</f>
        <v>45931.373807870368</v>
      </c>
      <c r="J12288" s="14"/>
      <c r="N12288" s="7">
        <v>45342.542291666665</v>
      </c>
      <c r="O12288" s="8">
        <v>9</v>
      </c>
      <c r="P12288" t="s">
        <v>12</v>
      </c>
    </row>
    <row r="12289" spans="5:16" x14ac:dyDescent="0.25">
      <c r="E12289" s="9" t="str">
        <f t="shared" si="211"/>
        <v>MRO-50-MONTE</v>
      </c>
      <c r="F12289" s="8" t="s">
        <v>0</v>
      </c>
      <c r="G12289" s="8" t="s">
        <v>41</v>
      </c>
      <c r="H12289" s="12"/>
      <c r="I12289" s="33" cm="1">
        <f t="array" ref="I12289">MAX(($G$2:$G$300000=G12289)*$N$2:$N$300000)</f>
        <v>45931.373807870368</v>
      </c>
      <c r="J12289" s="14"/>
      <c r="N12289" s="7">
        <v>45342.542291666665</v>
      </c>
      <c r="O12289" s="8">
        <v>10</v>
      </c>
      <c r="P12289" t="s">
        <v>12</v>
      </c>
    </row>
    <row r="12290" spans="5:16" x14ac:dyDescent="0.25">
      <c r="E12290" s="9" t="str">
        <f t="shared" si="211"/>
        <v>MRO-50-MONTE</v>
      </c>
      <c r="F12290" s="8" t="s">
        <v>0</v>
      </c>
      <c r="G12290" s="8" t="s">
        <v>41</v>
      </c>
      <c r="H12290" s="12"/>
      <c r="I12290" s="33" cm="1">
        <f t="array" ref="I12290">MAX(($G$2:$G$300000=G12290)*$N$2:$N$300000)</f>
        <v>45931.373807870368</v>
      </c>
      <c r="J12290" s="14"/>
      <c r="N12290" s="7">
        <v>45342.542291666665</v>
      </c>
      <c r="O12290" s="8">
        <v>11</v>
      </c>
      <c r="P12290" t="s">
        <v>12</v>
      </c>
    </row>
    <row r="12291" spans="5:16" x14ac:dyDescent="0.25">
      <c r="E12291" s="9" t="str">
        <f t="shared" si="211"/>
        <v>MRO-50-MONTE</v>
      </c>
      <c r="F12291" s="8" t="s">
        <v>0</v>
      </c>
      <c r="G12291" s="8" t="s">
        <v>41</v>
      </c>
      <c r="H12291" s="12"/>
      <c r="I12291" s="33" cm="1">
        <f t="array" ref="I12291">MAX(($G$2:$G$300000=G12291)*$N$2:$N$300000)</f>
        <v>45931.373807870368</v>
      </c>
      <c r="J12291" s="14"/>
      <c r="N12291" s="7">
        <v>45342.542291666665</v>
      </c>
      <c r="O12291" s="8">
        <v>12</v>
      </c>
      <c r="P12291" t="s">
        <v>12</v>
      </c>
    </row>
    <row r="12292" spans="5:16" x14ac:dyDescent="0.25">
      <c r="E12292" s="9" t="str">
        <f t="shared" si="211"/>
        <v>MRO-50-MONTE</v>
      </c>
      <c r="F12292" s="8" t="s">
        <v>0</v>
      </c>
      <c r="G12292" s="8" t="s">
        <v>41</v>
      </c>
      <c r="H12292" s="12"/>
      <c r="I12292" s="33" cm="1">
        <f t="array" ref="I12292">MAX(($G$2:$G$300000=G12292)*$N$2:$N$300000)</f>
        <v>45931.373807870368</v>
      </c>
      <c r="J12292" s="14"/>
      <c r="N12292" s="7">
        <v>45342.542291666665</v>
      </c>
      <c r="O12292" s="8">
        <v>13</v>
      </c>
      <c r="P12292" t="s">
        <v>12</v>
      </c>
    </row>
    <row r="12293" spans="5:16" x14ac:dyDescent="0.25">
      <c r="E12293" s="9" t="str">
        <f t="shared" si="211"/>
        <v>MRO-50-MONTE</v>
      </c>
      <c r="F12293" s="8" t="s">
        <v>0</v>
      </c>
      <c r="G12293" s="8" t="s">
        <v>41</v>
      </c>
      <c r="H12293" s="12"/>
      <c r="I12293" s="33" cm="1">
        <f t="array" ref="I12293">MAX(($G$2:$G$300000=G12293)*$N$2:$N$300000)</f>
        <v>45931.373807870368</v>
      </c>
      <c r="J12293" s="14"/>
      <c r="N12293" s="7">
        <v>45342.542291666665</v>
      </c>
      <c r="O12293" s="8">
        <v>14</v>
      </c>
      <c r="P12293" t="s">
        <v>12</v>
      </c>
    </row>
    <row r="12294" spans="5:16" x14ac:dyDescent="0.25">
      <c r="E12294" s="9" t="str">
        <f t="shared" si="211"/>
        <v>MRO-50-MONTE</v>
      </c>
      <c r="F12294" s="8" t="s">
        <v>0</v>
      </c>
      <c r="G12294" s="8" t="s">
        <v>41</v>
      </c>
      <c r="H12294" s="12"/>
      <c r="I12294" s="33" cm="1">
        <f t="array" ref="I12294">MAX(($G$2:$G$300000=G12294)*$N$2:$N$300000)</f>
        <v>45931.373807870368</v>
      </c>
      <c r="J12294" s="14"/>
      <c r="N12294" s="7">
        <v>45342.542291666665</v>
      </c>
      <c r="O12294" s="8">
        <v>15</v>
      </c>
      <c r="P12294" t="s">
        <v>12</v>
      </c>
    </row>
    <row r="12295" spans="5:16" x14ac:dyDescent="0.25">
      <c r="E12295" s="9" t="str">
        <f t="shared" si="211"/>
        <v>MRO-50-MONTE</v>
      </c>
      <c r="F12295" s="8" t="s">
        <v>0</v>
      </c>
      <c r="G12295" s="8" t="s">
        <v>41</v>
      </c>
      <c r="H12295" s="12"/>
      <c r="I12295" s="33" cm="1">
        <f t="array" ref="I12295">MAX(($G$2:$G$300000=G12295)*$N$2:$N$300000)</f>
        <v>45931.373807870368</v>
      </c>
      <c r="J12295" s="14"/>
      <c r="N12295" s="7">
        <v>45342.542291666665</v>
      </c>
      <c r="O12295" s="8">
        <v>16</v>
      </c>
      <c r="P12295" t="s">
        <v>12</v>
      </c>
    </row>
    <row r="12296" spans="5:16" x14ac:dyDescent="0.25">
      <c r="E12296" s="9" t="str">
        <f t="shared" si="211"/>
        <v>MRO-50-MONTE</v>
      </c>
      <c r="F12296" s="8" t="s">
        <v>0</v>
      </c>
      <c r="G12296" s="8" t="s">
        <v>41</v>
      </c>
      <c r="H12296" s="12"/>
      <c r="I12296" s="33" cm="1">
        <f t="array" ref="I12296">MAX(($G$2:$G$300000=G12296)*$N$2:$N$300000)</f>
        <v>45931.373807870368</v>
      </c>
      <c r="J12296" s="14"/>
      <c r="N12296" s="7">
        <v>45342.542291666665</v>
      </c>
      <c r="O12296" s="8">
        <v>17</v>
      </c>
      <c r="P12296" t="s">
        <v>12</v>
      </c>
    </row>
    <row r="12297" spans="5:16" x14ac:dyDescent="0.25">
      <c r="E12297" s="9" t="str">
        <f t="shared" si="211"/>
        <v>MRO-50-MONTE</v>
      </c>
      <c r="F12297" s="8" t="s">
        <v>0</v>
      </c>
      <c r="G12297" s="8" t="s">
        <v>41</v>
      </c>
      <c r="H12297" s="12"/>
      <c r="I12297" s="33" cm="1">
        <f t="array" ref="I12297">MAX(($G$2:$G$300000=G12297)*$N$2:$N$300000)</f>
        <v>45931.373807870368</v>
      </c>
      <c r="J12297" s="14"/>
      <c r="N12297" s="7">
        <v>45342.542291666665</v>
      </c>
      <c r="O12297" s="8">
        <v>18</v>
      </c>
      <c r="P12297" t="s">
        <v>12</v>
      </c>
    </row>
    <row r="12298" spans="5:16" x14ac:dyDescent="0.25">
      <c r="E12298" s="9" t="str">
        <f t="shared" si="211"/>
        <v>MRO-50-MONTE</v>
      </c>
      <c r="F12298" s="8" t="s">
        <v>0</v>
      </c>
      <c r="G12298" s="8" t="s">
        <v>41</v>
      </c>
      <c r="H12298" s="12"/>
      <c r="I12298" s="33" cm="1">
        <f t="array" ref="I12298">MAX(($G$2:$G$300000=G12298)*$N$2:$N$300000)</f>
        <v>45931.373807870368</v>
      </c>
      <c r="J12298" s="14"/>
      <c r="N12298" s="7">
        <v>45342.542291666665</v>
      </c>
      <c r="O12298" s="8">
        <v>19</v>
      </c>
      <c r="P12298" t="s">
        <v>12</v>
      </c>
    </row>
    <row r="12299" spans="5:16" x14ac:dyDescent="0.25">
      <c r="E12299" s="9" t="str">
        <f t="shared" si="211"/>
        <v>MRO-50-MONTE</v>
      </c>
      <c r="F12299" s="8" t="s">
        <v>0</v>
      </c>
      <c r="G12299" s="8" t="s">
        <v>41</v>
      </c>
      <c r="H12299" s="12"/>
      <c r="I12299" s="33" cm="1">
        <f t="array" ref="I12299">MAX(($G$2:$G$300000=G12299)*$N$2:$N$300000)</f>
        <v>45931.373807870368</v>
      </c>
      <c r="J12299" s="14"/>
      <c r="N12299" s="7">
        <v>45342.542291666665</v>
      </c>
      <c r="O12299" s="8">
        <v>20</v>
      </c>
      <c r="P12299" t="s">
        <v>12</v>
      </c>
    </row>
    <row r="12300" spans="5:16" x14ac:dyDescent="0.25">
      <c r="E12300" s="9" t="str">
        <f t="shared" si="211"/>
        <v>MRO-50-MONTE</v>
      </c>
      <c r="F12300" s="8" t="s">
        <v>0</v>
      </c>
      <c r="G12300" s="8" t="s">
        <v>41</v>
      </c>
      <c r="H12300" s="12"/>
      <c r="I12300" s="33" cm="1">
        <f t="array" ref="I12300">MAX(($G$2:$G$300000=G12300)*$N$2:$N$300000)</f>
        <v>45931.373807870368</v>
      </c>
      <c r="J12300" s="14"/>
      <c r="N12300" s="7">
        <v>45342.542291666665</v>
      </c>
      <c r="O12300" s="8">
        <v>21</v>
      </c>
      <c r="P12300" t="s">
        <v>12</v>
      </c>
    </row>
    <row r="12301" spans="5:16" x14ac:dyDescent="0.25">
      <c r="E12301" s="9" t="str">
        <f t="shared" si="211"/>
        <v>MRO-50-MONTE</v>
      </c>
      <c r="F12301" s="8" t="s">
        <v>0</v>
      </c>
      <c r="G12301" s="8" t="s">
        <v>41</v>
      </c>
      <c r="H12301" s="12"/>
      <c r="I12301" s="33" cm="1">
        <f t="array" ref="I12301">MAX(($G$2:$G$300000=G12301)*$N$2:$N$300000)</f>
        <v>45931.373807870368</v>
      </c>
      <c r="J12301" s="14"/>
      <c r="N12301" s="7">
        <v>45342.542303240742</v>
      </c>
      <c r="O12301" s="8">
        <v>1</v>
      </c>
      <c r="P12301" t="s">
        <v>12</v>
      </c>
    </row>
    <row r="12302" spans="5:16" x14ac:dyDescent="0.25">
      <c r="E12302" s="9" t="str">
        <f t="shared" si="211"/>
        <v>MRO-50-MONTE</v>
      </c>
      <c r="F12302" s="8" t="s">
        <v>0</v>
      </c>
      <c r="G12302" s="8" t="s">
        <v>41</v>
      </c>
      <c r="H12302" s="12"/>
      <c r="I12302" s="33" cm="1">
        <f t="array" ref="I12302">MAX(($G$2:$G$300000=G12302)*$N$2:$N$300000)</f>
        <v>45931.373807870368</v>
      </c>
      <c r="J12302" s="14"/>
      <c r="N12302" s="7">
        <v>45342.542303240742</v>
      </c>
      <c r="O12302" s="8">
        <v>2</v>
      </c>
      <c r="P12302" t="s">
        <v>12</v>
      </c>
    </row>
    <row r="12303" spans="5:16" x14ac:dyDescent="0.25">
      <c r="E12303" s="9" t="str">
        <f t="shared" si="211"/>
        <v>MRO-50-MONTE</v>
      </c>
      <c r="F12303" s="8" t="s">
        <v>0</v>
      </c>
      <c r="G12303" s="8" t="s">
        <v>41</v>
      </c>
      <c r="H12303" s="12"/>
      <c r="I12303" s="33" cm="1">
        <f t="array" ref="I12303">MAX(($G$2:$G$300000=G12303)*$N$2:$N$300000)</f>
        <v>45931.373807870368</v>
      </c>
      <c r="J12303" s="14"/>
      <c r="N12303" s="7">
        <v>45342.542303240742</v>
      </c>
      <c r="O12303" s="8">
        <v>3</v>
      </c>
      <c r="P12303" t="s">
        <v>12</v>
      </c>
    </row>
    <row r="12304" spans="5:16" x14ac:dyDescent="0.25">
      <c r="E12304" s="9" t="str">
        <f t="shared" si="211"/>
        <v>MRO-50-MONTE</v>
      </c>
      <c r="F12304" s="8" t="s">
        <v>0</v>
      </c>
      <c r="G12304" s="8" t="s">
        <v>41</v>
      </c>
      <c r="H12304" s="12"/>
      <c r="I12304" s="33" cm="1">
        <f t="array" ref="I12304">MAX(($G$2:$G$300000=G12304)*$N$2:$N$300000)</f>
        <v>45931.373807870368</v>
      </c>
      <c r="J12304" s="14"/>
      <c r="N12304" s="7">
        <v>45342.542303240742</v>
      </c>
      <c r="O12304" s="8">
        <v>4</v>
      </c>
      <c r="P12304" t="s">
        <v>12</v>
      </c>
    </row>
    <row r="12305" spans="5:16" x14ac:dyDescent="0.25">
      <c r="E12305" s="9" t="str">
        <f t="shared" si="211"/>
        <v>MRO-50-MONTE</v>
      </c>
      <c r="F12305" s="8" t="s">
        <v>0</v>
      </c>
      <c r="G12305" s="8" t="s">
        <v>41</v>
      </c>
      <c r="H12305" s="12"/>
      <c r="I12305" s="33" cm="1">
        <f t="array" ref="I12305">MAX(($G$2:$G$300000=G12305)*$N$2:$N$300000)</f>
        <v>45931.373807870368</v>
      </c>
      <c r="J12305" s="14"/>
      <c r="N12305" s="7">
        <v>45342.542303240742</v>
      </c>
      <c r="O12305" s="8">
        <v>5</v>
      </c>
      <c r="P12305" t="s">
        <v>12</v>
      </c>
    </row>
    <row r="12306" spans="5:16" x14ac:dyDescent="0.25">
      <c r="E12306" s="9" t="str">
        <f t="shared" si="211"/>
        <v>MRO-50-MONTE</v>
      </c>
      <c r="F12306" s="8" t="s">
        <v>0</v>
      </c>
      <c r="G12306" s="8" t="s">
        <v>41</v>
      </c>
      <c r="H12306" s="12"/>
      <c r="I12306" s="33" cm="1">
        <f t="array" ref="I12306">MAX(($G$2:$G$300000=G12306)*$N$2:$N$300000)</f>
        <v>45931.373807870368</v>
      </c>
      <c r="J12306" s="14"/>
      <c r="N12306" s="7">
        <v>45342.542303240742</v>
      </c>
      <c r="O12306" s="8">
        <v>6</v>
      </c>
      <c r="P12306" t="s">
        <v>12</v>
      </c>
    </row>
    <row r="12307" spans="5:16" x14ac:dyDescent="0.25">
      <c r="E12307" s="9" t="str">
        <f t="shared" si="211"/>
        <v>MRO-50-MONTE</v>
      </c>
      <c r="F12307" s="8" t="s">
        <v>0</v>
      </c>
      <c r="G12307" s="8" t="s">
        <v>41</v>
      </c>
      <c r="H12307" s="12"/>
      <c r="I12307" s="33" cm="1">
        <f t="array" ref="I12307">MAX(($G$2:$G$300000=G12307)*$N$2:$N$300000)</f>
        <v>45931.373807870368</v>
      </c>
      <c r="J12307" s="14"/>
      <c r="N12307" s="7">
        <v>45342.542303240742</v>
      </c>
      <c r="O12307" s="8">
        <v>7</v>
      </c>
      <c r="P12307" t="s">
        <v>12</v>
      </c>
    </row>
    <row r="12308" spans="5:16" x14ac:dyDescent="0.25">
      <c r="E12308" s="9" t="str">
        <f t="shared" si="211"/>
        <v>MRO-50-MONTE</v>
      </c>
      <c r="F12308" s="8" t="s">
        <v>0</v>
      </c>
      <c r="G12308" s="8" t="s">
        <v>41</v>
      </c>
      <c r="H12308" s="12"/>
      <c r="I12308" s="33" cm="1">
        <f t="array" ref="I12308">MAX(($G$2:$G$300000=G12308)*$N$2:$N$300000)</f>
        <v>45931.373807870368</v>
      </c>
      <c r="J12308" s="14"/>
      <c r="N12308" s="7">
        <v>45342.542303240742</v>
      </c>
      <c r="O12308" s="8">
        <v>8</v>
      </c>
      <c r="P12308" t="s">
        <v>12</v>
      </c>
    </row>
    <row r="12309" spans="5:16" x14ac:dyDescent="0.25">
      <c r="E12309" s="9" t="str">
        <f t="shared" si="211"/>
        <v>MRO-50-MONTE</v>
      </c>
      <c r="F12309" s="8" t="s">
        <v>0</v>
      </c>
      <c r="G12309" s="8" t="s">
        <v>41</v>
      </c>
      <c r="H12309" s="12"/>
      <c r="I12309" s="33" cm="1">
        <f t="array" ref="I12309">MAX(($G$2:$G$300000=G12309)*$N$2:$N$300000)</f>
        <v>45931.373807870368</v>
      </c>
      <c r="J12309" s="14"/>
      <c r="N12309" s="7">
        <v>45342.542303240742</v>
      </c>
      <c r="O12309" s="8">
        <v>9</v>
      </c>
      <c r="P12309" t="s">
        <v>12</v>
      </c>
    </row>
    <row r="12310" spans="5:16" x14ac:dyDescent="0.25">
      <c r="E12310" s="9" t="str">
        <f t="shared" si="211"/>
        <v>MRO-50-MONTE</v>
      </c>
      <c r="F12310" s="8" t="s">
        <v>0</v>
      </c>
      <c r="G12310" s="8" t="s">
        <v>41</v>
      </c>
      <c r="H12310" s="12"/>
      <c r="I12310" s="33" cm="1">
        <f t="array" ref="I12310">MAX(($G$2:$G$300000=G12310)*$N$2:$N$300000)</f>
        <v>45931.373807870368</v>
      </c>
      <c r="J12310" s="14"/>
      <c r="N12310" s="7">
        <v>45342.542303240742</v>
      </c>
      <c r="O12310" s="8">
        <v>10</v>
      </c>
      <c r="P12310" t="s">
        <v>12</v>
      </c>
    </row>
    <row r="12311" spans="5:16" x14ac:dyDescent="0.25">
      <c r="E12311" s="9" t="str">
        <f t="shared" si="211"/>
        <v>MRO-50-MONTE</v>
      </c>
      <c r="F12311" s="8" t="s">
        <v>0</v>
      </c>
      <c r="G12311" s="8" t="s">
        <v>41</v>
      </c>
      <c r="H12311" s="12"/>
      <c r="I12311" s="33" cm="1">
        <f t="array" ref="I12311">MAX(($G$2:$G$300000=G12311)*$N$2:$N$300000)</f>
        <v>45931.373807870368</v>
      </c>
      <c r="J12311" s="14"/>
      <c r="N12311" s="7">
        <v>45342.542303240742</v>
      </c>
      <c r="O12311" s="8">
        <v>11</v>
      </c>
      <c r="P12311" t="s">
        <v>12</v>
      </c>
    </row>
    <row r="12312" spans="5:16" x14ac:dyDescent="0.25">
      <c r="E12312" s="9" t="str">
        <f t="shared" si="211"/>
        <v>MRO-50-MONTE</v>
      </c>
      <c r="F12312" s="8" t="s">
        <v>0</v>
      </c>
      <c r="G12312" s="8" t="s">
        <v>41</v>
      </c>
      <c r="H12312" s="12"/>
      <c r="I12312" s="33" cm="1">
        <f t="array" ref="I12312">MAX(($G$2:$G$300000=G12312)*$N$2:$N$300000)</f>
        <v>45931.373807870368</v>
      </c>
      <c r="J12312" s="14"/>
      <c r="N12312" s="7">
        <v>45342.542303240742</v>
      </c>
      <c r="O12312" s="8">
        <v>12</v>
      </c>
      <c r="P12312" t="s">
        <v>12</v>
      </c>
    </row>
    <row r="12313" spans="5:16" x14ac:dyDescent="0.25">
      <c r="E12313" s="9" t="str">
        <f t="shared" si="211"/>
        <v>MRO-50-MONTE</v>
      </c>
      <c r="F12313" s="8" t="s">
        <v>0</v>
      </c>
      <c r="G12313" s="8" t="s">
        <v>41</v>
      </c>
      <c r="H12313" s="12"/>
      <c r="I12313" s="33" cm="1">
        <f t="array" ref="I12313">MAX(($G$2:$G$300000=G12313)*$N$2:$N$300000)</f>
        <v>45931.373807870368</v>
      </c>
      <c r="J12313" s="14"/>
      <c r="N12313" s="7">
        <v>45342.542303240742</v>
      </c>
      <c r="O12313" s="8">
        <v>13</v>
      </c>
      <c r="P12313" t="s">
        <v>12</v>
      </c>
    </row>
    <row r="12314" spans="5:16" x14ac:dyDescent="0.25">
      <c r="E12314" s="9" t="str">
        <f t="shared" si="211"/>
        <v>MRO-50-MONTE</v>
      </c>
      <c r="F12314" s="8" t="s">
        <v>0</v>
      </c>
      <c r="G12314" s="8" t="s">
        <v>41</v>
      </c>
      <c r="H12314" s="12"/>
      <c r="I12314" s="33" cm="1">
        <f t="array" ref="I12314">MAX(($G$2:$G$300000=G12314)*$N$2:$N$300000)</f>
        <v>45931.373807870368</v>
      </c>
      <c r="J12314" s="14"/>
      <c r="N12314" s="7">
        <v>45342.542303240742</v>
      </c>
      <c r="O12314" s="8">
        <v>14</v>
      </c>
      <c r="P12314" t="s">
        <v>12</v>
      </c>
    </row>
    <row r="12315" spans="5:16" x14ac:dyDescent="0.25">
      <c r="E12315" s="9" t="str">
        <f t="shared" si="211"/>
        <v>MRO-50-MONTE</v>
      </c>
      <c r="F12315" s="8" t="s">
        <v>0</v>
      </c>
      <c r="G12315" s="8" t="s">
        <v>41</v>
      </c>
      <c r="H12315" s="12"/>
      <c r="I12315" s="33" cm="1">
        <f t="array" ref="I12315">MAX(($G$2:$G$300000=G12315)*$N$2:$N$300000)</f>
        <v>45931.373807870368</v>
      </c>
      <c r="J12315" s="14"/>
      <c r="N12315" s="7">
        <v>45342.542303240742</v>
      </c>
      <c r="O12315" s="8">
        <v>15</v>
      </c>
      <c r="P12315" t="s">
        <v>12</v>
      </c>
    </row>
    <row r="12316" spans="5:16" x14ac:dyDescent="0.25">
      <c r="E12316" s="9" t="str">
        <f t="shared" si="211"/>
        <v>MRO-50-MONTE</v>
      </c>
      <c r="F12316" s="8" t="s">
        <v>0</v>
      </c>
      <c r="G12316" s="8" t="s">
        <v>41</v>
      </c>
      <c r="H12316" s="12"/>
      <c r="I12316" s="33" cm="1">
        <f t="array" ref="I12316">MAX(($G$2:$G$300000=G12316)*$N$2:$N$300000)</f>
        <v>45931.373807870368</v>
      </c>
      <c r="J12316" s="14"/>
      <c r="N12316" s="7">
        <v>45342.542303240742</v>
      </c>
      <c r="O12316" s="8">
        <v>16</v>
      </c>
      <c r="P12316" t="s">
        <v>12</v>
      </c>
    </row>
    <row r="12317" spans="5:16" x14ac:dyDescent="0.25">
      <c r="E12317" s="9" t="str">
        <f t="shared" si="211"/>
        <v>MRO-50-MONTE</v>
      </c>
      <c r="F12317" s="8" t="s">
        <v>0</v>
      </c>
      <c r="G12317" s="8" t="s">
        <v>41</v>
      </c>
      <c r="H12317" s="12"/>
      <c r="I12317" s="33" cm="1">
        <f t="array" ref="I12317">MAX(($G$2:$G$300000=G12317)*$N$2:$N$300000)</f>
        <v>45931.373807870368</v>
      </c>
      <c r="J12317" s="14"/>
      <c r="N12317" s="7">
        <v>45342.542303240742</v>
      </c>
      <c r="O12317" s="8">
        <v>17</v>
      </c>
      <c r="P12317" t="s">
        <v>12</v>
      </c>
    </row>
    <row r="12318" spans="5:16" x14ac:dyDescent="0.25">
      <c r="E12318" s="9" t="str">
        <f t="shared" si="211"/>
        <v>MRO-50-MONTE</v>
      </c>
      <c r="F12318" s="8" t="s">
        <v>0</v>
      </c>
      <c r="G12318" s="8" t="s">
        <v>41</v>
      </c>
      <c r="H12318" s="12"/>
      <c r="I12318" s="33" cm="1">
        <f t="array" ref="I12318">MAX(($G$2:$G$300000=G12318)*$N$2:$N$300000)</f>
        <v>45931.373807870368</v>
      </c>
      <c r="J12318" s="14"/>
      <c r="N12318" s="7">
        <v>45342.542303240742</v>
      </c>
      <c r="O12318" s="8">
        <v>18</v>
      </c>
      <c r="P12318" t="s">
        <v>12</v>
      </c>
    </row>
    <row r="12319" spans="5:16" x14ac:dyDescent="0.25">
      <c r="E12319" s="9" t="str">
        <f t="shared" si="211"/>
        <v>MRO-50-MONTE</v>
      </c>
      <c r="F12319" s="8" t="s">
        <v>0</v>
      </c>
      <c r="G12319" s="8" t="s">
        <v>41</v>
      </c>
      <c r="H12319" s="12"/>
      <c r="I12319" s="33" cm="1">
        <f t="array" ref="I12319">MAX(($G$2:$G$300000=G12319)*$N$2:$N$300000)</f>
        <v>45931.373807870368</v>
      </c>
      <c r="J12319" s="14"/>
      <c r="N12319" s="7">
        <v>45342.542303240742</v>
      </c>
      <c r="O12319" s="8">
        <v>19</v>
      </c>
      <c r="P12319" t="s">
        <v>12</v>
      </c>
    </row>
    <row r="12320" spans="5:16" x14ac:dyDescent="0.25">
      <c r="E12320" s="9" t="str">
        <f t="shared" si="211"/>
        <v>MRO-50-MONTE</v>
      </c>
      <c r="F12320" s="8" t="s">
        <v>0</v>
      </c>
      <c r="G12320" s="8" t="s">
        <v>41</v>
      </c>
      <c r="H12320" s="12"/>
      <c r="I12320" s="33" cm="1">
        <f t="array" ref="I12320">MAX(($G$2:$G$300000=G12320)*$N$2:$N$300000)</f>
        <v>45931.373807870368</v>
      </c>
      <c r="J12320" s="14"/>
      <c r="N12320" s="7">
        <v>45342.542303240742</v>
      </c>
      <c r="O12320" s="8">
        <v>20</v>
      </c>
      <c r="P12320" t="s">
        <v>12</v>
      </c>
    </row>
    <row r="12321" spans="5:16" x14ac:dyDescent="0.25">
      <c r="E12321" s="9" t="str">
        <f t="shared" si="211"/>
        <v>MRO-50-MONTE</v>
      </c>
      <c r="F12321" s="8" t="s">
        <v>0</v>
      </c>
      <c r="G12321" s="8" t="s">
        <v>41</v>
      </c>
      <c r="H12321" s="12"/>
      <c r="I12321" s="33" cm="1">
        <f t="array" ref="I12321">MAX(($G$2:$G$300000=G12321)*$N$2:$N$300000)</f>
        <v>45931.373807870368</v>
      </c>
      <c r="J12321" s="14"/>
      <c r="N12321" s="7">
        <v>45342.542303240742</v>
      </c>
      <c r="O12321" s="8">
        <v>21</v>
      </c>
      <c r="P12321" t="s">
        <v>12</v>
      </c>
    </row>
    <row r="12322" spans="5:16" x14ac:dyDescent="0.25">
      <c r="E12322" s="9" t="str">
        <f t="shared" si="211"/>
        <v>MRO-50-MONTE</v>
      </c>
      <c r="F12322" s="8" t="s">
        <v>0</v>
      </c>
      <c r="G12322" s="8" t="s">
        <v>41</v>
      </c>
      <c r="H12322" s="12"/>
      <c r="I12322" s="33" cm="1">
        <f t="array" ref="I12322">MAX(($G$2:$G$300000=G12322)*$N$2:$N$300000)</f>
        <v>45931.373807870368</v>
      </c>
      <c r="J12322" s="14"/>
      <c r="N12322" s="7">
        <v>45342.542303240742</v>
      </c>
      <c r="O12322" s="8">
        <v>22</v>
      </c>
      <c r="P12322" t="s">
        <v>12</v>
      </c>
    </row>
    <row r="12323" spans="5:16" x14ac:dyDescent="0.25">
      <c r="E12323" s="9" t="str">
        <f t="shared" si="211"/>
        <v>MRO-50-MONTE</v>
      </c>
      <c r="F12323" s="8" t="s">
        <v>0</v>
      </c>
      <c r="G12323" s="8" t="s">
        <v>41</v>
      </c>
      <c r="H12323" s="12"/>
      <c r="I12323" s="33" cm="1">
        <f t="array" ref="I12323">MAX(($G$2:$G$300000=G12323)*$N$2:$N$300000)</f>
        <v>45931.373807870368</v>
      </c>
      <c r="J12323" s="14"/>
      <c r="N12323" s="7">
        <v>45342.542314814818</v>
      </c>
      <c r="O12323" s="8">
        <v>1</v>
      </c>
      <c r="P12323" t="s">
        <v>12</v>
      </c>
    </row>
    <row r="12324" spans="5:16" x14ac:dyDescent="0.25">
      <c r="E12324" s="9" t="str">
        <f t="shared" si="211"/>
        <v>MRO-50-MONTE</v>
      </c>
      <c r="F12324" s="8" t="s">
        <v>0</v>
      </c>
      <c r="G12324" s="8" t="s">
        <v>41</v>
      </c>
      <c r="H12324" s="12"/>
      <c r="I12324" s="33" cm="1">
        <f t="array" ref="I12324">MAX(($G$2:$G$300000=G12324)*$N$2:$N$300000)</f>
        <v>45931.373807870368</v>
      </c>
      <c r="J12324" s="14"/>
      <c r="N12324" s="7">
        <v>45342.542314814818</v>
      </c>
      <c r="O12324" s="8">
        <v>2</v>
      </c>
      <c r="P12324" t="s">
        <v>12</v>
      </c>
    </row>
    <row r="12325" spans="5:16" x14ac:dyDescent="0.25">
      <c r="E12325" s="9" t="str">
        <f t="shared" si="211"/>
        <v>MRO-50-MONTE</v>
      </c>
      <c r="F12325" s="8" t="s">
        <v>0</v>
      </c>
      <c r="G12325" s="8" t="s">
        <v>41</v>
      </c>
      <c r="H12325" s="12"/>
      <c r="I12325" s="33" cm="1">
        <f t="array" ref="I12325">MAX(($G$2:$G$300000=G12325)*$N$2:$N$300000)</f>
        <v>45931.373807870368</v>
      </c>
      <c r="J12325" s="14"/>
      <c r="N12325" s="7">
        <v>45342.542314814818</v>
      </c>
      <c r="O12325" s="8">
        <v>3</v>
      </c>
      <c r="P12325" t="s">
        <v>12</v>
      </c>
    </row>
    <row r="12326" spans="5:16" x14ac:dyDescent="0.25">
      <c r="E12326" s="9" t="str">
        <f t="shared" si="211"/>
        <v>MRO-50-MONTE</v>
      </c>
      <c r="F12326" s="8" t="s">
        <v>0</v>
      </c>
      <c r="G12326" s="8" t="s">
        <v>41</v>
      </c>
      <c r="H12326" s="12"/>
      <c r="I12326" s="33" cm="1">
        <f t="array" ref="I12326">MAX(($G$2:$G$300000=G12326)*$N$2:$N$300000)</f>
        <v>45931.373807870368</v>
      </c>
      <c r="J12326" s="14"/>
      <c r="N12326" s="7">
        <v>45344.570775462962</v>
      </c>
      <c r="O12326" s="8">
        <v>1</v>
      </c>
      <c r="P12326" t="s">
        <v>11</v>
      </c>
    </row>
    <row r="12327" spans="5:16" x14ac:dyDescent="0.25">
      <c r="E12327" s="9" t="str">
        <f t="shared" si="211"/>
        <v>MRO-50-MONTE</v>
      </c>
      <c r="F12327" s="8" t="s">
        <v>0</v>
      </c>
      <c r="G12327" s="8" t="s">
        <v>41</v>
      </c>
      <c r="H12327" s="12"/>
      <c r="I12327" s="33" cm="1">
        <f t="array" ref="I12327">MAX(($G$2:$G$300000=G12327)*$N$2:$N$300000)</f>
        <v>45931.373807870368</v>
      </c>
      <c r="J12327" s="14"/>
      <c r="N12327" s="7">
        <v>45349.49627314815</v>
      </c>
      <c r="O12327" s="8">
        <v>1</v>
      </c>
      <c r="P12327" t="s">
        <v>12</v>
      </c>
    </row>
    <row r="12328" spans="5:16" x14ac:dyDescent="0.25">
      <c r="E12328" s="9" t="str">
        <f t="shared" si="211"/>
        <v>MRO-50-MONTE</v>
      </c>
      <c r="F12328" s="8" t="s">
        <v>0</v>
      </c>
      <c r="G12328" s="8" t="s">
        <v>41</v>
      </c>
      <c r="H12328" s="12"/>
      <c r="I12328" s="33" cm="1">
        <f t="array" ref="I12328">MAX(($G$2:$G$300000=G12328)*$N$2:$N$300000)</f>
        <v>45931.373807870368</v>
      </c>
      <c r="J12328" s="14"/>
      <c r="N12328" s="7">
        <v>45349.49627314815</v>
      </c>
      <c r="O12328" s="8">
        <v>2</v>
      </c>
      <c r="P12328" t="s">
        <v>12</v>
      </c>
    </row>
    <row r="12329" spans="5:16" x14ac:dyDescent="0.25">
      <c r="E12329" s="9" t="str">
        <f t="shared" si="211"/>
        <v>MRO-50-MONTE</v>
      </c>
      <c r="F12329" s="8" t="s">
        <v>0</v>
      </c>
      <c r="G12329" s="8" t="s">
        <v>41</v>
      </c>
      <c r="H12329" s="12"/>
      <c r="I12329" s="33" cm="1">
        <f t="array" ref="I12329">MAX(($G$2:$G$300000=G12329)*$N$2:$N$300000)</f>
        <v>45931.373807870368</v>
      </c>
      <c r="J12329" s="14"/>
      <c r="N12329" s="7">
        <v>45349.49627314815</v>
      </c>
      <c r="O12329" s="8">
        <v>3</v>
      </c>
      <c r="P12329" t="s">
        <v>12</v>
      </c>
    </row>
    <row r="12330" spans="5:16" x14ac:dyDescent="0.25">
      <c r="E12330" s="9" t="str">
        <f t="shared" si="211"/>
        <v>MRO-50-MONTE</v>
      </c>
      <c r="F12330" s="8" t="s">
        <v>0</v>
      </c>
      <c r="G12330" s="8" t="s">
        <v>41</v>
      </c>
      <c r="H12330" s="12"/>
      <c r="I12330" s="33" cm="1">
        <f t="array" ref="I12330">MAX(($G$2:$G$300000=G12330)*$N$2:$N$300000)</f>
        <v>45931.373807870368</v>
      </c>
      <c r="J12330" s="14"/>
      <c r="N12330" s="7">
        <v>45349.49627314815</v>
      </c>
      <c r="O12330" s="8">
        <v>4</v>
      </c>
      <c r="P12330" t="s">
        <v>12</v>
      </c>
    </row>
    <row r="12331" spans="5:16" x14ac:dyDescent="0.25">
      <c r="E12331" s="9" t="str">
        <f t="shared" si="211"/>
        <v>MRO-50-MONTE</v>
      </c>
      <c r="F12331" s="8" t="s">
        <v>0</v>
      </c>
      <c r="G12331" s="8" t="s">
        <v>41</v>
      </c>
      <c r="H12331" s="12"/>
      <c r="I12331" s="33" cm="1">
        <f t="array" ref="I12331">MAX(($G$2:$G$300000=G12331)*$N$2:$N$300000)</f>
        <v>45931.373807870368</v>
      </c>
      <c r="J12331" s="14"/>
      <c r="N12331" s="7">
        <v>45349.49627314815</v>
      </c>
      <c r="O12331" s="8">
        <v>5</v>
      </c>
      <c r="P12331" t="s">
        <v>12</v>
      </c>
    </row>
    <row r="12332" spans="5:16" x14ac:dyDescent="0.25">
      <c r="E12332" s="9" t="str">
        <f t="shared" si="211"/>
        <v>MRO-50-MONTE</v>
      </c>
      <c r="F12332" s="8" t="s">
        <v>0</v>
      </c>
      <c r="G12332" s="8" t="s">
        <v>41</v>
      </c>
      <c r="H12332" s="12"/>
      <c r="I12332" s="33" cm="1">
        <f t="array" ref="I12332">MAX(($G$2:$G$300000=G12332)*$N$2:$N$300000)</f>
        <v>45931.373807870368</v>
      </c>
      <c r="J12332" s="14"/>
      <c r="N12332" s="7">
        <v>45349.49627314815</v>
      </c>
      <c r="O12332" s="8">
        <v>6</v>
      </c>
      <c r="P12332" t="s">
        <v>12</v>
      </c>
    </row>
    <row r="12333" spans="5:16" x14ac:dyDescent="0.25">
      <c r="E12333" s="9" t="str">
        <f t="shared" si="211"/>
        <v>MRO-50-MONTE</v>
      </c>
      <c r="F12333" s="8" t="s">
        <v>0</v>
      </c>
      <c r="G12333" s="8" t="s">
        <v>41</v>
      </c>
      <c r="H12333" s="12"/>
      <c r="I12333" s="33" cm="1">
        <f t="array" ref="I12333">MAX(($G$2:$G$300000=G12333)*$N$2:$N$300000)</f>
        <v>45931.373807870368</v>
      </c>
      <c r="J12333" s="14"/>
      <c r="N12333" s="7">
        <v>45349.49627314815</v>
      </c>
      <c r="O12333" s="8">
        <v>7</v>
      </c>
      <c r="P12333" t="s">
        <v>12</v>
      </c>
    </row>
    <row r="12334" spans="5:16" x14ac:dyDescent="0.25">
      <c r="E12334" s="9" t="str">
        <f t="shared" si="211"/>
        <v>MRO-50-MONTE</v>
      </c>
      <c r="F12334" s="8" t="s">
        <v>0</v>
      </c>
      <c r="G12334" s="8" t="s">
        <v>41</v>
      </c>
      <c r="H12334" s="12"/>
      <c r="I12334" s="33" cm="1">
        <f t="array" ref="I12334">MAX(($G$2:$G$300000=G12334)*$N$2:$N$300000)</f>
        <v>45931.373807870368</v>
      </c>
      <c r="J12334" s="14"/>
      <c r="N12334" s="7">
        <v>45349.49627314815</v>
      </c>
      <c r="O12334" s="8">
        <v>8</v>
      </c>
      <c r="P12334" t="s">
        <v>12</v>
      </c>
    </row>
    <row r="12335" spans="5:16" x14ac:dyDescent="0.25">
      <c r="E12335" s="9" t="str">
        <f t="shared" si="211"/>
        <v>MRO-50-MONTE</v>
      </c>
      <c r="F12335" s="8" t="s">
        <v>0</v>
      </c>
      <c r="G12335" s="8" t="s">
        <v>41</v>
      </c>
      <c r="H12335" s="12"/>
      <c r="I12335" s="33" cm="1">
        <f t="array" ref="I12335">MAX(($G$2:$G$300000=G12335)*$N$2:$N$300000)</f>
        <v>45931.373807870368</v>
      </c>
      <c r="J12335" s="14"/>
      <c r="N12335" s="7">
        <v>45349.49627314815</v>
      </c>
      <c r="O12335" s="8">
        <v>9</v>
      </c>
      <c r="P12335" t="s">
        <v>12</v>
      </c>
    </row>
    <row r="12336" spans="5:16" x14ac:dyDescent="0.25">
      <c r="E12336" s="9" t="str">
        <f t="shared" si="211"/>
        <v>MRO-50-MONTE</v>
      </c>
      <c r="F12336" s="8" t="s">
        <v>0</v>
      </c>
      <c r="G12336" s="8" t="s">
        <v>41</v>
      </c>
      <c r="H12336" s="12"/>
      <c r="I12336" s="33" cm="1">
        <f t="array" ref="I12336">MAX(($G$2:$G$300000=G12336)*$N$2:$N$300000)</f>
        <v>45931.373807870368</v>
      </c>
      <c r="J12336" s="14"/>
      <c r="N12336" s="7">
        <v>45349.49628472222</v>
      </c>
      <c r="O12336" s="8">
        <v>1</v>
      </c>
      <c r="P12336" t="s">
        <v>12</v>
      </c>
    </row>
    <row r="12337" spans="5:16" x14ac:dyDescent="0.25">
      <c r="E12337" s="9" t="str">
        <f t="shared" si="211"/>
        <v>MRO-50-MONTE</v>
      </c>
      <c r="F12337" s="8" t="s">
        <v>0</v>
      </c>
      <c r="G12337" s="8" t="s">
        <v>41</v>
      </c>
      <c r="H12337" s="12"/>
      <c r="I12337" s="33" cm="1">
        <f t="array" ref="I12337">MAX(($G$2:$G$300000=G12337)*$N$2:$N$300000)</f>
        <v>45931.373807870368</v>
      </c>
      <c r="J12337" s="14"/>
      <c r="N12337" s="7">
        <v>45349.49628472222</v>
      </c>
      <c r="O12337" s="8">
        <v>2</v>
      </c>
      <c r="P12337" t="s">
        <v>12</v>
      </c>
    </row>
    <row r="12338" spans="5:16" x14ac:dyDescent="0.25">
      <c r="E12338" s="9" t="str">
        <f t="shared" ref="E12338:E12401" si="212">+G12338&amp;H12338</f>
        <v>MRO-50-MONTE</v>
      </c>
      <c r="F12338" s="8" t="s">
        <v>0</v>
      </c>
      <c r="G12338" s="8" t="s">
        <v>41</v>
      </c>
      <c r="H12338" s="12"/>
      <c r="I12338" s="33" cm="1">
        <f t="array" ref="I12338">MAX(($G$2:$G$300000=G12338)*$N$2:$N$300000)</f>
        <v>45931.373807870368</v>
      </c>
      <c r="J12338" s="14"/>
      <c r="N12338" s="7">
        <v>45349.49628472222</v>
      </c>
      <c r="O12338" s="8">
        <v>3</v>
      </c>
      <c r="P12338" t="s">
        <v>12</v>
      </c>
    </row>
    <row r="12339" spans="5:16" x14ac:dyDescent="0.25">
      <c r="E12339" s="9" t="str">
        <f t="shared" si="212"/>
        <v>MRO-50-MONTE</v>
      </c>
      <c r="F12339" s="8" t="s">
        <v>0</v>
      </c>
      <c r="G12339" s="8" t="s">
        <v>41</v>
      </c>
      <c r="H12339" s="12"/>
      <c r="I12339" s="33" cm="1">
        <f t="array" ref="I12339">MAX(($G$2:$G$300000=G12339)*$N$2:$N$300000)</f>
        <v>45931.373807870368</v>
      </c>
      <c r="J12339" s="14"/>
      <c r="N12339" s="7">
        <v>45349.49628472222</v>
      </c>
      <c r="O12339" s="8">
        <v>4</v>
      </c>
      <c r="P12339" t="s">
        <v>12</v>
      </c>
    </row>
    <row r="12340" spans="5:16" x14ac:dyDescent="0.25">
      <c r="E12340" s="9" t="str">
        <f t="shared" si="212"/>
        <v>MRO-50-MONTE</v>
      </c>
      <c r="F12340" s="8" t="s">
        <v>0</v>
      </c>
      <c r="G12340" s="8" t="s">
        <v>41</v>
      </c>
      <c r="H12340" s="12"/>
      <c r="I12340" s="33" cm="1">
        <f t="array" ref="I12340">MAX(($G$2:$G$300000=G12340)*$N$2:$N$300000)</f>
        <v>45931.373807870368</v>
      </c>
      <c r="J12340" s="14"/>
      <c r="N12340" s="7">
        <v>45349.49628472222</v>
      </c>
      <c r="O12340" s="8">
        <v>5</v>
      </c>
      <c r="P12340" t="s">
        <v>12</v>
      </c>
    </row>
    <row r="12341" spans="5:16" x14ac:dyDescent="0.25">
      <c r="E12341" s="9" t="str">
        <f t="shared" si="212"/>
        <v>MRO-50-MONTE</v>
      </c>
      <c r="F12341" s="8" t="s">
        <v>0</v>
      </c>
      <c r="G12341" s="8" t="s">
        <v>41</v>
      </c>
      <c r="H12341" s="12"/>
      <c r="I12341" s="33" cm="1">
        <f t="array" ref="I12341">MAX(($G$2:$G$300000=G12341)*$N$2:$N$300000)</f>
        <v>45931.373807870368</v>
      </c>
      <c r="J12341" s="14"/>
      <c r="N12341" s="7">
        <v>45349.49628472222</v>
      </c>
      <c r="O12341" s="8">
        <v>6</v>
      </c>
      <c r="P12341" t="s">
        <v>12</v>
      </c>
    </row>
    <row r="12342" spans="5:16" x14ac:dyDescent="0.25">
      <c r="E12342" s="9" t="str">
        <f t="shared" si="212"/>
        <v>MRO-50-MONTE</v>
      </c>
      <c r="F12342" s="8" t="s">
        <v>0</v>
      </c>
      <c r="G12342" s="8" t="s">
        <v>41</v>
      </c>
      <c r="H12342" s="12"/>
      <c r="I12342" s="33" cm="1">
        <f t="array" ref="I12342">MAX(($G$2:$G$300000=G12342)*$N$2:$N$300000)</f>
        <v>45931.373807870368</v>
      </c>
      <c r="J12342" s="14"/>
      <c r="N12342" s="7">
        <v>45349.49628472222</v>
      </c>
      <c r="O12342" s="8">
        <v>7</v>
      </c>
      <c r="P12342" t="s">
        <v>12</v>
      </c>
    </row>
    <row r="12343" spans="5:16" x14ac:dyDescent="0.25">
      <c r="E12343" s="9" t="str">
        <f t="shared" si="212"/>
        <v>MRO-50-MONTE</v>
      </c>
      <c r="F12343" s="8" t="s">
        <v>0</v>
      </c>
      <c r="G12343" s="8" t="s">
        <v>41</v>
      </c>
      <c r="H12343" s="12"/>
      <c r="I12343" s="33" cm="1">
        <f t="array" ref="I12343">MAX(($G$2:$G$300000=G12343)*$N$2:$N$300000)</f>
        <v>45931.373807870368</v>
      </c>
      <c r="J12343" s="14"/>
      <c r="N12343" s="7">
        <v>45349.49628472222</v>
      </c>
      <c r="O12343" s="8">
        <v>8</v>
      </c>
      <c r="P12343" t="s">
        <v>12</v>
      </c>
    </row>
    <row r="12344" spans="5:16" x14ac:dyDescent="0.25">
      <c r="E12344" s="9" t="str">
        <f t="shared" si="212"/>
        <v>MRO-50-MONTE</v>
      </c>
      <c r="F12344" s="8" t="s">
        <v>0</v>
      </c>
      <c r="G12344" s="8" t="s">
        <v>41</v>
      </c>
      <c r="H12344" s="12"/>
      <c r="I12344" s="33" cm="1">
        <f t="array" ref="I12344">MAX(($G$2:$G$300000=G12344)*$N$2:$N$300000)</f>
        <v>45931.373807870368</v>
      </c>
      <c r="J12344" s="14"/>
      <c r="N12344" s="7">
        <v>45349.49628472222</v>
      </c>
      <c r="O12344" s="8">
        <v>9</v>
      </c>
      <c r="P12344" t="s">
        <v>12</v>
      </c>
    </row>
    <row r="12345" spans="5:16" x14ac:dyDescent="0.25">
      <c r="E12345" s="9" t="str">
        <f t="shared" si="212"/>
        <v>MRO-50-MONTE</v>
      </c>
      <c r="F12345" s="8" t="s">
        <v>0</v>
      </c>
      <c r="G12345" s="8" t="s">
        <v>41</v>
      </c>
      <c r="H12345" s="12"/>
      <c r="I12345" s="33" cm="1">
        <f t="array" ref="I12345">MAX(($G$2:$G$300000=G12345)*$N$2:$N$300000)</f>
        <v>45931.373807870368</v>
      </c>
      <c r="J12345" s="14"/>
      <c r="N12345" s="7">
        <v>45349.49628472222</v>
      </c>
      <c r="O12345" s="8">
        <v>10</v>
      </c>
      <c r="P12345" t="s">
        <v>12</v>
      </c>
    </row>
    <row r="12346" spans="5:16" x14ac:dyDescent="0.25">
      <c r="E12346" s="9" t="str">
        <f t="shared" si="212"/>
        <v>MRO-50-MONTE</v>
      </c>
      <c r="F12346" s="8" t="s">
        <v>0</v>
      </c>
      <c r="G12346" s="8" t="s">
        <v>41</v>
      </c>
      <c r="H12346" s="12"/>
      <c r="I12346" s="33" cm="1">
        <f t="array" ref="I12346">MAX(($G$2:$G$300000=G12346)*$N$2:$N$300000)</f>
        <v>45931.373807870368</v>
      </c>
      <c r="J12346" s="14"/>
      <c r="N12346" s="7">
        <v>45349.49628472222</v>
      </c>
      <c r="O12346" s="8">
        <v>11</v>
      </c>
      <c r="P12346" t="s">
        <v>12</v>
      </c>
    </row>
    <row r="12347" spans="5:16" x14ac:dyDescent="0.25">
      <c r="E12347" s="9" t="str">
        <f t="shared" si="212"/>
        <v>MRO-50-MONTE</v>
      </c>
      <c r="F12347" s="8" t="s">
        <v>0</v>
      </c>
      <c r="G12347" s="8" t="s">
        <v>41</v>
      </c>
      <c r="H12347" s="12"/>
      <c r="I12347" s="33" cm="1">
        <f t="array" ref="I12347">MAX(($G$2:$G$300000=G12347)*$N$2:$N$300000)</f>
        <v>45931.373807870368</v>
      </c>
      <c r="J12347" s="14"/>
      <c r="N12347" s="7">
        <v>45349.49628472222</v>
      </c>
      <c r="O12347" s="8">
        <v>12</v>
      </c>
      <c r="P12347" t="s">
        <v>12</v>
      </c>
    </row>
    <row r="12348" spans="5:16" x14ac:dyDescent="0.25">
      <c r="E12348" s="9" t="str">
        <f t="shared" si="212"/>
        <v>MRO-50-MONTE</v>
      </c>
      <c r="F12348" s="8" t="s">
        <v>0</v>
      </c>
      <c r="G12348" s="8" t="s">
        <v>41</v>
      </c>
      <c r="H12348" s="12"/>
      <c r="I12348" s="33" cm="1">
        <f t="array" ref="I12348">MAX(($G$2:$G$300000=G12348)*$N$2:$N$300000)</f>
        <v>45931.373807870368</v>
      </c>
      <c r="J12348" s="14"/>
      <c r="N12348" s="7">
        <v>45349.49628472222</v>
      </c>
      <c r="O12348" s="8">
        <v>13</v>
      </c>
      <c r="P12348" t="s">
        <v>12</v>
      </c>
    </row>
    <row r="12349" spans="5:16" x14ac:dyDescent="0.25">
      <c r="E12349" s="9" t="str">
        <f t="shared" si="212"/>
        <v>MRO-50-MONTE</v>
      </c>
      <c r="F12349" s="8" t="s">
        <v>0</v>
      </c>
      <c r="G12349" s="8" t="s">
        <v>41</v>
      </c>
      <c r="H12349" s="12"/>
      <c r="I12349" s="33" cm="1">
        <f t="array" ref="I12349">MAX(($G$2:$G$300000=G12349)*$N$2:$N$300000)</f>
        <v>45931.373807870368</v>
      </c>
      <c r="J12349" s="14"/>
      <c r="N12349" s="7">
        <v>45349.49628472222</v>
      </c>
      <c r="O12349" s="8">
        <v>14</v>
      </c>
      <c r="P12349" t="s">
        <v>12</v>
      </c>
    </row>
    <row r="12350" spans="5:16" x14ac:dyDescent="0.25">
      <c r="E12350" s="9" t="str">
        <f t="shared" si="212"/>
        <v>MRO-50-MONTE</v>
      </c>
      <c r="F12350" s="8" t="s">
        <v>0</v>
      </c>
      <c r="G12350" s="8" t="s">
        <v>41</v>
      </c>
      <c r="H12350" s="12"/>
      <c r="I12350" s="33" cm="1">
        <f t="array" ref="I12350">MAX(($G$2:$G$300000=G12350)*$N$2:$N$300000)</f>
        <v>45931.373807870368</v>
      </c>
      <c r="J12350" s="14"/>
      <c r="N12350" s="7">
        <v>45349.49628472222</v>
      </c>
      <c r="O12350" s="8">
        <v>15</v>
      </c>
      <c r="P12350" t="s">
        <v>12</v>
      </c>
    </row>
    <row r="12351" spans="5:16" x14ac:dyDescent="0.25">
      <c r="E12351" s="9" t="str">
        <f t="shared" si="212"/>
        <v>MRO-50-MONTE</v>
      </c>
      <c r="F12351" s="8" t="s">
        <v>0</v>
      </c>
      <c r="G12351" s="8" t="s">
        <v>41</v>
      </c>
      <c r="H12351" s="12"/>
      <c r="I12351" s="33" cm="1">
        <f t="array" ref="I12351">MAX(($G$2:$G$300000=G12351)*$N$2:$N$300000)</f>
        <v>45931.373807870368</v>
      </c>
      <c r="J12351" s="14"/>
      <c r="N12351" s="7">
        <v>45349.49628472222</v>
      </c>
      <c r="O12351" s="8">
        <v>16</v>
      </c>
      <c r="P12351" t="s">
        <v>12</v>
      </c>
    </row>
    <row r="12352" spans="5:16" x14ac:dyDescent="0.25">
      <c r="E12352" s="9" t="str">
        <f t="shared" si="212"/>
        <v>MRO-50-MONTE</v>
      </c>
      <c r="F12352" s="8" t="s">
        <v>0</v>
      </c>
      <c r="G12352" s="8" t="s">
        <v>41</v>
      </c>
      <c r="H12352" s="12"/>
      <c r="I12352" s="33" cm="1">
        <f t="array" ref="I12352">MAX(($G$2:$G$300000=G12352)*$N$2:$N$300000)</f>
        <v>45931.373807870368</v>
      </c>
      <c r="J12352" s="14"/>
      <c r="N12352" s="7">
        <v>45349.49628472222</v>
      </c>
      <c r="O12352" s="8">
        <v>17</v>
      </c>
      <c r="P12352" t="s">
        <v>12</v>
      </c>
    </row>
    <row r="12353" spans="5:16" x14ac:dyDescent="0.25">
      <c r="E12353" s="9" t="str">
        <f t="shared" si="212"/>
        <v>MRO-50-MONTE</v>
      </c>
      <c r="F12353" s="8" t="s">
        <v>0</v>
      </c>
      <c r="G12353" s="8" t="s">
        <v>41</v>
      </c>
      <c r="H12353" s="12"/>
      <c r="I12353" s="33" cm="1">
        <f t="array" ref="I12353">MAX(($G$2:$G$300000=G12353)*$N$2:$N$300000)</f>
        <v>45931.373807870368</v>
      </c>
      <c r="J12353" s="14"/>
      <c r="N12353" s="7">
        <v>45349.49628472222</v>
      </c>
      <c r="O12353" s="8">
        <v>18</v>
      </c>
      <c r="P12353" t="s">
        <v>12</v>
      </c>
    </row>
    <row r="12354" spans="5:16" x14ac:dyDescent="0.25">
      <c r="E12354" s="9" t="str">
        <f t="shared" si="212"/>
        <v>MRO-50-MONTE</v>
      </c>
      <c r="F12354" s="8" t="s">
        <v>0</v>
      </c>
      <c r="G12354" s="8" t="s">
        <v>41</v>
      </c>
      <c r="H12354" s="12"/>
      <c r="I12354" s="33" cm="1">
        <f t="array" ref="I12354">MAX(($G$2:$G$300000=G12354)*$N$2:$N$300000)</f>
        <v>45931.373807870368</v>
      </c>
      <c r="J12354" s="14"/>
      <c r="N12354" s="7">
        <v>45349.49628472222</v>
      </c>
      <c r="O12354" s="8">
        <v>19</v>
      </c>
      <c r="P12354" t="s">
        <v>12</v>
      </c>
    </row>
    <row r="12355" spans="5:16" x14ac:dyDescent="0.25">
      <c r="E12355" s="9" t="str">
        <f t="shared" si="212"/>
        <v>MRO-50-MONTE</v>
      </c>
      <c r="F12355" s="8" t="s">
        <v>0</v>
      </c>
      <c r="G12355" s="8" t="s">
        <v>41</v>
      </c>
      <c r="H12355" s="12"/>
      <c r="I12355" s="33" cm="1">
        <f t="array" ref="I12355">MAX(($G$2:$G$300000=G12355)*$N$2:$N$300000)</f>
        <v>45931.373807870368</v>
      </c>
      <c r="J12355" s="14"/>
      <c r="N12355" s="7">
        <v>45349.49628472222</v>
      </c>
      <c r="O12355" s="8">
        <v>20</v>
      </c>
      <c r="P12355" t="s">
        <v>12</v>
      </c>
    </row>
    <row r="12356" spans="5:16" x14ac:dyDescent="0.25">
      <c r="E12356" s="9" t="str">
        <f t="shared" si="212"/>
        <v>MRO-50-MONTE</v>
      </c>
      <c r="F12356" s="8" t="s">
        <v>0</v>
      </c>
      <c r="G12356" s="8" t="s">
        <v>41</v>
      </c>
      <c r="H12356" s="12"/>
      <c r="I12356" s="33" cm="1">
        <f t="array" ref="I12356">MAX(($G$2:$G$300000=G12356)*$N$2:$N$300000)</f>
        <v>45931.373807870368</v>
      </c>
      <c r="J12356" s="14"/>
      <c r="N12356" s="7">
        <v>45349.496296296296</v>
      </c>
      <c r="O12356" s="8">
        <v>1</v>
      </c>
      <c r="P12356" t="s">
        <v>12</v>
      </c>
    </row>
    <row r="12357" spans="5:16" x14ac:dyDescent="0.25">
      <c r="E12357" s="9" t="str">
        <f t="shared" si="212"/>
        <v>MRO-50-MONTE</v>
      </c>
      <c r="F12357" s="8" t="s">
        <v>0</v>
      </c>
      <c r="G12357" s="8" t="s">
        <v>41</v>
      </c>
      <c r="H12357" s="12"/>
      <c r="I12357" s="33" cm="1">
        <f t="array" ref="I12357">MAX(($G$2:$G$300000=G12357)*$N$2:$N$300000)</f>
        <v>45931.373807870368</v>
      </c>
      <c r="J12357" s="14"/>
      <c r="N12357" s="7">
        <v>45349.496296296296</v>
      </c>
      <c r="O12357" s="8">
        <v>2</v>
      </c>
      <c r="P12357" t="s">
        <v>12</v>
      </c>
    </row>
    <row r="12358" spans="5:16" x14ac:dyDescent="0.25">
      <c r="E12358" s="9" t="str">
        <f t="shared" si="212"/>
        <v>MRO-50-MONTE</v>
      </c>
      <c r="F12358" s="8" t="s">
        <v>0</v>
      </c>
      <c r="G12358" s="8" t="s">
        <v>41</v>
      </c>
      <c r="H12358" s="12"/>
      <c r="I12358" s="33" cm="1">
        <f t="array" ref="I12358">MAX(($G$2:$G$300000=G12358)*$N$2:$N$300000)</f>
        <v>45931.373807870368</v>
      </c>
      <c r="J12358" s="14"/>
      <c r="N12358" s="7">
        <v>45349.496296296296</v>
      </c>
      <c r="O12358" s="8">
        <v>3</v>
      </c>
      <c r="P12358" t="s">
        <v>12</v>
      </c>
    </row>
    <row r="12359" spans="5:16" x14ac:dyDescent="0.25">
      <c r="E12359" s="9" t="str">
        <f t="shared" si="212"/>
        <v>MRO-50-MONTE</v>
      </c>
      <c r="F12359" s="8" t="s">
        <v>0</v>
      </c>
      <c r="G12359" s="8" t="s">
        <v>41</v>
      </c>
      <c r="H12359" s="12"/>
      <c r="I12359" s="33" cm="1">
        <f t="array" ref="I12359">MAX(($G$2:$G$300000=G12359)*$N$2:$N$300000)</f>
        <v>45931.373807870368</v>
      </c>
      <c r="J12359" s="14"/>
      <c r="N12359" s="7">
        <v>45349.496296296296</v>
      </c>
      <c r="O12359" s="8">
        <v>4</v>
      </c>
      <c r="P12359" t="s">
        <v>12</v>
      </c>
    </row>
    <row r="12360" spans="5:16" x14ac:dyDescent="0.25">
      <c r="E12360" s="9" t="str">
        <f t="shared" si="212"/>
        <v>MRO-50-MONTE</v>
      </c>
      <c r="F12360" s="8" t="s">
        <v>0</v>
      </c>
      <c r="G12360" s="8" t="s">
        <v>41</v>
      </c>
      <c r="H12360" s="12"/>
      <c r="I12360" s="33" cm="1">
        <f t="array" ref="I12360">MAX(($G$2:$G$300000=G12360)*$N$2:$N$300000)</f>
        <v>45931.373807870368</v>
      </c>
      <c r="J12360" s="14"/>
      <c r="N12360" s="7">
        <v>45349.496296296296</v>
      </c>
      <c r="O12360" s="8">
        <v>5</v>
      </c>
      <c r="P12360" t="s">
        <v>12</v>
      </c>
    </row>
    <row r="12361" spans="5:16" x14ac:dyDescent="0.25">
      <c r="E12361" s="9" t="str">
        <f t="shared" si="212"/>
        <v>MRO-50-MONTE</v>
      </c>
      <c r="F12361" s="8" t="s">
        <v>0</v>
      </c>
      <c r="G12361" s="8" t="s">
        <v>41</v>
      </c>
      <c r="H12361" s="12"/>
      <c r="I12361" s="33" cm="1">
        <f t="array" ref="I12361">MAX(($G$2:$G$300000=G12361)*$N$2:$N$300000)</f>
        <v>45931.373807870368</v>
      </c>
      <c r="J12361" s="14"/>
      <c r="N12361" s="7">
        <v>45349.496296296296</v>
      </c>
      <c r="O12361" s="8">
        <v>6</v>
      </c>
      <c r="P12361" t="s">
        <v>12</v>
      </c>
    </row>
    <row r="12362" spans="5:16" x14ac:dyDescent="0.25">
      <c r="E12362" s="9" t="str">
        <f t="shared" si="212"/>
        <v>MRO-50-MONTE</v>
      </c>
      <c r="F12362" s="8" t="s">
        <v>0</v>
      </c>
      <c r="G12362" s="8" t="s">
        <v>41</v>
      </c>
      <c r="H12362" s="12"/>
      <c r="I12362" s="33" cm="1">
        <f t="array" ref="I12362">MAX(($G$2:$G$300000=G12362)*$N$2:$N$300000)</f>
        <v>45931.373807870368</v>
      </c>
      <c r="J12362" s="14"/>
      <c r="N12362" s="7">
        <v>45349.496296296296</v>
      </c>
      <c r="O12362" s="8">
        <v>7</v>
      </c>
      <c r="P12362" t="s">
        <v>12</v>
      </c>
    </row>
    <row r="12363" spans="5:16" x14ac:dyDescent="0.25">
      <c r="E12363" s="9" t="str">
        <f t="shared" si="212"/>
        <v>MRO-50-MONTE</v>
      </c>
      <c r="F12363" s="8" t="s">
        <v>0</v>
      </c>
      <c r="G12363" s="8" t="s">
        <v>41</v>
      </c>
      <c r="H12363" s="12"/>
      <c r="I12363" s="33" cm="1">
        <f t="array" ref="I12363">MAX(($G$2:$G$300000=G12363)*$N$2:$N$300000)</f>
        <v>45931.373807870368</v>
      </c>
      <c r="J12363" s="14"/>
      <c r="N12363" s="7">
        <v>45349.496296296296</v>
      </c>
      <c r="O12363" s="8">
        <v>8</v>
      </c>
      <c r="P12363" t="s">
        <v>12</v>
      </c>
    </row>
    <row r="12364" spans="5:16" x14ac:dyDescent="0.25">
      <c r="E12364" s="9" t="str">
        <f t="shared" si="212"/>
        <v>MRO-50-MONTE</v>
      </c>
      <c r="F12364" s="8" t="s">
        <v>0</v>
      </c>
      <c r="G12364" s="8" t="s">
        <v>41</v>
      </c>
      <c r="H12364" s="12"/>
      <c r="I12364" s="33" cm="1">
        <f t="array" ref="I12364">MAX(($G$2:$G$300000=G12364)*$N$2:$N$300000)</f>
        <v>45931.373807870368</v>
      </c>
      <c r="J12364" s="14"/>
      <c r="N12364" s="7">
        <v>45349.496296296296</v>
      </c>
      <c r="O12364" s="8">
        <v>9</v>
      </c>
      <c r="P12364" t="s">
        <v>12</v>
      </c>
    </row>
    <row r="12365" spans="5:16" x14ac:dyDescent="0.25">
      <c r="E12365" s="9" t="str">
        <f t="shared" si="212"/>
        <v>MRO-50-MONTE</v>
      </c>
      <c r="F12365" s="8" t="s">
        <v>0</v>
      </c>
      <c r="G12365" s="8" t="s">
        <v>41</v>
      </c>
      <c r="H12365" s="12"/>
      <c r="I12365" s="33" cm="1">
        <f t="array" ref="I12365">MAX(($G$2:$G$300000=G12365)*$N$2:$N$300000)</f>
        <v>45931.373807870368</v>
      </c>
      <c r="J12365" s="14"/>
      <c r="N12365" s="7">
        <v>45349.496296296296</v>
      </c>
      <c r="O12365" s="8">
        <v>10</v>
      </c>
      <c r="P12365" t="s">
        <v>12</v>
      </c>
    </row>
    <row r="12366" spans="5:16" x14ac:dyDescent="0.25">
      <c r="E12366" s="9" t="str">
        <f t="shared" si="212"/>
        <v>MRO-50-MONTE</v>
      </c>
      <c r="F12366" s="8" t="s">
        <v>0</v>
      </c>
      <c r="G12366" s="8" t="s">
        <v>41</v>
      </c>
      <c r="H12366" s="12"/>
      <c r="I12366" s="33" cm="1">
        <f t="array" ref="I12366">MAX(($G$2:$G$300000=G12366)*$N$2:$N$300000)</f>
        <v>45931.373807870368</v>
      </c>
      <c r="J12366" s="14"/>
      <c r="N12366" s="7">
        <v>45349.496296296296</v>
      </c>
      <c r="O12366" s="8">
        <v>11</v>
      </c>
      <c r="P12366" t="s">
        <v>12</v>
      </c>
    </row>
    <row r="12367" spans="5:16" x14ac:dyDescent="0.25">
      <c r="E12367" s="9" t="str">
        <f t="shared" si="212"/>
        <v>MRO-50-MONTE</v>
      </c>
      <c r="F12367" s="8" t="s">
        <v>0</v>
      </c>
      <c r="G12367" s="8" t="s">
        <v>41</v>
      </c>
      <c r="H12367" s="12"/>
      <c r="I12367" s="33" cm="1">
        <f t="array" ref="I12367">MAX(($G$2:$G$300000=G12367)*$N$2:$N$300000)</f>
        <v>45931.373807870368</v>
      </c>
      <c r="J12367" s="14"/>
      <c r="N12367" s="7">
        <v>45349.496296296296</v>
      </c>
      <c r="O12367" s="8">
        <v>12</v>
      </c>
      <c r="P12367" t="s">
        <v>12</v>
      </c>
    </row>
    <row r="12368" spans="5:16" x14ac:dyDescent="0.25">
      <c r="E12368" s="9" t="str">
        <f t="shared" si="212"/>
        <v>MRO-50-MONTE</v>
      </c>
      <c r="F12368" s="8" t="s">
        <v>0</v>
      </c>
      <c r="G12368" s="8" t="s">
        <v>41</v>
      </c>
      <c r="H12368" s="12"/>
      <c r="I12368" s="33" cm="1">
        <f t="array" ref="I12368">MAX(($G$2:$G$300000=G12368)*$N$2:$N$300000)</f>
        <v>45931.373807870368</v>
      </c>
      <c r="J12368" s="14"/>
      <c r="N12368" s="7">
        <v>45349.496296296296</v>
      </c>
      <c r="O12368" s="8">
        <v>13</v>
      </c>
      <c r="P12368" t="s">
        <v>12</v>
      </c>
    </row>
    <row r="12369" spans="5:16" x14ac:dyDescent="0.25">
      <c r="E12369" s="9" t="str">
        <f t="shared" si="212"/>
        <v>MRO-50-MONTE</v>
      </c>
      <c r="F12369" s="8" t="s">
        <v>0</v>
      </c>
      <c r="G12369" s="8" t="s">
        <v>41</v>
      </c>
      <c r="H12369" s="12"/>
      <c r="I12369" s="33" cm="1">
        <f t="array" ref="I12369">MAX(($G$2:$G$300000=G12369)*$N$2:$N$300000)</f>
        <v>45931.373807870368</v>
      </c>
      <c r="J12369" s="14"/>
      <c r="N12369" s="7">
        <v>45349.496296296296</v>
      </c>
      <c r="O12369" s="8">
        <v>14</v>
      </c>
      <c r="P12369" t="s">
        <v>12</v>
      </c>
    </row>
    <row r="12370" spans="5:16" x14ac:dyDescent="0.25">
      <c r="E12370" s="9" t="str">
        <f t="shared" si="212"/>
        <v>MRO-50-MONTE</v>
      </c>
      <c r="F12370" s="8" t="s">
        <v>0</v>
      </c>
      <c r="G12370" s="8" t="s">
        <v>41</v>
      </c>
      <c r="H12370" s="12"/>
      <c r="I12370" s="33" cm="1">
        <f t="array" ref="I12370">MAX(($G$2:$G$300000=G12370)*$N$2:$N$300000)</f>
        <v>45931.373807870368</v>
      </c>
      <c r="J12370" s="14"/>
      <c r="N12370" s="7">
        <v>45349.496296296296</v>
      </c>
      <c r="O12370" s="8">
        <v>15</v>
      </c>
      <c r="P12370" t="s">
        <v>12</v>
      </c>
    </row>
    <row r="12371" spans="5:16" x14ac:dyDescent="0.25">
      <c r="E12371" s="9" t="str">
        <f t="shared" si="212"/>
        <v>MRO-50-MONTE</v>
      </c>
      <c r="F12371" s="8" t="s">
        <v>0</v>
      </c>
      <c r="G12371" s="8" t="s">
        <v>41</v>
      </c>
      <c r="H12371" s="12"/>
      <c r="I12371" s="33" cm="1">
        <f t="array" ref="I12371">MAX(($G$2:$G$300000=G12371)*$N$2:$N$300000)</f>
        <v>45931.373807870368</v>
      </c>
      <c r="J12371" s="14"/>
      <c r="N12371" s="7">
        <v>45349.496296296296</v>
      </c>
      <c r="O12371" s="8">
        <v>16</v>
      </c>
      <c r="P12371" t="s">
        <v>12</v>
      </c>
    </row>
    <row r="12372" spans="5:16" x14ac:dyDescent="0.25">
      <c r="E12372" s="9" t="str">
        <f t="shared" si="212"/>
        <v>MRO-50-MONTE</v>
      </c>
      <c r="F12372" s="8" t="s">
        <v>0</v>
      </c>
      <c r="G12372" s="8" t="s">
        <v>41</v>
      </c>
      <c r="H12372" s="12"/>
      <c r="I12372" s="33" cm="1">
        <f t="array" ref="I12372">MAX(($G$2:$G$300000=G12372)*$N$2:$N$300000)</f>
        <v>45931.373807870368</v>
      </c>
      <c r="J12372" s="14"/>
      <c r="N12372" s="7">
        <v>45349.496296296296</v>
      </c>
      <c r="O12372" s="8">
        <v>17</v>
      </c>
      <c r="P12372" t="s">
        <v>12</v>
      </c>
    </row>
    <row r="12373" spans="5:16" x14ac:dyDescent="0.25">
      <c r="E12373" s="9" t="str">
        <f t="shared" si="212"/>
        <v>MRO-50-MONTE</v>
      </c>
      <c r="F12373" s="8" t="s">
        <v>0</v>
      </c>
      <c r="G12373" s="8" t="s">
        <v>41</v>
      </c>
      <c r="H12373" s="12"/>
      <c r="I12373" s="33" cm="1">
        <f t="array" ref="I12373">MAX(($G$2:$G$300000=G12373)*$N$2:$N$300000)</f>
        <v>45931.373807870368</v>
      </c>
      <c r="J12373" s="14"/>
      <c r="N12373" s="7">
        <v>45349.496296296296</v>
      </c>
      <c r="O12373" s="8">
        <v>18</v>
      </c>
      <c r="P12373" t="s">
        <v>12</v>
      </c>
    </row>
    <row r="12374" spans="5:16" x14ac:dyDescent="0.25">
      <c r="E12374" s="9" t="str">
        <f t="shared" si="212"/>
        <v>MRO-50-MONTE</v>
      </c>
      <c r="F12374" s="8" t="s">
        <v>0</v>
      </c>
      <c r="G12374" s="8" t="s">
        <v>41</v>
      </c>
      <c r="H12374" s="12"/>
      <c r="I12374" s="33" cm="1">
        <f t="array" ref="I12374">MAX(($G$2:$G$300000=G12374)*$N$2:$N$300000)</f>
        <v>45931.373807870368</v>
      </c>
      <c r="J12374" s="14"/>
      <c r="N12374" s="7">
        <v>45349.496296296296</v>
      </c>
      <c r="O12374" s="8">
        <v>19</v>
      </c>
      <c r="P12374" t="s">
        <v>12</v>
      </c>
    </row>
    <row r="12375" spans="5:16" x14ac:dyDescent="0.25">
      <c r="E12375" s="9" t="str">
        <f t="shared" si="212"/>
        <v>MRO-50-MONTE</v>
      </c>
      <c r="F12375" s="8" t="s">
        <v>0</v>
      </c>
      <c r="G12375" s="8" t="s">
        <v>41</v>
      </c>
      <c r="H12375" s="12"/>
      <c r="I12375" s="33" cm="1">
        <f t="array" ref="I12375">MAX(($G$2:$G$300000=G12375)*$N$2:$N$300000)</f>
        <v>45931.373807870368</v>
      </c>
      <c r="J12375" s="14"/>
      <c r="N12375" s="7">
        <v>45349.496296296296</v>
      </c>
      <c r="O12375" s="8">
        <v>20</v>
      </c>
      <c r="P12375" t="s">
        <v>12</v>
      </c>
    </row>
    <row r="12376" spans="5:16" x14ac:dyDescent="0.25">
      <c r="E12376" s="9" t="str">
        <f t="shared" si="212"/>
        <v>MRO-50-MONTE</v>
      </c>
      <c r="F12376" s="8" t="s">
        <v>0</v>
      </c>
      <c r="G12376" s="8" t="s">
        <v>41</v>
      </c>
      <c r="H12376" s="12"/>
      <c r="I12376" s="33" cm="1">
        <f t="array" ref="I12376">MAX(($G$2:$G$300000=G12376)*$N$2:$N$300000)</f>
        <v>45931.373807870368</v>
      </c>
      <c r="J12376" s="14"/>
      <c r="N12376" s="7">
        <v>45349.496296296296</v>
      </c>
      <c r="O12376" s="8">
        <v>21</v>
      </c>
      <c r="P12376" t="s">
        <v>12</v>
      </c>
    </row>
    <row r="12377" spans="5:16" x14ac:dyDescent="0.25">
      <c r="E12377" s="9" t="str">
        <f t="shared" si="212"/>
        <v>MRO-50-MONTE</v>
      </c>
      <c r="F12377" s="8" t="s">
        <v>0</v>
      </c>
      <c r="G12377" s="8" t="s">
        <v>41</v>
      </c>
      <c r="H12377" s="12"/>
      <c r="I12377" s="33" cm="1">
        <f t="array" ref="I12377">MAX(($G$2:$G$300000=G12377)*$N$2:$N$300000)</f>
        <v>45931.373807870368</v>
      </c>
      <c r="J12377" s="14"/>
      <c r="N12377" s="7">
        <v>45350.655150462961</v>
      </c>
      <c r="O12377" s="8">
        <v>1</v>
      </c>
      <c r="P12377" t="s">
        <v>12</v>
      </c>
    </row>
    <row r="12378" spans="5:16" x14ac:dyDescent="0.25">
      <c r="E12378" s="9" t="str">
        <f t="shared" si="212"/>
        <v>MRO-50-MONTE</v>
      </c>
      <c r="F12378" s="8" t="s">
        <v>0</v>
      </c>
      <c r="G12378" s="8" t="s">
        <v>41</v>
      </c>
      <c r="H12378" s="12"/>
      <c r="I12378" s="33" cm="1">
        <f t="array" ref="I12378">MAX(($G$2:$G$300000=G12378)*$N$2:$N$300000)</f>
        <v>45931.373807870368</v>
      </c>
      <c r="J12378" s="14"/>
      <c r="N12378" s="7">
        <v>45350.655162037037</v>
      </c>
      <c r="O12378" s="8">
        <v>1</v>
      </c>
      <c r="P12378" t="s">
        <v>12</v>
      </c>
    </row>
    <row r="12379" spans="5:16" x14ac:dyDescent="0.25">
      <c r="E12379" s="9" t="str">
        <f t="shared" si="212"/>
        <v>MRO-50-MONTE</v>
      </c>
      <c r="F12379" s="8" t="s">
        <v>0</v>
      </c>
      <c r="G12379" s="8" t="s">
        <v>41</v>
      </c>
      <c r="H12379" s="12"/>
      <c r="I12379" s="33" cm="1">
        <f t="array" ref="I12379">MAX(($G$2:$G$300000=G12379)*$N$2:$N$300000)</f>
        <v>45931.373807870368</v>
      </c>
      <c r="J12379" s="14"/>
      <c r="N12379" s="7">
        <v>45350.655162037037</v>
      </c>
      <c r="O12379" s="8">
        <v>2</v>
      </c>
      <c r="P12379" t="s">
        <v>12</v>
      </c>
    </row>
    <row r="12380" spans="5:16" x14ac:dyDescent="0.25">
      <c r="E12380" s="9" t="str">
        <f t="shared" si="212"/>
        <v>MRO-50-MONTE</v>
      </c>
      <c r="F12380" s="8" t="s">
        <v>0</v>
      </c>
      <c r="G12380" s="8" t="s">
        <v>41</v>
      </c>
      <c r="H12380" s="12"/>
      <c r="I12380" s="33" cm="1">
        <f t="array" ref="I12380">MAX(($G$2:$G$300000=G12380)*$N$2:$N$300000)</f>
        <v>45931.373807870368</v>
      </c>
      <c r="J12380" s="14"/>
      <c r="N12380" s="7">
        <v>45350.655162037037</v>
      </c>
      <c r="O12380" s="8">
        <v>3</v>
      </c>
      <c r="P12380" t="s">
        <v>12</v>
      </c>
    </row>
    <row r="12381" spans="5:16" x14ac:dyDescent="0.25">
      <c r="E12381" s="9" t="str">
        <f t="shared" si="212"/>
        <v>MRO-50-MONTE</v>
      </c>
      <c r="F12381" s="8" t="s">
        <v>0</v>
      </c>
      <c r="G12381" s="8" t="s">
        <v>41</v>
      </c>
      <c r="H12381" s="12"/>
      <c r="I12381" s="33" cm="1">
        <f t="array" ref="I12381">MAX(($G$2:$G$300000=G12381)*$N$2:$N$300000)</f>
        <v>45931.373807870368</v>
      </c>
      <c r="J12381" s="14"/>
      <c r="N12381" s="7">
        <v>45350.655162037037</v>
      </c>
      <c r="O12381" s="8">
        <v>4</v>
      </c>
      <c r="P12381" t="s">
        <v>12</v>
      </c>
    </row>
    <row r="12382" spans="5:16" x14ac:dyDescent="0.25">
      <c r="E12382" s="9" t="str">
        <f t="shared" si="212"/>
        <v>MRO-50-MONTE</v>
      </c>
      <c r="F12382" s="8" t="s">
        <v>0</v>
      </c>
      <c r="G12382" s="8" t="s">
        <v>41</v>
      </c>
      <c r="H12382" s="12"/>
      <c r="I12382" s="33" cm="1">
        <f t="array" ref="I12382">MAX(($G$2:$G$300000=G12382)*$N$2:$N$300000)</f>
        <v>45931.373807870368</v>
      </c>
      <c r="J12382" s="14"/>
      <c r="N12382" s="7">
        <v>45350.655162037037</v>
      </c>
      <c r="O12382" s="8">
        <v>5</v>
      </c>
      <c r="P12382" t="s">
        <v>12</v>
      </c>
    </row>
    <row r="12383" spans="5:16" x14ac:dyDescent="0.25">
      <c r="E12383" s="9" t="str">
        <f t="shared" si="212"/>
        <v>MRO-50-MONTE</v>
      </c>
      <c r="F12383" s="8" t="s">
        <v>0</v>
      </c>
      <c r="G12383" s="8" t="s">
        <v>41</v>
      </c>
      <c r="H12383" s="12"/>
      <c r="I12383" s="33" cm="1">
        <f t="array" ref="I12383">MAX(($G$2:$G$300000=G12383)*$N$2:$N$300000)</f>
        <v>45931.373807870368</v>
      </c>
      <c r="J12383" s="14"/>
      <c r="N12383" s="7">
        <v>45350.655162037037</v>
      </c>
      <c r="O12383" s="8">
        <v>6</v>
      </c>
      <c r="P12383" t="s">
        <v>12</v>
      </c>
    </row>
    <row r="12384" spans="5:16" x14ac:dyDescent="0.25">
      <c r="E12384" s="9" t="str">
        <f t="shared" si="212"/>
        <v>MRO-50-MONTE</v>
      </c>
      <c r="F12384" s="8" t="s">
        <v>0</v>
      </c>
      <c r="G12384" s="8" t="s">
        <v>41</v>
      </c>
      <c r="H12384" s="12"/>
      <c r="I12384" s="33" cm="1">
        <f t="array" ref="I12384">MAX(($G$2:$G$300000=G12384)*$N$2:$N$300000)</f>
        <v>45931.373807870368</v>
      </c>
      <c r="J12384" s="14"/>
      <c r="N12384" s="7">
        <v>45350.655162037037</v>
      </c>
      <c r="O12384" s="8">
        <v>7</v>
      </c>
      <c r="P12384" t="s">
        <v>12</v>
      </c>
    </row>
    <row r="12385" spans="5:16" x14ac:dyDescent="0.25">
      <c r="E12385" s="9" t="str">
        <f t="shared" si="212"/>
        <v>MRO-50-MONTE</v>
      </c>
      <c r="F12385" s="8" t="s">
        <v>0</v>
      </c>
      <c r="G12385" s="8" t="s">
        <v>41</v>
      </c>
      <c r="H12385" s="12"/>
      <c r="I12385" s="33" cm="1">
        <f t="array" ref="I12385">MAX(($G$2:$G$300000=G12385)*$N$2:$N$300000)</f>
        <v>45931.373807870368</v>
      </c>
      <c r="J12385" s="14"/>
      <c r="N12385" s="7">
        <v>45350.655162037037</v>
      </c>
      <c r="O12385" s="8">
        <v>8</v>
      </c>
      <c r="P12385" t="s">
        <v>12</v>
      </c>
    </row>
    <row r="12386" spans="5:16" x14ac:dyDescent="0.25">
      <c r="E12386" s="9" t="str">
        <f t="shared" si="212"/>
        <v>MRO-50-MONTE</v>
      </c>
      <c r="F12386" s="8" t="s">
        <v>0</v>
      </c>
      <c r="G12386" s="8" t="s">
        <v>41</v>
      </c>
      <c r="H12386" s="12"/>
      <c r="I12386" s="33" cm="1">
        <f t="array" ref="I12386">MAX(($G$2:$G$300000=G12386)*$N$2:$N$300000)</f>
        <v>45931.373807870368</v>
      </c>
      <c r="J12386" s="14"/>
      <c r="N12386" s="7">
        <v>45350.655162037037</v>
      </c>
      <c r="O12386" s="8">
        <v>9</v>
      </c>
      <c r="P12386" t="s">
        <v>12</v>
      </c>
    </row>
    <row r="12387" spans="5:16" x14ac:dyDescent="0.25">
      <c r="E12387" s="9" t="str">
        <f t="shared" si="212"/>
        <v>MRO-50-MONTE</v>
      </c>
      <c r="F12387" s="8" t="s">
        <v>0</v>
      </c>
      <c r="G12387" s="8" t="s">
        <v>41</v>
      </c>
      <c r="H12387" s="12"/>
      <c r="I12387" s="33" cm="1">
        <f t="array" ref="I12387">MAX(($G$2:$G$300000=G12387)*$N$2:$N$300000)</f>
        <v>45931.373807870368</v>
      </c>
      <c r="J12387" s="14"/>
      <c r="N12387" s="7">
        <v>45350.655162037037</v>
      </c>
      <c r="O12387" s="8">
        <v>10</v>
      </c>
      <c r="P12387" t="s">
        <v>12</v>
      </c>
    </row>
    <row r="12388" spans="5:16" x14ac:dyDescent="0.25">
      <c r="E12388" s="9" t="str">
        <f t="shared" si="212"/>
        <v>MRO-50-MONTE</v>
      </c>
      <c r="F12388" s="8" t="s">
        <v>0</v>
      </c>
      <c r="G12388" s="8" t="s">
        <v>41</v>
      </c>
      <c r="H12388" s="12"/>
      <c r="I12388" s="33" cm="1">
        <f t="array" ref="I12388">MAX(($G$2:$G$300000=G12388)*$N$2:$N$300000)</f>
        <v>45931.373807870368</v>
      </c>
      <c r="J12388" s="14"/>
      <c r="N12388" s="7">
        <v>45350.655162037037</v>
      </c>
      <c r="O12388" s="8">
        <v>11</v>
      </c>
      <c r="P12388" t="s">
        <v>12</v>
      </c>
    </row>
    <row r="12389" spans="5:16" x14ac:dyDescent="0.25">
      <c r="E12389" s="9" t="str">
        <f t="shared" si="212"/>
        <v>MRO-50-MONTE</v>
      </c>
      <c r="F12389" s="8" t="s">
        <v>0</v>
      </c>
      <c r="G12389" s="8" t="s">
        <v>41</v>
      </c>
      <c r="H12389" s="12"/>
      <c r="I12389" s="33" cm="1">
        <f t="array" ref="I12389">MAX(($G$2:$G$300000=G12389)*$N$2:$N$300000)</f>
        <v>45931.373807870368</v>
      </c>
      <c r="J12389" s="14"/>
      <c r="N12389" s="7">
        <v>45350.655162037037</v>
      </c>
      <c r="O12389" s="8">
        <v>12</v>
      </c>
      <c r="P12389" t="s">
        <v>12</v>
      </c>
    </row>
    <row r="12390" spans="5:16" x14ac:dyDescent="0.25">
      <c r="E12390" s="9" t="str">
        <f t="shared" si="212"/>
        <v>MRO-50-MONTE</v>
      </c>
      <c r="F12390" s="8" t="s">
        <v>0</v>
      </c>
      <c r="G12390" s="8" t="s">
        <v>41</v>
      </c>
      <c r="H12390" s="12"/>
      <c r="I12390" s="33" cm="1">
        <f t="array" ref="I12390">MAX(($G$2:$G$300000=G12390)*$N$2:$N$300000)</f>
        <v>45931.373807870368</v>
      </c>
      <c r="J12390" s="14"/>
      <c r="N12390" s="7">
        <v>45350.655162037037</v>
      </c>
      <c r="O12390" s="8">
        <v>13</v>
      </c>
      <c r="P12390" t="s">
        <v>12</v>
      </c>
    </row>
    <row r="12391" spans="5:16" x14ac:dyDescent="0.25">
      <c r="E12391" s="9" t="str">
        <f t="shared" si="212"/>
        <v>MRO-50-MONTE</v>
      </c>
      <c r="F12391" s="8" t="s">
        <v>0</v>
      </c>
      <c r="G12391" s="8" t="s">
        <v>41</v>
      </c>
      <c r="H12391" s="12"/>
      <c r="I12391" s="33" cm="1">
        <f t="array" ref="I12391">MAX(($G$2:$G$300000=G12391)*$N$2:$N$300000)</f>
        <v>45931.373807870368</v>
      </c>
      <c r="J12391" s="14"/>
      <c r="N12391" s="7">
        <v>45350.655173611114</v>
      </c>
      <c r="O12391" s="8">
        <v>1</v>
      </c>
      <c r="P12391" t="s">
        <v>12</v>
      </c>
    </row>
    <row r="12392" spans="5:16" x14ac:dyDescent="0.25">
      <c r="E12392" s="9" t="str">
        <f t="shared" si="212"/>
        <v>MRO-50-MONTE</v>
      </c>
      <c r="F12392" s="8" t="s">
        <v>0</v>
      </c>
      <c r="G12392" s="8" t="s">
        <v>41</v>
      </c>
      <c r="H12392" s="12"/>
      <c r="I12392" s="33" cm="1">
        <f t="array" ref="I12392">MAX(($G$2:$G$300000=G12392)*$N$2:$N$300000)</f>
        <v>45931.373807870368</v>
      </c>
      <c r="J12392" s="14"/>
      <c r="N12392" s="7">
        <v>45350.655173611114</v>
      </c>
      <c r="O12392" s="8">
        <v>2</v>
      </c>
      <c r="P12392" t="s">
        <v>12</v>
      </c>
    </row>
    <row r="12393" spans="5:16" x14ac:dyDescent="0.25">
      <c r="E12393" s="9" t="str">
        <f t="shared" si="212"/>
        <v>MRO-50-MONTE</v>
      </c>
      <c r="F12393" s="8" t="s">
        <v>0</v>
      </c>
      <c r="G12393" s="8" t="s">
        <v>41</v>
      </c>
      <c r="H12393" s="12"/>
      <c r="I12393" s="33" cm="1">
        <f t="array" ref="I12393">MAX(($G$2:$G$300000=G12393)*$N$2:$N$300000)</f>
        <v>45931.373807870368</v>
      </c>
      <c r="J12393" s="14"/>
      <c r="N12393" s="7">
        <v>45350.655173611114</v>
      </c>
      <c r="O12393" s="8">
        <v>3</v>
      </c>
      <c r="P12393" t="s">
        <v>12</v>
      </c>
    </row>
    <row r="12394" spans="5:16" x14ac:dyDescent="0.25">
      <c r="E12394" s="9" t="str">
        <f t="shared" si="212"/>
        <v>MRO-50-MONTE</v>
      </c>
      <c r="F12394" s="8" t="s">
        <v>0</v>
      </c>
      <c r="G12394" s="8" t="s">
        <v>41</v>
      </c>
      <c r="H12394" s="12"/>
      <c r="I12394" s="33" cm="1">
        <f t="array" ref="I12394">MAX(($G$2:$G$300000=G12394)*$N$2:$N$300000)</f>
        <v>45931.373807870368</v>
      </c>
      <c r="J12394" s="14"/>
      <c r="N12394" s="7">
        <v>45350.655173611114</v>
      </c>
      <c r="O12394" s="8">
        <v>4</v>
      </c>
      <c r="P12394" t="s">
        <v>12</v>
      </c>
    </row>
    <row r="12395" spans="5:16" x14ac:dyDescent="0.25">
      <c r="E12395" s="9" t="str">
        <f t="shared" si="212"/>
        <v>MRO-50-MONTE</v>
      </c>
      <c r="F12395" s="8" t="s">
        <v>0</v>
      </c>
      <c r="G12395" s="8" t="s">
        <v>41</v>
      </c>
      <c r="H12395" s="12"/>
      <c r="I12395" s="33" cm="1">
        <f t="array" ref="I12395">MAX(($G$2:$G$300000=G12395)*$N$2:$N$300000)</f>
        <v>45931.373807870368</v>
      </c>
      <c r="J12395" s="14"/>
      <c r="N12395" s="7">
        <v>45350.655173611114</v>
      </c>
      <c r="O12395" s="8">
        <v>5</v>
      </c>
      <c r="P12395" t="s">
        <v>12</v>
      </c>
    </row>
    <row r="12396" spans="5:16" x14ac:dyDescent="0.25">
      <c r="E12396" s="9" t="str">
        <f t="shared" si="212"/>
        <v>MRO-50-MONTE</v>
      </c>
      <c r="F12396" s="8" t="s">
        <v>0</v>
      </c>
      <c r="G12396" s="8" t="s">
        <v>41</v>
      </c>
      <c r="H12396" s="12"/>
      <c r="I12396" s="33" cm="1">
        <f t="array" ref="I12396">MAX(($G$2:$G$300000=G12396)*$N$2:$N$300000)</f>
        <v>45931.373807870368</v>
      </c>
      <c r="J12396" s="14"/>
      <c r="N12396" s="7">
        <v>45350.655173611114</v>
      </c>
      <c r="O12396" s="8">
        <v>6</v>
      </c>
      <c r="P12396" t="s">
        <v>12</v>
      </c>
    </row>
    <row r="12397" spans="5:16" x14ac:dyDescent="0.25">
      <c r="E12397" s="9" t="str">
        <f t="shared" si="212"/>
        <v>MRO-50-MONTE</v>
      </c>
      <c r="F12397" s="8" t="s">
        <v>0</v>
      </c>
      <c r="G12397" s="8" t="s">
        <v>41</v>
      </c>
      <c r="H12397" s="12"/>
      <c r="I12397" s="33" cm="1">
        <f t="array" ref="I12397">MAX(($G$2:$G$300000=G12397)*$N$2:$N$300000)</f>
        <v>45931.373807870368</v>
      </c>
      <c r="J12397" s="14"/>
      <c r="N12397" s="7">
        <v>45350.655173611114</v>
      </c>
      <c r="O12397" s="8">
        <v>7</v>
      </c>
      <c r="P12397" t="s">
        <v>12</v>
      </c>
    </row>
    <row r="12398" spans="5:16" x14ac:dyDescent="0.25">
      <c r="E12398" s="9" t="str">
        <f t="shared" si="212"/>
        <v>MRO-50-MONTE</v>
      </c>
      <c r="F12398" s="8" t="s">
        <v>0</v>
      </c>
      <c r="G12398" s="8" t="s">
        <v>41</v>
      </c>
      <c r="H12398" s="12"/>
      <c r="I12398" s="33" cm="1">
        <f t="array" ref="I12398">MAX(($G$2:$G$300000=G12398)*$N$2:$N$300000)</f>
        <v>45931.373807870368</v>
      </c>
      <c r="J12398" s="14"/>
      <c r="N12398" s="7">
        <v>45350.655173611114</v>
      </c>
      <c r="O12398" s="8">
        <v>8</v>
      </c>
      <c r="P12398" t="s">
        <v>12</v>
      </c>
    </row>
    <row r="12399" spans="5:16" x14ac:dyDescent="0.25">
      <c r="E12399" s="9" t="str">
        <f t="shared" si="212"/>
        <v>MRO-50-MONTE</v>
      </c>
      <c r="F12399" s="8" t="s">
        <v>0</v>
      </c>
      <c r="G12399" s="8" t="s">
        <v>41</v>
      </c>
      <c r="H12399" s="12"/>
      <c r="I12399" s="33" cm="1">
        <f t="array" ref="I12399">MAX(($G$2:$G$300000=G12399)*$N$2:$N$300000)</f>
        <v>45931.373807870368</v>
      </c>
      <c r="J12399" s="14"/>
      <c r="N12399" s="7">
        <v>45350.655173611114</v>
      </c>
      <c r="O12399" s="8">
        <v>9</v>
      </c>
      <c r="P12399" t="s">
        <v>12</v>
      </c>
    </row>
    <row r="12400" spans="5:16" x14ac:dyDescent="0.25">
      <c r="E12400" s="9" t="str">
        <f t="shared" si="212"/>
        <v>MRO-50-MONTE</v>
      </c>
      <c r="F12400" s="8" t="s">
        <v>0</v>
      </c>
      <c r="G12400" s="8" t="s">
        <v>41</v>
      </c>
      <c r="H12400" s="12"/>
      <c r="I12400" s="33" cm="1">
        <f t="array" ref="I12400">MAX(($G$2:$G$300000=G12400)*$N$2:$N$300000)</f>
        <v>45931.373807870368</v>
      </c>
      <c r="J12400" s="14"/>
      <c r="N12400" s="7">
        <v>45350.655173611114</v>
      </c>
      <c r="O12400" s="8">
        <v>10</v>
      </c>
      <c r="P12400" t="s">
        <v>12</v>
      </c>
    </row>
    <row r="12401" spans="5:16" x14ac:dyDescent="0.25">
      <c r="E12401" s="9" t="str">
        <f t="shared" si="212"/>
        <v>MRO-50-MONTE</v>
      </c>
      <c r="F12401" s="8" t="s">
        <v>0</v>
      </c>
      <c r="G12401" s="8" t="s">
        <v>41</v>
      </c>
      <c r="H12401" s="12"/>
      <c r="I12401" s="33" cm="1">
        <f t="array" ref="I12401">MAX(($G$2:$G$300000=G12401)*$N$2:$N$300000)</f>
        <v>45931.373807870368</v>
      </c>
      <c r="J12401" s="14"/>
      <c r="N12401" s="7">
        <v>45350.655173611114</v>
      </c>
      <c r="O12401" s="8">
        <v>11</v>
      </c>
      <c r="P12401" t="s">
        <v>12</v>
      </c>
    </row>
    <row r="12402" spans="5:16" x14ac:dyDescent="0.25">
      <c r="E12402" s="9" t="str">
        <f t="shared" ref="E12402:E12465" si="213">+G12402&amp;H12402</f>
        <v>MRO-50-MONTE</v>
      </c>
      <c r="F12402" s="8" t="s">
        <v>0</v>
      </c>
      <c r="G12402" s="8" t="s">
        <v>41</v>
      </c>
      <c r="H12402" s="12"/>
      <c r="I12402" s="33" cm="1">
        <f t="array" ref="I12402">MAX(($G$2:$G$300000=G12402)*$N$2:$N$300000)</f>
        <v>45931.373807870368</v>
      </c>
      <c r="J12402" s="14"/>
      <c r="N12402" s="7">
        <v>45350.655173611114</v>
      </c>
      <c r="O12402" s="8">
        <v>12</v>
      </c>
      <c r="P12402" t="s">
        <v>12</v>
      </c>
    </row>
    <row r="12403" spans="5:16" x14ac:dyDescent="0.25">
      <c r="E12403" s="9" t="str">
        <f t="shared" si="213"/>
        <v>MRO-50-MONTE</v>
      </c>
      <c r="F12403" s="8" t="s">
        <v>0</v>
      </c>
      <c r="G12403" s="8" t="s">
        <v>41</v>
      </c>
      <c r="H12403" s="12"/>
      <c r="I12403" s="33" cm="1">
        <f t="array" ref="I12403">MAX(($G$2:$G$300000=G12403)*$N$2:$N$300000)</f>
        <v>45931.373807870368</v>
      </c>
      <c r="J12403" s="14"/>
      <c r="N12403" s="7">
        <v>45350.655173611114</v>
      </c>
      <c r="O12403" s="8">
        <v>13</v>
      </c>
      <c r="P12403" t="s">
        <v>12</v>
      </c>
    </row>
    <row r="12404" spans="5:16" x14ac:dyDescent="0.25">
      <c r="E12404" s="9" t="str">
        <f t="shared" si="213"/>
        <v>MRO-50-MONTE</v>
      </c>
      <c r="F12404" s="8" t="s">
        <v>0</v>
      </c>
      <c r="G12404" s="8" t="s">
        <v>41</v>
      </c>
      <c r="H12404" s="12"/>
      <c r="I12404" s="33" cm="1">
        <f t="array" ref="I12404">MAX(($G$2:$G$300000=G12404)*$N$2:$N$300000)</f>
        <v>45931.373807870368</v>
      </c>
      <c r="J12404" s="14"/>
      <c r="N12404" s="7">
        <v>45350.655173611114</v>
      </c>
      <c r="O12404" s="8">
        <v>14</v>
      </c>
      <c r="P12404" t="s">
        <v>12</v>
      </c>
    </row>
    <row r="12405" spans="5:16" x14ac:dyDescent="0.25">
      <c r="E12405" s="9" t="str">
        <f t="shared" si="213"/>
        <v>MRO-50-MONTE</v>
      </c>
      <c r="F12405" s="8" t="s">
        <v>0</v>
      </c>
      <c r="G12405" s="8" t="s">
        <v>41</v>
      </c>
      <c r="H12405" s="12"/>
      <c r="I12405" s="33" cm="1">
        <f t="array" ref="I12405">MAX(($G$2:$G$300000=G12405)*$N$2:$N$300000)</f>
        <v>45931.373807870368</v>
      </c>
      <c r="J12405" s="14"/>
      <c r="N12405" s="7">
        <v>45350.655173611114</v>
      </c>
      <c r="O12405" s="8">
        <v>15</v>
      </c>
      <c r="P12405" t="s">
        <v>12</v>
      </c>
    </row>
    <row r="12406" spans="5:16" x14ac:dyDescent="0.25">
      <c r="E12406" s="9" t="str">
        <f t="shared" si="213"/>
        <v>MRO-50-MONTE</v>
      </c>
      <c r="F12406" s="8" t="s">
        <v>0</v>
      </c>
      <c r="G12406" s="8" t="s">
        <v>41</v>
      </c>
      <c r="H12406" s="12"/>
      <c r="I12406" s="33" cm="1">
        <f t="array" ref="I12406">MAX(($G$2:$G$300000=G12406)*$N$2:$N$300000)</f>
        <v>45931.373807870368</v>
      </c>
      <c r="J12406" s="14"/>
      <c r="N12406" s="7">
        <v>45350.655173611114</v>
      </c>
      <c r="O12406" s="8">
        <v>16</v>
      </c>
      <c r="P12406" t="s">
        <v>12</v>
      </c>
    </row>
    <row r="12407" spans="5:16" x14ac:dyDescent="0.25">
      <c r="E12407" s="9" t="str">
        <f t="shared" si="213"/>
        <v>MRO-50-MONTE</v>
      </c>
      <c r="F12407" s="8" t="s">
        <v>0</v>
      </c>
      <c r="G12407" s="8" t="s">
        <v>41</v>
      </c>
      <c r="H12407" s="12"/>
      <c r="I12407" s="33" cm="1">
        <f t="array" ref="I12407">MAX(($G$2:$G$300000=G12407)*$N$2:$N$300000)</f>
        <v>45931.373807870368</v>
      </c>
      <c r="J12407" s="14"/>
      <c r="N12407" s="7">
        <v>45350.655173611114</v>
      </c>
      <c r="O12407" s="8">
        <v>17</v>
      </c>
      <c r="P12407" t="s">
        <v>12</v>
      </c>
    </row>
    <row r="12408" spans="5:16" x14ac:dyDescent="0.25">
      <c r="E12408" s="9" t="str">
        <f t="shared" si="213"/>
        <v>MRO-50-MONTE</v>
      </c>
      <c r="F12408" s="8" t="s">
        <v>0</v>
      </c>
      <c r="G12408" s="8" t="s">
        <v>41</v>
      </c>
      <c r="H12408" s="12"/>
      <c r="I12408" s="33" cm="1">
        <f t="array" ref="I12408">MAX(($G$2:$G$300000=G12408)*$N$2:$N$300000)</f>
        <v>45931.373807870368</v>
      </c>
      <c r="J12408" s="14"/>
      <c r="N12408" s="7">
        <v>45350.655173611114</v>
      </c>
      <c r="O12408" s="8">
        <v>18</v>
      </c>
      <c r="P12408" t="s">
        <v>12</v>
      </c>
    </row>
    <row r="12409" spans="5:16" x14ac:dyDescent="0.25">
      <c r="E12409" s="9" t="str">
        <f t="shared" si="213"/>
        <v>MRO-50-MONTE</v>
      </c>
      <c r="F12409" s="8" t="s">
        <v>0</v>
      </c>
      <c r="G12409" s="8" t="s">
        <v>41</v>
      </c>
      <c r="H12409" s="12"/>
      <c r="I12409" s="33" cm="1">
        <f t="array" ref="I12409">MAX(($G$2:$G$300000=G12409)*$N$2:$N$300000)</f>
        <v>45931.373807870368</v>
      </c>
      <c r="J12409" s="14"/>
      <c r="N12409" s="7">
        <v>45350.655185185184</v>
      </c>
      <c r="O12409" s="8">
        <v>1</v>
      </c>
      <c r="P12409" t="s">
        <v>12</v>
      </c>
    </row>
    <row r="12410" spans="5:16" x14ac:dyDescent="0.25">
      <c r="E12410" s="9" t="str">
        <f t="shared" si="213"/>
        <v>MRO-50-MONTE</v>
      </c>
      <c r="F12410" s="8" t="s">
        <v>0</v>
      </c>
      <c r="G12410" s="8" t="s">
        <v>41</v>
      </c>
      <c r="H12410" s="12"/>
      <c r="I12410" s="33" cm="1">
        <f t="array" ref="I12410">MAX(($G$2:$G$300000=G12410)*$N$2:$N$300000)</f>
        <v>45931.373807870368</v>
      </c>
      <c r="J12410" s="14"/>
      <c r="N12410" s="7">
        <v>45350.655185185184</v>
      </c>
      <c r="O12410" s="8">
        <v>2</v>
      </c>
      <c r="P12410" t="s">
        <v>12</v>
      </c>
    </row>
    <row r="12411" spans="5:16" x14ac:dyDescent="0.25">
      <c r="E12411" s="9" t="str">
        <f t="shared" si="213"/>
        <v>MRO-50-MONTE</v>
      </c>
      <c r="F12411" s="8" t="s">
        <v>0</v>
      </c>
      <c r="G12411" s="8" t="s">
        <v>41</v>
      </c>
      <c r="H12411" s="12"/>
      <c r="I12411" s="33" cm="1">
        <f t="array" ref="I12411">MAX(($G$2:$G$300000=G12411)*$N$2:$N$300000)</f>
        <v>45931.373807870368</v>
      </c>
      <c r="J12411" s="14"/>
      <c r="N12411" s="7">
        <v>45350.655185185184</v>
      </c>
      <c r="O12411" s="8">
        <v>3</v>
      </c>
      <c r="P12411" t="s">
        <v>12</v>
      </c>
    </row>
    <row r="12412" spans="5:16" x14ac:dyDescent="0.25">
      <c r="E12412" s="9" t="str">
        <f t="shared" si="213"/>
        <v>MRO-50-MONTE</v>
      </c>
      <c r="F12412" s="8" t="s">
        <v>0</v>
      </c>
      <c r="G12412" s="8" t="s">
        <v>41</v>
      </c>
      <c r="H12412" s="12"/>
      <c r="I12412" s="33" cm="1">
        <f t="array" ref="I12412">MAX(($G$2:$G$300000=G12412)*$N$2:$N$300000)</f>
        <v>45931.373807870368</v>
      </c>
      <c r="J12412" s="14"/>
      <c r="N12412" s="7">
        <v>45350.655185185184</v>
      </c>
      <c r="O12412" s="8">
        <v>4</v>
      </c>
      <c r="P12412" t="s">
        <v>12</v>
      </c>
    </row>
    <row r="12413" spans="5:16" x14ac:dyDescent="0.25">
      <c r="E12413" s="9" t="str">
        <f t="shared" si="213"/>
        <v>MRO-50-MONTE</v>
      </c>
      <c r="F12413" s="8" t="s">
        <v>0</v>
      </c>
      <c r="G12413" s="8" t="s">
        <v>41</v>
      </c>
      <c r="H12413" s="12"/>
      <c r="I12413" s="33" cm="1">
        <f t="array" ref="I12413">MAX(($G$2:$G$300000=G12413)*$N$2:$N$300000)</f>
        <v>45931.373807870368</v>
      </c>
      <c r="J12413" s="14"/>
      <c r="N12413" s="7">
        <v>45350.655185185184</v>
      </c>
      <c r="O12413" s="8">
        <v>5</v>
      </c>
      <c r="P12413" t="s">
        <v>12</v>
      </c>
    </row>
    <row r="12414" spans="5:16" x14ac:dyDescent="0.25">
      <c r="E12414" s="9" t="str">
        <f t="shared" si="213"/>
        <v>MRO-50-MONTE</v>
      </c>
      <c r="F12414" s="8" t="s">
        <v>0</v>
      </c>
      <c r="G12414" s="8" t="s">
        <v>41</v>
      </c>
      <c r="H12414" s="12"/>
      <c r="I12414" s="33" cm="1">
        <f t="array" ref="I12414">MAX(($G$2:$G$300000=G12414)*$N$2:$N$300000)</f>
        <v>45931.373807870368</v>
      </c>
      <c r="J12414" s="14"/>
      <c r="N12414" s="7">
        <v>45350.655185185184</v>
      </c>
      <c r="O12414" s="8">
        <v>6</v>
      </c>
      <c r="P12414" t="s">
        <v>12</v>
      </c>
    </row>
    <row r="12415" spans="5:16" x14ac:dyDescent="0.25">
      <c r="E12415" s="9" t="str">
        <f t="shared" si="213"/>
        <v>MRO-50-MONTE</v>
      </c>
      <c r="F12415" s="8" t="s">
        <v>0</v>
      </c>
      <c r="G12415" s="8" t="s">
        <v>41</v>
      </c>
      <c r="H12415" s="12"/>
      <c r="I12415" s="33" cm="1">
        <f t="array" ref="I12415">MAX(($G$2:$G$300000=G12415)*$N$2:$N$300000)</f>
        <v>45931.373807870368</v>
      </c>
      <c r="J12415" s="14"/>
      <c r="N12415" s="7">
        <v>45350.655185185184</v>
      </c>
      <c r="O12415" s="8">
        <v>7</v>
      </c>
      <c r="P12415" t="s">
        <v>12</v>
      </c>
    </row>
    <row r="12416" spans="5:16" x14ac:dyDescent="0.25">
      <c r="E12416" s="9" t="str">
        <f t="shared" si="213"/>
        <v>MRO-50-MONTE</v>
      </c>
      <c r="F12416" s="8" t="s">
        <v>0</v>
      </c>
      <c r="G12416" s="8" t="s">
        <v>41</v>
      </c>
      <c r="H12416" s="12"/>
      <c r="I12416" s="33" cm="1">
        <f t="array" ref="I12416">MAX(($G$2:$G$300000=G12416)*$N$2:$N$300000)</f>
        <v>45931.373807870368</v>
      </c>
      <c r="J12416" s="14"/>
      <c r="N12416" s="7">
        <v>45350.655185185184</v>
      </c>
      <c r="O12416" s="8">
        <v>8</v>
      </c>
      <c r="P12416" t="s">
        <v>12</v>
      </c>
    </row>
    <row r="12417" spans="5:16" x14ac:dyDescent="0.25">
      <c r="E12417" s="9" t="str">
        <f t="shared" si="213"/>
        <v>MRO-50-MONTE</v>
      </c>
      <c r="F12417" s="8" t="s">
        <v>0</v>
      </c>
      <c r="G12417" s="8" t="s">
        <v>41</v>
      </c>
      <c r="H12417" s="12"/>
      <c r="I12417" s="33" cm="1">
        <f t="array" ref="I12417">MAX(($G$2:$G$300000=G12417)*$N$2:$N$300000)</f>
        <v>45931.373807870368</v>
      </c>
      <c r="J12417" s="14"/>
      <c r="N12417" s="7">
        <v>45350.655185185184</v>
      </c>
      <c r="O12417" s="8">
        <v>9</v>
      </c>
      <c r="P12417" t="s">
        <v>12</v>
      </c>
    </row>
    <row r="12418" spans="5:16" x14ac:dyDescent="0.25">
      <c r="E12418" s="9" t="str">
        <f t="shared" si="213"/>
        <v>MRO-50-MONTE</v>
      </c>
      <c r="F12418" s="8" t="s">
        <v>0</v>
      </c>
      <c r="G12418" s="8" t="s">
        <v>41</v>
      </c>
      <c r="H12418" s="12"/>
      <c r="I12418" s="33" cm="1">
        <f t="array" ref="I12418">MAX(($G$2:$G$300000=G12418)*$N$2:$N$300000)</f>
        <v>45931.373807870368</v>
      </c>
      <c r="J12418" s="14"/>
      <c r="N12418" s="7">
        <v>45350.655185185184</v>
      </c>
      <c r="O12418" s="8">
        <v>10</v>
      </c>
      <c r="P12418" t="s">
        <v>12</v>
      </c>
    </row>
    <row r="12419" spans="5:16" x14ac:dyDescent="0.25">
      <c r="E12419" s="9" t="str">
        <f t="shared" si="213"/>
        <v>MRO-50-MONTE</v>
      </c>
      <c r="F12419" s="8" t="s">
        <v>0</v>
      </c>
      <c r="G12419" s="8" t="s">
        <v>41</v>
      </c>
      <c r="H12419" s="12"/>
      <c r="I12419" s="33" cm="1">
        <f t="array" ref="I12419">MAX(($G$2:$G$300000=G12419)*$N$2:$N$300000)</f>
        <v>45931.373807870368</v>
      </c>
      <c r="J12419" s="14"/>
      <c r="N12419" s="7">
        <v>45350.655185185184</v>
      </c>
      <c r="O12419" s="8">
        <v>11</v>
      </c>
      <c r="P12419" t="s">
        <v>12</v>
      </c>
    </row>
    <row r="12420" spans="5:16" x14ac:dyDescent="0.25">
      <c r="E12420" s="9" t="str">
        <f t="shared" si="213"/>
        <v>MRO-50-MONTE</v>
      </c>
      <c r="F12420" s="8" t="s">
        <v>0</v>
      </c>
      <c r="G12420" s="8" t="s">
        <v>41</v>
      </c>
      <c r="H12420" s="12"/>
      <c r="I12420" s="33" cm="1">
        <f t="array" ref="I12420">MAX(($G$2:$G$300000=G12420)*$N$2:$N$300000)</f>
        <v>45931.373807870368</v>
      </c>
      <c r="J12420" s="14"/>
      <c r="N12420" s="7">
        <v>45350.655185185184</v>
      </c>
      <c r="O12420" s="8">
        <v>12</v>
      </c>
      <c r="P12420" t="s">
        <v>12</v>
      </c>
    </row>
    <row r="12421" spans="5:16" x14ac:dyDescent="0.25">
      <c r="E12421" s="9" t="str">
        <f t="shared" si="213"/>
        <v>MRO-50-MONTE</v>
      </c>
      <c r="F12421" s="8" t="s">
        <v>0</v>
      </c>
      <c r="G12421" s="8" t="s">
        <v>41</v>
      </c>
      <c r="H12421" s="12"/>
      <c r="I12421" s="33" cm="1">
        <f t="array" ref="I12421">MAX(($G$2:$G$300000=G12421)*$N$2:$N$300000)</f>
        <v>45931.373807870368</v>
      </c>
      <c r="J12421" s="14"/>
      <c r="N12421" s="7">
        <v>45350.655185185184</v>
      </c>
      <c r="O12421" s="8">
        <v>13</v>
      </c>
      <c r="P12421" t="s">
        <v>12</v>
      </c>
    </row>
    <row r="12422" spans="5:16" x14ac:dyDescent="0.25">
      <c r="E12422" s="9" t="str">
        <f t="shared" si="213"/>
        <v>MRO-50-MONTE</v>
      </c>
      <c r="F12422" s="8" t="s">
        <v>0</v>
      </c>
      <c r="G12422" s="8" t="s">
        <v>41</v>
      </c>
      <c r="H12422" s="12"/>
      <c r="I12422" s="33" cm="1">
        <f t="array" ref="I12422">MAX(($G$2:$G$300000=G12422)*$N$2:$N$300000)</f>
        <v>45931.373807870368</v>
      </c>
      <c r="J12422" s="14"/>
      <c r="N12422" s="7">
        <v>45350.655185185184</v>
      </c>
      <c r="O12422" s="8">
        <v>14</v>
      </c>
      <c r="P12422" t="s">
        <v>12</v>
      </c>
    </row>
    <row r="12423" spans="5:16" x14ac:dyDescent="0.25">
      <c r="E12423" s="9" t="str">
        <f t="shared" si="213"/>
        <v>MRO-50-MONTE</v>
      </c>
      <c r="F12423" s="8" t="s">
        <v>0</v>
      </c>
      <c r="G12423" s="8" t="s">
        <v>41</v>
      </c>
      <c r="H12423" s="12"/>
      <c r="I12423" s="33" cm="1">
        <f t="array" ref="I12423">MAX(($G$2:$G$300000=G12423)*$N$2:$N$300000)</f>
        <v>45931.373807870368</v>
      </c>
      <c r="J12423" s="14"/>
      <c r="N12423" s="7">
        <v>45350.655185185184</v>
      </c>
      <c r="O12423" s="8">
        <v>15</v>
      </c>
      <c r="P12423" t="s">
        <v>12</v>
      </c>
    </row>
    <row r="12424" spans="5:16" x14ac:dyDescent="0.25">
      <c r="E12424" s="9" t="str">
        <f t="shared" si="213"/>
        <v>MRO-50-MONTE</v>
      </c>
      <c r="F12424" s="8" t="s">
        <v>0</v>
      </c>
      <c r="G12424" s="8" t="s">
        <v>41</v>
      </c>
      <c r="H12424" s="12"/>
      <c r="I12424" s="33" cm="1">
        <f t="array" ref="I12424">MAX(($G$2:$G$300000=G12424)*$N$2:$N$300000)</f>
        <v>45931.373807870368</v>
      </c>
      <c r="J12424" s="14"/>
      <c r="N12424" s="7">
        <v>45350.655185185184</v>
      </c>
      <c r="O12424" s="8">
        <v>16</v>
      </c>
      <c r="P12424" t="s">
        <v>12</v>
      </c>
    </row>
    <row r="12425" spans="5:16" x14ac:dyDescent="0.25">
      <c r="E12425" s="9" t="str">
        <f t="shared" si="213"/>
        <v>MRO-50-MONTE</v>
      </c>
      <c r="F12425" s="8" t="s">
        <v>0</v>
      </c>
      <c r="G12425" s="8" t="s">
        <v>41</v>
      </c>
      <c r="H12425" s="12"/>
      <c r="I12425" s="33" cm="1">
        <f t="array" ref="I12425">MAX(($G$2:$G$300000=G12425)*$N$2:$N$300000)</f>
        <v>45931.373807870368</v>
      </c>
      <c r="J12425" s="14"/>
      <c r="N12425" s="7">
        <v>45350.655185185184</v>
      </c>
      <c r="O12425" s="8">
        <v>17</v>
      </c>
      <c r="P12425" t="s">
        <v>12</v>
      </c>
    </row>
    <row r="12426" spans="5:16" x14ac:dyDescent="0.25">
      <c r="E12426" s="9" t="str">
        <f t="shared" si="213"/>
        <v>MRO-50-MONTE</v>
      </c>
      <c r="F12426" s="8" t="s">
        <v>0</v>
      </c>
      <c r="G12426" s="8" t="s">
        <v>41</v>
      </c>
      <c r="H12426" s="12"/>
      <c r="I12426" s="33" cm="1">
        <f t="array" ref="I12426">MAX(($G$2:$G$300000=G12426)*$N$2:$N$300000)</f>
        <v>45931.373807870368</v>
      </c>
      <c r="J12426" s="14"/>
      <c r="N12426" s="7">
        <v>45350.655185185184</v>
      </c>
      <c r="O12426" s="8">
        <v>18</v>
      </c>
      <c r="P12426" t="s">
        <v>12</v>
      </c>
    </row>
    <row r="12427" spans="5:16" x14ac:dyDescent="0.25">
      <c r="E12427" s="9" t="str">
        <f t="shared" si="213"/>
        <v>MRO-50-MONTE</v>
      </c>
      <c r="F12427" s="8" t="s">
        <v>0</v>
      </c>
      <c r="G12427" s="8" t="s">
        <v>41</v>
      </c>
      <c r="H12427" s="12"/>
      <c r="I12427" s="33" cm="1">
        <f t="array" ref="I12427">MAX(($G$2:$G$300000=G12427)*$N$2:$N$300000)</f>
        <v>45931.373807870368</v>
      </c>
      <c r="J12427" s="14"/>
      <c r="N12427" s="7">
        <v>45351.375810185185</v>
      </c>
      <c r="O12427" s="8">
        <v>1</v>
      </c>
      <c r="P12427" t="s">
        <v>12</v>
      </c>
    </row>
    <row r="12428" spans="5:16" x14ac:dyDescent="0.25">
      <c r="E12428" s="9" t="str">
        <f t="shared" si="213"/>
        <v>MRO-50-MONTE</v>
      </c>
      <c r="F12428" s="8" t="s">
        <v>0</v>
      </c>
      <c r="G12428" s="8" t="s">
        <v>41</v>
      </c>
      <c r="H12428" s="12"/>
      <c r="I12428" s="33" cm="1">
        <f t="array" ref="I12428">MAX(($G$2:$G$300000=G12428)*$N$2:$N$300000)</f>
        <v>45931.373807870368</v>
      </c>
      <c r="J12428" s="14"/>
      <c r="N12428" s="7">
        <v>45351.375810185185</v>
      </c>
      <c r="O12428" s="8">
        <v>2</v>
      </c>
      <c r="P12428" t="s">
        <v>12</v>
      </c>
    </row>
    <row r="12429" spans="5:16" x14ac:dyDescent="0.25">
      <c r="E12429" s="9" t="str">
        <f t="shared" si="213"/>
        <v>MRO-50-MONTE</v>
      </c>
      <c r="F12429" s="8" t="s">
        <v>0</v>
      </c>
      <c r="G12429" s="8" t="s">
        <v>41</v>
      </c>
      <c r="H12429" s="12"/>
      <c r="I12429" s="33" cm="1">
        <f t="array" ref="I12429">MAX(($G$2:$G$300000=G12429)*$N$2:$N$300000)</f>
        <v>45931.373807870368</v>
      </c>
      <c r="J12429" s="14"/>
      <c r="N12429" s="7">
        <v>45351.375810185185</v>
      </c>
      <c r="O12429" s="8">
        <v>3</v>
      </c>
      <c r="P12429" t="s">
        <v>12</v>
      </c>
    </row>
    <row r="12430" spans="5:16" x14ac:dyDescent="0.25">
      <c r="E12430" s="9" t="str">
        <f t="shared" si="213"/>
        <v>MRO-50-MONTE</v>
      </c>
      <c r="F12430" s="8" t="s">
        <v>0</v>
      </c>
      <c r="G12430" s="8" t="s">
        <v>41</v>
      </c>
      <c r="H12430" s="12"/>
      <c r="I12430" s="33" cm="1">
        <f t="array" ref="I12430">MAX(($G$2:$G$300000=G12430)*$N$2:$N$300000)</f>
        <v>45931.373807870368</v>
      </c>
      <c r="J12430" s="14"/>
      <c r="N12430" s="7">
        <v>45351.375810185185</v>
      </c>
      <c r="O12430" s="8">
        <v>4</v>
      </c>
      <c r="P12430" t="s">
        <v>12</v>
      </c>
    </row>
    <row r="12431" spans="5:16" x14ac:dyDescent="0.25">
      <c r="E12431" s="9" t="str">
        <f t="shared" si="213"/>
        <v>MRO-50-MONTE</v>
      </c>
      <c r="F12431" s="8" t="s">
        <v>0</v>
      </c>
      <c r="G12431" s="8" t="s">
        <v>41</v>
      </c>
      <c r="H12431" s="12"/>
      <c r="I12431" s="33" cm="1">
        <f t="array" ref="I12431">MAX(($G$2:$G$300000=G12431)*$N$2:$N$300000)</f>
        <v>45931.373807870368</v>
      </c>
      <c r="J12431" s="14"/>
      <c r="N12431" s="7">
        <v>45351.375810185185</v>
      </c>
      <c r="O12431" s="8">
        <v>5</v>
      </c>
      <c r="P12431" t="s">
        <v>12</v>
      </c>
    </row>
    <row r="12432" spans="5:16" x14ac:dyDescent="0.25">
      <c r="E12432" s="9" t="str">
        <f t="shared" si="213"/>
        <v>MRO-50-MONTE</v>
      </c>
      <c r="F12432" s="8" t="s">
        <v>0</v>
      </c>
      <c r="G12432" s="8" t="s">
        <v>41</v>
      </c>
      <c r="H12432" s="12"/>
      <c r="I12432" s="33" cm="1">
        <f t="array" ref="I12432">MAX(($G$2:$G$300000=G12432)*$N$2:$N$300000)</f>
        <v>45931.373807870368</v>
      </c>
      <c r="J12432" s="14"/>
      <c r="N12432" s="7">
        <v>45351.375810185185</v>
      </c>
      <c r="O12432" s="8">
        <v>6</v>
      </c>
      <c r="P12432" t="s">
        <v>12</v>
      </c>
    </row>
    <row r="12433" spans="5:16" x14ac:dyDescent="0.25">
      <c r="E12433" s="9" t="str">
        <f t="shared" si="213"/>
        <v>MRO-50-MONTE</v>
      </c>
      <c r="F12433" s="8" t="s">
        <v>0</v>
      </c>
      <c r="G12433" s="8" t="s">
        <v>41</v>
      </c>
      <c r="H12433" s="12"/>
      <c r="I12433" s="33" cm="1">
        <f t="array" ref="I12433">MAX(($G$2:$G$300000=G12433)*$N$2:$N$300000)</f>
        <v>45931.373807870368</v>
      </c>
      <c r="J12433" s="14"/>
      <c r="N12433" s="7">
        <v>45351.375810185185</v>
      </c>
      <c r="O12433" s="8">
        <v>7</v>
      </c>
      <c r="P12433" t="s">
        <v>12</v>
      </c>
    </row>
    <row r="12434" spans="5:16" x14ac:dyDescent="0.25">
      <c r="E12434" s="9" t="str">
        <f t="shared" si="213"/>
        <v>MRO-50-MONTE</v>
      </c>
      <c r="F12434" s="8" t="s">
        <v>0</v>
      </c>
      <c r="G12434" s="8" t="s">
        <v>41</v>
      </c>
      <c r="H12434" s="12"/>
      <c r="I12434" s="33" cm="1">
        <f t="array" ref="I12434">MAX(($G$2:$G$300000=G12434)*$N$2:$N$300000)</f>
        <v>45931.373807870368</v>
      </c>
      <c r="J12434" s="14"/>
      <c r="N12434" s="7">
        <v>45351.375810185185</v>
      </c>
      <c r="O12434" s="8">
        <v>8</v>
      </c>
      <c r="P12434" t="s">
        <v>12</v>
      </c>
    </row>
    <row r="12435" spans="5:16" x14ac:dyDescent="0.25">
      <c r="E12435" s="9" t="str">
        <f t="shared" si="213"/>
        <v>MRO-50-MONTE</v>
      </c>
      <c r="F12435" s="8" t="s">
        <v>0</v>
      </c>
      <c r="G12435" s="8" t="s">
        <v>41</v>
      </c>
      <c r="H12435" s="12"/>
      <c r="I12435" s="33" cm="1">
        <f t="array" ref="I12435">MAX(($G$2:$G$300000=G12435)*$N$2:$N$300000)</f>
        <v>45931.373807870368</v>
      </c>
      <c r="J12435" s="14"/>
      <c r="N12435" s="7">
        <v>45351.375810185185</v>
      </c>
      <c r="O12435" s="8">
        <v>9</v>
      </c>
      <c r="P12435" t="s">
        <v>12</v>
      </c>
    </row>
    <row r="12436" spans="5:16" x14ac:dyDescent="0.25">
      <c r="E12436" s="9" t="str">
        <f t="shared" si="213"/>
        <v>MRO-50-MONTE</v>
      </c>
      <c r="F12436" s="8" t="s">
        <v>0</v>
      </c>
      <c r="G12436" s="8" t="s">
        <v>41</v>
      </c>
      <c r="H12436" s="12"/>
      <c r="I12436" s="33" cm="1">
        <f t="array" ref="I12436">MAX(($G$2:$G$300000=G12436)*$N$2:$N$300000)</f>
        <v>45931.373807870368</v>
      </c>
      <c r="J12436" s="14"/>
      <c r="N12436" s="7">
        <v>45351.375810185185</v>
      </c>
      <c r="O12436" s="8">
        <v>10</v>
      </c>
      <c r="P12436" t="s">
        <v>12</v>
      </c>
    </row>
    <row r="12437" spans="5:16" x14ac:dyDescent="0.25">
      <c r="E12437" s="9" t="str">
        <f t="shared" si="213"/>
        <v>MRO-50-MONTE</v>
      </c>
      <c r="F12437" s="8" t="s">
        <v>0</v>
      </c>
      <c r="G12437" s="8" t="s">
        <v>41</v>
      </c>
      <c r="H12437" s="12"/>
      <c r="I12437" s="33" cm="1">
        <f t="array" ref="I12437">MAX(($G$2:$G$300000=G12437)*$N$2:$N$300000)</f>
        <v>45931.373807870368</v>
      </c>
      <c r="J12437" s="14"/>
      <c r="N12437" s="7">
        <v>45351.375810185185</v>
      </c>
      <c r="O12437" s="8">
        <v>11</v>
      </c>
      <c r="P12437" t="s">
        <v>12</v>
      </c>
    </row>
    <row r="12438" spans="5:16" x14ac:dyDescent="0.25">
      <c r="E12438" s="9" t="str">
        <f t="shared" si="213"/>
        <v>MRO-50-MONTE</v>
      </c>
      <c r="F12438" s="8" t="s">
        <v>0</v>
      </c>
      <c r="G12438" s="8" t="s">
        <v>41</v>
      </c>
      <c r="H12438" s="12"/>
      <c r="I12438" s="33" cm="1">
        <f t="array" ref="I12438">MAX(($G$2:$G$300000=G12438)*$N$2:$N$300000)</f>
        <v>45931.373807870368</v>
      </c>
      <c r="J12438" s="14"/>
      <c r="N12438" s="7">
        <v>45351.375810185185</v>
      </c>
      <c r="O12438" s="8">
        <v>12</v>
      </c>
      <c r="P12438" t="s">
        <v>12</v>
      </c>
    </row>
    <row r="12439" spans="5:16" x14ac:dyDescent="0.25">
      <c r="E12439" s="9" t="str">
        <f t="shared" si="213"/>
        <v>MRO-50-MONTE</v>
      </c>
      <c r="F12439" s="8" t="s">
        <v>0</v>
      </c>
      <c r="G12439" s="8" t="s">
        <v>41</v>
      </c>
      <c r="H12439" s="12"/>
      <c r="I12439" s="33" cm="1">
        <f t="array" ref="I12439">MAX(($G$2:$G$300000=G12439)*$N$2:$N$300000)</f>
        <v>45931.373807870368</v>
      </c>
      <c r="J12439" s="14"/>
      <c r="N12439" s="7">
        <v>45351.375810185185</v>
      </c>
      <c r="O12439" s="8">
        <v>13</v>
      </c>
      <c r="P12439" t="s">
        <v>12</v>
      </c>
    </row>
    <row r="12440" spans="5:16" x14ac:dyDescent="0.25">
      <c r="E12440" s="9" t="str">
        <f t="shared" si="213"/>
        <v>MRO-50-MONTE</v>
      </c>
      <c r="F12440" s="8" t="s">
        <v>0</v>
      </c>
      <c r="G12440" s="8" t="s">
        <v>41</v>
      </c>
      <c r="H12440" s="12"/>
      <c r="I12440" s="33" cm="1">
        <f t="array" ref="I12440">MAX(($G$2:$G$300000=G12440)*$N$2:$N$300000)</f>
        <v>45931.373807870368</v>
      </c>
      <c r="J12440" s="14"/>
      <c r="N12440" s="7">
        <v>45351.375821759262</v>
      </c>
      <c r="O12440" s="8">
        <v>1</v>
      </c>
      <c r="P12440" t="s">
        <v>12</v>
      </c>
    </row>
    <row r="12441" spans="5:16" x14ac:dyDescent="0.25">
      <c r="E12441" s="9" t="str">
        <f t="shared" si="213"/>
        <v>MRO-50-MONTE</v>
      </c>
      <c r="F12441" s="8" t="s">
        <v>0</v>
      </c>
      <c r="G12441" s="8" t="s">
        <v>41</v>
      </c>
      <c r="H12441" s="12"/>
      <c r="I12441" s="33" cm="1">
        <f t="array" ref="I12441">MAX(($G$2:$G$300000=G12441)*$N$2:$N$300000)</f>
        <v>45931.373807870368</v>
      </c>
      <c r="J12441" s="14"/>
      <c r="N12441" s="7">
        <v>45351.375821759262</v>
      </c>
      <c r="O12441" s="8">
        <v>2</v>
      </c>
      <c r="P12441" t="s">
        <v>12</v>
      </c>
    </row>
    <row r="12442" spans="5:16" x14ac:dyDescent="0.25">
      <c r="E12442" s="9" t="str">
        <f t="shared" si="213"/>
        <v>MRO-50-MONTE</v>
      </c>
      <c r="F12442" s="8" t="s">
        <v>0</v>
      </c>
      <c r="G12442" s="8" t="s">
        <v>41</v>
      </c>
      <c r="H12442" s="12"/>
      <c r="I12442" s="33" cm="1">
        <f t="array" ref="I12442">MAX(($G$2:$G$300000=G12442)*$N$2:$N$300000)</f>
        <v>45931.373807870368</v>
      </c>
      <c r="J12442" s="14"/>
      <c r="N12442" s="7">
        <v>45351.375821759262</v>
      </c>
      <c r="O12442" s="8">
        <v>3</v>
      </c>
      <c r="P12442" t="s">
        <v>12</v>
      </c>
    </row>
    <row r="12443" spans="5:16" x14ac:dyDescent="0.25">
      <c r="E12443" s="9" t="str">
        <f t="shared" si="213"/>
        <v>MRO-50-MONTE</v>
      </c>
      <c r="F12443" s="8" t="s">
        <v>0</v>
      </c>
      <c r="G12443" s="8" t="s">
        <v>41</v>
      </c>
      <c r="H12443" s="12"/>
      <c r="I12443" s="33" cm="1">
        <f t="array" ref="I12443">MAX(($G$2:$G$300000=G12443)*$N$2:$N$300000)</f>
        <v>45931.373807870368</v>
      </c>
      <c r="J12443" s="14"/>
      <c r="N12443" s="7">
        <v>45351.375821759262</v>
      </c>
      <c r="O12443" s="8">
        <v>4</v>
      </c>
      <c r="P12443" t="s">
        <v>12</v>
      </c>
    </row>
    <row r="12444" spans="5:16" x14ac:dyDescent="0.25">
      <c r="E12444" s="9" t="str">
        <f t="shared" si="213"/>
        <v>MRO-50-MONTE</v>
      </c>
      <c r="F12444" s="8" t="s">
        <v>0</v>
      </c>
      <c r="G12444" s="8" t="s">
        <v>41</v>
      </c>
      <c r="H12444" s="12"/>
      <c r="I12444" s="33" cm="1">
        <f t="array" ref="I12444">MAX(($G$2:$G$300000=G12444)*$N$2:$N$300000)</f>
        <v>45931.373807870368</v>
      </c>
      <c r="J12444" s="14"/>
      <c r="N12444" s="7">
        <v>45351.375821759262</v>
      </c>
      <c r="O12444" s="8">
        <v>5</v>
      </c>
      <c r="P12444" t="s">
        <v>12</v>
      </c>
    </row>
    <row r="12445" spans="5:16" x14ac:dyDescent="0.25">
      <c r="E12445" s="9" t="str">
        <f t="shared" si="213"/>
        <v>MRO-50-MONTE</v>
      </c>
      <c r="F12445" s="8" t="s">
        <v>0</v>
      </c>
      <c r="G12445" s="8" t="s">
        <v>41</v>
      </c>
      <c r="H12445" s="12"/>
      <c r="I12445" s="33" cm="1">
        <f t="array" ref="I12445">MAX(($G$2:$G$300000=G12445)*$N$2:$N$300000)</f>
        <v>45931.373807870368</v>
      </c>
      <c r="J12445" s="14"/>
      <c r="N12445" s="7">
        <v>45351.375821759262</v>
      </c>
      <c r="O12445" s="8">
        <v>6</v>
      </c>
      <c r="P12445" t="s">
        <v>12</v>
      </c>
    </row>
    <row r="12446" spans="5:16" x14ac:dyDescent="0.25">
      <c r="E12446" s="9" t="str">
        <f t="shared" si="213"/>
        <v>MRO-50-MONTE</v>
      </c>
      <c r="F12446" s="8" t="s">
        <v>0</v>
      </c>
      <c r="G12446" s="8" t="s">
        <v>41</v>
      </c>
      <c r="H12446" s="12"/>
      <c r="I12446" s="33" cm="1">
        <f t="array" ref="I12446">MAX(($G$2:$G$300000=G12446)*$N$2:$N$300000)</f>
        <v>45931.373807870368</v>
      </c>
      <c r="J12446" s="14"/>
      <c r="N12446" s="7">
        <v>45351.375821759262</v>
      </c>
      <c r="O12446" s="8">
        <v>7</v>
      </c>
      <c r="P12446" t="s">
        <v>12</v>
      </c>
    </row>
    <row r="12447" spans="5:16" x14ac:dyDescent="0.25">
      <c r="E12447" s="9" t="str">
        <f t="shared" si="213"/>
        <v>MRO-50-MONTE</v>
      </c>
      <c r="F12447" s="8" t="s">
        <v>0</v>
      </c>
      <c r="G12447" s="8" t="s">
        <v>41</v>
      </c>
      <c r="H12447" s="12"/>
      <c r="I12447" s="33" cm="1">
        <f t="array" ref="I12447">MAX(($G$2:$G$300000=G12447)*$N$2:$N$300000)</f>
        <v>45931.373807870368</v>
      </c>
      <c r="J12447" s="14"/>
      <c r="N12447" s="7">
        <v>45351.375821759262</v>
      </c>
      <c r="O12447" s="8">
        <v>8</v>
      </c>
      <c r="P12447" t="s">
        <v>12</v>
      </c>
    </row>
    <row r="12448" spans="5:16" x14ac:dyDescent="0.25">
      <c r="E12448" s="9" t="str">
        <f t="shared" si="213"/>
        <v>MRO-50-MONTE</v>
      </c>
      <c r="F12448" s="8" t="s">
        <v>0</v>
      </c>
      <c r="G12448" s="8" t="s">
        <v>41</v>
      </c>
      <c r="H12448" s="12"/>
      <c r="I12448" s="33" cm="1">
        <f t="array" ref="I12448">MAX(($G$2:$G$300000=G12448)*$N$2:$N$300000)</f>
        <v>45931.373807870368</v>
      </c>
      <c r="J12448" s="14"/>
      <c r="N12448" s="7">
        <v>45351.375821759262</v>
      </c>
      <c r="O12448" s="8">
        <v>9</v>
      </c>
      <c r="P12448" t="s">
        <v>12</v>
      </c>
    </row>
    <row r="12449" spans="5:16" x14ac:dyDescent="0.25">
      <c r="E12449" s="9" t="str">
        <f t="shared" si="213"/>
        <v>MRO-50-MONTE</v>
      </c>
      <c r="F12449" s="8" t="s">
        <v>0</v>
      </c>
      <c r="G12449" s="8" t="s">
        <v>41</v>
      </c>
      <c r="H12449" s="12"/>
      <c r="I12449" s="33" cm="1">
        <f t="array" ref="I12449">MAX(($G$2:$G$300000=G12449)*$N$2:$N$300000)</f>
        <v>45931.373807870368</v>
      </c>
      <c r="J12449" s="14"/>
      <c r="N12449" s="7">
        <v>45351.375821759262</v>
      </c>
      <c r="O12449" s="8">
        <v>10</v>
      </c>
      <c r="P12449" t="s">
        <v>12</v>
      </c>
    </row>
    <row r="12450" spans="5:16" x14ac:dyDescent="0.25">
      <c r="E12450" s="9" t="str">
        <f t="shared" si="213"/>
        <v>MRO-50-MONTE</v>
      </c>
      <c r="F12450" s="8" t="s">
        <v>0</v>
      </c>
      <c r="G12450" s="8" t="s">
        <v>41</v>
      </c>
      <c r="H12450" s="12"/>
      <c r="I12450" s="33" cm="1">
        <f t="array" ref="I12450">MAX(($G$2:$G$300000=G12450)*$N$2:$N$300000)</f>
        <v>45931.373807870368</v>
      </c>
      <c r="J12450" s="14"/>
      <c r="N12450" s="7">
        <v>45351.375821759262</v>
      </c>
      <c r="O12450" s="8">
        <v>11</v>
      </c>
      <c r="P12450" t="s">
        <v>12</v>
      </c>
    </row>
    <row r="12451" spans="5:16" x14ac:dyDescent="0.25">
      <c r="E12451" s="9" t="str">
        <f t="shared" si="213"/>
        <v>MRO-50-MONTE</v>
      </c>
      <c r="F12451" s="8" t="s">
        <v>0</v>
      </c>
      <c r="G12451" s="8" t="s">
        <v>41</v>
      </c>
      <c r="H12451" s="12"/>
      <c r="I12451" s="33" cm="1">
        <f t="array" ref="I12451">MAX(($G$2:$G$300000=G12451)*$N$2:$N$300000)</f>
        <v>45931.373807870368</v>
      </c>
      <c r="J12451" s="14"/>
      <c r="N12451" s="7">
        <v>45351.375821759262</v>
      </c>
      <c r="O12451" s="8">
        <v>12</v>
      </c>
      <c r="P12451" t="s">
        <v>12</v>
      </c>
    </row>
    <row r="12452" spans="5:16" x14ac:dyDescent="0.25">
      <c r="E12452" s="9" t="str">
        <f t="shared" si="213"/>
        <v>MRO-50-MONTE</v>
      </c>
      <c r="F12452" s="8" t="s">
        <v>0</v>
      </c>
      <c r="G12452" s="8" t="s">
        <v>41</v>
      </c>
      <c r="H12452" s="12"/>
      <c r="I12452" s="33" cm="1">
        <f t="array" ref="I12452">MAX(($G$2:$G$300000=G12452)*$N$2:$N$300000)</f>
        <v>45931.373807870368</v>
      </c>
      <c r="J12452" s="14"/>
      <c r="N12452" s="7">
        <v>45351.375821759262</v>
      </c>
      <c r="O12452" s="8">
        <v>13</v>
      </c>
      <c r="P12452" t="s">
        <v>12</v>
      </c>
    </row>
    <row r="12453" spans="5:16" x14ac:dyDescent="0.25">
      <c r="E12453" s="9" t="str">
        <f t="shared" si="213"/>
        <v>MRO-50-MONTE</v>
      </c>
      <c r="F12453" s="8" t="s">
        <v>0</v>
      </c>
      <c r="G12453" s="8" t="s">
        <v>41</v>
      </c>
      <c r="H12453" s="12"/>
      <c r="I12453" s="33" cm="1">
        <f t="array" ref="I12453">MAX(($G$2:$G$300000=G12453)*$N$2:$N$300000)</f>
        <v>45931.373807870368</v>
      </c>
      <c r="J12453" s="14"/>
      <c r="N12453" s="7">
        <v>45351.375821759262</v>
      </c>
      <c r="O12453" s="8">
        <v>14</v>
      </c>
      <c r="P12453" t="s">
        <v>12</v>
      </c>
    </row>
    <row r="12454" spans="5:16" x14ac:dyDescent="0.25">
      <c r="E12454" s="9" t="str">
        <f t="shared" si="213"/>
        <v>MRO-50-MONTE</v>
      </c>
      <c r="F12454" s="8" t="s">
        <v>0</v>
      </c>
      <c r="G12454" s="8" t="s">
        <v>41</v>
      </c>
      <c r="H12454" s="12"/>
      <c r="I12454" s="33" cm="1">
        <f t="array" ref="I12454">MAX(($G$2:$G$300000=G12454)*$N$2:$N$300000)</f>
        <v>45931.373807870368</v>
      </c>
      <c r="J12454" s="14"/>
      <c r="N12454" s="7">
        <v>45351.375821759262</v>
      </c>
      <c r="O12454" s="8">
        <v>15</v>
      </c>
      <c r="P12454" t="s">
        <v>12</v>
      </c>
    </row>
    <row r="12455" spans="5:16" x14ac:dyDescent="0.25">
      <c r="E12455" s="9" t="str">
        <f t="shared" si="213"/>
        <v>MRO-50-MONTE</v>
      </c>
      <c r="F12455" s="8" t="s">
        <v>0</v>
      </c>
      <c r="G12455" s="8" t="s">
        <v>41</v>
      </c>
      <c r="H12455" s="12"/>
      <c r="I12455" s="33" cm="1">
        <f t="array" ref="I12455">MAX(($G$2:$G$300000=G12455)*$N$2:$N$300000)</f>
        <v>45931.373807870368</v>
      </c>
      <c r="J12455" s="14"/>
      <c r="N12455" s="7">
        <v>45351.375821759262</v>
      </c>
      <c r="O12455" s="8">
        <v>16</v>
      </c>
      <c r="P12455" t="s">
        <v>12</v>
      </c>
    </row>
    <row r="12456" spans="5:16" x14ac:dyDescent="0.25">
      <c r="E12456" s="9" t="str">
        <f t="shared" si="213"/>
        <v>MRO-50-MONTE</v>
      </c>
      <c r="F12456" s="8" t="s">
        <v>0</v>
      </c>
      <c r="G12456" s="8" t="s">
        <v>41</v>
      </c>
      <c r="H12456" s="12"/>
      <c r="I12456" s="33" cm="1">
        <f t="array" ref="I12456">MAX(($G$2:$G$300000=G12456)*$N$2:$N$300000)</f>
        <v>45931.373807870368</v>
      </c>
      <c r="J12456" s="14"/>
      <c r="N12456" s="7">
        <v>45351.375821759262</v>
      </c>
      <c r="O12456" s="8">
        <v>17</v>
      </c>
      <c r="P12456" t="s">
        <v>12</v>
      </c>
    </row>
    <row r="12457" spans="5:16" x14ac:dyDescent="0.25">
      <c r="E12457" s="9" t="str">
        <f t="shared" si="213"/>
        <v>MRO-50-MONTE</v>
      </c>
      <c r="F12457" s="8" t="s">
        <v>0</v>
      </c>
      <c r="G12457" s="8" t="s">
        <v>41</v>
      </c>
      <c r="H12457" s="12"/>
      <c r="I12457" s="33" cm="1">
        <f t="array" ref="I12457">MAX(($G$2:$G$300000=G12457)*$N$2:$N$300000)</f>
        <v>45931.373807870368</v>
      </c>
      <c r="J12457" s="14"/>
      <c r="N12457" s="7">
        <v>45351.375821759262</v>
      </c>
      <c r="O12457" s="8">
        <v>18</v>
      </c>
      <c r="P12457" t="s">
        <v>12</v>
      </c>
    </row>
    <row r="12458" spans="5:16" x14ac:dyDescent="0.25">
      <c r="E12458" s="9" t="str">
        <f t="shared" si="213"/>
        <v>MRO-50-MONTE</v>
      </c>
      <c r="F12458" s="8" t="s">
        <v>0</v>
      </c>
      <c r="G12458" s="8" t="s">
        <v>41</v>
      </c>
      <c r="H12458" s="12"/>
      <c r="I12458" s="33" cm="1">
        <f t="array" ref="I12458">MAX(($G$2:$G$300000=G12458)*$N$2:$N$300000)</f>
        <v>45931.373807870368</v>
      </c>
      <c r="J12458" s="14"/>
      <c r="N12458" s="7">
        <v>45351.375821759262</v>
      </c>
      <c r="O12458" s="8">
        <v>19</v>
      </c>
      <c r="P12458" t="s">
        <v>12</v>
      </c>
    </row>
    <row r="12459" spans="5:16" x14ac:dyDescent="0.25">
      <c r="E12459" s="9" t="str">
        <f t="shared" si="213"/>
        <v>MRO-50-MONTE</v>
      </c>
      <c r="F12459" s="8" t="s">
        <v>0</v>
      </c>
      <c r="G12459" s="8" t="s">
        <v>41</v>
      </c>
      <c r="H12459" s="12"/>
      <c r="I12459" s="33" cm="1">
        <f t="array" ref="I12459">MAX(($G$2:$G$300000=G12459)*$N$2:$N$300000)</f>
        <v>45931.373807870368</v>
      </c>
      <c r="J12459" s="14"/>
      <c r="N12459" s="7">
        <v>45351.375833333332</v>
      </c>
      <c r="O12459" s="8">
        <v>1</v>
      </c>
      <c r="P12459" t="s">
        <v>12</v>
      </c>
    </row>
    <row r="12460" spans="5:16" x14ac:dyDescent="0.25">
      <c r="E12460" s="9" t="str">
        <f t="shared" si="213"/>
        <v>MRO-50-MONTE</v>
      </c>
      <c r="F12460" s="8" t="s">
        <v>0</v>
      </c>
      <c r="G12460" s="8" t="s">
        <v>41</v>
      </c>
      <c r="H12460" s="12"/>
      <c r="I12460" s="33" cm="1">
        <f t="array" ref="I12460">MAX(($G$2:$G$300000=G12460)*$N$2:$N$300000)</f>
        <v>45931.373807870368</v>
      </c>
      <c r="J12460" s="14"/>
      <c r="N12460" s="7">
        <v>45351.375833333332</v>
      </c>
      <c r="O12460" s="8">
        <v>2</v>
      </c>
      <c r="P12460" t="s">
        <v>12</v>
      </c>
    </row>
    <row r="12461" spans="5:16" x14ac:dyDescent="0.25">
      <c r="E12461" s="9" t="str">
        <f t="shared" si="213"/>
        <v>MRO-50-MONTE</v>
      </c>
      <c r="F12461" s="8" t="s">
        <v>0</v>
      </c>
      <c r="G12461" s="8" t="s">
        <v>41</v>
      </c>
      <c r="H12461" s="12"/>
      <c r="I12461" s="33" cm="1">
        <f t="array" ref="I12461">MAX(($G$2:$G$300000=G12461)*$N$2:$N$300000)</f>
        <v>45931.373807870368</v>
      </c>
      <c r="J12461" s="14"/>
      <c r="N12461" s="7">
        <v>45351.375833333332</v>
      </c>
      <c r="O12461" s="8">
        <v>3</v>
      </c>
      <c r="P12461" t="s">
        <v>12</v>
      </c>
    </row>
    <row r="12462" spans="5:16" x14ac:dyDescent="0.25">
      <c r="E12462" s="9" t="str">
        <f t="shared" si="213"/>
        <v>MRO-50-MONTE</v>
      </c>
      <c r="F12462" s="8" t="s">
        <v>0</v>
      </c>
      <c r="G12462" s="8" t="s">
        <v>41</v>
      </c>
      <c r="H12462" s="12"/>
      <c r="I12462" s="33" cm="1">
        <f t="array" ref="I12462">MAX(($G$2:$G$300000=G12462)*$N$2:$N$300000)</f>
        <v>45931.373807870368</v>
      </c>
      <c r="J12462" s="14"/>
      <c r="N12462" s="7">
        <v>45351.375833333332</v>
      </c>
      <c r="O12462" s="8">
        <v>4</v>
      </c>
      <c r="P12462" t="s">
        <v>12</v>
      </c>
    </row>
    <row r="12463" spans="5:16" x14ac:dyDescent="0.25">
      <c r="E12463" s="9" t="str">
        <f t="shared" si="213"/>
        <v>MRO-50-MONTE</v>
      </c>
      <c r="F12463" s="8" t="s">
        <v>0</v>
      </c>
      <c r="G12463" s="8" t="s">
        <v>41</v>
      </c>
      <c r="H12463" s="12"/>
      <c r="I12463" s="33" cm="1">
        <f t="array" ref="I12463">MAX(($G$2:$G$300000=G12463)*$N$2:$N$300000)</f>
        <v>45931.373807870368</v>
      </c>
      <c r="J12463" s="14"/>
      <c r="N12463" s="7">
        <v>45351.375833333332</v>
      </c>
      <c r="O12463" s="8">
        <v>5</v>
      </c>
      <c r="P12463" t="s">
        <v>12</v>
      </c>
    </row>
    <row r="12464" spans="5:16" x14ac:dyDescent="0.25">
      <c r="E12464" s="9" t="str">
        <f t="shared" si="213"/>
        <v>MRO-50-MONTE</v>
      </c>
      <c r="F12464" s="8" t="s">
        <v>0</v>
      </c>
      <c r="G12464" s="8" t="s">
        <v>41</v>
      </c>
      <c r="H12464" s="12"/>
      <c r="I12464" s="33" cm="1">
        <f t="array" ref="I12464">MAX(($G$2:$G$300000=G12464)*$N$2:$N$300000)</f>
        <v>45931.373807870368</v>
      </c>
      <c r="J12464" s="14"/>
      <c r="N12464" s="7">
        <v>45351.375833333332</v>
      </c>
      <c r="O12464" s="8">
        <v>6</v>
      </c>
      <c r="P12464" t="s">
        <v>12</v>
      </c>
    </row>
    <row r="12465" spans="5:16" x14ac:dyDescent="0.25">
      <c r="E12465" s="9" t="str">
        <f t="shared" si="213"/>
        <v>MRO-50-MONTE</v>
      </c>
      <c r="F12465" s="8" t="s">
        <v>0</v>
      </c>
      <c r="G12465" s="8" t="s">
        <v>41</v>
      </c>
      <c r="H12465" s="12"/>
      <c r="I12465" s="33" cm="1">
        <f t="array" ref="I12465">MAX(($G$2:$G$300000=G12465)*$N$2:$N$300000)</f>
        <v>45931.373807870368</v>
      </c>
      <c r="J12465" s="14"/>
      <c r="N12465" s="7">
        <v>45351.375833333332</v>
      </c>
      <c r="O12465" s="8">
        <v>7</v>
      </c>
      <c r="P12465" t="s">
        <v>12</v>
      </c>
    </row>
    <row r="12466" spans="5:16" x14ac:dyDescent="0.25">
      <c r="E12466" s="9" t="str">
        <f t="shared" ref="E12466:E12529" si="214">+G12466&amp;H12466</f>
        <v>MRO-50-MONTE</v>
      </c>
      <c r="F12466" s="8" t="s">
        <v>0</v>
      </c>
      <c r="G12466" s="8" t="s">
        <v>41</v>
      </c>
      <c r="H12466" s="12"/>
      <c r="I12466" s="33" cm="1">
        <f t="array" ref="I12466">MAX(($G$2:$G$300000=G12466)*$N$2:$N$300000)</f>
        <v>45931.373807870368</v>
      </c>
      <c r="J12466" s="14"/>
      <c r="N12466" s="7">
        <v>45351.375833333332</v>
      </c>
      <c r="O12466" s="8">
        <v>8</v>
      </c>
      <c r="P12466" t="s">
        <v>12</v>
      </c>
    </row>
    <row r="12467" spans="5:16" x14ac:dyDescent="0.25">
      <c r="E12467" s="9" t="str">
        <f t="shared" si="214"/>
        <v>MRO-50-MONTE</v>
      </c>
      <c r="F12467" s="8" t="s">
        <v>0</v>
      </c>
      <c r="G12467" s="8" t="s">
        <v>41</v>
      </c>
      <c r="H12467" s="12"/>
      <c r="I12467" s="33" cm="1">
        <f t="array" ref="I12467">MAX(($G$2:$G$300000=G12467)*$N$2:$N$300000)</f>
        <v>45931.373807870368</v>
      </c>
      <c r="J12467" s="14"/>
      <c r="N12467" s="7">
        <v>45351.375833333332</v>
      </c>
      <c r="O12467" s="8">
        <v>9</v>
      </c>
      <c r="P12467" t="s">
        <v>12</v>
      </c>
    </row>
    <row r="12468" spans="5:16" x14ac:dyDescent="0.25">
      <c r="E12468" s="9" t="str">
        <f t="shared" si="214"/>
        <v>MRO-50-MONTE</v>
      </c>
      <c r="F12468" s="8" t="s">
        <v>0</v>
      </c>
      <c r="G12468" s="8" t="s">
        <v>41</v>
      </c>
      <c r="H12468" s="12"/>
      <c r="I12468" s="33" cm="1">
        <f t="array" ref="I12468">MAX(($G$2:$G$300000=G12468)*$N$2:$N$300000)</f>
        <v>45931.373807870368</v>
      </c>
      <c r="J12468" s="14"/>
      <c r="N12468" s="7">
        <v>45351.375833333332</v>
      </c>
      <c r="O12468" s="8">
        <v>10</v>
      </c>
      <c r="P12468" t="s">
        <v>12</v>
      </c>
    </row>
    <row r="12469" spans="5:16" x14ac:dyDescent="0.25">
      <c r="E12469" s="9" t="str">
        <f t="shared" si="214"/>
        <v>MRO-50-MONTE</v>
      </c>
      <c r="F12469" s="8" t="s">
        <v>0</v>
      </c>
      <c r="G12469" s="8" t="s">
        <v>41</v>
      </c>
      <c r="H12469" s="12"/>
      <c r="I12469" s="33" cm="1">
        <f t="array" ref="I12469">MAX(($G$2:$G$300000=G12469)*$N$2:$N$300000)</f>
        <v>45931.373807870368</v>
      </c>
      <c r="J12469" s="14"/>
      <c r="N12469" s="7">
        <v>45351.375833333332</v>
      </c>
      <c r="O12469" s="8">
        <v>11</v>
      </c>
      <c r="P12469" t="s">
        <v>12</v>
      </c>
    </row>
    <row r="12470" spans="5:16" x14ac:dyDescent="0.25">
      <c r="E12470" s="9" t="str">
        <f t="shared" si="214"/>
        <v>MRO-50-MONTE</v>
      </c>
      <c r="F12470" s="8" t="s">
        <v>0</v>
      </c>
      <c r="G12470" s="8" t="s">
        <v>41</v>
      </c>
      <c r="H12470" s="12"/>
      <c r="I12470" s="33" cm="1">
        <f t="array" ref="I12470">MAX(($G$2:$G$300000=G12470)*$N$2:$N$300000)</f>
        <v>45931.373807870368</v>
      </c>
      <c r="J12470" s="14"/>
      <c r="N12470" s="7">
        <v>45351.375833333332</v>
      </c>
      <c r="O12470" s="8">
        <v>12</v>
      </c>
      <c r="P12470" t="s">
        <v>12</v>
      </c>
    </row>
    <row r="12471" spans="5:16" x14ac:dyDescent="0.25">
      <c r="E12471" s="9" t="str">
        <f t="shared" si="214"/>
        <v>MRO-50-MONTE</v>
      </c>
      <c r="F12471" s="8" t="s">
        <v>0</v>
      </c>
      <c r="G12471" s="8" t="s">
        <v>41</v>
      </c>
      <c r="H12471" s="12"/>
      <c r="I12471" s="33" cm="1">
        <f t="array" ref="I12471">MAX(($G$2:$G$300000=G12471)*$N$2:$N$300000)</f>
        <v>45931.373807870368</v>
      </c>
      <c r="J12471" s="14"/>
      <c r="N12471" s="7">
        <v>45351.375833333332</v>
      </c>
      <c r="O12471" s="8">
        <v>13</v>
      </c>
      <c r="P12471" t="s">
        <v>12</v>
      </c>
    </row>
    <row r="12472" spans="5:16" x14ac:dyDescent="0.25">
      <c r="E12472" s="9" t="str">
        <f t="shared" si="214"/>
        <v>MRO-50-MONTE</v>
      </c>
      <c r="F12472" s="8" t="s">
        <v>0</v>
      </c>
      <c r="G12472" s="8" t="s">
        <v>41</v>
      </c>
      <c r="H12472" s="12"/>
      <c r="I12472" s="33" cm="1">
        <f t="array" ref="I12472">MAX(($G$2:$G$300000=G12472)*$N$2:$N$300000)</f>
        <v>45931.373807870368</v>
      </c>
      <c r="J12472" s="14"/>
      <c r="N12472" s="7">
        <v>45351.375833333332</v>
      </c>
      <c r="O12472" s="8">
        <v>14</v>
      </c>
      <c r="P12472" t="s">
        <v>12</v>
      </c>
    </row>
    <row r="12473" spans="5:16" x14ac:dyDescent="0.25">
      <c r="E12473" s="9" t="str">
        <f t="shared" si="214"/>
        <v>MRO-50-MONTE</v>
      </c>
      <c r="F12473" s="8" t="s">
        <v>0</v>
      </c>
      <c r="G12473" s="8" t="s">
        <v>41</v>
      </c>
      <c r="H12473" s="12"/>
      <c r="I12473" s="33" cm="1">
        <f t="array" ref="I12473">MAX(($G$2:$G$300000=G12473)*$N$2:$N$300000)</f>
        <v>45931.373807870368</v>
      </c>
      <c r="J12473" s="14"/>
      <c r="N12473" s="7">
        <v>45351.375833333332</v>
      </c>
      <c r="O12473" s="8">
        <v>15</v>
      </c>
      <c r="P12473" t="s">
        <v>12</v>
      </c>
    </row>
    <row r="12474" spans="5:16" x14ac:dyDescent="0.25">
      <c r="E12474" s="9" t="str">
        <f t="shared" si="214"/>
        <v>MRO-50-MONTE</v>
      </c>
      <c r="F12474" s="8" t="s">
        <v>0</v>
      </c>
      <c r="G12474" s="8" t="s">
        <v>41</v>
      </c>
      <c r="H12474" s="12"/>
      <c r="I12474" s="33" cm="1">
        <f t="array" ref="I12474">MAX(($G$2:$G$300000=G12474)*$N$2:$N$300000)</f>
        <v>45931.373807870368</v>
      </c>
      <c r="J12474" s="14"/>
      <c r="N12474" s="7">
        <v>45351.375833333332</v>
      </c>
      <c r="O12474" s="8">
        <v>16</v>
      </c>
      <c r="P12474" t="s">
        <v>12</v>
      </c>
    </row>
    <row r="12475" spans="5:16" x14ac:dyDescent="0.25">
      <c r="E12475" s="9" t="str">
        <f t="shared" si="214"/>
        <v>MRO-50-MONTE</v>
      </c>
      <c r="F12475" s="8" t="s">
        <v>0</v>
      </c>
      <c r="G12475" s="8" t="s">
        <v>41</v>
      </c>
      <c r="H12475" s="12"/>
      <c r="I12475" s="33" cm="1">
        <f t="array" ref="I12475">MAX(($G$2:$G$300000=G12475)*$N$2:$N$300000)</f>
        <v>45931.373807870368</v>
      </c>
      <c r="J12475" s="14"/>
      <c r="N12475" s="7">
        <v>45351.375833333332</v>
      </c>
      <c r="O12475" s="8">
        <v>17</v>
      </c>
      <c r="P12475" t="s">
        <v>12</v>
      </c>
    </row>
    <row r="12476" spans="5:16" x14ac:dyDescent="0.25">
      <c r="E12476" s="9" t="str">
        <f t="shared" si="214"/>
        <v>MRO-50-MONTE</v>
      </c>
      <c r="F12476" s="8" t="s">
        <v>0</v>
      </c>
      <c r="G12476" s="8" t="s">
        <v>41</v>
      </c>
      <c r="H12476" s="12"/>
      <c r="I12476" s="33" cm="1">
        <f t="array" ref="I12476">MAX(($G$2:$G$300000=G12476)*$N$2:$N$300000)</f>
        <v>45931.373807870368</v>
      </c>
      <c r="J12476" s="14"/>
      <c r="N12476" s="7">
        <v>45351.375833333332</v>
      </c>
      <c r="O12476" s="8">
        <v>18</v>
      </c>
      <c r="P12476" t="s">
        <v>12</v>
      </c>
    </row>
    <row r="12477" spans="5:16" x14ac:dyDescent="0.25">
      <c r="E12477" s="9" t="str">
        <f t="shared" si="214"/>
        <v>MRO-50-MONTE</v>
      </c>
      <c r="F12477" s="8" t="s">
        <v>0</v>
      </c>
      <c r="G12477" s="8" t="s">
        <v>41</v>
      </c>
      <c r="H12477" s="12"/>
      <c r="I12477" s="33" cm="1">
        <f t="array" ref="I12477">MAX(($G$2:$G$300000=G12477)*$N$2:$N$300000)</f>
        <v>45931.373807870368</v>
      </c>
      <c r="J12477" s="14"/>
      <c r="N12477" s="7">
        <v>45356.681319444448</v>
      </c>
      <c r="O12477" s="8">
        <v>1</v>
      </c>
      <c r="P12477" t="s">
        <v>13</v>
      </c>
    </row>
    <row r="12478" spans="5:16" x14ac:dyDescent="0.25">
      <c r="E12478" s="9" t="str">
        <f t="shared" si="214"/>
        <v>MRO-50-MONTE</v>
      </c>
      <c r="F12478" s="8" t="s">
        <v>0</v>
      </c>
      <c r="G12478" s="8" t="s">
        <v>41</v>
      </c>
      <c r="H12478" s="12"/>
      <c r="I12478" s="33" cm="1">
        <f t="array" ref="I12478">MAX(($G$2:$G$300000=G12478)*$N$2:$N$300000)</f>
        <v>45931.373807870368</v>
      </c>
      <c r="J12478" s="14"/>
      <c r="N12478" s="7">
        <v>45356.681354166663</v>
      </c>
      <c r="O12478" s="8">
        <v>1</v>
      </c>
      <c r="P12478" t="s">
        <v>13</v>
      </c>
    </row>
    <row r="12479" spans="5:16" x14ac:dyDescent="0.25">
      <c r="E12479" s="9" t="str">
        <f t="shared" si="214"/>
        <v>MRO-50-MONTE</v>
      </c>
      <c r="F12479" s="8" t="s">
        <v>0</v>
      </c>
      <c r="G12479" s="8" t="s">
        <v>41</v>
      </c>
      <c r="H12479" s="12"/>
      <c r="I12479" s="33" cm="1">
        <f t="array" ref="I12479">MAX(($G$2:$G$300000=G12479)*$N$2:$N$300000)</f>
        <v>45931.373807870368</v>
      </c>
      <c r="J12479" s="14"/>
      <c r="N12479" s="7">
        <v>45356.68136574074</v>
      </c>
      <c r="O12479" s="8">
        <v>1</v>
      </c>
      <c r="P12479" t="s">
        <v>13</v>
      </c>
    </row>
    <row r="12480" spans="5:16" x14ac:dyDescent="0.25">
      <c r="E12480" s="9" t="str">
        <f t="shared" si="214"/>
        <v>MRO-50-MONTE</v>
      </c>
      <c r="F12480" s="8" t="s">
        <v>0</v>
      </c>
      <c r="G12480" s="8" t="s">
        <v>41</v>
      </c>
      <c r="H12480" s="12"/>
      <c r="I12480" s="33" cm="1">
        <f t="array" ref="I12480">MAX(($G$2:$G$300000=G12480)*$N$2:$N$300000)</f>
        <v>45931.373807870368</v>
      </c>
      <c r="J12480" s="14"/>
      <c r="N12480" s="7">
        <v>45356.681377314817</v>
      </c>
      <c r="O12480" s="8">
        <v>1</v>
      </c>
      <c r="P12480" t="s">
        <v>13</v>
      </c>
    </row>
    <row r="12481" spans="5:16" x14ac:dyDescent="0.25">
      <c r="E12481" s="9" t="str">
        <f t="shared" si="214"/>
        <v>MRO-50-MONTE</v>
      </c>
      <c r="F12481" s="8" t="s">
        <v>0</v>
      </c>
      <c r="G12481" s="8" t="s">
        <v>41</v>
      </c>
      <c r="H12481" s="12"/>
      <c r="I12481" s="33" cm="1">
        <f t="array" ref="I12481">MAX(($G$2:$G$300000=G12481)*$N$2:$N$300000)</f>
        <v>45931.373807870368</v>
      </c>
      <c r="J12481" s="14"/>
      <c r="N12481" s="7">
        <v>45356.681400462963</v>
      </c>
      <c r="O12481" s="8">
        <v>1</v>
      </c>
      <c r="P12481" t="s">
        <v>13</v>
      </c>
    </row>
    <row r="12482" spans="5:16" x14ac:dyDescent="0.25">
      <c r="E12482" s="9" t="str">
        <f t="shared" si="214"/>
        <v>MRO-50-MONTE</v>
      </c>
      <c r="F12482" s="8" t="s">
        <v>0</v>
      </c>
      <c r="G12482" s="8" t="s">
        <v>41</v>
      </c>
      <c r="H12482" s="12"/>
      <c r="I12482" s="33" cm="1">
        <f t="array" ref="I12482">MAX(($G$2:$G$300000=G12482)*$N$2:$N$300000)</f>
        <v>45931.373807870368</v>
      </c>
      <c r="J12482" s="14"/>
      <c r="N12482" s="7">
        <v>45356.681400462963</v>
      </c>
      <c r="O12482" s="8">
        <v>2</v>
      </c>
      <c r="P12482" t="s">
        <v>13</v>
      </c>
    </row>
    <row r="12483" spans="5:16" x14ac:dyDescent="0.25">
      <c r="E12483" s="9" t="str">
        <f t="shared" si="214"/>
        <v>MRO-50-MONTE</v>
      </c>
      <c r="F12483" s="8" t="s">
        <v>0</v>
      </c>
      <c r="G12483" s="8" t="s">
        <v>41</v>
      </c>
      <c r="H12483" s="12"/>
      <c r="I12483" s="33" cm="1">
        <f t="array" ref="I12483">MAX(($G$2:$G$300000=G12483)*$N$2:$N$300000)</f>
        <v>45931.373807870368</v>
      </c>
      <c r="J12483" s="14"/>
      <c r="N12483" s="7">
        <v>45356.681423611109</v>
      </c>
      <c r="O12483" s="8">
        <v>1</v>
      </c>
      <c r="P12483" t="s">
        <v>13</v>
      </c>
    </row>
    <row r="12484" spans="5:16" x14ac:dyDescent="0.25">
      <c r="E12484" s="9" t="str">
        <f t="shared" si="214"/>
        <v>MRO-50-MONTE</v>
      </c>
      <c r="F12484" s="8" t="s">
        <v>0</v>
      </c>
      <c r="G12484" s="8" t="s">
        <v>41</v>
      </c>
      <c r="H12484" s="12"/>
      <c r="I12484" s="33" cm="1">
        <f t="array" ref="I12484">MAX(($G$2:$G$300000=G12484)*$N$2:$N$300000)</f>
        <v>45931.373807870368</v>
      </c>
      <c r="J12484" s="14"/>
      <c r="N12484" s="7">
        <v>45356.681435185186</v>
      </c>
      <c r="O12484" s="8">
        <v>1</v>
      </c>
      <c r="P12484" t="s">
        <v>13</v>
      </c>
    </row>
    <row r="12485" spans="5:16" x14ac:dyDescent="0.25">
      <c r="E12485" s="9" t="str">
        <f t="shared" si="214"/>
        <v>MRO-50-MONTE</v>
      </c>
      <c r="F12485" s="8" t="s">
        <v>0</v>
      </c>
      <c r="G12485" s="8" t="s">
        <v>41</v>
      </c>
      <c r="H12485" s="12"/>
      <c r="I12485" s="33" cm="1">
        <f t="array" ref="I12485">MAX(($G$2:$G$300000=G12485)*$N$2:$N$300000)</f>
        <v>45931.373807870368</v>
      </c>
      <c r="J12485" s="14"/>
      <c r="N12485" s="7">
        <v>45356.681458333333</v>
      </c>
      <c r="O12485" s="8">
        <v>1</v>
      </c>
      <c r="P12485" t="s">
        <v>13</v>
      </c>
    </row>
    <row r="12486" spans="5:16" x14ac:dyDescent="0.25">
      <c r="E12486" s="9" t="str">
        <f t="shared" si="214"/>
        <v>MRO-50-MONTE</v>
      </c>
      <c r="F12486" s="8" t="s">
        <v>0</v>
      </c>
      <c r="G12486" s="8" t="s">
        <v>41</v>
      </c>
      <c r="H12486" s="12"/>
      <c r="I12486" s="33" cm="1">
        <f t="array" ref="I12486">MAX(($G$2:$G$300000=G12486)*$N$2:$N$300000)</f>
        <v>45931.373807870368</v>
      </c>
      <c r="J12486" s="14"/>
      <c r="N12486" s="7">
        <v>45356.681469907409</v>
      </c>
      <c r="O12486" s="8">
        <v>1</v>
      </c>
      <c r="P12486" t="s">
        <v>13</v>
      </c>
    </row>
    <row r="12487" spans="5:16" x14ac:dyDescent="0.25">
      <c r="E12487" s="9" t="str">
        <f t="shared" si="214"/>
        <v>MRO-50-MONTE</v>
      </c>
      <c r="F12487" s="8" t="s">
        <v>0</v>
      </c>
      <c r="G12487" s="8" t="s">
        <v>41</v>
      </c>
      <c r="H12487" s="12"/>
      <c r="I12487" s="33" cm="1">
        <f t="array" ref="I12487">MAX(($G$2:$G$300000=G12487)*$N$2:$N$300000)</f>
        <v>45931.373807870368</v>
      </c>
      <c r="J12487" s="14"/>
      <c r="N12487" s="7">
        <v>45356.688136574077</v>
      </c>
      <c r="O12487" s="8">
        <v>1</v>
      </c>
      <c r="P12487" t="s">
        <v>13</v>
      </c>
    </row>
    <row r="12488" spans="5:16" x14ac:dyDescent="0.25">
      <c r="E12488" s="9" t="str">
        <f t="shared" si="214"/>
        <v>MRO-50-MONTE</v>
      </c>
      <c r="F12488" s="8" t="s">
        <v>0</v>
      </c>
      <c r="G12488" s="8" t="s">
        <v>41</v>
      </c>
      <c r="H12488" s="12"/>
      <c r="I12488" s="33" cm="1">
        <f t="array" ref="I12488">MAX(($G$2:$G$300000=G12488)*$N$2:$N$300000)</f>
        <v>45931.373807870368</v>
      </c>
      <c r="J12488" s="14"/>
      <c r="N12488" s="7">
        <v>45356.688159722224</v>
      </c>
      <c r="O12488" s="8">
        <v>1</v>
      </c>
      <c r="P12488" t="s">
        <v>13</v>
      </c>
    </row>
    <row r="12489" spans="5:16" x14ac:dyDescent="0.25">
      <c r="E12489" s="9" t="str">
        <f t="shared" si="214"/>
        <v>MRO-50-MONTE</v>
      </c>
      <c r="F12489" s="8" t="s">
        <v>0</v>
      </c>
      <c r="G12489" s="8" t="s">
        <v>41</v>
      </c>
      <c r="H12489" s="12"/>
      <c r="I12489" s="33" cm="1">
        <f t="array" ref="I12489">MAX(($G$2:$G$300000=G12489)*$N$2:$N$300000)</f>
        <v>45931.373807870368</v>
      </c>
      <c r="J12489" s="14"/>
      <c r="N12489" s="7">
        <v>45362.447881944441</v>
      </c>
      <c r="O12489" s="8">
        <v>1</v>
      </c>
      <c r="P12489" t="s">
        <v>13</v>
      </c>
    </row>
    <row r="12490" spans="5:16" x14ac:dyDescent="0.25">
      <c r="E12490" s="9" t="str">
        <f t="shared" si="214"/>
        <v>MRO-50-MONTE</v>
      </c>
      <c r="F12490" s="8" t="s">
        <v>0</v>
      </c>
      <c r="G12490" s="8" t="s">
        <v>41</v>
      </c>
      <c r="H12490" s="12"/>
      <c r="I12490" s="33" cm="1">
        <f t="array" ref="I12490">MAX(($G$2:$G$300000=G12490)*$N$2:$N$300000)</f>
        <v>45931.373807870368</v>
      </c>
      <c r="J12490" s="14"/>
      <c r="N12490" s="7">
        <v>45364.588692129626</v>
      </c>
      <c r="O12490" s="8">
        <v>1</v>
      </c>
      <c r="P12490" t="s">
        <v>12</v>
      </c>
    </row>
    <row r="12491" spans="5:16" x14ac:dyDescent="0.25">
      <c r="E12491" s="9" t="str">
        <f t="shared" si="214"/>
        <v>MRO-50-MONTE</v>
      </c>
      <c r="F12491" s="8" t="s">
        <v>0</v>
      </c>
      <c r="G12491" s="8" t="s">
        <v>41</v>
      </c>
      <c r="H12491" s="12"/>
      <c r="I12491" s="33" cm="1">
        <f t="array" ref="I12491">MAX(($G$2:$G$300000=G12491)*$N$2:$N$300000)</f>
        <v>45931.373807870368</v>
      </c>
      <c r="J12491" s="14"/>
      <c r="N12491" s="7">
        <v>45364.588692129626</v>
      </c>
      <c r="O12491" s="8">
        <v>2</v>
      </c>
      <c r="P12491" t="s">
        <v>12</v>
      </c>
    </row>
    <row r="12492" spans="5:16" x14ac:dyDescent="0.25">
      <c r="E12492" s="9" t="str">
        <f t="shared" si="214"/>
        <v>MRO-50-MONTE</v>
      </c>
      <c r="F12492" s="8" t="s">
        <v>0</v>
      </c>
      <c r="G12492" s="8" t="s">
        <v>41</v>
      </c>
      <c r="H12492" s="12"/>
      <c r="I12492" s="33" cm="1">
        <f t="array" ref="I12492">MAX(($G$2:$G$300000=G12492)*$N$2:$N$300000)</f>
        <v>45931.373807870368</v>
      </c>
      <c r="J12492" s="14"/>
      <c r="N12492" s="7">
        <v>45364.588692129626</v>
      </c>
      <c r="O12492" s="8">
        <v>3</v>
      </c>
      <c r="P12492" t="s">
        <v>12</v>
      </c>
    </row>
    <row r="12493" spans="5:16" x14ac:dyDescent="0.25">
      <c r="E12493" s="9" t="str">
        <f t="shared" si="214"/>
        <v>MRO-50-MONTE</v>
      </c>
      <c r="F12493" s="8" t="s">
        <v>0</v>
      </c>
      <c r="G12493" s="8" t="s">
        <v>41</v>
      </c>
      <c r="H12493" s="12"/>
      <c r="I12493" s="33" cm="1">
        <f t="array" ref="I12493">MAX(($G$2:$G$300000=G12493)*$N$2:$N$300000)</f>
        <v>45931.373807870368</v>
      </c>
      <c r="J12493" s="14"/>
      <c r="N12493" s="7">
        <v>45364.588692129626</v>
      </c>
      <c r="O12493" s="8">
        <v>4</v>
      </c>
      <c r="P12493" t="s">
        <v>12</v>
      </c>
    </row>
    <row r="12494" spans="5:16" x14ac:dyDescent="0.25">
      <c r="E12494" s="9" t="str">
        <f t="shared" si="214"/>
        <v>MRO-50-MONTE</v>
      </c>
      <c r="F12494" s="8" t="s">
        <v>0</v>
      </c>
      <c r="G12494" s="8" t="s">
        <v>41</v>
      </c>
      <c r="H12494" s="12"/>
      <c r="I12494" s="33" cm="1">
        <f t="array" ref="I12494">MAX(($G$2:$G$300000=G12494)*$N$2:$N$300000)</f>
        <v>45931.373807870368</v>
      </c>
      <c r="J12494" s="14"/>
      <c r="N12494" s="7">
        <v>45364.588692129626</v>
      </c>
      <c r="O12494" s="8">
        <v>5</v>
      </c>
      <c r="P12494" t="s">
        <v>12</v>
      </c>
    </row>
    <row r="12495" spans="5:16" x14ac:dyDescent="0.25">
      <c r="E12495" s="9" t="str">
        <f t="shared" si="214"/>
        <v>MRO-50-MONTE</v>
      </c>
      <c r="F12495" s="8" t="s">
        <v>0</v>
      </c>
      <c r="G12495" s="8" t="s">
        <v>41</v>
      </c>
      <c r="H12495" s="12"/>
      <c r="I12495" s="33" cm="1">
        <f t="array" ref="I12495">MAX(($G$2:$G$300000=G12495)*$N$2:$N$300000)</f>
        <v>45931.373807870368</v>
      </c>
      <c r="J12495" s="14"/>
      <c r="N12495" s="7">
        <v>45364.588692129626</v>
      </c>
      <c r="O12495" s="8">
        <v>6</v>
      </c>
      <c r="P12495" t="s">
        <v>12</v>
      </c>
    </row>
    <row r="12496" spans="5:16" x14ac:dyDescent="0.25">
      <c r="E12496" s="9" t="str">
        <f t="shared" si="214"/>
        <v>MRO-50-MONTE</v>
      </c>
      <c r="F12496" s="8" t="s">
        <v>0</v>
      </c>
      <c r="G12496" s="8" t="s">
        <v>41</v>
      </c>
      <c r="H12496" s="12"/>
      <c r="I12496" s="33" cm="1">
        <f t="array" ref="I12496">MAX(($G$2:$G$300000=G12496)*$N$2:$N$300000)</f>
        <v>45931.373807870368</v>
      </c>
      <c r="J12496" s="14"/>
      <c r="N12496" s="7">
        <v>45364.588692129626</v>
      </c>
      <c r="O12496" s="8">
        <v>7</v>
      </c>
      <c r="P12496" t="s">
        <v>12</v>
      </c>
    </row>
    <row r="12497" spans="5:16" x14ac:dyDescent="0.25">
      <c r="E12497" s="9" t="str">
        <f t="shared" si="214"/>
        <v>MRO-50-MONTE</v>
      </c>
      <c r="F12497" s="8" t="s">
        <v>0</v>
      </c>
      <c r="G12497" s="8" t="s">
        <v>41</v>
      </c>
      <c r="H12497" s="12"/>
      <c r="I12497" s="33" cm="1">
        <f t="array" ref="I12497">MAX(($G$2:$G$300000=G12497)*$N$2:$N$300000)</f>
        <v>45931.373807870368</v>
      </c>
      <c r="J12497" s="14"/>
      <c r="N12497" s="7">
        <v>45364.588692129626</v>
      </c>
      <c r="O12497" s="8">
        <v>8</v>
      </c>
      <c r="P12497" t="s">
        <v>12</v>
      </c>
    </row>
    <row r="12498" spans="5:16" x14ac:dyDescent="0.25">
      <c r="E12498" s="9" t="str">
        <f t="shared" si="214"/>
        <v>MRO-50-MONTE</v>
      </c>
      <c r="F12498" s="8" t="s">
        <v>0</v>
      </c>
      <c r="G12498" s="8" t="s">
        <v>41</v>
      </c>
      <c r="H12498" s="12"/>
      <c r="I12498" s="33" cm="1">
        <f t="array" ref="I12498">MAX(($G$2:$G$300000=G12498)*$N$2:$N$300000)</f>
        <v>45931.373807870368</v>
      </c>
      <c r="J12498" s="14"/>
      <c r="N12498" s="7">
        <v>45364.588692129626</v>
      </c>
      <c r="O12498" s="8">
        <v>9</v>
      </c>
      <c r="P12498" t="s">
        <v>12</v>
      </c>
    </row>
    <row r="12499" spans="5:16" x14ac:dyDescent="0.25">
      <c r="E12499" s="9" t="str">
        <f t="shared" si="214"/>
        <v>MRO-50-MONTE</v>
      </c>
      <c r="F12499" s="8" t="s">
        <v>0</v>
      </c>
      <c r="G12499" s="8" t="s">
        <v>41</v>
      </c>
      <c r="H12499" s="12"/>
      <c r="I12499" s="33" cm="1">
        <f t="array" ref="I12499">MAX(($G$2:$G$300000=G12499)*$N$2:$N$300000)</f>
        <v>45931.373807870368</v>
      </c>
      <c r="J12499" s="14"/>
      <c r="N12499" s="7">
        <v>45364.588692129626</v>
      </c>
      <c r="O12499" s="8">
        <v>10</v>
      </c>
      <c r="P12499" t="s">
        <v>12</v>
      </c>
    </row>
    <row r="12500" spans="5:16" x14ac:dyDescent="0.25">
      <c r="E12500" s="9" t="str">
        <f t="shared" si="214"/>
        <v>MRO-50-MONTE</v>
      </c>
      <c r="F12500" s="8" t="s">
        <v>0</v>
      </c>
      <c r="G12500" s="8" t="s">
        <v>41</v>
      </c>
      <c r="H12500" s="12"/>
      <c r="I12500" s="33" cm="1">
        <f t="array" ref="I12500">MAX(($G$2:$G$300000=G12500)*$N$2:$N$300000)</f>
        <v>45931.373807870368</v>
      </c>
      <c r="J12500" s="14"/>
      <c r="N12500" s="7">
        <v>45364.588692129626</v>
      </c>
      <c r="O12500" s="8">
        <v>11</v>
      </c>
      <c r="P12500" t="s">
        <v>12</v>
      </c>
    </row>
    <row r="12501" spans="5:16" x14ac:dyDescent="0.25">
      <c r="E12501" s="9" t="str">
        <f t="shared" si="214"/>
        <v>MRO-50-MONTE</v>
      </c>
      <c r="F12501" s="8" t="s">
        <v>0</v>
      </c>
      <c r="G12501" s="8" t="s">
        <v>41</v>
      </c>
      <c r="H12501" s="12"/>
      <c r="I12501" s="33" cm="1">
        <f t="array" ref="I12501">MAX(($G$2:$G$300000=G12501)*$N$2:$N$300000)</f>
        <v>45931.373807870368</v>
      </c>
      <c r="J12501" s="14"/>
      <c r="N12501" s="7">
        <v>45364.588692129626</v>
      </c>
      <c r="O12501" s="8">
        <v>12</v>
      </c>
      <c r="P12501" t="s">
        <v>12</v>
      </c>
    </row>
    <row r="12502" spans="5:16" x14ac:dyDescent="0.25">
      <c r="E12502" s="9" t="str">
        <f t="shared" si="214"/>
        <v>MRO-50-MONTE</v>
      </c>
      <c r="F12502" s="8" t="s">
        <v>0</v>
      </c>
      <c r="G12502" s="8" t="s">
        <v>41</v>
      </c>
      <c r="H12502" s="12"/>
      <c r="I12502" s="33" cm="1">
        <f t="array" ref="I12502">MAX(($G$2:$G$300000=G12502)*$N$2:$N$300000)</f>
        <v>45931.373807870368</v>
      </c>
      <c r="J12502" s="14"/>
      <c r="N12502" s="7">
        <v>45364.588692129626</v>
      </c>
      <c r="O12502" s="8">
        <v>13</v>
      </c>
      <c r="P12502" t="s">
        <v>12</v>
      </c>
    </row>
    <row r="12503" spans="5:16" x14ac:dyDescent="0.25">
      <c r="E12503" s="9" t="str">
        <f t="shared" si="214"/>
        <v>MRO-50-MONTE</v>
      </c>
      <c r="F12503" s="8" t="s">
        <v>0</v>
      </c>
      <c r="G12503" s="8" t="s">
        <v>41</v>
      </c>
      <c r="H12503" s="12"/>
      <c r="I12503" s="33" cm="1">
        <f t="array" ref="I12503">MAX(($G$2:$G$300000=G12503)*$N$2:$N$300000)</f>
        <v>45931.373807870368</v>
      </c>
      <c r="J12503" s="14"/>
      <c r="N12503" s="7">
        <v>45364.588692129626</v>
      </c>
      <c r="O12503" s="8">
        <v>14</v>
      </c>
      <c r="P12503" t="s">
        <v>12</v>
      </c>
    </row>
    <row r="12504" spans="5:16" x14ac:dyDescent="0.25">
      <c r="E12504" s="9" t="str">
        <f t="shared" si="214"/>
        <v>MRO-50-MONTE</v>
      </c>
      <c r="F12504" s="8" t="s">
        <v>0</v>
      </c>
      <c r="G12504" s="8" t="s">
        <v>41</v>
      </c>
      <c r="H12504" s="12"/>
      <c r="I12504" s="33" cm="1">
        <f t="array" ref="I12504">MAX(($G$2:$G$300000=G12504)*$N$2:$N$300000)</f>
        <v>45931.373807870368</v>
      </c>
      <c r="J12504" s="14"/>
      <c r="N12504" s="7">
        <v>45364.588703703703</v>
      </c>
      <c r="O12504" s="8">
        <v>1</v>
      </c>
      <c r="P12504" t="s">
        <v>12</v>
      </c>
    </row>
    <row r="12505" spans="5:16" x14ac:dyDescent="0.25">
      <c r="E12505" s="9" t="str">
        <f t="shared" si="214"/>
        <v>MRO-50-MONTE</v>
      </c>
      <c r="F12505" s="8" t="s">
        <v>0</v>
      </c>
      <c r="G12505" s="8" t="s">
        <v>41</v>
      </c>
      <c r="H12505" s="12"/>
      <c r="I12505" s="33" cm="1">
        <f t="array" ref="I12505">MAX(($G$2:$G$300000=G12505)*$N$2:$N$300000)</f>
        <v>45931.373807870368</v>
      </c>
      <c r="J12505" s="14"/>
      <c r="N12505" s="7">
        <v>45364.588703703703</v>
      </c>
      <c r="O12505" s="8">
        <v>2</v>
      </c>
      <c r="P12505" t="s">
        <v>12</v>
      </c>
    </row>
    <row r="12506" spans="5:16" x14ac:dyDescent="0.25">
      <c r="E12506" s="9" t="str">
        <f t="shared" si="214"/>
        <v>MRO-50-MONTE</v>
      </c>
      <c r="F12506" s="8" t="s">
        <v>0</v>
      </c>
      <c r="G12506" s="8" t="s">
        <v>41</v>
      </c>
      <c r="H12506" s="12"/>
      <c r="I12506" s="33" cm="1">
        <f t="array" ref="I12506">MAX(($G$2:$G$300000=G12506)*$N$2:$N$300000)</f>
        <v>45931.373807870368</v>
      </c>
      <c r="J12506" s="14"/>
      <c r="N12506" s="7">
        <v>45364.588703703703</v>
      </c>
      <c r="O12506" s="8">
        <v>3</v>
      </c>
      <c r="P12506" t="s">
        <v>12</v>
      </c>
    </row>
    <row r="12507" spans="5:16" x14ac:dyDescent="0.25">
      <c r="E12507" s="9" t="str">
        <f t="shared" si="214"/>
        <v>MRO-50-MONTE</v>
      </c>
      <c r="F12507" s="8" t="s">
        <v>0</v>
      </c>
      <c r="G12507" s="8" t="s">
        <v>41</v>
      </c>
      <c r="H12507" s="12"/>
      <c r="I12507" s="33" cm="1">
        <f t="array" ref="I12507">MAX(($G$2:$G$300000=G12507)*$N$2:$N$300000)</f>
        <v>45931.373807870368</v>
      </c>
      <c r="J12507" s="14"/>
      <c r="N12507" s="7">
        <v>45364.588703703703</v>
      </c>
      <c r="O12507" s="8">
        <v>4</v>
      </c>
      <c r="P12507" t="s">
        <v>12</v>
      </c>
    </row>
    <row r="12508" spans="5:16" x14ac:dyDescent="0.25">
      <c r="E12508" s="9" t="str">
        <f t="shared" si="214"/>
        <v>MRO-50-MONTE</v>
      </c>
      <c r="F12508" s="8" t="s">
        <v>0</v>
      </c>
      <c r="G12508" s="8" t="s">
        <v>41</v>
      </c>
      <c r="H12508" s="12"/>
      <c r="I12508" s="33" cm="1">
        <f t="array" ref="I12508">MAX(($G$2:$G$300000=G12508)*$N$2:$N$300000)</f>
        <v>45931.373807870368</v>
      </c>
      <c r="J12508" s="14"/>
      <c r="N12508" s="7">
        <v>45364.588703703703</v>
      </c>
      <c r="O12508" s="8">
        <v>5</v>
      </c>
      <c r="P12508" t="s">
        <v>12</v>
      </c>
    </row>
    <row r="12509" spans="5:16" x14ac:dyDescent="0.25">
      <c r="E12509" s="9" t="str">
        <f t="shared" si="214"/>
        <v>MRO-50-MONTE</v>
      </c>
      <c r="F12509" s="8" t="s">
        <v>0</v>
      </c>
      <c r="G12509" s="8" t="s">
        <v>41</v>
      </c>
      <c r="H12509" s="12"/>
      <c r="I12509" s="33" cm="1">
        <f t="array" ref="I12509">MAX(($G$2:$G$300000=G12509)*$N$2:$N$300000)</f>
        <v>45931.373807870368</v>
      </c>
      <c r="J12509" s="14"/>
      <c r="N12509" s="7">
        <v>45364.588703703703</v>
      </c>
      <c r="O12509" s="8">
        <v>6</v>
      </c>
      <c r="P12509" t="s">
        <v>12</v>
      </c>
    </row>
    <row r="12510" spans="5:16" x14ac:dyDescent="0.25">
      <c r="E12510" s="9" t="str">
        <f t="shared" si="214"/>
        <v>MRO-50-MONTE</v>
      </c>
      <c r="F12510" s="8" t="s">
        <v>0</v>
      </c>
      <c r="G12510" s="8" t="s">
        <v>41</v>
      </c>
      <c r="H12510" s="12"/>
      <c r="I12510" s="33" cm="1">
        <f t="array" ref="I12510">MAX(($G$2:$G$300000=G12510)*$N$2:$N$300000)</f>
        <v>45931.373807870368</v>
      </c>
      <c r="J12510" s="14"/>
      <c r="N12510" s="7">
        <v>45364.588703703703</v>
      </c>
      <c r="O12510" s="8">
        <v>7</v>
      </c>
      <c r="P12510" t="s">
        <v>12</v>
      </c>
    </row>
    <row r="12511" spans="5:16" x14ac:dyDescent="0.25">
      <c r="E12511" s="9" t="str">
        <f t="shared" si="214"/>
        <v>MRO-50-MONTE</v>
      </c>
      <c r="F12511" s="8" t="s">
        <v>0</v>
      </c>
      <c r="G12511" s="8" t="s">
        <v>41</v>
      </c>
      <c r="H12511" s="12"/>
      <c r="I12511" s="33" cm="1">
        <f t="array" ref="I12511">MAX(($G$2:$G$300000=G12511)*$N$2:$N$300000)</f>
        <v>45931.373807870368</v>
      </c>
      <c r="J12511" s="14"/>
      <c r="N12511" s="7">
        <v>45364.588703703703</v>
      </c>
      <c r="O12511" s="8">
        <v>8</v>
      </c>
      <c r="P12511" t="s">
        <v>12</v>
      </c>
    </row>
    <row r="12512" spans="5:16" x14ac:dyDescent="0.25">
      <c r="E12512" s="9" t="str">
        <f t="shared" si="214"/>
        <v>MRO-50-MONTE</v>
      </c>
      <c r="F12512" s="8" t="s">
        <v>0</v>
      </c>
      <c r="G12512" s="8" t="s">
        <v>41</v>
      </c>
      <c r="H12512" s="12"/>
      <c r="I12512" s="33" cm="1">
        <f t="array" ref="I12512">MAX(($G$2:$G$300000=G12512)*$N$2:$N$300000)</f>
        <v>45931.373807870368</v>
      </c>
      <c r="J12512" s="14"/>
      <c r="N12512" s="7">
        <v>45364.588703703703</v>
      </c>
      <c r="O12512" s="8">
        <v>9</v>
      </c>
      <c r="P12512" t="s">
        <v>12</v>
      </c>
    </row>
    <row r="12513" spans="5:16" x14ac:dyDescent="0.25">
      <c r="E12513" s="9" t="str">
        <f t="shared" si="214"/>
        <v>MRO-50-MONTE</v>
      </c>
      <c r="F12513" s="8" t="s">
        <v>0</v>
      </c>
      <c r="G12513" s="8" t="s">
        <v>41</v>
      </c>
      <c r="H12513" s="12"/>
      <c r="I12513" s="33" cm="1">
        <f t="array" ref="I12513">MAX(($G$2:$G$300000=G12513)*$N$2:$N$300000)</f>
        <v>45931.373807870368</v>
      </c>
      <c r="J12513" s="14"/>
      <c r="N12513" s="7">
        <v>45364.588703703703</v>
      </c>
      <c r="O12513" s="8">
        <v>10</v>
      </c>
      <c r="P12513" t="s">
        <v>12</v>
      </c>
    </row>
    <row r="12514" spans="5:16" x14ac:dyDescent="0.25">
      <c r="E12514" s="9" t="str">
        <f t="shared" si="214"/>
        <v>MRO-50-MONTE</v>
      </c>
      <c r="F12514" s="8" t="s">
        <v>0</v>
      </c>
      <c r="G12514" s="8" t="s">
        <v>41</v>
      </c>
      <c r="H12514" s="12"/>
      <c r="I12514" s="33" cm="1">
        <f t="array" ref="I12514">MAX(($G$2:$G$300000=G12514)*$N$2:$N$300000)</f>
        <v>45931.373807870368</v>
      </c>
      <c r="J12514" s="14"/>
      <c r="N12514" s="7">
        <v>45364.588703703703</v>
      </c>
      <c r="O12514" s="8">
        <v>11</v>
      </c>
      <c r="P12514" t="s">
        <v>12</v>
      </c>
    </row>
    <row r="12515" spans="5:16" x14ac:dyDescent="0.25">
      <c r="E12515" s="9" t="str">
        <f t="shared" si="214"/>
        <v>MRO-50-MONTE</v>
      </c>
      <c r="F12515" s="8" t="s">
        <v>0</v>
      </c>
      <c r="G12515" s="8" t="s">
        <v>41</v>
      </c>
      <c r="H12515" s="12"/>
      <c r="I12515" s="33" cm="1">
        <f t="array" ref="I12515">MAX(($G$2:$G$300000=G12515)*$N$2:$N$300000)</f>
        <v>45931.373807870368</v>
      </c>
      <c r="J12515" s="14"/>
      <c r="N12515" s="7">
        <v>45364.588703703703</v>
      </c>
      <c r="O12515" s="8">
        <v>12</v>
      </c>
      <c r="P12515" t="s">
        <v>12</v>
      </c>
    </row>
    <row r="12516" spans="5:16" x14ac:dyDescent="0.25">
      <c r="E12516" s="9" t="str">
        <f t="shared" si="214"/>
        <v>MRO-50-MONTE</v>
      </c>
      <c r="F12516" s="8" t="s">
        <v>0</v>
      </c>
      <c r="G12516" s="8" t="s">
        <v>41</v>
      </c>
      <c r="H12516" s="12"/>
      <c r="I12516" s="33" cm="1">
        <f t="array" ref="I12516">MAX(($G$2:$G$300000=G12516)*$N$2:$N$300000)</f>
        <v>45931.373807870368</v>
      </c>
      <c r="J12516" s="14"/>
      <c r="N12516" s="7">
        <v>45364.588703703703</v>
      </c>
      <c r="O12516" s="8">
        <v>13</v>
      </c>
      <c r="P12516" t="s">
        <v>12</v>
      </c>
    </row>
    <row r="12517" spans="5:16" x14ac:dyDescent="0.25">
      <c r="E12517" s="9" t="str">
        <f t="shared" si="214"/>
        <v>MRO-50-MONTE</v>
      </c>
      <c r="F12517" s="8" t="s">
        <v>0</v>
      </c>
      <c r="G12517" s="8" t="s">
        <v>41</v>
      </c>
      <c r="H12517" s="12"/>
      <c r="I12517" s="33" cm="1">
        <f t="array" ref="I12517">MAX(($G$2:$G$300000=G12517)*$N$2:$N$300000)</f>
        <v>45931.373807870368</v>
      </c>
      <c r="J12517" s="14"/>
      <c r="N12517" s="7">
        <v>45364.588703703703</v>
      </c>
      <c r="O12517" s="8">
        <v>14</v>
      </c>
      <c r="P12517" t="s">
        <v>12</v>
      </c>
    </row>
    <row r="12518" spans="5:16" x14ac:dyDescent="0.25">
      <c r="E12518" s="9" t="str">
        <f t="shared" si="214"/>
        <v>MRO-50-MONTE</v>
      </c>
      <c r="F12518" s="8" t="s">
        <v>0</v>
      </c>
      <c r="G12518" s="8" t="s">
        <v>41</v>
      </c>
      <c r="H12518" s="12"/>
      <c r="I12518" s="33" cm="1">
        <f t="array" ref="I12518">MAX(($G$2:$G$300000=G12518)*$N$2:$N$300000)</f>
        <v>45931.373807870368</v>
      </c>
      <c r="J12518" s="14"/>
      <c r="N12518" s="7">
        <v>45364.588703703703</v>
      </c>
      <c r="O12518" s="8">
        <v>15</v>
      </c>
      <c r="P12518" t="s">
        <v>12</v>
      </c>
    </row>
    <row r="12519" spans="5:16" x14ac:dyDescent="0.25">
      <c r="E12519" s="9" t="str">
        <f t="shared" si="214"/>
        <v>MRO-50-MONTE</v>
      </c>
      <c r="F12519" s="8" t="s">
        <v>0</v>
      </c>
      <c r="G12519" s="8" t="s">
        <v>41</v>
      </c>
      <c r="H12519" s="12"/>
      <c r="I12519" s="33" cm="1">
        <f t="array" ref="I12519">MAX(($G$2:$G$300000=G12519)*$N$2:$N$300000)</f>
        <v>45931.373807870368</v>
      </c>
      <c r="J12519" s="14"/>
      <c r="N12519" s="7">
        <v>45364.588703703703</v>
      </c>
      <c r="O12519" s="8">
        <v>16</v>
      </c>
      <c r="P12519" t="s">
        <v>12</v>
      </c>
    </row>
    <row r="12520" spans="5:16" x14ac:dyDescent="0.25">
      <c r="E12520" s="9" t="str">
        <f t="shared" si="214"/>
        <v>MRO-50-MONTE</v>
      </c>
      <c r="F12520" s="8" t="s">
        <v>0</v>
      </c>
      <c r="G12520" s="8" t="s">
        <v>41</v>
      </c>
      <c r="H12520" s="12"/>
      <c r="I12520" s="33" cm="1">
        <f t="array" ref="I12520">MAX(($G$2:$G$300000=G12520)*$N$2:$N$300000)</f>
        <v>45931.373807870368</v>
      </c>
      <c r="J12520" s="14"/>
      <c r="N12520" s="7">
        <v>45364.58871527778</v>
      </c>
      <c r="O12520" s="8">
        <v>1</v>
      </c>
      <c r="P12520" t="s">
        <v>12</v>
      </c>
    </row>
    <row r="12521" spans="5:16" x14ac:dyDescent="0.25">
      <c r="E12521" s="9" t="str">
        <f t="shared" si="214"/>
        <v>MRO-50-MONTE</v>
      </c>
      <c r="F12521" s="8" t="s">
        <v>0</v>
      </c>
      <c r="G12521" s="8" t="s">
        <v>41</v>
      </c>
      <c r="H12521" s="12"/>
      <c r="I12521" s="33" cm="1">
        <f t="array" ref="I12521">MAX(($G$2:$G$300000=G12521)*$N$2:$N$300000)</f>
        <v>45931.373807870368</v>
      </c>
      <c r="J12521" s="14"/>
      <c r="N12521" s="7">
        <v>45364.58871527778</v>
      </c>
      <c r="O12521" s="8">
        <v>2</v>
      </c>
      <c r="P12521" t="s">
        <v>12</v>
      </c>
    </row>
    <row r="12522" spans="5:16" x14ac:dyDescent="0.25">
      <c r="E12522" s="9" t="str">
        <f t="shared" si="214"/>
        <v>MRO-50-MONTE</v>
      </c>
      <c r="F12522" s="8" t="s">
        <v>0</v>
      </c>
      <c r="G12522" s="8" t="s">
        <v>41</v>
      </c>
      <c r="H12522" s="12"/>
      <c r="I12522" s="33" cm="1">
        <f t="array" ref="I12522">MAX(($G$2:$G$300000=G12522)*$N$2:$N$300000)</f>
        <v>45931.373807870368</v>
      </c>
      <c r="J12522" s="14"/>
      <c r="N12522" s="7">
        <v>45364.58871527778</v>
      </c>
      <c r="O12522" s="8">
        <v>3</v>
      </c>
      <c r="P12522" t="s">
        <v>12</v>
      </c>
    </row>
    <row r="12523" spans="5:16" x14ac:dyDescent="0.25">
      <c r="E12523" s="9" t="str">
        <f t="shared" si="214"/>
        <v>MRO-50-MONTE</v>
      </c>
      <c r="F12523" s="8" t="s">
        <v>0</v>
      </c>
      <c r="G12523" s="8" t="s">
        <v>41</v>
      </c>
      <c r="H12523" s="12"/>
      <c r="I12523" s="33" cm="1">
        <f t="array" ref="I12523">MAX(($G$2:$G$300000=G12523)*$N$2:$N$300000)</f>
        <v>45931.373807870368</v>
      </c>
      <c r="J12523" s="14"/>
      <c r="N12523" s="7">
        <v>45364.58871527778</v>
      </c>
      <c r="O12523" s="8">
        <v>4</v>
      </c>
      <c r="P12523" t="s">
        <v>12</v>
      </c>
    </row>
    <row r="12524" spans="5:16" x14ac:dyDescent="0.25">
      <c r="E12524" s="9" t="str">
        <f t="shared" si="214"/>
        <v>MRO-50-MONTE</v>
      </c>
      <c r="F12524" s="8" t="s">
        <v>0</v>
      </c>
      <c r="G12524" s="8" t="s">
        <v>41</v>
      </c>
      <c r="H12524" s="12"/>
      <c r="I12524" s="33" cm="1">
        <f t="array" ref="I12524">MAX(($G$2:$G$300000=G12524)*$N$2:$N$300000)</f>
        <v>45931.373807870368</v>
      </c>
      <c r="J12524" s="14"/>
      <c r="N12524" s="7">
        <v>45364.58871527778</v>
      </c>
      <c r="O12524" s="8">
        <v>5</v>
      </c>
      <c r="P12524" t="s">
        <v>12</v>
      </c>
    </row>
    <row r="12525" spans="5:16" x14ac:dyDescent="0.25">
      <c r="E12525" s="9" t="str">
        <f t="shared" si="214"/>
        <v>MRO-50-MONTE</v>
      </c>
      <c r="F12525" s="8" t="s">
        <v>0</v>
      </c>
      <c r="G12525" s="8" t="s">
        <v>41</v>
      </c>
      <c r="H12525" s="12"/>
      <c r="I12525" s="33" cm="1">
        <f t="array" ref="I12525">MAX(($G$2:$G$300000=G12525)*$N$2:$N$300000)</f>
        <v>45931.373807870368</v>
      </c>
      <c r="J12525" s="14"/>
      <c r="N12525" s="7">
        <v>45364.58871527778</v>
      </c>
      <c r="O12525" s="8">
        <v>6</v>
      </c>
      <c r="P12525" t="s">
        <v>12</v>
      </c>
    </row>
    <row r="12526" spans="5:16" x14ac:dyDescent="0.25">
      <c r="E12526" s="9" t="str">
        <f t="shared" si="214"/>
        <v>MRO-50-MONTE</v>
      </c>
      <c r="F12526" s="8" t="s">
        <v>0</v>
      </c>
      <c r="G12526" s="8" t="s">
        <v>41</v>
      </c>
      <c r="H12526" s="12"/>
      <c r="I12526" s="33" cm="1">
        <f t="array" ref="I12526">MAX(($G$2:$G$300000=G12526)*$N$2:$N$300000)</f>
        <v>45931.373807870368</v>
      </c>
      <c r="J12526" s="14"/>
      <c r="N12526" s="7">
        <v>45364.58871527778</v>
      </c>
      <c r="O12526" s="8">
        <v>7</v>
      </c>
      <c r="P12526" t="s">
        <v>12</v>
      </c>
    </row>
    <row r="12527" spans="5:16" x14ac:dyDescent="0.25">
      <c r="E12527" s="9" t="str">
        <f t="shared" si="214"/>
        <v>MRO-50-MONTE</v>
      </c>
      <c r="F12527" s="8" t="s">
        <v>0</v>
      </c>
      <c r="G12527" s="8" t="s">
        <v>41</v>
      </c>
      <c r="H12527" s="12"/>
      <c r="I12527" s="33" cm="1">
        <f t="array" ref="I12527">MAX(($G$2:$G$300000=G12527)*$N$2:$N$300000)</f>
        <v>45931.373807870368</v>
      </c>
      <c r="J12527" s="14"/>
      <c r="N12527" s="7">
        <v>45364.58871527778</v>
      </c>
      <c r="O12527" s="8">
        <v>8</v>
      </c>
      <c r="P12527" t="s">
        <v>12</v>
      </c>
    </row>
    <row r="12528" spans="5:16" x14ac:dyDescent="0.25">
      <c r="E12528" s="9" t="str">
        <f t="shared" si="214"/>
        <v>MRO-50-MONTE</v>
      </c>
      <c r="F12528" s="8" t="s">
        <v>0</v>
      </c>
      <c r="G12528" s="8" t="s">
        <v>41</v>
      </c>
      <c r="H12528" s="12"/>
      <c r="I12528" s="33" cm="1">
        <f t="array" ref="I12528">MAX(($G$2:$G$300000=G12528)*$N$2:$N$300000)</f>
        <v>45931.373807870368</v>
      </c>
      <c r="J12528" s="14"/>
      <c r="N12528" s="7">
        <v>45364.58871527778</v>
      </c>
      <c r="O12528" s="8">
        <v>9</v>
      </c>
      <c r="P12528" t="s">
        <v>12</v>
      </c>
    </row>
    <row r="12529" spans="5:16" x14ac:dyDescent="0.25">
      <c r="E12529" s="9" t="str">
        <f t="shared" si="214"/>
        <v>MRO-50-MONTE</v>
      </c>
      <c r="F12529" s="8" t="s">
        <v>0</v>
      </c>
      <c r="G12529" s="8" t="s">
        <v>41</v>
      </c>
      <c r="H12529" s="12"/>
      <c r="I12529" s="33" cm="1">
        <f t="array" ref="I12529">MAX(($G$2:$G$300000=G12529)*$N$2:$N$300000)</f>
        <v>45931.373807870368</v>
      </c>
      <c r="J12529" s="14"/>
      <c r="N12529" s="7">
        <v>45364.58871527778</v>
      </c>
      <c r="O12529" s="8">
        <v>10</v>
      </c>
      <c r="P12529" t="s">
        <v>12</v>
      </c>
    </row>
    <row r="12530" spans="5:16" x14ac:dyDescent="0.25">
      <c r="E12530" s="9" t="str">
        <f t="shared" ref="E12530:E12593" si="215">+G12530&amp;H12530</f>
        <v>MRO-50-MONTE</v>
      </c>
      <c r="F12530" s="8" t="s">
        <v>0</v>
      </c>
      <c r="G12530" s="8" t="s">
        <v>41</v>
      </c>
      <c r="H12530" s="12"/>
      <c r="I12530" s="33" cm="1">
        <f t="array" ref="I12530">MAX(($G$2:$G$300000=G12530)*$N$2:$N$300000)</f>
        <v>45931.373807870368</v>
      </c>
      <c r="J12530" s="14"/>
      <c r="N12530" s="7">
        <v>45364.58871527778</v>
      </c>
      <c r="O12530" s="8">
        <v>11</v>
      </c>
      <c r="P12530" t="s">
        <v>12</v>
      </c>
    </row>
    <row r="12531" spans="5:16" x14ac:dyDescent="0.25">
      <c r="E12531" s="9" t="str">
        <f t="shared" si="215"/>
        <v>MRO-50-MONTE</v>
      </c>
      <c r="F12531" s="8" t="s">
        <v>0</v>
      </c>
      <c r="G12531" s="8" t="s">
        <v>41</v>
      </c>
      <c r="H12531" s="12"/>
      <c r="I12531" s="33" cm="1">
        <f t="array" ref="I12531">MAX(($G$2:$G$300000=G12531)*$N$2:$N$300000)</f>
        <v>45931.373807870368</v>
      </c>
      <c r="J12531" s="14"/>
      <c r="N12531" s="7">
        <v>45364.58871527778</v>
      </c>
      <c r="O12531" s="8">
        <v>12</v>
      </c>
      <c r="P12531" t="s">
        <v>12</v>
      </c>
    </row>
    <row r="12532" spans="5:16" x14ac:dyDescent="0.25">
      <c r="E12532" s="9" t="str">
        <f t="shared" si="215"/>
        <v>MRO-50-MONTE</v>
      </c>
      <c r="F12532" s="8" t="s">
        <v>0</v>
      </c>
      <c r="G12532" s="8" t="s">
        <v>41</v>
      </c>
      <c r="H12532" s="12"/>
      <c r="I12532" s="33" cm="1">
        <f t="array" ref="I12532">MAX(($G$2:$G$300000=G12532)*$N$2:$N$300000)</f>
        <v>45931.373807870368</v>
      </c>
      <c r="J12532" s="14"/>
      <c r="N12532" s="7">
        <v>45364.58871527778</v>
      </c>
      <c r="O12532" s="8">
        <v>13</v>
      </c>
      <c r="P12532" t="s">
        <v>12</v>
      </c>
    </row>
    <row r="12533" spans="5:16" x14ac:dyDescent="0.25">
      <c r="E12533" s="9" t="str">
        <f t="shared" si="215"/>
        <v>MRO-50-MONTE</v>
      </c>
      <c r="F12533" s="8" t="s">
        <v>0</v>
      </c>
      <c r="G12533" s="8" t="s">
        <v>41</v>
      </c>
      <c r="H12533" s="12"/>
      <c r="I12533" s="33" cm="1">
        <f t="array" ref="I12533">MAX(($G$2:$G$300000=G12533)*$N$2:$N$300000)</f>
        <v>45931.373807870368</v>
      </c>
      <c r="J12533" s="14"/>
      <c r="N12533" s="7">
        <v>45364.58871527778</v>
      </c>
      <c r="O12533" s="8">
        <v>14</v>
      </c>
      <c r="P12533" t="s">
        <v>12</v>
      </c>
    </row>
    <row r="12534" spans="5:16" x14ac:dyDescent="0.25">
      <c r="E12534" s="9" t="str">
        <f t="shared" si="215"/>
        <v>MRO-50-MONTE</v>
      </c>
      <c r="F12534" s="8" t="s">
        <v>0</v>
      </c>
      <c r="G12534" s="8" t="s">
        <v>41</v>
      </c>
      <c r="H12534" s="12"/>
      <c r="I12534" s="33" cm="1">
        <f t="array" ref="I12534">MAX(($G$2:$G$300000=G12534)*$N$2:$N$300000)</f>
        <v>45931.373807870368</v>
      </c>
      <c r="J12534" s="14"/>
      <c r="N12534" s="7">
        <v>45364.58871527778</v>
      </c>
      <c r="O12534" s="8">
        <v>15</v>
      </c>
      <c r="P12534" t="s">
        <v>12</v>
      </c>
    </row>
    <row r="12535" spans="5:16" x14ac:dyDescent="0.25">
      <c r="E12535" s="9" t="str">
        <f t="shared" si="215"/>
        <v>MRO-50-MONTE</v>
      </c>
      <c r="F12535" s="8" t="s">
        <v>0</v>
      </c>
      <c r="G12535" s="8" t="s">
        <v>41</v>
      </c>
      <c r="H12535" s="12"/>
      <c r="I12535" s="33" cm="1">
        <f t="array" ref="I12535">MAX(($G$2:$G$300000=G12535)*$N$2:$N$300000)</f>
        <v>45931.373807870368</v>
      </c>
      <c r="J12535" s="14"/>
      <c r="N12535" s="7">
        <v>45364.58871527778</v>
      </c>
      <c r="O12535" s="8">
        <v>16</v>
      </c>
      <c r="P12535" t="s">
        <v>12</v>
      </c>
    </row>
    <row r="12536" spans="5:16" x14ac:dyDescent="0.25">
      <c r="E12536" s="9" t="str">
        <f t="shared" si="215"/>
        <v>MRO-50-MONTE</v>
      </c>
      <c r="F12536" s="8" t="s">
        <v>0</v>
      </c>
      <c r="G12536" s="8" t="s">
        <v>41</v>
      </c>
      <c r="H12536" s="12"/>
      <c r="I12536" s="33" cm="1">
        <f t="array" ref="I12536">MAX(($G$2:$G$300000=G12536)*$N$2:$N$300000)</f>
        <v>45931.373807870368</v>
      </c>
      <c r="J12536" s="14"/>
      <c r="N12536" s="7">
        <v>45364.58871527778</v>
      </c>
      <c r="O12536" s="8">
        <v>17</v>
      </c>
      <c r="P12536" t="s">
        <v>12</v>
      </c>
    </row>
    <row r="12537" spans="5:16" x14ac:dyDescent="0.25">
      <c r="E12537" s="9" t="str">
        <f t="shared" si="215"/>
        <v>MRO-50-MONTE</v>
      </c>
      <c r="F12537" s="8" t="s">
        <v>0</v>
      </c>
      <c r="G12537" s="8" t="s">
        <v>41</v>
      </c>
      <c r="H12537" s="12"/>
      <c r="I12537" s="33" cm="1">
        <f t="array" ref="I12537">MAX(($G$2:$G$300000=G12537)*$N$2:$N$300000)</f>
        <v>45931.373807870368</v>
      </c>
      <c r="J12537" s="14"/>
      <c r="N12537" s="7">
        <v>45364.58871527778</v>
      </c>
      <c r="O12537" s="8">
        <v>18</v>
      </c>
      <c r="P12537" t="s">
        <v>12</v>
      </c>
    </row>
    <row r="12538" spans="5:16" x14ac:dyDescent="0.25">
      <c r="E12538" s="9" t="str">
        <f t="shared" si="215"/>
        <v>MRO-50-MONTE</v>
      </c>
      <c r="F12538" s="8" t="s">
        <v>0</v>
      </c>
      <c r="G12538" s="8" t="s">
        <v>41</v>
      </c>
      <c r="H12538" s="12"/>
      <c r="I12538" s="33" cm="1">
        <f t="array" ref="I12538">MAX(($G$2:$G$300000=G12538)*$N$2:$N$300000)</f>
        <v>45931.373807870368</v>
      </c>
      <c r="J12538" s="14"/>
      <c r="N12538" s="7">
        <v>45364.58871527778</v>
      </c>
      <c r="O12538" s="8">
        <v>19</v>
      </c>
      <c r="P12538" t="s">
        <v>12</v>
      </c>
    </row>
    <row r="12539" spans="5:16" x14ac:dyDescent="0.25">
      <c r="E12539" s="9" t="str">
        <f t="shared" si="215"/>
        <v>MRO-50-MONTE</v>
      </c>
      <c r="F12539" s="8" t="s">
        <v>0</v>
      </c>
      <c r="G12539" s="8" t="s">
        <v>41</v>
      </c>
      <c r="H12539" s="12"/>
      <c r="I12539" s="33" cm="1">
        <f t="array" ref="I12539">MAX(($G$2:$G$300000=G12539)*$N$2:$N$300000)</f>
        <v>45931.373807870368</v>
      </c>
      <c r="J12539" s="14"/>
      <c r="N12539" s="7">
        <v>45364.588726851849</v>
      </c>
      <c r="O12539" s="8">
        <v>1</v>
      </c>
      <c r="P12539" t="s">
        <v>12</v>
      </c>
    </row>
    <row r="12540" spans="5:16" x14ac:dyDescent="0.25">
      <c r="E12540" s="9" t="str">
        <f t="shared" si="215"/>
        <v>MRO-50-MONTE</v>
      </c>
      <c r="F12540" s="8" t="s">
        <v>0</v>
      </c>
      <c r="G12540" s="8" t="s">
        <v>41</v>
      </c>
      <c r="H12540" s="12"/>
      <c r="I12540" s="33" cm="1">
        <f t="array" ref="I12540">MAX(($G$2:$G$300000=G12540)*$N$2:$N$300000)</f>
        <v>45931.373807870368</v>
      </c>
      <c r="J12540" s="14"/>
      <c r="N12540" s="7">
        <v>45372.430393518516</v>
      </c>
      <c r="O12540" s="8">
        <v>1</v>
      </c>
      <c r="P12540" t="s">
        <v>12</v>
      </c>
    </row>
    <row r="12541" spans="5:16" x14ac:dyDescent="0.25">
      <c r="E12541" s="9" t="str">
        <f t="shared" si="215"/>
        <v>MRO-50-MONTE</v>
      </c>
      <c r="F12541" s="8" t="s">
        <v>0</v>
      </c>
      <c r="G12541" s="8" t="s">
        <v>41</v>
      </c>
      <c r="H12541" s="12"/>
      <c r="I12541" s="33" cm="1">
        <f t="array" ref="I12541">MAX(($G$2:$G$300000=G12541)*$N$2:$N$300000)</f>
        <v>45931.373807870368</v>
      </c>
      <c r="J12541" s="14"/>
      <c r="N12541" s="7">
        <v>45372.430405092593</v>
      </c>
      <c r="O12541" s="8">
        <v>1</v>
      </c>
      <c r="P12541" t="s">
        <v>12</v>
      </c>
    </row>
    <row r="12542" spans="5:16" x14ac:dyDescent="0.25">
      <c r="E12542" s="9" t="str">
        <f t="shared" si="215"/>
        <v>MRO-50-MONTE</v>
      </c>
      <c r="F12542" s="8" t="s">
        <v>0</v>
      </c>
      <c r="G12542" s="8" t="s">
        <v>41</v>
      </c>
      <c r="H12542" s="12"/>
      <c r="I12542" s="33" cm="1">
        <f t="array" ref="I12542">MAX(($G$2:$G$300000=G12542)*$N$2:$N$300000)</f>
        <v>45931.373807870368</v>
      </c>
      <c r="J12542" s="14"/>
      <c r="N12542" s="7">
        <v>45372.430405092593</v>
      </c>
      <c r="O12542" s="8">
        <v>2</v>
      </c>
      <c r="P12542" t="s">
        <v>12</v>
      </c>
    </row>
    <row r="12543" spans="5:16" x14ac:dyDescent="0.25">
      <c r="E12543" s="9" t="str">
        <f t="shared" si="215"/>
        <v>MRO-50-MONTE</v>
      </c>
      <c r="F12543" s="8" t="s">
        <v>0</v>
      </c>
      <c r="G12543" s="8" t="s">
        <v>41</v>
      </c>
      <c r="H12543" s="12"/>
      <c r="I12543" s="33" cm="1">
        <f t="array" ref="I12543">MAX(($G$2:$G$300000=G12543)*$N$2:$N$300000)</f>
        <v>45931.373807870368</v>
      </c>
      <c r="J12543" s="14"/>
      <c r="N12543" s="7">
        <v>45372.430405092593</v>
      </c>
      <c r="O12543" s="8">
        <v>3</v>
      </c>
      <c r="P12543" t="s">
        <v>12</v>
      </c>
    </row>
    <row r="12544" spans="5:16" x14ac:dyDescent="0.25">
      <c r="E12544" s="9" t="str">
        <f t="shared" si="215"/>
        <v>MRO-50-MONTE</v>
      </c>
      <c r="F12544" s="8" t="s">
        <v>0</v>
      </c>
      <c r="G12544" s="8" t="s">
        <v>41</v>
      </c>
      <c r="H12544" s="12"/>
      <c r="I12544" s="33" cm="1">
        <f t="array" ref="I12544">MAX(($G$2:$G$300000=G12544)*$N$2:$N$300000)</f>
        <v>45931.373807870368</v>
      </c>
      <c r="J12544" s="14"/>
      <c r="N12544" s="7">
        <v>45372.430405092593</v>
      </c>
      <c r="O12544" s="8">
        <v>4</v>
      </c>
      <c r="P12544" t="s">
        <v>12</v>
      </c>
    </row>
    <row r="12545" spans="5:16" x14ac:dyDescent="0.25">
      <c r="E12545" s="9" t="str">
        <f t="shared" si="215"/>
        <v>MRO-50-MONTE</v>
      </c>
      <c r="F12545" s="8" t="s">
        <v>0</v>
      </c>
      <c r="G12545" s="8" t="s">
        <v>41</v>
      </c>
      <c r="H12545" s="12"/>
      <c r="I12545" s="33" cm="1">
        <f t="array" ref="I12545">MAX(($G$2:$G$300000=G12545)*$N$2:$N$300000)</f>
        <v>45931.373807870368</v>
      </c>
      <c r="J12545" s="14"/>
      <c r="N12545" s="7">
        <v>45372.430405092593</v>
      </c>
      <c r="O12545" s="8">
        <v>5</v>
      </c>
      <c r="P12545" t="s">
        <v>12</v>
      </c>
    </row>
    <row r="12546" spans="5:16" x14ac:dyDescent="0.25">
      <c r="E12546" s="9" t="str">
        <f t="shared" si="215"/>
        <v>MRO-50-MONTE</v>
      </c>
      <c r="F12546" s="8" t="s">
        <v>0</v>
      </c>
      <c r="G12546" s="8" t="s">
        <v>41</v>
      </c>
      <c r="H12546" s="12"/>
      <c r="I12546" s="33" cm="1">
        <f t="array" ref="I12546">MAX(($G$2:$G$300000=G12546)*$N$2:$N$300000)</f>
        <v>45931.373807870368</v>
      </c>
      <c r="J12546" s="14"/>
      <c r="N12546" s="7">
        <v>45372.430405092593</v>
      </c>
      <c r="O12546" s="8">
        <v>6</v>
      </c>
      <c r="P12546" t="s">
        <v>12</v>
      </c>
    </row>
    <row r="12547" spans="5:16" x14ac:dyDescent="0.25">
      <c r="E12547" s="9" t="str">
        <f t="shared" si="215"/>
        <v>MRO-50-MONTE</v>
      </c>
      <c r="F12547" s="8" t="s">
        <v>0</v>
      </c>
      <c r="G12547" s="8" t="s">
        <v>41</v>
      </c>
      <c r="H12547" s="12"/>
      <c r="I12547" s="33" cm="1">
        <f t="array" ref="I12547">MAX(($G$2:$G$300000=G12547)*$N$2:$N$300000)</f>
        <v>45931.373807870368</v>
      </c>
      <c r="J12547" s="14"/>
      <c r="N12547" s="7">
        <v>45372.430405092593</v>
      </c>
      <c r="O12547" s="8">
        <v>7</v>
      </c>
      <c r="P12547" t="s">
        <v>12</v>
      </c>
    </row>
    <row r="12548" spans="5:16" x14ac:dyDescent="0.25">
      <c r="E12548" s="9" t="str">
        <f t="shared" si="215"/>
        <v>MRO-50-MONTE</v>
      </c>
      <c r="F12548" s="8" t="s">
        <v>0</v>
      </c>
      <c r="G12548" s="8" t="s">
        <v>41</v>
      </c>
      <c r="H12548" s="12"/>
      <c r="I12548" s="33" cm="1">
        <f t="array" ref="I12548">MAX(($G$2:$G$300000=G12548)*$N$2:$N$300000)</f>
        <v>45931.373807870368</v>
      </c>
      <c r="J12548" s="14"/>
      <c r="N12548" s="7">
        <v>45372.430405092593</v>
      </c>
      <c r="O12548" s="8">
        <v>8</v>
      </c>
      <c r="P12548" t="s">
        <v>12</v>
      </c>
    </row>
    <row r="12549" spans="5:16" x14ac:dyDescent="0.25">
      <c r="E12549" s="9" t="str">
        <f t="shared" si="215"/>
        <v>MRO-50-MONTE</v>
      </c>
      <c r="F12549" s="8" t="s">
        <v>0</v>
      </c>
      <c r="G12549" s="8" t="s">
        <v>41</v>
      </c>
      <c r="H12549" s="12"/>
      <c r="I12549" s="33" cm="1">
        <f t="array" ref="I12549">MAX(($G$2:$G$300000=G12549)*$N$2:$N$300000)</f>
        <v>45931.373807870368</v>
      </c>
      <c r="J12549" s="14"/>
      <c r="N12549" s="7">
        <v>45372.430405092593</v>
      </c>
      <c r="O12549" s="8">
        <v>9</v>
      </c>
      <c r="P12549" t="s">
        <v>12</v>
      </c>
    </row>
    <row r="12550" spans="5:16" x14ac:dyDescent="0.25">
      <c r="E12550" s="9" t="str">
        <f t="shared" si="215"/>
        <v>MRO-50-MONTE</v>
      </c>
      <c r="F12550" s="8" t="s">
        <v>0</v>
      </c>
      <c r="G12550" s="8" t="s">
        <v>41</v>
      </c>
      <c r="H12550" s="12"/>
      <c r="I12550" s="33" cm="1">
        <f t="array" ref="I12550">MAX(($G$2:$G$300000=G12550)*$N$2:$N$300000)</f>
        <v>45931.373807870368</v>
      </c>
      <c r="J12550" s="14"/>
      <c r="N12550" s="7">
        <v>45372.430405092593</v>
      </c>
      <c r="O12550" s="8">
        <v>10</v>
      </c>
      <c r="P12550" t="s">
        <v>12</v>
      </c>
    </row>
    <row r="12551" spans="5:16" x14ac:dyDescent="0.25">
      <c r="E12551" s="9" t="str">
        <f t="shared" si="215"/>
        <v>MRO-50-MONTE</v>
      </c>
      <c r="F12551" s="8" t="s">
        <v>0</v>
      </c>
      <c r="G12551" s="8" t="s">
        <v>41</v>
      </c>
      <c r="H12551" s="12"/>
      <c r="I12551" s="33" cm="1">
        <f t="array" ref="I12551">MAX(($G$2:$G$300000=G12551)*$N$2:$N$300000)</f>
        <v>45931.373807870368</v>
      </c>
      <c r="J12551" s="14"/>
      <c r="N12551" s="7">
        <v>45372.430405092593</v>
      </c>
      <c r="O12551" s="8">
        <v>11</v>
      </c>
      <c r="P12551" t="s">
        <v>12</v>
      </c>
    </row>
    <row r="12552" spans="5:16" x14ac:dyDescent="0.25">
      <c r="E12552" s="9" t="str">
        <f t="shared" si="215"/>
        <v>MRO-50-MONTE</v>
      </c>
      <c r="F12552" s="8" t="s">
        <v>0</v>
      </c>
      <c r="G12552" s="8" t="s">
        <v>41</v>
      </c>
      <c r="H12552" s="12"/>
      <c r="I12552" s="33" cm="1">
        <f t="array" ref="I12552">MAX(($G$2:$G$300000=G12552)*$N$2:$N$300000)</f>
        <v>45931.373807870368</v>
      </c>
      <c r="J12552" s="14"/>
      <c r="N12552" s="7">
        <v>45372.430405092593</v>
      </c>
      <c r="O12552" s="8">
        <v>12</v>
      </c>
      <c r="P12552" t="s">
        <v>12</v>
      </c>
    </row>
    <row r="12553" spans="5:16" x14ac:dyDescent="0.25">
      <c r="E12553" s="9" t="str">
        <f t="shared" si="215"/>
        <v>MRO-50-MONTE</v>
      </c>
      <c r="F12553" s="8" t="s">
        <v>0</v>
      </c>
      <c r="G12553" s="8" t="s">
        <v>41</v>
      </c>
      <c r="H12553" s="12"/>
      <c r="I12553" s="33" cm="1">
        <f t="array" ref="I12553">MAX(($G$2:$G$300000=G12553)*$N$2:$N$300000)</f>
        <v>45931.373807870368</v>
      </c>
      <c r="J12553" s="14"/>
      <c r="N12553" s="7">
        <v>45372.430405092593</v>
      </c>
      <c r="O12553" s="8">
        <v>13</v>
      </c>
      <c r="P12553" t="s">
        <v>12</v>
      </c>
    </row>
    <row r="12554" spans="5:16" x14ac:dyDescent="0.25">
      <c r="E12554" s="9" t="str">
        <f t="shared" si="215"/>
        <v>MRO-50-MONTE</v>
      </c>
      <c r="F12554" s="8" t="s">
        <v>0</v>
      </c>
      <c r="G12554" s="8" t="s">
        <v>41</v>
      </c>
      <c r="H12554" s="12"/>
      <c r="I12554" s="33" cm="1">
        <f t="array" ref="I12554">MAX(($G$2:$G$300000=G12554)*$N$2:$N$300000)</f>
        <v>45931.373807870368</v>
      </c>
      <c r="J12554" s="14"/>
      <c r="N12554" s="7">
        <v>45372.430405092593</v>
      </c>
      <c r="O12554" s="8">
        <v>14</v>
      </c>
      <c r="P12554" t="s">
        <v>12</v>
      </c>
    </row>
    <row r="12555" spans="5:16" x14ac:dyDescent="0.25">
      <c r="E12555" s="9" t="str">
        <f t="shared" si="215"/>
        <v>MRO-50-MONTE</v>
      </c>
      <c r="F12555" s="8" t="s">
        <v>0</v>
      </c>
      <c r="G12555" s="8" t="s">
        <v>41</v>
      </c>
      <c r="H12555" s="12"/>
      <c r="I12555" s="33" cm="1">
        <f t="array" ref="I12555">MAX(($G$2:$G$300000=G12555)*$N$2:$N$300000)</f>
        <v>45931.373807870368</v>
      </c>
      <c r="J12555" s="14"/>
      <c r="N12555" s="7">
        <v>45372.430405092593</v>
      </c>
      <c r="O12555" s="8">
        <v>15</v>
      </c>
      <c r="P12555" t="s">
        <v>12</v>
      </c>
    </row>
    <row r="12556" spans="5:16" x14ac:dyDescent="0.25">
      <c r="E12556" s="9" t="str">
        <f t="shared" si="215"/>
        <v>MRO-50-MONTE</v>
      </c>
      <c r="F12556" s="8" t="s">
        <v>0</v>
      </c>
      <c r="G12556" s="8" t="s">
        <v>41</v>
      </c>
      <c r="H12556" s="12"/>
      <c r="I12556" s="33" cm="1">
        <f t="array" ref="I12556">MAX(($G$2:$G$300000=G12556)*$N$2:$N$300000)</f>
        <v>45931.373807870368</v>
      </c>
      <c r="J12556" s="14"/>
      <c r="N12556" s="7">
        <v>45372.430405092593</v>
      </c>
      <c r="O12556" s="8">
        <v>16</v>
      </c>
      <c r="P12556" t="s">
        <v>12</v>
      </c>
    </row>
    <row r="12557" spans="5:16" x14ac:dyDescent="0.25">
      <c r="E12557" s="9" t="str">
        <f t="shared" si="215"/>
        <v>MRO-50-MONTE</v>
      </c>
      <c r="F12557" s="8" t="s">
        <v>0</v>
      </c>
      <c r="G12557" s="8" t="s">
        <v>41</v>
      </c>
      <c r="H12557" s="12"/>
      <c r="I12557" s="33" cm="1">
        <f t="array" ref="I12557">MAX(($G$2:$G$300000=G12557)*$N$2:$N$300000)</f>
        <v>45931.373807870368</v>
      </c>
      <c r="J12557" s="14"/>
      <c r="N12557" s="7">
        <v>45372.430405092593</v>
      </c>
      <c r="O12557" s="8">
        <v>17</v>
      </c>
      <c r="P12557" t="s">
        <v>12</v>
      </c>
    </row>
    <row r="12558" spans="5:16" x14ac:dyDescent="0.25">
      <c r="E12558" s="9" t="str">
        <f t="shared" si="215"/>
        <v>MRO-50-MONTE</v>
      </c>
      <c r="F12558" s="8" t="s">
        <v>0</v>
      </c>
      <c r="G12558" s="8" t="s">
        <v>41</v>
      </c>
      <c r="H12558" s="12"/>
      <c r="I12558" s="33" cm="1">
        <f t="array" ref="I12558">MAX(($G$2:$G$300000=G12558)*$N$2:$N$300000)</f>
        <v>45931.373807870368</v>
      </c>
      <c r="J12558" s="14"/>
      <c r="N12558" s="7">
        <v>45372.430405092593</v>
      </c>
      <c r="O12558" s="8">
        <v>18</v>
      </c>
      <c r="P12558" t="s">
        <v>12</v>
      </c>
    </row>
    <row r="12559" spans="5:16" x14ac:dyDescent="0.25">
      <c r="E12559" s="9" t="str">
        <f t="shared" si="215"/>
        <v>MRO-50-MONTE</v>
      </c>
      <c r="F12559" s="8" t="s">
        <v>0</v>
      </c>
      <c r="G12559" s="8" t="s">
        <v>41</v>
      </c>
      <c r="H12559" s="12"/>
      <c r="I12559" s="33" cm="1">
        <f t="array" ref="I12559">MAX(($G$2:$G$300000=G12559)*$N$2:$N$300000)</f>
        <v>45931.373807870368</v>
      </c>
      <c r="J12559" s="14"/>
      <c r="N12559" s="7">
        <v>45372.43041666667</v>
      </c>
      <c r="O12559" s="8">
        <v>1</v>
      </c>
      <c r="P12559" t="s">
        <v>12</v>
      </c>
    </row>
    <row r="12560" spans="5:16" x14ac:dyDescent="0.25">
      <c r="E12560" s="9" t="str">
        <f t="shared" si="215"/>
        <v>MRO-50-MONTE</v>
      </c>
      <c r="F12560" s="8" t="s">
        <v>0</v>
      </c>
      <c r="G12560" s="8" t="s">
        <v>41</v>
      </c>
      <c r="H12560" s="12"/>
      <c r="I12560" s="33" cm="1">
        <f t="array" ref="I12560">MAX(($G$2:$G$300000=G12560)*$N$2:$N$300000)</f>
        <v>45931.373807870368</v>
      </c>
      <c r="J12560" s="14"/>
      <c r="N12560" s="7">
        <v>45372.43041666667</v>
      </c>
      <c r="O12560" s="8">
        <v>2</v>
      </c>
      <c r="P12560" t="s">
        <v>12</v>
      </c>
    </row>
    <row r="12561" spans="5:16" x14ac:dyDescent="0.25">
      <c r="E12561" s="9" t="str">
        <f t="shared" si="215"/>
        <v>MRO-50-MONTE</v>
      </c>
      <c r="F12561" s="8" t="s">
        <v>0</v>
      </c>
      <c r="G12561" s="8" t="s">
        <v>41</v>
      </c>
      <c r="H12561" s="12"/>
      <c r="I12561" s="33" cm="1">
        <f t="array" ref="I12561">MAX(($G$2:$G$300000=G12561)*$N$2:$N$300000)</f>
        <v>45931.373807870368</v>
      </c>
      <c r="J12561" s="14"/>
      <c r="N12561" s="7">
        <v>45372.43041666667</v>
      </c>
      <c r="O12561" s="8">
        <v>3</v>
      </c>
      <c r="P12561" t="s">
        <v>12</v>
      </c>
    </row>
    <row r="12562" spans="5:16" x14ac:dyDescent="0.25">
      <c r="E12562" s="9" t="str">
        <f t="shared" si="215"/>
        <v>MRO-50-MONTE</v>
      </c>
      <c r="F12562" s="8" t="s">
        <v>0</v>
      </c>
      <c r="G12562" s="8" t="s">
        <v>41</v>
      </c>
      <c r="H12562" s="12"/>
      <c r="I12562" s="33" cm="1">
        <f t="array" ref="I12562">MAX(($G$2:$G$300000=G12562)*$N$2:$N$300000)</f>
        <v>45931.373807870368</v>
      </c>
      <c r="J12562" s="14"/>
      <c r="N12562" s="7">
        <v>45372.43041666667</v>
      </c>
      <c r="O12562" s="8">
        <v>4</v>
      </c>
      <c r="P12562" t="s">
        <v>12</v>
      </c>
    </row>
    <row r="12563" spans="5:16" x14ac:dyDescent="0.25">
      <c r="E12563" s="9" t="str">
        <f t="shared" si="215"/>
        <v>MRO-50-MONTE</v>
      </c>
      <c r="F12563" s="8" t="s">
        <v>0</v>
      </c>
      <c r="G12563" s="8" t="s">
        <v>41</v>
      </c>
      <c r="H12563" s="12"/>
      <c r="I12563" s="33" cm="1">
        <f t="array" ref="I12563">MAX(($G$2:$G$300000=G12563)*$N$2:$N$300000)</f>
        <v>45931.373807870368</v>
      </c>
      <c r="J12563" s="14"/>
      <c r="N12563" s="7">
        <v>45372.43041666667</v>
      </c>
      <c r="O12563" s="8">
        <v>5</v>
      </c>
      <c r="P12563" t="s">
        <v>12</v>
      </c>
    </row>
    <row r="12564" spans="5:16" x14ac:dyDescent="0.25">
      <c r="E12564" s="9" t="str">
        <f t="shared" si="215"/>
        <v>MRO-50-MONTE</v>
      </c>
      <c r="F12564" s="8" t="s">
        <v>0</v>
      </c>
      <c r="G12564" s="8" t="s">
        <v>41</v>
      </c>
      <c r="H12564" s="12"/>
      <c r="I12564" s="33" cm="1">
        <f t="array" ref="I12564">MAX(($G$2:$G$300000=G12564)*$N$2:$N$300000)</f>
        <v>45931.373807870368</v>
      </c>
      <c r="J12564" s="14"/>
      <c r="N12564" s="7">
        <v>45372.43041666667</v>
      </c>
      <c r="O12564" s="8">
        <v>6</v>
      </c>
      <c r="P12564" t="s">
        <v>12</v>
      </c>
    </row>
    <row r="12565" spans="5:16" x14ac:dyDescent="0.25">
      <c r="E12565" s="9" t="str">
        <f t="shared" si="215"/>
        <v>MRO-50-MONTE</v>
      </c>
      <c r="F12565" s="8" t="s">
        <v>0</v>
      </c>
      <c r="G12565" s="8" t="s">
        <v>41</v>
      </c>
      <c r="H12565" s="12"/>
      <c r="I12565" s="33" cm="1">
        <f t="array" ref="I12565">MAX(($G$2:$G$300000=G12565)*$N$2:$N$300000)</f>
        <v>45931.373807870368</v>
      </c>
      <c r="J12565" s="14"/>
      <c r="N12565" s="7">
        <v>45372.43041666667</v>
      </c>
      <c r="O12565" s="8">
        <v>7</v>
      </c>
      <c r="P12565" t="s">
        <v>12</v>
      </c>
    </row>
    <row r="12566" spans="5:16" x14ac:dyDescent="0.25">
      <c r="E12566" s="9" t="str">
        <f t="shared" si="215"/>
        <v>MRO-50-MONTE</v>
      </c>
      <c r="F12566" s="8" t="s">
        <v>0</v>
      </c>
      <c r="G12566" s="8" t="s">
        <v>41</v>
      </c>
      <c r="H12566" s="12"/>
      <c r="I12566" s="33" cm="1">
        <f t="array" ref="I12566">MAX(($G$2:$G$300000=G12566)*$N$2:$N$300000)</f>
        <v>45931.373807870368</v>
      </c>
      <c r="J12566" s="14"/>
      <c r="N12566" s="7">
        <v>45372.43041666667</v>
      </c>
      <c r="O12566" s="8">
        <v>8</v>
      </c>
      <c r="P12566" t="s">
        <v>12</v>
      </c>
    </row>
    <row r="12567" spans="5:16" x14ac:dyDescent="0.25">
      <c r="E12567" s="9" t="str">
        <f t="shared" si="215"/>
        <v>MRO-50-MONTE</v>
      </c>
      <c r="F12567" s="8" t="s">
        <v>0</v>
      </c>
      <c r="G12567" s="8" t="s">
        <v>41</v>
      </c>
      <c r="H12567" s="12"/>
      <c r="I12567" s="33" cm="1">
        <f t="array" ref="I12567">MAX(($G$2:$G$300000=G12567)*$N$2:$N$300000)</f>
        <v>45931.373807870368</v>
      </c>
      <c r="J12567" s="14"/>
      <c r="N12567" s="7">
        <v>45372.43041666667</v>
      </c>
      <c r="O12567" s="8">
        <v>9</v>
      </c>
      <c r="P12567" t="s">
        <v>12</v>
      </c>
    </row>
    <row r="12568" spans="5:16" x14ac:dyDescent="0.25">
      <c r="E12568" s="9" t="str">
        <f t="shared" si="215"/>
        <v>MRO-50-MONTE</v>
      </c>
      <c r="F12568" s="8" t="s">
        <v>0</v>
      </c>
      <c r="G12568" s="8" t="s">
        <v>41</v>
      </c>
      <c r="H12568" s="12"/>
      <c r="I12568" s="33" cm="1">
        <f t="array" ref="I12568">MAX(($G$2:$G$300000=G12568)*$N$2:$N$300000)</f>
        <v>45931.373807870368</v>
      </c>
      <c r="J12568" s="14"/>
      <c r="N12568" s="7">
        <v>45372.43041666667</v>
      </c>
      <c r="O12568" s="8">
        <v>10</v>
      </c>
      <c r="P12568" t="s">
        <v>12</v>
      </c>
    </row>
    <row r="12569" spans="5:16" x14ac:dyDescent="0.25">
      <c r="E12569" s="9" t="str">
        <f t="shared" si="215"/>
        <v>MRO-50-MONTE</v>
      </c>
      <c r="F12569" s="8" t="s">
        <v>0</v>
      </c>
      <c r="G12569" s="8" t="s">
        <v>41</v>
      </c>
      <c r="H12569" s="12"/>
      <c r="I12569" s="33" cm="1">
        <f t="array" ref="I12569">MAX(($G$2:$G$300000=G12569)*$N$2:$N$300000)</f>
        <v>45931.373807870368</v>
      </c>
      <c r="J12569" s="14"/>
      <c r="N12569" s="7">
        <v>45372.43041666667</v>
      </c>
      <c r="O12569" s="8">
        <v>11</v>
      </c>
      <c r="P12569" t="s">
        <v>12</v>
      </c>
    </row>
    <row r="12570" spans="5:16" x14ac:dyDescent="0.25">
      <c r="E12570" s="9" t="str">
        <f t="shared" si="215"/>
        <v>MRO-50-MONTE</v>
      </c>
      <c r="F12570" s="8" t="s">
        <v>0</v>
      </c>
      <c r="G12570" s="8" t="s">
        <v>41</v>
      </c>
      <c r="H12570" s="12"/>
      <c r="I12570" s="33" cm="1">
        <f t="array" ref="I12570">MAX(($G$2:$G$300000=G12570)*$N$2:$N$300000)</f>
        <v>45931.373807870368</v>
      </c>
      <c r="J12570" s="14"/>
      <c r="N12570" s="7">
        <v>45372.43041666667</v>
      </c>
      <c r="O12570" s="8">
        <v>12</v>
      </c>
      <c r="P12570" t="s">
        <v>12</v>
      </c>
    </row>
    <row r="12571" spans="5:16" x14ac:dyDescent="0.25">
      <c r="E12571" s="9" t="str">
        <f t="shared" si="215"/>
        <v>MRO-50-MONTE</v>
      </c>
      <c r="F12571" s="8" t="s">
        <v>0</v>
      </c>
      <c r="G12571" s="8" t="s">
        <v>41</v>
      </c>
      <c r="H12571" s="12"/>
      <c r="I12571" s="33" cm="1">
        <f t="array" ref="I12571">MAX(($G$2:$G$300000=G12571)*$N$2:$N$300000)</f>
        <v>45931.373807870368</v>
      </c>
      <c r="J12571" s="14"/>
      <c r="N12571" s="7">
        <v>45372.43041666667</v>
      </c>
      <c r="O12571" s="8">
        <v>13</v>
      </c>
      <c r="P12571" t="s">
        <v>12</v>
      </c>
    </row>
    <row r="12572" spans="5:16" x14ac:dyDescent="0.25">
      <c r="E12572" s="9" t="str">
        <f t="shared" si="215"/>
        <v>MRO-50-MONTE</v>
      </c>
      <c r="F12572" s="8" t="s">
        <v>0</v>
      </c>
      <c r="G12572" s="8" t="s">
        <v>41</v>
      </c>
      <c r="H12572" s="12"/>
      <c r="I12572" s="33" cm="1">
        <f t="array" ref="I12572">MAX(($G$2:$G$300000=G12572)*$N$2:$N$300000)</f>
        <v>45931.373807870368</v>
      </c>
      <c r="J12572" s="14"/>
      <c r="N12572" s="7">
        <v>45372.43041666667</v>
      </c>
      <c r="O12572" s="8">
        <v>14</v>
      </c>
      <c r="P12572" t="s">
        <v>12</v>
      </c>
    </row>
    <row r="12573" spans="5:16" x14ac:dyDescent="0.25">
      <c r="E12573" s="9" t="str">
        <f t="shared" si="215"/>
        <v>MRO-50-MONTE</v>
      </c>
      <c r="F12573" s="8" t="s">
        <v>0</v>
      </c>
      <c r="G12573" s="8" t="s">
        <v>41</v>
      </c>
      <c r="H12573" s="12"/>
      <c r="I12573" s="33" cm="1">
        <f t="array" ref="I12573">MAX(($G$2:$G$300000=G12573)*$N$2:$N$300000)</f>
        <v>45931.373807870368</v>
      </c>
      <c r="J12573" s="14"/>
      <c r="N12573" s="7">
        <v>45372.43041666667</v>
      </c>
      <c r="O12573" s="8">
        <v>15</v>
      </c>
      <c r="P12573" t="s">
        <v>12</v>
      </c>
    </row>
    <row r="12574" spans="5:16" x14ac:dyDescent="0.25">
      <c r="E12574" s="9" t="str">
        <f t="shared" si="215"/>
        <v>MRO-50-MONTE</v>
      </c>
      <c r="F12574" s="8" t="s">
        <v>0</v>
      </c>
      <c r="G12574" s="8" t="s">
        <v>41</v>
      </c>
      <c r="H12574" s="12"/>
      <c r="I12574" s="33" cm="1">
        <f t="array" ref="I12574">MAX(($G$2:$G$300000=G12574)*$N$2:$N$300000)</f>
        <v>45931.373807870368</v>
      </c>
      <c r="J12574" s="14"/>
      <c r="N12574" s="7">
        <v>45372.43041666667</v>
      </c>
      <c r="O12574" s="8">
        <v>16</v>
      </c>
      <c r="P12574" t="s">
        <v>12</v>
      </c>
    </row>
    <row r="12575" spans="5:16" x14ac:dyDescent="0.25">
      <c r="E12575" s="9" t="str">
        <f t="shared" si="215"/>
        <v>MRO-50-MONTE</v>
      </c>
      <c r="F12575" s="8" t="s">
        <v>0</v>
      </c>
      <c r="G12575" s="8" t="s">
        <v>41</v>
      </c>
      <c r="H12575" s="12"/>
      <c r="I12575" s="33" cm="1">
        <f t="array" ref="I12575">MAX(($G$2:$G$300000=G12575)*$N$2:$N$300000)</f>
        <v>45931.373807870368</v>
      </c>
      <c r="J12575" s="14"/>
      <c r="N12575" s="7">
        <v>45372.43041666667</v>
      </c>
      <c r="O12575" s="8">
        <v>17</v>
      </c>
      <c r="P12575" t="s">
        <v>12</v>
      </c>
    </row>
    <row r="12576" spans="5:16" x14ac:dyDescent="0.25">
      <c r="E12576" s="9" t="str">
        <f t="shared" si="215"/>
        <v>MRO-50-MONTE</v>
      </c>
      <c r="F12576" s="8" t="s">
        <v>0</v>
      </c>
      <c r="G12576" s="8" t="s">
        <v>41</v>
      </c>
      <c r="H12576" s="12"/>
      <c r="I12576" s="33" cm="1">
        <f t="array" ref="I12576">MAX(($G$2:$G$300000=G12576)*$N$2:$N$300000)</f>
        <v>45931.373807870368</v>
      </c>
      <c r="J12576" s="14"/>
      <c r="N12576" s="7">
        <v>45372.43041666667</v>
      </c>
      <c r="O12576" s="8">
        <v>18</v>
      </c>
      <c r="P12576" t="s">
        <v>12</v>
      </c>
    </row>
    <row r="12577" spans="5:16" x14ac:dyDescent="0.25">
      <c r="E12577" s="9" t="str">
        <f t="shared" si="215"/>
        <v>MRO-50-MONTE</v>
      </c>
      <c r="F12577" s="8" t="s">
        <v>0</v>
      </c>
      <c r="G12577" s="8" t="s">
        <v>41</v>
      </c>
      <c r="H12577" s="12"/>
      <c r="I12577" s="33" cm="1">
        <f t="array" ref="I12577">MAX(($G$2:$G$300000=G12577)*$N$2:$N$300000)</f>
        <v>45931.373807870368</v>
      </c>
      <c r="J12577" s="14"/>
      <c r="N12577" s="7">
        <v>45372.43041666667</v>
      </c>
      <c r="O12577" s="8">
        <v>19</v>
      </c>
      <c r="P12577" t="s">
        <v>12</v>
      </c>
    </row>
    <row r="12578" spans="5:16" x14ac:dyDescent="0.25">
      <c r="E12578" s="9" t="str">
        <f t="shared" si="215"/>
        <v>MRO-50-MONTE</v>
      </c>
      <c r="F12578" s="8" t="s">
        <v>0</v>
      </c>
      <c r="G12578" s="8" t="s">
        <v>41</v>
      </c>
      <c r="H12578" s="12"/>
      <c r="I12578" s="33" cm="1">
        <f t="array" ref="I12578">MAX(($G$2:$G$300000=G12578)*$N$2:$N$300000)</f>
        <v>45931.373807870368</v>
      </c>
      <c r="J12578" s="14"/>
      <c r="N12578" s="7">
        <v>45372.430428240739</v>
      </c>
      <c r="O12578" s="8">
        <v>1</v>
      </c>
      <c r="P12578" t="s">
        <v>12</v>
      </c>
    </row>
    <row r="12579" spans="5:16" x14ac:dyDescent="0.25">
      <c r="E12579" s="9" t="str">
        <f t="shared" si="215"/>
        <v>MRO-50-MONTE</v>
      </c>
      <c r="F12579" s="8" t="s">
        <v>0</v>
      </c>
      <c r="G12579" s="8" t="s">
        <v>41</v>
      </c>
      <c r="H12579" s="12"/>
      <c r="I12579" s="33" cm="1">
        <f t="array" ref="I12579">MAX(($G$2:$G$300000=G12579)*$N$2:$N$300000)</f>
        <v>45931.373807870368</v>
      </c>
      <c r="J12579" s="14"/>
      <c r="N12579" s="7">
        <v>45372.430428240739</v>
      </c>
      <c r="O12579" s="8">
        <v>2</v>
      </c>
      <c r="P12579" t="s">
        <v>12</v>
      </c>
    </row>
    <row r="12580" spans="5:16" x14ac:dyDescent="0.25">
      <c r="E12580" s="9" t="str">
        <f t="shared" si="215"/>
        <v>MRO-50-MONTE</v>
      </c>
      <c r="F12580" s="8" t="s">
        <v>0</v>
      </c>
      <c r="G12580" s="8" t="s">
        <v>41</v>
      </c>
      <c r="H12580" s="12"/>
      <c r="I12580" s="33" cm="1">
        <f t="array" ref="I12580">MAX(($G$2:$G$300000=G12580)*$N$2:$N$300000)</f>
        <v>45931.373807870368</v>
      </c>
      <c r="J12580" s="14"/>
      <c r="N12580" s="7">
        <v>45372.430428240739</v>
      </c>
      <c r="O12580" s="8">
        <v>3</v>
      </c>
      <c r="P12580" t="s">
        <v>12</v>
      </c>
    </row>
    <row r="12581" spans="5:16" x14ac:dyDescent="0.25">
      <c r="E12581" s="9" t="str">
        <f t="shared" si="215"/>
        <v>MRO-50-MONTE</v>
      </c>
      <c r="F12581" s="8" t="s">
        <v>0</v>
      </c>
      <c r="G12581" s="8" t="s">
        <v>41</v>
      </c>
      <c r="H12581" s="12"/>
      <c r="I12581" s="33" cm="1">
        <f t="array" ref="I12581">MAX(($G$2:$G$300000=G12581)*$N$2:$N$300000)</f>
        <v>45931.373807870368</v>
      </c>
      <c r="J12581" s="14"/>
      <c r="N12581" s="7">
        <v>45372.430428240739</v>
      </c>
      <c r="O12581" s="8">
        <v>4</v>
      </c>
      <c r="P12581" t="s">
        <v>12</v>
      </c>
    </row>
    <row r="12582" spans="5:16" x14ac:dyDescent="0.25">
      <c r="E12582" s="9" t="str">
        <f t="shared" si="215"/>
        <v>MRO-50-MONTE</v>
      </c>
      <c r="F12582" s="8" t="s">
        <v>0</v>
      </c>
      <c r="G12582" s="8" t="s">
        <v>41</v>
      </c>
      <c r="H12582" s="12"/>
      <c r="I12582" s="33" cm="1">
        <f t="array" ref="I12582">MAX(($G$2:$G$300000=G12582)*$N$2:$N$300000)</f>
        <v>45931.373807870368</v>
      </c>
      <c r="J12582" s="14"/>
      <c r="N12582" s="7">
        <v>45372.430428240739</v>
      </c>
      <c r="O12582" s="8">
        <v>5</v>
      </c>
      <c r="P12582" t="s">
        <v>12</v>
      </c>
    </row>
    <row r="12583" spans="5:16" x14ac:dyDescent="0.25">
      <c r="E12583" s="9" t="str">
        <f t="shared" si="215"/>
        <v>MRO-50-MONTE</v>
      </c>
      <c r="F12583" s="8" t="s">
        <v>0</v>
      </c>
      <c r="G12583" s="8" t="s">
        <v>41</v>
      </c>
      <c r="H12583" s="12"/>
      <c r="I12583" s="33" cm="1">
        <f t="array" ref="I12583">MAX(($G$2:$G$300000=G12583)*$N$2:$N$300000)</f>
        <v>45931.373807870368</v>
      </c>
      <c r="J12583" s="14"/>
      <c r="N12583" s="7">
        <v>45372.430428240739</v>
      </c>
      <c r="O12583" s="8">
        <v>6</v>
      </c>
      <c r="P12583" t="s">
        <v>12</v>
      </c>
    </row>
    <row r="12584" spans="5:16" x14ac:dyDescent="0.25">
      <c r="E12584" s="9" t="str">
        <f t="shared" si="215"/>
        <v>MRO-50-MONTE</v>
      </c>
      <c r="F12584" s="8" t="s">
        <v>0</v>
      </c>
      <c r="G12584" s="8" t="s">
        <v>41</v>
      </c>
      <c r="H12584" s="12"/>
      <c r="I12584" s="33" cm="1">
        <f t="array" ref="I12584">MAX(($G$2:$G$300000=G12584)*$N$2:$N$300000)</f>
        <v>45931.373807870368</v>
      </c>
      <c r="J12584" s="14"/>
      <c r="N12584" s="7">
        <v>45372.430428240739</v>
      </c>
      <c r="O12584" s="8">
        <v>7</v>
      </c>
      <c r="P12584" t="s">
        <v>12</v>
      </c>
    </row>
    <row r="12585" spans="5:16" x14ac:dyDescent="0.25">
      <c r="E12585" s="9" t="str">
        <f t="shared" si="215"/>
        <v>MRO-50-MONTE</v>
      </c>
      <c r="F12585" s="8" t="s">
        <v>0</v>
      </c>
      <c r="G12585" s="8" t="s">
        <v>41</v>
      </c>
      <c r="H12585" s="12"/>
      <c r="I12585" s="33" cm="1">
        <f t="array" ref="I12585">MAX(($G$2:$G$300000=G12585)*$N$2:$N$300000)</f>
        <v>45931.373807870368</v>
      </c>
      <c r="J12585" s="14"/>
      <c r="N12585" s="7">
        <v>45372.430428240739</v>
      </c>
      <c r="O12585" s="8">
        <v>8</v>
      </c>
      <c r="P12585" t="s">
        <v>12</v>
      </c>
    </row>
    <row r="12586" spans="5:16" x14ac:dyDescent="0.25">
      <c r="E12586" s="9" t="str">
        <f t="shared" si="215"/>
        <v>MRO-50-MONTE</v>
      </c>
      <c r="F12586" s="8" t="s">
        <v>0</v>
      </c>
      <c r="G12586" s="8" t="s">
        <v>41</v>
      </c>
      <c r="H12586" s="12"/>
      <c r="I12586" s="33" cm="1">
        <f t="array" ref="I12586">MAX(($G$2:$G$300000=G12586)*$N$2:$N$300000)</f>
        <v>45931.373807870368</v>
      </c>
      <c r="J12586" s="14"/>
      <c r="N12586" s="7">
        <v>45372.430428240739</v>
      </c>
      <c r="O12586" s="8">
        <v>9</v>
      </c>
      <c r="P12586" t="s">
        <v>12</v>
      </c>
    </row>
    <row r="12587" spans="5:16" x14ac:dyDescent="0.25">
      <c r="E12587" s="9" t="str">
        <f t="shared" si="215"/>
        <v>MRO-50-MONTE</v>
      </c>
      <c r="F12587" s="8" t="s">
        <v>0</v>
      </c>
      <c r="G12587" s="8" t="s">
        <v>41</v>
      </c>
      <c r="H12587" s="12"/>
      <c r="I12587" s="33" cm="1">
        <f t="array" ref="I12587">MAX(($G$2:$G$300000=G12587)*$N$2:$N$300000)</f>
        <v>45931.373807870368</v>
      </c>
      <c r="J12587" s="14"/>
      <c r="N12587" s="7">
        <v>45372.430428240739</v>
      </c>
      <c r="O12587" s="8">
        <v>10</v>
      </c>
      <c r="P12587" t="s">
        <v>12</v>
      </c>
    </row>
    <row r="12588" spans="5:16" x14ac:dyDescent="0.25">
      <c r="E12588" s="9" t="str">
        <f t="shared" si="215"/>
        <v>MRO-50-MONTE</v>
      </c>
      <c r="F12588" s="8" t="s">
        <v>0</v>
      </c>
      <c r="G12588" s="8" t="s">
        <v>41</v>
      </c>
      <c r="H12588" s="12"/>
      <c r="I12588" s="33" cm="1">
        <f t="array" ref="I12588">MAX(($G$2:$G$300000=G12588)*$N$2:$N$300000)</f>
        <v>45931.373807870368</v>
      </c>
      <c r="J12588" s="14"/>
      <c r="N12588" s="7">
        <v>45372.430428240739</v>
      </c>
      <c r="O12588" s="8">
        <v>11</v>
      </c>
      <c r="P12588" t="s">
        <v>12</v>
      </c>
    </row>
    <row r="12589" spans="5:16" x14ac:dyDescent="0.25">
      <c r="E12589" s="9" t="str">
        <f t="shared" si="215"/>
        <v>MRO-50-MONTE</v>
      </c>
      <c r="F12589" s="8" t="s">
        <v>0</v>
      </c>
      <c r="G12589" s="8" t="s">
        <v>41</v>
      </c>
      <c r="H12589" s="12"/>
      <c r="I12589" s="33" cm="1">
        <f t="array" ref="I12589">MAX(($G$2:$G$300000=G12589)*$N$2:$N$300000)</f>
        <v>45931.373807870368</v>
      </c>
      <c r="J12589" s="14"/>
      <c r="N12589" s="7">
        <v>45372.430428240739</v>
      </c>
      <c r="O12589" s="8">
        <v>12</v>
      </c>
      <c r="P12589" t="s">
        <v>12</v>
      </c>
    </row>
    <row r="12590" spans="5:16" x14ac:dyDescent="0.25">
      <c r="E12590" s="9" t="str">
        <f t="shared" si="215"/>
        <v>MRO-50-MONTE</v>
      </c>
      <c r="F12590" s="8" t="s">
        <v>0</v>
      </c>
      <c r="G12590" s="8" t="s">
        <v>41</v>
      </c>
      <c r="H12590" s="12"/>
      <c r="I12590" s="33" cm="1">
        <f t="array" ref="I12590">MAX(($G$2:$G$300000=G12590)*$N$2:$N$300000)</f>
        <v>45931.373807870368</v>
      </c>
      <c r="J12590" s="14"/>
      <c r="N12590" s="7">
        <v>45372.431539351855</v>
      </c>
      <c r="O12590" s="8">
        <v>1</v>
      </c>
      <c r="P12590" t="s">
        <v>12</v>
      </c>
    </row>
    <row r="12591" spans="5:16" x14ac:dyDescent="0.25">
      <c r="E12591" s="9" t="str">
        <f t="shared" si="215"/>
        <v>MRO-50-MONTE</v>
      </c>
      <c r="F12591" s="8" t="s">
        <v>0</v>
      </c>
      <c r="G12591" s="8" t="s">
        <v>41</v>
      </c>
      <c r="H12591" s="12"/>
      <c r="I12591" s="33" cm="1">
        <f t="array" ref="I12591">MAX(($G$2:$G$300000=G12591)*$N$2:$N$300000)</f>
        <v>45931.373807870368</v>
      </c>
      <c r="J12591" s="14"/>
      <c r="N12591" s="7">
        <v>45372.431539351855</v>
      </c>
      <c r="O12591" s="8">
        <v>2</v>
      </c>
      <c r="P12591" t="s">
        <v>12</v>
      </c>
    </row>
    <row r="12592" spans="5:16" x14ac:dyDescent="0.25">
      <c r="E12592" s="9" t="str">
        <f t="shared" si="215"/>
        <v>MRO-50-MONTE</v>
      </c>
      <c r="F12592" s="8" t="s">
        <v>0</v>
      </c>
      <c r="G12592" s="8" t="s">
        <v>41</v>
      </c>
      <c r="H12592" s="12"/>
      <c r="I12592" s="33" cm="1">
        <f t="array" ref="I12592">MAX(($G$2:$G$300000=G12592)*$N$2:$N$300000)</f>
        <v>45931.373807870368</v>
      </c>
      <c r="J12592" s="14"/>
      <c r="N12592" s="7">
        <v>45372.431539351855</v>
      </c>
      <c r="O12592" s="8">
        <v>3</v>
      </c>
      <c r="P12592" t="s">
        <v>12</v>
      </c>
    </row>
    <row r="12593" spans="5:16" x14ac:dyDescent="0.25">
      <c r="E12593" s="9" t="str">
        <f t="shared" si="215"/>
        <v>MRO-50-MONTE</v>
      </c>
      <c r="F12593" s="8" t="s">
        <v>0</v>
      </c>
      <c r="G12593" s="8" t="s">
        <v>41</v>
      </c>
      <c r="H12593" s="12"/>
      <c r="I12593" s="33" cm="1">
        <f t="array" ref="I12593">MAX(($G$2:$G$300000=G12593)*$N$2:$N$300000)</f>
        <v>45931.373807870368</v>
      </c>
      <c r="J12593" s="14"/>
      <c r="N12593" s="7">
        <v>45372.431539351855</v>
      </c>
      <c r="O12593" s="8">
        <v>4</v>
      </c>
      <c r="P12593" t="s">
        <v>12</v>
      </c>
    </row>
    <row r="12594" spans="5:16" x14ac:dyDescent="0.25">
      <c r="E12594" s="9" t="str">
        <f t="shared" ref="E12594:E12657" si="216">+G12594&amp;H12594</f>
        <v>MRO-50-MONTE</v>
      </c>
      <c r="F12594" s="8" t="s">
        <v>0</v>
      </c>
      <c r="G12594" s="8" t="s">
        <v>41</v>
      </c>
      <c r="H12594" s="12"/>
      <c r="I12594" s="33" cm="1">
        <f t="array" ref="I12594">MAX(($G$2:$G$300000=G12594)*$N$2:$N$300000)</f>
        <v>45931.373807870368</v>
      </c>
      <c r="J12594" s="14"/>
      <c r="N12594" s="7">
        <v>45372.431539351855</v>
      </c>
      <c r="O12594" s="8">
        <v>5</v>
      </c>
      <c r="P12594" t="s">
        <v>12</v>
      </c>
    </row>
    <row r="12595" spans="5:16" x14ac:dyDescent="0.25">
      <c r="E12595" s="9" t="str">
        <f t="shared" si="216"/>
        <v>MRO-50-MONTE</v>
      </c>
      <c r="F12595" s="8" t="s">
        <v>0</v>
      </c>
      <c r="G12595" s="8" t="s">
        <v>41</v>
      </c>
      <c r="H12595" s="12"/>
      <c r="I12595" s="33" cm="1">
        <f t="array" ref="I12595">MAX(($G$2:$G$300000=G12595)*$N$2:$N$300000)</f>
        <v>45931.373807870368</v>
      </c>
      <c r="J12595" s="14"/>
      <c r="N12595" s="7">
        <v>45372.431539351855</v>
      </c>
      <c r="O12595" s="8">
        <v>6</v>
      </c>
      <c r="P12595" t="s">
        <v>12</v>
      </c>
    </row>
    <row r="12596" spans="5:16" x14ac:dyDescent="0.25">
      <c r="E12596" s="9" t="str">
        <f t="shared" si="216"/>
        <v>MRO-50-MONTE</v>
      </c>
      <c r="F12596" s="8" t="s">
        <v>0</v>
      </c>
      <c r="G12596" s="8" t="s">
        <v>41</v>
      </c>
      <c r="H12596" s="12"/>
      <c r="I12596" s="33" cm="1">
        <f t="array" ref="I12596">MAX(($G$2:$G$300000=G12596)*$N$2:$N$300000)</f>
        <v>45931.373807870368</v>
      </c>
      <c r="J12596" s="14"/>
      <c r="N12596" s="7">
        <v>45372.431539351855</v>
      </c>
      <c r="O12596" s="8">
        <v>7</v>
      </c>
      <c r="P12596" t="s">
        <v>12</v>
      </c>
    </row>
    <row r="12597" spans="5:16" x14ac:dyDescent="0.25">
      <c r="E12597" s="9" t="str">
        <f t="shared" si="216"/>
        <v>MRO-50-MONTE</v>
      </c>
      <c r="F12597" s="8" t="s">
        <v>0</v>
      </c>
      <c r="G12597" s="8" t="s">
        <v>41</v>
      </c>
      <c r="H12597" s="12"/>
      <c r="I12597" s="33" cm="1">
        <f t="array" ref="I12597">MAX(($G$2:$G$300000=G12597)*$N$2:$N$300000)</f>
        <v>45931.373807870368</v>
      </c>
      <c r="J12597" s="14"/>
      <c r="N12597" s="7">
        <v>45372.431539351855</v>
      </c>
      <c r="O12597" s="8">
        <v>8</v>
      </c>
      <c r="P12597" t="s">
        <v>12</v>
      </c>
    </row>
    <row r="12598" spans="5:16" x14ac:dyDescent="0.25">
      <c r="E12598" s="9" t="str">
        <f t="shared" si="216"/>
        <v>MRO-50-MONTE</v>
      </c>
      <c r="F12598" s="8" t="s">
        <v>0</v>
      </c>
      <c r="G12598" s="8" t="s">
        <v>41</v>
      </c>
      <c r="H12598" s="12"/>
      <c r="I12598" s="33" cm="1">
        <f t="array" ref="I12598">MAX(($G$2:$G$300000=G12598)*$N$2:$N$300000)</f>
        <v>45931.373807870368</v>
      </c>
      <c r="J12598" s="14"/>
      <c r="N12598" s="7">
        <v>45372.431539351855</v>
      </c>
      <c r="O12598" s="8">
        <v>9</v>
      </c>
      <c r="P12598" t="s">
        <v>12</v>
      </c>
    </row>
    <row r="12599" spans="5:16" x14ac:dyDescent="0.25">
      <c r="E12599" s="9" t="str">
        <f t="shared" si="216"/>
        <v>MRO-50-MONTE</v>
      </c>
      <c r="F12599" s="8" t="s">
        <v>0</v>
      </c>
      <c r="G12599" s="8" t="s">
        <v>41</v>
      </c>
      <c r="H12599" s="12"/>
      <c r="I12599" s="33" cm="1">
        <f t="array" ref="I12599">MAX(($G$2:$G$300000=G12599)*$N$2:$N$300000)</f>
        <v>45931.373807870368</v>
      </c>
      <c r="J12599" s="14"/>
      <c r="N12599" s="7">
        <v>45372.431539351855</v>
      </c>
      <c r="O12599" s="8">
        <v>10</v>
      </c>
      <c r="P12599" t="s">
        <v>12</v>
      </c>
    </row>
    <row r="12600" spans="5:16" x14ac:dyDescent="0.25">
      <c r="E12600" s="9" t="str">
        <f t="shared" si="216"/>
        <v>MRO-50-MONTE</v>
      </c>
      <c r="F12600" s="8" t="s">
        <v>0</v>
      </c>
      <c r="G12600" s="8" t="s">
        <v>41</v>
      </c>
      <c r="H12600" s="12"/>
      <c r="I12600" s="33" cm="1">
        <f t="array" ref="I12600">MAX(($G$2:$G$300000=G12600)*$N$2:$N$300000)</f>
        <v>45931.373807870368</v>
      </c>
      <c r="J12600" s="14"/>
      <c r="N12600" s="7">
        <v>45372.431539351855</v>
      </c>
      <c r="O12600" s="8">
        <v>11</v>
      </c>
      <c r="P12600" t="s">
        <v>12</v>
      </c>
    </row>
    <row r="12601" spans="5:16" x14ac:dyDescent="0.25">
      <c r="E12601" s="9" t="str">
        <f t="shared" si="216"/>
        <v>MRO-50-MONTE</v>
      </c>
      <c r="F12601" s="8" t="s">
        <v>0</v>
      </c>
      <c r="G12601" s="8" t="s">
        <v>41</v>
      </c>
      <c r="H12601" s="12"/>
      <c r="I12601" s="33" cm="1">
        <f t="array" ref="I12601">MAX(($G$2:$G$300000=G12601)*$N$2:$N$300000)</f>
        <v>45931.373807870368</v>
      </c>
      <c r="J12601" s="14"/>
      <c r="N12601" s="7">
        <v>45372.431539351855</v>
      </c>
      <c r="O12601" s="8">
        <v>12</v>
      </c>
      <c r="P12601" t="s">
        <v>12</v>
      </c>
    </row>
    <row r="12602" spans="5:16" x14ac:dyDescent="0.25">
      <c r="E12602" s="9" t="str">
        <f t="shared" si="216"/>
        <v>MRO-50-MONTE</v>
      </c>
      <c r="F12602" s="8" t="s">
        <v>0</v>
      </c>
      <c r="G12602" s="8" t="s">
        <v>41</v>
      </c>
      <c r="H12602" s="12"/>
      <c r="I12602" s="33" cm="1">
        <f t="array" ref="I12602">MAX(($G$2:$G$300000=G12602)*$N$2:$N$300000)</f>
        <v>45931.373807870368</v>
      </c>
      <c r="J12602" s="14"/>
      <c r="N12602" s="7">
        <v>45372.431539351855</v>
      </c>
      <c r="O12602" s="8">
        <v>13</v>
      </c>
      <c r="P12602" t="s">
        <v>12</v>
      </c>
    </row>
    <row r="12603" spans="5:16" x14ac:dyDescent="0.25">
      <c r="E12603" s="9" t="str">
        <f t="shared" si="216"/>
        <v>MRO-50-MONTE</v>
      </c>
      <c r="F12603" s="8" t="s">
        <v>0</v>
      </c>
      <c r="G12603" s="8" t="s">
        <v>41</v>
      </c>
      <c r="H12603" s="12"/>
      <c r="I12603" s="33" cm="1">
        <f t="array" ref="I12603">MAX(($G$2:$G$300000=G12603)*$N$2:$N$300000)</f>
        <v>45931.373807870368</v>
      </c>
      <c r="J12603" s="14"/>
      <c r="N12603" s="7">
        <v>45372.431539351855</v>
      </c>
      <c r="O12603" s="8">
        <v>14</v>
      </c>
      <c r="P12603" t="s">
        <v>12</v>
      </c>
    </row>
    <row r="12604" spans="5:16" x14ac:dyDescent="0.25">
      <c r="E12604" s="9" t="str">
        <f t="shared" si="216"/>
        <v>MRO-50-MONTE</v>
      </c>
      <c r="F12604" s="8" t="s">
        <v>0</v>
      </c>
      <c r="G12604" s="8" t="s">
        <v>41</v>
      </c>
      <c r="H12604" s="12"/>
      <c r="I12604" s="33" cm="1">
        <f t="array" ref="I12604">MAX(($G$2:$G$300000=G12604)*$N$2:$N$300000)</f>
        <v>45931.373807870368</v>
      </c>
      <c r="J12604" s="14"/>
      <c r="N12604" s="7">
        <v>45372.431539351855</v>
      </c>
      <c r="O12604" s="8">
        <v>15</v>
      </c>
      <c r="P12604" t="s">
        <v>12</v>
      </c>
    </row>
    <row r="12605" spans="5:16" x14ac:dyDescent="0.25">
      <c r="E12605" s="9" t="str">
        <f t="shared" si="216"/>
        <v>MRO-50-MONTE</v>
      </c>
      <c r="F12605" s="8" t="s">
        <v>0</v>
      </c>
      <c r="G12605" s="8" t="s">
        <v>41</v>
      </c>
      <c r="H12605" s="12"/>
      <c r="I12605" s="33" cm="1">
        <f t="array" ref="I12605">MAX(($G$2:$G$300000=G12605)*$N$2:$N$300000)</f>
        <v>45931.373807870368</v>
      </c>
      <c r="J12605" s="14"/>
      <c r="N12605" s="7">
        <v>45372.431539351855</v>
      </c>
      <c r="O12605" s="8">
        <v>16</v>
      </c>
      <c r="P12605" t="s">
        <v>12</v>
      </c>
    </row>
    <row r="12606" spans="5:16" x14ac:dyDescent="0.25">
      <c r="E12606" s="9" t="str">
        <f t="shared" si="216"/>
        <v>MRO-50-MONTE</v>
      </c>
      <c r="F12606" s="8" t="s">
        <v>0</v>
      </c>
      <c r="G12606" s="8" t="s">
        <v>41</v>
      </c>
      <c r="H12606" s="12"/>
      <c r="I12606" s="33" cm="1">
        <f t="array" ref="I12606">MAX(($G$2:$G$300000=G12606)*$N$2:$N$300000)</f>
        <v>45931.373807870368</v>
      </c>
      <c r="J12606" s="14"/>
      <c r="N12606" s="7">
        <v>45372.431550925925</v>
      </c>
      <c r="O12606" s="8">
        <v>1</v>
      </c>
      <c r="P12606" t="s">
        <v>12</v>
      </c>
    </row>
    <row r="12607" spans="5:16" x14ac:dyDescent="0.25">
      <c r="E12607" s="9" t="str">
        <f t="shared" si="216"/>
        <v>MRO-50-MONTE</v>
      </c>
      <c r="F12607" s="8" t="s">
        <v>0</v>
      </c>
      <c r="G12607" s="8" t="s">
        <v>41</v>
      </c>
      <c r="H12607" s="12"/>
      <c r="I12607" s="33" cm="1">
        <f t="array" ref="I12607">MAX(($G$2:$G$300000=G12607)*$N$2:$N$300000)</f>
        <v>45931.373807870368</v>
      </c>
      <c r="J12607" s="14"/>
      <c r="N12607" s="7">
        <v>45372.431550925925</v>
      </c>
      <c r="O12607" s="8">
        <v>2</v>
      </c>
      <c r="P12607" t="s">
        <v>12</v>
      </c>
    </row>
    <row r="12608" spans="5:16" x14ac:dyDescent="0.25">
      <c r="E12608" s="9" t="str">
        <f t="shared" si="216"/>
        <v>MRO-50-MONTE</v>
      </c>
      <c r="F12608" s="8" t="s">
        <v>0</v>
      </c>
      <c r="G12608" s="8" t="s">
        <v>41</v>
      </c>
      <c r="H12608" s="12"/>
      <c r="I12608" s="33" cm="1">
        <f t="array" ref="I12608">MAX(($G$2:$G$300000=G12608)*$N$2:$N$300000)</f>
        <v>45931.373807870368</v>
      </c>
      <c r="J12608" s="14"/>
      <c r="N12608" s="7">
        <v>45372.431550925925</v>
      </c>
      <c r="O12608" s="8">
        <v>3</v>
      </c>
      <c r="P12608" t="s">
        <v>12</v>
      </c>
    </row>
    <row r="12609" spans="5:16" x14ac:dyDescent="0.25">
      <c r="E12609" s="9" t="str">
        <f t="shared" si="216"/>
        <v>MRO-50-MONTE</v>
      </c>
      <c r="F12609" s="8" t="s">
        <v>0</v>
      </c>
      <c r="G12609" s="8" t="s">
        <v>41</v>
      </c>
      <c r="H12609" s="12"/>
      <c r="I12609" s="33" cm="1">
        <f t="array" ref="I12609">MAX(($G$2:$G$300000=G12609)*$N$2:$N$300000)</f>
        <v>45931.373807870368</v>
      </c>
      <c r="J12609" s="14"/>
      <c r="N12609" s="7">
        <v>45372.431550925925</v>
      </c>
      <c r="O12609" s="8">
        <v>4</v>
      </c>
      <c r="P12609" t="s">
        <v>12</v>
      </c>
    </row>
    <row r="12610" spans="5:16" x14ac:dyDescent="0.25">
      <c r="E12610" s="9" t="str">
        <f t="shared" si="216"/>
        <v>MRO-50-MONTE</v>
      </c>
      <c r="F12610" s="8" t="s">
        <v>0</v>
      </c>
      <c r="G12610" s="8" t="s">
        <v>41</v>
      </c>
      <c r="H12610" s="12"/>
      <c r="I12610" s="33" cm="1">
        <f t="array" ref="I12610">MAX(($G$2:$G$300000=G12610)*$N$2:$N$300000)</f>
        <v>45931.373807870368</v>
      </c>
      <c r="J12610" s="14"/>
      <c r="N12610" s="7">
        <v>45372.431550925925</v>
      </c>
      <c r="O12610" s="8">
        <v>5</v>
      </c>
      <c r="P12610" t="s">
        <v>12</v>
      </c>
    </row>
    <row r="12611" spans="5:16" x14ac:dyDescent="0.25">
      <c r="E12611" s="9" t="str">
        <f t="shared" si="216"/>
        <v>MRO-50-MONTE</v>
      </c>
      <c r="F12611" s="8" t="s">
        <v>0</v>
      </c>
      <c r="G12611" s="8" t="s">
        <v>41</v>
      </c>
      <c r="H12611" s="12"/>
      <c r="I12611" s="33" cm="1">
        <f t="array" ref="I12611">MAX(($G$2:$G$300000=G12611)*$N$2:$N$300000)</f>
        <v>45931.373807870368</v>
      </c>
      <c r="J12611" s="14"/>
      <c r="N12611" s="7">
        <v>45372.431550925925</v>
      </c>
      <c r="O12611" s="8">
        <v>6</v>
      </c>
      <c r="P12611" t="s">
        <v>12</v>
      </c>
    </row>
    <row r="12612" spans="5:16" x14ac:dyDescent="0.25">
      <c r="E12612" s="9" t="str">
        <f t="shared" si="216"/>
        <v>MRO-50-MONTE</v>
      </c>
      <c r="F12612" s="8" t="s">
        <v>0</v>
      </c>
      <c r="G12612" s="8" t="s">
        <v>41</v>
      </c>
      <c r="H12612" s="12"/>
      <c r="I12612" s="33" cm="1">
        <f t="array" ref="I12612">MAX(($G$2:$G$300000=G12612)*$N$2:$N$300000)</f>
        <v>45931.373807870368</v>
      </c>
      <c r="J12612" s="14"/>
      <c r="N12612" s="7">
        <v>45372.431550925925</v>
      </c>
      <c r="O12612" s="8">
        <v>7</v>
      </c>
      <c r="P12612" t="s">
        <v>12</v>
      </c>
    </row>
    <row r="12613" spans="5:16" x14ac:dyDescent="0.25">
      <c r="E12613" s="9" t="str">
        <f t="shared" si="216"/>
        <v>MRO-50-MONTE</v>
      </c>
      <c r="F12613" s="8" t="s">
        <v>0</v>
      </c>
      <c r="G12613" s="8" t="s">
        <v>41</v>
      </c>
      <c r="H12613" s="12"/>
      <c r="I12613" s="33" cm="1">
        <f t="array" ref="I12613">MAX(($G$2:$G$300000=G12613)*$N$2:$N$300000)</f>
        <v>45931.373807870368</v>
      </c>
      <c r="J12613" s="14"/>
      <c r="N12613" s="7">
        <v>45372.431550925925</v>
      </c>
      <c r="O12613" s="8">
        <v>8</v>
      </c>
      <c r="P12613" t="s">
        <v>12</v>
      </c>
    </row>
    <row r="12614" spans="5:16" x14ac:dyDescent="0.25">
      <c r="E12614" s="9" t="str">
        <f t="shared" si="216"/>
        <v>MRO-50-MONTE</v>
      </c>
      <c r="F12614" s="8" t="s">
        <v>0</v>
      </c>
      <c r="G12614" s="8" t="s">
        <v>41</v>
      </c>
      <c r="H12614" s="12"/>
      <c r="I12614" s="33" cm="1">
        <f t="array" ref="I12614">MAX(($G$2:$G$300000=G12614)*$N$2:$N$300000)</f>
        <v>45931.373807870368</v>
      </c>
      <c r="J12614" s="14"/>
      <c r="N12614" s="7">
        <v>45372.431550925925</v>
      </c>
      <c r="O12614" s="8">
        <v>9</v>
      </c>
      <c r="P12614" t="s">
        <v>12</v>
      </c>
    </row>
    <row r="12615" spans="5:16" x14ac:dyDescent="0.25">
      <c r="E12615" s="9" t="str">
        <f t="shared" si="216"/>
        <v>MRO-50-MONTE</v>
      </c>
      <c r="F12615" s="8" t="s">
        <v>0</v>
      </c>
      <c r="G12615" s="8" t="s">
        <v>41</v>
      </c>
      <c r="H12615" s="12"/>
      <c r="I12615" s="33" cm="1">
        <f t="array" ref="I12615">MAX(($G$2:$G$300000=G12615)*$N$2:$N$300000)</f>
        <v>45931.373807870368</v>
      </c>
      <c r="J12615" s="14"/>
      <c r="N12615" s="7">
        <v>45372.431550925925</v>
      </c>
      <c r="O12615" s="8">
        <v>10</v>
      </c>
      <c r="P12615" t="s">
        <v>12</v>
      </c>
    </row>
    <row r="12616" spans="5:16" x14ac:dyDescent="0.25">
      <c r="E12616" s="9" t="str">
        <f t="shared" si="216"/>
        <v>MRO-50-MONTE</v>
      </c>
      <c r="F12616" s="8" t="s">
        <v>0</v>
      </c>
      <c r="G12616" s="8" t="s">
        <v>41</v>
      </c>
      <c r="H12616" s="12"/>
      <c r="I12616" s="33" cm="1">
        <f t="array" ref="I12616">MAX(($G$2:$G$300000=G12616)*$N$2:$N$300000)</f>
        <v>45931.373807870368</v>
      </c>
      <c r="J12616" s="14"/>
      <c r="N12616" s="7">
        <v>45372.431550925925</v>
      </c>
      <c r="O12616" s="8">
        <v>11</v>
      </c>
      <c r="P12616" t="s">
        <v>12</v>
      </c>
    </row>
    <row r="12617" spans="5:16" x14ac:dyDescent="0.25">
      <c r="E12617" s="9" t="str">
        <f t="shared" si="216"/>
        <v>MRO-50-MONTE</v>
      </c>
      <c r="F12617" s="8" t="s">
        <v>0</v>
      </c>
      <c r="G12617" s="8" t="s">
        <v>41</v>
      </c>
      <c r="H12617" s="12"/>
      <c r="I12617" s="33" cm="1">
        <f t="array" ref="I12617">MAX(($G$2:$G$300000=G12617)*$N$2:$N$300000)</f>
        <v>45931.373807870368</v>
      </c>
      <c r="J12617" s="14"/>
      <c r="N12617" s="7">
        <v>45372.431550925925</v>
      </c>
      <c r="O12617" s="8">
        <v>12</v>
      </c>
      <c r="P12617" t="s">
        <v>12</v>
      </c>
    </row>
    <row r="12618" spans="5:16" x14ac:dyDescent="0.25">
      <c r="E12618" s="9" t="str">
        <f t="shared" si="216"/>
        <v>MRO-50-MONTE</v>
      </c>
      <c r="F12618" s="8" t="s">
        <v>0</v>
      </c>
      <c r="G12618" s="8" t="s">
        <v>41</v>
      </c>
      <c r="H12618" s="12"/>
      <c r="I12618" s="33" cm="1">
        <f t="array" ref="I12618">MAX(($G$2:$G$300000=G12618)*$N$2:$N$300000)</f>
        <v>45931.373807870368</v>
      </c>
      <c r="J12618" s="14"/>
      <c r="N12618" s="7">
        <v>45372.431550925925</v>
      </c>
      <c r="O12618" s="8">
        <v>13</v>
      </c>
      <c r="P12618" t="s">
        <v>12</v>
      </c>
    </row>
    <row r="12619" spans="5:16" x14ac:dyDescent="0.25">
      <c r="E12619" s="9" t="str">
        <f t="shared" si="216"/>
        <v>MRO-50-MONTE</v>
      </c>
      <c r="F12619" s="8" t="s">
        <v>0</v>
      </c>
      <c r="G12619" s="8" t="s">
        <v>41</v>
      </c>
      <c r="H12619" s="12"/>
      <c r="I12619" s="33" cm="1">
        <f t="array" ref="I12619">MAX(($G$2:$G$300000=G12619)*$N$2:$N$300000)</f>
        <v>45931.373807870368</v>
      </c>
      <c r="J12619" s="14"/>
      <c r="N12619" s="7">
        <v>45372.431550925925</v>
      </c>
      <c r="O12619" s="8">
        <v>14</v>
      </c>
      <c r="P12619" t="s">
        <v>12</v>
      </c>
    </row>
    <row r="12620" spans="5:16" x14ac:dyDescent="0.25">
      <c r="E12620" s="9" t="str">
        <f t="shared" si="216"/>
        <v>MRO-50-MONTE</v>
      </c>
      <c r="F12620" s="8" t="s">
        <v>0</v>
      </c>
      <c r="G12620" s="8" t="s">
        <v>41</v>
      </c>
      <c r="H12620" s="12"/>
      <c r="I12620" s="33" cm="1">
        <f t="array" ref="I12620">MAX(($G$2:$G$300000=G12620)*$N$2:$N$300000)</f>
        <v>45931.373807870368</v>
      </c>
      <c r="J12620" s="14"/>
      <c r="N12620" s="7">
        <v>45372.431550925925</v>
      </c>
      <c r="O12620" s="8">
        <v>15</v>
      </c>
      <c r="P12620" t="s">
        <v>12</v>
      </c>
    </row>
    <row r="12621" spans="5:16" x14ac:dyDescent="0.25">
      <c r="E12621" s="9" t="str">
        <f t="shared" si="216"/>
        <v>MRO-50-MONTE</v>
      </c>
      <c r="F12621" s="8" t="s">
        <v>0</v>
      </c>
      <c r="G12621" s="8" t="s">
        <v>41</v>
      </c>
      <c r="H12621" s="12"/>
      <c r="I12621" s="33" cm="1">
        <f t="array" ref="I12621">MAX(($G$2:$G$300000=G12621)*$N$2:$N$300000)</f>
        <v>45931.373807870368</v>
      </c>
      <c r="J12621" s="14"/>
      <c r="N12621" s="7">
        <v>45372.431550925925</v>
      </c>
      <c r="O12621" s="8">
        <v>16</v>
      </c>
      <c r="P12621" t="s">
        <v>12</v>
      </c>
    </row>
    <row r="12622" spans="5:16" x14ac:dyDescent="0.25">
      <c r="E12622" s="9" t="str">
        <f t="shared" si="216"/>
        <v>MRO-50-MONTE</v>
      </c>
      <c r="F12622" s="8" t="s">
        <v>0</v>
      </c>
      <c r="G12622" s="8" t="s">
        <v>41</v>
      </c>
      <c r="H12622" s="12"/>
      <c r="I12622" s="33" cm="1">
        <f t="array" ref="I12622">MAX(($G$2:$G$300000=G12622)*$N$2:$N$300000)</f>
        <v>45931.373807870368</v>
      </c>
      <c r="J12622" s="14"/>
      <c r="N12622" s="7">
        <v>45372.431550925925</v>
      </c>
      <c r="O12622" s="8">
        <v>17</v>
      </c>
      <c r="P12622" t="s">
        <v>12</v>
      </c>
    </row>
    <row r="12623" spans="5:16" x14ac:dyDescent="0.25">
      <c r="E12623" s="9" t="str">
        <f t="shared" si="216"/>
        <v>MRO-50-MONTE</v>
      </c>
      <c r="F12623" s="8" t="s">
        <v>0</v>
      </c>
      <c r="G12623" s="8" t="s">
        <v>41</v>
      </c>
      <c r="H12623" s="12"/>
      <c r="I12623" s="33" cm="1">
        <f t="array" ref="I12623">MAX(($G$2:$G$300000=G12623)*$N$2:$N$300000)</f>
        <v>45931.373807870368</v>
      </c>
      <c r="J12623" s="14"/>
      <c r="N12623" s="7">
        <v>45372.431550925925</v>
      </c>
      <c r="O12623" s="8">
        <v>18</v>
      </c>
      <c r="P12623" t="s">
        <v>12</v>
      </c>
    </row>
    <row r="12624" spans="5:16" x14ac:dyDescent="0.25">
      <c r="E12624" s="9" t="str">
        <f t="shared" si="216"/>
        <v>MRO-50-MONTE</v>
      </c>
      <c r="F12624" s="8" t="s">
        <v>0</v>
      </c>
      <c r="G12624" s="8" t="s">
        <v>41</v>
      </c>
      <c r="H12624" s="12"/>
      <c r="I12624" s="33" cm="1">
        <f t="array" ref="I12624">MAX(($G$2:$G$300000=G12624)*$N$2:$N$300000)</f>
        <v>45931.373807870368</v>
      </c>
      <c r="J12624" s="14"/>
      <c r="N12624" s="7">
        <v>45372.431550925925</v>
      </c>
      <c r="O12624" s="8">
        <v>19</v>
      </c>
      <c r="P12624" t="s">
        <v>12</v>
      </c>
    </row>
    <row r="12625" spans="5:16" x14ac:dyDescent="0.25">
      <c r="E12625" s="9" t="str">
        <f t="shared" si="216"/>
        <v>MRO-50-MONTE</v>
      </c>
      <c r="F12625" s="8" t="s">
        <v>0</v>
      </c>
      <c r="G12625" s="8" t="s">
        <v>41</v>
      </c>
      <c r="H12625" s="12"/>
      <c r="I12625" s="33" cm="1">
        <f t="array" ref="I12625">MAX(($G$2:$G$300000=G12625)*$N$2:$N$300000)</f>
        <v>45931.373807870368</v>
      </c>
      <c r="J12625" s="14"/>
      <c r="N12625" s="7">
        <v>45372.431550925925</v>
      </c>
      <c r="O12625" s="8">
        <v>20</v>
      </c>
      <c r="P12625" t="s">
        <v>12</v>
      </c>
    </row>
    <row r="12626" spans="5:16" x14ac:dyDescent="0.25">
      <c r="E12626" s="9" t="str">
        <f t="shared" si="216"/>
        <v>MRO-50-MONTE</v>
      </c>
      <c r="F12626" s="8" t="s">
        <v>0</v>
      </c>
      <c r="G12626" s="8" t="s">
        <v>41</v>
      </c>
      <c r="H12626" s="12"/>
      <c r="I12626" s="33" cm="1">
        <f t="array" ref="I12626">MAX(($G$2:$G$300000=G12626)*$N$2:$N$300000)</f>
        <v>45931.373807870368</v>
      </c>
      <c r="J12626" s="14"/>
      <c r="N12626" s="7">
        <v>45372.431562500002</v>
      </c>
      <c r="O12626" s="8">
        <v>1</v>
      </c>
      <c r="P12626" t="s">
        <v>12</v>
      </c>
    </row>
    <row r="12627" spans="5:16" x14ac:dyDescent="0.25">
      <c r="E12627" s="9" t="str">
        <f t="shared" si="216"/>
        <v>MRO-50-MONTE</v>
      </c>
      <c r="F12627" s="8" t="s">
        <v>0</v>
      </c>
      <c r="G12627" s="8" t="s">
        <v>41</v>
      </c>
      <c r="H12627" s="12"/>
      <c r="I12627" s="33" cm="1">
        <f t="array" ref="I12627">MAX(($G$2:$G$300000=G12627)*$N$2:$N$300000)</f>
        <v>45931.373807870368</v>
      </c>
      <c r="J12627" s="14"/>
      <c r="N12627" s="7">
        <v>45372.431562500002</v>
      </c>
      <c r="O12627" s="8">
        <v>2</v>
      </c>
      <c r="P12627" t="s">
        <v>12</v>
      </c>
    </row>
    <row r="12628" spans="5:16" x14ac:dyDescent="0.25">
      <c r="E12628" s="9" t="str">
        <f t="shared" si="216"/>
        <v>MRO-50-MONTE</v>
      </c>
      <c r="F12628" s="8" t="s">
        <v>0</v>
      </c>
      <c r="G12628" s="8" t="s">
        <v>41</v>
      </c>
      <c r="H12628" s="12"/>
      <c r="I12628" s="33" cm="1">
        <f t="array" ref="I12628">MAX(($G$2:$G$300000=G12628)*$N$2:$N$300000)</f>
        <v>45931.373807870368</v>
      </c>
      <c r="J12628" s="14"/>
      <c r="N12628" s="7">
        <v>45372.431562500002</v>
      </c>
      <c r="O12628" s="8">
        <v>3</v>
      </c>
      <c r="P12628" t="s">
        <v>12</v>
      </c>
    </row>
    <row r="12629" spans="5:16" x14ac:dyDescent="0.25">
      <c r="E12629" s="9" t="str">
        <f t="shared" si="216"/>
        <v>MRO-50-MONTE</v>
      </c>
      <c r="F12629" s="8" t="s">
        <v>0</v>
      </c>
      <c r="G12629" s="8" t="s">
        <v>41</v>
      </c>
      <c r="H12629" s="12"/>
      <c r="I12629" s="33" cm="1">
        <f t="array" ref="I12629">MAX(($G$2:$G$300000=G12629)*$N$2:$N$300000)</f>
        <v>45931.373807870368</v>
      </c>
      <c r="J12629" s="14"/>
      <c r="N12629" s="7">
        <v>45372.431562500002</v>
      </c>
      <c r="O12629" s="8">
        <v>4</v>
      </c>
      <c r="P12629" t="s">
        <v>12</v>
      </c>
    </row>
    <row r="12630" spans="5:16" x14ac:dyDescent="0.25">
      <c r="E12630" s="9" t="str">
        <f t="shared" si="216"/>
        <v>MRO-50-MONTE</v>
      </c>
      <c r="F12630" s="8" t="s">
        <v>0</v>
      </c>
      <c r="G12630" s="8" t="s">
        <v>41</v>
      </c>
      <c r="H12630" s="12"/>
      <c r="I12630" s="33" cm="1">
        <f t="array" ref="I12630">MAX(($G$2:$G$300000=G12630)*$N$2:$N$300000)</f>
        <v>45931.373807870368</v>
      </c>
      <c r="J12630" s="14"/>
      <c r="N12630" s="7">
        <v>45372.431562500002</v>
      </c>
      <c r="O12630" s="8">
        <v>5</v>
      </c>
      <c r="P12630" t="s">
        <v>12</v>
      </c>
    </row>
    <row r="12631" spans="5:16" x14ac:dyDescent="0.25">
      <c r="E12631" s="9" t="str">
        <f t="shared" si="216"/>
        <v>MRO-50-MONTE</v>
      </c>
      <c r="F12631" s="8" t="s">
        <v>0</v>
      </c>
      <c r="G12631" s="8" t="s">
        <v>41</v>
      </c>
      <c r="H12631" s="12"/>
      <c r="I12631" s="33" cm="1">
        <f t="array" ref="I12631">MAX(($G$2:$G$300000=G12631)*$N$2:$N$300000)</f>
        <v>45931.373807870368</v>
      </c>
      <c r="J12631" s="14"/>
      <c r="N12631" s="7">
        <v>45372.431562500002</v>
      </c>
      <c r="O12631" s="8">
        <v>6</v>
      </c>
      <c r="P12631" t="s">
        <v>12</v>
      </c>
    </row>
    <row r="12632" spans="5:16" x14ac:dyDescent="0.25">
      <c r="E12632" s="9" t="str">
        <f t="shared" si="216"/>
        <v>MRO-50-MONTE</v>
      </c>
      <c r="F12632" s="8" t="s">
        <v>0</v>
      </c>
      <c r="G12632" s="8" t="s">
        <v>41</v>
      </c>
      <c r="H12632" s="12"/>
      <c r="I12632" s="33" cm="1">
        <f t="array" ref="I12632">MAX(($G$2:$G$300000=G12632)*$N$2:$N$300000)</f>
        <v>45931.373807870368</v>
      </c>
      <c r="J12632" s="14"/>
      <c r="N12632" s="7">
        <v>45372.431562500002</v>
      </c>
      <c r="O12632" s="8">
        <v>7</v>
      </c>
      <c r="P12632" t="s">
        <v>12</v>
      </c>
    </row>
    <row r="12633" spans="5:16" x14ac:dyDescent="0.25">
      <c r="E12633" s="9" t="str">
        <f t="shared" si="216"/>
        <v>MRO-50-MONTE</v>
      </c>
      <c r="F12633" s="8" t="s">
        <v>0</v>
      </c>
      <c r="G12633" s="8" t="s">
        <v>41</v>
      </c>
      <c r="H12633" s="12"/>
      <c r="I12633" s="33" cm="1">
        <f t="array" ref="I12633">MAX(($G$2:$G$300000=G12633)*$N$2:$N$300000)</f>
        <v>45931.373807870368</v>
      </c>
      <c r="J12633" s="14"/>
      <c r="N12633" s="7">
        <v>45372.431562500002</v>
      </c>
      <c r="O12633" s="8">
        <v>8</v>
      </c>
      <c r="P12633" t="s">
        <v>12</v>
      </c>
    </row>
    <row r="12634" spans="5:16" x14ac:dyDescent="0.25">
      <c r="E12634" s="9" t="str">
        <f t="shared" si="216"/>
        <v>MRO-50-MONTE</v>
      </c>
      <c r="F12634" s="8" t="s">
        <v>0</v>
      </c>
      <c r="G12634" s="8" t="s">
        <v>41</v>
      </c>
      <c r="H12634" s="12"/>
      <c r="I12634" s="33" cm="1">
        <f t="array" ref="I12634">MAX(($G$2:$G$300000=G12634)*$N$2:$N$300000)</f>
        <v>45931.373807870368</v>
      </c>
      <c r="J12634" s="14"/>
      <c r="N12634" s="7">
        <v>45372.431562500002</v>
      </c>
      <c r="O12634" s="8">
        <v>9</v>
      </c>
      <c r="P12634" t="s">
        <v>12</v>
      </c>
    </row>
    <row r="12635" spans="5:16" x14ac:dyDescent="0.25">
      <c r="E12635" s="9" t="str">
        <f t="shared" si="216"/>
        <v>MRO-50-MONTE</v>
      </c>
      <c r="F12635" s="8" t="s">
        <v>0</v>
      </c>
      <c r="G12635" s="8" t="s">
        <v>41</v>
      </c>
      <c r="H12635" s="12"/>
      <c r="I12635" s="33" cm="1">
        <f t="array" ref="I12635">MAX(($G$2:$G$300000=G12635)*$N$2:$N$300000)</f>
        <v>45931.373807870368</v>
      </c>
      <c r="J12635" s="14"/>
      <c r="N12635" s="7">
        <v>45372.431562500002</v>
      </c>
      <c r="O12635" s="8">
        <v>10</v>
      </c>
      <c r="P12635" t="s">
        <v>12</v>
      </c>
    </row>
    <row r="12636" spans="5:16" x14ac:dyDescent="0.25">
      <c r="E12636" s="9" t="str">
        <f t="shared" si="216"/>
        <v>MRO-50-MONTE</v>
      </c>
      <c r="F12636" s="8" t="s">
        <v>0</v>
      </c>
      <c r="G12636" s="8" t="s">
        <v>41</v>
      </c>
      <c r="H12636" s="12"/>
      <c r="I12636" s="33" cm="1">
        <f t="array" ref="I12636">MAX(($G$2:$G$300000=G12636)*$N$2:$N$300000)</f>
        <v>45931.373807870368</v>
      </c>
      <c r="J12636" s="14"/>
      <c r="N12636" s="7">
        <v>45372.431562500002</v>
      </c>
      <c r="O12636" s="8">
        <v>11</v>
      </c>
      <c r="P12636" t="s">
        <v>12</v>
      </c>
    </row>
    <row r="12637" spans="5:16" x14ac:dyDescent="0.25">
      <c r="E12637" s="9" t="str">
        <f t="shared" si="216"/>
        <v>MRO-50-MONTE</v>
      </c>
      <c r="F12637" s="8" t="s">
        <v>0</v>
      </c>
      <c r="G12637" s="8" t="s">
        <v>41</v>
      </c>
      <c r="H12637" s="12"/>
      <c r="I12637" s="33" cm="1">
        <f t="array" ref="I12637">MAX(($G$2:$G$300000=G12637)*$N$2:$N$300000)</f>
        <v>45931.373807870368</v>
      </c>
      <c r="J12637" s="14"/>
      <c r="N12637" s="7">
        <v>45372.431562500002</v>
      </c>
      <c r="O12637" s="8">
        <v>12</v>
      </c>
      <c r="P12637" t="s">
        <v>12</v>
      </c>
    </row>
    <row r="12638" spans="5:16" x14ac:dyDescent="0.25">
      <c r="E12638" s="9" t="str">
        <f t="shared" si="216"/>
        <v>MRO-50-MONTE</v>
      </c>
      <c r="F12638" s="8" t="s">
        <v>0</v>
      </c>
      <c r="G12638" s="8" t="s">
        <v>41</v>
      </c>
      <c r="H12638" s="12"/>
      <c r="I12638" s="33" cm="1">
        <f t="array" ref="I12638">MAX(($G$2:$G$300000=G12638)*$N$2:$N$300000)</f>
        <v>45931.373807870368</v>
      </c>
      <c r="J12638" s="14"/>
      <c r="N12638" s="7">
        <v>45372.431562500002</v>
      </c>
      <c r="O12638" s="8">
        <v>13</v>
      </c>
      <c r="P12638" t="s">
        <v>12</v>
      </c>
    </row>
    <row r="12639" spans="5:16" x14ac:dyDescent="0.25">
      <c r="E12639" s="9" t="str">
        <f t="shared" si="216"/>
        <v>MRO-50-MONTE</v>
      </c>
      <c r="F12639" s="8" t="s">
        <v>0</v>
      </c>
      <c r="G12639" s="8" t="s">
        <v>41</v>
      </c>
      <c r="H12639" s="12"/>
      <c r="I12639" s="33" cm="1">
        <f t="array" ref="I12639">MAX(($G$2:$G$300000=G12639)*$N$2:$N$300000)</f>
        <v>45931.373807870368</v>
      </c>
      <c r="J12639" s="14"/>
      <c r="N12639" s="7">
        <v>45372.431562500002</v>
      </c>
      <c r="O12639" s="8">
        <v>14</v>
      </c>
      <c r="P12639" t="s">
        <v>12</v>
      </c>
    </row>
    <row r="12640" spans="5:16" x14ac:dyDescent="0.25">
      <c r="E12640" s="9" t="str">
        <f t="shared" si="216"/>
        <v>MRO-50-MONTE</v>
      </c>
      <c r="F12640" s="8" t="s">
        <v>0</v>
      </c>
      <c r="G12640" s="8" t="s">
        <v>41</v>
      </c>
      <c r="H12640" s="12"/>
      <c r="I12640" s="33" cm="1">
        <f t="array" ref="I12640">MAX(($G$2:$G$300000=G12640)*$N$2:$N$300000)</f>
        <v>45931.373807870368</v>
      </c>
      <c r="J12640" s="14"/>
      <c r="N12640" s="7">
        <v>45378.663564814815</v>
      </c>
      <c r="O12640" s="8">
        <v>1</v>
      </c>
      <c r="P12640" t="s">
        <v>12</v>
      </c>
    </row>
    <row r="12641" spans="5:16" x14ac:dyDescent="0.25">
      <c r="E12641" s="9" t="str">
        <f t="shared" si="216"/>
        <v>MRO-50-MONTE</v>
      </c>
      <c r="F12641" s="8" t="s">
        <v>0</v>
      </c>
      <c r="G12641" s="8" t="s">
        <v>41</v>
      </c>
      <c r="H12641" s="12"/>
      <c r="I12641" s="33" cm="1">
        <f t="array" ref="I12641">MAX(($G$2:$G$300000=G12641)*$N$2:$N$300000)</f>
        <v>45931.373807870368</v>
      </c>
      <c r="J12641" s="14"/>
      <c r="N12641" s="7">
        <v>45378.663564814815</v>
      </c>
      <c r="O12641" s="8">
        <v>2</v>
      </c>
      <c r="P12641" t="s">
        <v>12</v>
      </c>
    </row>
    <row r="12642" spans="5:16" x14ac:dyDescent="0.25">
      <c r="E12642" s="9" t="str">
        <f t="shared" si="216"/>
        <v>MRO-50-MONTE</v>
      </c>
      <c r="F12642" s="8" t="s">
        <v>0</v>
      </c>
      <c r="G12642" s="8" t="s">
        <v>41</v>
      </c>
      <c r="H12642" s="12"/>
      <c r="I12642" s="33" cm="1">
        <f t="array" ref="I12642">MAX(($G$2:$G$300000=G12642)*$N$2:$N$300000)</f>
        <v>45931.373807870368</v>
      </c>
      <c r="J12642" s="14"/>
      <c r="N12642" s="7">
        <v>45378.663564814815</v>
      </c>
      <c r="O12642" s="8">
        <v>3</v>
      </c>
      <c r="P12642" t="s">
        <v>12</v>
      </c>
    </row>
    <row r="12643" spans="5:16" x14ac:dyDescent="0.25">
      <c r="E12643" s="9" t="str">
        <f t="shared" si="216"/>
        <v>MRO-50-MONTE</v>
      </c>
      <c r="F12643" s="8" t="s">
        <v>0</v>
      </c>
      <c r="G12643" s="8" t="s">
        <v>41</v>
      </c>
      <c r="H12643" s="12"/>
      <c r="I12643" s="33" cm="1">
        <f t="array" ref="I12643">MAX(($G$2:$G$300000=G12643)*$N$2:$N$300000)</f>
        <v>45931.373807870368</v>
      </c>
      <c r="J12643" s="14"/>
      <c r="N12643" s="7">
        <v>45378.663564814815</v>
      </c>
      <c r="O12643" s="8">
        <v>4</v>
      </c>
      <c r="P12643" t="s">
        <v>12</v>
      </c>
    </row>
    <row r="12644" spans="5:16" x14ac:dyDescent="0.25">
      <c r="E12644" s="9" t="str">
        <f t="shared" si="216"/>
        <v>MRO-50-MONTE</v>
      </c>
      <c r="F12644" s="8" t="s">
        <v>0</v>
      </c>
      <c r="G12644" s="8" t="s">
        <v>41</v>
      </c>
      <c r="H12644" s="12"/>
      <c r="I12644" s="33" cm="1">
        <f t="array" ref="I12644">MAX(($G$2:$G$300000=G12644)*$N$2:$N$300000)</f>
        <v>45931.373807870368</v>
      </c>
      <c r="J12644" s="14"/>
      <c r="N12644" s="7">
        <v>45378.663564814815</v>
      </c>
      <c r="O12644" s="8">
        <v>5</v>
      </c>
      <c r="P12644" t="s">
        <v>12</v>
      </c>
    </row>
    <row r="12645" spans="5:16" x14ac:dyDescent="0.25">
      <c r="E12645" s="9" t="str">
        <f t="shared" si="216"/>
        <v>MRO-50-MONTE</v>
      </c>
      <c r="F12645" s="8" t="s">
        <v>0</v>
      </c>
      <c r="G12645" s="8" t="s">
        <v>41</v>
      </c>
      <c r="H12645" s="12"/>
      <c r="I12645" s="33" cm="1">
        <f t="array" ref="I12645">MAX(($G$2:$G$300000=G12645)*$N$2:$N$300000)</f>
        <v>45931.373807870368</v>
      </c>
      <c r="J12645" s="14"/>
      <c r="N12645" s="7">
        <v>45378.663564814815</v>
      </c>
      <c r="O12645" s="8">
        <v>6</v>
      </c>
      <c r="P12645" t="s">
        <v>12</v>
      </c>
    </row>
    <row r="12646" spans="5:16" x14ac:dyDescent="0.25">
      <c r="E12646" s="9" t="str">
        <f t="shared" si="216"/>
        <v>MRO-50-MONTE</v>
      </c>
      <c r="F12646" s="8" t="s">
        <v>0</v>
      </c>
      <c r="G12646" s="8" t="s">
        <v>41</v>
      </c>
      <c r="H12646" s="12"/>
      <c r="I12646" s="33" cm="1">
        <f t="array" ref="I12646">MAX(($G$2:$G$300000=G12646)*$N$2:$N$300000)</f>
        <v>45931.373807870368</v>
      </c>
      <c r="J12646" s="14"/>
      <c r="N12646" s="7">
        <v>45378.663564814815</v>
      </c>
      <c r="O12646" s="8">
        <v>7</v>
      </c>
      <c r="P12646" t="s">
        <v>12</v>
      </c>
    </row>
    <row r="12647" spans="5:16" x14ac:dyDescent="0.25">
      <c r="E12647" s="9" t="str">
        <f t="shared" si="216"/>
        <v>MRO-50-MONTE</v>
      </c>
      <c r="F12647" s="8" t="s">
        <v>0</v>
      </c>
      <c r="G12647" s="8" t="s">
        <v>41</v>
      </c>
      <c r="H12647" s="12"/>
      <c r="I12647" s="33" cm="1">
        <f t="array" ref="I12647">MAX(($G$2:$G$300000=G12647)*$N$2:$N$300000)</f>
        <v>45931.373807870368</v>
      </c>
      <c r="J12647" s="14"/>
      <c r="N12647" s="7">
        <v>45378.663564814815</v>
      </c>
      <c r="O12647" s="8">
        <v>8</v>
      </c>
      <c r="P12647" t="s">
        <v>12</v>
      </c>
    </row>
    <row r="12648" spans="5:16" x14ac:dyDescent="0.25">
      <c r="E12648" s="9" t="str">
        <f t="shared" si="216"/>
        <v>MRO-50-MONTE</v>
      </c>
      <c r="F12648" s="8" t="s">
        <v>0</v>
      </c>
      <c r="G12648" s="8" t="s">
        <v>41</v>
      </c>
      <c r="H12648" s="12"/>
      <c r="I12648" s="33" cm="1">
        <f t="array" ref="I12648">MAX(($G$2:$G$300000=G12648)*$N$2:$N$300000)</f>
        <v>45931.373807870368</v>
      </c>
      <c r="J12648" s="14"/>
      <c r="N12648" s="7">
        <v>45378.663576388892</v>
      </c>
      <c r="O12648" s="8">
        <v>1</v>
      </c>
      <c r="P12648" t="s">
        <v>12</v>
      </c>
    </row>
    <row r="12649" spans="5:16" x14ac:dyDescent="0.25">
      <c r="E12649" s="9" t="str">
        <f t="shared" si="216"/>
        <v>MRO-50-MONTE</v>
      </c>
      <c r="F12649" s="8" t="s">
        <v>0</v>
      </c>
      <c r="G12649" s="8" t="s">
        <v>41</v>
      </c>
      <c r="H12649" s="12"/>
      <c r="I12649" s="33" cm="1">
        <f t="array" ref="I12649">MAX(($G$2:$G$300000=G12649)*$N$2:$N$300000)</f>
        <v>45931.373807870368</v>
      </c>
      <c r="J12649" s="14"/>
      <c r="N12649" s="7">
        <v>45378.663576388892</v>
      </c>
      <c r="O12649" s="8">
        <v>2</v>
      </c>
      <c r="P12649" t="s">
        <v>12</v>
      </c>
    </row>
    <row r="12650" spans="5:16" x14ac:dyDescent="0.25">
      <c r="E12650" s="9" t="str">
        <f t="shared" si="216"/>
        <v>MRO-50-MONTE</v>
      </c>
      <c r="F12650" s="8" t="s">
        <v>0</v>
      </c>
      <c r="G12650" s="8" t="s">
        <v>41</v>
      </c>
      <c r="H12650" s="12"/>
      <c r="I12650" s="33" cm="1">
        <f t="array" ref="I12650">MAX(($G$2:$G$300000=G12650)*$N$2:$N$300000)</f>
        <v>45931.373807870368</v>
      </c>
      <c r="J12650" s="14"/>
      <c r="N12650" s="7">
        <v>45378.663576388892</v>
      </c>
      <c r="O12650" s="8">
        <v>3</v>
      </c>
      <c r="P12650" t="s">
        <v>12</v>
      </c>
    </row>
    <row r="12651" spans="5:16" x14ac:dyDescent="0.25">
      <c r="E12651" s="9" t="str">
        <f t="shared" si="216"/>
        <v>MRO-50-MONTE</v>
      </c>
      <c r="F12651" s="8" t="s">
        <v>0</v>
      </c>
      <c r="G12651" s="8" t="s">
        <v>41</v>
      </c>
      <c r="H12651" s="12"/>
      <c r="I12651" s="33" cm="1">
        <f t="array" ref="I12651">MAX(($G$2:$G$300000=G12651)*$N$2:$N$300000)</f>
        <v>45931.373807870368</v>
      </c>
      <c r="J12651" s="14"/>
      <c r="N12651" s="7">
        <v>45378.663576388892</v>
      </c>
      <c r="O12651" s="8">
        <v>4</v>
      </c>
      <c r="P12651" t="s">
        <v>12</v>
      </c>
    </row>
    <row r="12652" spans="5:16" x14ac:dyDescent="0.25">
      <c r="E12652" s="9" t="str">
        <f t="shared" si="216"/>
        <v>MRO-50-MONTE</v>
      </c>
      <c r="F12652" s="8" t="s">
        <v>0</v>
      </c>
      <c r="G12652" s="8" t="s">
        <v>41</v>
      </c>
      <c r="H12652" s="12"/>
      <c r="I12652" s="33" cm="1">
        <f t="array" ref="I12652">MAX(($G$2:$G$300000=G12652)*$N$2:$N$300000)</f>
        <v>45931.373807870368</v>
      </c>
      <c r="J12652" s="14"/>
      <c r="N12652" s="7">
        <v>45378.663576388892</v>
      </c>
      <c r="O12652" s="8">
        <v>5</v>
      </c>
      <c r="P12652" t="s">
        <v>12</v>
      </c>
    </row>
    <row r="12653" spans="5:16" x14ac:dyDescent="0.25">
      <c r="E12653" s="9" t="str">
        <f t="shared" si="216"/>
        <v>MRO-50-MONTE</v>
      </c>
      <c r="F12653" s="8" t="s">
        <v>0</v>
      </c>
      <c r="G12653" s="8" t="s">
        <v>41</v>
      </c>
      <c r="H12653" s="12"/>
      <c r="I12653" s="33" cm="1">
        <f t="array" ref="I12653">MAX(($G$2:$G$300000=G12653)*$N$2:$N$300000)</f>
        <v>45931.373807870368</v>
      </c>
      <c r="J12653" s="14"/>
      <c r="N12653" s="7">
        <v>45378.663576388892</v>
      </c>
      <c r="O12653" s="8">
        <v>6</v>
      </c>
      <c r="P12653" t="s">
        <v>12</v>
      </c>
    </row>
    <row r="12654" spans="5:16" x14ac:dyDescent="0.25">
      <c r="E12654" s="9" t="str">
        <f t="shared" si="216"/>
        <v>MRO-50-MONTE</v>
      </c>
      <c r="F12654" s="8" t="s">
        <v>0</v>
      </c>
      <c r="G12654" s="8" t="s">
        <v>41</v>
      </c>
      <c r="H12654" s="12"/>
      <c r="I12654" s="33" cm="1">
        <f t="array" ref="I12654">MAX(($G$2:$G$300000=G12654)*$N$2:$N$300000)</f>
        <v>45931.373807870368</v>
      </c>
      <c r="J12654" s="14"/>
      <c r="N12654" s="7">
        <v>45378.663576388892</v>
      </c>
      <c r="O12654" s="8">
        <v>7</v>
      </c>
      <c r="P12654" t="s">
        <v>12</v>
      </c>
    </row>
    <row r="12655" spans="5:16" x14ac:dyDescent="0.25">
      <c r="E12655" s="9" t="str">
        <f t="shared" si="216"/>
        <v>MRO-50-MONTE</v>
      </c>
      <c r="F12655" s="8" t="s">
        <v>0</v>
      </c>
      <c r="G12655" s="8" t="s">
        <v>41</v>
      </c>
      <c r="H12655" s="12"/>
      <c r="I12655" s="33" cm="1">
        <f t="array" ref="I12655">MAX(($G$2:$G$300000=G12655)*$N$2:$N$300000)</f>
        <v>45931.373807870368</v>
      </c>
      <c r="J12655" s="14"/>
      <c r="N12655" s="7">
        <v>45378.663576388892</v>
      </c>
      <c r="O12655" s="8">
        <v>8</v>
      </c>
      <c r="P12655" t="s">
        <v>12</v>
      </c>
    </row>
    <row r="12656" spans="5:16" x14ac:dyDescent="0.25">
      <c r="E12656" s="9" t="str">
        <f t="shared" si="216"/>
        <v>MRO-50-MONTE</v>
      </c>
      <c r="F12656" s="8" t="s">
        <v>0</v>
      </c>
      <c r="G12656" s="8" t="s">
        <v>41</v>
      </c>
      <c r="H12656" s="12"/>
      <c r="I12656" s="33" cm="1">
        <f t="array" ref="I12656">MAX(($G$2:$G$300000=G12656)*$N$2:$N$300000)</f>
        <v>45931.373807870368</v>
      </c>
      <c r="J12656" s="14"/>
      <c r="N12656" s="7">
        <v>45378.663576388892</v>
      </c>
      <c r="O12656" s="8">
        <v>9</v>
      </c>
      <c r="P12656" t="s">
        <v>12</v>
      </c>
    </row>
    <row r="12657" spans="5:16" x14ac:dyDescent="0.25">
      <c r="E12657" s="9" t="str">
        <f t="shared" si="216"/>
        <v>MRO-50-MONTE</v>
      </c>
      <c r="F12657" s="8" t="s">
        <v>0</v>
      </c>
      <c r="G12657" s="8" t="s">
        <v>41</v>
      </c>
      <c r="H12657" s="12"/>
      <c r="I12657" s="33" cm="1">
        <f t="array" ref="I12657">MAX(($G$2:$G$300000=G12657)*$N$2:$N$300000)</f>
        <v>45931.373807870368</v>
      </c>
      <c r="J12657" s="14"/>
      <c r="N12657" s="7">
        <v>45378.663576388892</v>
      </c>
      <c r="O12657" s="8">
        <v>10</v>
      </c>
      <c r="P12657" t="s">
        <v>12</v>
      </c>
    </row>
    <row r="12658" spans="5:16" x14ac:dyDescent="0.25">
      <c r="E12658" s="9" t="str">
        <f t="shared" ref="E12658:E12721" si="217">+G12658&amp;H12658</f>
        <v>MRO-50-MONTE</v>
      </c>
      <c r="F12658" s="8" t="s">
        <v>0</v>
      </c>
      <c r="G12658" s="8" t="s">
        <v>41</v>
      </c>
      <c r="H12658" s="12"/>
      <c r="I12658" s="33" cm="1">
        <f t="array" ref="I12658">MAX(($G$2:$G$300000=G12658)*$N$2:$N$300000)</f>
        <v>45931.373807870368</v>
      </c>
      <c r="J12658" s="14"/>
      <c r="N12658" s="7">
        <v>45378.663576388892</v>
      </c>
      <c r="O12658" s="8">
        <v>11</v>
      </c>
      <c r="P12658" t="s">
        <v>12</v>
      </c>
    </row>
    <row r="12659" spans="5:16" x14ac:dyDescent="0.25">
      <c r="E12659" s="9" t="str">
        <f t="shared" si="217"/>
        <v>MRO-50-MONTE</v>
      </c>
      <c r="F12659" s="8" t="s">
        <v>0</v>
      </c>
      <c r="G12659" s="8" t="s">
        <v>41</v>
      </c>
      <c r="H12659" s="12"/>
      <c r="I12659" s="33" cm="1">
        <f t="array" ref="I12659">MAX(($G$2:$G$300000=G12659)*$N$2:$N$300000)</f>
        <v>45931.373807870368</v>
      </c>
      <c r="J12659" s="14"/>
      <c r="N12659" s="7">
        <v>45378.663576388892</v>
      </c>
      <c r="O12659" s="8">
        <v>12</v>
      </c>
      <c r="P12659" t="s">
        <v>12</v>
      </c>
    </row>
    <row r="12660" spans="5:16" x14ac:dyDescent="0.25">
      <c r="E12660" s="9" t="str">
        <f t="shared" si="217"/>
        <v>MRO-50-MONTE</v>
      </c>
      <c r="F12660" s="8" t="s">
        <v>0</v>
      </c>
      <c r="G12660" s="8" t="s">
        <v>41</v>
      </c>
      <c r="H12660" s="12"/>
      <c r="I12660" s="33" cm="1">
        <f t="array" ref="I12660">MAX(($G$2:$G$300000=G12660)*$N$2:$N$300000)</f>
        <v>45931.373807870368</v>
      </c>
      <c r="J12660" s="14"/>
      <c r="N12660" s="7">
        <v>45378.663576388892</v>
      </c>
      <c r="O12660" s="8">
        <v>13</v>
      </c>
      <c r="P12660" t="s">
        <v>12</v>
      </c>
    </row>
    <row r="12661" spans="5:16" x14ac:dyDescent="0.25">
      <c r="E12661" s="9" t="str">
        <f t="shared" si="217"/>
        <v>MRO-50-MONTE</v>
      </c>
      <c r="F12661" s="8" t="s">
        <v>0</v>
      </c>
      <c r="G12661" s="8" t="s">
        <v>41</v>
      </c>
      <c r="H12661" s="12"/>
      <c r="I12661" s="33" cm="1">
        <f t="array" ref="I12661">MAX(($G$2:$G$300000=G12661)*$N$2:$N$300000)</f>
        <v>45931.373807870368</v>
      </c>
      <c r="J12661" s="14"/>
      <c r="N12661" s="7">
        <v>45378.663576388892</v>
      </c>
      <c r="O12661" s="8">
        <v>14</v>
      </c>
      <c r="P12661" t="s">
        <v>12</v>
      </c>
    </row>
    <row r="12662" spans="5:16" x14ac:dyDescent="0.25">
      <c r="E12662" s="9" t="str">
        <f t="shared" si="217"/>
        <v>MRO-50-MONTE</v>
      </c>
      <c r="F12662" s="8" t="s">
        <v>0</v>
      </c>
      <c r="G12662" s="8" t="s">
        <v>41</v>
      </c>
      <c r="H12662" s="12"/>
      <c r="I12662" s="33" cm="1">
        <f t="array" ref="I12662">MAX(($G$2:$G$300000=G12662)*$N$2:$N$300000)</f>
        <v>45931.373807870368</v>
      </c>
      <c r="J12662" s="14"/>
      <c r="N12662" s="7">
        <v>45378.663576388892</v>
      </c>
      <c r="O12662" s="8">
        <v>15</v>
      </c>
      <c r="P12662" t="s">
        <v>12</v>
      </c>
    </row>
    <row r="12663" spans="5:16" x14ac:dyDescent="0.25">
      <c r="E12663" s="9" t="str">
        <f t="shared" si="217"/>
        <v>MRO-50-MONTE</v>
      </c>
      <c r="F12663" s="8" t="s">
        <v>0</v>
      </c>
      <c r="G12663" s="8" t="s">
        <v>41</v>
      </c>
      <c r="H12663" s="12"/>
      <c r="I12663" s="33" cm="1">
        <f t="array" ref="I12663">MAX(($G$2:$G$300000=G12663)*$N$2:$N$300000)</f>
        <v>45931.373807870368</v>
      </c>
      <c r="J12663" s="14"/>
      <c r="N12663" s="7">
        <v>45378.663576388892</v>
      </c>
      <c r="O12663" s="8">
        <v>16</v>
      </c>
      <c r="P12663" t="s">
        <v>12</v>
      </c>
    </row>
    <row r="12664" spans="5:16" x14ac:dyDescent="0.25">
      <c r="E12664" s="9" t="str">
        <f t="shared" si="217"/>
        <v>MRO-50-MONTE</v>
      </c>
      <c r="F12664" s="8" t="s">
        <v>0</v>
      </c>
      <c r="G12664" s="8" t="s">
        <v>41</v>
      </c>
      <c r="H12664" s="12"/>
      <c r="I12664" s="33" cm="1">
        <f t="array" ref="I12664">MAX(($G$2:$G$300000=G12664)*$N$2:$N$300000)</f>
        <v>45931.373807870368</v>
      </c>
      <c r="J12664" s="14"/>
      <c r="N12664" s="7">
        <v>45378.663576388892</v>
      </c>
      <c r="O12664" s="8">
        <v>17</v>
      </c>
      <c r="P12664" t="s">
        <v>12</v>
      </c>
    </row>
    <row r="12665" spans="5:16" x14ac:dyDescent="0.25">
      <c r="E12665" s="9" t="str">
        <f t="shared" si="217"/>
        <v>MRO-50-MONTE</v>
      </c>
      <c r="F12665" s="8" t="s">
        <v>0</v>
      </c>
      <c r="G12665" s="8" t="s">
        <v>41</v>
      </c>
      <c r="H12665" s="12"/>
      <c r="I12665" s="33" cm="1">
        <f t="array" ref="I12665">MAX(($G$2:$G$300000=G12665)*$N$2:$N$300000)</f>
        <v>45931.373807870368</v>
      </c>
      <c r="J12665" s="14"/>
      <c r="N12665" s="7">
        <v>45378.663576388892</v>
      </c>
      <c r="O12665" s="8">
        <v>18</v>
      </c>
      <c r="P12665" t="s">
        <v>12</v>
      </c>
    </row>
    <row r="12666" spans="5:16" x14ac:dyDescent="0.25">
      <c r="E12666" s="9" t="str">
        <f t="shared" si="217"/>
        <v>MRO-50-MONTE</v>
      </c>
      <c r="F12666" s="8" t="s">
        <v>0</v>
      </c>
      <c r="G12666" s="8" t="s">
        <v>41</v>
      </c>
      <c r="H12666" s="12"/>
      <c r="I12666" s="33" cm="1">
        <f t="array" ref="I12666">MAX(($G$2:$G$300000=G12666)*$N$2:$N$300000)</f>
        <v>45931.373807870368</v>
      </c>
      <c r="J12666" s="14"/>
      <c r="N12666" s="7">
        <v>45378.663576388892</v>
      </c>
      <c r="O12666" s="8">
        <v>19</v>
      </c>
      <c r="P12666" t="s">
        <v>12</v>
      </c>
    </row>
    <row r="12667" spans="5:16" x14ac:dyDescent="0.25">
      <c r="E12667" s="9" t="str">
        <f t="shared" si="217"/>
        <v>MRO-50-MONTE</v>
      </c>
      <c r="F12667" s="8" t="s">
        <v>0</v>
      </c>
      <c r="G12667" s="8" t="s">
        <v>41</v>
      </c>
      <c r="H12667" s="12"/>
      <c r="I12667" s="33" cm="1">
        <f t="array" ref="I12667">MAX(($G$2:$G$300000=G12667)*$N$2:$N$300000)</f>
        <v>45931.373807870368</v>
      </c>
      <c r="J12667" s="14"/>
      <c r="N12667" s="7">
        <v>45378.663576388892</v>
      </c>
      <c r="O12667" s="8">
        <v>20</v>
      </c>
      <c r="P12667" t="s">
        <v>12</v>
      </c>
    </row>
    <row r="12668" spans="5:16" x14ac:dyDescent="0.25">
      <c r="E12668" s="9" t="str">
        <f t="shared" si="217"/>
        <v>MRO-50-MONTE</v>
      </c>
      <c r="F12668" s="8" t="s">
        <v>0</v>
      </c>
      <c r="G12668" s="8" t="s">
        <v>41</v>
      </c>
      <c r="H12668" s="12"/>
      <c r="I12668" s="33" cm="1">
        <f t="array" ref="I12668">MAX(($G$2:$G$300000=G12668)*$N$2:$N$300000)</f>
        <v>45931.373807870368</v>
      </c>
      <c r="J12668" s="14"/>
      <c r="N12668" s="7">
        <v>45378.663576388892</v>
      </c>
      <c r="O12668" s="8">
        <v>21</v>
      </c>
      <c r="P12668" t="s">
        <v>12</v>
      </c>
    </row>
    <row r="12669" spans="5:16" x14ac:dyDescent="0.25">
      <c r="E12669" s="9" t="str">
        <f t="shared" si="217"/>
        <v>MRO-50-MONTE</v>
      </c>
      <c r="F12669" s="8" t="s">
        <v>0</v>
      </c>
      <c r="G12669" s="8" t="s">
        <v>41</v>
      </c>
      <c r="H12669" s="12"/>
      <c r="I12669" s="33" cm="1">
        <f t="array" ref="I12669">MAX(($G$2:$G$300000=G12669)*$N$2:$N$300000)</f>
        <v>45931.373807870368</v>
      </c>
      <c r="J12669" s="14"/>
      <c r="N12669" s="7">
        <v>45378.663576388892</v>
      </c>
      <c r="O12669" s="8">
        <v>22</v>
      </c>
      <c r="P12669" t="s">
        <v>12</v>
      </c>
    </row>
    <row r="12670" spans="5:16" x14ac:dyDescent="0.25">
      <c r="E12670" s="9" t="str">
        <f t="shared" si="217"/>
        <v>MRO-50-MONTE</v>
      </c>
      <c r="F12670" s="8" t="s">
        <v>0</v>
      </c>
      <c r="G12670" s="8" t="s">
        <v>41</v>
      </c>
      <c r="H12670" s="12"/>
      <c r="I12670" s="33" cm="1">
        <f t="array" ref="I12670">MAX(($G$2:$G$300000=G12670)*$N$2:$N$300000)</f>
        <v>45931.373807870368</v>
      </c>
      <c r="J12670" s="14"/>
      <c r="N12670" s="7">
        <v>45378.663576388892</v>
      </c>
      <c r="O12670" s="8">
        <v>23</v>
      </c>
      <c r="P12670" t="s">
        <v>12</v>
      </c>
    </row>
    <row r="12671" spans="5:16" x14ac:dyDescent="0.25">
      <c r="E12671" s="9" t="str">
        <f t="shared" si="217"/>
        <v>MRO-50-MONTE</v>
      </c>
      <c r="F12671" s="8" t="s">
        <v>0</v>
      </c>
      <c r="G12671" s="8" t="s">
        <v>41</v>
      </c>
      <c r="H12671" s="12"/>
      <c r="I12671" s="33" cm="1">
        <f t="array" ref="I12671">MAX(($G$2:$G$300000=G12671)*$N$2:$N$300000)</f>
        <v>45931.373807870368</v>
      </c>
      <c r="J12671" s="14"/>
      <c r="N12671" s="7">
        <v>45378.663576388892</v>
      </c>
      <c r="O12671" s="8">
        <v>24</v>
      </c>
      <c r="P12671" t="s">
        <v>12</v>
      </c>
    </row>
    <row r="12672" spans="5:16" x14ac:dyDescent="0.25">
      <c r="E12672" s="9" t="str">
        <f t="shared" si="217"/>
        <v>MRO-50-MONTE</v>
      </c>
      <c r="F12672" s="8" t="s">
        <v>0</v>
      </c>
      <c r="G12672" s="8" t="s">
        <v>41</v>
      </c>
      <c r="H12672" s="12"/>
      <c r="I12672" s="33" cm="1">
        <f t="array" ref="I12672">MAX(($G$2:$G$300000=G12672)*$N$2:$N$300000)</f>
        <v>45931.373807870368</v>
      </c>
      <c r="J12672" s="14"/>
      <c r="N12672" s="7">
        <v>45378.663576388892</v>
      </c>
      <c r="O12672" s="8">
        <v>25</v>
      </c>
      <c r="P12672" t="s">
        <v>12</v>
      </c>
    </row>
    <row r="12673" spans="5:16" x14ac:dyDescent="0.25">
      <c r="E12673" s="9" t="str">
        <f t="shared" si="217"/>
        <v>MRO-50-MONTE</v>
      </c>
      <c r="F12673" s="8" t="s">
        <v>0</v>
      </c>
      <c r="G12673" s="8" t="s">
        <v>41</v>
      </c>
      <c r="H12673" s="12"/>
      <c r="I12673" s="33" cm="1">
        <f t="array" ref="I12673">MAX(($G$2:$G$300000=G12673)*$N$2:$N$300000)</f>
        <v>45931.373807870368</v>
      </c>
      <c r="J12673" s="14"/>
      <c r="N12673" s="7">
        <v>45378.663576388892</v>
      </c>
      <c r="O12673" s="8">
        <v>26</v>
      </c>
      <c r="P12673" t="s">
        <v>12</v>
      </c>
    </row>
    <row r="12674" spans="5:16" x14ac:dyDescent="0.25">
      <c r="E12674" s="9" t="str">
        <f t="shared" si="217"/>
        <v>MRO-50-MONTE</v>
      </c>
      <c r="F12674" s="8" t="s">
        <v>0</v>
      </c>
      <c r="G12674" s="8" t="s">
        <v>41</v>
      </c>
      <c r="H12674" s="12"/>
      <c r="I12674" s="33" cm="1">
        <f t="array" ref="I12674">MAX(($G$2:$G$300000=G12674)*$N$2:$N$300000)</f>
        <v>45931.373807870368</v>
      </c>
      <c r="J12674" s="14"/>
      <c r="N12674" s="7">
        <v>45378.663576388892</v>
      </c>
      <c r="O12674" s="8">
        <v>27</v>
      </c>
      <c r="P12674" t="s">
        <v>12</v>
      </c>
    </row>
    <row r="12675" spans="5:16" x14ac:dyDescent="0.25">
      <c r="E12675" s="9" t="str">
        <f t="shared" si="217"/>
        <v>MRO-50-MONTE</v>
      </c>
      <c r="F12675" s="8" t="s">
        <v>0</v>
      </c>
      <c r="G12675" s="8" t="s">
        <v>41</v>
      </c>
      <c r="H12675" s="12"/>
      <c r="I12675" s="33" cm="1">
        <f t="array" ref="I12675">MAX(($G$2:$G$300000=G12675)*$N$2:$N$300000)</f>
        <v>45931.373807870368</v>
      </c>
      <c r="J12675" s="14"/>
      <c r="N12675" s="7">
        <v>45378.663576388892</v>
      </c>
      <c r="O12675" s="8">
        <v>28</v>
      </c>
      <c r="P12675" t="s">
        <v>12</v>
      </c>
    </row>
    <row r="12676" spans="5:16" x14ac:dyDescent="0.25">
      <c r="E12676" s="9" t="str">
        <f t="shared" si="217"/>
        <v>MRO-50-MONTE</v>
      </c>
      <c r="F12676" s="8" t="s">
        <v>0</v>
      </c>
      <c r="G12676" s="8" t="s">
        <v>41</v>
      </c>
      <c r="H12676" s="12"/>
      <c r="I12676" s="33" cm="1">
        <f t="array" ref="I12676">MAX(($G$2:$G$300000=G12676)*$N$2:$N$300000)</f>
        <v>45931.373807870368</v>
      </c>
      <c r="J12676" s="14"/>
      <c r="N12676" s="7">
        <v>45378.663576388892</v>
      </c>
      <c r="O12676" s="8">
        <v>29</v>
      </c>
      <c r="P12676" t="s">
        <v>12</v>
      </c>
    </row>
    <row r="12677" spans="5:16" x14ac:dyDescent="0.25">
      <c r="E12677" s="9" t="str">
        <f t="shared" si="217"/>
        <v>MRO-50-MONTE</v>
      </c>
      <c r="F12677" s="8" t="s">
        <v>0</v>
      </c>
      <c r="G12677" s="8" t="s">
        <v>41</v>
      </c>
      <c r="H12677" s="12"/>
      <c r="I12677" s="33" cm="1">
        <f t="array" ref="I12677">MAX(($G$2:$G$300000=G12677)*$N$2:$N$300000)</f>
        <v>45931.373807870368</v>
      </c>
      <c r="J12677" s="14"/>
      <c r="N12677" s="7">
        <v>45378.663576388892</v>
      </c>
      <c r="O12677" s="8">
        <v>30</v>
      </c>
      <c r="P12677" t="s">
        <v>12</v>
      </c>
    </row>
    <row r="12678" spans="5:16" x14ac:dyDescent="0.25">
      <c r="E12678" s="9" t="str">
        <f t="shared" si="217"/>
        <v>MRO-50-MONTE</v>
      </c>
      <c r="F12678" s="8" t="s">
        <v>0</v>
      </c>
      <c r="G12678" s="8" t="s">
        <v>41</v>
      </c>
      <c r="H12678" s="12"/>
      <c r="I12678" s="33" cm="1">
        <f t="array" ref="I12678">MAX(($G$2:$G$300000=G12678)*$N$2:$N$300000)</f>
        <v>45931.373807870368</v>
      </c>
      <c r="J12678" s="14"/>
      <c r="N12678" s="7">
        <v>45378.663576388892</v>
      </c>
      <c r="O12678" s="8">
        <v>31</v>
      </c>
      <c r="P12678" t="s">
        <v>12</v>
      </c>
    </row>
    <row r="12679" spans="5:16" x14ac:dyDescent="0.25">
      <c r="E12679" s="9" t="str">
        <f t="shared" si="217"/>
        <v>MRO-50-MONTE</v>
      </c>
      <c r="F12679" s="8" t="s">
        <v>0</v>
      </c>
      <c r="G12679" s="8" t="s">
        <v>41</v>
      </c>
      <c r="H12679" s="12"/>
      <c r="I12679" s="33" cm="1">
        <f t="array" ref="I12679">MAX(($G$2:$G$300000=G12679)*$N$2:$N$300000)</f>
        <v>45931.373807870368</v>
      </c>
      <c r="J12679" s="14"/>
      <c r="N12679" s="7">
        <v>45378.663576388892</v>
      </c>
      <c r="O12679" s="8">
        <v>32</v>
      </c>
      <c r="P12679" t="s">
        <v>12</v>
      </c>
    </row>
    <row r="12680" spans="5:16" x14ac:dyDescent="0.25">
      <c r="E12680" s="9" t="str">
        <f t="shared" si="217"/>
        <v>MRO-50-MONTE</v>
      </c>
      <c r="F12680" s="8" t="s">
        <v>0</v>
      </c>
      <c r="G12680" s="8" t="s">
        <v>41</v>
      </c>
      <c r="H12680" s="12"/>
      <c r="I12680" s="33" cm="1">
        <f t="array" ref="I12680">MAX(($G$2:$G$300000=G12680)*$N$2:$N$300000)</f>
        <v>45931.373807870368</v>
      </c>
      <c r="J12680" s="14"/>
      <c r="N12680" s="7">
        <v>45378.663576388892</v>
      </c>
      <c r="O12680" s="8">
        <v>33</v>
      </c>
      <c r="P12680" t="s">
        <v>12</v>
      </c>
    </row>
    <row r="12681" spans="5:16" x14ac:dyDescent="0.25">
      <c r="E12681" s="9" t="str">
        <f t="shared" si="217"/>
        <v>MRO-50-MONTE</v>
      </c>
      <c r="F12681" s="8" t="s">
        <v>0</v>
      </c>
      <c r="G12681" s="8" t="s">
        <v>41</v>
      </c>
      <c r="H12681" s="12"/>
      <c r="I12681" s="33" cm="1">
        <f t="array" ref="I12681">MAX(($G$2:$G$300000=G12681)*$N$2:$N$300000)</f>
        <v>45931.373807870368</v>
      </c>
      <c r="J12681" s="14"/>
      <c r="N12681" s="7">
        <v>45378.663576388892</v>
      </c>
      <c r="O12681" s="8">
        <v>34</v>
      </c>
      <c r="P12681" t="s">
        <v>12</v>
      </c>
    </row>
    <row r="12682" spans="5:16" x14ac:dyDescent="0.25">
      <c r="E12682" s="9" t="str">
        <f t="shared" si="217"/>
        <v>MRO-50-MONTE</v>
      </c>
      <c r="F12682" s="8" t="s">
        <v>0</v>
      </c>
      <c r="G12682" s="8" t="s">
        <v>41</v>
      </c>
      <c r="H12682" s="12"/>
      <c r="I12682" s="33" cm="1">
        <f t="array" ref="I12682">MAX(($G$2:$G$300000=G12682)*$N$2:$N$300000)</f>
        <v>45931.373807870368</v>
      </c>
      <c r="J12682" s="14"/>
      <c r="N12682" s="7">
        <v>45378.663587962961</v>
      </c>
      <c r="O12682" s="8">
        <v>1</v>
      </c>
      <c r="P12682" t="s">
        <v>12</v>
      </c>
    </row>
    <row r="12683" spans="5:16" x14ac:dyDescent="0.25">
      <c r="E12683" s="9" t="str">
        <f t="shared" si="217"/>
        <v>MRO-50-MONTE</v>
      </c>
      <c r="F12683" s="8" t="s">
        <v>0</v>
      </c>
      <c r="G12683" s="8" t="s">
        <v>41</v>
      </c>
      <c r="H12683" s="12"/>
      <c r="I12683" s="33" cm="1">
        <f t="array" ref="I12683">MAX(($G$2:$G$300000=G12683)*$N$2:$N$300000)</f>
        <v>45931.373807870368</v>
      </c>
      <c r="J12683" s="14"/>
      <c r="N12683" s="7">
        <v>45378.663587962961</v>
      </c>
      <c r="O12683" s="8">
        <v>2</v>
      </c>
      <c r="P12683" t="s">
        <v>12</v>
      </c>
    </row>
    <row r="12684" spans="5:16" x14ac:dyDescent="0.25">
      <c r="E12684" s="9" t="str">
        <f t="shared" si="217"/>
        <v>MRO-50-MONTE</v>
      </c>
      <c r="F12684" s="8" t="s">
        <v>0</v>
      </c>
      <c r="G12684" s="8" t="s">
        <v>41</v>
      </c>
      <c r="H12684" s="12"/>
      <c r="I12684" s="33" cm="1">
        <f t="array" ref="I12684">MAX(($G$2:$G$300000=G12684)*$N$2:$N$300000)</f>
        <v>45931.373807870368</v>
      </c>
      <c r="J12684" s="14"/>
      <c r="N12684" s="7">
        <v>45378.663587962961</v>
      </c>
      <c r="O12684" s="8">
        <v>3</v>
      </c>
      <c r="P12684" t="s">
        <v>12</v>
      </c>
    </row>
    <row r="12685" spans="5:16" x14ac:dyDescent="0.25">
      <c r="E12685" s="9" t="str">
        <f t="shared" si="217"/>
        <v>MRO-50-MONTE</v>
      </c>
      <c r="F12685" s="8" t="s">
        <v>0</v>
      </c>
      <c r="G12685" s="8" t="s">
        <v>41</v>
      </c>
      <c r="H12685" s="12"/>
      <c r="I12685" s="33" cm="1">
        <f t="array" ref="I12685">MAX(($G$2:$G$300000=G12685)*$N$2:$N$300000)</f>
        <v>45931.373807870368</v>
      </c>
      <c r="J12685" s="14"/>
      <c r="N12685" s="7">
        <v>45378.663587962961</v>
      </c>
      <c r="O12685" s="8">
        <v>4</v>
      </c>
      <c r="P12685" t="s">
        <v>12</v>
      </c>
    </row>
    <row r="12686" spans="5:16" x14ac:dyDescent="0.25">
      <c r="E12686" s="9" t="str">
        <f t="shared" si="217"/>
        <v>MRO-50-MONTE</v>
      </c>
      <c r="F12686" s="8" t="s">
        <v>0</v>
      </c>
      <c r="G12686" s="8" t="s">
        <v>41</v>
      </c>
      <c r="H12686" s="12"/>
      <c r="I12686" s="33" cm="1">
        <f t="array" ref="I12686">MAX(($G$2:$G$300000=G12686)*$N$2:$N$300000)</f>
        <v>45931.373807870368</v>
      </c>
      <c r="J12686" s="14"/>
      <c r="N12686" s="7">
        <v>45378.663587962961</v>
      </c>
      <c r="O12686" s="8">
        <v>5</v>
      </c>
      <c r="P12686" t="s">
        <v>12</v>
      </c>
    </row>
    <row r="12687" spans="5:16" x14ac:dyDescent="0.25">
      <c r="E12687" s="9" t="str">
        <f t="shared" si="217"/>
        <v>MRO-50-MONTE</v>
      </c>
      <c r="F12687" s="8" t="s">
        <v>0</v>
      </c>
      <c r="G12687" s="8" t="s">
        <v>41</v>
      </c>
      <c r="H12687" s="12"/>
      <c r="I12687" s="33" cm="1">
        <f t="array" ref="I12687">MAX(($G$2:$G$300000=G12687)*$N$2:$N$300000)</f>
        <v>45931.373807870368</v>
      </c>
      <c r="J12687" s="14"/>
      <c r="N12687" s="7">
        <v>45378.663587962961</v>
      </c>
      <c r="O12687" s="8">
        <v>6</v>
      </c>
      <c r="P12687" t="s">
        <v>12</v>
      </c>
    </row>
    <row r="12688" spans="5:16" x14ac:dyDescent="0.25">
      <c r="E12688" s="9" t="str">
        <f t="shared" si="217"/>
        <v>MRO-50-MONTE</v>
      </c>
      <c r="F12688" s="8" t="s">
        <v>0</v>
      </c>
      <c r="G12688" s="8" t="s">
        <v>41</v>
      </c>
      <c r="H12688" s="12"/>
      <c r="I12688" s="33" cm="1">
        <f t="array" ref="I12688">MAX(($G$2:$G$300000=G12688)*$N$2:$N$300000)</f>
        <v>45931.373807870368</v>
      </c>
      <c r="J12688" s="14"/>
      <c r="N12688" s="7">
        <v>45378.663587962961</v>
      </c>
      <c r="O12688" s="8">
        <v>7</v>
      </c>
      <c r="P12688" t="s">
        <v>12</v>
      </c>
    </row>
    <row r="12689" spans="5:16" x14ac:dyDescent="0.25">
      <c r="E12689" s="9" t="str">
        <f t="shared" si="217"/>
        <v>MRO-50-MONTE</v>
      </c>
      <c r="F12689" s="8" t="s">
        <v>0</v>
      </c>
      <c r="G12689" s="8" t="s">
        <v>41</v>
      </c>
      <c r="H12689" s="12"/>
      <c r="I12689" s="33" cm="1">
        <f t="array" ref="I12689">MAX(($G$2:$G$300000=G12689)*$N$2:$N$300000)</f>
        <v>45931.373807870368</v>
      </c>
      <c r="J12689" s="14"/>
      <c r="N12689" s="7">
        <v>45378.663587962961</v>
      </c>
      <c r="O12689" s="8">
        <v>8</v>
      </c>
      <c r="P12689" t="s">
        <v>12</v>
      </c>
    </row>
    <row r="12690" spans="5:16" x14ac:dyDescent="0.25">
      <c r="E12690" s="9" t="str">
        <f t="shared" si="217"/>
        <v>MRO-50-MONTE</v>
      </c>
      <c r="F12690" s="8" t="s">
        <v>0</v>
      </c>
      <c r="G12690" s="8" t="s">
        <v>41</v>
      </c>
      <c r="H12690" s="12"/>
      <c r="I12690" s="33" cm="1">
        <f t="array" ref="I12690">MAX(($G$2:$G$300000=G12690)*$N$2:$N$300000)</f>
        <v>45931.373807870368</v>
      </c>
      <c r="J12690" s="14"/>
      <c r="N12690" s="7">
        <v>45436.469155092593</v>
      </c>
      <c r="O12690" s="8">
        <v>1</v>
      </c>
      <c r="P12690" t="s">
        <v>13</v>
      </c>
    </row>
    <row r="12691" spans="5:16" x14ac:dyDescent="0.25">
      <c r="E12691" s="9" t="str">
        <f t="shared" si="217"/>
        <v>MRO-50-MONTE</v>
      </c>
      <c r="F12691" s="8" t="s">
        <v>0</v>
      </c>
      <c r="G12691" s="8" t="s">
        <v>41</v>
      </c>
      <c r="H12691" s="12"/>
      <c r="I12691" s="33" cm="1">
        <f t="array" ref="I12691">MAX(($G$2:$G$300000=G12691)*$N$2:$N$300000)</f>
        <v>45931.373807870368</v>
      </c>
      <c r="J12691" s="14"/>
      <c r="N12691" s="7">
        <v>45436.469178240739</v>
      </c>
      <c r="O12691" s="8">
        <v>1</v>
      </c>
      <c r="P12691" t="s">
        <v>13</v>
      </c>
    </row>
    <row r="12692" spans="5:16" x14ac:dyDescent="0.25">
      <c r="E12692" s="9" t="str">
        <f t="shared" si="217"/>
        <v>MRO-50-MONTE</v>
      </c>
      <c r="F12692" s="8" t="s">
        <v>0</v>
      </c>
      <c r="G12692" s="8" t="s">
        <v>41</v>
      </c>
      <c r="H12692" s="12"/>
      <c r="I12692" s="33" cm="1">
        <f t="array" ref="I12692">MAX(($G$2:$G$300000=G12692)*$N$2:$N$300000)</f>
        <v>45931.373807870368</v>
      </c>
      <c r="J12692" s="14"/>
      <c r="N12692" s="7">
        <v>45447.339386574073</v>
      </c>
      <c r="O12692" s="8">
        <v>1</v>
      </c>
      <c r="P12692" t="s">
        <v>13</v>
      </c>
    </row>
    <row r="12693" spans="5:16" x14ac:dyDescent="0.25">
      <c r="E12693" s="9" t="str">
        <f t="shared" si="217"/>
        <v>MRO-50-MONTE</v>
      </c>
      <c r="F12693" s="8" t="s">
        <v>0</v>
      </c>
      <c r="G12693" s="8" t="s">
        <v>41</v>
      </c>
      <c r="H12693" s="12"/>
      <c r="I12693" s="33" cm="1">
        <f t="array" ref="I12693">MAX(($G$2:$G$300000=G12693)*$N$2:$N$300000)</f>
        <v>45931.373807870368</v>
      </c>
      <c r="J12693" s="14"/>
      <c r="N12693" s="7">
        <v>45447.339409722219</v>
      </c>
      <c r="O12693" s="8">
        <v>1</v>
      </c>
      <c r="P12693" t="s">
        <v>13</v>
      </c>
    </row>
    <row r="12694" spans="5:16" x14ac:dyDescent="0.25">
      <c r="E12694" s="9" t="str">
        <f t="shared" si="217"/>
        <v>MRO-50-MONTE</v>
      </c>
      <c r="F12694" s="8" t="s">
        <v>0</v>
      </c>
      <c r="G12694" s="8" t="s">
        <v>41</v>
      </c>
      <c r="H12694" s="12"/>
      <c r="I12694" s="33" cm="1">
        <f t="array" ref="I12694">MAX(($G$2:$G$300000=G12694)*$N$2:$N$300000)</f>
        <v>45931.373807870368</v>
      </c>
      <c r="J12694" s="14"/>
      <c r="N12694" s="7">
        <v>45447.339421296296</v>
      </c>
      <c r="O12694" s="8">
        <v>1</v>
      </c>
      <c r="P12694" t="s">
        <v>13</v>
      </c>
    </row>
    <row r="12695" spans="5:16" x14ac:dyDescent="0.25">
      <c r="E12695" s="9" t="str">
        <f t="shared" si="217"/>
        <v>MRO-50-MONTE</v>
      </c>
      <c r="F12695" s="8" t="s">
        <v>0</v>
      </c>
      <c r="G12695" s="8" t="s">
        <v>41</v>
      </c>
      <c r="H12695" s="12"/>
      <c r="I12695" s="33" cm="1">
        <f t="array" ref="I12695">MAX(($G$2:$G$300000=G12695)*$N$2:$N$300000)</f>
        <v>45931.373807870368</v>
      </c>
      <c r="J12695" s="14"/>
      <c r="N12695" s="7">
        <v>45447.339432870373</v>
      </c>
      <c r="O12695" s="8">
        <v>1</v>
      </c>
      <c r="P12695" t="s">
        <v>13</v>
      </c>
    </row>
    <row r="12696" spans="5:16" x14ac:dyDescent="0.25">
      <c r="E12696" s="9" t="str">
        <f t="shared" si="217"/>
        <v>MRO-50-MONTE</v>
      </c>
      <c r="F12696" s="8" t="s">
        <v>0</v>
      </c>
      <c r="G12696" s="8" t="s">
        <v>41</v>
      </c>
      <c r="H12696" s="12"/>
      <c r="I12696" s="33" cm="1">
        <f t="array" ref="I12696">MAX(($G$2:$G$300000=G12696)*$N$2:$N$300000)</f>
        <v>45931.373807870368</v>
      </c>
      <c r="J12696" s="14"/>
      <c r="N12696" s="7">
        <v>45447.339456018519</v>
      </c>
      <c r="O12696" s="8">
        <v>1</v>
      </c>
      <c r="P12696" t="s">
        <v>13</v>
      </c>
    </row>
    <row r="12697" spans="5:16" x14ac:dyDescent="0.25">
      <c r="E12697" s="9" t="str">
        <f t="shared" si="217"/>
        <v>MRO-50-MONTE</v>
      </c>
      <c r="F12697" s="8" t="s">
        <v>0</v>
      </c>
      <c r="G12697" s="8" t="s">
        <v>41</v>
      </c>
      <c r="H12697" s="12"/>
      <c r="I12697" s="33" cm="1">
        <f t="array" ref="I12697">MAX(($G$2:$G$300000=G12697)*$N$2:$N$300000)</f>
        <v>45931.373807870368</v>
      </c>
      <c r="J12697" s="14"/>
      <c r="N12697" s="7">
        <v>45447.339467592596</v>
      </c>
      <c r="O12697" s="8">
        <v>1</v>
      </c>
      <c r="P12697" t="s">
        <v>13</v>
      </c>
    </row>
    <row r="12698" spans="5:16" x14ac:dyDescent="0.25">
      <c r="E12698" s="9" t="str">
        <f t="shared" si="217"/>
        <v>MRO-50-MONTE</v>
      </c>
      <c r="F12698" s="8" t="s">
        <v>0</v>
      </c>
      <c r="G12698" s="8" t="s">
        <v>41</v>
      </c>
      <c r="H12698" s="12"/>
      <c r="I12698" s="33" cm="1">
        <f t="array" ref="I12698">MAX(($G$2:$G$300000=G12698)*$N$2:$N$300000)</f>
        <v>45931.373807870368</v>
      </c>
      <c r="J12698" s="14"/>
      <c r="N12698" s="7">
        <v>45447.339479166665</v>
      </c>
      <c r="O12698" s="8">
        <v>1</v>
      </c>
      <c r="P12698" t="s">
        <v>13</v>
      </c>
    </row>
    <row r="12699" spans="5:16" x14ac:dyDescent="0.25">
      <c r="E12699" s="9" t="str">
        <f t="shared" si="217"/>
        <v>MRO-50-MONTE</v>
      </c>
      <c r="F12699" s="8" t="s">
        <v>0</v>
      </c>
      <c r="G12699" s="8" t="s">
        <v>41</v>
      </c>
      <c r="H12699" s="12"/>
      <c r="I12699" s="33" cm="1">
        <f t="array" ref="I12699">MAX(($G$2:$G$300000=G12699)*$N$2:$N$300000)</f>
        <v>45931.373807870368</v>
      </c>
      <c r="J12699" s="14"/>
      <c r="N12699" s="7">
        <v>45447.339490740742</v>
      </c>
      <c r="O12699" s="8">
        <v>1</v>
      </c>
      <c r="P12699" t="s">
        <v>13</v>
      </c>
    </row>
    <row r="12700" spans="5:16" x14ac:dyDescent="0.25">
      <c r="E12700" s="9" t="str">
        <f t="shared" si="217"/>
        <v>MRO-50-MONTE</v>
      </c>
      <c r="F12700" s="8" t="s">
        <v>0</v>
      </c>
      <c r="G12700" s="8" t="s">
        <v>41</v>
      </c>
      <c r="H12700" s="12"/>
      <c r="I12700" s="33" cm="1">
        <f t="array" ref="I12700">MAX(($G$2:$G$300000=G12700)*$N$2:$N$300000)</f>
        <v>45931.373807870368</v>
      </c>
      <c r="J12700" s="14"/>
      <c r="N12700" s="7">
        <v>45447.339502314811</v>
      </c>
      <c r="O12700" s="8">
        <v>1</v>
      </c>
      <c r="P12700" t="s">
        <v>13</v>
      </c>
    </row>
    <row r="12701" spans="5:16" x14ac:dyDescent="0.25">
      <c r="E12701" s="9" t="str">
        <f t="shared" si="217"/>
        <v>MRO-50-MONTE</v>
      </c>
      <c r="F12701" s="8" t="s">
        <v>0</v>
      </c>
      <c r="G12701" s="8" t="s">
        <v>41</v>
      </c>
      <c r="H12701" s="12"/>
      <c r="I12701" s="33" cm="1">
        <f t="array" ref="I12701">MAX(($G$2:$G$300000=G12701)*$N$2:$N$300000)</f>
        <v>45931.373807870368</v>
      </c>
      <c r="J12701" s="14"/>
      <c r="N12701" s="7">
        <v>45447.339513888888</v>
      </c>
      <c r="O12701" s="8">
        <v>1</v>
      </c>
      <c r="P12701" t="s">
        <v>13</v>
      </c>
    </row>
    <row r="12702" spans="5:16" x14ac:dyDescent="0.25">
      <c r="E12702" s="9" t="str">
        <f t="shared" si="217"/>
        <v>MRO-50-MONTE</v>
      </c>
      <c r="F12702" s="8" t="s">
        <v>0</v>
      </c>
      <c r="G12702" s="8" t="s">
        <v>41</v>
      </c>
      <c r="H12702" s="12"/>
      <c r="I12702" s="33" cm="1">
        <f t="array" ref="I12702">MAX(($G$2:$G$300000=G12702)*$N$2:$N$300000)</f>
        <v>45931.373807870368</v>
      </c>
      <c r="J12702" s="14"/>
      <c r="N12702" s="7">
        <v>45447.339537037034</v>
      </c>
      <c r="O12702" s="8">
        <v>1</v>
      </c>
      <c r="P12702" t="s">
        <v>13</v>
      </c>
    </row>
    <row r="12703" spans="5:16" x14ac:dyDescent="0.25">
      <c r="E12703" s="9" t="str">
        <f t="shared" si="217"/>
        <v>MRO-50-MONTE</v>
      </c>
      <c r="F12703" s="8" t="s">
        <v>0</v>
      </c>
      <c r="G12703" s="8" t="s">
        <v>41</v>
      </c>
      <c r="H12703" s="12"/>
      <c r="I12703" s="33" cm="1">
        <f t="array" ref="I12703">MAX(($G$2:$G$300000=G12703)*$N$2:$N$300000)</f>
        <v>45931.373807870368</v>
      </c>
      <c r="J12703" s="14"/>
      <c r="N12703" s="7">
        <v>45461.718217592592</v>
      </c>
      <c r="O12703" s="8">
        <v>1</v>
      </c>
      <c r="P12703" t="s">
        <v>11</v>
      </c>
    </row>
    <row r="12704" spans="5:16" x14ac:dyDescent="0.25">
      <c r="E12704" s="9" t="str">
        <f t="shared" si="217"/>
        <v>MRO-50-MONTE</v>
      </c>
      <c r="F12704" s="8" t="s">
        <v>0</v>
      </c>
      <c r="G12704" s="8" t="s">
        <v>41</v>
      </c>
      <c r="H12704" s="12"/>
      <c r="I12704" s="33" cm="1">
        <f t="array" ref="I12704">MAX(($G$2:$G$300000=G12704)*$N$2:$N$300000)</f>
        <v>45931.373807870368</v>
      </c>
      <c r="J12704" s="14"/>
      <c r="N12704" s="7">
        <v>45463.609664351854</v>
      </c>
      <c r="O12704" s="8">
        <v>1</v>
      </c>
      <c r="P12704" t="s">
        <v>13</v>
      </c>
    </row>
    <row r="12705" spans="5:16" x14ac:dyDescent="0.25">
      <c r="E12705" s="9" t="str">
        <f t="shared" si="217"/>
        <v>MRO-50-MONTE</v>
      </c>
      <c r="F12705" s="8" t="s">
        <v>0</v>
      </c>
      <c r="G12705" s="8" t="s">
        <v>41</v>
      </c>
      <c r="H12705" s="12"/>
      <c r="I12705" s="33" cm="1">
        <f t="array" ref="I12705">MAX(($G$2:$G$300000=G12705)*$N$2:$N$300000)</f>
        <v>45931.373807870368</v>
      </c>
      <c r="J12705" s="14"/>
      <c r="N12705" s="7">
        <v>45463.6096875</v>
      </c>
      <c r="O12705" s="8">
        <v>1</v>
      </c>
      <c r="P12705" t="s">
        <v>13</v>
      </c>
    </row>
    <row r="12706" spans="5:16" x14ac:dyDescent="0.25">
      <c r="E12706" s="9" t="str">
        <f t="shared" si="217"/>
        <v>MRO-50-MONTE</v>
      </c>
      <c r="F12706" s="8" t="s">
        <v>0</v>
      </c>
      <c r="G12706" s="8" t="s">
        <v>41</v>
      </c>
      <c r="H12706" s="12"/>
      <c r="I12706" s="33" cm="1">
        <f t="array" ref="I12706">MAX(($G$2:$G$300000=G12706)*$N$2:$N$300000)</f>
        <v>45931.373807870368</v>
      </c>
      <c r="J12706" s="14"/>
      <c r="N12706" s="7">
        <v>45463.609710648147</v>
      </c>
      <c r="O12706" s="8">
        <v>1</v>
      </c>
      <c r="P12706" t="s">
        <v>13</v>
      </c>
    </row>
    <row r="12707" spans="5:16" x14ac:dyDescent="0.25">
      <c r="E12707" s="9" t="str">
        <f t="shared" si="217"/>
        <v>MRO-50-MONTE</v>
      </c>
      <c r="F12707" s="8" t="s">
        <v>0</v>
      </c>
      <c r="G12707" s="8" t="s">
        <v>41</v>
      </c>
      <c r="H12707" s="12"/>
      <c r="I12707" s="33" cm="1">
        <f t="array" ref="I12707">MAX(($G$2:$G$300000=G12707)*$N$2:$N$300000)</f>
        <v>45931.373807870368</v>
      </c>
      <c r="J12707" s="14"/>
      <c r="N12707" s="7">
        <v>45463.609722222223</v>
      </c>
      <c r="O12707" s="8">
        <v>1</v>
      </c>
      <c r="P12707" t="s">
        <v>13</v>
      </c>
    </row>
    <row r="12708" spans="5:16" x14ac:dyDescent="0.25">
      <c r="E12708" s="9" t="str">
        <f t="shared" si="217"/>
        <v>MRO-50-MONTE</v>
      </c>
      <c r="F12708" s="8" t="s">
        <v>0</v>
      </c>
      <c r="G12708" s="8" t="s">
        <v>41</v>
      </c>
      <c r="H12708" s="12"/>
      <c r="I12708" s="33" cm="1">
        <f t="array" ref="I12708">MAX(($G$2:$G$300000=G12708)*$N$2:$N$300000)</f>
        <v>45931.373807870368</v>
      </c>
      <c r="J12708" s="14"/>
      <c r="N12708" s="7">
        <v>45463.609733796293</v>
      </c>
      <c r="O12708" s="8">
        <v>1</v>
      </c>
      <c r="P12708" t="s">
        <v>13</v>
      </c>
    </row>
    <row r="12709" spans="5:16" x14ac:dyDescent="0.25">
      <c r="E12709" s="9" t="str">
        <f t="shared" si="217"/>
        <v>MRO-50-MONTE</v>
      </c>
      <c r="F12709" s="8" t="s">
        <v>0</v>
      </c>
      <c r="G12709" s="8" t="s">
        <v>41</v>
      </c>
      <c r="H12709" s="12"/>
      <c r="I12709" s="33" cm="1">
        <f t="array" ref="I12709">MAX(($G$2:$G$300000=G12709)*$N$2:$N$300000)</f>
        <v>45931.373807870368</v>
      </c>
      <c r="J12709" s="14"/>
      <c r="N12709" s="7">
        <v>45463.60974537037</v>
      </c>
      <c r="O12709" s="8">
        <v>1</v>
      </c>
      <c r="P12709" t="s">
        <v>13</v>
      </c>
    </row>
    <row r="12710" spans="5:16" x14ac:dyDescent="0.25">
      <c r="E12710" s="9" t="str">
        <f t="shared" si="217"/>
        <v>MRO-50-MONTE</v>
      </c>
      <c r="F12710" s="8" t="s">
        <v>0</v>
      </c>
      <c r="G12710" s="8" t="s">
        <v>41</v>
      </c>
      <c r="H12710" s="12"/>
      <c r="I12710" s="33" cm="1">
        <f t="array" ref="I12710">MAX(($G$2:$G$300000=G12710)*$N$2:$N$300000)</f>
        <v>45931.373807870368</v>
      </c>
      <c r="J12710" s="14"/>
      <c r="N12710" s="7">
        <v>45463.609768518516</v>
      </c>
      <c r="O12710" s="8">
        <v>1</v>
      </c>
      <c r="P12710" t="s">
        <v>13</v>
      </c>
    </row>
    <row r="12711" spans="5:16" x14ac:dyDescent="0.25">
      <c r="E12711" s="9" t="str">
        <f t="shared" si="217"/>
        <v>MRO-50-MONTE</v>
      </c>
      <c r="F12711" s="8" t="s">
        <v>0</v>
      </c>
      <c r="G12711" s="8" t="s">
        <v>41</v>
      </c>
      <c r="H12711" s="12"/>
      <c r="I12711" s="33" cm="1">
        <f t="array" ref="I12711">MAX(($G$2:$G$300000=G12711)*$N$2:$N$300000)</f>
        <v>45931.373807870368</v>
      </c>
      <c r="J12711" s="14"/>
      <c r="N12711" s="7">
        <v>45463.609780092593</v>
      </c>
      <c r="O12711" s="8">
        <v>1</v>
      </c>
      <c r="P12711" t="s">
        <v>13</v>
      </c>
    </row>
    <row r="12712" spans="5:16" x14ac:dyDescent="0.25">
      <c r="E12712" s="9" t="str">
        <f t="shared" si="217"/>
        <v>MRO-50-MONTE</v>
      </c>
      <c r="F12712" s="8" t="s">
        <v>0</v>
      </c>
      <c r="G12712" s="8" t="s">
        <v>41</v>
      </c>
      <c r="H12712" s="12"/>
      <c r="I12712" s="33" cm="1">
        <f t="array" ref="I12712">MAX(($G$2:$G$300000=G12712)*$N$2:$N$300000)</f>
        <v>45931.373807870368</v>
      </c>
      <c r="J12712" s="14"/>
      <c r="N12712" s="7">
        <v>45463.609791666669</v>
      </c>
      <c r="O12712" s="8">
        <v>1</v>
      </c>
      <c r="P12712" t="s">
        <v>13</v>
      </c>
    </row>
    <row r="12713" spans="5:16" x14ac:dyDescent="0.25">
      <c r="E12713" s="9" t="str">
        <f t="shared" si="217"/>
        <v>MRO-50-MONTE</v>
      </c>
      <c r="F12713" s="8" t="s">
        <v>0</v>
      </c>
      <c r="G12713" s="8" t="s">
        <v>41</v>
      </c>
      <c r="H12713" s="12"/>
      <c r="I12713" s="33" cm="1">
        <f t="array" ref="I12713">MAX(($G$2:$G$300000=G12713)*$N$2:$N$300000)</f>
        <v>45931.373807870368</v>
      </c>
      <c r="J12713" s="14"/>
      <c r="N12713" s="7">
        <v>45463.609803240739</v>
      </c>
      <c r="O12713" s="8">
        <v>1</v>
      </c>
      <c r="P12713" t="s">
        <v>13</v>
      </c>
    </row>
    <row r="12714" spans="5:16" x14ac:dyDescent="0.25">
      <c r="E12714" s="9" t="str">
        <f t="shared" si="217"/>
        <v>MRO-50-MONTE</v>
      </c>
      <c r="F12714" s="8" t="s">
        <v>0</v>
      </c>
      <c r="G12714" s="8" t="s">
        <v>41</v>
      </c>
      <c r="H12714" s="12"/>
      <c r="I12714" s="33" cm="1">
        <f t="array" ref="I12714">MAX(($G$2:$G$300000=G12714)*$N$2:$N$300000)</f>
        <v>45931.373807870368</v>
      </c>
      <c r="J12714" s="14"/>
      <c r="N12714" s="7">
        <v>45463.609814814816</v>
      </c>
      <c r="O12714" s="8">
        <v>1</v>
      </c>
      <c r="P12714" t="s">
        <v>13</v>
      </c>
    </row>
    <row r="12715" spans="5:16" x14ac:dyDescent="0.25">
      <c r="E12715" s="9" t="str">
        <f t="shared" si="217"/>
        <v>MRO-50-MONTE</v>
      </c>
      <c r="F12715" s="8" t="s">
        <v>0</v>
      </c>
      <c r="G12715" s="8" t="s">
        <v>41</v>
      </c>
      <c r="H12715" s="12"/>
      <c r="I12715" s="33" cm="1">
        <f t="array" ref="I12715">MAX(($G$2:$G$300000=G12715)*$N$2:$N$300000)</f>
        <v>45931.373807870368</v>
      </c>
      <c r="J12715" s="14"/>
      <c r="N12715" s="7">
        <v>45476.618379629632</v>
      </c>
      <c r="O12715" s="8">
        <v>1</v>
      </c>
      <c r="P12715" t="s">
        <v>13</v>
      </c>
    </row>
    <row r="12716" spans="5:16" x14ac:dyDescent="0.25">
      <c r="E12716" s="9" t="str">
        <f t="shared" si="217"/>
        <v>MRO-50-MONTE</v>
      </c>
      <c r="F12716" s="8" t="s">
        <v>0</v>
      </c>
      <c r="G12716" s="8" t="s">
        <v>41</v>
      </c>
      <c r="H12716" s="12"/>
      <c r="I12716" s="33" cm="1">
        <f t="array" ref="I12716">MAX(($G$2:$G$300000=G12716)*$N$2:$N$300000)</f>
        <v>45931.373807870368</v>
      </c>
      <c r="J12716" s="14"/>
      <c r="N12716" s="7">
        <v>45476.618402777778</v>
      </c>
      <c r="O12716" s="8">
        <v>1</v>
      </c>
      <c r="P12716" t="s">
        <v>13</v>
      </c>
    </row>
    <row r="12717" spans="5:16" x14ac:dyDescent="0.25">
      <c r="E12717" s="9" t="str">
        <f t="shared" si="217"/>
        <v>MRO-50-MONTE</v>
      </c>
      <c r="F12717" s="8" t="s">
        <v>0</v>
      </c>
      <c r="G12717" s="8" t="s">
        <v>41</v>
      </c>
      <c r="H12717" s="12"/>
      <c r="I12717" s="33" cm="1">
        <f t="array" ref="I12717">MAX(($G$2:$G$300000=G12717)*$N$2:$N$300000)</f>
        <v>45931.373807870368</v>
      </c>
      <c r="J12717" s="14"/>
      <c r="N12717" s="7">
        <v>45489.640196759261</v>
      </c>
      <c r="O12717" s="8">
        <v>1</v>
      </c>
      <c r="P12717" t="s">
        <v>13</v>
      </c>
    </row>
    <row r="12718" spans="5:16" x14ac:dyDescent="0.25">
      <c r="E12718" s="9" t="str">
        <f t="shared" si="217"/>
        <v>MRO-50-MONTE</v>
      </c>
      <c r="F12718" s="8" t="s">
        <v>0</v>
      </c>
      <c r="G12718" s="8" t="s">
        <v>41</v>
      </c>
      <c r="H12718" s="12"/>
      <c r="I12718" s="33" cm="1">
        <f t="array" ref="I12718">MAX(($G$2:$G$300000=G12718)*$N$2:$N$300000)</f>
        <v>45931.373807870368</v>
      </c>
      <c r="J12718" s="14"/>
      <c r="N12718" s="7">
        <v>45489.640219907407</v>
      </c>
      <c r="O12718" s="8">
        <v>1</v>
      </c>
      <c r="P12718" t="s">
        <v>13</v>
      </c>
    </row>
    <row r="12719" spans="5:16" x14ac:dyDescent="0.25">
      <c r="E12719" s="9" t="str">
        <f t="shared" si="217"/>
        <v>MRO-50-MONTE</v>
      </c>
      <c r="F12719" s="8" t="s">
        <v>0</v>
      </c>
      <c r="G12719" s="8" t="s">
        <v>41</v>
      </c>
      <c r="H12719" s="12"/>
      <c r="I12719" s="33" cm="1">
        <f t="array" ref="I12719">MAX(($G$2:$G$300000=G12719)*$N$2:$N$300000)</f>
        <v>45931.373807870368</v>
      </c>
      <c r="J12719" s="14"/>
      <c r="N12719" s="7">
        <v>45517.642245370371</v>
      </c>
      <c r="O12719" s="8">
        <v>1</v>
      </c>
      <c r="P12719" t="s">
        <v>13</v>
      </c>
    </row>
    <row r="12720" spans="5:16" x14ac:dyDescent="0.25">
      <c r="E12720" s="9" t="str">
        <f t="shared" si="217"/>
        <v>MRO-50-MONTE</v>
      </c>
      <c r="F12720" s="8" t="s">
        <v>0</v>
      </c>
      <c r="G12720" s="8" t="s">
        <v>41</v>
      </c>
      <c r="H12720" s="12"/>
      <c r="I12720" s="33" cm="1">
        <f t="array" ref="I12720">MAX(($G$2:$G$300000=G12720)*$N$2:$N$300000)</f>
        <v>45931.373807870368</v>
      </c>
      <c r="J12720" s="14"/>
      <c r="N12720" s="7">
        <v>45517.642280092594</v>
      </c>
      <c r="O12720" s="8">
        <v>1</v>
      </c>
      <c r="P12720" t="s">
        <v>13</v>
      </c>
    </row>
    <row r="12721" spans="5:16" x14ac:dyDescent="0.25">
      <c r="E12721" s="9" t="str">
        <f t="shared" si="217"/>
        <v>MRO-50-MONTE</v>
      </c>
      <c r="F12721" s="8" t="s">
        <v>0</v>
      </c>
      <c r="G12721" s="8" t="s">
        <v>41</v>
      </c>
      <c r="H12721" s="12"/>
      <c r="I12721" s="33" cm="1">
        <f t="array" ref="I12721">MAX(($G$2:$G$300000=G12721)*$N$2:$N$300000)</f>
        <v>45931.373807870368</v>
      </c>
      <c r="J12721" s="14"/>
      <c r="N12721" s="7">
        <v>45517.642291666663</v>
      </c>
      <c r="O12721" s="8">
        <v>1</v>
      </c>
      <c r="P12721" t="s">
        <v>13</v>
      </c>
    </row>
    <row r="12722" spans="5:16" x14ac:dyDescent="0.25">
      <c r="E12722" s="9" t="str">
        <f t="shared" ref="E12722:E12785" si="218">+G12722&amp;H12722</f>
        <v>MRO-50-MONTE</v>
      </c>
      <c r="F12722" s="8" t="s">
        <v>0</v>
      </c>
      <c r="G12722" s="8" t="s">
        <v>41</v>
      </c>
      <c r="H12722" s="12"/>
      <c r="I12722" s="33" cm="1">
        <f t="array" ref="I12722">MAX(($G$2:$G$300000=G12722)*$N$2:$N$300000)</f>
        <v>45931.373807870368</v>
      </c>
      <c r="J12722" s="14"/>
      <c r="N12722" s="7">
        <v>45518.350115740737</v>
      </c>
      <c r="O12722" s="8">
        <v>1</v>
      </c>
      <c r="P12722" t="s">
        <v>13</v>
      </c>
    </row>
    <row r="12723" spans="5:16" x14ac:dyDescent="0.25">
      <c r="E12723" s="9" t="str">
        <f t="shared" si="218"/>
        <v>MRO-50-MONTE</v>
      </c>
      <c r="F12723" s="8" t="s">
        <v>0</v>
      </c>
      <c r="G12723" s="8" t="s">
        <v>41</v>
      </c>
      <c r="H12723" s="12"/>
      <c r="I12723" s="33" cm="1">
        <f t="array" ref="I12723">MAX(($G$2:$G$300000=G12723)*$N$2:$N$300000)</f>
        <v>45931.373807870368</v>
      </c>
      <c r="J12723" s="14"/>
      <c r="N12723" s="7">
        <v>45518.350127314814</v>
      </c>
      <c r="O12723" s="8">
        <v>1</v>
      </c>
      <c r="P12723" t="s">
        <v>13</v>
      </c>
    </row>
    <row r="12724" spans="5:16" x14ac:dyDescent="0.25">
      <c r="E12724" s="9" t="str">
        <f t="shared" si="218"/>
        <v>MRO-50-MONTE</v>
      </c>
      <c r="F12724" s="8" t="s">
        <v>0</v>
      </c>
      <c r="G12724" s="8" t="s">
        <v>41</v>
      </c>
      <c r="H12724" s="12"/>
      <c r="I12724" s="33" cm="1">
        <f t="array" ref="I12724">MAX(($G$2:$G$300000=G12724)*$N$2:$N$300000)</f>
        <v>45931.373807870368</v>
      </c>
      <c r="J12724" s="14"/>
      <c r="N12724" s="7">
        <v>45518.35015046296</v>
      </c>
      <c r="O12724" s="8">
        <v>1</v>
      </c>
      <c r="P12724" t="s">
        <v>13</v>
      </c>
    </row>
    <row r="12725" spans="5:16" x14ac:dyDescent="0.25">
      <c r="E12725" s="9" t="str">
        <f t="shared" si="218"/>
        <v>MRO-50-MONTE</v>
      </c>
      <c r="F12725" s="8" t="s">
        <v>0</v>
      </c>
      <c r="G12725" s="8" t="s">
        <v>41</v>
      </c>
      <c r="H12725" s="12"/>
      <c r="I12725" s="33" cm="1">
        <f t="array" ref="I12725">MAX(($G$2:$G$300000=G12725)*$N$2:$N$300000)</f>
        <v>45931.373807870368</v>
      </c>
      <c r="J12725" s="14"/>
      <c r="N12725" s="7">
        <v>45518.350162037037</v>
      </c>
      <c r="O12725" s="8">
        <v>1</v>
      </c>
      <c r="P12725" t="s">
        <v>13</v>
      </c>
    </row>
    <row r="12726" spans="5:16" x14ac:dyDescent="0.25">
      <c r="E12726" s="9" t="str">
        <f t="shared" si="218"/>
        <v>MRO-50-MONTE</v>
      </c>
      <c r="F12726" s="8" t="s">
        <v>0</v>
      </c>
      <c r="G12726" s="8" t="s">
        <v>41</v>
      </c>
      <c r="H12726" s="12"/>
      <c r="I12726" s="33" cm="1">
        <f t="array" ref="I12726">MAX(($G$2:$G$300000=G12726)*$N$2:$N$300000)</f>
        <v>45931.373807870368</v>
      </c>
      <c r="J12726" s="14"/>
      <c r="N12726" s="7">
        <v>45518.350162037037</v>
      </c>
      <c r="O12726" s="8">
        <v>2</v>
      </c>
      <c r="P12726" t="s">
        <v>13</v>
      </c>
    </row>
    <row r="12727" spans="5:16" x14ac:dyDescent="0.25">
      <c r="E12727" s="9" t="str">
        <f t="shared" si="218"/>
        <v>MRO-50-MONTE</v>
      </c>
      <c r="F12727" s="8" t="s">
        <v>0</v>
      </c>
      <c r="G12727" s="8" t="s">
        <v>41</v>
      </c>
      <c r="H12727" s="12"/>
      <c r="I12727" s="33" cm="1">
        <f t="array" ref="I12727">MAX(($G$2:$G$300000=G12727)*$N$2:$N$300000)</f>
        <v>45931.373807870368</v>
      </c>
      <c r="J12727" s="14"/>
      <c r="N12727" s="7">
        <v>45518.350185185183</v>
      </c>
      <c r="O12727" s="8">
        <v>1</v>
      </c>
      <c r="P12727" t="s">
        <v>13</v>
      </c>
    </row>
    <row r="12728" spans="5:16" x14ac:dyDescent="0.25">
      <c r="E12728" s="9" t="str">
        <f t="shared" si="218"/>
        <v>MRO-50-MONTE</v>
      </c>
      <c r="F12728" s="8" t="s">
        <v>0</v>
      </c>
      <c r="G12728" s="8" t="s">
        <v>41</v>
      </c>
      <c r="H12728" s="12"/>
      <c r="I12728" s="33" cm="1">
        <f t="array" ref="I12728">MAX(($G$2:$G$300000=G12728)*$N$2:$N$300000)</f>
        <v>45931.373807870368</v>
      </c>
      <c r="J12728" s="14"/>
      <c r="N12728" s="7">
        <v>45518.35019675926</v>
      </c>
      <c r="O12728" s="8">
        <v>1</v>
      </c>
      <c r="P12728" t="s">
        <v>13</v>
      </c>
    </row>
    <row r="12729" spans="5:16" x14ac:dyDescent="0.25">
      <c r="E12729" s="9" t="str">
        <f t="shared" si="218"/>
        <v>MRO-50-MONTE</v>
      </c>
      <c r="F12729" s="8" t="s">
        <v>0</v>
      </c>
      <c r="G12729" s="8" t="s">
        <v>41</v>
      </c>
      <c r="H12729" s="12"/>
      <c r="I12729" s="33" cm="1">
        <f t="array" ref="I12729">MAX(($G$2:$G$300000=G12729)*$N$2:$N$300000)</f>
        <v>45931.373807870368</v>
      </c>
      <c r="J12729" s="14"/>
      <c r="N12729" s="7">
        <v>45518.350208333337</v>
      </c>
      <c r="O12729" s="8">
        <v>1</v>
      </c>
      <c r="P12729" t="s">
        <v>13</v>
      </c>
    </row>
    <row r="12730" spans="5:16" x14ac:dyDescent="0.25">
      <c r="E12730" s="9" t="str">
        <f t="shared" si="218"/>
        <v>MRO-50-MONTE</v>
      </c>
      <c r="F12730" s="8" t="s">
        <v>0</v>
      </c>
      <c r="G12730" s="8" t="s">
        <v>41</v>
      </c>
      <c r="H12730" s="12"/>
      <c r="I12730" s="33" cm="1">
        <f t="array" ref="I12730">MAX(($G$2:$G$300000=G12730)*$N$2:$N$300000)</f>
        <v>45931.373807870368</v>
      </c>
      <c r="J12730" s="14"/>
      <c r="N12730" s="7">
        <v>45518.350219907406</v>
      </c>
      <c r="O12730" s="8">
        <v>1</v>
      </c>
      <c r="P12730" t="s">
        <v>13</v>
      </c>
    </row>
    <row r="12731" spans="5:16" x14ac:dyDescent="0.25">
      <c r="E12731" s="9" t="str">
        <f t="shared" si="218"/>
        <v>MRO-50-MONTE</v>
      </c>
      <c r="F12731" s="8" t="s">
        <v>0</v>
      </c>
      <c r="G12731" s="8" t="s">
        <v>41</v>
      </c>
      <c r="H12731" s="12"/>
      <c r="I12731" s="33" cm="1">
        <f t="array" ref="I12731">MAX(($G$2:$G$300000=G12731)*$N$2:$N$300000)</f>
        <v>45931.373807870368</v>
      </c>
      <c r="J12731" s="14"/>
      <c r="N12731" s="7">
        <v>45518.350231481483</v>
      </c>
      <c r="O12731" s="8">
        <v>1</v>
      </c>
      <c r="P12731" t="s">
        <v>13</v>
      </c>
    </row>
    <row r="12732" spans="5:16" x14ac:dyDescent="0.25">
      <c r="E12732" s="9" t="str">
        <f t="shared" si="218"/>
        <v>MRO-50-MONTE</v>
      </c>
      <c r="F12732" s="8" t="s">
        <v>0</v>
      </c>
      <c r="G12732" s="8" t="s">
        <v>41</v>
      </c>
      <c r="H12732" s="12"/>
      <c r="I12732" s="33" cm="1">
        <f t="array" ref="I12732">MAX(($G$2:$G$300000=G12732)*$N$2:$N$300000)</f>
        <v>45931.373807870368</v>
      </c>
      <c r="J12732" s="14"/>
      <c r="N12732" s="7">
        <v>45518.350243055553</v>
      </c>
      <c r="O12732" s="8">
        <v>1</v>
      </c>
      <c r="P12732" t="s">
        <v>13</v>
      </c>
    </row>
    <row r="12733" spans="5:16" x14ac:dyDescent="0.25">
      <c r="E12733" s="9" t="str">
        <f t="shared" si="218"/>
        <v>MRO-50-MONTE</v>
      </c>
      <c r="F12733" s="8" t="s">
        <v>0</v>
      </c>
      <c r="G12733" s="8" t="s">
        <v>41</v>
      </c>
      <c r="H12733" s="12"/>
      <c r="I12733" s="33" cm="1">
        <f t="array" ref="I12733">MAX(($G$2:$G$300000=G12733)*$N$2:$N$300000)</f>
        <v>45931.373807870368</v>
      </c>
      <c r="J12733" s="14"/>
      <c r="N12733" s="7">
        <v>45545.667037037034</v>
      </c>
      <c r="O12733" s="8">
        <v>1</v>
      </c>
      <c r="P12733" t="s">
        <v>13</v>
      </c>
    </row>
    <row r="12734" spans="5:16" x14ac:dyDescent="0.25">
      <c r="E12734" s="9" t="str">
        <f t="shared" si="218"/>
        <v>MRO-50-MONTE</v>
      </c>
      <c r="F12734" s="8" t="s">
        <v>0</v>
      </c>
      <c r="G12734" s="8" t="s">
        <v>41</v>
      </c>
      <c r="H12734" s="12"/>
      <c r="I12734" s="33" cm="1">
        <f t="array" ref="I12734">MAX(($G$2:$G$300000=G12734)*$N$2:$N$300000)</f>
        <v>45931.373807870368</v>
      </c>
      <c r="J12734" s="14"/>
      <c r="N12734" s="7">
        <v>45545.667060185187</v>
      </c>
      <c r="O12734" s="8">
        <v>1</v>
      </c>
      <c r="P12734" t="s">
        <v>13</v>
      </c>
    </row>
    <row r="12735" spans="5:16" x14ac:dyDescent="0.25">
      <c r="E12735" s="9" t="str">
        <f t="shared" si="218"/>
        <v>MRO-50-MONTE</v>
      </c>
      <c r="F12735" s="8" t="s">
        <v>0</v>
      </c>
      <c r="G12735" s="8" t="s">
        <v>41</v>
      </c>
      <c r="H12735" s="12"/>
      <c r="I12735" s="33" cm="1">
        <f t="array" ref="I12735">MAX(($G$2:$G$300000=G12735)*$N$2:$N$300000)</f>
        <v>45931.373807870368</v>
      </c>
      <c r="J12735" s="14"/>
      <c r="N12735" s="7">
        <v>45545.667071759257</v>
      </c>
      <c r="O12735" s="8">
        <v>1</v>
      </c>
      <c r="P12735" t="s">
        <v>13</v>
      </c>
    </row>
    <row r="12736" spans="5:16" x14ac:dyDescent="0.25">
      <c r="E12736" s="9" t="str">
        <f t="shared" si="218"/>
        <v>MRO-50-MONTE</v>
      </c>
      <c r="F12736" s="8" t="s">
        <v>0</v>
      </c>
      <c r="G12736" s="8" t="s">
        <v>41</v>
      </c>
      <c r="H12736" s="12"/>
      <c r="I12736" s="33" cm="1">
        <f t="array" ref="I12736">MAX(($G$2:$G$300000=G12736)*$N$2:$N$300000)</f>
        <v>45931.373807870368</v>
      </c>
      <c r="J12736" s="14"/>
      <c r="N12736" s="7">
        <v>45561.365613425929</v>
      </c>
      <c r="O12736" s="8">
        <v>1</v>
      </c>
      <c r="P12736" t="s">
        <v>13</v>
      </c>
    </row>
    <row r="12737" spans="5:16" x14ac:dyDescent="0.25">
      <c r="E12737" s="9" t="str">
        <f t="shared" si="218"/>
        <v>MRO-50-MONTE</v>
      </c>
      <c r="F12737" s="8" t="s">
        <v>0</v>
      </c>
      <c r="G12737" s="8" t="s">
        <v>41</v>
      </c>
      <c r="H12737" s="12"/>
      <c r="I12737" s="33" cm="1">
        <f t="array" ref="I12737">MAX(($G$2:$G$300000=G12737)*$N$2:$N$300000)</f>
        <v>45931.373807870368</v>
      </c>
      <c r="J12737" s="14"/>
      <c r="N12737" s="7">
        <v>45561.365648148145</v>
      </c>
      <c r="O12737" s="8">
        <v>1</v>
      </c>
      <c r="P12737" t="s">
        <v>13</v>
      </c>
    </row>
    <row r="12738" spans="5:16" x14ac:dyDescent="0.25">
      <c r="E12738" s="9" t="str">
        <f t="shared" si="218"/>
        <v>MRO-50-MONTE</v>
      </c>
      <c r="F12738" s="8" t="s">
        <v>0</v>
      </c>
      <c r="G12738" s="8" t="s">
        <v>41</v>
      </c>
      <c r="H12738" s="12"/>
      <c r="I12738" s="33" cm="1">
        <f t="array" ref="I12738">MAX(($G$2:$G$300000=G12738)*$N$2:$N$300000)</f>
        <v>45931.373807870368</v>
      </c>
      <c r="J12738" s="14"/>
      <c r="N12738" s="7">
        <v>45561.365659722222</v>
      </c>
      <c r="O12738" s="8">
        <v>1</v>
      </c>
      <c r="P12738" t="s">
        <v>13</v>
      </c>
    </row>
    <row r="12739" spans="5:16" x14ac:dyDescent="0.25">
      <c r="E12739" s="9" t="str">
        <f t="shared" si="218"/>
        <v>MRO-50-MONTE</v>
      </c>
      <c r="F12739" s="8" t="s">
        <v>0</v>
      </c>
      <c r="G12739" s="8" t="s">
        <v>41</v>
      </c>
      <c r="H12739" s="12"/>
      <c r="I12739" s="33" cm="1">
        <f t="array" ref="I12739">MAX(($G$2:$G$300000=G12739)*$N$2:$N$300000)</f>
        <v>45931.373807870368</v>
      </c>
      <c r="J12739" s="14"/>
      <c r="N12739" s="7">
        <v>45561.365682870368</v>
      </c>
      <c r="O12739" s="8">
        <v>1</v>
      </c>
      <c r="P12739" t="s">
        <v>13</v>
      </c>
    </row>
    <row r="12740" spans="5:16" x14ac:dyDescent="0.25">
      <c r="E12740" s="9" t="str">
        <f t="shared" si="218"/>
        <v>MRO-50-MONTE</v>
      </c>
      <c r="F12740" s="8" t="s">
        <v>0</v>
      </c>
      <c r="G12740" s="8" t="s">
        <v>41</v>
      </c>
      <c r="H12740" s="12"/>
      <c r="I12740" s="33" cm="1">
        <f t="array" ref="I12740">MAX(($G$2:$G$300000=G12740)*$N$2:$N$300000)</f>
        <v>45931.373807870368</v>
      </c>
      <c r="J12740" s="14"/>
      <c r="N12740" s="7">
        <v>45561.365694444445</v>
      </c>
      <c r="O12740" s="8">
        <v>1</v>
      </c>
      <c r="P12740" t="s">
        <v>13</v>
      </c>
    </row>
    <row r="12741" spans="5:16" x14ac:dyDescent="0.25">
      <c r="E12741" s="9" t="str">
        <f t="shared" si="218"/>
        <v>MRO-50-MONTE</v>
      </c>
      <c r="F12741" s="8" t="s">
        <v>0</v>
      </c>
      <c r="G12741" s="8" t="s">
        <v>41</v>
      </c>
      <c r="H12741" s="12"/>
      <c r="I12741" s="33" cm="1">
        <f t="array" ref="I12741">MAX(($G$2:$G$300000=G12741)*$N$2:$N$300000)</f>
        <v>45931.373807870368</v>
      </c>
      <c r="J12741" s="14"/>
      <c r="N12741" s="7">
        <v>45561.365717592591</v>
      </c>
      <c r="O12741" s="8">
        <v>1</v>
      </c>
      <c r="P12741" t="s">
        <v>13</v>
      </c>
    </row>
    <row r="12742" spans="5:16" x14ac:dyDescent="0.25">
      <c r="E12742" s="9" t="str">
        <f t="shared" si="218"/>
        <v>MRO-50-MONTE</v>
      </c>
      <c r="F12742" s="8" t="s">
        <v>0</v>
      </c>
      <c r="G12742" s="8" t="s">
        <v>41</v>
      </c>
      <c r="H12742" s="12"/>
      <c r="I12742" s="33" cm="1">
        <f t="array" ref="I12742">MAX(($G$2:$G$300000=G12742)*$N$2:$N$300000)</f>
        <v>45931.373807870368</v>
      </c>
      <c r="J12742" s="14"/>
      <c r="N12742" s="7">
        <v>45561.365729166668</v>
      </c>
      <c r="O12742" s="8">
        <v>1</v>
      </c>
      <c r="P12742" t="s">
        <v>13</v>
      </c>
    </row>
    <row r="12743" spans="5:16" x14ac:dyDescent="0.25">
      <c r="E12743" s="9" t="str">
        <f t="shared" si="218"/>
        <v>MRO-50-MONTE</v>
      </c>
      <c r="F12743" s="8" t="s">
        <v>0</v>
      </c>
      <c r="G12743" s="8" t="s">
        <v>41</v>
      </c>
      <c r="H12743" s="12"/>
      <c r="I12743" s="33" cm="1">
        <f t="array" ref="I12743">MAX(($G$2:$G$300000=G12743)*$N$2:$N$300000)</f>
        <v>45931.373807870368</v>
      </c>
      <c r="J12743" s="14"/>
      <c r="N12743" s="7">
        <v>45561.365740740737</v>
      </c>
      <c r="O12743" s="8">
        <v>1</v>
      </c>
      <c r="P12743" t="s">
        <v>13</v>
      </c>
    </row>
    <row r="12744" spans="5:16" x14ac:dyDescent="0.25">
      <c r="E12744" s="9" t="str">
        <f t="shared" si="218"/>
        <v>MRO-50-MONTE</v>
      </c>
      <c r="F12744" s="8" t="s">
        <v>0</v>
      </c>
      <c r="G12744" s="8" t="s">
        <v>41</v>
      </c>
      <c r="H12744" s="12"/>
      <c r="I12744" s="33" cm="1">
        <f t="array" ref="I12744">MAX(($G$2:$G$300000=G12744)*$N$2:$N$300000)</f>
        <v>45931.373807870368</v>
      </c>
      <c r="J12744" s="14"/>
      <c r="N12744" s="7">
        <v>45561.365752314814</v>
      </c>
      <c r="O12744" s="8">
        <v>1</v>
      </c>
      <c r="P12744" t="s">
        <v>13</v>
      </c>
    </row>
    <row r="12745" spans="5:16" x14ac:dyDescent="0.25">
      <c r="E12745" s="9" t="str">
        <f t="shared" si="218"/>
        <v>MRO-50-MONTE</v>
      </c>
      <c r="F12745" s="8" t="s">
        <v>0</v>
      </c>
      <c r="G12745" s="8" t="s">
        <v>41</v>
      </c>
      <c r="H12745" s="12"/>
      <c r="I12745" s="33" cm="1">
        <f t="array" ref="I12745">MAX(($G$2:$G$300000=G12745)*$N$2:$N$300000)</f>
        <v>45931.373807870368</v>
      </c>
      <c r="J12745" s="14"/>
      <c r="N12745" s="7">
        <v>45561.365763888891</v>
      </c>
      <c r="O12745" s="8">
        <v>1</v>
      </c>
      <c r="P12745" t="s">
        <v>13</v>
      </c>
    </row>
    <row r="12746" spans="5:16" x14ac:dyDescent="0.25">
      <c r="E12746" s="9" t="str">
        <f t="shared" si="218"/>
        <v>MRO-50-MONTE</v>
      </c>
      <c r="F12746" s="8" t="s">
        <v>0</v>
      </c>
      <c r="G12746" s="8" t="s">
        <v>41</v>
      </c>
      <c r="H12746" s="12"/>
      <c r="I12746" s="33" cm="1">
        <f t="array" ref="I12746">MAX(($G$2:$G$300000=G12746)*$N$2:$N$300000)</f>
        <v>45931.373807870368</v>
      </c>
      <c r="J12746" s="14"/>
      <c r="N12746" s="7">
        <v>45582.680462962962</v>
      </c>
      <c r="O12746" s="8">
        <v>1</v>
      </c>
      <c r="P12746" t="s">
        <v>13</v>
      </c>
    </row>
    <row r="12747" spans="5:16" x14ac:dyDescent="0.25">
      <c r="E12747" s="9" t="str">
        <f t="shared" si="218"/>
        <v>MRO-50-MONTE</v>
      </c>
      <c r="F12747" s="8" t="s">
        <v>0</v>
      </c>
      <c r="G12747" s="8" t="s">
        <v>41</v>
      </c>
      <c r="H12747" s="12"/>
      <c r="I12747" s="33" cm="1">
        <f t="array" ref="I12747">MAX(($G$2:$G$300000=G12747)*$N$2:$N$300000)</f>
        <v>45931.373807870368</v>
      </c>
      <c r="J12747" s="14"/>
      <c r="N12747" s="7">
        <v>45610.457905092589</v>
      </c>
      <c r="O12747" s="8">
        <v>1</v>
      </c>
      <c r="P12747" t="s">
        <v>13</v>
      </c>
    </row>
    <row r="12748" spans="5:16" x14ac:dyDescent="0.25">
      <c r="E12748" s="9" t="str">
        <f t="shared" si="218"/>
        <v>MRO-50-MONTE</v>
      </c>
      <c r="F12748" s="8" t="s">
        <v>0</v>
      </c>
      <c r="G12748" s="8" t="s">
        <v>41</v>
      </c>
      <c r="H12748" s="12"/>
      <c r="I12748" s="33" cm="1">
        <f t="array" ref="I12748">MAX(($G$2:$G$300000=G12748)*$N$2:$N$300000)</f>
        <v>45931.373807870368</v>
      </c>
      <c r="J12748" s="14"/>
      <c r="N12748" s="7">
        <v>45630.370555555557</v>
      </c>
      <c r="O12748" s="8">
        <v>1</v>
      </c>
      <c r="P12748" t="s">
        <v>13</v>
      </c>
    </row>
    <row r="12749" spans="5:16" x14ac:dyDescent="0.25">
      <c r="E12749" s="9" t="str">
        <f t="shared" si="218"/>
        <v>MRO-50-MONTE</v>
      </c>
      <c r="F12749" s="8" t="s">
        <v>0</v>
      </c>
      <c r="G12749" s="8" t="s">
        <v>41</v>
      </c>
      <c r="H12749" s="12"/>
      <c r="I12749" s="33" cm="1">
        <f t="array" ref="I12749">MAX(($G$2:$G$300000=G12749)*$N$2:$N$300000)</f>
        <v>45931.373807870368</v>
      </c>
      <c r="J12749" s="14"/>
      <c r="N12749" s="7">
        <v>45666.597118055557</v>
      </c>
      <c r="O12749" s="8">
        <v>1</v>
      </c>
      <c r="P12749" t="s">
        <v>13</v>
      </c>
    </row>
    <row r="12750" spans="5:16" x14ac:dyDescent="0.25">
      <c r="E12750" s="9" t="str">
        <f t="shared" si="218"/>
        <v>MRO-50-MONTE</v>
      </c>
      <c r="F12750" s="8" t="s">
        <v>0</v>
      </c>
      <c r="G12750" s="8" t="s">
        <v>41</v>
      </c>
      <c r="H12750" s="12"/>
      <c r="I12750" s="33" cm="1">
        <f t="array" ref="I12750">MAX(($G$2:$G$300000=G12750)*$N$2:$N$300000)</f>
        <v>45931.373807870368</v>
      </c>
      <c r="J12750" s="14"/>
      <c r="N12750" s="7">
        <v>45677.667569444442</v>
      </c>
      <c r="O12750" s="8">
        <v>1</v>
      </c>
      <c r="P12750" t="s">
        <v>13</v>
      </c>
    </row>
    <row r="12751" spans="5:16" x14ac:dyDescent="0.25">
      <c r="E12751" s="9" t="str">
        <f t="shared" si="218"/>
        <v>MRO-50-MONTE</v>
      </c>
      <c r="F12751" s="8" t="s">
        <v>0</v>
      </c>
      <c r="G12751" s="8" t="s">
        <v>41</v>
      </c>
      <c r="H12751" s="12"/>
      <c r="I12751" s="33" cm="1">
        <f t="array" ref="I12751">MAX(($G$2:$G$300000=G12751)*$N$2:$N$300000)</f>
        <v>45931.373807870368</v>
      </c>
      <c r="J12751" s="14"/>
      <c r="N12751" s="7">
        <v>45677.667604166665</v>
      </c>
      <c r="O12751" s="8">
        <v>1</v>
      </c>
      <c r="P12751" t="s">
        <v>13</v>
      </c>
    </row>
    <row r="12752" spans="5:16" x14ac:dyDescent="0.25">
      <c r="E12752" s="9" t="str">
        <f t="shared" si="218"/>
        <v>MRO-50-MONTE</v>
      </c>
      <c r="F12752" s="8" t="s">
        <v>0</v>
      </c>
      <c r="G12752" s="8" t="s">
        <v>41</v>
      </c>
      <c r="H12752" s="12"/>
      <c r="I12752" s="33" cm="1">
        <f t="array" ref="I12752">MAX(($G$2:$G$300000=G12752)*$N$2:$N$300000)</f>
        <v>45931.373807870368</v>
      </c>
      <c r="J12752" s="14"/>
      <c r="N12752" s="7">
        <v>45677.667615740742</v>
      </c>
      <c r="O12752" s="8">
        <v>1</v>
      </c>
      <c r="P12752" t="s">
        <v>13</v>
      </c>
    </row>
    <row r="12753" spans="5:16" x14ac:dyDescent="0.25">
      <c r="E12753" s="9" t="str">
        <f t="shared" si="218"/>
        <v>MRO-50-MONTE</v>
      </c>
      <c r="F12753" s="8" t="s">
        <v>0</v>
      </c>
      <c r="G12753" s="8" t="s">
        <v>41</v>
      </c>
      <c r="H12753" s="12"/>
      <c r="I12753" s="33" cm="1">
        <f t="array" ref="I12753">MAX(($G$2:$G$300000=G12753)*$N$2:$N$300000)</f>
        <v>45931.373807870368</v>
      </c>
      <c r="J12753" s="14"/>
      <c r="N12753" s="7">
        <v>45677.667627314811</v>
      </c>
      <c r="O12753" s="8">
        <v>1</v>
      </c>
      <c r="P12753" t="s">
        <v>13</v>
      </c>
    </row>
    <row r="12754" spans="5:16" x14ac:dyDescent="0.25">
      <c r="E12754" s="9" t="str">
        <f t="shared" si="218"/>
        <v>MRO-50-MONTE</v>
      </c>
      <c r="F12754" s="8" t="s">
        <v>0</v>
      </c>
      <c r="G12754" s="8" t="s">
        <v>41</v>
      </c>
      <c r="H12754" s="12"/>
      <c r="I12754" s="33" cm="1">
        <f t="array" ref="I12754">MAX(($G$2:$G$300000=G12754)*$N$2:$N$300000)</f>
        <v>45931.373807870368</v>
      </c>
      <c r="J12754" s="14"/>
      <c r="N12754" s="7">
        <v>45678.670995370368</v>
      </c>
      <c r="O12754" s="8">
        <v>1</v>
      </c>
      <c r="P12754" t="s">
        <v>13</v>
      </c>
    </row>
    <row r="12755" spans="5:16" x14ac:dyDescent="0.25">
      <c r="E12755" s="9" t="str">
        <f t="shared" si="218"/>
        <v>MRO-50-MONTE</v>
      </c>
      <c r="F12755" s="8" t="s">
        <v>0</v>
      </c>
      <c r="G12755" s="8" t="s">
        <v>41</v>
      </c>
      <c r="H12755" s="12"/>
      <c r="I12755" s="33" cm="1">
        <f t="array" ref="I12755">MAX(($G$2:$G$300000=G12755)*$N$2:$N$300000)</f>
        <v>45931.373807870368</v>
      </c>
      <c r="J12755" s="14"/>
      <c r="N12755" s="7">
        <v>45678.671018518522</v>
      </c>
      <c r="O12755" s="8">
        <v>1</v>
      </c>
      <c r="P12755" t="s">
        <v>13</v>
      </c>
    </row>
    <row r="12756" spans="5:16" x14ac:dyDescent="0.25">
      <c r="E12756" s="9" t="str">
        <f t="shared" si="218"/>
        <v>MRO-50-MONTE</v>
      </c>
      <c r="F12756" s="8" t="s">
        <v>0</v>
      </c>
      <c r="G12756" s="8" t="s">
        <v>41</v>
      </c>
      <c r="H12756" s="12"/>
      <c r="I12756" s="33" cm="1">
        <f t="array" ref="I12756">MAX(($G$2:$G$300000=G12756)*$N$2:$N$300000)</f>
        <v>45931.373807870368</v>
      </c>
      <c r="J12756" s="14"/>
      <c r="N12756" s="7">
        <v>45678.671041666668</v>
      </c>
      <c r="O12756" s="8">
        <v>1</v>
      </c>
      <c r="P12756" t="s">
        <v>13</v>
      </c>
    </row>
    <row r="12757" spans="5:16" x14ac:dyDescent="0.25">
      <c r="E12757" s="9" t="str">
        <f t="shared" si="218"/>
        <v>MRO-50-MONTE</v>
      </c>
      <c r="F12757" s="8" t="s">
        <v>0</v>
      </c>
      <c r="G12757" s="8" t="s">
        <v>41</v>
      </c>
      <c r="H12757" s="12"/>
      <c r="I12757" s="33" cm="1">
        <f t="array" ref="I12757">MAX(($G$2:$G$300000=G12757)*$N$2:$N$300000)</f>
        <v>45931.373807870368</v>
      </c>
      <c r="J12757" s="14"/>
      <c r="N12757" s="7">
        <v>45678.671053240738</v>
      </c>
      <c r="O12757" s="8">
        <v>1</v>
      </c>
      <c r="P12757" t="s">
        <v>13</v>
      </c>
    </row>
    <row r="12758" spans="5:16" x14ac:dyDescent="0.25">
      <c r="E12758" s="9" t="str">
        <f t="shared" si="218"/>
        <v>MRO-50-MONTE</v>
      </c>
      <c r="F12758" s="8" t="s">
        <v>0</v>
      </c>
      <c r="G12758" s="8" t="s">
        <v>41</v>
      </c>
      <c r="H12758" s="12"/>
      <c r="I12758" s="33" cm="1">
        <f t="array" ref="I12758">MAX(($G$2:$G$300000=G12758)*$N$2:$N$300000)</f>
        <v>45931.373807870368</v>
      </c>
      <c r="J12758" s="14"/>
      <c r="N12758" s="7">
        <v>45678.671064814815</v>
      </c>
      <c r="O12758" s="8">
        <v>1</v>
      </c>
      <c r="P12758" t="s">
        <v>13</v>
      </c>
    </row>
    <row r="12759" spans="5:16" x14ac:dyDescent="0.25">
      <c r="E12759" s="9" t="str">
        <f t="shared" si="218"/>
        <v>MRO-50-MONTE</v>
      </c>
      <c r="F12759" s="8" t="s">
        <v>0</v>
      </c>
      <c r="G12759" s="8" t="s">
        <v>41</v>
      </c>
      <c r="H12759" s="12"/>
      <c r="I12759" s="33" cm="1">
        <f t="array" ref="I12759">MAX(($G$2:$G$300000=G12759)*$N$2:$N$300000)</f>
        <v>45931.373807870368</v>
      </c>
      <c r="J12759" s="14"/>
      <c r="N12759" s="7">
        <v>45678.671076388891</v>
      </c>
      <c r="O12759" s="8">
        <v>1</v>
      </c>
      <c r="P12759" t="s">
        <v>13</v>
      </c>
    </row>
    <row r="12760" spans="5:16" x14ac:dyDescent="0.25">
      <c r="E12760" s="9" t="str">
        <f t="shared" si="218"/>
        <v>MRO-50-MONTE</v>
      </c>
      <c r="F12760" s="8" t="s">
        <v>0</v>
      </c>
      <c r="G12760" s="8" t="s">
        <v>41</v>
      </c>
      <c r="H12760" s="12"/>
      <c r="I12760" s="33" cm="1">
        <f t="array" ref="I12760">MAX(($G$2:$G$300000=G12760)*$N$2:$N$300000)</f>
        <v>45931.373807870368</v>
      </c>
      <c r="J12760" s="14"/>
      <c r="N12760" s="7">
        <v>45678.671087962961</v>
      </c>
      <c r="O12760" s="8">
        <v>1</v>
      </c>
      <c r="P12760" t="s">
        <v>13</v>
      </c>
    </row>
    <row r="12761" spans="5:16" x14ac:dyDescent="0.25">
      <c r="E12761" s="9" t="str">
        <f t="shared" si="218"/>
        <v>MRO-50-MONTE</v>
      </c>
      <c r="F12761" s="8" t="s">
        <v>0</v>
      </c>
      <c r="G12761" s="8" t="s">
        <v>41</v>
      </c>
      <c r="H12761" s="12"/>
      <c r="I12761" s="33" cm="1">
        <f t="array" ref="I12761">MAX(($G$2:$G$300000=G12761)*$N$2:$N$300000)</f>
        <v>45931.373807870368</v>
      </c>
      <c r="J12761" s="14"/>
      <c r="N12761" s="7">
        <v>45678.671099537038</v>
      </c>
      <c r="O12761" s="8">
        <v>1</v>
      </c>
      <c r="P12761" t="s">
        <v>13</v>
      </c>
    </row>
    <row r="12762" spans="5:16" x14ac:dyDescent="0.25">
      <c r="E12762" s="9" t="str">
        <f t="shared" si="218"/>
        <v>MRO-50-MONTE</v>
      </c>
      <c r="F12762" s="8" t="s">
        <v>0</v>
      </c>
      <c r="G12762" s="8" t="s">
        <v>41</v>
      </c>
      <c r="H12762" s="12"/>
      <c r="I12762" s="33" cm="1">
        <f t="array" ref="I12762">MAX(($G$2:$G$300000=G12762)*$N$2:$N$300000)</f>
        <v>45931.373807870368</v>
      </c>
      <c r="J12762" s="14"/>
      <c r="N12762" s="7">
        <v>45678.671111111114</v>
      </c>
      <c r="O12762" s="8">
        <v>1</v>
      </c>
      <c r="P12762" t="s">
        <v>13</v>
      </c>
    </row>
    <row r="12763" spans="5:16" x14ac:dyDescent="0.25">
      <c r="E12763" s="9" t="str">
        <f t="shared" si="218"/>
        <v>MRO-50-MONTE</v>
      </c>
      <c r="F12763" s="8" t="s">
        <v>0</v>
      </c>
      <c r="G12763" s="8" t="s">
        <v>41</v>
      </c>
      <c r="H12763" s="12"/>
      <c r="I12763" s="33" cm="1">
        <f t="array" ref="I12763">MAX(($G$2:$G$300000=G12763)*$N$2:$N$300000)</f>
        <v>45931.373807870368</v>
      </c>
      <c r="J12763" s="14"/>
      <c r="N12763" s="7">
        <v>45678.671122685184</v>
      </c>
      <c r="O12763" s="8">
        <v>1</v>
      </c>
      <c r="P12763" t="s">
        <v>13</v>
      </c>
    </row>
    <row r="12764" spans="5:16" x14ac:dyDescent="0.25">
      <c r="E12764" s="9" t="str">
        <f t="shared" si="218"/>
        <v>MRO-50-MONTE</v>
      </c>
      <c r="F12764" s="8" t="s">
        <v>0</v>
      </c>
      <c r="G12764" s="8" t="s">
        <v>41</v>
      </c>
      <c r="H12764" s="12"/>
      <c r="I12764" s="33" cm="1">
        <f t="array" ref="I12764">MAX(($G$2:$G$300000=G12764)*$N$2:$N$300000)</f>
        <v>45931.373807870368</v>
      </c>
      <c r="J12764" s="14"/>
      <c r="N12764" s="7">
        <v>45679.701724537037</v>
      </c>
      <c r="O12764" s="8">
        <v>1</v>
      </c>
      <c r="P12764" t="s">
        <v>13</v>
      </c>
    </row>
    <row r="12765" spans="5:16" x14ac:dyDescent="0.25">
      <c r="E12765" s="9" t="str">
        <f t="shared" si="218"/>
        <v>MRO-50-MONTE</v>
      </c>
      <c r="F12765" s="8" t="s">
        <v>0</v>
      </c>
      <c r="G12765" s="8" t="s">
        <v>41</v>
      </c>
      <c r="H12765" s="12"/>
      <c r="I12765" s="33" cm="1">
        <f t="array" ref="I12765">MAX(($G$2:$G$300000=G12765)*$N$2:$N$300000)</f>
        <v>45931.373807870368</v>
      </c>
      <c r="J12765" s="14"/>
      <c r="N12765" s="7">
        <v>45679.701747685183</v>
      </c>
      <c r="O12765" s="8">
        <v>1</v>
      </c>
      <c r="P12765" t="s">
        <v>13</v>
      </c>
    </row>
    <row r="12766" spans="5:16" x14ac:dyDescent="0.25">
      <c r="E12766" s="9" t="str">
        <f t="shared" si="218"/>
        <v>MRO-50-MONTE</v>
      </c>
      <c r="F12766" s="8" t="s">
        <v>0</v>
      </c>
      <c r="G12766" s="8" t="s">
        <v>41</v>
      </c>
      <c r="H12766" s="12"/>
      <c r="I12766" s="33" cm="1">
        <f t="array" ref="I12766">MAX(($G$2:$G$300000=G12766)*$N$2:$N$300000)</f>
        <v>45931.373807870368</v>
      </c>
      <c r="J12766" s="14"/>
      <c r="N12766" s="7">
        <v>45707.444039351853</v>
      </c>
      <c r="O12766" s="8">
        <v>1</v>
      </c>
      <c r="P12766" t="s">
        <v>13</v>
      </c>
    </row>
    <row r="12767" spans="5:16" x14ac:dyDescent="0.25">
      <c r="E12767" s="9" t="str">
        <f t="shared" si="218"/>
        <v>MRO-50-MONTE</v>
      </c>
      <c r="F12767" s="8" t="s">
        <v>0</v>
      </c>
      <c r="G12767" s="8" t="s">
        <v>41</v>
      </c>
      <c r="H12767" s="12"/>
      <c r="I12767" s="33" cm="1">
        <f t="array" ref="I12767">MAX(($G$2:$G$300000=G12767)*$N$2:$N$300000)</f>
        <v>45931.373807870368</v>
      </c>
      <c r="J12767" s="14"/>
      <c r="N12767" s="7">
        <v>45707.451620370368</v>
      </c>
      <c r="O12767" s="8">
        <v>1</v>
      </c>
      <c r="P12767" t="s">
        <v>13</v>
      </c>
    </row>
    <row r="12768" spans="5:16" x14ac:dyDescent="0.25">
      <c r="E12768" s="9" t="str">
        <f t="shared" si="218"/>
        <v>MRO-50-MONTE</v>
      </c>
      <c r="F12768" s="8" t="s">
        <v>0</v>
      </c>
      <c r="G12768" s="8" t="s">
        <v>41</v>
      </c>
      <c r="H12768" s="12"/>
      <c r="I12768" s="33" cm="1">
        <f t="array" ref="I12768">MAX(($G$2:$G$300000=G12768)*$N$2:$N$300000)</f>
        <v>45931.373807870368</v>
      </c>
      <c r="J12768" s="14"/>
      <c r="N12768" s="7">
        <v>45728.524305555555</v>
      </c>
      <c r="O12768" s="8">
        <v>1</v>
      </c>
      <c r="P12768" t="s">
        <v>13</v>
      </c>
    </row>
    <row r="12769" spans="5:16" x14ac:dyDescent="0.25">
      <c r="E12769" s="9" t="str">
        <f t="shared" si="218"/>
        <v>MRO-50-MONTE</v>
      </c>
      <c r="F12769" s="8" t="s">
        <v>0</v>
      </c>
      <c r="G12769" s="8" t="s">
        <v>41</v>
      </c>
      <c r="H12769" s="12"/>
      <c r="I12769" s="33" cm="1">
        <f t="array" ref="I12769">MAX(($G$2:$G$300000=G12769)*$N$2:$N$300000)</f>
        <v>45931.373807870368</v>
      </c>
      <c r="J12769" s="14"/>
      <c r="N12769" s="7">
        <v>45756.69023148148</v>
      </c>
      <c r="O12769" s="8">
        <v>1</v>
      </c>
      <c r="P12769" t="s">
        <v>13</v>
      </c>
    </row>
    <row r="12770" spans="5:16" x14ac:dyDescent="0.25">
      <c r="E12770" s="9" t="str">
        <f t="shared" si="218"/>
        <v>MRO-50-MONTE</v>
      </c>
      <c r="F12770" s="8" t="s">
        <v>0</v>
      </c>
      <c r="G12770" s="8" t="s">
        <v>41</v>
      </c>
      <c r="H12770" s="12"/>
      <c r="I12770" s="33" cm="1">
        <f t="array" ref="I12770">MAX(($G$2:$G$300000=G12770)*$N$2:$N$300000)</f>
        <v>45931.373807870368</v>
      </c>
      <c r="J12770" s="14"/>
      <c r="N12770" s="7">
        <v>45785.648206018515</v>
      </c>
      <c r="O12770" s="8">
        <v>1</v>
      </c>
      <c r="P12770" t="s">
        <v>13</v>
      </c>
    </row>
    <row r="12771" spans="5:16" x14ac:dyDescent="0.25">
      <c r="E12771" s="9" t="str">
        <f t="shared" si="218"/>
        <v>MRO-50-MONTE</v>
      </c>
      <c r="F12771" s="8" t="s">
        <v>0</v>
      </c>
      <c r="G12771" s="8" t="s">
        <v>41</v>
      </c>
      <c r="H12771" s="12"/>
      <c r="I12771" s="33" cm="1">
        <f t="array" ref="I12771">MAX(($G$2:$G$300000=G12771)*$N$2:$N$300000)</f>
        <v>45931.373807870368</v>
      </c>
      <c r="J12771" s="14"/>
      <c r="N12771" s="7">
        <v>45785.648240740738</v>
      </c>
      <c r="O12771" s="8">
        <v>1</v>
      </c>
      <c r="P12771" t="s">
        <v>13</v>
      </c>
    </row>
    <row r="12772" spans="5:16" x14ac:dyDescent="0.25">
      <c r="E12772" s="9" t="str">
        <f t="shared" si="218"/>
        <v>MRO-50-MONTE</v>
      </c>
      <c r="F12772" s="8" t="s">
        <v>0</v>
      </c>
      <c r="G12772" s="8" t="s">
        <v>41</v>
      </c>
      <c r="H12772" s="12"/>
      <c r="I12772" s="33" cm="1">
        <f t="array" ref="I12772">MAX(($G$2:$G$300000=G12772)*$N$2:$N$300000)</f>
        <v>45931.373807870368</v>
      </c>
      <c r="J12772" s="14"/>
      <c r="N12772" s="7">
        <v>45785.648252314815</v>
      </c>
      <c r="O12772" s="8">
        <v>1</v>
      </c>
      <c r="P12772" t="s">
        <v>13</v>
      </c>
    </row>
    <row r="12773" spans="5:16" x14ac:dyDescent="0.25">
      <c r="E12773" s="9" t="str">
        <f t="shared" si="218"/>
        <v>MRO-50-MONTE</v>
      </c>
      <c r="F12773" s="8" t="s">
        <v>0</v>
      </c>
      <c r="G12773" s="8" t="s">
        <v>41</v>
      </c>
      <c r="H12773" s="12"/>
      <c r="I12773" s="33" cm="1">
        <f t="array" ref="I12773">MAX(($G$2:$G$300000=G12773)*$N$2:$N$300000)</f>
        <v>45931.373807870368</v>
      </c>
      <c r="J12773" s="14"/>
      <c r="N12773" s="7">
        <v>45785.648263888892</v>
      </c>
      <c r="O12773" s="8">
        <v>1</v>
      </c>
      <c r="P12773" t="s">
        <v>13</v>
      </c>
    </row>
    <row r="12774" spans="5:16" x14ac:dyDescent="0.25">
      <c r="E12774" s="9" t="str">
        <f t="shared" si="218"/>
        <v>MRO-50-MONTE</v>
      </c>
      <c r="F12774" s="8" t="s">
        <v>0</v>
      </c>
      <c r="G12774" s="8" t="s">
        <v>41</v>
      </c>
      <c r="H12774" s="12"/>
      <c r="I12774" s="33" cm="1">
        <f t="array" ref="I12774">MAX(($G$2:$G$300000=G12774)*$N$2:$N$300000)</f>
        <v>45931.373807870368</v>
      </c>
      <c r="J12774" s="14"/>
      <c r="N12774" s="7">
        <v>45785.648275462961</v>
      </c>
      <c r="O12774" s="8">
        <v>1</v>
      </c>
      <c r="P12774" t="s">
        <v>13</v>
      </c>
    </row>
    <row r="12775" spans="5:16" x14ac:dyDescent="0.25">
      <c r="E12775" s="9" t="str">
        <f t="shared" si="218"/>
        <v>MRO-50-MONTE</v>
      </c>
      <c r="F12775" s="8" t="s">
        <v>0</v>
      </c>
      <c r="G12775" s="8" t="s">
        <v>41</v>
      </c>
      <c r="H12775" s="12"/>
      <c r="I12775" s="33" cm="1">
        <f t="array" ref="I12775">MAX(($G$2:$G$300000=G12775)*$N$2:$N$300000)</f>
        <v>45931.373807870368</v>
      </c>
      <c r="J12775" s="14"/>
      <c r="N12775" s="7">
        <v>45785.648287037038</v>
      </c>
      <c r="O12775" s="8">
        <v>1</v>
      </c>
      <c r="P12775" t="s">
        <v>13</v>
      </c>
    </row>
    <row r="12776" spans="5:16" x14ac:dyDescent="0.25">
      <c r="E12776" s="9" t="str">
        <f t="shared" si="218"/>
        <v>MRO-50-MONTE</v>
      </c>
      <c r="F12776" s="8" t="s">
        <v>0</v>
      </c>
      <c r="G12776" s="8" t="s">
        <v>41</v>
      </c>
      <c r="H12776" s="12"/>
      <c r="I12776" s="33" cm="1">
        <f t="array" ref="I12776">MAX(($G$2:$G$300000=G12776)*$N$2:$N$300000)</f>
        <v>45931.373807870368</v>
      </c>
      <c r="J12776" s="14"/>
      <c r="N12776" s="7">
        <v>45785.648298611108</v>
      </c>
      <c r="O12776" s="8">
        <v>1</v>
      </c>
      <c r="P12776" t="s">
        <v>13</v>
      </c>
    </row>
    <row r="12777" spans="5:16" x14ac:dyDescent="0.25">
      <c r="E12777" s="9" t="str">
        <f t="shared" si="218"/>
        <v>MRO-50-MONTE</v>
      </c>
      <c r="F12777" s="8" t="s">
        <v>0</v>
      </c>
      <c r="G12777" s="8" t="s">
        <v>41</v>
      </c>
      <c r="H12777" s="12"/>
      <c r="I12777" s="33" cm="1">
        <f t="array" ref="I12777">MAX(($G$2:$G$300000=G12777)*$N$2:$N$300000)</f>
        <v>45931.373807870368</v>
      </c>
      <c r="J12777" s="14"/>
      <c r="N12777" s="7">
        <v>45785.648310185185</v>
      </c>
      <c r="O12777" s="8">
        <v>1</v>
      </c>
      <c r="P12777" t="s">
        <v>13</v>
      </c>
    </row>
    <row r="12778" spans="5:16" x14ac:dyDescent="0.25">
      <c r="E12778" s="9" t="str">
        <f t="shared" si="218"/>
        <v>MRO-50-MONTE</v>
      </c>
      <c r="F12778" s="8" t="s">
        <v>0</v>
      </c>
      <c r="G12778" s="8" t="s">
        <v>41</v>
      </c>
      <c r="H12778" s="12"/>
      <c r="I12778" s="33" cm="1">
        <f t="array" ref="I12778">MAX(($G$2:$G$300000=G12778)*$N$2:$N$300000)</f>
        <v>45931.373807870368</v>
      </c>
      <c r="J12778" s="14"/>
      <c r="N12778" s="7">
        <v>45785.648321759261</v>
      </c>
      <c r="O12778" s="8">
        <v>1</v>
      </c>
      <c r="P12778" t="s">
        <v>13</v>
      </c>
    </row>
    <row r="12779" spans="5:16" x14ac:dyDescent="0.25">
      <c r="E12779" s="9" t="str">
        <f t="shared" si="218"/>
        <v>MRO-50-MONTE</v>
      </c>
      <c r="F12779" s="8" t="s">
        <v>0</v>
      </c>
      <c r="G12779" s="8" t="s">
        <v>41</v>
      </c>
      <c r="H12779" s="12"/>
      <c r="I12779" s="33" cm="1">
        <f t="array" ref="I12779">MAX(($G$2:$G$300000=G12779)*$N$2:$N$300000)</f>
        <v>45931.373807870368</v>
      </c>
      <c r="J12779" s="14"/>
      <c r="N12779" s="7">
        <v>45785.648333333331</v>
      </c>
      <c r="O12779" s="8">
        <v>1</v>
      </c>
      <c r="P12779" t="s">
        <v>13</v>
      </c>
    </row>
    <row r="12780" spans="5:16" x14ac:dyDescent="0.25">
      <c r="E12780" s="9" t="str">
        <f t="shared" si="218"/>
        <v>MRO-50-MONTE</v>
      </c>
      <c r="F12780" s="8" t="s">
        <v>0</v>
      </c>
      <c r="G12780" s="8" t="s">
        <v>41</v>
      </c>
      <c r="H12780" s="12"/>
      <c r="I12780" s="33" cm="1">
        <f t="array" ref="I12780">MAX(($G$2:$G$300000=G12780)*$N$2:$N$300000)</f>
        <v>45931.373807870368</v>
      </c>
      <c r="J12780" s="14"/>
      <c r="N12780" s="7">
        <v>45790.704293981478</v>
      </c>
      <c r="O12780" s="8">
        <v>1</v>
      </c>
      <c r="P12780" t="s">
        <v>13</v>
      </c>
    </row>
    <row r="12781" spans="5:16" x14ac:dyDescent="0.25">
      <c r="E12781" s="9" t="str">
        <f t="shared" si="218"/>
        <v>MRO-50-MONTE</v>
      </c>
      <c r="F12781" s="8" t="s">
        <v>0</v>
      </c>
      <c r="G12781" s="8" t="s">
        <v>41</v>
      </c>
      <c r="H12781" s="12"/>
      <c r="I12781" s="33" cm="1">
        <f t="array" ref="I12781">MAX(($G$2:$G$300000=G12781)*$N$2:$N$300000)</f>
        <v>45931.373807870368</v>
      </c>
      <c r="J12781" s="14"/>
      <c r="N12781" s="7">
        <v>45790.704328703701</v>
      </c>
      <c r="O12781" s="8">
        <v>1</v>
      </c>
      <c r="P12781" t="s">
        <v>13</v>
      </c>
    </row>
    <row r="12782" spans="5:16" x14ac:dyDescent="0.25">
      <c r="E12782" s="9" t="str">
        <f t="shared" si="218"/>
        <v>MRO-50-MONTE</v>
      </c>
      <c r="F12782" s="8" t="s">
        <v>0</v>
      </c>
      <c r="G12782" s="8" t="s">
        <v>41</v>
      </c>
      <c r="H12782" s="12"/>
      <c r="I12782" s="33" cm="1">
        <f t="array" ref="I12782">MAX(($G$2:$G$300000=G12782)*$N$2:$N$300000)</f>
        <v>45931.373807870368</v>
      </c>
      <c r="J12782" s="14"/>
      <c r="N12782" s="7">
        <v>45790.704340277778</v>
      </c>
      <c r="O12782" s="8">
        <v>1</v>
      </c>
      <c r="P12782" t="s">
        <v>13</v>
      </c>
    </row>
    <row r="12783" spans="5:16" x14ac:dyDescent="0.25">
      <c r="E12783" s="9" t="str">
        <f t="shared" si="218"/>
        <v>MRO-50-MONTE</v>
      </c>
      <c r="F12783" s="8" t="s">
        <v>0</v>
      </c>
      <c r="G12783" s="8" t="s">
        <v>41</v>
      </c>
      <c r="H12783" s="12"/>
      <c r="I12783" s="33" cm="1">
        <f t="array" ref="I12783">MAX(($G$2:$G$300000=G12783)*$N$2:$N$300000)</f>
        <v>45931.373807870368</v>
      </c>
      <c r="J12783" s="14"/>
      <c r="N12783" s="7">
        <v>45790.704351851855</v>
      </c>
      <c r="O12783" s="8">
        <v>1</v>
      </c>
      <c r="P12783" t="s">
        <v>13</v>
      </c>
    </row>
    <row r="12784" spans="5:16" x14ac:dyDescent="0.25">
      <c r="E12784" s="9" t="str">
        <f t="shared" si="218"/>
        <v>MRO-50-MONTE</v>
      </c>
      <c r="F12784" s="8" t="s">
        <v>0</v>
      </c>
      <c r="G12784" s="8" t="s">
        <v>41</v>
      </c>
      <c r="H12784" s="12"/>
      <c r="I12784" s="33" cm="1">
        <f t="array" ref="I12784">MAX(($G$2:$G$300000=G12784)*$N$2:$N$300000)</f>
        <v>45931.373807870368</v>
      </c>
      <c r="J12784" s="14"/>
      <c r="N12784" s="7">
        <v>45790.704363425924</v>
      </c>
      <c r="O12784" s="8">
        <v>1</v>
      </c>
      <c r="P12784" t="s">
        <v>13</v>
      </c>
    </row>
    <row r="12785" spans="5:16" x14ac:dyDescent="0.25">
      <c r="E12785" s="9" t="str">
        <f t="shared" si="218"/>
        <v>MRO-50-MONTE</v>
      </c>
      <c r="F12785" s="8" t="s">
        <v>0</v>
      </c>
      <c r="G12785" s="8" t="s">
        <v>41</v>
      </c>
      <c r="H12785" s="12"/>
      <c r="I12785" s="33" cm="1">
        <f t="array" ref="I12785">MAX(($G$2:$G$300000=G12785)*$N$2:$N$300000)</f>
        <v>45931.373807870368</v>
      </c>
      <c r="J12785" s="14"/>
      <c r="N12785" s="7">
        <v>45811.464826388888</v>
      </c>
      <c r="O12785" s="8">
        <v>1</v>
      </c>
      <c r="P12785" t="s">
        <v>13</v>
      </c>
    </row>
    <row r="12786" spans="5:16" x14ac:dyDescent="0.25">
      <c r="E12786" s="9" t="str">
        <f t="shared" ref="E12786:E12809" si="219">+G12786&amp;H12786</f>
        <v>MRO-50-MONTE</v>
      </c>
      <c r="F12786" s="8" t="s">
        <v>0</v>
      </c>
      <c r="G12786" s="8" t="s">
        <v>41</v>
      </c>
      <c r="H12786" s="12"/>
      <c r="I12786" s="33" cm="1">
        <f t="array" ref="I12786">MAX(($G$2:$G$300000=G12786)*$N$2:$N$300000)</f>
        <v>45931.373807870368</v>
      </c>
      <c r="J12786" s="14"/>
      <c r="N12786" s="7">
        <v>45819.447766203702</v>
      </c>
      <c r="O12786" s="8">
        <v>1</v>
      </c>
      <c r="P12786" t="s">
        <v>13</v>
      </c>
    </row>
    <row r="12787" spans="5:16" x14ac:dyDescent="0.25">
      <c r="E12787" s="9" t="str">
        <f t="shared" si="219"/>
        <v>MRO-50-MONTE</v>
      </c>
      <c r="F12787" s="8" t="s">
        <v>0</v>
      </c>
      <c r="G12787" s="8" t="s">
        <v>41</v>
      </c>
      <c r="H12787" s="12"/>
      <c r="I12787" s="33" cm="1">
        <f t="array" ref="I12787">MAX(($G$2:$G$300000=G12787)*$N$2:$N$300000)</f>
        <v>45931.373807870368</v>
      </c>
      <c r="J12787" s="14"/>
      <c r="N12787" s="7">
        <v>45828.47865740741</v>
      </c>
      <c r="O12787" s="8">
        <v>1</v>
      </c>
      <c r="P12787" t="s">
        <v>13</v>
      </c>
    </row>
    <row r="12788" spans="5:16" x14ac:dyDescent="0.25">
      <c r="E12788" s="9" t="str">
        <f t="shared" si="219"/>
        <v>MRO-50-MONTE</v>
      </c>
      <c r="F12788" s="8" t="s">
        <v>0</v>
      </c>
      <c r="G12788" s="8" t="s">
        <v>41</v>
      </c>
      <c r="H12788" s="12"/>
      <c r="I12788" s="33" cm="1">
        <f t="array" ref="I12788">MAX(($G$2:$G$300000=G12788)*$N$2:$N$300000)</f>
        <v>45931.373807870368</v>
      </c>
      <c r="J12788" s="14"/>
      <c r="N12788" s="7">
        <v>45845.370266203703</v>
      </c>
      <c r="O12788" s="8">
        <v>1</v>
      </c>
      <c r="P12788" t="s">
        <v>13</v>
      </c>
    </row>
    <row r="12789" spans="5:16" x14ac:dyDescent="0.25">
      <c r="E12789" s="9" t="str">
        <f t="shared" si="219"/>
        <v>MRO-50-MONTE</v>
      </c>
      <c r="F12789" s="8" t="s">
        <v>0</v>
      </c>
      <c r="G12789" s="8" t="s">
        <v>41</v>
      </c>
      <c r="H12789" s="12"/>
      <c r="I12789" s="33" cm="1">
        <f t="array" ref="I12789">MAX(($G$2:$G$300000=G12789)*$N$2:$N$300000)</f>
        <v>45931.373807870368</v>
      </c>
      <c r="J12789" s="14"/>
      <c r="N12789" s="7">
        <v>45845.370300925926</v>
      </c>
      <c r="O12789" s="8">
        <v>1</v>
      </c>
      <c r="P12789" t="s">
        <v>13</v>
      </c>
    </row>
    <row r="12790" spans="5:16" x14ac:dyDescent="0.25">
      <c r="E12790" s="9" t="str">
        <f t="shared" si="219"/>
        <v>MRO-50-MONTE</v>
      </c>
      <c r="F12790" s="8" t="s">
        <v>0</v>
      </c>
      <c r="G12790" s="8" t="s">
        <v>41</v>
      </c>
      <c r="H12790" s="12"/>
      <c r="I12790" s="33" cm="1">
        <f t="array" ref="I12790">MAX(($G$2:$G$300000=G12790)*$N$2:$N$300000)</f>
        <v>45931.373807870368</v>
      </c>
      <c r="J12790" s="14"/>
      <c r="N12790" s="7">
        <v>45845.370324074072</v>
      </c>
      <c r="O12790" s="8">
        <v>1</v>
      </c>
      <c r="P12790" t="s">
        <v>13</v>
      </c>
    </row>
    <row r="12791" spans="5:16" x14ac:dyDescent="0.25">
      <c r="E12791" s="9" t="str">
        <f t="shared" si="219"/>
        <v>MRO-50-MONTE</v>
      </c>
      <c r="F12791" s="8" t="s">
        <v>0</v>
      </c>
      <c r="G12791" s="8" t="s">
        <v>41</v>
      </c>
      <c r="H12791" s="12"/>
      <c r="I12791" s="33" cm="1">
        <f t="array" ref="I12791">MAX(($G$2:$G$300000=G12791)*$N$2:$N$300000)</f>
        <v>45931.373807870368</v>
      </c>
      <c r="J12791" s="14"/>
      <c r="N12791" s="7">
        <v>45845.370335648149</v>
      </c>
      <c r="O12791" s="8">
        <v>1</v>
      </c>
      <c r="P12791" t="s">
        <v>13</v>
      </c>
    </row>
    <row r="12792" spans="5:16" x14ac:dyDescent="0.25">
      <c r="E12792" s="9" t="str">
        <f t="shared" si="219"/>
        <v>MRO-50-MONTE</v>
      </c>
      <c r="F12792" s="8" t="s">
        <v>0</v>
      </c>
      <c r="G12792" s="8" t="s">
        <v>41</v>
      </c>
      <c r="H12792" s="12"/>
      <c r="I12792" s="33" cm="1">
        <f t="array" ref="I12792">MAX(($G$2:$G$300000=G12792)*$N$2:$N$300000)</f>
        <v>45931.373807870368</v>
      </c>
      <c r="J12792" s="14"/>
      <c r="N12792" s="7">
        <v>45846.5153125</v>
      </c>
      <c r="O12792" s="8">
        <v>1</v>
      </c>
      <c r="P12792" t="s">
        <v>13</v>
      </c>
    </row>
    <row r="12793" spans="5:16" x14ac:dyDescent="0.25">
      <c r="E12793" s="9" t="str">
        <f t="shared" si="219"/>
        <v>MRO-50-MONTE</v>
      </c>
      <c r="F12793" s="8" t="s">
        <v>0</v>
      </c>
      <c r="G12793" s="8" t="s">
        <v>41</v>
      </c>
      <c r="H12793" s="12"/>
      <c r="I12793" s="33" cm="1">
        <f t="array" ref="I12793">MAX(($G$2:$G$300000=G12793)*$N$2:$N$300000)</f>
        <v>45931.373807870368</v>
      </c>
      <c r="J12793" s="14"/>
      <c r="N12793" s="7">
        <v>45846.5153587963</v>
      </c>
      <c r="O12793" s="8">
        <v>1</v>
      </c>
      <c r="P12793" t="s">
        <v>13</v>
      </c>
    </row>
    <row r="12794" spans="5:16" x14ac:dyDescent="0.25">
      <c r="E12794" s="9" t="str">
        <f t="shared" si="219"/>
        <v>MRO-50-MONTE</v>
      </c>
      <c r="F12794" s="8" t="s">
        <v>0</v>
      </c>
      <c r="G12794" s="8" t="s">
        <v>41</v>
      </c>
      <c r="H12794" s="12"/>
      <c r="I12794" s="33" cm="1">
        <f t="array" ref="I12794">MAX(($G$2:$G$300000=G12794)*$N$2:$N$300000)</f>
        <v>45931.373807870368</v>
      </c>
      <c r="J12794" s="14"/>
      <c r="N12794" s="7">
        <v>45846.515370370369</v>
      </c>
      <c r="O12794" s="8">
        <v>1</v>
      </c>
      <c r="P12794" t="s">
        <v>13</v>
      </c>
    </row>
    <row r="12795" spans="5:16" x14ac:dyDescent="0.25">
      <c r="E12795" s="9" t="str">
        <f t="shared" si="219"/>
        <v>MRO-50-MONTE</v>
      </c>
      <c r="F12795" s="8" t="s">
        <v>0</v>
      </c>
      <c r="G12795" s="8" t="s">
        <v>41</v>
      </c>
      <c r="H12795" s="12"/>
      <c r="I12795" s="33" cm="1">
        <f t="array" ref="I12795">MAX(($G$2:$G$300000=G12795)*$N$2:$N$300000)</f>
        <v>45931.373807870368</v>
      </c>
      <c r="J12795" s="14"/>
      <c r="N12795" s="7">
        <v>45846.515381944446</v>
      </c>
      <c r="O12795" s="8">
        <v>1</v>
      </c>
      <c r="P12795" t="s">
        <v>13</v>
      </c>
    </row>
    <row r="12796" spans="5:16" x14ac:dyDescent="0.25">
      <c r="E12796" s="9" t="str">
        <f t="shared" si="219"/>
        <v>MRO-50-MONTE</v>
      </c>
      <c r="F12796" s="8" t="s">
        <v>0</v>
      </c>
      <c r="G12796" s="8" t="s">
        <v>41</v>
      </c>
      <c r="H12796" s="12"/>
      <c r="I12796" s="33" cm="1">
        <f t="array" ref="I12796">MAX(($G$2:$G$300000=G12796)*$N$2:$N$300000)</f>
        <v>45931.373807870368</v>
      </c>
      <c r="J12796" s="14"/>
      <c r="N12796" s="7">
        <v>45846.515393518515</v>
      </c>
      <c r="O12796" s="8">
        <v>1</v>
      </c>
      <c r="P12796" t="s">
        <v>13</v>
      </c>
    </row>
    <row r="12797" spans="5:16" x14ac:dyDescent="0.25">
      <c r="E12797" s="9" t="str">
        <f t="shared" si="219"/>
        <v>MRO-50-MONTE</v>
      </c>
      <c r="F12797" s="8" t="s">
        <v>0</v>
      </c>
      <c r="G12797" s="8" t="s">
        <v>41</v>
      </c>
      <c r="H12797" s="12"/>
      <c r="I12797" s="33" cm="1">
        <f t="array" ref="I12797">MAX(($G$2:$G$300000=G12797)*$N$2:$N$300000)</f>
        <v>45931.373807870368</v>
      </c>
      <c r="J12797" s="14"/>
      <c r="N12797" s="7">
        <v>45846.515405092592</v>
      </c>
      <c r="O12797" s="8">
        <v>1</v>
      </c>
      <c r="P12797" t="s">
        <v>13</v>
      </c>
    </row>
    <row r="12798" spans="5:16" x14ac:dyDescent="0.25">
      <c r="E12798" s="9" t="str">
        <f t="shared" si="219"/>
        <v>MRO-50-MONTE</v>
      </c>
      <c r="F12798" s="8" t="s">
        <v>0</v>
      </c>
      <c r="G12798" s="8" t="s">
        <v>41</v>
      </c>
      <c r="H12798" s="12"/>
      <c r="I12798" s="33" cm="1">
        <f t="array" ref="I12798">MAX(($G$2:$G$300000=G12798)*$N$2:$N$300000)</f>
        <v>45931.373807870368</v>
      </c>
      <c r="J12798" s="14"/>
      <c r="N12798" s="7">
        <v>45854.374201388891</v>
      </c>
      <c r="O12798" s="8">
        <v>1</v>
      </c>
      <c r="P12798" t="s">
        <v>13</v>
      </c>
    </row>
    <row r="12799" spans="5:16" x14ac:dyDescent="0.25">
      <c r="E12799" s="9" t="str">
        <f t="shared" si="219"/>
        <v>MRO-50-MONTE</v>
      </c>
      <c r="F12799" s="8" t="s">
        <v>0</v>
      </c>
      <c r="G12799" s="8" t="s">
        <v>41</v>
      </c>
      <c r="H12799" s="12"/>
      <c r="I12799" s="33" cm="1">
        <f t="array" ref="I12799">MAX(($G$2:$G$300000=G12799)*$N$2:$N$300000)</f>
        <v>45931.373807870368</v>
      </c>
      <c r="J12799" s="14"/>
      <c r="N12799" s="7">
        <v>45854.374247685184</v>
      </c>
      <c r="O12799" s="8">
        <v>1</v>
      </c>
      <c r="P12799" t="s">
        <v>13</v>
      </c>
    </row>
    <row r="12800" spans="5:16" x14ac:dyDescent="0.25">
      <c r="E12800" s="9" t="str">
        <f t="shared" si="219"/>
        <v>MRO-50-MONTE</v>
      </c>
      <c r="F12800" s="8" t="s">
        <v>0</v>
      </c>
      <c r="G12800" s="8" t="s">
        <v>41</v>
      </c>
      <c r="H12800" s="12"/>
      <c r="I12800" s="33" cm="1">
        <f t="array" ref="I12800">MAX(($G$2:$G$300000=G12800)*$N$2:$N$300000)</f>
        <v>45931.373807870368</v>
      </c>
      <c r="J12800" s="14"/>
      <c r="N12800" s="7">
        <v>45866.325069444443</v>
      </c>
      <c r="O12800" s="8">
        <v>1</v>
      </c>
      <c r="P12800" t="s">
        <v>13</v>
      </c>
    </row>
    <row r="12801" spans="5:16" x14ac:dyDescent="0.25">
      <c r="E12801" s="9" t="str">
        <f t="shared" si="219"/>
        <v>MRO-50-MONTE</v>
      </c>
      <c r="F12801" s="8" t="s">
        <v>0</v>
      </c>
      <c r="G12801" s="8" t="s">
        <v>41</v>
      </c>
      <c r="H12801" s="12"/>
      <c r="I12801" s="33" cm="1">
        <f t="array" ref="I12801">MAX(($G$2:$G$300000=G12801)*$N$2:$N$300000)</f>
        <v>45931.373807870368</v>
      </c>
      <c r="J12801" s="14"/>
      <c r="N12801" s="7">
        <v>45866.325115740743</v>
      </c>
      <c r="O12801" s="8">
        <v>1</v>
      </c>
      <c r="P12801" t="s">
        <v>13</v>
      </c>
    </row>
    <row r="12802" spans="5:16" x14ac:dyDescent="0.25">
      <c r="E12802" s="9" t="str">
        <f t="shared" si="219"/>
        <v>MRO-50-MONTE</v>
      </c>
      <c r="F12802" s="8" t="s">
        <v>0</v>
      </c>
      <c r="G12802" s="8" t="s">
        <v>41</v>
      </c>
      <c r="H12802" s="12"/>
      <c r="I12802" s="33" cm="1">
        <f t="array" ref="I12802">MAX(($G$2:$G$300000=G12802)*$N$2:$N$300000)</f>
        <v>45931.373807870368</v>
      </c>
      <c r="J12802" s="14"/>
      <c r="N12802" s="7">
        <v>45866.325138888889</v>
      </c>
      <c r="O12802" s="8">
        <v>1</v>
      </c>
      <c r="P12802" t="s">
        <v>13</v>
      </c>
    </row>
    <row r="12803" spans="5:16" x14ac:dyDescent="0.25">
      <c r="E12803" s="9" t="str">
        <f t="shared" si="219"/>
        <v>MRO-50-MONTE</v>
      </c>
      <c r="F12803" s="8" t="s">
        <v>0</v>
      </c>
      <c r="G12803" s="8" t="s">
        <v>41</v>
      </c>
      <c r="H12803" s="12"/>
      <c r="I12803" s="33" cm="1">
        <f t="array" ref="I12803">MAX(($G$2:$G$300000=G12803)*$N$2:$N$300000)</f>
        <v>45931.373807870368</v>
      </c>
      <c r="J12803" s="14"/>
      <c r="N12803" s="7">
        <v>45866.325162037036</v>
      </c>
      <c r="O12803" s="8">
        <v>1</v>
      </c>
      <c r="P12803" t="s">
        <v>13</v>
      </c>
    </row>
    <row r="12804" spans="5:16" x14ac:dyDescent="0.25">
      <c r="E12804" s="9" t="str">
        <f t="shared" si="219"/>
        <v>MRO-50-MONTE</v>
      </c>
      <c r="F12804" s="8" t="s">
        <v>0</v>
      </c>
      <c r="G12804" s="8" t="s">
        <v>41</v>
      </c>
      <c r="H12804" s="12"/>
      <c r="I12804" s="33" cm="1">
        <f t="array" ref="I12804">MAX(($G$2:$G$300000=G12804)*$N$2:$N$300000)</f>
        <v>45931.373807870368</v>
      </c>
      <c r="J12804" s="14"/>
      <c r="N12804" s="7">
        <v>45911.48578703704</v>
      </c>
      <c r="O12804" s="8">
        <v>1</v>
      </c>
      <c r="P12804" t="s">
        <v>13</v>
      </c>
    </row>
    <row r="12805" spans="5:16" x14ac:dyDescent="0.25">
      <c r="E12805" s="9" t="str">
        <f t="shared" si="219"/>
        <v>MRO-50-MONTE</v>
      </c>
      <c r="F12805" s="8" t="s">
        <v>0</v>
      </c>
      <c r="G12805" s="8" t="s">
        <v>41</v>
      </c>
      <c r="H12805" s="12"/>
      <c r="I12805" s="33" cm="1">
        <f t="array" ref="I12805">MAX(($G$2:$G$300000=G12805)*$N$2:$N$300000)</f>
        <v>45931.373807870368</v>
      </c>
      <c r="J12805" s="14"/>
      <c r="N12805" s="7">
        <v>45916.616064814814</v>
      </c>
      <c r="O12805" s="8">
        <v>1</v>
      </c>
      <c r="P12805" t="s">
        <v>13</v>
      </c>
    </row>
    <row r="12806" spans="5:16" x14ac:dyDescent="0.25">
      <c r="E12806" s="9" t="str">
        <f t="shared" si="219"/>
        <v>MRO-50-MONTE</v>
      </c>
      <c r="F12806" s="8" t="s">
        <v>0</v>
      </c>
      <c r="G12806" s="8" t="s">
        <v>41</v>
      </c>
      <c r="H12806" s="12"/>
      <c r="I12806" s="33" cm="1">
        <f t="array" ref="I12806">MAX(($G$2:$G$300000=G12806)*$N$2:$N$300000)</f>
        <v>45931.373807870368</v>
      </c>
      <c r="J12806" s="14"/>
      <c r="N12806" s="7">
        <v>45916.616111111114</v>
      </c>
      <c r="O12806" s="8">
        <v>1</v>
      </c>
      <c r="P12806" t="s">
        <v>13</v>
      </c>
    </row>
    <row r="12807" spans="5:16" x14ac:dyDescent="0.25">
      <c r="E12807" s="9" t="str">
        <f t="shared" si="219"/>
        <v>MRO-50-MONTE</v>
      </c>
      <c r="F12807" s="8" t="s">
        <v>0</v>
      </c>
      <c r="G12807" s="8" t="s">
        <v>41</v>
      </c>
      <c r="H12807" s="12"/>
      <c r="I12807" s="33" cm="1">
        <f t="array" ref="I12807">MAX(($G$2:$G$300000=G12807)*$N$2:$N$300000)</f>
        <v>45931.373807870368</v>
      </c>
      <c r="J12807" s="14"/>
      <c r="N12807" s="7">
        <v>45931.351342592592</v>
      </c>
      <c r="O12807" s="8">
        <v>1</v>
      </c>
      <c r="P12807" t="s">
        <v>13</v>
      </c>
    </row>
    <row r="12808" spans="5:16" x14ac:dyDescent="0.25">
      <c r="E12808" s="9" t="str">
        <f t="shared" si="219"/>
        <v>MRO-50-MONTE</v>
      </c>
      <c r="F12808" s="8" t="s">
        <v>0</v>
      </c>
      <c r="G12808" s="8" t="s">
        <v>41</v>
      </c>
      <c r="H12808" s="12"/>
      <c r="I12808" s="33" cm="1">
        <f t="array" ref="I12808">MAX(($G$2:$G$300000=G12808)*$N$2:$N$300000)</f>
        <v>45931.373807870368</v>
      </c>
      <c r="J12808" s="14"/>
      <c r="N12808" s="7">
        <v>45931.351342592592</v>
      </c>
      <c r="O12808" s="8">
        <v>2</v>
      </c>
      <c r="P12808" t="s">
        <v>13</v>
      </c>
    </row>
    <row r="12809" spans="5:16" x14ac:dyDescent="0.25">
      <c r="E12809" s="9" t="str">
        <f t="shared" si="219"/>
        <v>MRO-50-MONTE</v>
      </c>
      <c r="F12809" s="8" t="s">
        <v>0</v>
      </c>
      <c r="G12809" s="8" t="s">
        <v>41</v>
      </c>
      <c r="H12809" s="12"/>
      <c r="I12809" s="33" cm="1">
        <f t="array" ref="I12809">MAX(($G$2:$G$300000=G12809)*$N$2:$N$300000)</f>
        <v>45931.373807870368</v>
      </c>
      <c r="J12809" s="14"/>
      <c r="N12809" s="7">
        <v>45931.373807870368</v>
      </c>
      <c r="O12809" s="8">
        <v>1</v>
      </c>
      <c r="P12809" t="s">
        <v>13</v>
      </c>
    </row>
    <row r="12810" spans="5:16" x14ac:dyDescent="0.25">
      <c r="E12810" s="9" t="str">
        <f t="shared" ref="E12810:E12814" si="220">+G12810&amp;H12810</f>
        <v>M-SPIMPHYLSP-0.5X620-A1432</v>
      </c>
      <c r="F12810" s="8" t="s">
        <v>0</v>
      </c>
      <c r="G12810" s="8" t="s">
        <v>42</v>
      </c>
      <c r="H12810" s="12"/>
      <c r="I12810" s="33" cm="1">
        <f t="array" ref="I12810">MAX(($G$2:$G$300000=G12810)*$N$2:$N$300000)</f>
        <v>45446.59097222222</v>
      </c>
      <c r="J12810" s="14"/>
      <c r="N12810" s="7">
        <v>43644.470833333333</v>
      </c>
      <c r="O12810" s="8">
        <v>1</v>
      </c>
      <c r="P12810" t="s">
        <v>12</v>
      </c>
    </row>
    <row r="12811" spans="5:16" x14ac:dyDescent="0.25">
      <c r="E12811" s="9" t="str">
        <f t="shared" si="220"/>
        <v>M-SPIMPHYLSP-0.5X620-A1432</v>
      </c>
      <c r="F12811" s="8" t="s">
        <v>0</v>
      </c>
      <c r="G12811" s="8" t="s">
        <v>42</v>
      </c>
      <c r="H12811" s="12"/>
      <c r="I12811" s="33" cm="1">
        <f t="array" ref="I12811">MAX(($G$2:$G$300000=G12811)*$N$2:$N$300000)</f>
        <v>45446.59097222222</v>
      </c>
      <c r="J12811" s="14"/>
      <c r="N12811" s="7">
        <v>44239.322152777779</v>
      </c>
      <c r="O12811" s="8">
        <v>1</v>
      </c>
      <c r="P12811" t="s">
        <v>11</v>
      </c>
    </row>
    <row r="12812" spans="5:16" x14ac:dyDescent="0.25">
      <c r="E12812" s="9" t="str">
        <f t="shared" si="220"/>
        <v>M-SPIMPHYLSP-0.5X620-A1432</v>
      </c>
      <c r="F12812" s="8" t="s">
        <v>0</v>
      </c>
      <c r="G12812" s="8" t="s">
        <v>42</v>
      </c>
      <c r="H12812" s="12"/>
      <c r="I12812" s="33" cm="1">
        <f t="array" ref="I12812">MAX(($G$2:$G$300000=G12812)*$N$2:$N$300000)</f>
        <v>45446.59097222222</v>
      </c>
      <c r="J12812" s="14"/>
      <c r="N12812" s="7">
        <v>45429.329398148147</v>
      </c>
      <c r="O12812" s="8">
        <v>1</v>
      </c>
      <c r="P12812" t="s">
        <v>12</v>
      </c>
    </row>
    <row r="12813" spans="5:16" x14ac:dyDescent="0.25">
      <c r="E12813" s="9" t="str">
        <f t="shared" si="220"/>
        <v>M-SPIMPHYLSP-0.5X620-A1432</v>
      </c>
      <c r="F12813" s="8" t="s">
        <v>0</v>
      </c>
      <c r="G12813" s="8" t="s">
        <v>42</v>
      </c>
      <c r="H12813" s="12"/>
      <c r="I12813" s="33" cm="1">
        <f t="array" ref="I12813">MAX(($G$2:$G$300000=G12813)*$N$2:$N$300000)</f>
        <v>45446.59097222222</v>
      </c>
      <c r="J12813" s="14"/>
      <c r="N12813" s="7">
        <v>45429.574328703704</v>
      </c>
      <c r="O12813" s="8">
        <v>1</v>
      </c>
      <c r="P12813" t="s">
        <v>12</v>
      </c>
    </row>
    <row r="12814" spans="5:16" x14ac:dyDescent="0.25">
      <c r="E12814" s="9" t="str">
        <f t="shared" si="220"/>
        <v>M-SPIMPHYLSP-0.5X620-A1432</v>
      </c>
      <c r="F12814" s="8" t="s">
        <v>0</v>
      </c>
      <c r="G12814" s="8" t="s">
        <v>42</v>
      </c>
      <c r="H12814" s="12"/>
      <c r="I12814" s="33" cm="1">
        <f t="array" ref="I12814">MAX(($G$2:$G$300000=G12814)*$N$2:$N$300000)</f>
        <v>45446.59097222222</v>
      </c>
      <c r="J12814" s="14"/>
      <c r="N12814" s="7">
        <v>45446.59097222222</v>
      </c>
      <c r="O12814" s="8">
        <v>1</v>
      </c>
      <c r="P12814" t="s">
        <v>11</v>
      </c>
    </row>
    <row r="12815" spans="5:16" x14ac:dyDescent="0.25">
      <c r="E12815" s="9" t="str">
        <f t="shared" ref="E12815:E12820" si="221">+G12815&amp;H12815</f>
        <v>OCXO-HSO-14-SMA1-08-5M</v>
      </c>
      <c r="F12815" s="8" t="s">
        <v>0</v>
      </c>
      <c r="G12815" s="8" t="s">
        <v>90</v>
      </c>
      <c r="H12815" s="12"/>
      <c r="I12815" s="33" cm="1">
        <f t="array" ref="I12815">MAX(($G$2:$G$300000=G12815)*$N$2:$N$300000)</f>
        <v>45810.520520833335</v>
      </c>
      <c r="J12815" s="14"/>
      <c r="N12815" s="7">
        <v>45490.375347222223</v>
      </c>
      <c r="O12815" s="8">
        <v>1</v>
      </c>
      <c r="P12815" t="s">
        <v>12</v>
      </c>
    </row>
    <row r="12816" spans="5:16" x14ac:dyDescent="0.25">
      <c r="E12816" s="9" t="str">
        <f t="shared" si="221"/>
        <v>OCXO-HSO-14-SMA1-08-5M</v>
      </c>
      <c r="F12816" s="8" t="s">
        <v>0</v>
      </c>
      <c r="G12816" s="8" t="s">
        <v>90</v>
      </c>
      <c r="H12816" s="12"/>
      <c r="I12816" s="33" cm="1">
        <f t="array" ref="I12816">MAX(($G$2:$G$300000=G12816)*$N$2:$N$300000)</f>
        <v>45810.520520833335</v>
      </c>
      <c r="J12816" s="14"/>
      <c r="N12816" s="7">
        <v>45527.593159722222</v>
      </c>
      <c r="O12816" s="8">
        <v>1</v>
      </c>
      <c r="P12816" t="s">
        <v>11</v>
      </c>
    </row>
    <row r="12817" spans="5:16" x14ac:dyDescent="0.25">
      <c r="E12817" s="9" t="str">
        <f t="shared" si="221"/>
        <v>OCXO-HSO-14-SMA1-08-5M</v>
      </c>
      <c r="F12817" s="8" t="s">
        <v>0</v>
      </c>
      <c r="G12817" s="8" t="s">
        <v>90</v>
      </c>
      <c r="H12817" s="12"/>
      <c r="I12817" s="33" cm="1">
        <f t="array" ref="I12817">MAX(($G$2:$G$300000=G12817)*$N$2:$N$300000)</f>
        <v>45810.520520833335</v>
      </c>
      <c r="J12817" s="14"/>
      <c r="N12817" s="7">
        <v>45527.594270833331</v>
      </c>
      <c r="O12817" s="8">
        <v>1</v>
      </c>
      <c r="P12817" t="s">
        <v>11</v>
      </c>
    </row>
    <row r="12818" spans="5:16" x14ac:dyDescent="0.25">
      <c r="E12818" s="9" t="str">
        <f t="shared" si="221"/>
        <v>OCXO-HSO-14-SMA1-08-5M</v>
      </c>
      <c r="F12818" s="8" t="s">
        <v>0</v>
      </c>
      <c r="G12818" s="8" t="s">
        <v>90</v>
      </c>
      <c r="H12818" s="12"/>
      <c r="I12818" s="33" cm="1">
        <f t="array" ref="I12818">MAX(($G$2:$G$300000=G12818)*$N$2:$N$300000)</f>
        <v>45810.520520833335</v>
      </c>
      <c r="J12818" s="14"/>
      <c r="N12818" s="7">
        <v>45601.623495370368</v>
      </c>
      <c r="O12818" s="8">
        <v>1</v>
      </c>
      <c r="P12818" t="s">
        <v>13</v>
      </c>
    </row>
    <row r="12819" spans="5:16" x14ac:dyDescent="0.25">
      <c r="E12819" s="9" t="str">
        <f t="shared" si="221"/>
        <v>OCXO-HSO-14-SMA1-08-5M</v>
      </c>
      <c r="F12819" s="8" t="s">
        <v>0</v>
      </c>
      <c r="G12819" s="8" t="s">
        <v>90</v>
      </c>
      <c r="H12819" s="12"/>
      <c r="I12819" s="33" cm="1">
        <f t="array" ref="I12819">MAX(($G$2:$G$300000=G12819)*$N$2:$N$300000)</f>
        <v>45810.520520833335</v>
      </c>
      <c r="J12819" s="14"/>
      <c r="N12819" s="7">
        <v>45698.869652777779</v>
      </c>
      <c r="O12819" s="8">
        <v>1</v>
      </c>
      <c r="P12819" t="s">
        <v>13</v>
      </c>
    </row>
    <row r="12820" spans="5:16" x14ac:dyDescent="0.25">
      <c r="E12820" s="9" t="str">
        <f t="shared" si="221"/>
        <v>OCXO-HSO-14-SMA1-08-5M</v>
      </c>
      <c r="F12820" s="8" t="s">
        <v>0</v>
      </c>
      <c r="G12820" s="8" t="s">
        <v>90</v>
      </c>
      <c r="H12820" s="12"/>
      <c r="I12820" s="33" cm="1">
        <f t="array" ref="I12820">MAX(($G$2:$G$300000=G12820)*$N$2:$N$300000)</f>
        <v>45810.520520833335</v>
      </c>
      <c r="J12820" s="14"/>
      <c r="N12820" s="7">
        <v>45810.520520833335</v>
      </c>
      <c r="O12820" s="8">
        <v>1</v>
      </c>
      <c r="P12820" t="s">
        <v>13</v>
      </c>
    </row>
    <row r="12821" spans="5:16" x14ac:dyDescent="0.25">
      <c r="E12821" s="9" t="str">
        <f t="shared" ref="E12821:E12823" si="222">+G12821&amp;H12821</f>
        <v>P1-A050I</v>
      </c>
      <c r="F12821" s="8" t="s">
        <v>0</v>
      </c>
      <c r="G12821" s="8" t="s">
        <v>43</v>
      </c>
      <c r="H12821" s="12"/>
      <c r="I12821" s="33" cm="1">
        <f t="array" ref="I12821">MAX(($G$2:$G$300000=G12821)*$N$2:$N$300000)</f>
        <v>45604.353263888886</v>
      </c>
      <c r="J12821" s="14"/>
      <c r="N12821" s="7">
        <v>45604.353263888886</v>
      </c>
      <c r="O12821" s="8">
        <v>1</v>
      </c>
      <c r="P12821" t="s">
        <v>12</v>
      </c>
    </row>
    <row r="12822" spans="5:16" x14ac:dyDescent="0.25">
      <c r="E12822" s="9" t="str">
        <f t="shared" si="222"/>
        <v>P1-A050I</v>
      </c>
      <c r="F12822" s="8" t="s">
        <v>0</v>
      </c>
      <c r="G12822" s="8" t="s">
        <v>43</v>
      </c>
      <c r="H12822" s="12"/>
      <c r="I12822" s="33" cm="1">
        <f t="array" ref="I12822">MAX(($G$2:$G$300000=G12822)*$N$2:$N$300000)</f>
        <v>45604.353263888886</v>
      </c>
      <c r="J12822" s="14"/>
      <c r="N12822" s="7">
        <v>45604.353263888886</v>
      </c>
      <c r="O12822" s="8">
        <v>2</v>
      </c>
      <c r="P12822" t="s">
        <v>12</v>
      </c>
    </row>
    <row r="12823" spans="5:16" x14ac:dyDescent="0.25">
      <c r="E12823" s="9" t="str">
        <f t="shared" si="222"/>
        <v>P1-A050I</v>
      </c>
      <c r="F12823" s="8" t="s">
        <v>0</v>
      </c>
      <c r="G12823" s="8" t="s">
        <v>43</v>
      </c>
      <c r="H12823" s="12"/>
      <c r="I12823" s="33" cm="1">
        <f t="array" ref="I12823">MAX(($G$2:$G$300000=G12823)*$N$2:$N$300000)</f>
        <v>45604.353263888886</v>
      </c>
      <c r="J12823" s="14"/>
      <c r="N12823" s="7">
        <v>45604.353263888886</v>
      </c>
      <c r="O12823" s="8">
        <v>3</v>
      </c>
      <c r="P12823" t="s">
        <v>12</v>
      </c>
    </row>
    <row r="12824" spans="5:16" x14ac:dyDescent="0.25">
      <c r="E12824" s="9" t="str">
        <f t="shared" ref="E12824:E12887" si="223">+G12824&amp;H12824</f>
        <v>P1-A050I</v>
      </c>
      <c r="F12824" s="8" t="s">
        <v>0</v>
      </c>
      <c r="G12824" s="8" t="s">
        <v>43</v>
      </c>
      <c r="H12824" s="12"/>
      <c r="I12824" s="33" cm="1">
        <f t="array" ref="I12824">MAX(($G$2:$G$300000=G12824)*$N$2:$N$300000)</f>
        <v>45604.353263888886</v>
      </c>
      <c r="J12824" s="14"/>
      <c r="N12824" s="7">
        <v>45604.353263888886</v>
      </c>
      <c r="O12824" s="8">
        <v>4</v>
      </c>
      <c r="P12824" t="s">
        <v>12</v>
      </c>
    </row>
    <row r="12825" spans="5:16" x14ac:dyDescent="0.25">
      <c r="E12825" s="9" t="str">
        <f t="shared" si="223"/>
        <v>P1-A050I</v>
      </c>
      <c r="F12825" s="8" t="s">
        <v>0</v>
      </c>
      <c r="G12825" s="8" t="s">
        <v>43</v>
      </c>
      <c r="H12825" s="12"/>
      <c r="I12825" s="33" cm="1">
        <f t="array" ref="I12825">MAX(($G$2:$G$300000=G12825)*$N$2:$N$300000)</f>
        <v>45604.353263888886</v>
      </c>
      <c r="J12825" s="14"/>
      <c r="N12825" s="7">
        <v>45604.353263888886</v>
      </c>
      <c r="O12825" s="8">
        <v>5</v>
      </c>
      <c r="P12825" t="s">
        <v>12</v>
      </c>
    </row>
    <row r="12826" spans="5:16" x14ac:dyDescent="0.25">
      <c r="E12826" s="9" t="str">
        <f t="shared" si="223"/>
        <v>P1-A050I</v>
      </c>
      <c r="F12826" s="8" t="s">
        <v>0</v>
      </c>
      <c r="G12826" s="8" t="s">
        <v>43</v>
      </c>
      <c r="H12826" s="12"/>
      <c r="I12826" s="33" cm="1">
        <f t="array" ref="I12826">MAX(($G$2:$G$300000=G12826)*$N$2:$N$300000)</f>
        <v>45604.353263888886</v>
      </c>
      <c r="J12826" s="14"/>
      <c r="N12826" s="7">
        <v>45604.353263888886</v>
      </c>
      <c r="O12826" s="8">
        <v>6</v>
      </c>
      <c r="P12826" t="s">
        <v>12</v>
      </c>
    </row>
    <row r="12827" spans="5:16" x14ac:dyDescent="0.25">
      <c r="E12827" s="9" t="str">
        <f t="shared" si="223"/>
        <v>P1-A050I</v>
      </c>
      <c r="F12827" s="8" t="s">
        <v>0</v>
      </c>
      <c r="G12827" s="8" t="s">
        <v>43</v>
      </c>
      <c r="H12827" s="12"/>
      <c r="I12827" s="33" cm="1">
        <f t="array" ref="I12827">MAX(($G$2:$G$300000=G12827)*$N$2:$N$300000)</f>
        <v>45604.353263888886</v>
      </c>
      <c r="J12827" s="14"/>
      <c r="N12827" s="7">
        <v>43063.646678240744</v>
      </c>
      <c r="O12827" s="8">
        <v>1</v>
      </c>
      <c r="P12827" t="s">
        <v>12</v>
      </c>
    </row>
    <row r="12828" spans="5:16" x14ac:dyDescent="0.25">
      <c r="E12828" s="9" t="str">
        <f t="shared" si="223"/>
        <v>P1-A050I</v>
      </c>
      <c r="F12828" s="8" t="s">
        <v>0</v>
      </c>
      <c r="G12828" s="8" t="s">
        <v>43</v>
      </c>
      <c r="H12828" s="12"/>
      <c r="I12828" s="33" cm="1">
        <f t="array" ref="I12828">MAX(($G$2:$G$300000=G12828)*$N$2:$N$300000)</f>
        <v>45604.353263888886</v>
      </c>
      <c r="J12828" s="14"/>
      <c r="N12828" s="7">
        <v>43063.646678240744</v>
      </c>
      <c r="O12828" s="8">
        <v>2</v>
      </c>
      <c r="P12828" t="s">
        <v>12</v>
      </c>
    </row>
    <row r="12829" spans="5:16" x14ac:dyDescent="0.25">
      <c r="E12829" s="9" t="str">
        <f t="shared" si="223"/>
        <v>P1-A050I</v>
      </c>
      <c r="F12829" s="8" t="s">
        <v>0</v>
      </c>
      <c r="G12829" s="8" t="s">
        <v>43</v>
      </c>
      <c r="H12829" s="12"/>
      <c r="I12829" s="33" cm="1">
        <f t="array" ref="I12829">MAX(($G$2:$G$300000=G12829)*$N$2:$N$300000)</f>
        <v>45604.353263888886</v>
      </c>
      <c r="J12829" s="14"/>
      <c r="N12829" s="7">
        <v>43063.646678240744</v>
      </c>
      <c r="O12829" s="8">
        <v>3</v>
      </c>
      <c r="P12829" t="s">
        <v>12</v>
      </c>
    </row>
    <row r="12830" spans="5:16" x14ac:dyDescent="0.25">
      <c r="E12830" s="9" t="str">
        <f t="shared" si="223"/>
        <v>P1-A050I</v>
      </c>
      <c r="F12830" s="8" t="s">
        <v>0</v>
      </c>
      <c r="G12830" s="8" t="s">
        <v>43</v>
      </c>
      <c r="H12830" s="12"/>
      <c r="I12830" s="33" cm="1">
        <f t="array" ref="I12830">MAX(($G$2:$G$300000=G12830)*$N$2:$N$300000)</f>
        <v>45604.353263888886</v>
      </c>
      <c r="J12830" s="14"/>
      <c r="N12830" s="7">
        <v>43063.646678240744</v>
      </c>
      <c r="O12830" s="8">
        <v>4</v>
      </c>
      <c r="P12830" t="s">
        <v>12</v>
      </c>
    </row>
    <row r="12831" spans="5:16" x14ac:dyDescent="0.25">
      <c r="E12831" s="9" t="str">
        <f t="shared" si="223"/>
        <v>P1-A050I</v>
      </c>
      <c r="F12831" s="8" t="s">
        <v>0</v>
      </c>
      <c r="G12831" s="8" t="s">
        <v>43</v>
      </c>
      <c r="H12831" s="12"/>
      <c r="I12831" s="33" cm="1">
        <f t="array" ref="I12831">MAX(($G$2:$G$300000=G12831)*$N$2:$N$300000)</f>
        <v>45604.353263888886</v>
      </c>
      <c r="J12831" s="14"/>
      <c r="N12831" s="7">
        <v>43063.646678240744</v>
      </c>
      <c r="O12831" s="8">
        <v>5</v>
      </c>
      <c r="P12831" t="s">
        <v>12</v>
      </c>
    </row>
    <row r="12832" spans="5:16" x14ac:dyDescent="0.25">
      <c r="E12832" s="9" t="str">
        <f t="shared" si="223"/>
        <v>P1-A050I</v>
      </c>
      <c r="F12832" s="8" t="s">
        <v>0</v>
      </c>
      <c r="G12832" s="8" t="s">
        <v>43</v>
      </c>
      <c r="H12832" s="12"/>
      <c r="I12832" s="33" cm="1">
        <f t="array" ref="I12832">MAX(($G$2:$G$300000=G12832)*$N$2:$N$300000)</f>
        <v>45604.353263888886</v>
      </c>
      <c r="J12832" s="14"/>
      <c r="N12832" s="7">
        <v>43063.646678240744</v>
      </c>
      <c r="O12832" s="8">
        <v>6</v>
      </c>
      <c r="P12832" t="s">
        <v>12</v>
      </c>
    </row>
    <row r="12833" spans="5:16" x14ac:dyDescent="0.25">
      <c r="E12833" s="9" t="str">
        <f t="shared" si="223"/>
        <v>P1-A050I</v>
      </c>
      <c r="F12833" s="8" t="s">
        <v>0</v>
      </c>
      <c r="G12833" s="8" t="s">
        <v>43</v>
      </c>
      <c r="H12833" s="12"/>
      <c r="I12833" s="33" cm="1">
        <f t="array" ref="I12833">MAX(($G$2:$G$300000=G12833)*$N$2:$N$300000)</f>
        <v>45604.353263888886</v>
      </c>
      <c r="J12833" s="14"/>
      <c r="N12833" s="7">
        <v>43063.646678240744</v>
      </c>
      <c r="O12833" s="8">
        <v>7</v>
      </c>
      <c r="P12833" t="s">
        <v>12</v>
      </c>
    </row>
    <row r="12834" spans="5:16" x14ac:dyDescent="0.25">
      <c r="E12834" s="9" t="str">
        <f t="shared" si="223"/>
        <v>P1-A050I</v>
      </c>
      <c r="F12834" s="8" t="s">
        <v>0</v>
      </c>
      <c r="G12834" s="8" t="s">
        <v>43</v>
      </c>
      <c r="H12834" s="12"/>
      <c r="I12834" s="33" cm="1">
        <f t="array" ref="I12834">MAX(($G$2:$G$300000=G12834)*$N$2:$N$300000)</f>
        <v>45604.353263888886</v>
      </c>
      <c r="J12834" s="14"/>
      <c r="N12834" s="7">
        <v>43063.646678240744</v>
      </c>
      <c r="O12834" s="8">
        <v>8</v>
      </c>
      <c r="P12834" t="s">
        <v>12</v>
      </c>
    </row>
    <row r="12835" spans="5:16" x14ac:dyDescent="0.25">
      <c r="E12835" s="9" t="str">
        <f t="shared" si="223"/>
        <v>P1-A050I</v>
      </c>
      <c r="F12835" s="8" t="s">
        <v>0</v>
      </c>
      <c r="G12835" s="8" t="s">
        <v>43</v>
      </c>
      <c r="H12835" s="12"/>
      <c r="I12835" s="33" cm="1">
        <f t="array" ref="I12835">MAX(($G$2:$G$300000=G12835)*$N$2:$N$300000)</f>
        <v>45604.353263888886</v>
      </c>
      <c r="J12835" s="14"/>
      <c r="N12835" s="7">
        <v>43063.646678240744</v>
      </c>
      <c r="O12835" s="8">
        <v>9</v>
      </c>
      <c r="P12835" t="s">
        <v>12</v>
      </c>
    </row>
    <row r="12836" spans="5:16" x14ac:dyDescent="0.25">
      <c r="E12836" s="9" t="str">
        <f t="shared" si="223"/>
        <v>P1-A050I</v>
      </c>
      <c r="F12836" s="8" t="s">
        <v>0</v>
      </c>
      <c r="G12836" s="8" t="s">
        <v>43</v>
      </c>
      <c r="H12836" s="12"/>
      <c r="I12836" s="33" cm="1">
        <f t="array" ref="I12836">MAX(($G$2:$G$300000=G12836)*$N$2:$N$300000)</f>
        <v>45604.353263888886</v>
      </c>
      <c r="J12836" s="14"/>
      <c r="N12836" s="7">
        <v>43063.646678240744</v>
      </c>
      <c r="O12836" s="8">
        <v>10</v>
      </c>
      <c r="P12836" t="s">
        <v>12</v>
      </c>
    </row>
    <row r="12837" spans="5:16" x14ac:dyDescent="0.25">
      <c r="E12837" s="9" t="str">
        <f t="shared" si="223"/>
        <v>P1-A050I</v>
      </c>
      <c r="F12837" s="8" t="s">
        <v>0</v>
      </c>
      <c r="G12837" s="8" t="s">
        <v>43</v>
      </c>
      <c r="H12837" s="12"/>
      <c r="I12837" s="33" cm="1">
        <f t="array" ref="I12837">MAX(($G$2:$G$300000=G12837)*$N$2:$N$300000)</f>
        <v>45604.353263888886</v>
      </c>
      <c r="J12837" s="14"/>
      <c r="N12837" s="7">
        <v>43063.646678240744</v>
      </c>
      <c r="O12837" s="8">
        <v>11</v>
      </c>
      <c r="P12837" t="s">
        <v>12</v>
      </c>
    </row>
    <row r="12838" spans="5:16" x14ac:dyDescent="0.25">
      <c r="E12838" s="9" t="str">
        <f t="shared" si="223"/>
        <v>P1-A050I</v>
      </c>
      <c r="F12838" s="8" t="s">
        <v>0</v>
      </c>
      <c r="G12838" s="8" t="s">
        <v>43</v>
      </c>
      <c r="H12838" s="12"/>
      <c r="I12838" s="33" cm="1">
        <f t="array" ref="I12838">MAX(($G$2:$G$300000=G12838)*$N$2:$N$300000)</f>
        <v>45604.353263888886</v>
      </c>
      <c r="J12838" s="14"/>
      <c r="N12838" s="7">
        <v>43196.6718287037</v>
      </c>
      <c r="O12838" s="8">
        <v>1</v>
      </c>
      <c r="P12838" t="s">
        <v>13</v>
      </c>
    </row>
    <row r="12839" spans="5:16" x14ac:dyDescent="0.25">
      <c r="E12839" s="9" t="str">
        <f t="shared" si="223"/>
        <v>P1-A050I</v>
      </c>
      <c r="F12839" s="8" t="s">
        <v>0</v>
      </c>
      <c r="G12839" s="8" t="s">
        <v>43</v>
      </c>
      <c r="H12839" s="12"/>
      <c r="I12839" s="33" cm="1">
        <f t="array" ref="I12839">MAX(($G$2:$G$300000=G12839)*$N$2:$N$300000)</f>
        <v>45604.353263888886</v>
      </c>
      <c r="J12839" s="14"/>
      <c r="N12839" s="7">
        <v>43199.389513888891</v>
      </c>
      <c r="O12839" s="8">
        <v>1</v>
      </c>
      <c r="P12839" t="s">
        <v>13</v>
      </c>
    </row>
    <row r="12840" spans="5:16" x14ac:dyDescent="0.25">
      <c r="E12840" s="9" t="str">
        <f t="shared" si="223"/>
        <v>P1-A050I</v>
      </c>
      <c r="F12840" s="8" t="s">
        <v>0</v>
      </c>
      <c r="G12840" s="8" t="s">
        <v>43</v>
      </c>
      <c r="H12840" s="12"/>
      <c r="I12840" s="33" cm="1">
        <f t="array" ref="I12840">MAX(($G$2:$G$300000=G12840)*$N$2:$N$300000)</f>
        <v>45604.353263888886</v>
      </c>
      <c r="J12840" s="14"/>
      <c r="N12840" s="7">
        <v>43199.439293981479</v>
      </c>
      <c r="O12840" s="8">
        <v>1</v>
      </c>
      <c r="P12840" t="s">
        <v>13</v>
      </c>
    </row>
    <row r="12841" spans="5:16" x14ac:dyDescent="0.25">
      <c r="E12841" s="9" t="str">
        <f t="shared" si="223"/>
        <v>P1-A050I</v>
      </c>
      <c r="F12841" s="8" t="s">
        <v>0</v>
      </c>
      <c r="G12841" s="8" t="s">
        <v>43</v>
      </c>
      <c r="H12841" s="12"/>
      <c r="I12841" s="33" cm="1">
        <f t="array" ref="I12841">MAX(($G$2:$G$300000=G12841)*$N$2:$N$300000)</f>
        <v>45604.353263888886</v>
      </c>
      <c r="J12841" s="14"/>
      <c r="N12841" s="7">
        <v>43199.458599537036</v>
      </c>
      <c r="O12841" s="8">
        <v>1</v>
      </c>
      <c r="P12841" t="s">
        <v>13</v>
      </c>
    </row>
    <row r="12842" spans="5:16" x14ac:dyDescent="0.25">
      <c r="E12842" s="9" t="str">
        <f t="shared" si="223"/>
        <v>P1-A050I</v>
      </c>
      <c r="F12842" s="8" t="s">
        <v>0</v>
      </c>
      <c r="G12842" s="8" t="s">
        <v>43</v>
      </c>
      <c r="H12842" s="12"/>
      <c r="I12842" s="33" cm="1">
        <f t="array" ref="I12842">MAX(($G$2:$G$300000=G12842)*$N$2:$N$300000)</f>
        <v>45604.353263888886</v>
      </c>
      <c r="J12842" s="14"/>
      <c r="N12842" s="7">
        <v>43200.360821759263</v>
      </c>
      <c r="O12842" s="8">
        <v>1</v>
      </c>
      <c r="P12842" t="s">
        <v>13</v>
      </c>
    </row>
    <row r="12843" spans="5:16" x14ac:dyDescent="0.25">
      <c r="E12843" s="9" t="str">
        <f t="shared" si="223"/>
        <v>P1-A050I</v>
      </c>
      <c r="F12843" s="8" t="s">
        <v>0</v>
      </c>
      <c r="G12843" s="8" t="s">
        <v>43</v>
      </c>
      <c r="H12843" s="12"/>
      <c r="I12843" s="33" cm="1">
        <f t="array" ref="I12843">MAX(($G$2:$G$300000=G12843)*$N$2:$N$300000)</f>
        <v>45604.353263888886</v>
      </c>
      <c r="J12843" s="14"/>
      <c r="N12843" s="7">
        <v>43200.379120370373</v>
      </c>
      <c r="O12843" s="8">
        <v>1</v>
      </c>
      <c r="P12843" t="s">
        <v>13</v>
      </c>
    </row>
    <row r="12844" spans="5:16" x14ac:dyDescent="0.25">
      <c r="E12844" s="9" t="str">
        <f t="shared" si="223"/>
        <v>P1-A050I</v>
      </c>
      <c r="F12844" s="8" t="s">
        <v>0</v>
      </c>
      <c r="G12844" s="8" t="s">
        <v>43</v>
      </c>
      <c r="H12844" s="12"/>
      <c r="I12844" s="33" cm="1">
        <f t="array" ref="I12844">MAX(($G$2:$G$300000=G12844)*$N$2:$N$300000)</f>
        <v>45604.353263888886</v>
      </c>
      <c r="J12844" s="14"/>
      <c r="N12844" s="7">
        <v>43200.451967592591</v>
      </c>
      <c r="O12844" s="8">
        <v>1</v>
      </c>
      <c r="P12844" t="s">
        <v>13</v>
      </c>
    </row>
    <row r="12845" spans="5:16" x14ac:dyDescent="0.25">
      <c r="E12845" s="9" t="str">
        <f t="shared" si="223"/>
        <v>P1-A050I</v>
      </c>
      <c r="F12845" s="8" t="s">
        <v>0</v>
      </c>
      <c r="G12845" s="8" t="s">
        <v>43</v>
      </c>
      <c r="H12845" s="12"/>
      <c r="I12845" s="33" cm="1">
        <f t="array" ref="I12845">MAX(($G$2:$G$300000=G12845)*$N$2:$N$300000)</f>
        <v>45604.353263888886</v>
      </c>
      <c r="J12845" s="14"/>
      <c r="N12845" s="7">
        <v>43200.459745370368</v>
      </c>
      <c r="O12845" s="8">
        <v>1</v>
      </c>
      <c r="P12845" t="s">
        <v>13</v>
      </c>
    </row>
    <row r="12846" spans="5:16" x14ac:dyDescent="0.25">
      <c r="E12846" s="9" t="str">
        <f t="shared" si="223"/>
        <v>P1-A050I</v>
      </c>
      <c r="F12846" s="8" t="s">
        <v>0</v>
      </c>
      <c r="G12846" s="8" t="s">
        <v>43</v>
      </c>
      <c r="H12846" s="12"/>
      <c r="I12846" s="33" cm="1">
        <f t="array" ref="I12846">MAX(($G$2:$G$300000=G12846)*$N$2:$N$300000)</f>
        <v>45604.353263888886</v>
      </c>
      <c r="J12846" s="14"/>
      <c r="N12846" s="7">
        <v>43200.470358796294</v>
      </c>
      <c r="O12846" s="8">
        <v>1</v>
      </c>
      <c r="P12846" t="s">
        <v>13</v>
      </c>
    </row>
    <row r="12847" spans="5:16" x14ac:dyDescent="0.25">
      <c r="E12847" s="9" t="str">
        <f t="shared" si="223"/>
        <v>P1-A050I</v>
      </c>
      <c r="F12847" s="8" t="s">
        <v>0</v>
      </c>
      <c r="G12847" s="8" t="s">
        <v>43</v>
      </c>
      <c r="H12847" s="12"/>
      <c r="I12847" s="33" cm="1">
        <f t="array" ref="I12847">MAX(($G$2:$G$300000=G12847)*$N$2:$N$300000)</f>
        <v>45604.353263888886</v>
      </c>
      <c r="J12847" s="14"/>
      <c r="N12847" s="7">
        <v>43200.477777777778</v>
      </c>
      <c r="O12847" s="8">
        <v>1</v>
      </c>
      <c r="P12847" t="s">
        <v>13</v>
      </c>
    </row>
    <row r="12848" spans="5:16" x14ac:dyDescent="0.25">
      <c r="E12848" s="9" t="str">
        <f t="shared" si="223"/>
        <v>P1-A050I</v>
      </c>
      <c r="F12848" s="8" t="s">
        <v>0</v>
      </c>
      <c r="G12848" s="8" t="s">
        <v>43</v>
      </c>
      <c r="H12848" s="12"/>
      <c r="I12848" s="33" cm="1">
        <f t="array" ref="I12848">MAX(($G$2:$G$300000=G12848)*$N$2:$N$300000)</f>
        <v>45604.353263888886</v>
      </c>
      <c r="J12848" s="14"/>
      <c r="N12848" s="7">
        <v>43327.384664351855</v>
      </c>
      <c r="O12848" s="8">
        <v>1</v>
      </c>
      <c r="P12848" t="s">
        <v>13</v>
      </c>
    </row>
    <row r="12849" spans="5:16" x14ac:dyDescent="0.25">
      <c r="E12849" s="9" t="str">
        <f t="shared" si="223"/>
        <v>P1-A050I</v>
      </c>
      <c r="F12849" s="8" t="s">
        <v>0</v>
      </c>
      <c r="G12849" s="8" t="s">
        <v>43</v>
      </c>
      <c r="H12849" s="12"/>
      <c r="I12849" s="33" cm="1">
        <f t="array" ref="I12849">MAX(($G$2:$G$300000=G12849)*$N$2:$N$300000)</f>
        <v>45604.353263888886</v>
      </c>
      <c r="J12849" s="14"/>
      <c r="N12849" s="7">
        <v>43340.336921296293</v>
      </c>
      <c r="O12849" s="8">
        <v>1</v>
      </c>
      <c r="P12849" t="s">
        <v>12</v>
      </c>
    </row>
    <row r="12850" spans="5:16" x14ac:dyDescent="0.25">
      <c r="E12850" s="9" t="str">
        <f t="shared" si="223"/>
        <v>P1-A050I</v>
      </c>
      <c r="F12850" s="8" t="s">
        <v>0</v>
      </c>
      <c r="G12850" s="8" t="s">
        <v>43</v>
      </c>
      <c r="H12850" s="12"/>
      <c r="I12850" s="33" cm="1">
        <f t="array" ref="I12850">MAX(($G$2:$G$300000=G12850)*$N$2:$N$300000)</f>
        <v>45604.353263888886</v>
      </c>
      <c r="J12850" s="14"/>
      <c r="N12850" s="7">
        <v>43340.631423611114</v>
      </c>
      <c r="O12850" s="8">
        <v>1</v>
      </c>
      <c r="P12850" t="s">
        <v>12</v>
      </c>
    </row>
    <row r="12851" spans="5:16" x14ac:dyDescent="0.25">
      <c r="E12851" s="9" t="str">
        <f t="shared" si="223"/>
        <v>P1-A050I</v>
      </c>
      <c r="F12851" s="8" t="s">
        <v>0</v>
      </c>
      <c r="G12851" s="8" t="s">
        <v>43</v>
      </c>
      <c r="H12851" s="12"/>
      <c r="I12851" s="33" cm="1">
        <f t="array" ref="I12851">MAX(($G$2:$G$300000=G12851)*$N$2:$N$300000)</f>
        <v>45604.353263888886</v>
      </c>
      <c r="J12851" s="14"/>
      <c r="N12851" s="7">
        <v>43342.347812499997</v>
      </c>
      <c r="O12851" s="8">
        <v>1</v>
      </c>
      <c r="P12851" t="s">
        <v>12</v>
      </c>
    </row>
    <row r="12852" spans="5:16" x14ac:dyDescent="0.25">
      <c r="E12852" s="9" t="str">
        <f t="shared" si="223"/>
        <v>P1-A050I</v>
      </c>
      <c r="F12852" s="8" t="s">
        <v>0</v>
      </c>
      <c r="G12852" s="8" t="s">
        <v>43</v>
      </c>
      <c r="H12852" s="12"/>
      <c r="I12852" s="33" cm="1">
        <f t="array" ref="I12852">MAX(($G$2:$G$300000=G12852)*$N$2:$N$300000)</f>
        <v>45604.353263888886</v>
      </c>
      <c r="J12852" s="14"/>
      <c r="N12852" s="7">
        <v>43342.347812499997</v>
      </c>
      <c r="O12852" s="8">
        <v>2</v>
      </c>
      <c r="P12852" t="s">
        <v>12</v>
      </c>
    </row>
    <row r="12853" spans="5:16" x14ac:dyDescent="0.25">
      <c r="E12853" s="9" t="str">
        <f t="shared" si="223"/>
        <v>P1-A050I</v>
      </c>
      <c r="F12853" s="8" t="s">
        <v>0</v>
      </c>
      <c r="G12853" s="8" t="s">
        <v>43</v>
      </c>
      <c r="H12853" s="12"/>
      <c r="I12853" s="33" cm="1">
        <f t="array" ref="I12853">MAX(($G$2:$G$300000=G12853)*$N$2:$N$300000)</f>
        <v>45604.353263888886</v>
      </c>
      <c r="J12853" s="14"/>
      <c r="N12853" s="7">
        <v>43342.347812499997</v>
      </c>
      <c r="O12853" s="8">
        <v>3</v>
      </c>
      <c r="P12853" t="s">
        <v>12</v>
      </c>
    </row>
    <row r="12854" spans="5:16" x14ac:dyDescent="0.25">
      <c r="E12854" s="9" t="str">
        <f t="shared" si="223"/>
        <v>P1-A050I</v>
      </c>
      <c r="F12854" s="8" t="s">
        <v>0</v>
      </c>
      <c r="G12854" s="8" t="s">
        <v>43</v>
      </c>
      <c r="H12854" s="12"/>
      <c r="I12854" s="33" cm="1">
        <f t="array" ref="I12854">MAX(($G$2:$G$300000=G12854)*$N$2:$N$300000)</f>
        <v>45604.353263888886</v>
      </c>
      <c r="J12854" s="14"/>
      <c r="N12854" s="7">
        <v>43342.347812499997</v>
      </c>
      <c r="O12854" s="8">
        <v>4</v>
      </c>
      <c r="P12854" t="s">
        <v>12</v>
      </c>
    </row>
    <row r="12855" spans="5:16" x14ac:dyDescent="0.25">
      <c r="E12855" s="9" t="str">
        <f t="shared" si="223"/>
        <v>P1-A050I</v>
      </c>
      <c r="F12855" s="8" t="s">
        <v>0</v>
      </c>
      <c r="G12855" s="8" t="s">
        <v>43</v>
      </c>
      <c r="H12855" s="12"/>
      <c r="I12855" s="33" cm="1">
        <f t="array" ref="I12855">MAX(($G$2:$G$300000=G12855)*$N$2:$N$300000)</f>
        <v>45604.353263888886</v>
      </c>
      <c r="J12855" s="14"/>
      <c r="N12855" s="7">
        <v>43342.347812499997</v>
      </c>
      <c r="O12855" s="8">
        <v>5</v>
      </c>
      <c r="P12855" t="s">
        <v>12</v>
      </c>
    </row>
    <row r="12856" spans="5:16" x14ac:dyDescent="0.25">
      <c r="E12856" s="9" t="str">
        <f t="shared" si="223"/>
        <v>P1-A050I</v>
      </c>
      <c r="F12856" s="8" t="s">
        <v>0</v>
      </c>
      <c r="G12856" s="8" t="s">
        <v>43</v>
      </c>
      <c r="H12856" s="12"/>
      <c r="I12856" s="33" cm="1">
        <f t="array" ref="I12856">MAX(($G$2:$G$300000=G12856)*$N$2:$N$300000)</f>
        <v>45604.353263888886</v>
      </c>
      <c r="J12856" s="14"/>
      <c r="N12856" s="7">
        <v>43342.347812499997</v>
      </c>
      <c r="O12856" s="8">
        <v>6</v>
      </c>
      <c r="P12856" t="s">
        <v>12</v>
      </c>
    </row>
    <row r="12857" spans="5:16" x14ac:dyDescent="0.25">
      <c r="E12857" s="9" t="str">
        <f t="shared" si="223"/>
        <v>P1-A050I</v>
      </c>
      <c r="F12857" s="8" t="s">
        <v>0</v>
      </c>
      <c r="G12857" s="8" t="s">
        <v>43</v>
      </c>
      <c r="H12857" s="12"/>
      <c r="I12857" s="33" cm="1">
        <f t="array" ref="I12857">MAX(($G$2:$G$300000=G12857)*$N$2:$N$300000)</f>
        <v>45604.353263888886</v>
      </c>
      <c r="J12857" s="14"/>
      <c r="N12857" s="7">
        <v>43342.347812499997</v>
      </c>
      <c r="O12857" s="8">
        <v>7</v>
      </c>
      <c r="P12857" t="s">
        <v>12</v>
      </c>
    </row>
    <row r="12858" spans="5:16" x14ac:dyDescent="0.25">
      <c r="E12858" s="9" t="str">
        <f t="shared" si="223"/>
        <v>P1-A050I</v>
      </c>
      <c r="F12858" s="8" t="s">
        <v>0</v>
      </c>
      <c r="G12858" s="8" t="s">
        <v>43</v>
      </c>
      <c r="H12858" s="12"/>
      <c r="I12858" s="33" cm="1">
        <f t="array" ref="I12858">MAX(($G$2:$G$300000=G12858)*$N$2:$N$300000)</f>
        <v>45604.353263888886</v>
      </c>
      <c r="J12858" s="14"/>
      <c r="N12858" s="7">
        <v>43342.347812499997</v>
      </c>
      <c r="O12858" s="8">
        <v>8</v>
      </c>
      <c r="P12858" t="s">
        <v>12</v>
      </c>
    </row>
    <row r="12859" spans="5:16" x14ac:dyDescent="0.25">
      <c r="E12859" s="9" t="str">
        <f t="shared" si="223"/>
        <v>P1-A050I</v>
      </c>
      <c r="F12859" s="8" t="s">
        <v>0</v>
      </c>
      <c r="G12859" s="8" t="s">
        <v>43</v>
      </c>
      <c r="H12859" s="12"/>
      <c r="I12859" s="33" cm="1">
        <f t="array" ref="I12859">MAX(($G$2:$G$300000=G12859)*$N$2:$N$300000)</f>
        <v>45604.353263888886</v>
      </c>
      <c r="J12859" s="14"/>
      <c r="N12859" s="7">
        <v>43368.345486111109</v>
      </c>
      <c r="O12859" s="8">
        <v>1</v>
      </c>
      <c r="P12859" t="s">
        <v>12</v>
      </c>
    </row>
    <row r="12860" spans="5:16" x14ac:dyDescent="0.25">
      <c r="E12860" s="9" t="str">
        <f t="shared" si="223"/>
        <v>P1-A050I</v>
      </c>
      <c r="F12860" s="8" t="s">
        <v>0</v>
      </c>
      <c r="G12860" s="8" t="s">
        <v>43</v>
      </c>
      <c r="H12860" s="12"/>
      <c r="I12860" s="33" cm="1">
        <f t="array" ref="I12860">MAX(($G$2:$G$300000=G12860)*$N$2:$N$300000)</f>
        <v>45604.353263888886</v>
      </c>
      <c r="J12860" s="14"/>
      <c r="N12860" s="7">
        <v>43370.412349537037</v>
      </c>
      <c r="O12860" s="8">
        <v>1</v>
      </c>
      <c r="P12860" t="s">
        <v>12</v>
      </c>
    </row>
    <row r="12861" spans="5:16" x14ac:dyDescent="0.25">
      <c r="E12861" s="9" t="str">
        <f t="shared" si="223"/>
        <v>P1-A050I</v>
      </c>
      <c r="F12861" s="8" t="s">
        <v>0</v>
      </c>
      <c r="G12861" s="8" t="s">
        <v>43</v>
      </c>
      <c r="H12861" s="12"/>
      <c r="I12861" s="33" cm="1">
        <f t="array" ref="I12861">MAX(($G$2:$G$300000=G12861)*$N$2:$N$300000)</f>
        <v>45604.353263888886</v>
      </c>
      <c r="J12861" s="14"/>
      <c r="N12861" s="7">
        <v>43370.412349537037</v>
      </c>
      <c r="O12861" s="8">
        <v>2</v>
      </c>
      <c r="P12861" t="s">
        <v>12</v>
      </c>
    </row>
    <row r="12862" spans="5:16" x14ac:dyDescent="0.25">
      <c r="E12862" s="9" t="str">
        <f t="shared" si="223"/>
        <v>P1-A050I</v>
      </c>
      <c r="F12862" s="8" t="s">
        <v>0</v>
      </c>
      <c r="G12862" s="8" t="s">
        <v>43</v>
      </c>
      <c r="H12862" s="12"/>
      <c r="I12862" s="33" cm="1">
        <f t="array" ref="I12862">MAX(($G$2:$G$300000=G12862)*$N$2:$N$300000)</f>
        <v>45604.353263888886</v>
      </c>
      <c r="J12862" s="14"/>
      <c r="N12862" s="7">
        <v>43370.412349537037</v>
      </c>
      <c r="O12862" s="8">
        <v>3</v>
      </c>
      <c r="P12862" t="s">
        <v>12</v>
      </c>
    </row>
    <row r="12863" spans="5:16" x14ac:dyDescent="0.25">
      <c r="E12863" s="9" t="str">
        <f t="shared" si="223"/>
        <v>P1-A050I</v>
      </c>
      <c r="F12863" s="8" t="s">
        <v>0</v>
      </c>
      <c r="G12863" s="8" t="s">
        <v>43</v>
      </c>
      <c r="H12863" s="12"/>
      <c r="I12863" s="33" cm="1">
        <f t="array" ref="I12863">MAX(($G$2:$G$300000=G12863)*$N$2:$N$300000)</f>
        <v>45604.353263888886</v>
      </c>
      <c r="J12863" s="14"/>
      <c r="N12863" s="7">
        <v>43370.412349537037</v>
      </c>
      <c r="O12863" s="8">
        <v>4</v>
      </c>
      <c r="P12863" t="s">
        <v>12</v>
      </c>
    </row>
    <row r="12864" spans="5:16" x14ac:dyDescent="0.25">
      <c r="E12864" s="9" t="str">
        <f t="shared" si="223"/>
        <v>P1-A050I</v>
      </c>
      <c r="F12864" s="8" t="s">
        <v>0</v>
      </c>
      <c r="G12864" s="8" t="s">
        <v>43</v>
      </c>
      <c r="H12864" s="12"/>
      <c r="I12864" s="33" cm="1">
        <f t="array" ref="I12864">MAX(($G$2:$G$300000=G12864)*$N$2:$N$300000)</f>
        <v>45604.353263888886</v>
      </c>
      <c r="J12864" s="14"/>
      <c r="N12864" s="7">
        <v>43370.412349537037</v>
      </c>
      <c r="O12864" s="8">
        <v>5</v>
      </c>
      <c r="P12864" t="s">
        <v>12</v>
      </c>
    </row>
    <row r="12865" spans="5:16" x14ac:dyDescent="0.25">
      <c r="E12865" s="9" t="str">
        <f t="shared" si="223"/>
        <v>P1-A050I</v>
      </c>
      <c r="F12865" s="8" t="s">
        <v>0</v>
      </c>
      <c r="G12865" s="8" t="s">
        <v>43</v>
      </c>
      <c r="H12865" s="12"/>
      <c r="I12865" s="33" cm="1">
        <f t="array" ref="I12865">MAX(($G$2:$G$300000=G12865)*$N$2:$N$300000)</f>
        <v>45604.353263888886</v>
      </c>
      <c r="J12865" s="14"/>
      <c r="N12865" s="7">
        <v>43370.412349537037</v>
      </c>
      <c r="O12865" s="8">
        <v>6</v>
      </c>
      <c r="P12865" t="s">
        <v>12</v>
      </c>
    </row>
    <row r="12866" spans="5:16" x14ac:dyDescent="0.25">
      <c r="E12866" s="9" t="str">
        <f t="shared" si="223"/>
        <v>P1-A050I</v>
      </c>
      <c r="F12866" s="8" t="s">
        <v>0</v>
      </c>
      <c r="G12866" s="8" t="s">
        <v>43</v>
      </c>
      <c r="H12866" s="12"/>
      <c r="I12866" s="33" cm="1">
        <f t="array" ref="I12866">MAX(($G$2:$G$300000=G12866)*$N$2:$N$300000)</f>
        <v>45604.353263888886</v>
      </c>
      <c r="J12866" s="14"/>
      <c r="N12866" s="7">
        <v>43370.412349537037</v>
      </c>
      <c r="O12866" s="8">
        <v>7</v>
      </c>
      <c r="P12866" t="s">
        <v>12</v>
      </c>
    </row>
    <row r="12867" spans="5:16" x14ac:dyDescent="0.25">
      <c r="E12867" s="9" t="str">
        <f t="shared" si="223"/>
        <v>P1-A050I</v>
      </c>
      <c r="F12867" s="8" t="s">
        <v>0</v>
      </c>
      <c r="G12867" s="8" t="s">
        <v>43</v>
      </c>
      <c r="H12867" s="12"/>
      <c r="I12867" s="33" cm="1">
        <f t="array" ref="I12867">MAX(($G$2:$G$300000=G12867)*$N$2:$N$300000)</f>
        <v>45604.353263888886</v>
      </c>
      <c r="J12867" s="14"/>
      <c r="N12867" s="7">
        <v>43370.412349537037</v>
      </c>
      <c r="O12867" s="8">
        <v>8</v>
      </c>
      <c r="P12867" t="s">
        <v>12</v>
      </c>
    </row>
    <row r="12868" spans="5:16" x14ac:dyDescent="0.25">
      <c r="E12868" s="9" t="str">
        <f t="shared" si="223"/>
        <v>P1-A050I</v>
      </c>
      <c r="F12868" s="8" t="s">
        <v>0</v>
      </c>
      <c r="G12868" s="8" t="s">
        <v>43</v>
      </c>
      <c r="H12868" s="12"/>
      <c r="I12868" s="33" cm="1">
        <f t="array" ref="I12868">MAX(($G$2:$G$300000=G12868)*$N$2:$N$300000)</f>
        <v>45604.353263888886</v>
      </c>
      <c r="J12868" s="14"/>
      <c r="N12868" s="7">
        <v>43370.412349537037</v>
      </c>
      <c r="O12868" s="8">
        <v>9</v>
      </c>
      <c r="P12868" t="s">
        <v>12</v>
      </c>
    </row>
    <row r="12869" spans="5:16" x14ac:dyDescent="0.25">
      <c r="E12869" s="9" t="str">
        <f t="shared" si="223"/>
        <v>P1-A050I</v>
      </c>
      <c r="F12869" s="8" t="s">
        <v>0</v>
      </c>
      <c r="G12869" s="8" t="s">
        <v>43</v>
      </c>
      <c r="H12869" s="12"/>
      <c r="I12869" s="33" cm="1">
        <f t="array" ref="I12869">MAX(($G$2:$G$300000=G12869)*$N$2:$N$300000)</f>
        <v>45604.353263888886</v>
      </c>
      <c r="J12869" s="14"/>
      <c r="N12869" s="7">
        <v>43370.412349537037</v>
      </c>
      <c r="O12869" s="8">
        <v>10</v>
      </c>
      <c r="P12869" t="s">
        <v>12</v>
      </c>
    </row>
    <row r="12870" spans="5:16" x14ac:dyDescent="0.25">
      <c r="E12870" s="9" t="str">
        <f t="shared" si="223"/>
        <v>P1-A050I</v>
      </c>
      <c r="F12870" s="8" t="s">
        <v>0</v>
      </c>
      <c r="G12870" s="8" t="s">
        <v>43</v>
      </c>
      <c r="H12870" s="12"/>
      <c r="I12870" s="33" cm="1">
        <f t="array" ref="I12870">MAX(($G$2:$G$300000=G12870)*$N$2:$N$300000)</f>
        <v>45604.353263888886</v>
      </c>
      <c r="J12870" s="14"/>
      <c r="N12870" s="7">
        <v>43370.412349537037</v>
      </c>
      <c r="O12870" s="8">
        <v>11</v>
      </c>
      <c r="P12870" t="s">
        <v>12</v>
      </c>
    </row>
    <row r="12871" spans="5:16" x14ac:dyDescent="0.25">
      <c r="E12871" s="9" t="str">
        <f t="shared" si="223"/>
        <v>P1-A050I</v>
      </c>
      <c r="F12871" s="8" t="s">
        <v>0</v>
      </c>
      <c r="G12871" s="8" t="s">
        <v>43</v>
      </c>
      <c r="H12871" s="12"/>
      <c r="I12871" s="33" cm="1">
        <f t="array" ref="I12871">MAX(($G$2:$G$300000=G12871)*$N$2:$N$300000)</f>
        <v>45604.353263888886</v>
      </c>
      <c r="J12871" s="14"/>
      <c r="N12871" s="7">
        <v>43370.412349537037</v>
      </c>
      <c r="O12871" s="8">
        <v>12</v>
      </c>
      <c r="P12871" t="s">
        <v>12</v>
      </c>
    </row>
    <row r="12872" spans="5:16" x14ac:dyDescent="0.25">
      <c r="E12872" s="9" t="str">
        <f t="shared" si="223"/>
        <v>P1-A050I</v>
      </c>
      <c r="F12872" s="8" t="s">
        <v>0</v>
      </c>
      <c r="G12872" s="8" t="s">
        <v>43</v>
      </c>
      <c r="H12872" s="12"/>
      <c r="I12872" s="33" cm="1">
        <f t="array" ref="I12872">MAX(($G$2:$G$300000=G12872)*$N$2:$N$300000)</f>
        <v>45604.353263888886</v>
      </c>
      <c r="J12872" s="14"/>
      <c r="N12872" s="7">
        <v>43370.412349537037</v>
      </c>
      <c r="O12872" s="8">
        <v>13</v>
      </c>
      <c r="P12872" t="s">
        <v>12</v>
      </c>
    </row>
    <row r="12873" spans="5:16" x14ac:dyDescent="0.25">
      <c r="E12873" s="9" t="str">
        <f t="shared" si="223"/>
        <v>P1-A050I</v>
      </c>
      <c r="F12873" s="8" t="s">
        <v>0</v>
      </c>
      <c r="G12873" s="8" t="s">
        <v>43</v>
      </c>
      <c r="H12873" s="12"/>
      <c r="I12873" s="33" cm="1">
        <f t="array" ref="I12873">MAX(($G$2:$G$300000=G12873)*$N$2:$N$300000)</f>
        <v>45604.353263888886</v>
      </c>
      <c r="J12873" s="14"/>
      <c r="N12873" s="7">
        <v>43370.412349537037</v>
      </c>
      <c r="O12873" s="8">
        <v>14</v>
      </c>
      <c r="P12873" t="s">
        <v>12</v>
      </c>
    </row>
    <row r="12874" spans="5:16" x14ac:dyDescent="0.25">
      <c r="E12874" s="9" t="str">
        <f t="shared" si="223"/>
        <v>P1-A050I</v>
      </c>
      <c r="F12874" s="8" t="s">
        <v>0</v>
      </c>
      <c r="G12874" s="8" t="s">
        <v>43</v>
      </c>
      <c r="H12874" s="12"/>
      <c r="I12874" s="33" cm="1">
        <f t="array" ref="I12874">MAX(($G$2:$G$300000=G12874)*$N$2:$N$300000)</f>
        <v>45604.353263888886</v>
      </c>
      <c r="J12874" s="14"/>
      <c r="N12874" s="7">
        <v>43388.439525462964</v>
      </c>
      <c r="O12874" s="8">
        <v>1</v>
      </c>
      <c r="P12874" t="s">
        <v>13</v>
      </c>
    </row>
    <row r="12875" spans="5:16" x14ac:dyDescent="0.25">
      <c r="E12875" s="9" t="str">
        <f t="shared" si="223"/>
        <v>P1-A050I</v>
      </c>
      <c r="F12875" s="8" t="s">
        <v>0</v>
      </c>
      <c r="G12875" s="8" t="s">
        <v>43</v>
      </c>
      <c r="H12875" s="12"/>
      <c r="I12875" s="33" cm="1">
        <f t="array" ref="I12875">MAX(($G$2:$G$300000=G12875)*$N$2:$N$300000)</f>
        <v>45604.353263888886</v>
      </c>
      <c r="J12875" s="14"/>
      <c r="N12875" s="7">
        <v>43388.445983796293</v>
      </c>
      <c r="O12875" s="8">
        <v>1</v>
      </c>
      <c r="P12875" t="s">
        <v>13</v>
      </c>
    </row>
    <row r="12876" spans="5:16" x14ac:dyDescent="0.25">
      <c r="E12876" s="9" t="str">
        <f t="shared" si="223"/>
        <v>P1-A050I</v>
      </c>
      <c r="F12876" s="8" t="s">
        <v>0</v>
      </c>
      <c r="G12876" s="8" t="s">
        <v>43</v>
      </c>
      <c r="H12876" s="12"/>
      <c r="I12876" s="33" cm="1">
        <f t="array" ref="I12876">MAX(($G$2:$G$300000=G12876)*$N$2:$N$300000)</f>
        <v>45604.353263888886</v>
      </c>
      <c r="J12876" s="14"/>
      <c r="N12876" s="7">
        <v>43388.465532407405</v>
      </c>
      <c r="O12876" s="8">
        <v>1</v>
      </c>
      <c r="P12876" t="s">
        <v>13</v>
      </c>
    </row>
    <row r="12877" spans="5:16" x14ac:dyDescent="0.25">
      <c r="E12877" s="9" t="str">
        <f t="shared" si="223"/>
        <v>P1-A050I</v>
      </c>
      <c r="F12877" s="8" t="s">
        <v>0</v>
      </c>
      <c r="G12877" s="8" t="s">
        <v>43</v>
      </c>
      <c r="H12877" s="12"/>
      <c r="I12877" s="33" cm="1">
        <f t="array" ref="I12877">MAX(($G$2:$G$300000=G12877)*$N$2:$N$300000)</f>
        <v>45604.353263888886</v>
      </c>
      <c r="J12877" s="14"/>
      <c r="N12877" s="7">
        <v>43388.476990740739</v>
      </c>
      <c r="O12877" s="8">
        <v>1</v>
      </c>
      <c r="P12877" t="s">
        <v>13</v>
      </c>
    </row>
    <row r="12878" spans="5:16" x14ac:dyDescent="0.25">
      <c r="E12878" s="9" t="str">
        <f t="shared" si="223"/>
        <v>P1-A050I</v>
      </c>
      <c r="F12878" s="8" t="s">
        <v>0</v>
      </c>
      <c r="G12878" s="8" t="s">
        <v>43</v>
      </c>
      <c r="H12878" s="12"/>
      <c r="I12878" s="33" cm="1">
        <f t="array" ref="I12878">MAX(($G$2:$G$300000=G12878)*$N$2:$N$300000)</f>
        <v>45604.353263888886</v>
      </c>
      <c r="J12878" s="14"/>
      <c r="N12878" s="7">
        <v>43388.481574074074</v>
      </c>
      <c r="O12878" s="8">
        <v>1</v>
      </c>
      <c r="P12878" t="s">
        <v>13</v>
      </c>
    </row>
    <row r="12879" spans="5:16" x14ac:dyDescent="0.25">
      <c r="E12879" s="9" t="str">
        <f t="shared" si="223"/>
        <v>P1-A050I</v>
      </c>
      <c r="F12879" s="8" t="s">
        <v>0</v>
      </c>
      <c r="G12879" s="8" t="s">
        <v>43</v>
      </c>
      <c r="H12879" s="12"/>
      <c r="I12879" s="33" cm="1">
        <f t="array" ref="I12879">MAX(($G$2:$G$300000=G12879)*$N$2:$N$300000)</f>
        <v>45604.353263888886</v>
      </c>
      <c r="J12879" s="14"/>
      <c r="N12879" s="7">
        <v>43388.4846412037</v>
      </c>
      <c r="O12879" s="8">
        <v>1</v>
      </c>
      <c r="P12879" t="s">
        <v>13</v>
      </c>
    </row>
    <row r="12880" spans="5:16" x14ac:dyDescent="0.25">
      <c r="E12880" s="9" t="str">
        <f t="shared" si="223"/>
        <v>P1-A050I</v>
      </c>
      <c r="F12880" s="8" t="s">
        <v>0</v>
      </c>
      <c r="G12880" s="8" t="s">
        <v>43</v>
      </c>
      <c r="H12880" s="12"/>
      <c r="I12880" s="33" cm="1">
        <f t="array" ref="I12880">MAX(($G$2:$G$300000=G12880)*$N$2:$N$300000)</f>
        <v>45604.353263888886</v>
      </c>
      <c r="J12880" s="14"/>
      <c r="N12880" s="7">
        <v>43388.565162037034</v>
      </c>
      <c r="O12880" s="8">
        <v>1</v>
      </c>
      <c r="P12880" t="s">
        <v>13</v>
      </c>
    </row>
    <row r="12881" spans="5:16" x14ac:dyDescent="0.25">
      <c r="E12881" s="9" t="str">
        <f t="shared" si="223"/>
        <v>P1-A050I</v>
      </c>
      <c r="F12881" s="8" t="s">
        <v>0</v>
      </c>
      <c r="G12881" s="8" t="s">
        <v>43</v>
      </c>
      <c r="H12881" s="12"/>
      <c r="I12881" s="33" cm="1">
        <f t="array" ref="I12881">MAX(($G$2:$G$300000=G12881)*$N$2:$N$300000)</f>
        <v>45604.353263888886</v>
      </c>
      <c r="J12881" s="14"/>
      <c r="N12881" s="7">
        <v>43388.575532407405</v>
      </c>
      <c r="O12881" s="8">
        <v>1</v>
      </c>
      <c r="P12881" t="s">
        <v>13</v>
      </c>
    </row>
    <row r="12882" spans="5:16" x14ac:dyDescent="0.25">
      <c r="E12882" s="9" t="str">
        <f t="shared" si="223"/>
        <v>P1-A050I</v>
      </c>
      <c r="F12882" s="8" t="s">
        <v>0</v>
      </c>
      <c r="G12882" s="8" t="s">
        <v>43</v>
      </c>
      <c r="H12882" s="12"/>
      <c r="I12882" s="33" cm="1">
        <f t="array" ref="I12882">MAX(($G$2:$G$300000=G12882)*$N$2:$N$300000)</f>
        <v>45604.353263888886</v>
      </c>
      <c r="J12882" s="14"/>
      <c r="N12882" s="7">
        <v>43521.463009259256</v>
      </c>
      <c r="O12882" s="8">
        <v>1</v>
      </c>
      <c r="P12882" t="s">
        <v>12</v>
      </c>
    </row>
    <row r="12883" spans="5:16" x14ac:dyDescent="0.25">
      <c r="E12883" s="9" t="str">
        <f t="shared" si="223"/>
        <v>P1-A050I</v>
      </c>
      <c r="F12883" s="8" t="s">
        <v>0</v>
      </c>
      <c r="G12883" s="8" t="s">
        <v>43</v>
      </c>
      <c r="H12883" s="12"/>
      <c r="I12883" s="33" cm="1">
        <f t="array" ref="I12883">MAX(($G$2:$G$300000=G12883)*$N$2:$N$300000)</f>
        <v>45604.353263888886</v>
      </c>
      <c r="J12883" s="14"/>
      <c r="N12883" s="7">
        <v>43521.463009259256</v>
      </c>
      <c r="O12883" s="8">
        <v>2</v>
      </c>
      <c r="P12883" t="s">
        <v>12</v>
      </c>
    </row>
    <row r="12884" spans="5:16" x14ac:dyDescent="0.25">
      <c r="E12884" s="9" t="str">
        <f t="shared" si="223"/>
        <v>P1-A050I</v>
      </c>
      <c r="F12884" s="8" t="s">
        <v>0</v>
      </c>
      <c r="G12884" s="8" t="s">
        <v>43</v>
      </c>
      <c r="H12884" s="12"/>
      <c r="I12884" s="33" cm="1">
        <f t="array" ref="I12884">MAX(($G$2:$G$300000=G12884)*$N$2:$N$300000)</f>
        <v>45604.353263888886</v>
      </c>
      <c r="J12884" s="14"/>
      <c r="N12884" s="7">
        <v>43521.463009259256</v>
      </c>
      <c r="O12884" s="8">
        <v>3</v>
      </c>
      <c r="P12884" t="s">
        <v>12</v>
      </c>
    </row>
    <row r="12885" spans="5:16" x14ac:dyDescent="0.25">
      <c r="E12885" s="9" t="str">
        <f t="shared" si="223"/>
        <v>P1-A050I</v>
      </c>
      <c r="F12885" s="8" t="s">
        <v>0</v>
      </c>
      <c r="G12885" s="8" t="s">
        <v>43</v>
      </c>
      <c r="H12885" s="12"/>
      <c r="I12885" s="33" cm="1">
        <f t="array" ref="I12885">MAX(($G$2:$G$300000=G12885)*$N$2:$N$300000)</f>
        <v>45604.353263888886</v>
      </c>
      <c r="J12885" s="14"/>
      <c r="N12885" s="7">
        <v>43521.463009259256</v>
      </c>
      <c r="O12885" s="8">
        <v>4</v>
      </c>
      <c r="P12885" t="s">
        <v>12</v>
      </c>
    </row>
    <row r="12886" spans="5:16" x14ac:dyDescent="0.25">
      <c r="E12886" s="9" t="str">
        <f t="shared" si="223"/>
        <v>P1-A050I</v>
      </c>
      <c r="F12886" s="8" t="s">
        <v>0</v>
      </c>
      <c r="G12886" s="8" t="s">
        <v>43</v>
      </c>
      <c r="H12886" s="12"/>
      <c r="I12886" s="33" cm="1">
        <f t="array" ref="I12886">MAX(($G$2:$G$300000=G12886)*$N$2:$N$300000)</f>
        <v>45604.353263888886</v>
      </c>
      <c r="J12886" s="14"/>
      <c r="N12886" s="7">
        <v>43521.463009259256</v>
      </c>
      <c r="O12886" s="8">
        <v>5</v>
      </c>
      <c r="P12886" t="s">
        <v>12</v>
      </c>
    </row>
    <row r="12887" spans="5:16" x14ac:dyDescent="0.25">
      <c r="E12887" s="9" t="str">
        <f t="shared" si="223"/>
        <v>P1-A050I</v>
      </c>
      <c r="F12887" s="8" t="s">
        <v>0</v>
      </c>
      <c r="G12887" s="8" t="s">
        <v>43</v>
      </c>
      <c r="H12887" s="12"/>
      <c r="I12887" s="33" cm="1">
        <f t="array" ref="I12887">MAX(($G$2:$G$300000=G12887)*$N$2:$N$300000)</f>
        <v>45604.353263888886</v>
      </c>
      <c r="J12887" s="14"/>
      <c r="N12887" s="7">
        <v>43521.463009259256</v>
      </c>
      <c r="O12887" s="8">
        <v>6</v>
      </c>
      <c r="P12887" t="s">
        <v>12</v>
      </c>
    </row>
    <row r="12888" spans="5:16" x14ac:dyDescent="0.25">
      <c r="E12888" s="9" t="str">
        <f t="shared" ref="E12888:E12951" si="224">+G12888&amp;H12888</f>
        <v>P1-A050I</v>
      </c>
      <c r="F12888" s="8" t="s">
        <v>0</v>
      </c>
      <c r="G12888" s="8" t="s">
        <v>43</v>
      </c>
      <c r="H12888" s="12"/>
      <c r="I12888" s="33" cm="1">
        <f t="array" ref="I12888">MAX(($G$2:$G$300000=G12888)*$N$2:$N$300000)</f>
        <v>45604.353263888886</v>
      </c>
      <c r="J12888" s="14"/>
      <c r="N12888" s="7">
        <v>43521.463009259256</v>
      </c>
      <c r="O12888" s="8">
        <v>7</v>
      </c>
      <c r="P12888" t="s">
        <v>12</v>
      </c>
    </row>
    <row r="12889" spans="5:16" x14ac:dyDescent="0.25">
      <c r="E12889" s="9" t="str">
        <f t="shared" si="224"/>
        <v>P1-A050I</v>
      </c>
      <c r="F12889" s="8" t="s">
        <v>0</v>
      </c>
      <c r="G12889" s="8" t="s">
        <v>43</v>
      </c>
      <c r="H12889" s="12"/>
      <c r="I12889" s="33" cm="1">
        <f t="array" ref="I12889">MAX(($G$2:$G$300000=G12889)*$N$2:$N$300000)</f>
        <v>45604.353263888886</v>
      </c>
      <c r="J12889" s="14"/>
      <c r="N12889" s="7">
        <v>43521.463009259256</v>
      </c>
      <c r="O12889" s="8">
        <v>8</v>
      </c>
      <c r="P12889" t="s">
        <v>12</v>
      </c>
    </row>
    <row r="12890" spans="5:16" x14ac:dyDescent="0.25">
      <c r="E12890" s="9" t="str">
        <f t="shared" si="224"/>
        <v>P1-A050I</v>
      </c>
      <c r="F12890" s="8" t="s">
        <v>0</v>
      </c>
      <c r="G12890" s="8" t="s">
        <v>43</v>
      </c>
      <c r="H12890" s="12"/>
      <c r="I12890" s="33" cm="1">
        <f t="array" ref="I12890">MAX(($G$2:$G$300000=G12890)*$N$2:$N$300000)</f>
        <v>45604.353263888886</v>
      </c>
      <c r="J12890" s="14"/>
      <c r="N12890" s="7">
        <v>43521.463020833333</v>
      </c>
      <c r="O12890" s="8">
        <v>1</v>
      </c>
      <c r="P12890" t="s">
        <v>12</v>
      </c>
    </row>
    <row r="12891" spans="5:16" x14ac:dyDescent="0.25">
      <c r="E12891" s="9" t="str">
        <f t="shared" si="224"/>
        <v>P1-A050I</v>
      </c>
      <c r="F12891" s="8" t="s">
        <v>0</v>
      </c>
      <c r="G12891" s="8" t="s">
        <v>43</v>
      </c>
      <c r="H12891" s="12"/>
      <c r="I12891" s="33" cm="1">
        <f t="array" ref="I12891">MAX(($G$2:$G$300000=G12891)*$N$2:$N$300000)</f>
        <v>45604.353263888886</v>
      </c>
      <c r="J12891" s="14"/>
      <c r="N12891" s="7">
        <v>43521.463020833333</v>
      </c>
      <c r="O12891" s="8">
        <v>2</v>
      </c>
      <c r="P12891" t="s">
        <v>12</v>
      </c>
    </row>
    <row r="12892" spans="5:16" x14ac:dyDescent="0.25">
      <c r="E12892" s="9" t="str">
        <f t="shared" si="224"/>
        <v>P1-A050I</v>
      </c>
      <c r="F12892" s="8" t="s">
        <v>0</v>
      </c>
      <c r="G12892" s="8" t="s">
        <v>43</v>
      </c>
      <c r="H12892" s="12"/>
      <c r="I12892" s="33" cm="1">
        <f t="array" ref="I12892">MAX(($G$2:$G$300000=G12892)*$N$2:$N$300000)</f>
        <v>45604.353263888886</v>
      </c>
      <c r="J12892" s="14"/>
      <c r="N12892" s="7">
        <v>43641.483877314815</v>
      </c>
      <c r="O12892" s="8">
        <v>1</v>
      </c>
      <c r="P12892" t="s">
        <v>13</v>
      </c>
    </row>
    <row r="12893" spans="5:16" x14ac:dyDescent="0.25">
      <c r="E12893" s="9" t="str">
        <f t="shared" si="224"/>
        <v>P1-A050I</v>
      </c>
      <c r="F12893" s="8" t="s">
        <v>0</v>
      </c>
      <c r="G12893" s="8" t="s">
        <v>43</v>
      </c>
      <c r="H12893" s="12"/>
      <c r="I12893" s="33" cm="1">
        <f t="array" ref="I12893">MAX(($G$2:$G$300000=G12893)*$N$2:$N$300000)</f>
        <v>45604.353263888886</v>
      </c>
      <c r="J12893" s="14"/>
      <c r="N12893" s="7">
        <v>43641.486261574071</v>
      </c>
      <c r="O12893" s="8">
        <v>1</v>
      </c>
      <c r="P12893" t="s">
        <v>13</v>
      </c>
    </row>
    <row r="12894" spans="5:16" x14ac:dyDescent="0.25">
      <c r="E12894" s="9" t="str">
        <f t="shared" si="224"/>
        <v>P1-A050I</v>
      </c>
      <c r="F12894" s="8" t="s">
        <v>0</v>
      </c>
      <c r="G12894" s="8" t="s">
        <v>43</v>
      </c>
      <c r="H12894" s="12"/>
      <c r="I12894" s="33" cm="1">
        <f t="array" ref="I12894">MAX(($G$2:$G$300000=G12894)*$N$2:$N$300000)</f>
        <v>45604.353263888886</v>
      </c>
      <c r="J12894" s="14"/>
      <c r="N12894" s="7">
        <v>43641.486828703702</v>
      </c>
      <c r="O12894" s="8">
        <v>1</v>
      </c>
      <c r="P12894" t="s">
        <v>13</v>
      </c>
    </row>
    <row r="12895" spans="5:16" x14ac:dyDescent="0.25">
      <c r="E12895" s="9" t="str">
        <f t="shared" si="224"/>
        <v>P1-A050I</v>
      </c>
      <c r="F12895" s="8" t="s">
        <v>0</v>
      </c>
      <c r="G12895" s="8" t="s">
        <v>43</v>
      </c>
      <c r="H12895" s="12"/>
      <c r="I12895" s="33" cm="1">
        <f t="array" ref="I12895">MAX(($G$2:$G$300000=G12895)*$N$2:$N$300000)</f>
        <v>45604.353263888886</v>
      </c>
      <c r="J12895" s="14"/>
      <c r="N12895" s="7">
        <v>43641.487071759257</v>
      </c>
      <c r="O12895" s="8">
        <v>1</v>
      </c>
      <c r="P12895" t="s">
        <v>13</v>
      </c>
    </row>
    <row r="12896" spans="5:16" x14ac:dyDescent="0.25">
      <c r="E12896" s="9" t="str">
        <f t="shared" si="224"/>
        <v>P1-A050I</v>
      </c>
      <c r="F12896" s="8" t="s">
        <v>0</v>
      </c>
      <c r="G12896" s="8" t="s">
        <v>43</v>
      </c>
      <c r="H12896" s="12"/>
      <c r="I12896" s="33" cm="1">
        <f t="array" ref="I12896">MAX(($G$2:$G$300000=G12896)*$N$2:$N$300000)</f>
        <v>45604.353263888886</v>
      </c>
      <c r="J12896" s="14"/>
      <c r="N12896" s="7">
        <v>43641.487083333333</v>
      </c>
      <c r="O12896" s="8">
        <v>1</v>
      </c>
      <c r="P12896" t="s">
        <v>13</v>
      </c>
    </row>
    <row r="12897" spans="5:16" x14ac:dyDescent="0.25">
      <c r="E12897" s="9" t="str">
        <f t="shared" si="224"/>
        <v>P1-A050I</v>
      </c>
      <c r="F12897" s="8" t="s">
        <v>0</v>
      </c>
      <c r="G12897" s="8" t="s">
        <v>43</v>
      </c>
      <c r="H12897" s="12"/>
      <c r="I12897" s="33" cm="1">
        <f t="array" ref="I12897">MAX(($G$2:$G$300000=G12897)*$N$2:$N$300000)</f>
        <v>45604.353263888886</v>
      </c>
      <c r="J12897" s="14"/>
      <c r="N12897" s="7">
        <v>43642.413159722222</v>
      </c>
      <c r="O12897" s="8">
        <v>1</v>
      </c>
      <c r="P12897" t="s">
        <v>13</v>
      </c>
    </row>
    <row r="12898" spans="5:16" x14ac:dyDescent="0.25">
      <c r="E12898" s="9" t="str">
        <f t="shared" si="224"/>
        <v>P1-A050I</v>
      </c>
      <c r="F12898" s="8" t="s">
        <v>0</v>
      </c>
      <c r="G12898" s="8" t="s">
        <v>43</v>
      </c>
      <c r="H12898" s="12"/>
      <c r="I12898" s="33" cm="1">
        <f t="array" ref="I12898">MAX(($G$2:$G$300000=G12898)*$N$2:$N$300000)</f>
        <v>45604.353263888886</v>
      </c>
      <c r="J12898" s="14"/>
      <c r="N12898" s="7">
        <v>43642.453576388885</v>
      </c>
      <c r="O12898" s="8">
        <v>1</v>
      </c>
      <c r="P12898" t="s">
        <v>13</v>
      </c>
    </row>
    <row r="12899" spans="5:16" x14ac:dyDescent="0.25">
      <c r="E12899" s="9" t="str">
        <f t="shared" si="224"/>
        <v>P1-A050I</v>
      </c>
      <c r="F12899" s="8" t="s">
        <v>0</v>
      </c>
      <c r="G12899" s="8" t="s">
        <v>43</v>
      </c>
      <c r="H12899" s="12"/>
      <c r="I12899" s="33" cm="1">
        <f t="array" ref="I12899">MAX(($G$2:$G$300000=G12899)*$N$2:$N$300000)</f>
        <v>45604.353263888886</v>
      </c>
      <c r="J12899" s="14"/>
      <c r="N12899" s="7">
        <v>43642.453576388885</v>
      </c>
      <c r="O12899" s="8">
        <v>2</v>
      </c>
      <c r="P12899" t="s">
        <v>13</v>
      </c>
    </row>
    <row r="12900" spans="5:16" x14ac:dyDescent="0.25">
      <c r="E12900" s="9" t="str">
        <f t="shared" si="224"/>
        <v>P1-A050I</v>
      </c>
      <c r="F12900" s="8" t="s">
        <v>0</v>
      </c>
      <c r="G12900" s="8" t="s">
        <v>43</v>
      </c>
      <c r="H12900" s="12"/>
      <c r="I12900" s="33" cm="1">
        <f t="array" ref="I12900">MAX(($G$2:$G$300000=G12900)*$N$2:$N$300000)</f>
        <v>45604.353263888886</v>
      </c>
      <c r="J12900" s="14"/>
      <c r="N12900" s="7">
        <v>43642.453587962962</v>
      </c>
      <c r="O12900" s="8">
        <v>1</v>
      </c>
      <c r="P12900" t="s">
        <v>13</v>
      </c>
    </row>
    <row r="12901" spans="5:16" x14ac:dyDescent="0.25">
      <c r="E12901" s="9" t="str">
        <f t="shared" si="224"/>
        <v>P1-A050I</v>
      </c>
      <c r="F12901" s="8" t="s">
        <v>0</v>
      </c>
      <c r="G12901" s="8" t="s">
        <v>43</v>
      </c>
      <c r="H12901" s="12"/>
      <c r="I12901" s="33" cm="1">
        <f t="array" ref="I12901">MAX(($G$2:$G$300000=G12901)*$N$2:$N$300000)</f>
        <v>45604.353263888886</v>
      </c>
      <c r="J12901" s="14"/>
      <c r="N12901" s="7">
        <v>43642.453587962962</v>
      </c>
      <c r="O12901" s="8">
        <v>2</v>
      </c>
      <c r="P12901" t="s">
        <v>13</v>
      </c>
    </row>
    <row r="12902" spans="5:16" x14ac:dyDescent="0.25">
      <c r="E12902" s="9" t="str">
        <f t="shared" si="224"/>
        <v>P1-A050I</v>
      </c>
      <c r="F12902" s="8" t="s">
        <v>0</v>
      </c>
      <c r="G12902" s="8" t="s">
        <v>43</v>
      </c>
      <c r="H12902" s="12"/>
      <c r="I12902" s="33" cm="1">
        <f t="array" ref="I12902">MAX(($G$2:$G$300000=G12902)*$N$2:$N$300000)</f>
        <v>45604.353263888886</v>
      </c>
      <c r="J12902" s="14"/>
      <c r="N12902" s="7">
        <v>43642.453599537039</v>
      </c>
      <c r="O12902" s="8">
        <v>1</v>
      </c>
      <c r="P12902" t="s">
        <v>13</v>
      </c>
    </row>
    <row r="12903" spans="5:16" x14ac:dyDescent="0.25">
      <c r="E12903" s="9" t="str">
        <f t="shared" si="224"/>
        <v>P1-A050I</v>
      </c>
      <c r="F12903" s="8" t="s">
        <v>0</v>
      </c>
      <c r="G12903" s="8" t="s">
        <v>43</v>
      </c>
      <c r="H12903" s="12"/>
      <c r="I12903" s="33" cm="1">
        <f t="array" ref="I12903">MAX(($G$2:$G$300000=G12903)*$N$2:$N$300000)</f>
        <v>45604.353263888886</v>
      </c>
      <c r="J12903" s="14"/>
      <c r="N12903" s="7">
        <v>43958.497164351851</v>
      </c>
      <c r="O12903" s="8">
        <v>1</v>
      </c>
      <c r="P12903" t="s">
        <v>13</v>
      </c>
    </row>
    <row r="12904" spans="5:16" x14ac:dyDescent="0.25">
      <c r="E12904" s="9" t="str">
        <f t="shared" si="224"/>
        <v>P1-A050I</v>
      </c>
      <c r="F12904" s="8" t="s">
        <v>0</v>
      </c>
      <c r="G12904" s="8" t="s">
        <v>43</v>
      </c>
      <c r="H12904" s="12"/>
      <c r="I12904" s="33" cm="1">
        <f t="array" ref="I12904">MAX(($G$2:$G$300000=G12904)*$N$2:$N$300000)</f>
        <v>45604.353263888886</v>
      </c>
      <c r="J12904" s="14"/>
      <c r="N12904" s="7">
        <v>43958.624282407407</v>
      </c>
      <c r="O12904" s="8">
        <v>1</v>
      </c>
      <c r="P12904" t="s">
        <v>13</v>
      </c>
    </row>
    <row r="12905" spans="5:16" x14ac:dyDescent="0.25">
      <c r="E12905" s="9" t="str">
        <f t="shared" si="224"/>
        <v>P1-A050I</v>
      </c>
      <c r="F12905" s="8" t="s">
        <v>0</v>
      </c>
      <c r="G12905" s="8" t="s">
        <v>43</v>
      </c>
      <c r="H12905" s="12"/>
      <c r="I12905" s="33" cm="1">
        <f t="array" ref="I12905">MAX(($G$2:$G$300000=G12905)*$N$2:$N$300000)</f>
        <v>45604.353263888886</v>
      </c>
      <c r="J12905" s="14"/>
      <c r="N12905" s="7">
        <v>43958.624282407407</v>
      </c>
      <c r="O12905" s="8">
        <v>2</v>
      </c>
      <c r="P12905" t="s">
        <v>13</v>
      </c>
    </row>
    <row r="12906" spans="5:16" x14ac:dyDescent="0.25">
      <c r="E12906" s="9" t="str">
        <f t="shared" si="224"/>
        <v>P1-A050I</v>
      </c>
      <c r="F12906" s="8" t="s">
        <v>0</v>
      </c>
      <c r="G12906" s="8" t="s">
        <v>43</v>
      </c>
      <c r="H12906" s="12"/>
      <c r="I12906" s="33" cm="1">
        <f t="array" ref="I12906">MAX(($G$2:$G$300000=G12906)*$N$2:$N$300000)</f>
        <v>45604.353263888886</v>
      </c>
      <c r="J12906" s="14"/>
      <c r="N12906" s="7">
        <v>43958.624293981484</v>
      </c>
      <c r="O12906" s="8">
        <v>1</v>
      </c>
      <c r="P12906" t="s">
        <v>13</v>
      </c>
    </row>
    <row r="12907" spans="5:16" x14ac:dyDescent="0.25">
      <c r="E12907" s="9" t="str">
        <f t="shared" si="224"/>
        <v>P1-A050I</v>
      </c>
      <c r="F12907" s="8" t="s">
        <v>0</v>
      </c>
      <c r="G12907" s="8" t="s">
        <v>43</v>
      </c>
      <c r="H12907" s="12"/>
      <c r="I12907" s="33" cm="1">
        <f t="array" ref="I12907">MAX(($G$2:$G$300000=G12907)*$N$2:$N$300000)</f>
        <v>45604.353263888886</v>
      </c>
      <c r="J12907" s="14"/>
      <c r="N12907" s="7">
        <v>43958.624293981484</v>
      </c>
      <c r="O12907" s="8">
        <v>2</v>
      </c>
      <c r="P12907" t="s">
        <v>13</v>
      </c>
    </row>
    <row r="12908" spans="5:16" x14ac:dyDescent="0.25">
      <c r="E12908" s="9" t="str">
        <f t="shared" si="224"/>
        <v>P1-A050I</v>
      </c>
      <c r="F12908" s="8" t="s">
        <v>0</v>
      </c>
      <c r="G12908" s="8" t="s">
        <v>43</v>
      </c>
      <c r="H12908" s="12"/>
      <c r="I12908" s="33" cm="1">
        <f t="array" ref="I12908">MAX(($G$2:$G$300000=G12908)*$N$2:$N$300000)</f>
        <v>45604.353263888886</v>
      </c>
      <c r="J12908" s="14"/>
      <c r="N12908" s="7">
        <v>43958.624305555553</v>
      </c>
      <c r="O12908" s="8">
        <v>1</v>
      </c>
      <c r="P12908" t="s">
        <v>13</v>
      </c>
    </row>
    <row r="12909" spans="5:16" x14ac:dyDescent="0.25">
      <c r="E12909" s="9" t="str">
        <f t="shared" si="224"/>
        <v>P1-A050I</v>
      </c>
      <c r="F12909" s="8" t="s">
        <v>0</v>
      </c>
      <c r="G12909" s="8" t="s">
        <v>43</v>
      </c>
      <c r="H12909" s="12"/>
      <c r="I12909" s="33" cm="1">
        <f t="array" ref="I12909">MAX(($G$2:$G$300000=G12909)*$N$2:$N$300000)</f>
        <v>45604.353263888886</v>
      </c>
      <c r="J12909" s="14"/>
      <c r="N12909" s="7">
        <v>44144.611724537041</v>
      </c>
      <c r="O12909" s="8">
        <v>1</v>
      </c>
      <c r="P12909" t="s">
        <v>11</v>
      </c>
    </row>
    <row r="12910" spans="5:16" x14ac:dyDescent="0.25">
      <c r="E12910" s="9" t="str">
        <f t="shared" si="224"/>
        <v>P1-A050I</v>
      </c>
      <c r="F12910" s="8" t="s">
        <v>0</v>
      </c>
      <c r="G12910" s="8" t="s">
        <v>43</v>
      </c>
      <c r="H12910" s="12"/>
      <c r="I12910" s="33" cm="1">
        <f t="array" ref="I12910">MAX(($G$2:$G$300000=G12910)*$N$2:$N$300000)</f>
        <v>45604.353263888886</v>
      </c>
      <c r="J12910" s="14"/>
      <c r="N12910" s="7">
        <v>44728.330578703702</v>
      </c>
      <c r="O12910" s="8">
        <v>1</v>
      </c>
      <c r="P12910" t="s">
        <v>12</v>
      </c>
    </row>
    <row r="12911" spans="5:16" x14ac:dyDescent="0.25">
      <c r="E12911" s="9" t="str">
        <f t="shared" si="224"/>
        <v>P1-A050I</v>
      </c>
      <c r="F12911" s="8" t="s">
        <v>0</v>
      </c>
      <c r="G12911" s="8" t="s">
        <v>43</v>
      </c>
      <c r="H12911" s="12"/>
      <c r="I12911" s="33" cm="1">
        <f t="array" ref="I12911">MAX(($G$2:$G$300000=G12911)*$N$2:$N$300000)</f>
        <v>45604.353263888886</v>
      </c>
      <c r="J12911" s="14"/>
      <c r="N12911" s="7">
        <v>44728.330578703702</v>
      </c>
      <c r="O12911" s="8">
        <v>2</v>
      </c>
      <c r="P12911" t="s">
        <v>12</v>
      </c>
    </row>
    <row r="12912" spans="5:16" x14ac:dyDescent="0.25">
      <c r="E12912" s="9" t="str">
        <f t="shared" si="224"/>
        <v>P1-A050I</v>
      </c>
      <c r="F12912" s="8" t="s">
        <v>0</v>
      </c>
      <c r="G12912" s="8" t="s">
        <v>43</v>
      </c>
      <c r="H12912" s="12"/>
      <c r="I12912" s="33" cm="1">
        <f t="array" ref="I12912">MAX(($G$2:$G$300000=G12912)*$N$2:$N$300000)</f>
        <v>45604.353263888886</v>
      </c>
      <c r="J12912" s="14"/>
      <c r="N12912" s="7">
        <v>44728.330578703702</v>
      </c>
      <c r="O12912" s="8">
        <v>3</v>
      </c>
      <c r="P12912" t="s">
        <v>12</v>
      </c>
    </row>
    <row r="12913" spans="5:16" x14ac:dyDescent="0.25">
      <c r="E12913" s="9" t="str">
        <f t="shared" si="224"/>
        <v>P1-A050I</v>
      </c>
      <c r="F12913" s="8" t="s">
        <v>0</v>
      </c>
      <c r="G12913" s="8" t="s">
        <v>43</v>
      </c>
      <c r="H12913" s="12"/>
      <c r="I12913" s="33" cm="1">
        <f t="array" ref="I12913">MAX(($G$2:$G$300000=G12913)*$N$2:$N$300000)</f>
        <v>45604.353263888886</v>
      </c>
      <c r="J12913" s="14"/>
      <c r="N12913" s="7">
        <v>44728.330578703702</v>
      </c>
      <c r="O12913" s="8">
        <v>4</v>
      </c>
      <c r="P12913" t="s">
        <v>12</v>
      </c>
    </row>
    <row r="12914" spans="5:16" x14ac:dyDescent="0.25">
      <c r="E12914" s="9" t="str">
        <f t="shared" si="224"/>
        <v>P1-A050I</v>
      </c>
      <c r="F12914" s="8" t="s">
        <v>0</v>
      </c>
      <c r="G12914" s="8" t="s">
        <v>43</v>
      </c>
      <c r="H12914" s="12"/>
      <c r="I12914" s="33" cm="1">
        <f t="array" ref="I12914">MAX(($G$2:$G$300000=G12914)*$N$2:$N$300000)</f>
        <v>45604.353263888886</v>
      </c>
      <c r="J12914" s="14"/>
      <c r="N12914" s="7">
        <v>44728.330578703702</v>
      </c>
      <c r="O12914" s="8">
        <v>5</v>
      </c>
      <c r="P12914" t="s">
        <v>12</v>
      </c>
    </row>
    <row r="12915" spans="5:16" x14ac:dyDescent="0.25">
      <c r="E12915" s="9" t="str">
        <f t="shared" si="224"/>
        <v>P1-A050I</v>
      </c>
      <c r="F12915" s="8" t="s">
        <v>0</v>
      </c>
      <c r="G12915" s="8" t="s">
        <v>43</v>
      </c>
      <c r="H12915" s="12"/>
      <c r="I12915" s="33" cm="1">
        <f t="array" ref="I12915">MAX(($G$2:$G$300000=G12915)*$N$2:$N$300000)</f>
        <v>45604.353263888886</v>
      </c>
      <c r="J12915" s="14"/>
      <c r="N12915" s="7">
        <v>44728.330578703702</v>
      </c>
      <c r="O12915" s="8">
        <v>6</v>
      </c>
      <c r="P12915" t="s">
        <v>12</v>
      </c>
    </row>
    <row r="12916" spans="5:16" x14ac:dyDescent="0.25">
      <c r="E12916" s="9" t="str">
        <f t="shared" si="224"/>
        <v>P1-A050I</v>
      </c>
      <c r="F12916" s="8" t="s">
        <v>0</v>
      </c>
      <c r="G12916" s="8" t="s">
        <v>43</v>
      </c>
      <c r="H12916" s="12"/>
      <c r="I12916" s="33" cm="1">
        <f t="array" ref="I12916">MAX(($G$2:$G$300000=G12916)*$N$2:$N$300000)</f>
        <v>45604.353263888886</v>
      </c>
      <c r="J12916" s="14"/>
      <c r="N12916" s="7">
        <v>44728.330578703702</v>
      </c>
      <c r="O12916" s="8">
        <v>7</v>
      </c>
      <c r="P12916" t="s">
        <v>12</v>
      </c>
    </row>
    <row r="12917" spans="5:16" x14ac:dyDescent="0.25">
      <c r="E12917" s="9" t="str">
        <f t="shared" si="224"/>
        <v>P1-A050I</v>
      </c>
      <c r="F12917" s="8" t="s">
        <v>0</v>
      </c>
      <c r="G12917" s="8" t="s">
        <v>43</v>
      </c>
      <c r="H12917" s="12"/>
      <c r="I12917" s="33" cm="1">
        <f t="array" ref="I12917">MAX(($G$2:$G$300000=G12917)*$N$2:$N$300000)</f>
        <v>45604.353263888886</v>
      </c>
      <c r="J12917" s="14"/>
      <c r="N12917" s="7">
        <v>44728.330578703702</v>
      </c>
      <c r="O12917" s="8">
        <v>8</v>
      </c>
      <c r="P12917" t="s">
        <v>12</v>
      </c>
    </row>
    <row r="12918" spans="5:16" x14ac:dyDescent="0.25">
      <c r="E12918" s="9" t="str">
        <f t="shared" si="224"/>
        <v>P1-A050I</v>
      </c>
      <c r="F12918" s="8" t="s">
        <v>0</v>
      </c>
      <c r="G12918" s="8" t="s">
        <v>43</v>
      </c>
      <c r="H12918" s="12"/>
      <c r="I12918" s="33" cm="1">
        <f t="array" ref="I12918">MAX(($G$2:$G$300000=G12918)*$N$2:$N$300000)</f>
        <v>45604.353263888886</v>
      </c>
      <c r="J12918" s="14"/>
      <c r="N12918" s="7">
        <v>44728.330578703702</v>
      </c>
      <c r="O12918" s="8">
        <v>9</v>
      </c>
      <c r="P12918" t="s">
        <v>12</v>
      </c>
    </row>
    <row r="12919" spans="5:16" x14ac:dyDescent="0.25">
      <c r="E12919" s="9" t="str">
        <f t="shared" si="224"/>
        <v>P1-A050I</v>
      </c>
      <c r="F12919" s="8" t="s">
        <v>0</v>
      </c>
      <c r="G12919" s="8" t="s">
        <v>43</v>
      </c>
      <c r="H12919" s="12"/>
      <c r="I12919" s="33" cm="1">
        <f t="array" ref="I12919">MAX(($G$2:$G$300000=G12919)*$N$2:$N$300000)</f>
        <v>45604.353263888886</v>
      </c>
      <c r="J12919" s="14"/>
      <c r="N12919" s="7">
        <v>44728.330578703702</v>
      </c>
      <c r="O12919" s="8">
        <v>10</v>
      </c>
      <c r="P12919" t="s">
        <v>12</v>
      </c>
    </row>
    <row r="12920" spans="5:16" x14ac:dyDescent="0.25">
      <c r="E12920" s="9" t="str">
        <f t="shared" si="224"/>
        <v>P1-A050I</v>
      </c>
      <c r="F12920" s="8" t="s">
        <v>0</v>
      </c>
      <c r="G12920" s="8" t="s">
        <v>43</v>
      </c>
      <c r="H12920" s="12"/>
      <c r="I12920" s="33" cm="1">
        <f t="array" ref="I12920">MAX(($G$2:$G$300000=G12920)*$N$2:$N$300000)</f>
        <v>45604.353263888886</v>
      </c>
      <c r="J12920" s="14"/>
      <c r="N12920" s="7">
        <v>44740.356203703705</v>
      </c>
      <c r="O12920" s="8">
        <v>1</v>
      </c>
      <c r="P12920" t="s">
        <v>12</v>
      </c>
    </row>
    <row r="12921" spans="5:16" x14ac:dyDescent="0.25">
      <c r="E12921" s="9" t="str">
        <f t="shared" si="224"/>
        <v>P1-A050I</v>
      </c>
      <c r="F12921" s="8" t="s">
        <v>0</v>
      </c>
      <c r="G12921" s="8" t="s">
        <v>43</v>
      </c>
      <c r="H12921" s="12"/>
      <c r="I12921" s="33" cm="1">
        <f t="array" ref="I12921">MAX(($G$2:$G$300000=G12921)*$N$2:$N$300000)</f>
        <v>45604.353263888886</v>
      </c>
      <c r="J12921" s="14"/>
      <c r="N12921" s="7">
        <v>44740.356203703705</v>
      </c>
      <c r="O12921" s="8">
        <v>2</v>
      </c>
      <c r="P12921" t="s">
        <v>12</v>
      </c>
    </row>
    <row r="12922" spans="5:16" x14ac:dyDescent="0.25">
      <c r="E12922" s="9" t="str">
        <f t="shared" si="224"/>
        <v>P1-A050I</v>
      </c>
      <c r="F12922" s="8" t="s">
        <v>0</v>
      </c>
      <c r="G12922" s="8" t="s">
        <v>43</v>
      </c>
      <c r="H12922" s="12"/>
      <c r="I12922" s="33" cm="1">
        <f t="array" ref="I12922">MAX(($G$2:$G$300000=G12922)*$N$2:$N$300000)</f>
        <v>45604.353263888886</v>
      </c>
      <c r="J12922" s="14"/>
      <c r="N12922" s="7">
        <v>44740.356215277781</v>
      </c>
      <c r="O12922" s="8">
        <v>1</v>
      </c>
      <c r="P12922" t="s">
        <v>12</v>
      </c>
    </row>
    <row r="12923" spans="5:16" x14ac:dyDescent="0.25">
      <c r="E12923" s="9" t="str">
        <f t="shared" si="224"/>
        <v>P1-A050I</v>
      </c>
      <c r="F12923" s="8" t="s">
        <v>0</v>
      </c>
      <c r="G12923" s="8" t="s">
        <v>43</v>
      </c>
      <c r="H12923" s="12"/>
      <c r="I12923" s="33" cm="1">
        <f t="array" ref="I12923">MAX(($G$2:$G$300000=G12923)*$N$2:$N$300000)</f>
        <v>45604.353263888886</v>
      </c>
      <c r="J12923" s="14"/>
      <c r="N12923" s="7">
        <v>44740.356215277781</v>
      </c>
      <c r="O12923" s="8">
        <v>2</v>
      </c>
      <c r="P12923" t="s">
        <v>12</v>
      </c>
    </row>
    <row r="12924" spans="5:16" x14ac:dyDescent="0.25">
      <c r="E12924" s="9" t="str">
        <f t="shared" si="224"/>
        <v>P1-A050I</v>
      </c>
      <c r="F12924" s="8" t="s">
        <v>0</v>
      </c>
      <c r="G12924" s="8" t="s">
        <v>43</v>
      </c>
      <c r="H12924" s="12"/>
      <c r="I12924" s="33" cm="1">
        <f t="array" ref="I12924">MAX(($G$2:$G$300000=G12924)*$N$2:$N$300000)</f>
        <v>45604.353263888886</v>
      </c>
      <c r="J12924" s="14"/>
      <c r="N12924" s="7">
        <v>44740.356215277781</v>
      </c>
      <c r="O12924" s="8">
        <v>3</v>
      </c>
      <c r="P12924" t="s">
        <v>12</v>
      </c>
    </row>
    <row r="12925" spans="5:16" x14ac:dyDescent="0.25">
      <c r="E12925" s="9" t="str">
        <f t="shared" si="224"/>
        <v>P1-A050I</v>
      </c>
      <c r="F12925" s="8" t="s">
        <v>0</v>
      </c>
      <c r="G12925" s="8" t="s">
        <v>43</v>
      </c>
      <c r="H12925" s="12"/>
      <c r="I12925" s="33" cm="1">
        <f t="array" ref="I12925">MAX(($G$2:$G$300000=G12925)*$N$2:$N$300000)</f>
        <v>45604.353263888886</v>
      </c>
      <c r="J12925" s="14"/>
      <c r="N12925" s="7">
        <v>44782.343356481484</v>
      </c>
      <c r="O12925" s="8">
        <v>1</v>
      </c>
      <c r="P12925" t="s">
        <v>13</v>
      </c>
    </row>
    <row r="12926" spans="5:16" x14ac:dyDescent="0.25">
      <c r="E12926" s="9" t="str">
        <f t="shared" si="224"/>
        <v>P1-A050I</v>
      </c>
      <c r="F12926" s="8" t="s">
        <v>0</v>
      </c>
      <c r="G12926" s="8" t="s">
        <v>43</v>
      </c>
      <c r="H12926" s="12"/>
      <c r="I12926" s="33" cm="1">
        <f t="array" ref="I12926">MAX(($G$2:$G$300000=G12926)*$N$2:$N$300000)</f>
        <v>45604.353263888886</v>
      </c>
      <c r="J12926" s="14"/>
      <c r="N12926" s="7">
        <v>44782.34337962963</v>
      </c>
      <c r="O12926" s="8">
        <v>1</v>
      </c>
      <c r="P12926" t="s">
        <v>13</v>
      </c>
    </row>
    <row r="12927" spans="5:16" x14ac:dyDescent="0.25">
      <c r="E12927" s="9" t="str">
        <f t="shared" si="224"/>
        <v>P1-A050I</v>
      </c>
      <c r="F12927" s="8" t="s">
        <v>0</v>
      </c>
      <c r="G12927" s="8" t="s">
        <v>43</v>
      </c>
      <c r="H12927" s="12"/>
      <c r="I12927" s="33" cm="1">
        <f t="array" ref="I12927">MAX(($G$2:$G$300000=G12927)*$N$2:$N$300000)</f>
        <v>45604.353263888886</v>
      </c>
      <c r="J12927" s="14"/>
      <c r="N12927" s="7">
        <v>44782.343402777777</v>
      </c>
      <c r="O12927" s="8">
        <v>1</v>
      </c>
      <c r="P12927" t="s">
        <v>13</v>
      </c>
    </row>
    <row r="12928" spans="5:16" x14ac:dyDescent="0.25">
      <c r="E12928" s="9" t="str">
        <f t="shared" si="224"/>
        <v>P1-A050I</v>
      </c>
      <c r="F12928" s="8" t="s">
        <v>0</v>
      </c>
      <c r="G12928" s="8" t="s">
        <v>43</v>
      </c>
      <c r="H12928" s="12"/>
      <c r="I12928" s="33" cm="1">
        <f t="array" ref="I12928">MAX(($G$2:$G$300000=G12928)*$N$2:$N$300000)</f>
        <v>45604.353263888886</v>
      </c>
      <c r="J12928" s="14"/>
      <c r="N12928" s="7">
        <v>44782.343414351853</v>
      </c>
      <c r="O12928" s="8">
        <v>1</v>
      </c>
      <c r="P12928" t="s">
        <v>13</v>
      </c>
    </row>
    <row r="12929" spans="5:16" x14ac:dyDescent="0.25">
      <c r="E12929" s="9" t="str">
        <f t="shared" si="224"/>
        <v>P1-A050I</v>
      </c>
      <c r="F12929" s="8" t="s">
        <v>0</v>
      </c>
      <c r="G12929" s="8" t="s">
        <v>43</v>
      </c>
      <c r="H12929" s="12"/>
      <c r="I12929" s="33" cm="1">
        <f t="array" ref="I12929">MAX(($G$2:$G$300000=G12929)*$N$2:$N$300000)</f>
        <v>45604.353263888886</v>
      </c>
      <c r="J12929" s="14"/>
      <c r="N12929" s="7">
        <v>44782.343425925923</v>
      </c>
      <c r="O12929" s="8">
        <v>1</v>
      </c>
      <c r="P12929" t="s">
        <v>13</v>
      </c>
    </row>
    <row r="12930" spans="5:16" x14ac:dyDescent="0.25">
      <c r="E12930" s="9" t="str">
        <f t="shared" si="224"/>
        <v>P1-A050I</v>
      </c>
      <c r="F12930" s="8" t="s">
        <v>0</v>
      </c>
      <c r="G12930" s="8" t="s">
        <v>43</v>
      </c>
      <c r="H12930" s="12"/>
      <c r="I12930" s="33" cm="1">
        <f t="array" ref="I12930">MAX(($G$2:$G$300000=G12930)*$N$2:$N$300000)</f>
        <v>45604.353263888886</v>
      </c>
      <c r="J12930" s="14"/>
      <c r="N12930" s="7">
        <v>44782.3434375</v>
      </c>
      <c r="O12930" s="8">
        <v>1</v>
      </c>
      <c r="P12930" t="s">
        <v>13</v>
      </c>
    </row>
    <row r="12931" spans="5:16" x14ac:dyDescent="0.25">
      <c r="E12931" s="9" t="str">
        <f t="shared" si="224"/>
        <v>P1-A050I</v>
      </c>
      <c r="F12931" s="8" t="s">
        <v>0</v>
      </c>
      <c r="G12931" s="8" t="s">
        <v>43</v>
      </c>
      <c r="H12931" s="12"/>
      <c r="I12931" s="33" cm="1">
        <f t="array" ref="I12931">MAX(($G$2:$G$300000=G12931)*$N$2:$N$300000)</f>
        <v>45604.353263888886</v>
      </c>
      <c r="J12931" s="14"/>
      <c r="N12931" s="7">
        <v>44782.343472222223</v>
      </c>
      <c r="O12931" s="8">
        <v>1</v>
      </c>
      <c r="P12931" t="s">
        <v>13</v>
      </c>
    </row>
    <row r="12932" spans="5:16" x14ac:dyDescent="0.25">
      <c r="E12932" s="9" t="str">
        <f t="shared" si="224"/>
        <v>P1-A050I</v>
      </c>
      <c r="F12932" s="8" t="s">
        <v>0</v>
      </c>
      <c r="G12932" s="8" t="s">
        <v>43</v>
      </c>
      <c r="H12932" s="12"/>
      <c r="I12932" s="33" cm="1">
        <f t="array" ref="I12932">MAX(($G$2:$G$300000=G12932)*$N$2:$N$300000)</f>
        <v>45604.353263888886</v>
      </c>
      <c r="J12932" s="14"/>
      <c r="N12932" s="7">
        <v>44782.3434837963</v>
      </c>
      <c r="O12932" s="8">
        <v>1</v>
      </c>
      <c r="P12932" t="s">
        <v>13</v>
      </c>
    </row>
    <row r="12933" spans="5:16" x14ac:dyDescent="0.25">
      <c r="E12933" s="9" t="str">
        <f t="shared" si="224"/>
        <v>P1-A050I</v>
      </c>
      <c r="F12933" s="8" t="s">
        <v>0</v>
      </c>
      <c r="G12933" s="8" t="s">
        <v>43</v>
      </c>
      <c r="H12933" s="12"/>
      <c r="I12933" s="33" cm="1">
        <f t="array" ref="I12933">MAX(($G$2:$G$300000=G12933)*$N$2:$N$300000)</f>
        <v>45604.353263888886</v>
      </c>
      <c r="J12933" s="14"/>
      <c r="N12933" s="7">
        <v>44782.343495370369</v>
      </c>
      <c r="O12933" s="8">
        <v>1</v>
      </c>
      <c r="P12933" t="s">
        <v>13</v>
      </c>
    </row>
    <row r="12934" spans="5:16" x14ac:dyDescent="0.25">
      <c r="E12934" s="9" t="str">
        <f t="shared" si="224"/>
        <v>P1-A050I</v>
      </c>
      <c r="F12934" s="8" t="s">
        <v>0</v>
      </c>
      <c r="G12934" s="8" t="s">
        <v>43</v>
      </c>
      <c r="H12934" s="12"/>
      <c r="I12934" s="33" cm="1">
        <f t="array" ref="I12934">MAX(($G$2:$G$300000=G12934)*$N$2:$N$300000)</f>
        <v>45604.353263888886</v>
      </c>
      <c r="J12934" s="14"/>
      <c r="N12934" s="7">
        <v>44783.583009259259</v>
      </c>
      <c r="O12934" s="8">
        <v>1</v>
      </c>
      <c r="P12934" t="s">
        <v>13</v>
      </c>
    </row>
    <row r="12935" spans="5:16" x14ac:dyDescent="0.25">
      <c r="E12935" s="9" t="str">
        <f t="shared" si="224"/>
        <v>P1-A050I</v>
      </c>
      <c r="F12935" s="8" t="s">
        <v>0</v>
      </c>
      <c r="G12935" s="8" t="s">
        <v>43</v>
      </c>
      <c r="H12935" s="12"/>
      <c r="I12935" s="33" cm="1">
        <f t="array" ref="I12935">MAX(($G$2:$G$300000=G12935)*$N$2:$N$300000)</f>
        <v>45604.353263888886</v>
      </c>
      <c r="J12935" s="14"/>
      <c r="N12935" s="7">
        <v>44783.583020833335</v>
      </c>
      <c r="O12935" s="8">
        <v>1</v>
      </c>
      <c r="P12935" t="s">
        <v>13</v>
      </c>
    </row>
    <row r="12936" spans="5:16" x14ac:dyDescent="0.25">
      <c r="E12936" s="9" t="str">
        <f t="shared" si="224"/>
        <v>P1-A050I</v>
      </c>
      <c r="F12936" s="8" t="s">
        <v>0</v>
      </c>
      <c r="G12936" s="8" t="s">
        <v>43</v>
      </c>
      <c r="H12936" s="12"/>
      <c r="I12936" s="33" cm="1">
        <f t="array" ref="I12936">MAX(($G$2:$G$300000=G12936)*$N$2:$N$300000)</f>
        <v>45604.353263888886</v>
      </c>
      <c r="J12936" s="14"/>
      <c r="N12936" s="7">
        <v>44783.583032407405</v>
      </c>
      <c r="O12936" s="8">
        <v>1</v>
      </c>
      <c r="P12936" t="s">
        <v>13</v>
      </c>
    </row>
    <row r="12937" spans="5:16" x14ac:dyDescent="0.25">
      <c r="E12937" s="9" t="str">
        <f t="shared" si="224"/>
        <v>P1-A050I</v>
      </c>
      <c r="F12937" s="8" t="s">
        <v>0</v>
      </c>
      <c r="G12937" s="8" t="s">
        <v>43</v>
      </c>
      <c r="H12937" s="12"/>
      <c r="I12937" s="33" cm="1">
        <f t="array" ref="I12937">MAX(($G$2:$G$300000=G12937)*$N$2:$N$300000)</f>
        <v>45604.353263888886</v>
      </c>
      <c r="J12937" s="14"/>
      <c r="N12937" s="7">
        <v>44783.583032407405</v>
      </c>
      <c r="O12937" s="8">
        <v>2</v>
      </c>
      <c r="P12937" t="s">
        <v>13</v>
      </c>
    </row>
    <row r="12938" spans="5:16" x14ac:dyDescent="0.25">
      <c r="E12938" s="9" t="str">
        <f t="shared" si="224"/>
        <v>P1-A050I</v>
      </c>
      <c r="F12938" s="8" t="s">
        <v>0</v>
      </c>
      <c r="G12938" s="8" t="s">
        <v>43</v>
      </c>
      <c r="H12938" s="12"/>
      <c r="I12938" s="33" cm="1">
        <f t="array" ref="I12938">MAX(($G$2:$G$300000=G12938)*$N$2:$N$300000)</f>
        <v>45604.353263888886</v>
      </c>
      <c r="J12938" s="14"/>
      <c r="N12938" s="7">
        <v>44783.583043981482</v>
      </c>
      <c r="O12938" s="8">
        <v>1</v>
      </c>
      <c r="P12938" t="s">
        <v>13</v>
      </c>
    </row>
    <row r="12939" spans="5:16" x14ac:dyDescent="0.25">
      <c r="E12939" s="9" t="str">
        <f t="shared" si="224"/>
        <v>P1-A050I</v>
      </c>
      <c r="F12939" s="8" t="s">
        <v>0</v>
      </c>
      <c r="G12939" s="8" t="s">
        <v>43</v>
      </c>
      <c r="H12939" s="12"/>
      <c r="I12939" s="33" cm="1">
        <f t="array" ref="I12939">MAX(($G$2:$G$300000=G12939)*$N$2:$N$300000)</f>
        <v>45604.353263888886</v>
      </c>
      <c r="J12939" s="14"/>
      <c r="N12939" s="7">
        <v>44783.583055555559</v>
      </c>
      <c r="O12939" s="8">
        <v>1</v>
      </c>
      <c r="P12939" t="s">
        <v>13</v>
      </c>
    </row>
    <row r="12940" spans="5:16" x14ac:dyDescent="0.25">
      <c r="E12940" s="9" t="str">
        <f t="shared" si="224"/>
        <v>P1-A050I</v>
      </c>
      <c r="F12940" s="8" t="s">
        <v>0</v>
      </c>
      <c r="G12940" s="8" t="s">
        <v>43</v>
      </c>
      <c r="H12940" s="12"/>
      <c r="I12940" s="33" cm="1">
        <f t="array" ref="I12940">MAX(($G$2:$G$300000=G12940)*$N$2:$N$300000)</f>
        <v>45604.353263888886</v>
      </c>
      <c r="J12940" s="14"/>
      <c r="N12940" s="7">
        <v>44783.583055555559</v>
      </c>
      <c r="O12940" s="8">
        <v>2</v>
      </c>
      <c r="P12940" t="s">
        <v>13</v>
      </c>
    </row>
    <row r="12941" spans="5:16" x14ac:dyDescent="0.25">
      <c r="E12941" s="9" t="str">
        <f t="shared" si="224"/>
        <v>P1-A050I</v>
      </c>
      <c r="F12941" s="8" t="s">
        <v>0</v>
      </c>
      <c r="G12941" s="8" t="s">
        <v>43</v>
      </c>
      <c r="H12941" s="12"/>
      <c r="I12941" s="33" cm="1">
        <f t="array" ref="I12941">MAX(($G$2:$G$300000=G12941)*$N$2:$N$300000)</f>
        <v>45604.353263888886</v>
      </c>
      <c r="J12941" s="14"/>
      <c r="N12941" s="7">
        <v>44783.583067129628</v>
      </c>
      <c r="O12941" s="8">
        <v>1</v>
      </c>
      <c r="P12941" t="s">
        <v>13</v>
      </c>
    </row>
    <row r="12942" spans="5:16" x14ac:dyDescent="0.25">
      <c r="E12942" s="9" t="str">
        <f t="shared" si="224"/>
        <v>P1-A050I</v>
      </c>
      <c r="F12942" s="8" t="s">
        <v>0</v>
      </c>
      <c r="G12942" s="8" t="s">
        <v>43</v>
      </c>
      <c r="H12942" s="12"/>
      <c r="I12942" s="33" cm="1">
        <f t="array" ref="I12942">MAX(($G$2:$G$300000=G12942)*$N$2:$N$300000)</f>
        <v>45604.353263888886</v>
      </c>
      <c r="J12942" s="14"/>
      <c r="N12942" s="7">
        <v>44783.583078703705</v>
      </c>
      <c r="O12942" s="8">
        <v>1</v>
      </c>
      <c r="P12942" t="s">
        <v>13</v>
      </c>
    </row>
    <row r="12943" spans="5:16" x14ac:dyDescent="0.25">
      <c r="E12943" s="9" t="str">
        <f t="shared" si="224"/>
        <v>P1-A050I</v>
      </c>
      <c r="F12943" s="8" t="s">
        <v>0</v>
      </c>
      <c r="G12943" s="8" t="s">
        <v>43</v>
      </c>
      <c r="H12943" s="12"/>
      <c r="I12943" s="33" cm="1">
        <f t="array" ref="I12943">MAX(($G$2:$G$300000=G12943)*$N$2:$N$300000)</f>
        <v>45604.353263888886</v>
      </c>
      <c r="J12943" s="14"/>
      <c r="N12943" s="7">
        <v>44784.376770833333</v>
      </c>
      <c r="O12943" s="8">
        <v>1</v>
      </c>
      <c r="P12943" t="s">
        <v>13</v>
      </c>
    </row>
    <row r="12944" spans="5:16" x14ac:dyDescent="0.25">
      <c r="E12944" s="9" t="str">
        <f t="shared" si="224"/>
        <v>P1-A050I</v>
      </c>
      <c r="F12944" s="8" t="s">
        <v>0</v>
      </c>
      <c r="G12944" s="8" t="s">
        <v>43</v>
      </c>
      <c r="H12944" s="12"/>
      <c r="I12944" s="33" cm="1">
        <f t="array" ref="I12944">MAX(($G$2:$G$300000=G12944)*$N$2:$N$300000)</f>
        <v>45604.353263888886</v>
      </c>
      <c r="J12944" s="14"/>
      <c r="N12944" s="7">
        <v>44784.376782407409</v>
      </c>
      <c r="O12944" s="8">
        <v>1</v>
      </c>
      <c r="P12944" t="s">
        <v>13</v>
      </c>
    </row>
    <row r="12945" spans="5:16" x14ac:dyDescent="0.25">
      <c r="E12945" s="9" t="str">
        <f t="shared" si="224"/>
        <v>P1-A050I</v>
      </c>
      <c r="F12945" s="8" t="s">
        <v>0</v>
      </c>
      <c r="G12945" s="8" t="s">
        <v>43</v>
      </c>
      <c r="H12945" s="12"/>
      <c r="I12945" s="33" cm="1">
        <f t="array" ref="I12945">MAX(($G$2:$G$300000=G12945)*$N$2:$N$300000)</f>
        <v>45604.353263888886</v>
      </c>
      <c r="J12945" s="14"/>
      <c r="N12945" s="7">
        <v>44784.376793981479</v>
      </c>
      <c r="O12945" s="8">
        <v>1</v>
      </c>
      <c r="P12945" t="s">
        <v>13</v>
      </c>
    </row>
    <row r="12946" spans="5:16" x14ac:dyDescent="0.25">
      <c r="E12946" s="9" t="str">
        <f t="shared" si="224"/>
        <v>P1-A050I</v>
      </c>
      <c r="F12946" s="8" t="s">
        <v>0</v>
      </c>
      <c r="G12946" s="8" t="s">
        <v>43</v>
      </c>
      <c r="H12946" s="12"/>
      <c r="I12946" s="33" cm="1">
        <f t="array" ref="I12946">MAX(($G$2:$G$300000=G12946)*$N$2:$N$300000)</f>
        <v>45604.353263888886</v>
      </c>
      <c r="J12946" s="14"/>
      <c r="N12946" s="7">
        <v>44784.376805555556</v>
      </c>
      <c r="O12946" s="8">
        <v>1</v>
      </c>
      <c r="P12946" t="s">
        <v>13</v>
      </c>
    </row>
    <row r="12947" spans="5:16" x14ac:dyDescent="0.25">
      <c r="E12947" s="9" t="str">
        <f t="shared" si="224"/>
        <v>P1-A050I</v>
      </c>
      <c r="F12947" s="8" t="s">
        <v>0</v>
      </c>
      <c r="G12947" s="8" t="s">
        <v>43</v>
      </c>
      <c r="H12947" s="12"/>
      <c r="I12947" s="33" cm="1">
        <f t="array" ref="I12947">MAX(($G$2:$G$300000=G12947)*$N$2:$N$300000)</f>
        <v>45604.353263888886</v>
      </c>
      <c r="J12947" s="14"/>
      <c r="N12947" s="7">
        <v>44784.376817129632</v>
      </c>
      <c r="O12947" s="8">
        <v>1</v>
      </c>
      <c r="P12947" t="s">
        <v>13</v>
      </c>
    </row>
    <row r="12948" spans="5:16" x14ac:dyDescent="0.25">
      <c r="E12948" s="9" t="str">
        <f t="shared" si="224"/>
        <v>P1-A050I</v>
      </c>
      <c r="F12948" s="8" t="s">
        <v>0</v>
      </c>
      <c r="G12948" s="8" t="s">
        <v>43</v>
      </c>
      <c r="H12948" s="12"/>
      <c r="I12948" s="33" cm="1">
        <f t="array" ref="I12948">MAX(($G$2:$G$300000=G12948)*$N$2:$N$300000)</f>
        <v>45604.353263888886</v>
      </c>
      <c r="J12948" s="14"/>
      <c r="N12948" s="7">
        <v>44784.376840277779</v>
      </c>
      <c r="O12948" s="8">
        <v>1</v>
      </c>
      <c r="P12948" t="s">
        <v>13</v>
      </c>
    </row>
    <row r="12949" spans="5:16" x14ac:dyDescent="0.25">
      <c r="E12949" s="9" t="str">
        <f t="shared" si="224"/>
        <v>P1-A050I</v>
      </c>
      <c r="F12949" s="8" t="s">
        <v>0</v>
      </c>
      <c r="G12949" s="8" t="s">
        <v>43</v>
      </c>
      <c r="H12949" s="12"/>
      <c r="I12949" s="33" cm="1">
        <f t="array" ref="I12949">MAX(($G$2:$G$300000=G12949)*$N$2:$N$300000)</f>
        <v>45604.353263888886</v>
      </c>
      <c r="J12949" s="14"/>
      <c r="N12949" s="7">
        <v>45105.627326388887</v>
      </c>
      <c r="O12949" s="8">
        <v>1</v>
      </c>
      <c r="P12949" t="s">
        <v>12</v>
      </c>
    </row>
    <row r="12950" spans="5:16" x14ac:dyDescent="0.25">
      <c r="E12950" s="9" t="str">
        <f t="shared" si="224"/>
        <v>P1-A050I</v>
      </c>
      <c r="F12950" s="8" t="s">
        <v>0</v>
      </c>
      <c r="G12950" s="8" t="s">
        <v>43</v>
      </c>
      <c r="H12950" s="12"/>
      <c r="I12950" s="33" cm="1">
        <f t="array" ref="I12950">MAX(($G$2:$G$300000=G12950)*$N$2:$N$300000)</f>
        <v>45604.353263888886</v>
      </c>
      <c r="J12950" s="14"/>
      <c r="N12950" s="7">
        <v>45105.627326388887</v>
      </c>
      <c r="O12950" s="8">
        <v>2</v>
      </c>
      <c r="P12950" t="s">
        <v>12</v>
      </c>
    </row>
    <row r="12951" spans="5:16" x14ac:dyDescent="0.25">
      <c r="E12951" s="9" t="str">
        <f t="shared" si="224"/>
        <v>P1-A050I</v>
      </c>
      <c r="F12951" s="8" t="s">
        <v>0</v>
      </c>
      <c r="G12951" s="8" t="s">
        <v>43</v>
      </c>
      <c r="H12951" s="12"/>
      <c r="I12951" s="33" cm="1">
        <f t="array" ref="I12951">MAX(($G$2:$G$300000=G12951)*$N$2:$N$300000)</f>
        <v>45604.353263888886</v>
      </c>
      <c r="J12951" s="14"/>
      <c r="N12951" s="7">
        <v>45105.627326388887</v>
      </c>
      <c r="O12951" s="8">
        <v>3</v>
      </c>
      <c r="P12951" t="s">
        <v>12</v>
      </c>
    </row>
    <row r="12952" spans="5:16" x14ac:dyDescent="0.25">
      <c r="E12952" s="9" t="str">
        <f t="shared" ref="E12952:E13015" si="225">+G12952&amp;H12952</f>
        <v>P1-A050I</v>
      </c>
      <c r="F12952" s="8" t="s">
        <v>0</v>
      </c>
      <c r="G12952" s="8" t="s">
        <v>43</v>
      </c>
      <c r="H12952" s="12"/>
      <c r="I12952" s="33" cm="1">
        <f t="array" ref="I12952">MAX(($G$2:$G$300000=G12952)*$N$2:$N$300000)</f>
        <v>45604.353263888886</v>
      </c>
      <c r="J12952" s="14"/>
      <c r="N12952" s="7">
        <v>45105.627326388887</v>
      </c>
      <c r="O12952" s="8">
        <v>4</v>
      </c>
      <c r="P12952" t="s">
        <v>12</v>
      </c>
    </row>
    <row r="12953" spans="5:16" x14ac:dyDescent="0.25">
      <c r="E12953" s="9" t="str">
        <f t="shared" si="225"/>
        <v>P1-A050I</v>
      </c>
      <c r="F12953" s="8" t="s">
        <v>0</v>
      </c>
      <c r="G12953" s="8" t="s">
        <v>43</v>
      </c>
      <c r="H12953" s="12"/>
      <c r="I12953" s="33" cm="1">
        <f t="array" ref="I12953">MAX(($G$2:$G$300000=G12953)*$N$2:$N$300000)</f>
        <v>45604.353263888886</v>
      </c>
      <c r="J12953" s="14"/>
      <c r="N12953" s="7">
        <v>45105.627326388887</v>
      </c>
      <c r="O12953" s="8">
        <v>5</v>
      </c>
      <c r="P12953" t="s">
        <v>12</v>
      </c>
    </row>
    <row r="12954" spans="5:16" x14ac:dyDescent="0.25">
      <c r="E12954" s="9" t="str">
        <f t="shared" si="225"/>
        <v>P1-A050I</v>
      </c>
      <c r="F12954" s="8" t="s">
        <v>0</v>
      </c>
      <c r="G12954" s="8" t="s">
        <v>43</v>
      </c>
      <c r="H12954" s="12"/>
      <c r="I12954" s="33" cm="1">
        <f t="array" ref="I12954">MAX(($G$2:$G$300000=G12954)*$N$2:$N$300000)</f>
        <v>45604.353263888886</v>
      </c>
      <c r="J12954" s="14"/>
      <c r="N12954" s="7">
        <v>45105.627337962964</v>
      </c>
      <c r="O12954" s="8">
        <v>1</v>
      </c>
      <c r="P12954" t="s">
        <v>12</v>
      </c>
    </row>
    <row r="12955" spans="5:16" x14ac:dyDescent="0.25">
      <c r="E12955" s="9" t="str">
        <f t="shared" si="225"/>
        <v>P1-A050I</v>
      </c>
      <c r="F12955" s="8" t="s">
        <v>0</v>
      </c>
      <c r="G12955" s="8" t="s">
        <v>43</v>
      </c>
      <c r="H12955" s="12"/>
      <c r="I12955" s="33" cm="1">
        <f t="array" ref="I12955">MAX(($G$2:$G$300000=G12955)*$N$2:$N$300000)</f>
        <v>45604.353263888886</v>
      </c>
      <c r="J12955" s="14"/>
      <c r="N12955" s="7">
        <v>45105.627337962964</v>
      </c>
      <c r="O12955" s="8">
        <v>2</v>
      </c>
      <c r="P12955" t="s">
        <v>12</v>
      </c>
    </row>
    <row r="12956" spans="5:16" x14ac:dyDescent="0.25">
      <c r="E12956" s="9" t="str">
        <f t="shared" si="225"/>
        <v>P1-A050I</v>
      </c>
      <c r="F12956" s="8" t="s">
        <v>0</v>
      </c>
      <c r="G12956" s="8" t="s">
        <v>43</v>
      </c>
      <c r="H12956" s="12"/>
      <c r="I12956" s="33" cm="1">
        <f t="array" ref="I12956">MAX(($G$2:$G$300000=G12956)*$N$2:$N$300000)</f>
        <v>45604.353263888886</v>
      </c>
      <c r="J12956" s="14"/>
      <c r="N12956" s="7">
        <v>45105.627337962964</v>
      </c>
      <c r="O12956" s="8">
        <v>3</v>
      </c>
      <c r="P12956" t="s">
        <v>12</v>
      </c>
    </row>
    <row r="12957" spans="5:16" x14ac:dyDescent="0.25">
      <c r="E12957" s="9" t="str">
        <f t="shared" si="225"/>
        <v>P1-A050I</v>
      </c>
      <c r="F12957" s="8" t="s">
        <v>0</v>
      </c>
      <c r="G12957" s="8" t="s">
        <v>43</v>
      </c>
      <c r="H12957" s="12"/>
      <c r="I12957" s="33" cm="1">
        <f t="array" ref="I12957">MAX(($G$2:$G$300000=G12957)*$N$2:$N$300000)</f>
        <v>45604.353263888886</v>
      </c>
      <c r="J12957" s="14"/>
      <c r="N12957" s="7">
        <v>45105.627337962964</v>
      </c>
      <c r="O12957" s="8">
        <v>4</v>
      </c>
      <c r="P12957" t="s">
        <v>12</v>
      </c>
    </row>
    <row r="12958" spans="5:16" x14ac:dyDescent="0.25">
      <c r="E12958" s="9" t="str">
        <f t="shared" si="225"/>
        <v>P1-A050I</v>
      </c>
      <c r="F12958" s="8" t="s">
        <v>0</v>
      </c>
      <c r="G12958" s="8" t="s">
        <v>43</v>
      </c>
      <c r="H12958" s="12"/>
      <c r="I12958" s="33" cm="1">
        <f t="array" ref="I12958">MAX(($G$2:$G$300000=G12958)*$N$2:$N$300000)</f>
        <v>45604.353263888886</v>
      </c>
      <c r="J12958" s="14"/>
      <c r="N12958" s="7">
        <v>45105.627337962964</v>
      </c>
      <c r="O12958" s="8">
        <v>5</v>
      </c>
      <c r="P12958" t="s">
        <v>12</v>
      </c>
    </row>
    <row r="12959" spans="5:16" x14ac:dyDescent="0.25">
      <c r="E12959" s="9" t="str">
        <f t="shared" si="225"/>
        <v>P1-A050I</v>
      </c>
      <c r="F12959" s="8" t="s">
        <v>0</v>
      </c>
      <c r="G12959" s="8" t="s">
        <v>43</v>
      </c>
      <c r="H12959" s="12"/>
      <c r="I12959" s="33" cm="1">
        <f t="array" ref="I12959">MAX(($G$2:$G$300000=G12959)*$N$2:$N$300000)</f>
        <v>45604.353263888886</v>
      </c>
      <c r="J12959" s="14"/>
      <c r="N12959" s="7">
        <v>45105.627337962964</v>
      </c>
      <c r="O12959" s="8">
        <v>6</v>
      </c>
      <c r="P12959" t="s">
        <v>12</v>
      </c>
    </row>
    <row r="12960" spans="5:16" x14ac:dyDescent="0.25">
      <c r="E12960" s="9" t="str">
        <f t="shared" si="225"/>
        <v>P1-A050I</v>
      </c>
      <c r="F12960" s="8" t="s">
        <v>0</v>
      </c>
      <c r="G12960" s="8" t="s">
        <v>43</v>
      </c>
      <c r="H12960" s="12"/>
      <c r="I12960" s="33" cm="1">
        <f t="array" ref="I12960">MAX(($G$2:$G$300000=G12960)*$N$2:$N$300000)</f>
        <v>45604.353263888886</v>
      </c>
      <c r="J12960" s="14"/>
      <c r="N12960" s="7">
        <v>45105.627337962964</v>
      </c>
      <c r="O12960" s="8">
        <v>7</v>
      </c>
      <c r="P12960" t="s">
        <v>12</v>
      </c>
    </row>
    <row r="12961" spans="5:16" x14ac:dyDescent="0.25">
      <c r="E12961" s="9" t="str">
        <f t="shared" si="225"/>
        <v>P1-A050I</v>
      </c>
      <c r="F12961" s="8" t="s">
        <v>0</v>
      </c>
      <c r="G12961" s="8" t="s">
        <v>43</v>
      </c>
      <c r="H12961" s="12"/>
      <c r="I12961" s="33" cm="1">
        <f t="array" ref="I12961">MAX(($G$2:$G$300000=G12961)*$N$2:$N$300000)</f>
        <v>45604.353263888886</v>
      </c>
      <c r="J12961" s="14"/>
      <c r="N12961" s="7">
        <v>45105.627337962964</v>
      </c>
      <c r="O12961" s="8">
        <v>8</v>
      </c>
      <c r="P12961" t="s">
        <v>12</v>
      </c>
    </row>
    <row r="12962" spans="5:16" x14ac:dyDescent="0.25">
      <c r="E12962" s="9" t="str">
        <f t="shared" si="225"/>
        <v>P1-A050I</v>
      </c>
      <c r="F12962" s="8" t="s">
        <v>0</v>
      </c>
      <c r="G12962" s="8" t="s">
        <v>43</v>
      </c>
      <c r="H12962" s="12"/>
      <c r="I12962" s="33" cm="1">
        <f t="array" ref="I12962">MAX(($G$2:$G$300000=G12962)*$N$2:$N$300000)</f>
        <v>45604.353263888886</v>
      </c>
      <c r="J12962" s="14"/>
      <c r="N12962" s="7">
        <v>45105.627337962964</v>
      </c>
      <c r="O12962" s="8">
        <v>9</v>
      </c>
      <c r="P12962" t="s">
        <v>12</v>
      </c>
    </row>
    <row r="12963" spans="5:16" x14ac:dyDescent="0.25">
      <c r="E12963" s="9" t="str">
        <f t="shared" si="225"/>
        <v>P1-A050I</v>
      </c>
      <c r="F12963" s="8" t="s">
        <v>0</v>
      </c>
      <c r="G12963" s="8" t="s">
        <v>43</v>
      </c>
      <c r="H12963" s="12"/>
      <c r="I12963" s="33" cm="1">
        <f t="array" ref="I12963">MAX(($G$2:$G$300000=G12963)*$N$2:$N$300000)</f>
        <v>45604.353263888886</v>
      </c>
      <c r="J12963" s="14"/>
      <c r="N12963" s="7">
        <v>45105.627337962964</v>
      </c>
      <c r="O12963" s="8">
        <v>10</v>
      </c>
      <c r="P12963" t="s">
        <v>12</v>
      </c>
    </row>
    <row r="12964" spans="5:16" x14ac:dyDescent="0.25">
      <c r="E12964" s="9" t="str">
        <f t="shared" si="225"/>
        <v>P1-A050I</v>
      </c>
      <c r="F12964" s="8" t="s">
        <v>0</v>
      </c>
      <c r="G12964" s="8" t="s">
        <v>43</v>
      </c>
      <c r="H12964" s="12"/>
      <c r="I12964" s="33" cm="1">
        <f t="array" ref="I12964">MAX(($G$2:$G$300000=G12964)*$N$2:$N$300000)</f>
        <v>45604.353263888886</v>
      </c>
      <c r="J12964" s="14"/>
      <c r="N12964" s="7">
        <v>45105.627337962964</v>
      </c>
      <c r="O12964" s="8">
        <v>11</v>
      </c>
      <c r="P12964" t="s">
        <v>12</v>
      </c>
    </row>
    <row r="12965" spans="5:16" x14ac:dyDescent="0.25">
      <c r="E12965" s="9" t="str">
        <f t="shared" si="225"/>
        <v>P1-A050I</v>
      </c>
      <c r="F12965" s="8" t="s">
        <v>0</v>
      </c>
      <c r="G12965" s="8" t="s">
        <v>43</v>
      </c>
      <c r="H12965" s="12"/>
      <c r="I12965" s="33" cm="1">
        <f t="array" ref="I12965">MAX(($G$2:$G$300000=G12965)*$N$2:$N$300000)</f>
        <v>45604.353263888886</v>
      </c>
      <c r="J12965" s="14"/>
      <c r="N12965" s="7">
        <v>45105.627337962964</v>
      </c>
      <c r="O12965" s="8">
        <v>12</v>
      </c>
      <c r="P12965" t="s">
        <v>12</v>
      </c>
    </row>
    <row r="12966" spans="5:16" x14ac:dyDescent="0.25">
      <c r="E12966" s="9" t="str">
        <f t="shared" si="225"/>
        <v>P1-A050I</v>
      </c>
      <c r="F12966" s="8" t="s">
        <v>0</v>
      </c>
      <c r="G12966" s="8" t="s">
        <v>43</v>
      </c>
      <c r="H12966" s="12"/>
      <c r="I12966" s="33" cm="1">
        <f t="array" ref="I12966">MAX(($G$2:$G$300000=G12966)*$N$2:$N$300000)</f>
        <v>45604.353263888886</v>
      </c>
      <c r="J12966" s="14"/>
      <c r="N12966" s="7">
        <v>45105.627337962964</v>
      </c>
      <c r="O12966" s="8">
        <v>13</v>
      </c>
      <c r="P12966" t="s">
        <v>12</v>
      </c>
    </row>
    <row r="12967" spans="5:16" x14ac:dyDescent="0.25">
      <c r="E12967" s="9" t="str">
        <f t="shared" si="225"/>
        <v>P1-A050I</v>
      </c>
      <c r="F12967" s="8" t="s">
        <v>0</v>
      </c>
      <c r="G12967" s="8" t="s">
        <v>43</v>
      </c>
      <c r="H12967" s="12"/>
      <c r="I12967" s="33" cm="1">
        <f t="array" ref="I12967">MAX(($G$2:$G$300000=G12967)*$N$2:$N$300000)</f>
        <v>45604.353263888886</v>
      </c>
      <c r="J12967" s="14"/>
      <c r="N12967" s="7">
        <v>45105.627337962964</v>
      </c>
      <c r="O12967" s="8">
        <v>14</v>
      </c>
      <c r="P12967" t="s">
        <v>12</v>
      </c>
    </row>
    <row r="12968" spans="5:16" x14ac:dyDescent="0.25">
      <c r="E12968" s="9" t="str">
        <f t="shared" si="225"/>
        <v>P1-A050I</v>
      </c>
      <c r="F12968" s="8" t="s">
        <v>0</v>
      </c>
      <c r="G12968" s="8" t="s">
        <v>43</v>
      </c>
      <c r="H12968" s="12"/>
      <c r="I12968" s="33" cm="1">
        <f t="array" ref="I12968">MAX(($G$2:$G$300000=G12968)*$N$2:$N$300000)</f>
        <v>45604.353263888886</v>
      </c>
      <c r="J12968" s="14"/>
      <c r="N12968" s="7">
        <v>45105.627337962964</v>
      </c>
      <c r="O12968" s="8">
        <v>15</v>
      </c>
      <c r="P12968" t="s">
        <v>12</v>
      </c>
    </row>
    <row r="12969" spans="5:16" x14ac:dyDescent="0.25">
      <c r="E12969" s="9" t="str">
        <f t="shared" si="225"/>
        <v>P1-A050I</v>
      </c>
      <c r="F12969" s="8" t="s">
        <v>0</v>
      </c>
      <c r="G12969" s="8" t="s">
        <v>43</v>
      </c>
      <c r="H12969" s="12"/>
      <c r="I12969" s="33" cm="1">
        <f t="array" ref="I12969">MAX(($G$2:$G$300000=G12969)*$N$2:$N$300000)</f>
        <v>45604.353263888886</v>
      </c>
      <c r="J12969" s="14"/>
      <c r="N12969" s="7">
        <v>45105.627337962964</v>
      </c>
      <c r="O12969" s="8">
        <v>16</v>
      </c>
      <c r="P12969" t="s">
        <v>12</v>
      </c>
    </row>
    <row r="12970" spans="5:16" x14ac:dyDescent="0.25">
      <c r="E12970" s="9" t="str">
        <f t="shared" si="225"/>
        <v>P1-A050I</v>
      </c>
      <c r="F12970" s="8" t="s">
        <v>0</v>
      </c>
      <c r="G12970" s="8" t="s">
        <v>43</v>
      </c>
      <c r="H12970" s="12"/>
      <c r="I12970" s="33" cm="1">
        <f t="array" ref="I12970">MAX(($G$2:$G$300000=G12970)*$N$2:$N$300000)</f>
        <v>45604.353263888886</v>
      </c>
      <c r="J12970" s="14"/>
      <c r="N12970" s="7">
        <v>45105.627337962964</v>
      </c>
      <c r="O12970" s="8">
        <v>17</v>
      </c>
      <c r="P12970" t="s">
        <v>12</v>
      </c>
    </row>
    <row r="12971" spans="5:16" x14ac:dyDescent="0.25">
      <c r="E12971" s="9" t="str">
        <f t="shared" si="225"/>
        <v>P1-A050I</v>
      </c>
      <c r="F12971" s="8" t="s">
        <v>0</v>
      </c>
      <c r="G12971" s="8" t="s">
        <v>43</v>
      </c>
      <c r="H12971" s="12"/>
      <c r="I12971" s="33" cm="1">
        <f t="array" ref="I12971">MAX(($G$2:$G$300000=G12971)*$N$2:$N$300000)</f>
        <v>45604.353263888886</v>
      </c>
      <c r="J12971" s="14"/>
      <c r="N12971" s="7">
        <v>45105.627349537041</v>
      </c>
      <c r="O12971" s="8">
        <v>1</v>
      </c>
      <c r="P12971" t="s">
        <v>12</v>
      </c>
    </row>
    <row r="12972" spans="5:16" x14ac:dyDescent="0.25">
      <c r="E12972" s="9" t="str">
        <f t="shared" si="225"/>
        <v>P1-A050I</v>
      </c>
      <c r="F12972" s="8" t="s">
        <v>0</v>
      </c>
      <c r="G12972" s="8" t="s">
        <v>43</v>
      </c>
      <c r="H12972" s="12"/>
      <c r="I12972" s="33" cm="1">
        <f t="array" ref="I12972">MAX(($G$2:$G$300000=G12972)*$N$2:$N$300000)</f>
        <v>45604.353263888886</v>
      </c>
      <c r="J12972" s="14"/>
      <c r="N12972" s="7">
        <v>45105.627349537041</v>
      </c>
      <c r="O12972" s="8">
        <v>2</v>
      </c>
      <c r="P12972" t="s">
        <v>12</v>
      </c>
    </row>
    <row r="12973" spans="5:16" x14ac:dyDescent="0.25">
      <c r="E12973" s="9" t="str">
        <f t="shared" si="225"/>
        <v>P1-A050I</v>
      </c>
      <c r="F12973" s="8" t="s">
        <v>0</v>
      </c>
      <c r="G12973" s="8" t="s">
        <v>43</v>
      </c>
      <c r="H12973" s="12"/>
      <c r="I12973" s="33" cm="1">
        <f t="array" ref="I12973">MAX(($G$2:$G$300000=G12973)*$N$2:$N$300000)</f>
        <v>45604.353263888886</v>
      </c>
      <c r="J12973" s="14"/>
      <c r="N12973" s="7">
        <v>45105.627349537041</v>
      </c>
      <c r="O12973" s="8">
        <v>3</v>
      </c>
      <c r="P12973" t="s">
        <v>12</v>
      </c>
    </row>
    <row r="12974" spans="5:16" x14ac:dyDescent="0.25">
      <c r="E12974" s="9" t="str">
        <f t="shared" si="225"/>
        <v>P1-A050I</v>
      </c>
      <c r="F12974" s="8" t="s">
        <v>0</v>
      </c>
      <c r="G12974" s="8" t="s">
        <v>43</v>
      </c>
      <c r="H12974" s="12"/>
      <c r="I12974" s="33" cm="1">
        <f t="array" ref="I12974">MAX(($G$2:$G$300000=G12974)*$N$2:$N$300000)</f>
        <v>45604.353263888886</v>
      </c>
      <c r="J12974" s="14"/>
      <c r="N12974" s="7">
        <v>45153.599560185183</v>
      </c>
      <c r="O12974" s="8">
        <v>1</v>
      </c>
      <c r="P12974" t="s">
        <v>13</v>
      </c>
    </row>
    <row r="12975" spans="5:16" x14ac:dyDescent="0.25">
      <c r="E12975" s="9" t="str">
        <f t="shared" si="225"/>
        <v>P1-A050I</v>
      </c>
      <c r="F12975" s="8" t="s">
        <v>0</v>
      </c>
      <c r="G12975" s="8" t="s">
        <v>43</v>
      </c>
      <c r="H12975" s="12"/>
      <c r="I12975" s="33" cm="1">
        <f t="array" ref="I12975">MAX(($G$2:$G$300000=G12975)*$N$2:$N$300000)</f>
        <v>45604.353263888886</v>
      </c>
      <c r="J12975" s="14"/>
      <c r="N12975" s="7">
        <v>45153.59957175926</v>
      </c>
      <c r="O12975" s="8">
        <v>1</v>
      </c>
      <c r="P12975" t="s">
        <v>13</v>
      </c>
    </row>
    <row r="12976" spans="5:16" x14ac:dyDescent="0.25">
      <c r="E12976" s="9" t="str">
        <f t="shared" si="225"/>
        <v>P1-A050I</v>
      </c>
      <c r="F12976" s="8" t="s">
        <v>0</v>
      </c>
      <c r="G12976" s="8" t="s">
        <v>43</v>
      </c>
      <c r="H12976" s="12"/>
      <c r="I12976" s="33" cm="1">
        <f t="array" ref="I12976">MAX(($G$2:$G$300000=G12976)*$N$2:$N$300000)</f>
        <v>45604.353263888886</v>
      </c>
      <c r="J12976" s="14"/>
      <c r="N12976" s="7">
        <v>45153.59957175926</v>
      </c>
      <c r="O12976" s="8">
        <v>2</v>
      </c>
      <c r="P12976" t="s">
        <v>13</v>
      </c>
    </row>
    <row r="12977" spans="5:16" x14ac:dyDescent="0.25">
      <c r="E12977" s="9" t="str">
        <f t="shared" si="225"/>
        <v>P1-A050I</v>
      </c>
      <c r="F12977" s="8" t="s">
        <v>0</v>
      </c>
      <c r="G12977" s="8" t="s">
        <v>43</v>
      </c>
      <c r="H12977" s="12"/>
      <c r="I12977" s="33" cm="1">
        <f t="array" ref="I12977">MAX(($G$2:$G$300000=G12977)*$N$2:$N$300000)</f>
        <v>45604.353263888886</v>
      </c>
      <c r="J12977" s="14"/>
      <c r="N12977" s="7">
        <v>45153.599583333336</v>
      </c>
      <c r="O12977" s="8">
        <v>1</v>
      </c>
      <c r="P12977" t="s">
        <v>13</v>
      </c>
    </row>
    <row r="12978" spans="5:16" x14ac:dyDescent="0.25">
      <c r="E12978" s="9" t="str">
        <f t="shared" si="225"/>
        <v>P1-A050I</v>
      </c>
      <c r="F12978" s="8" t="s">
        <v>0</v>
      </c>
      <c r="G12978" s="8" t="s">
        <v>43</v>
      </c>
      <c r="H12978" s="12"/>
      <c r="I12978" s="33" cm="1">
        <f t="array" ref="I12978">MAX(($G$2:$G$300000=G12978)*$N$2:$N$300000)</f>
        <v>45604.353263888886</v>
      </c>
      <c r="J12978" s="14"/>
      <c r="N12978" s="7">
        <v>45153.599583333336</v>
      </c>
      <c r="O12978" s="8">
        <v>2</v>
      </c>
      <c r="P12978" t="s">
        <v>13</v>
      </c>
    </row>
    <row r="12979" spans="5:16" x14ac:dyDescent="0.25">
      <c r="E12979" s="9" t="str">
        <f t="shared" si="225"/>
        <v>P1-A050I</v>
      </c>
      <c r="F12979" s="8" t="s">
        <v>0</v>
      </c>
      <c r="G12979" s="8" t="s">
        <v>43</v>
      </c>
      <c r="H12979" s="12"/>
      <c r="I12979" s="33" cm="1">
        <f t="array" ref="I12979">MAX(($G$2:$G$300000=G12979)*$N$2:$N$300000)</f>
        <v>45604.353263888886</v>
      </c>
      <c r="J12979" s="14"/>
      <c r="N12979" s="7">
        <v>45153.599583333336</v>
      </c>
      <c r="O12979" s="8">
        <v>3</v>
      </c>
      <c r="P12979" t="s">
        <v>13</v>
      </c>
    </row>
    <row r="12980" spans="5:16" x14ac:dyDescent="0.25">
      <c r="E12980" s="9" t="str">
        <f t="shared" si="225"/>
        <v>P1-A050I</v>
      </c>
      <c r="F12980" s="8" t="s">
        <v>0</v>
      </c>
      <c r="G12980" s="8" t="s">
        <v>43</v>
      </c>
      <c r="H12980" s="12"/>
      <c r="I12980" s="33" cm="1">
        <f t="array" ref="I12980">MAX(($G$2:$G$300000=G12980)*$N$2:$N$300000)</f>
        <v>45604.353263888886</v>
      </c>
      <c r="J12980" s="14"/>
      <c r="N12980" s="7">
        <v>45246.519560185188</v>
      </c>
      <c r="O12980" s="8">
        <v>1</v>
      </c>
      <c r="P12980" t="s">
        <v>12</v>
      </c>
    </row>
    <row r="12981" spans="5:16" x14ac:dyDescent="0.25">
      <c r="E12981" s="9" t="str">
        <f t="shared" si="225"/>
        <v>P1-A050I</v>
      </c>
      <c r="F12981" s="8" t="s">
        <v>0</v>
      </c>
      <c r="G12981" s="8" t="s">
        <v>43</v>
      </c>
      <c r="H12981" s="12"/>
      <c r="I12981" s="33" cm="1">
        <f t="array" ref="I12981">MAX(($G$2:$G$300000=G12981)*$N$2:$N$300000)</f>
        <v>45604.353263888886</v>
      </c>
      <c r="J12981" s="14"/>
      <c r="N12981" s="7">
        <v>45246.519571759258</v>
      </c>
      <c r="O12981" s="8">
        <v>1</v>
      </c>
      <c r="P12981" t="s">
        <v>12</v>
      </c>
    </row>
    <row r="12982" spans="5:16" x14ac:dyDescent="0.25">
      <c r="E12982" s="9" t="str">
        <f t="shared" si="225"/>
        <v>P1-A050I</v>
      </c>
      <c r="F12982" s="8" t="s">
        <v>0</v>
      </c>
      <c r="G12982" s="8" t="s">
        <v>43</v>
      </c>
      <c r="H12982" s="12"/>
      <c r="I12982" s="33" cm="1">
        <f t="array" ref="I12982">MAX(($G$2:$G$300000=G12982)*$N$2:$N$300000)</f>
        <v>45604.353263888886</v>
      </c>
      <c r="J12982" s="14"/>
      <c r="N12982" s="7">
        <v>45246.519571759258</v>
      </c>
      <c r="O12982" s="8">
        <v>2</v>
      </c>
      <c r="P12982" t="s">
        <v>12</v>
      </c>
    </row>
    <row r="12983" spans="5:16" x14ac:dyDescent="0.25">
      <c r="E12983" s="9" t="str">
        <f t="shared" si="225"/>
        <v>P1-A050I</v>
      </c>
      <c r="F12983" s="8" t="s">
        <v>0</v>
      </c>
      <c r="G12983" s="8" t="s">
        <v>43</v>
      </c>
      <c r="H12983" s="12"/>
      <c r="I12983" s="33" cm="1">
        <f t="array" ref="I12983">MAX(($G$2:$G$300000=G12983)*$N$2:$N$300000)</f>
        <v>45604.353263888886</v>
      </c>
      <c r="J12983" s="14"/>
      <c r="N12983" s="7">
        <v>45246.519571759258</v>
      </c>
      <c r="O12983" s="8">
        <v>3</v>
      </c>
      <c r="P12983" t="s">
        <v>12</v>
      </c>
    </row>
    <row r="12984" spans="5:16" x14ac:dyDescent="0.25">
      <c r="E12984" s="9" t="str">
        <f t="shared" si="225"/>
        <v>P1-A050I</v>
      </c>
      <c r="F12984" s="8" t="s">
        <v>0</v>
      </c>
      <c r="G12984" s="8" t="s">
        <v>43</v>
      </c>
      <c r="H12984" s="12"/>
      <c r="I12984" s="33" cm="1">
        <f t="array" ref="I12984">MAX(($G$2:$G$300000=G12984)*$N$2:$N$300000)</f>
        <v>45604.353263888886</v>
      </c>
      <c r="J12984" s="14"/>
      <c r="N12984" s="7">
        <v>45246.519571759258</v>
      </c>
      <c r="O12984" s="8">
        <v>4</v>
      </c>
      <c r="P12984" t="s">
        <v>12</v>
      </c>
    </row>
    <row r="12985" spans="5:16" x14ac:dyDescent="0.25">
      <c r="E12985" s="9" t="str">
        <f t="shared" si="225"/>
        <v>P1-A050I</v>
      </c>
      <c r="F12985" s="8" t="s">
        <v>0</v>
      </c>
      <c r="G12985" s="8" t="s">
        <v>43</v>
      </c>
      <c r="H12985" s="12"/>
      <c r="I12985" s="33" cm="1">
        <f t="array" ref="I12985">MAX(($G$2:$G$300000=G12985)*$N$2:$N$300000)</f>
        <v>45604.353263888886</v>
      </c>
      <c r="J12985" s="14"/>
      <c r="N12985" s="7">
        <v>45246.519571759258</v>
      </c>
      <c r="O12985" s="8">
        <v>5</v>
      </c>
      <c r="P12985" t="s">
        <v>12</v>
      </c>
    </row>
    <row r="12986" spans="5:16" x14ac:dyDescent="0.25">
      <c r="E12986" s="9" t="str">
        <f t="shared" si="225"/>
        <v>P1-A050I</v>
      </c>
      <c r="F12986" s="8" t="s">
        <v>0</v>
      </c>
      <c r="G12986" s="8" t="s">
        <v>43</v>
      </c>
      <c r="H12986" s="12"/>
      <c r="I12986" s="33" cm="1">
        <f t="array" ref="I12986">MAX(($G$2:$G$300000=G12986)*$N$2:$N$300000)</f>
        <v>45604.353263888886</v>
      </c>
      <c r="J12986" s="14"/>
      <c r="N12986" s="7">
        <v>45246.519571759258</v>
      </c>
      <c r="O12986" s="8">
        <v>6</v>
      </c>
      <c r="P12986" t="s">
        <v>12</v>
      </c>
    </row>
    <row r="12987" spans="5:16" x14ac:dyDescent="0.25">
      <c r="E12987" s="9" t="str">
        <f t="shared" si="225"/>
        <v>P1-A050I</v>
      </c>
      <c r="F12987" s="8" t="s">
        <v>0</v>
      </c>
      <c r="G12987" s="8" t="s">
        <v>43</v>
      </c>
      <c r="H12987" s="12"/>
      <c r="I12987" s="33" cm="1">
        <f t="array" ref="I12987">MAX(($G$2:$G$300000=G12987)*$N$2:$N$300000)</f>
        <v>45604.353263888886</v>
      </c>
      <c r="J12987" s="14"/>
      <c r="N12987" s="7">
        <v>45246.519571759258</v>
      </c>
      <c r="O12987" s="8">
        <v>7</v>
      </c>
      <c r="P12987" t="s">
        <v>12</v>
      </c>
    </row>
    <row r="12988" spans="5:16" x14ac:dyDescent="0.25">
      <c r="E12988" s="9" t="str">
        <f t="shared" si="225"/>
        <v>P1-A050I</v>
      </c>
      <c r="F12988" s="8" t="s">
        <v>0</v>
      </c>
      <c r="G12988" s="8" t="s">
        <v>43</v>
      </c>
      <c r="H12988" s="12"/>
      <c r="I12988" s="33" cm="1">
        <f t="array" ref="I12988">MAX(($G$2:$G$300000=G12988)*$N$2:$N$300000)</f>
        <v>45604.353263888886</v>
      </c>
      <c r="J12988" s="14"/>
      <c r="N12988" s="7">
        <v>45246.519571759258</v>
      </c>
      <c r="O12988" s="8">
        <v>8</v>
      </c>
      <c r="P12988" t="s">
        <v>12</v>
      </c>
    </row>
    <row r="12989" spans="5:16" x14ac:dyDescent="0.25">
      <c r="E12989" s="9" t="str">
        <f t="shared" si="225"/>
        <v>P1-A050I</v>
      </c>
      <c r="F12989" s="8" t="s">
        <v>0</v>
      </c>
      <c r="G12989" s="8" t="s">
        <v>43</v>
      </c>
      <c r="H12989" s="12"/>
      <c r="I12989" s="33" cm="1">
        <f t="array" ref="I12989">MAX(($G$2:$G$300000=G12989)*$N$2:$N$300000)</f>
        <v>45604.353263888886</v>
      </c>
      <c r="J12989" s="14"/>
      <c r="N12989" s="7">
        <v>45246.519571759258</v>
      </c>
      <c r="O12989" s="8">
        <v>9</v>
      </c>
      <c r="P12989" t="s">
        <v>12</v>
      </c>
    </row>
    <row r="12990" spans="5:16" x14ac:dyDescent="0.25">
      <c r="E12990" s="9" t="str">
        <f t="shared" si="225"/>
        <v>P1-A050I</v>
      </c>
      <c r="F12990" s="8" t="s">
        <v>0</v>
      </c>
      <c r="G12990" s="8" t="s">
        <v>43</v>
      </c>
      <c r="H12990" s="12"/>
      <c r="I12990" s="33" cm="1">
        <f t="array" ref="I12990">MAX(($G$2:$G$300000=G12990)*$N$2:$N$300000)</f>
        <v>45604.353263888886</v>
      </c>
      <c r="J12990" s="14"/>
      <c r="N12990" s="7">
        <v>45246.519571759258</v>
      </c>
      <c r="O12990" s="8">
        <v>10</v>
      </c>
      <c r="P12990" t="s">
        <v>12</v>
      </c>
    </row>
    <row r="12991" spans="5:16" x14ac:dyDescent="0.25">
      <c r="E12991" s="9" t="str">
        <f t="shared" si="225"/>
        <v>P1-A050I</v>
      </c>
      <c r="F12991" s="8" t="s">
        <v>0</v>
      </c>
      <c r="G12991" s="8" t="s">
        <v>43</v>
      </c>
      <c r="H12991" s="12"/>
      <c r="I12991" s="33" cm="1">
        <f t="array" ref="I12991">MAX(($G$2:$G$300000=G12991)*$N$2:$N$300000)</f>
        <v>45604.353263888886</v>
      </c>
      <c r="J12991" s="14"/>
      <c r="N12991" s="7">
        <v>45246.519571759258</v>
      </c>
      <c r="O12991" s="8">
        <v>11</v>
      </c>
      <c r="P12991" t="s">
        <v>12</v>
      </c>
    </row>
    <row r="12992" spans="5:16" x14ac:dyDescent="0.25">
      <c r="E12992" s="9" t="str">
        <f t="shared" si="225"/>
        <v>P1-A050I</v>
      </c>
      <c r="F12992" s="8" t="s">
        <v>0</v>
      </c>
      <c r="G12992" s="8" t="s">
        <v>43</v>
      </c>
      <c r="H12992" s="12"/>
      <c r="I12992" s="33" cm="1">
        <f t="array" ref="I12992">MAX(($G$2:$G$300000=G12992)*$N$2:$N$300000)</f>
        <v>45604.353263888886</v>
      </c>
      <c r="J12992" s="14"/>
      <c r="N12992" s="7">
        <v>45246.519571759258</v>
      </c>
      <c r="O12992" s="8">
        <v>12</v>
      </c>
      <c r="P12992" t="s">
        <v>12</v>
      </c>
    </row>
    <row r="12993" spans="5:16" x14ac:dyDescent="0.25">
      <c r="E12993" s="9" t="str">
        <f t="shared" si="225"/>
        <v>P1-A050I</v>
      </c>
      <c r="F12993" s="8" t="s">
        <v>0</v>
      </c>
      <c r="G12993" s="8" t="s">
        <v>43</v>
      </c>
      <c r="H12993" s="12"/>
      <c r="I12993" s="33" cm="1">
        <f t="array" ref="I12993">MAX(($G$2:$G$300000=G12993)*$N$2:$N$300000)</f>
        <v>45604.353263888886</v>
      </c>
      <c r="J12993" s="14"/>
      <c r="N12993" s="7">
        <v>45246.519571759258</v>
      </c>
      <c r="O12993" s="8">
        <v>13</v>
      </c>
      <c r="P12993" t="s">
        <v>12</v>
      </c>
    </row>
    <row r="12994" spans="5:16" x14ac:dyDescent="0.25">
      <c r="E12994" s="9" t="str">
        <f t="shared" si="225"/>
        <v>P1-A050I</v>
      </c>
      <c r="F12994" s="8" t="s">
        <v>0</v>
      </c>
      <c r="G12994" s="8" t="s">
        <v>43</v>
      </c>
      <c r="H12994" s="12"/>
      <c r="I12994" s="33" cm="1">
        <f t="array" ref="I12994">MAX(($G$2:$G$300000=G12994)*$N$2:$N$300000)</f>
        <v>45604.353263888886</v>
      </c>
      <c r="J12994" s="14"/>
      <c r="N12994" s="7">
        <v>45246.519571759258</v>
      </c>
      <c r="O12994" s="8">
        <v>14</v>
      </c>
      <c r="P12994" t="s">
        <v>12</v>
      </c>
    </row>
    <row r="12995" spans="5:16" x14ac:dyDescent="0.25">
      <c r="E12995" s="9" t="str">
        <f t="shared" si="225"/>
        <v>P1-A050I</v>
      </c>
      <c r="F12995" s="8" t="s">
        <v>0</v>
      </c>
      <c r="G12995" s="8" t="s">
        <v>43</v>
      </c>
      <c r="H12995" s="12"/>
      <c r="I12995" s="33" cm="1">
        <f t="array" ref="I12995">MAX(($G$2:$G$300000=G12995)*$N$2:$N$300000)</f>
        <v>45604.353263888886</v>
      </c>
      <c r="J12995" s="14"/>
      <c r="N12995" s="7">
        <v>45246.519571759258</v>
      </c>
      <c r="O12995" s="8">
        <v>15</v>
      </c>
      <c r="P12995" t="s">
        <v>12</v>
      </c>
    </row>
    <row r="12996" spans="5:16" x14ac:dyDescent="0.25">
      <c r="E12996" s="9" t="str">
        <f t="shared" si="225"/>
        <v>P1-A050I</v>
      </c>
      <c r="F12996" s="8" t="s">
        <v>0</v>
      </c>
      <c r="G12996" s="8" t="s">
        <v>43</v>
      </c>
      <c r="H12996" s="12"/>
      <c r="I12996" s="33" cm="1">
        <f t="array" ref="I12996">MAX(($G$2:$G$300000=G12996)*$N$2:$N$300000)</f>
        <v>45604.353263888886</v>
      </c>
      <c r="J12996" s="14"/>
      <c r="N12996" s="7">
        <v>45246.519571759258</v>
      </c>
      <c r="O12996" s="8">
        <v>16</v>
      </c>
      <c r="P12996" t="s">
        <v>12</v>
      </c>
    </row>
    <row r="12997" spans="5:16" x14ac:dyDescent="0.25">
      <c r="E12997" s="9" t="str">
        <f t="shared" si="225"/>
        <v>P1-A050I</v>
      </c>
      <c r="F12997" s="8" t="s">
        <v>0</v>
      </c>
      <c r="G12997" s="8" t="s">
        <v>43</v>
      </c>
      <c r="H12997" s="12"/>
      <c r="I12997" s="33" cm="1">
        <f t="array" ref="I12997">MAX(($G$2:$G$300000=G12997)*$N$2:$N$300000)</f>
        <v>45604.353263888886</v>
      </c>
      <c r="J12997" s="14"/>
      <c r="N12997" s="7">
        <v>45246.519583333335</v>
      </c>
      <c r="O12997" s="8">
        <v>1</v>
      </c>
      <c r="P12997" t="s">
        <v>12</v>
      </c>
    </row>
    <row r="12998" spans="5:16" x14ac:dyDescent="0.25">
      <c r="E12998" s="9" t="str">
        <f t="shared" si="225"/>
        <v>P1-A050I</v>
      </c>
      <c r="F12998" s="8" t="s">
        <v>0</v>
      </c>
      <c r="G12998" s="8" t="s">
        <v>43</v>
      </c>
      <c r="H12998" s="12"/>
      <c r="I12998" s="33" cm="1">
        <f t="array" ref="I12998">MAX(($G$2:$G$300000=G12998)*$N$2:$N$300000)</f>
        <v>45604.353263888886</v>
      </c>
      <c r="J12998" s="14"/>
      <c r="N12998" s="7">
        <v>45246.519583333335</v>
      </c>
      <c r="O12998" s="8">
        <v>2</v>
      </c>
      <c r="P12998" t="s">
        <v>12</v>
      </c>
    </row>
    <row r="12999" spans="5:16" x14ac:dyDescent="0.25">
      <c r="E12999" s="9" t="str">
        <f t="shared" si="225"/>
        <v>P1-A050I</v>
      </c>
      <c r="F12999" s="8" t="s">
        <v>0</v>
      </c>
      <c r="G12999" s="8" t="s">
        <v>43</v>
      </c>
      <c r="H12999" s="12"/>
      <c r="I12999" s="33" cm="1">
        <f t="array" ref="I12999">MAX(($G$2:$G$300000=G12999)*$N$2:$N$300000)</f>
        <v>45604.353263888886</v>
      </c>
      <c r="J12999" s="14"/>
      <c r="N12999" s="7">
        <v>45246.519583333335</v>
      </c>
      <c r="O12999" s="8">
        <v>3</v>
      </c>
      <c r="P12999" t="s">
        <v>12</v>
      </c>
    </row>
    <row r="13000" spans="5:16" x14ac:dyDescent="0.25">
      <c r="E13000" s="9" t="str">
        <f t="shared" si="225"/>
        <v>P1-A050I</v>
      </c>
      <c r="F13000" s="8" t="s">
        <v>0</v>
      </c>
      <c r="G13000" s="8" t="s">
        <v>43</v>
      </c>
      <c r="H13000" s="12"/>
      <c r="I13000" s="33" cm="1">
        <f t="array" ref="I13000">MAX(($G$2:$G$300000=G13000)*$N$2:$N$300000)</f>
        <v>45604.353263888886</v>
      </c>
      <c r="J13000" s="14"/>
      <c r="N13000" s="7">
        <v>45246.519583333335</v>
      </c>
      <c r="O13000" s="8">
        <v>4</v>
      </c>
      <c r="P13000" t="s">
        <v>12</v>
      </c>
    </row>
    <row r="13001" spans="5:16" x14ac:dyDescent="0.25">
      <c r="E13001" s="9" t="str">
        <f t="shared" si="225"/>
        <v>P1-A050I</v>
      </c>
      <c r="F13001" s="8" t="s">
        <v>0</v>
      </c>
      <c r="G13001" s="8" t="s">
        <v>43</v>
      </c>
      <c r="H13001" s="12"/>
      <c r="I13001" s="33" cm="1">
        <f t="array" ref="I13001">MAX(($G$2:$G$300000=G13001)*$N$2:$N$300000)</f>
        <v>45604.353263888886</v>
      </c>
      <c r="J13001" s="14"/>
      <c r="N13001" s="7">
        <v>45246.519583333335</v>
      </c>
      <c r="O13001" s="8">
        <v>5</v>
      </c>
      <c r="P13001" t="s">
        <v>12</v>
      </c>
    </row>
    <row r="13002" spans="5:16" x14ac:dyDescent="0.25">
      <c r="E13002" s="9" t="str">
        <f t="shared" si="225"/>
        <v>P1-A050I</v>
      </c>
      <c r="F13002" s="8" t="s">
        <v>0</v>
      </c>
      <c r="G13002" s="8" t="s">
        <v>43</v>
      </c>
      <c r="H13002" s="12"/>
      <c r="I13002" s="33" cm="1">
        <f t="array" ref="I13002">MAX(($G$2:$G$300000=G13002)*$N$2:$N$300000)</f>
        <v>45604.353263888886</v>
      </c>
      <c r="J13002" s="14"/>
      <c r="N13002" s="7">
        <v>45246.519583333335</v>
      </c>
      <c r="O13002" s="8">
        <v>6</v>
      </c>
      <c r="P13002" t="s">
        <v>12</v>
      </c>
    </row>
    <row r="13003" spans="5:16" x14ac:dyDescent="0.25">
      <c r="E13003" s="9" t="str">
        <f t="shared" si="225"/>
        <v>P1-A050I</v>
      </c>
      <c r="F13003" s="8" t="s">
        <v>0</v>
      </c>
      <c r="G13003" s="8" t="s">
        <v>43</v>
      </c>
      <c r="H13003" s="12"/>
      <c r="I13003" s="33" cm="1">
        <f t="array" ref="I13003">MAX(($G$2:$G$300000=G13003)*$N$2:$N$300000)</f>
        <v>45604.353263888886</v>
      </c>
      <c r="J13003" s="14"/>
      <c r="N13003" s="7">
        <v>45246.519583333335</v>
      </c>
      <c r="O13003" s="8">
        <v>7</v>
      </c>
      <c r="P13003" t="s">
        <v>12</v>
      </c>
    </row>
    <row r="13004" spans="5:16" x14ac:dyDescent="0.25">
      <c r="E13004" s="9" t="str">
        <f t="shared" si="225"/>
        <v>P1-A050I</v>
      </c>
      <c r="F13004" s="8" t="s">
        <v>0</v>
      </c>
      <c r="G13004" s="8" t="s">
        <v>43</v>
      </c>
      <c r="H13004" s="12"/>
      <c r="I13004" s="33" cm="1">
        <f t="array" ref="I13004">MAX(($G$2:$G$300000=G13004)*$N$2:$N$300000)</f>
        <v>45604.353263888886</v>
      </c>
      <c r="J13004" s="14"/>
      <c r="N13004" s="7">
        <v>45246.519583333335</v>
      </c>
      <c r="O13004" s="8">
        <v>8</v>
      </c>
      <c r="P13004" t="s">
        <v>12</v>
      </c>
    </row>
    <row r="13005" spans="5:16" x14ac:dyDescent="0.25">
      <c r="E13005" s="9" t="str">
        <f t="shared" si="225"/>
        <v>P1-A050I</v>
      </c>
      <c r="F13005" s="8" t="s">
        <v>0</v>
      </c>
      <c r="G13005" s="8" t="s">
        <v>43</v>
      </c>
      <c r="H13005" s="12"/>
      <c r="I13005" s="33" cm="1">
        <f t="array" ref="I13005">MAX(($G$2:$G$300000=G13005)*$N$2:$N$300000)</f>
        <v>45604.353263888886</v>
      </c>
      <c r="J13005" s="14"/>
      <c r="N13005" s="7">
        <v>45295.302997685183</v>
      </c>
      <c r="O13005" s="8">
        <v>1</v>
      </c>
      <c r="P13005" t="s">
        <v>12</v>
      </c>
    </row>
    <row r="13006" spans="5:16" x14ac:dyDescent="0.25">
      <c r="E13006" s="9" t="str">
        <f t="shared" si="225"/>
        <v>P1-A050I</v>
      </c>
      <c r="F13006" s="8" t="s">
        <v>0</v>
      </c>
      <c r="G13006" s="8" t="s">
        <v>43</v>
      </c>
      <c r="H13006" s="12"/>
      <c r="I13006" s="33" cm="1">
        <f t="array" ref="I13006">MAX(($G$2:$G$300000=G13006)*$N$2:$N$300000)</f>
        <v>45604.353263888886</v>
      </c>
      <c r="J13006" s="14"/>
      <c r="N13006" s="7">
        <v>45295.30300925926</v>
      </c>
      <c r="O13006" s="8">
        <v>1</v>
      </c>
      <c r="P13006" t="s">
        <v>12</v>
      </c>
    </row>
    <row r="13007" spans="5:16" x14ac:dyDescent="0.25">
      <c r="E13007" s="9" t="str">
        <f t="shared" si="225"/>
        <v>P1-A050I</v>
      </c>
      <c r="F13007" s="8" t="s">
        <v>0</v>
      </c>
      <c r="G13007" s="8" t="s">
        <v>43</v>
      </c>
      <c r="H13007" s="12"/>
      <c r="I13007" s="33" cm="1">
        <f t="array" ref="I13007">MAX(($G$2:$G$300000=G13007)*$N$2:$N$300000)</f>
        <v>45604.353263888886</v>
      </c>
      <c r="J13007" s="14"/>
      <c r="N13007" s="7">
        <v>45295.30300925926</v>
      </c>
      <c r="O13007" s="8">
        <v>2</v>
      </c>
      <c r="P13007" t="s">
        <v>12</v>
      </c>
    </row>
    <row r="13008" spans="5:16" x14ac:dyDescent="0.25">
      <c r="E13008" s="9" t="str">
        <f t="shared" si="225"/>
        <v>P1-A050I</v>
      </c>
      <c r="F13008" s="8" t="s">
        <v>0</v>
      </c>
      <c r="G13008" s="8" t="s">
        <v>43</v>
      </c>
      <c r="H13008" s="12"/>
      <c r="I13008" s="33" cm="1">
        <f t="array" ref="I13008">MAX(($G$2:$G$300000=G13008)*$N$2:$N$300000)</f>
        <v>45604.353263888886</v>
      </c>
      <c r="J13008" s="14"/>
      <c r="N13008" s="7">
        <v>45295.30300925926</v>
      </c>
      <c r="O13008" s="8">
        <v>3</v>
      </c>
      <c r="P13008" t="s">
        <v>12</v>
      </c>
    </row>
    <row r="13009" spans="5:16" x14ac:dyDescent="0.25">
      <c r="E13009" s="9" t="str">
        <f t="shared" si="225"/>
        <v>P1-A050I</v>
      </c>
      <c r="F13009" s="8" t="s">
        <v>0</v>
      </c>
      <c r="G13009" s="8" t="s">
        <v>43</v>
      </c>
      <c r="H13009" s="12"/>
      <c r="I13009" s="33" cm="1">
        <f t="array" ref="I13009">MAX(($G$2:$G$300000=G13009)*$N$2:$N$300000)</f>
        <v>45604.353263888886</v>
      </c>
      <c r="J13009" s="14"/>
      <c r="N13009" s="7">
        <v>45295.30300925926</v>
      </c>
      <c r="O13009" s="8">
        <v>4</v>
      </c>
      <c r="P13009" t="s">
        <v>12</v>
      </c>
    </row>
    <row r="13010" spans="5:16" x14ac:dyDescent="0.25">
      <c r="E13010" s="9" t="str">
        <f t="shared" si="225"/>
        <v>P1-A050I</v>
      </c>
      <c r="F13010" s="8" t="s">
        <v>0</v>
      </c>
      <c r="G13010" s="8" t="s">
        <v>43</v>
      </c>
      <c r="H13010" s="12"/>
      <c r="I13010" s="33" cm="1">
        <f t="array" ref="I13010">MAX(($G$2:$G$300000=G13010)*$N$2:$N$300000)</f>
        <v>45604.353263888886</v>
      </c>
      <c r="J13010" s="14"/>
      <c r="N13010" s="7">
        <v>45295.30300925926</v>
      </c>
      <c r="O13010" s="8">
        <v>5</v>
      </c>
      <c r="P13010" t="s">
        <v>12</v>
      </c>
    </row>
    <row r="13011" spans="5:16" x14ac:dyDescent="0.25">
      <c r="E13011" s="9" t="str">
        <f t="shared" si="225"/>
        <v>P1-A050I</v>
      </c>
      <c r="F13011" s="8" t="s">
        <v>0</v>
      </c>
      <c r="G13011" s="8" t="s">
        <v>43</v>
      </c>
      <c r="H13011" s="12"/>
      <c r="I13011" s="33" cm="1">
        <f t="array" ref="I13011">MAX(($G$2:$G$300000=G13011)*$N$2:$N$300000)</f>
        <v>45604.353263888886</v>
      </c>
      <c r="J13011" s="14"/>
      <c r="N13011" s="7">
        <v>45295.30300925926</v>
      </c>
      <c r="O13011" s="8">
        <v>6</v>
      </c>
      <c r="P13011" t="s">
        <v>12</v>
      </c>
    </row>
    <row r="13012" spans="5:16" x14ac:dyDescent="0.25">
      <c r="E13012" s="9" t="str">
        <f t="shared" si="225"/>
        <v>P1-A050I</v>
      </c>
      <c r="F13012" s="8" t="s">
        <v>0</v>
      </c>
      <c r="G13012" s="8" t="s">
        <v>43</v>
      </c>
      <c r="H13012" s="12"/>
      <c r="I13012" s="33" cm="1">
        <f t="array" ref="I13012">MAX(($G$2:$G$300000=G13012)*$N$2:$N$300000)</f>
        <v>45604.353263888886</v>
      </c>
      <c r="J13012" s="14"/>
      <c r="N13012" s="7">
        <v>45295.30300925926</v>
      </c>
      <c r="O13012" s="8">
        <v>7</v>
      </c>
      <c r="P13012" t="s">
        <v>12</v>
      </c>
    </row>
    <row r="13013" spans="5:16" x14ac:dyDescent="0.25">
      <c r="E13013" s="9" t="str">
        <f t="shared" si="225"/>
        <v>P1-A050I</v>
      </c>
      <c r="F13013" s="8" t="s">
        <v>0</v>
      </c>
      <c r="G13013" s="8" t="s">
        <v>43</v>
      </c>
      <c r="H13013" s="12"/>
      <c r="I13013" s="33" cm="1">
        <f t="array" ref="I13013">MAX(($G$2:$G$300000=G13013)*$N$2:$N$300000)</f>
        <v>45604.353263888886</v>
      </c>
      <c r="J13013" s="14"/>
      <c r="N13013" s="7">
        <v>45295.30300925926</v>
      </c>
      <c r="O13013" s="8">
        <v>8</v>
      </c>
      <c r="P13013" t="s">
        <v>12</v>
      </c>
    </row>
    <row r="13014" spans="5:16" x14ac:dyDescent="0.25">
      <c r="E13014" s="9" t="str">
        <f t="shared" si="225"/>
        <v>P1-A050I</v>
      </c>
      <c r="F13014" s="8" t="s">
        <v>0</v>
      </c>
      <c r="G13014" s="8" t="s">
        <v>43</v>
      </c>
      <c r="H13014" s="12"/>
      <c r="I13014" s="33" cm="1">
        <f t="array" ref="I13014">MAX(($G$2:$G$300000=G13014)*$N$2:$N$300000)</f>
        <v>45604.353263888886</v>
      </c>
      <c r="J13014" s="14"/>
      <c r="N13014" s="7">
        <v>45295.30300925926</v>
      </c>
      <c r="O13014" s="8">
        <v>9</v>
      </c>
      <c r="P13014" t="s">
        <v>12</v>
      </c>
    </row>
    <row r="13015" spans="5:16" x14ac:dyDescent="0.25">
      <c r="E13015" s="9" t="str">
        <f t="shared" si="225"/>
        <v>P1-A050I</v>
      </c>
      <c r="F13015" s="8" t="s">
        <v>0</v>
      </c>
      <c r="G13015" s="8" t="s">
        <v>43</v>
      </c>
      <c r="H13015" s="12"/>
      <c r="I13015" s="33" cm="1">
        <f t="array" ref="I13015">MAX(($G$2:$G$300000=G13015)*$N$2:$N$300000)</f>
        <v>45604.353263888886</v>
      </c>
      <c r="J13015" s="14"/>
      <c r="N13015" s="7">
        <v>45295.30300925926</v>
      </c>
      <c r="O13015" s="8">
        <v>10</v>
      </c>
      <c r="P13015" t="s">
        <v>12</v>
      </c>
    </row>
    <row r="13016" spans="5:16" x14ac:dyDescent="0.25">
      <c r="E13016" s="9" t="str">
        <f t="shared" ref="E13016:E13038" si="226">+G13016&amp;H13016</f>
        <v>P1-A050I</v>
      </c>
      <c r="F13016" s="8" t="s">
        <v>0</v>
      </c>
      <c r="G13016" s="8" t="s">
        <v>43</v>
      </c>
      <c r="H13016" s="12"/>
      <c r="I13016" s="33" cm="1">
        <f t="array" ref="I13016">MAX(($G$2:$G$300000=G13016)*$N$2:$N$300000)</f>
        <v>45604.353263888886</v>
      </c>
      <c r="J13016" s="14"/>
      <c r="N13016" s="7">
        <v>45295.30300925926</v>
      </c>
      <c r="O13016" s="8">
        <v>11</v>
      </c>
      <c r="P13016" t="s">
        <v>12</v>
      </c>
    </row>
    <row r="13017" spans="5:16" x14ac:dyDescent="0.25">
      <c r="E13017" s="9" t="str">
        <f t="shared" si="226"/>
        <v>P1-A050I</v>
      </c>
      <c r="F13017" s="8" t="s">
        <v>0</v>
      </c>
      <c r="G13017" s="8" t="s">
        <v>43</v>
      </c>
      <c r="H13017" s="12"/>
      <c r="I13017" s="33" cm="1">
        <f t="array" ref="I13017">MAX(($G$2:$G$300000=G13017)*$N$2:$N$300000)</f>
        <v>45604.353263888886</v>
      </c>
      <c r="J13017" s="14"/>
      <c r="N13017" s="7">
        <v>45295.30300925926</v>
      </c>
      <c r="O13017" s="8">
        <v>12</v>
      </c>
      <c r="P13017" t="s">
        <v>12</v>
      </c>
    </row>
    <row r="13018" spans="5:16" x14ac:dyDescent="0.25">
      <c r="E13018" s="9" t="str">
        <f t="shared" si="226"/>
        <v>P1-A050I</v>
      </c>
      <c r="F13018" s="8" t="s">
        <v>0</v>
      </c>
      <c r="G13018" s="8" t="s">
        <v>43</v>
      </c>
      <c r="H13018" s="12"/>
      <c r="I13018" s="33" cm="1">
        <f t="array" ref="I13018">MAX(($G$2:$G$300000=G13018)*$N$2:$N$300000)</f>
        <v>45604.353263888886</v>
      </c>
      <c r="J13018" s="14"/>
      <c r="N13018" s="7">
        <v>45295.30300925926</v>
      </c>
      <c r="O13018" s="8">
        <v>13</v>
      </c>
      <c r="P13018" t="s">
        <v>12</v>
      </c>
    </row>
    <row r="13019" spans="5:16" x14ac:dyDescent="0.25">
      <c r="E13019" s="9" t="str">
        <f t="shared" si="226"/>
        <v>P1-A050I</v>
      </c>
      <c r="F13019" s="8" t="s">
        <v>0</v>
      </c>
      <c r="G13019" s="8" t="s">
        <v>43</v>
      </c>
      <c r="H13019" s="12"/>
      <c r="I13019" s="33" cm="1">
        <f t="array" ref="I13019">MAX(($G$2:$G$300000=G13019)*$N$2:$N$300000)</f>
        <v>45604.353263888886</v>
      </c>
      <c r="J13019" s="14"/>
      <c r="N13019" s="7">
        <v>45295.30300925926</v>
      </c>
      <c r="O13019" s="8">
        <v>14</v>
      </c>
      <c r="P13019" t="s">
        <v>12</v>
      </c>
    </row>
    <row r="13020" spans="5:16" x14ac:dyDescent="0.25">
      <c r="E13020" s="9" t="str">
        <f t="shared" si="226"/>
        <v>P1-A050I</v>
      </c>
      <c r="F13020" s="8" t="s">
        <v>0</v>
      </c>
      <c r="G13020" s="8" t="s">
        <v>43</v>
      </c>
      <c r="H13020" s="12"/>
      <c r="I13020" s="33" cm="1">
        <f t="array" ref="I13020">MAX(($G$2:$G$300000=G13020)*$N$2:$N$300000)</f>
        <v>45604.353263888886</v>
      </c>
      <c r="J13020" s="14"/>
      <c r="N13020" s="7">
        <v>45295.30300925926</v>
      </c>
      <c r="O13020" s="8">
        <v>15</v>
      </c>
      <c r="P13020" t="s">
        <v>12</v>
      </c>
    </row>
    <row r="13021" spans="5:16" x14ac:dyDescent="0.25">
      <c r="E13021" s="9" t="str">
        <f t="shared" si="226"/>
        <v>P1-A050I</v>
      </c>
      <c r="F13021" s="8" t="s">
        <v>0</v>
      </c>
      <c r="G13021" s="8" t="s">
        <v>43</v>
      </c>
      <c r="H13021" s="12"/>
      <c r="I13021" s="33" cm="1">
        <f t="array" ref="I13021">MAX(($G$2:$G$300000=G13021)*$N$2:$N$300000)</f>
        <v>45604.353263888886</v>
      </c>
      <c r="J13021" s="14"/>
      <c r="N13021" s="7">
        <v>45295.303020833337</v>
      </c>
      <c r="O13021" s="8">
        <v>1</v>
      </c>
      <c r="P13021" t="s">
        <v>12</v>
      </c>
    </row>
    <row r="13022" spans="5:16" x14ac:dyDescent="0.25">
      <c r="E13022" s="9" t="str">
        <f t="shared" si="226"/>
        <v>P1-A050I</v>
      </c>
      <c r="F13022" s="8" t="s">
        <v>0</v>
      </c>
      <c r="G13022" s="8" t="s">
        <v>43</v>
      </c>
      <c r="H13022" s="12"/>
      <c r="I13022" s="33" cm="1">
        <f t="array" ref="I13022">MAX(($G$2:$G$300000=G13022)*$N$2:$N$300000)</f>
        <v>45604.353263888886</v>
      </c>
      <c r="J13022" s="14"/>
      <c r="N13022" s="7">
        <v>45295.303020833337</v>
      </c>
      <c r="O13022" s="8">
        <v>2</v>
      </c>
      <c r="P13022" t="s">
        <v>12</v>
      </c>
    </row>
    <row r="13023" spans="5:16" x14ac:dyDescent="0.25">
      <c r="E13023" s="9" t="str">
        <f t="shared" si="226"/>
        <v>P1-A050I</v>
      </c>
      <c r="F13023" s="8" t="s">
        <v>0</v>
      </c>
      <c r="G13023" s="8" t="s">
        <v>43</v>
      </c>
      <c r="H13023" s="12"/>
      <c r="I13023" s="33" cm="1">
        <f t="array" ref="I13023">MAX(($G$2:$G$300000=G13023)*$N$2:$N$300000)</f>
        <v>45604.353263888886</v>
      </c>
      <c r="J13023" s="14"/>
      <c r="N13023" s="7">
        <v>45295.303020833337</v>
      </c>
      <c r="O13023" s="8">
        <v>3</v>
      </c>
      <c r="P13023" t="s">
        <v>12</v>
      </c>
    </row>
    <row r="13024" spans="5:16" x14ac:dyDescent="0.25">
      <c r="E13024" s="9" t="str">
        <f t="shared" si="226"/>
        <v>P1-A050I</v>
      </c>
      <c r="F13024" s="8" t="s">
        <v>0</v>
      </c>
      <c r="G13024" s="8" t="s">
        <v>43</v>
      </c>
      <c r="H13024" s="12"/>
      <c r="I13024" s="33" cm="1">
        <f t="array" ref="I13024">MAX(($G$2:$G$300000=G13024)*$N$2:$N$300000)</f>
        <v>45604.353263888886</v>
      </c>
      <c r="J13024" s="14"/>
      <c r="N13024" s="7">
        <v>45295.303020833337</v>
      </c>
      <c r="O13024" s="8">
        <v>4</v>
      </c>
      <c r="P13024" t="s">
        <v>12</v>
      </c>
    </row>
    <row r="13025" spans="5:16" x14ac:dyDescent="0.25">
      <c r="E13025" s="9" t="str">
        <f t="shared" si="226"/>
        <v>P1-A050I</v>
      </c>
      <c r="F13025" s="8" t="s">
        <v>0</v>
      </c>
      <c r="G13025" s="8" t="s">
        <v>43</v>
      </c>
      <c r="H13025" s="12"/>
      <c r="I13025" s="33" cm="1">
        <f t="array" ref="I13025">MAX(($G$2:$G$300000=G13025)*$N$2:$N$300000)</f>
        <v>45604.353263888886</v>
      </c>
      <c r="J13025" s="14"/>
      <c r="N13025" s="7">
        <v>45295.303020833337</v>
      </c>
      <c r="O13025" s="8">
        <v>5</v>
      </c>
      <c r="P13025" t="s">
        <v>12</v>
      </c>
    </row>
    <row r="13026" spans="5:16" x14ac:dyDescent="0.25">
      <c r="E13026" s="9" t="str">
        <f t="shared" si="226"/>
        <v>P1-A050I</v>
      </c>
      <c r="F13026" s="8" t="s">
        <v>0</v>
      </c>
      <c r="G13026" s="8" t="s">
        <v>43</v>
      </c>
      <c r="H13026" s="12"/>
      <c r="I13026" s="33" cm="1">
        <f t="array" ref="I13026">MAX(($G$2:$G$300000=G13026)*$N$2:$N$300000)</f>
        <v>45604.353263888886</v>
      </c>
      <c r="J13026" s="14"/>
      <c r="N13026" s="7">
        <v>45295.303020833337</v>
      </c>
      <c r="O13026" s="8">
        <v>6</v>
      </c>
      <c r="P13026" t="s">
        <v>12</v>
      </c>
    </row>
    <row r="13027" spans="5:16" x14ac:dyDescent="0.25">
      <c r="E13027" s="9" t="str">
        <f t="shared" si="226"/>
        <v>P1-A050I</v>
      </c>
      <c r="F13027" s="8" t="s">
        <v>0</v>
      </c>
      <c r="G13027" s="8" t="s">
        <v>43</v>
      </c>
      <c r="H13027" s="12"/>
      <c r="I13027" s="33" cm="1">
        <f t="array" ref="I13027">MAX(($G$2:$G$300000=G13027)*$N$2:$N$300000)</f>
        <v>45604.353263888886</v>
      </c>
      <c r="J13027" s="14"/>
      <c r="N13027" s="7">
        <v>45295.303020833337</v>
      </c>
      <c r="O13027" s="8">
        <v>7</v>
      </c>
      <c r="P13027" t="s">
        <v>12</v>
      </c>
    </row>
    <row r="13028" spans="5:16" x14ac:dyDescent="0.25">
      <c r="E13028" s="9" t="str">
        <f t="shared" si="226"/>
        <v>P1-A050I</v>
      </c>
      <c r="F13028" s="8" t="s">
        <v>0</v>
      </c>
      <c r="G13028" s="8" t="s">
        <v>43</v>
      </c>
      <c r="H13028" s="12"/>
      <c r="I13028" s="33" cm="1">
        <f t="array" ref="I13028">MAX(($G$2:$G$300000=G13028)*$N$2:$N$300000)</f>
        <v>45604.353263888886</v>
      </c>
      <c r="J13028" s="14"/>
      <c r="N13028" s="7">
        <v>45295.303020833337</v>
      </c>
      <c r="O13028" s="8">
        <v>8</v>
      </c>
      <c r="P13028" t="s">
        <v>12</v>
      </c>
    </row>
    <row r="13029" spans="5:16" x14ac:dyDescent="0.25">
      <c r="E13029" s="9" t="str">
        <f t="shared" si="226"/>
        <v>P1-A050I</v>
      </c>
      <c r="F13029" s="8" t="s">
        <v>0</v>
      </c>
      <c r="G13029" s="8" t="s">
        <v>43</v>
      </c>
      <c r="H13029" s="12"/>
      <c r="I13029" s="33" cm="1">
        <f t="array" ref="I13029">MAX(($G$2:$G$300000=G13029)*$N$2:$N$300000)</f>
        <v>45604.353263888886</v>
      </c>
      <c r="J13029" s="14"/>
      <c r="N13029" s="7">
        <v>45295.303020833337</v>
      </c>
      <c r="O13029" s="8">
        <v>9</v>
      </c>
      <c r="P13029" t="s">
        <v>12</v>
      </c>
    </row>
    <row r="13030" spans="5:16" x14ac:dyDescent="0.25">
      <c r="E13030" s="9" t="str">
        <f t="shared" si="226"/>
        <v>P1-A050I</v>
      </c>
      <c r="F13030" s="8" t="s">
        <v>0</v>
      </c>
      <c r="G13030" s="8" t="s">
        <v>43</v>
      </c>
      <c r="H13030" s="12"/>
      <c r="I13030" s="33" cm="1">
        <f t="array" ref="I13030">MAX(($G$2:$G$300000=G13030)*$N$2:$N$300000)</f>
        <v>45604.353263888886</v>
      </c>
      <c r="J13030" s="14"/>
      <c r="N13030" s="7">
        <v>45295.303020833337</v>
      </c>
      <c r="O13030" s="8">
        <v>10</v>
      </c>
      <c r="P13030" t="s">
        <v>12</v>
      </c>
    </row>
    <row r="13031" spans="5:16" x14ac:dyDescent="0.25">
      <c r="E13031" s="9" t="str">
        <f t="shared" si="226"/>
        <v>P1-A050I</v>
      </c>
      <c r="F13031" s="8" t="s">
        <v>0</v>
      </c>
      <c r="G13031" s="8" t="s">
        <v>43</v>
      </c>
      <c r="H13031" s="12"/>
      <c r="I13031" s="33" cm="1">
        <f t="array" ref="I13031">MAX(($G$2:$G$300000=G13031)*$N$2:$N$300000)</f>
        <v>45604.353263888886</v>
      </c>
      <c r="J13031" s="14"/>
      <c r="N13031" s="7">
        <v>45602.363032407404</v>
      </c>
      <c r="O13031" s="8">
        <v>1</v>
      </c>
      <c r="P13031" t="s">
        <v>13</v>
      </c>
    </row>
    <row r="13032" spans="5:16" x14ac:dyDescent="0.25">
      <c r="E13032" s="9" t="str">
        <f t="shared" si="226"/>
        <v>P1-A050I</v>
      </c>
      <c r="F13032" s="8" t="s">
        <v>0</v>
      </c>
      <c r="G13032" s="8" t="s">
        <v>43</v>
      </c>
      <c r="H13032" s="12"/>
      <c r="I13032" s="33" cm="1">
        <f t="array" ref="I13032">MAX(($G$2:$G$300000=G13032)*$N$2:$N$300000)</f>
        <v>45604.353263888886</v>
      </c>
      <c r="J13032" s="14"/>
      <c r="N13032" s="7">
        <v>45602.363055555557</v>
      </c>
      <c r="O13032" s="8">
        <v>1</v>
      </c>
      <c r="P13032" t="s">
        <v>13</v>
      </c>
    </row>
    <row r="13033" spans="5:16" x14ac:dyDescent="0.25">
      <c r="E13033" s="9" t="str">
        <f t="shared" si="226"/>
        <v>P1-A050I</v>
      </c>
      <c r="F13033" s="8" t="s">
        <v>0</v>
      </c>
      <c r="G13033" s="8" t="s">
        <v>43</v>
      </c>
      <c r="H13033" s="12"/>
      <c r="I13033" s="33" cm="1">
        <f t="array" ref="I13033">MAX(($G$2:$G$300000=G13033)*$N$2:$N$300000)</f>
        <v>45604.353263888886</v>
      </c>
      <c r="J13033" s="14"/>
      <c r="N13033" s="7">
        <v>45604.353206018517</v>
      </c>
      <c r="O13033" s="8">
        <v>1</v>
      </c>
      <c r="P13033" t="s">
        <v>13</v>
      </c>
    </row>
    <row r="13034" spans="5:16" x14ac:dyDescent="0.25">
      <c r="E13034" s="9" t="str">
        <f t="shared" si="226"/>
        <v>P1-A050I</v>
      </c>
      <c r="F13034" s="8" t="s">
        <v>0</v>
      </c>
      <c r="G13034" s="8" t="s">
        <v>43</v>
      </c>
      <c r="H13034" s="12"/>
      <c r="I13034" s="33" cm="1">
        <f t="array" ref="I13034">MAX(($G$2:$G$300000=G13034)*$N$2:$N$300000)</f>
        <v>45604.353263888886</v>
      </c>
      <c r="J13034" s="14"/>
      <c r="N13034" s="7">
        <v>45604.353206018517</v>
      </c>
      <c r="O13034" s="8">
        <v>2</v>
      </c>
      <c r="P13034" t="s">
        <v>13</v>
      </c>
    </row>
    <row r="13035" spans="5:16" x14ac:dyDescent="0.25">
      <c r="E13035" s="9" t="str">
        <f t="shared" si="226"/>
        <v>P1-A050I</v>
      </c>
      <c r="F13035" s="8" t="s">
        <v>0</v>
      </c>
      <c r="G13035" s="8" t="s">
        <v>43</v>
      </c>
      <c r="H13035" s="12"/>
      <c r="I13035" s="33" cm="1">
        <f t="array" ref="I13035">MAX(($G$2:$G$300000=G13035)*$N$2:$N$300000)</f>
        <v>45604.353263888886</v>
      </c>
      <c r="J13035" s="14"/>
      <c r="N13035" s="7">
        <v>45604.353206018517</v>
      </c>
      <c r="O13035" s="8">
        <v>3</v>
      </c>
      <c r="P13035" t="s">
        <v>13</v>
      </c>
    </row>
    <row r="13036" spans="5:16" x14ac:dyDescent="0.25">
      <c r="E13036" s="9" t="str">
        <f t="shared" si="226"/>
        <v>P1-A050I</v>
      </c>
      <c r="F13036" s="8" t="s">
        <v>0</v>
      </c>
      <c r="G13036" s="8" t="s">
        <v>43</v>
      </c>
      <c r="H13036" s="12"/>
      <c r="I13036" s="33" cm="1">
        <f t="array" ref="I13036">MAX(($G$2:$G$300000=G13036)*$N$2:$N$300000)</f>
        <v>45604.353263888886</v>
      </c>
      <c r="J13036" s="14"/>
      <c r="N13036" s="7">
        <v>45604.353206018517</v>
      </c>
      <c r="O13036" s="8">
        <v>4</v>
      </c>
      <c r="P13036" t="s">
        <v>13</v>
      </c>
    </row>
    <row r="13037" spans="5:16" x14ac:dyDescent="0.25">
      <c r="E13037" s="9" t="str">
        <f t="shared" si="226"/>
        <v>P1-A050I</v>
      </c>
      <c r="F13037" s="8" t="s">
        <v>0</v>
      </c>
      <c r="G13037" s="8" t="s">
        <v>43</v>
      </c>
      <c r="H13037" s="12"/>
      <c r="I13037" s="33" cm="1">
        <f t="array" ref="I13037">MAX(($G$2:$G$300000=G13037)*$N$2:$N$300000)</f>
        <v>45604.353263888886</v>
      </c>
      <c r="J13037" s="14"/>
      <c r="N13037" s="7">
        <v>45604.353206018517</v>
      </c>
      <c r="O13037" s="8">
        <v>5</v>
      </c>
      <c r="P13037" t="s">
        <v>13</v>
      </c>
    </row>
    <row r="13038" spans="5:16" x14ac:dyDescent="0.25">
      <c r="E13038" s="9" t="str">
        <f t="shared" si="226"/>
        <v>P1-A050I</v>
      </c>
      <c r="F13038" s="8" t="s">
        <v>0</v>
      </c>
      <c r="G13038" s="8" t="s">
        <v>43</v>
      </c>
      <c r="H13038" s="12"/>
      <c r="I13038" s="33" cm="1">
        <f t="array" ref="I13038">MAX(($G$2:$G$300000=G13038)*$N$2:$N$300000)</f>
        <v>45604.353263888886</v>
      </c>
      <c r="J13038" s="14"/>
      <c r="N13038" s="7">
        <v>45604.353206018517</v>
      </c>
      <c r="O13038" s="8">
        <v>6</v>
      </c>
      <c r="P13038" t="s">
        <v>13</v>
      </c>
    </row>
    <row r="13039" spans="5:16" x14ac:dyDescent="0.25">
      <c r="E13039" s="9" t="str">
        <f t="shared" ref="E13039:E13088" si="227">+G13039&amp;H13039</f>
        <v>P1-S015D</v>
      </c>
      <c r="F13039" s="8" t="s">
        <v>0</v>
      </c>
      <c r="G13039" s="8" t="s">
        <v>44</v>
      </c>
      <c r="H13039" s="12"/>
      <c r="I13039" s="33" cm="1">
        <f t="array" ref="I13039">MAX(($G$2:$G$300000=G13039)*$N$2:$N$300000)</f>
        <v>45924.333009259259</v>
      </c>
      <c r="J13039" s="14"/>
      <c r="N13039" s="7">
        <v>43332.502430555556</v>
      </c>
      <c r="O13039" s="8">
        <v>1</v>
      </c>
      <c r="P13039" t="s">
        <v>11</v>
      </c>
    </row>
    <row r="13040" spans="5:16" x14ac:dyDescent="0.25">
      <c r="E13040" s="9" t="str">
        <f t="shared" si="227"/>
        <v>P1-S015D</v>
      </c>
      <c r="F13040" s="8" t="s">
        <v>0</v>
      </c>
      <c r="G13040" s="8" t="s">
        <v>44</v>
      </c>
      <c r="H13040" s="12"/>
      <c r="I13040" s="33" cm="1">
        <f t="array" ref="I13040">MAX(($G$2:$G$300000=G13040)*$N$2:$N$300000)</f>
        <v>45924.333009259259</v>
      </c>
      <c r="J13040" s="14"/>
      <c r="N13040" s="7">
        <v>43341.387083333335</v>
      </c>
      <c r="O13040" s="8">
        <v>1</v>
      </c>
      <c r="P13040" t="s">
        <v>13</v>
      </c>
    </row>
    <row r="13041" spans="5:16" x14ac:dyDescent="0.25">
      <c r="E13041" s="9" t="str">
        <f t="shared" si="227"/>
        <v>P1-S015D</v>
      </c>
      <c r="F13041" s="8" t="s">
        <v>0</v>
      </c>
      <c r="G13041" s="8" t="s">
        <v>44</v>
      </c>
      <c r="H13041" s="12"/>
      <c r="I13041" s="33" cm="1">
        <f t="array" ref="I13041">MAX(($G$2:$G$300000=G13041)*$N$2:$N$300000)</f>
        <v>45924.333009259259</v>
      </c>
      <c r="J13041" s="14"/>
      <c r="N13041" s="7">
        <v>43341.423981481479</v>
      </c>
      <c r="O13041" s="8">
        <v>1</v>
      </c>
      <c r="P13041" t="s">
        <v>11</v>
      </c>
    </row>
    <row r="13042" spans="5:16" x14ac:dyDescent="0.25">
      <c r="E13042" s="9" t="str">
        <f t="shared" si="227"/>
        <v>P1-S015D</v>
      </c>
      <c r="F13042" s="8" t="s">
        <v>0</v>
      </c>
      <c r="G13042" s="8" t="s">
        <v>44</v>
      </c>
      <c r="H13042" s="12"/>
      <c r="I13042" s="33" cm="1">
        <f t="array" ref="I13042">MAX(($G$2:$G$300000=G13042)*$N$2:$N$300000)</f>
        <v>45924.333009259259</v>
      </c>
      <c r="J13042" s="14"/>
      <c r="N13042" s="7">
        <v>43341.452199074076</v>
      </c>
      <c r="O13042" s="8">
        <v>1</v>
      </c>
      <c r="P13042" t="s">
        <v>13</v>
      </c>
    </row>
    <row r="13043" spans="5:16" x14ac:dyDescent="0.25">
      <c r="E13043" s="9" t="str">
        <f t="shared" si="227"/>
        <v>P1-S015D</v>
      </c>
      <c r="F13043" s="8" t="s">
        <v>0</v>
      </c>
      <c r="G13043" s="8" t="s">
        <v>44</v>
      </c>
      <c r="H13043" s="12"/>
      <c r="I13043" s="33" cm="1">
        <f t="array" ref="I13043">MAX(($G$2:$G$300000=G13043)*$N$2:$N$300000)</f>
        <v>45924.333009259259</v>
      </c>
      <c r="J13043" s="14"/>
      <c r="N13043" s="7">
        <v>43397.658807870372</v>
      </c>
      <c r="O13043" s="8">
        <v>1</v>
      </c>
      <c r="P13043" t="s">
        <v>11</v>
      </c>
    </row>
    <row r="13044" spans="5:16" x14ac:dyDescent="0.25">
      <c r="E13044" s="9" t="str">
        <f t="shared" si="227"/>
        <v>P1-S015D</v>
      </c>
      <c r="F13044" s="8" t="s">
        <v>0</v>
      </c>
      <c r="G13044" s="8" t="s">
        <v>44</v>
      </c>
      <c r="H13044" s="12"/>
      <c r="I13044" s="33" cm="1">
        <f t="array" ref="I13044">MAX(($G$2:$G$300000=G13044)*$N$2:$N$300000)</f>
        <v>45924.333009259259</v>
      </c>
      <c r="J13044" s="14"/>
      <c r="N13044" s="7">
        <v>43412.645694444444</v>
      </c>
      <c r="O13044" s="8">
        <v>1</v>
      </c>
      <c r="P13044" t="s">
        <v>11</v>
      </c>
    </row>
    <row r="13045" spans="5:16" x14ac:dyDescent="0.25">
      <c r="E13045" s="9" t="str">
        <f t="shared" si="227"/>
        <v>P1-S015D</v>
      </c>
      <c r="F13045" s="8" t="s">
        <v>0</v>
      </c>
      <c r="G13045" s="8" t="s">
        <v>44</v>
      </c>
      <c r="H13045" s="12"/>
      <c r="I13045" s="33" cm="1">
        <f t="array" ref="I13045">MAX(($G$2:$G$300000=G13045)*$N$2:$N$300000)</f>
        <v>45924.333009259259</v>
      </c>
      <c r="J13045" s="14"/>
      <c r="N13045" s="7">
        <v>43412.685034722221</v>
      </c>
      <c r="O13045" s="8">
        <v>1</v>
      </c>
      <c r="P13045" t="s">
        <v>13</v>
      </c>
    </row>
    <row r="13046" spans="5:16" x14ac:dyDescent="0.25">
      <c r="E13046" s="9" t="str">
        <f t="shared" si="227"/>
        <v>P1-S015D</v>
      </c>
      <c r="F13046" s="8" t="s">
        <v>0</v>
      </c>
      <c r="G13046" s="8" t="s">
        <v>44</v>
      </c>
      <c r="H13046" s="12"/>
      <c r="I13046" s="33" cm="1">
        <f t="array" ref="I13046">MAX(($G$2:$G$300000=G13046)*$N$2:$N$300000)</f>
        <v>45924.333009259259</v>
      </c>
      <c r="J13046" s="14"/>
      <c r="N13046" s="7">
        <v>43438.379513888889</v>
      </c>
      <c r="O13046" s="8">
        <v>1</v>
      </c>
      <c r="P13046" t="s">
        <v>13</v>
      </c>
    </row>
    <row r="13047" spans="5:16" x14ac:dyDescent="0.25">
      <c r="E13047" s="9" t="str">
        <f t="shared" si="227"/>
        <v>P1-S015D</v>
      </c>
      <c r="F13047" s="8" t="s">
        <v>0</v>
      </c>
      <c r="G13047" s="8" t="s">
        <v>44</v>
      </c>
      <c r="H13047" s="12"/>
      <c r="I13047" s="33" cm="1">
        <f t="array" ref="I13047">MAX(($G$2:$G$300000=G13047)*$N$2:$N$300000)</f>
        <v>45924.333009259259</v>
      </c>
      <c r="J13047" s="14"/>
      <c r="N13047" s="7">
        <v>43447.328703703701</v>
      </c>
      <c r="O13047" s="8">
        <v>1</v>
      </c>
      <c r="P13047" t="s">
        <v>12</v>
      </c>
    </row>
    <row r="13048" spans="5:16" x14ac:dyDescent="0.25">
      <c r="E13048" s="9" t="str">
        <f t="shared" si="227"/>
        <v>P1-S015D</v>
      </c>
      <c r="F13048" s="8" t="s">
        <v>0</v>
      </c>
      <c r="G13048" s="8" t="s">
        <v>44</v>
      </c>
      <c r="H13048" s="12"/>
      <c r="I13048" s="33" cm="1">
        <f t="array" ref="I13048">MAX(($G$2:$G$300000=G13048)*$N$2:$N$300000)</f>
        <v>45924.333009259259</v>
      </c>
      <c r="J13048" s="14"/>
      <c r="N13048" s="7">
        <v>43447.329259259262</v>
      </c>
      <c r="O13048" s="8">
        <v>1</v>
      </c>
      <c r="P13048" t="s">
        <v>12</v>
      </c>
    </row>
    <row r="13049" spans="5:16" x14ac:dyDescent="0.25">
      <c r="E13049" s="9" t="str">
        <f t="shared" si="227"/>
        <v>P1-S015D</v>
      </c>
      <c r="F13049" s="8" t="s">
        <v>0</v>
      </c>
      <c r="G13049" s="8" t="s">
        <v>44</v>
      </c>
      <c r="H13049" s="12"/>
      <c r="I13049" s="33" cm="1">
        <f t="array" ref="I13049">MAX(($G$2:$G$300000=G13049)*$N$2:$N$300000)</f>
        <v>45924.333009259259</v>
      </c>
      <c r="J13049" s="14"/>
      <c r="N13049" s="7">
        <v>43502.442962962959</v>
      </c>
      <c r="O13049" s="8">
        <v>1</v>
      </c>
      <c r="P13049" t="s">
        <v>13</v>
      </c>
    </row>
    <row r="13050" spans="5:16" x14ac:dyDescent="0.25">
      <c r="E13050" s="9" t="str">
        <f t="shared" si="227"/>
        <v>P1-S015D</v>
      </c>
      <c r="F13050" s="8" t="s">
        <v>0</v>
      </c>
      <c r="G13050" s="8" t="s">
        <v>44</v>
      </c>
      <c r="H13050" s="12"/>
      <c r="I13050" s="33" cm="1">
        <f t="array" ref="I13050">MAX(($G$2:$G$300000=G13050)*$N$2:$N$300000)</f>
        <v>45924.333009259259</v>
      </c>
      <c r="J13050" s="14"/>
      <c r="N13050" s="7">
        <v>43502.629004629627</v>
      </c>
      <c r="O13050" s="8">
        <v>1</v>
      </c>
      <c r="P13050" t="s">
        <v>13</v>
      </c>
    </row>
    <row r="13051" spans="5:16" x14ac:dyDescent="0.25">
      <c r="E13051" s="9" t="str">
        <f t="shared" si="227"/>
        <v>P1-S015D</v>
      </c>
      <c r="F13051" s="8" t="s">
        <v>0</v>
      </c>
      <c r="G13051" s="8" t="s">
        <v>44</v>
      </c>
      <c r="H13051" s="12"/>
      <c r="I13051" s="33" cm="1">
        <f t="array" ref="I13051">MAX(($G$2:$G$300000=G13051)*$N$2:$N$300000)</f>
        <v>45924.333009259259</v>
      </c>
      <c r="J13051" s="14"/>
      <c r="N13051" s="7">
        <v>43517.376493055555</v>
      </c>
      <c r="O13051" s="8">
        <v>1</v>
      </c>
      <c r="P13051" t="s">
        <v>12</v>
      </c>
    </row>
    <row r="13052" spans="5:16" x14ac:dyDescent="0.25">
      <c r="E13052" s="9" t="str">
        <f t="shared" si="227"/>
        <v>P1-S015D</v>
      </c>
      <c r="F13052" s="8" t="s">
        <v>0</v>
      </c>
      <c r="G13052" s="8" t="s">
        <v>44</v>
      </c>
      <c r="H13052" s="12"/>
      <c r="I13052" s="33" cm="1">
        <f t="array" ref="I13052">MAX(($G$2:$G$300000=G13052)*$N$2:$N$300000)</f>
        <v>45924.333009259259</v>
      </c>
      <c r="J13052" s="14"/>
      <c r="N13052" s="7">
        <v>43517.387118055558</v>
      </c>
      <c r="O13052" s="8">
        <v>1</v>
      </c>
      <c r="P13052" t="s">
        <v>12</v>
      </c>
    </row>
    <row r="13053" spans="5:16" x14ac:dyDescent="0.25">
      <c r="E13053" s="9" t="str">
        <f t="shared" si="227"/>
        <v>P1-S015D</v>
      </c>
      <c r="F13053" s="8" t="s">
        <v>0</v>
      </c>
      <c r="G13053" s="8" t="s">
        <v>44</v>
      </c>
      <c r="H13053" s="12"/>
      <c r="I13053" s="33" cm="1">
        <f t="array" ref="I13053">MAX(($G$2:$G$300000=G13053)*$N$2:$N$300000)</f>
        <v>45924.333009259259</v>
      </c>
      <c r="J13053" s="14"/>
      <c r="N13053" s="7">
        <v>43567.442175925928</v>
      </c>
      <c r="O13053" s="8">
        <v>1</v>
      </c>
      <c r="P13053" t="s">
        <v>13</v>
      </c>
    </row>
    <row r="13054" spans="5:16" x14ac:dyDescent="0.25">
      <c r="E13054" s="9" t="str">
        <f t="shared" si="227"/>
        <v>P1-S015D</v>
      </c>
      <c r="F13054" s="8" t="s">
        <v>0</v>
      </c>
      <c r="G13054" s="8" t="s">
        <v>44</v>
      </c>
      <c r="H13054" s="12"/>
      <c r="I13054" s="33" cm="1">
        <f t="array" ref="I13054">MAX(($G$2:$G$300000=G13054)*$N$2:$N$300000)</f>
        <v>45924.333009259259</v>
      </c>
      <c r="J13054" s="14"/>
      <c r="N13054" s="7">
        <v>43573.357800925929</v>
      </c>
      <c r="O13054" s="8">
        <v>1</v>
      </c>
      <c r="P13054" t="s">
        <v>12</v>
      </c>
    </row>
    <row r="13055" spans="5:16" x14ac:dyDescent="0.25">
      <c r="E13055" s="9" t="str">
        <f t="shared" si="227"/>
        <v>P1-S015D</v>
      </c>
      <c r="F13055" s="8" t="s">
        <v>0</v>
      </c>
      <c r="G13055" s="8" t="s">
        <v>44</v>
      </c>
      <c r="H13055" s="12"/>
      <c r="I13055" s="33" cm="1">
        <f t="array" ref="I13055">MAX(($G$2:$G$300000=G13055)*$N$2:$N$300000)</f>
        <v>45924.333009259259</v>
      </c>
      <c r="J13055" s="14"/>
      <c r="N13055" s="7">
        <v>43573.358668981484</v>
      </c>
      <c r="O13055" s="8">
        <v>1</v>
      </c>
      <c r="P13055" t="s">
        <v>12</v>
      </c>
    </row>
    <row r="13056" spans="5:16" x14ac:dyDescent="0.25">
      <c r="E13056" s="9" t="str">
        <f t="shared" si="227"/>
        <v>P1-S015D</v>
      </c>
      <c r="F13056" s="8" t="s">
        <v>0</v>
      </c>
      <c r="G13056" s="8" t="s">
        <v>44</v>
      </c>
      <c r="H13056" s="12"/>
      <c r="I13056" s="33" cm="1">
        <f t="array" ref="I13056">MAX(($G$2:$G$300000=G13056)*$N$2:$N$300000)</f>
        <v>45924.333009259259</v>
      </c>
      <c r="J13056" s="14"/>
      <c r="N13056" s="7">
        <v>43580.512476851851</v>
      </c>
      <c r="O13056" s="8">
        <v>1</v>
      </c>
      <c r="P13056" t="s">
        <v>12</v>
      </c>
    </row>
    <row r="13057" spans="5:16" x14ac:dyDescent="0.25">
      <c r="E13057" s="9" t="str">
        <f t="shared" si="227"/>
        <v>P1-S015D</v>
      </c>
      <c r="F13057" s="8" t="s">
        <v>0</v>
      </c>
      <c r="G13057" s="8" t="s">
        <v>44</v>
      </c>
      <c r="H13057" s="12"/>
      <c r="I13057" s="33" cm="1">
        <f t="array" ref="I13057">MAX(($G$2:$G$300000=G13057)*$N$2:$N$300000)</f>
        <v>45924.333009259259</v>
      </c>
      <c r="J13057" s="14"/>
      <c r="N13057" s="7">
        <v>43602.641250000001</v>
      </c>
      <c r="O13057" s="8">
        <v>1</v>
      </c>
      <c r="P13057" t="s">
        <v>13</v>
      </c>
    </row>
    <row r="13058" spans="5:16" x14ac:dyDescent="0.25">
      <c r="E13058" s="9" t="str">
        <f t="shared" si="227"/>
        <v>P1-S015D</v>
      </c>
      <c r="F13058" s="8" t="s">
        <v>0</v>
      </c>
      <c r="G13058" s="8" t="s">
        <v>44</v>
      </c>
      <c r="H13058" s="12"/>
      <c r="I13058" s="33" cm="1">
        <f t="array" ref="I13058">MAX(($G$2:$G$300000=G13058)*$N$2:$N$300000)</f>
        <v>45924.333009259259</v>
      </c>
      <c r="J13058" s="14"/>
      <c r="N13058" s="7">
        <v>43637.358252314814</v>
      </c>
      <c r="O13058" s="8">
        <v>1</v>
      </c>
      <c r="P13058" t="s">
        <v>12</v>
      </c>
    </row>
    <row r="13059" spans="5:16" x14ac:dyDescent="0.25">
      <c r="E13059" s="9" t="str">
        <f t="shared" si="227"/>
        <v>P1-S015D</v>
      </c>
      <c r="F13059" s="8" t="s">
        <v>0</v>
      </c>
      <c r="G13059" s="8" t="s">
        <v>44</v>
      </c>
      <c r="H13059" s="12"/>
      <c r="I13059" s="33" cm="1">
        <f t="array" ref="I13059">MAX(($G$2:$G$300000=G13059)*$N$2:$N$300000)</f>
        <v>45924.333009259259</v>
      </c>
      <c r="J13059" s="14"/>
      <c r="N13059" s="7">
        <v>43637.360312500001</v>
      </c>
      <c r="O13059" s="8">
        <v>1</v>
      </c>
      <c r="P13059" t="s">
        <v>12</v>
      </c>
    </row>
    <row r="13060" spans="5:16" x14ac:dyDescent="0.25">
      <c r="E13060" s="9" t="str">
        <f t="shared" si="227"/>
        <v>P1-S015D</v>
      </c>
      <c r="F13060" s="8" t="s">
        <v>0</v>
      </c>
      <c r="G13060" s="8" t="s">
        <v>44</v>
      </c>
      <c r="H13060" s="12"/>
      <c r="I13060" s="33" cm="1">
        <f t="array" ref="I13060">MAX(($G$2:$G$300000=G13060)*$N$2:$N$300000)</f>
        <v>45924.333009259259</v>
      </c>
      <c r="J13060" s="14"/>
      <c r="N13060" s="7">
        <v>43642.654108796298</v>
      </c>
      <c r="O13060" s="8">
        <v>1</v>
      </c>
      <c r="P13060" t="s">
        <v>13</v>
      </c>
    </row>
    <row r="13061" spans="5:16" x14ac:dyDescent="0.25">
      <c r="E13061" s="9" t="str">
        <f t="shared" si="227"/>
        <v>P1-S015D</v>
      </c>
      <c r="F13061" s="8" t="s">
        <v>0</v>
      </c>
      <c r="G13061" s="8" t="s">
        <v>44</v>
      </c>
      <c r="H13061" s="12"/>
      <c r="I13061" s="33" cm="1">
        <f t="array" ref="I13061">MAX(($G$2:$G$300000=G13061)*$N$2:$N$300000)</f>
        <v>45924.333009259259</v>
      </c>
      <c r="J13061" s="14"/>
      <c r="N13061" s="7">
        <v>43654.389467592591</v>
      </c>
      <c r="O13061" s="8">
        <v>1</v>
      </c>
      <c r="P13061" t="s">
        <v>13</v>
      </c>
    </row>
    <row r="13062" spans="5:16" x14ac:dyDescent="0.25">
      <c r="E13062" s="9" t="str">
        <f t="shared" si="227"/>
        <v>P1-S015D</v>
      </c>
      <c r="F13062" s="8" t="s">
        <v>0</v>
      </c>
      <c r="G13062" s="8" t="s">
        <v>44</v>
      </c>
      <c r="H13062" s="12"/>
      <c r="I13062" s="33" cm="1">
        <f t="array" ref="I13062">MAX(($G$2:$G$300000=G13062)*$N$2:$N$300000)</f>
        <v>45924.333009259259</v>
      </c>
      <c r="J13062" s="14"/>
      <c r="N13062" s="7">
        <v>43725.700324074074</v>
      </c>
      <c r="O13062" s="8">
        <v>1</v>
      </c>
      <c r="P13062" t="s">
        <v>13</v>
      </c>
    </row>
    <row r="13063" spans="5:16" x14ac:dyDescent="0.25">
      <c r="E13063" s="9" t="str">
        <f t="shared" si="227"/>
        <v>P1-S015D</v>
      </c>
      <c r="F13063" s="8" t="s">
        <v>0</v>
      </c>
      <c r="G13063" s="8" t="s">
        <v>44</v>
      </c>
      <c r="H13063" s="12"/>
      <c r="I13063" s="33" cm="1">
        <f t="array" ref="I13063">MAX(($G$2:$G$300000=G13063)*$N$2:$N$300000)</f>
        <v>45924.333009259259</v>
      </c>
      <c r="J13063" s="14"/>
      <c r="N13063" s="7">
        <v>43726.415173611109</v>
      </c>
      <c r="O13063" s="8">
        <v>1</v>
      </c>
      <c r="P13063" t="s">
        <v>13</v>
      </c>
    </row>
    <row r="13064" spans="5:16" x14ac:dyDescent="0.25">
      <c r="E13064" s="9" t="str">
        <f t="shared" si="227"/>
        <v>P1-S015D</v>
      </c>
      <c r="F13064" s="8" t="s">
        <v>0</v>
      </c>
      <c r="G13064" s="8" t="s">
        <v>44</v>
      </c>
      <c r="H13064" s="12"/>
      <c r="I13064" s="33" cm="1">
        <f t="array" ref="I13064">MAX(($G$2:$G$300000=G13064)*$N$2:$N$300000)</f>
        <v>45924.333009259259</v>
      </c>
      <c r="J13064" s="14"/>
      <c r="N13064" s="7">
        <v>43726.459826388891</v>
      </c>
      <c r="O13064" s="8">
        <v>1</v>
      </c>
      <c r="P13064" t="s">
        <v>13</v>
      </c>
    </row>
    <row r="13065" spans="5:16" x14ac:dyDescent="0.25">
      <c r="E13065" s="9" t="str">
        <f t="shared" si="227"/>
        <v>P1-S015D</v>
      </c>
      <c r="F13065" s="8" t="s">
        <v>0</v>
      </c>
      <c r="G13065" s="8" t="s">
        <v>44</v>
      </c>
      <c r="H13065" s="12"/>
      <c r="I13065" s="33" cm="1">
        <f t="array" ref="I13065">MAX(($G$2:$G$300000=G13065)*$N$2:$N$300000)</f>
        <v>45924.333009259259</v>
      </c>
      <c r="J13065" s="14"/>
      <c r="N13065" s="7">
        <v>43726.470254629632</v>
      </c>
      <c r="O13065" s="8">
        <v>1</v>
      </c>
      <c r="P13065" t="s">
        <v>13</v>
      </c>
    </row>
    <row r="13066" spans="5:16" x14ac:dyDescent="0.25">
      <c r="E13066" s="9" t="str">
        <f t="shared" si="227"/>
        <v>P1-S015D</v>
      </c>
      <c r="F13066" s="8" t="s">
        <v>0</v>
      </c>
      <c r="G13066" s="8" t="s">
        <v>44</v>
      </c>
      <c r="H13066" s="12"/>
      <c r="I13066" s="33" cm="1">
        <f t="array" ref="I13066">MAX(($G$2:$G$300000=G13066)*$N$2:$N$300000)</f>
        <v>45924.333009259259</v>
      </c>
      <c r="J13066" s="14"/>
      <c r="N13066" s="7">
        <v>43726.472650462965</v>
      </c>
      <c r="O13066" s="8">
        <v>1</v>
      </c>
      <c r="P13066" t="s">
        <v>13</v>
      </c>
    </row>
    <row r="13067" spans="5:16" x14ac:dyDescent="0.25">
      <c r="E13067" s="9" t="str">
        <f t="shared" si="227"/>
        <v>P1-S015D</v>
      </c>
      <c r="F13067" s="8" t="s">
        <v>0</v>
      </c>
      <c r="G13067" s="8" t="s">
        <v>44</v>
      </c>
      <c r="H13067" s="12"/>
      <c r="I13067" s="33" cm="1">
        <f t="array" ref="I13067">MAX(($G$2:$G$300000=G13067)*$N$2:$N$300000)</f>
        <v>45924.333009259259</v>
      </c>
      <c r="J13067" s="14"/>
      <c r="N13067" s="7">
        <v>43726.590277777781</v>
      </c>
      <c r="O13067" s="8">
        <v>1</v>
      </c>
      <c r="P13067" t="s">
        <v>13</v>
      </c>
    </row>
    <row r="13068" spans="5:16" x14ac:dyDescent="0.25">
      <c r="E13068" s="9" t="str">
        <f t="shared" si="227"/>
        <v>P1-S015D</v>
      </c>
      <c r="F13068" s="8" t="s">
        <v>0</v>
      </c>
      <c r="G13068" s="8" t="s">
        <v>44</v>
      </c>
      <c r="H13068" s="12"/>
      <c r="I13068" s="33" cm="1">
        <f t="array" ref="I13068">MAX(($G$2:$G$300000=G13068)*$N$2:$N$300000)</f>
        <v>45924.333009259259</v>
      </c>
      <c r="J13068" s="14"/>
      <c r="N13068" s="7">
        <v>43740.589571759258</v>
      </c>
      <c r="O13068" s="8">
        <v>1</v>
      </c>
      <c r="P13068" t="s">
        <v>12</v>
      </c>
    </row>
    <row r="13069" spans="5:16" x14ac:dyDescent="0.25">
      <c r="E13069" s="9" t="str">
        <f t="shared" si="227"/>
        <v>P1-S015D</v>
      </c>
      <c r="F13069" s="8" t="s">
        <v>0</v>
      </c>
      <c r="G13069" s="8" t="s">
        <v>44</v>
      </c>
      <c r="H13069" s="12"/>
      <c r="I13069" s="33" cm="1">
        <f t="array" ref="I13069">MAX(($G$2:$G$300000=G13069)*$N$2:$N$300000)</f>
        <v>45924.333009259259</v>
      </c>
      <c r="J13069" s="14"/>
      <c r="N13069" s="7">
        <v>43770.651099537034</v>
      </c>
      <c r="O13069" s="8">
        <v>1</v>
      </c>
      <c r="P13069" t="s">
        <v>13</v>
      </c>
    </row>
    <row r="13070" spans="5:16" x14ac:dyDescent="0.25">
      <c r="E13070" s="9" t="str">
        <f t="shared" si="227"/>
        <v>P1-S015D</v>
      </c>
      <c r="F13070" s="8" t="s">
        <v>0</v>
      </c>
      <c r="G13070" s="8" t="s">
        <v>44</v>
      </c>
      <c r="H13070" s="12"/>
      <c r="I13070" s="33" cm="1">
        <f t="array" ref="I13070">MAX(($G$2:$G$300000=G13070)*$N$2:$N$300000)</f>
        <v>45924.333009259259</v>
      </c>
      <c r="J13070" s="14"/>
      <c r="N13070" s="7">
        <v>43788.390879629631</v>
      </c>
      <c r="O13070" s="8">
        <v>1</v>
      </c>
      <c r="P13070" t="s">
        <v>13</v>
      </c>
    </row>
    <row r="13071" spans="5:16" x14ac:dyDescent="0.25">
      <c r="E13071" s="9" t="str">
        <f t="shared" si="227"/>
        <v>P1-S015D</v>
      </c>
      <c r="F13071" s="8" t="s">
        <v>0</v>
      </c>
      <c r="G13071" s="8" t="s">
        <v>44</v>
      </c>
      <c r="H13071" s="12"/>
      <c r="I13071" s="33" cm="1">
        <f t="array" ref="I13071">MAX(($G$2:$G$300000=G13071)*$N$2:$N$300000)</f>
        <v>45924.333009259259</v>
      </c>
      <c r="J13071" s="14"/>
      <c r="N13071" s="7">
        <v>43817.623298611114</v>
      </c>
      <c r="O13071" s="8">
        <v>1</v>
      </c>
      <c r="P13071" t="s">
        <v>12</v>
      </c>
    </row>
    <row r="13072" spans="5:16" x14ac:dyDescent="0.25">
      <c r="E13072" s="9" t="str">
        <f t="shared" si="227"/>
        <v>P1-S015D</v>
      </c>
      <c r="F13072" s="8" t="s">
        <v>0</v>
      </c>
      <c r="G13072" s="8" t="s">
        <v>44</v>
      </c>
      <c r="H13072" s="12"/>
      <c r="I13072" s="33" cm="1">
        <f t="array" ref="I13072">MAX(($G$2:$G$300000=G13072)*$N$2:$N$300000)</f>
        <v>45924.333009259259</v>
      </c>
      <c r="J13072" s="14"/>
      <c r="N13072" s="7">
        <v>43817.623923611114</v>
      </c>
      <c r="O13072" s="8">
        <v>1</v>
      </c>
      <c r="P13072" t="s">
        <v>12</v>
      </c>
    </row>
    <row r="13073" spans="5:16" x14ac:dyDescent="0.25">
      <c r="E13073" s="9" t="str">
        <f t="shared" si="227"/>
        <v>P1-S015D</v>
      </c>
      <c r="F13073" s="8" t="s">
        <v>0</v>
      </c>
      <c r="G13073" s="8" t="s">
        <v>44</v>
      </c>
      <c r="H13073" s="12"/>
      <c r="I13073" s="33" cm="1">
        <f t="array" ref="I13073">MAX(($G$2:$G$300000=G13073)*$N$2:$N$300000)</f>
        <v>45924.333009259259</v>
      </c>
      <c r="J13073" s="14"/>
      <c r="N13073" s="7">
        <v>43853.494988425926</v>
      </c>
      <c r="O13073" s="8">
        <v>1</v>
      </c>
      <c r="P13073" t="s">
        <v>12</v>
      </c>
    </row>
    <row r="13074" spans="5:16" x14ac:dyDescent="0.25">
      <c r="E13074" s="9" t="str">
        <f t="shared" si="227"/>
        <v>P1-S015D</v>
      </c>
      <c r="F13074" s="8" t="s">
        <v>0</v>
      </c>
      <c r="G13074" s="8" t="s">
        <v>44</v>
      </c>
      <c r="H13074" s="12"/>
      <c r="I13074" s="33" cm="1">
        <f t="array" ref="I13074">MAX(($G$2:$G$300000=G13074)*$N$2:$N$300000)</f>
        <v>45924.333009259259</v>
      </c>
      <c r="J13074" s="14"/>
      <c r="N13074" s="7">
        <v>43853.605347222219</v>
      </c>
      <c r="O13074" s="8">
        <v>1</v>
      </c>
      <c r="P13074" t="s">
        <v>13</v>
      </c>
    </row>
    <row r="13075" spans="5:16" x14ac:dyDescent="0.25">
      <c r="E13075" s="9" t="str">
        <f t="shared" si="227"/>
        <v>P1-S015D</v>
      </c>
      <c r="F13075" s="8" t="s">
        <v>0</v>
      </c>
      <c r="G13075" s="8" t="s">
        <v>44</v>
      </c>
      <c r="H13075" s="12"/>
      <c r="I13075" s="33" cm="1">
        <f t="array" ref="I13075">MAX(($G$2:$G$300000=G13075)*$N$2:$N$300000)</f>
        <v>45924.333009259259</v>
      </c>
      <c r="J13075" s="14"/>
      <c r="N13075" s="7">
        <v>43853.655300925922</v>
      </c>
      <c r="O13075" s="8">
        <v>1</v>
      </c>
      <c r="P13075" t="s">
        <v>13</v>
      </c>
    </row>
    <row r="13076" spans="5:16" x14ac:dyDescent="0.25">
      <c r="E13076" s="9" t="str">
        <f t="shared" si="227"/>
        <v>P1-S015D</v>
      </c>
      <c r="F13076" s="8" t="s">
        <v>0</v>
      </c>
      <c r="G13076" s="8" t="s">
        <v>44</v>
      </c>
      <c r="H13076" s="12"/>
      <c r="I13076" s="33" cm="1">
        <f t="array" ref="I13076">MAX(($G$2:$G$300000=G13076)*$N$2:$N$300000)</f>
        <v>45924.333009259259</v>
      </c>
      <c r="J13076" s="14"/>
      <c r="N13076" s="7">
        <v>43859.4843287037</v>
      </c>
      <c r="O13076" s="8">
        <v>1</v>
      </c>
      <c r="P13076" t="s">
        <v>12</v>
      </c>
    </row>
    <row r="13077" spans="5:16" x14ac:dyDescent="0.25">
      <c r="E13077" s="9" t="str">
        <f t="shared" si="227"/>
        <v>P1-S015D</v>
      </c>
      <c r="F13077" s="8" t="s">
        <v>0</v>
      </c>
      <c r="G13077" s="8" t="s">
        <v>44</v>
      </c>
      <c r="H13077" s="12"/>
      <c r="I13077" s="33" cm="1">
        <f t="array" ref="I13077">MAX(($G$2:$G$300000=G13077)*$N$2:$N$300000)</f>
        <v>45924.333009259259</v>
      </c>
      <c r="J13077" s="14"/>
      <c r="N13077" s="7">
        <v>43859.484583333331</v>
      </c>
      <c r="O13077" s="8">
        <v>1</v>
      </c>
      <c r="P13077" t="s">
        <v>12</v>
      </c>
    </row>
    <row r="13078" spans="5:16" x14ac:dyDescent="0.25">
      <c r="E13078" s="9" t="str">
        <f t="shared" si="227"/>
        <v>P1-S015D</v>
      </c>
      <c r="F13078" s="8" t="s">
        <v>0</v>
      </c>
      <c r="G13078" s="8" t="s">
        <v>44</v>
      </c>
      <c r="H13078" s="12"/>
      <c r="I13078" s="33" cm="1">
        <f t="array" ref="I13078">MAX(($G$2:$G$300000=G13078)*$N$2:$N$300000)</f>
        <v>45924.333009259259</v>
      </c>
      <c r="J13078" s="14"/>
      <c r="N13078" s="7">
        <v>43859.484768518516</v>
      </c>
      <c r="O13078" s="8">
        <v>1</v>
      </c>
      <c r="P13078" t="s">
        <v>12</v>
      </c>
    </row>
    <row r="13079" spans="5:16" x14ac:dyDescent="0.25">
      <c r="E13079" s="9" t="str">
        <f t="shared" si="227"/>
        <v>P1-S015D</v>
      </c>
      <c r="F13079" s="8" t="s">
        <v>0</v>
      </c>
      <c r="G13079" s="8" t="s">
        <v>44</v>
      </c>
      <c r="H13079" s="12"/>
      <c r="I13079" s="33" cm="1">
        <f t="array" ref="I13079">MAX(($G$2:$G$300000=G13079)*$N$2:$N$300000)</f>
        <v>45924.333009259259</v>
      </c>
      <c r="J13079" s="14"/>
      <c r="N13079" s="7">
        <v>43889.431666666664</v>
      </c>
      <c r="O13079" s="8">
        <v>1</v>
      </c>
      <c r="P13079" t="s">
        <v>12</v>
      </c>
    </row>
    <row r="13080" spans="5:16" x14ac:dyDescent="0.25">
      <c r="E13080" s="9" t="str">
        <f t="shared" si="227"/>
        <v>P1-S015D</v>
      </c>
      <c r="F13080" s="8" t="s">
        <v>0</v>
      </c>
      <c r="G13080" s="8" t="s">
        <v>44</v>
      </c>
      <c r="H13080" s="12"/>
      <c r="I13080" s="33" cm="1">
        <f t="array" ref="I13080">MAX(($G$2:$G$300000=G13080)*$N$2:$N$300000)</f>
        <v>45924.333009259259</v>
      </c>
      <c r="J13080" s="14"/>
      <c r="N13080" s="7">
        <v>43889.432060185187</v>
      </c>
      <c r="O13080" s="8">
        <v>1</v>
      </c>
      <c r="P13080" t="s">
        <v>12</v>
      </c>
    </row>
    <row r="13081" spans="5:16" x14ac:dyDescent="0.25">
      <c r="E13081" s="9" t="str">
        <f t="shared" si="227"/>
        <v>P1-S015D</v>
      </c>
      <c r="F13081" s="8" t="s">
        <v>0</v>
      </c>
      <c r="G13081" s="8" t="s">
        <v>44</v>
      </c>
      <c r="H13081" s="12"/>
      <c r="I13081" s="33" cm="1">
        <f t="array" ref="I13081">MAX(($G$2:$G$300000=G13081)*$N$2:$N$300000)</f>
        <v>45924.333009259259</v>
      </c>
      <c r="J13081" s="14"/>
      <c r="N13081" s="7">
        <v>43903.502939814818</v>
      </c>
      <c r="O13081" s="8">
        <v>1</v>
      </c>
      <c r="P13081" t="s">
        <v>12</v>
      </c>
    </row>
    <row r="13082" spans="5:16" x14ac:dyDescent="0.25">
      <c r="E13082" s="9" t="str">
        <f t="shared" si="227"/>
        <v>P1-S015D</v>
      </c>
      <c r="F13082" s="8" t="s">
        <v>0</v>
      </c>
      <c r="G13082" s="8" t="s">
        <v>44</v>
      </c>
      <c r="H13082" s="12"/>
      <c r="I13082" s="33" cm="1">
        <f t="array" ref="I13082">MAX(($G$2:$G$300000=G13082)*$N$2:$N$300000)</f>
        <v>45924.333009259259</v>
      </c>
      <c r="J13082" s="14"/>
      <c r="N13082" s="7">
        <v>43903.503333333334</v>
      </c>
      <c r="O13082" s="8">
        <v>1</v>
      </c>
      <c r="P13082" t="s">
        <v>12</v>
      </c>
    </row>
    <row r="13083" spans="5:16" x14ac:dyDescent="0.25">
      <c r="E13083" s="9" t="str">
        <f t="shared" si="227"/>
        <v>P1-S015D</v>
      </c>
      <c r="F13083" s="8" t="s">
        <v>0</v>
      </c>
      <c r="G13083" s="8" t="s">
        <v>44</v>
      </c>
      <c r="H13083" s="12"/>
      <c r="I13083" s="33" cm="1">
        <f t="array" ref="I13083">MAX(($G$2:$G$300000=G13083)*$N$2:$N$300000)</f>
        <v>45924.333009259259</v>
      </c>
      <c r="J13083" s="14"/>
      <c r="N13083" s="7">
        <v>43903.503750000003</v>
      </c>
      <c r="O13083" s="8">
        <v>1</v>
      </c>
      <c r="P13083" t="s">
        <v>12</v>
      </c>
    </row>
    <row r="13084" spans="5:16" x14ac:dyDescent="0.25">
      <c r="E13084" s="9" t="str">
        <f t="shared" si="227"/>
        <v>P1-S015D</v>
      </c>
      <c r="F13084" s="8" t="s">
        <v>0</v>
      </c>
      <c r="G13084" s="8" t="s">
        <v>44</v>
      </c>
      <c r="H13084" s="12"/>
      <c r="I13084" s="33" cm="1">
        <f t="array" ref="I13084">MAX(($G$2:$G$300000=G13084)*$N$2:$N$300000)</f>
        <v>45924.333009259259</v>
      </c>
      <c r="J13084" s="14"/>
      <c r="N13084" s="7">
        <v>43956.622048611112</v>
      </c>
      <c r="O13084" s="8">
        <v>1</v>
      </c>
      <c r="P13084" t="s">
        <v>13</v>
      </c>
    </row>
    <row r="13085" spans="5:16" x14ac:dyDescent="0.25">
      <c r="E13085" s="9" t="str">
        <f t="shared" si="227"/>
        <v>P1-S015D</v>
      </c>
      <c r="F13085" s="8" t="s">
        <v>0</v>
      </c>
      <c r="G13085" s="8" t="s">
        <v>44</v>
      </c>
      <c r="H13085" s="12"/>
      <c r="I13085" s="33" cm="1">
        <f t="array" ref="I13085">MAX(($G$2:$G$300000=G13085)*$N$2:$N$300000)</f>
        <v>45924.333009259259</v>
      </c>
      <c r="J13085" s="14"/>
      <c r="N13085" s="7">
        <v>43963.671863425923</v>
      </c>
      <c r="O13085" s="8">
        <v>1</v>
      </c>
      <c r="P13085" t="s">
        <v>13</v>
      </c>
    </row>
    <row r="13086" spans="5:16" x14ac:dyDescent="0.25">
      <c r="E13086" s="9" t="str">
        <f t="shared" si="227"/>
        <v>P1-S015D</v>
      </c>
      <c r="F13086" s="8" t="s">
        <v>0</v>
      </c>
      <c r="G13086" s="8" t="s">
        <v>44</v>
      </c>
      <c r="H13086" s="12"/>
      <c r="I13086" s="33" cm="1">
        <f t="array" ref="I13086">MAX(($G$2:$G$300000=G13086)*$N$2:$N$300000)</f>
        <v>45924.333009259259</v>
      </c>
      <c r="J13086" s="14"/>
      <c r="N13086" s="7">
        <v>44015.34306712963</v>
      </c>
      <c r="O13086" s="8">
        <v>1</v>
      </c>
      <c r="P13086" t="s">
        <v>13</v>
      </c>
    </row>
    <row r="13087" spans="5:16" x14ac:dyDescent="0.25">
      <c r="E13087" s="9" t="str">
        <f t="shared" si="227"/>
        <v>P1-S015D</v>
      </c>
      <c r="F13087" s="8" t="s">
        <v>0</v>
      </c>
      <c r="G13087" s="8" t="s">
        <v>44</v>
      </c>
      <c r="H13087" s="12"/>
      <c r="I13087" s="33" cm="1">
        <f t="array" ref="I13087">MAX(($G$2:$G$300000=G13087)*$N$2:$N$300000)</f>
        <v>45924.333009259259</v>
      </c>
      <c r="J13087" s="14"/>
      <c r="N13087" s="7">
        <v>44022.634189814817</v>
      </c>
      <c r="O13087" s="8">
        <v>1</v>
      </c>
      <c r="P13087" t="s">
        <v>13</v>
      </c>
    </row>
    <row r="13088" spans="5:16" x14ac:dyDescent="0.25">
      <c r="E13088" s="9" t="str">
        <f t="shared" si="227"/>
        <v>P1-S015D</v>
      </c>
      <c r="F13088" s="8" t="s">
        <v>0</v>
      </c>
      <c r="G13088" s="8" t="s">
        <v>44</v>
      </c>
      <c r="H13088" s="12"/>
      <c r="I13088" s="33" cm="1">
        <f t="array" ref="I13088">MAX(($G$2:$G$300000=G13088)*$N$2:$N$300000)</f>
        <v>45924.333009259259</v>
      </c>
      <c r="J13088" s="14"/>
      <c r="N13088" s="7">
        <v>44043.45685185185</v>
      </c>
      <c r="O13088" s="8">
        <v>1</v>
      </c>
      <c r="P13088" t="s">
        <v>12</v>
      </c>
    </row>
    <row r="13089" spans="5:16" x14ac:dyDescent="0.25">
      <c r="E13089" s="9" t="str">
        <f t="shared" ref="E13089:E13152" si="228">+G13089&amp;H13089</f>
        <v>P1-S015D</v>
      </c>
      <c r="F13089" s="8" t="s">
        <v>0</v>
      </c>
      <c r="G13089" s="8" t="s">
        <v>44</v>
      </c>
      <c r="H13089" s="12"/>
      <c r="I13089" s="33" cm="1">
        <f t="array" ref="I13089">MAX(($G$2:$G$300000=G13089)*$N$2:$N$300000)</f>
        <v>45924.333009259259</v>
      </c>
      <c r="J13089" s="14"/>
      <c r="N13089" s="7">
        <v>44043.462407407409</v>
      </c>
      <c r="O13089" s="8">
        <v>1</v>
      </c>
      <c r="P13089" t="s">
        <v>11</v>
      </c>
    </row>
    <row r="13090" spans="5:16" x14ac:dyDescent="0.25">
      <c r="E13090" s="9" t="str">
        <f t="shared" si="228"/>
        <v>P1-S015D</v>
      </c>
      <c r="F13090" s="8" t="s">
        <v>0</v>
      </c>
      <c r="G13090" s="8" t="s">
        <v>44</v>
      </c>
      <c r="H13090" s="12"/>
      <c r="I13090" s="33" cm="1">
        <f t="array" ref="I13090">MAX(($G$2:$G$300000=G13090)*$N$2:$N$300000)</f>
        <v>45924.333009259259</v>
      </c>
      <c r="J13090" s="14"/>
      <c r="N13090" s="7">
        <v>44071.466111111113</v>
      </c>
      <c r="O13090" s="8">
        <v>1</v>
      </c>
      <c r="P13090" t="s">
        <v>12</v>
      </c>
    </row>
    <row r="13091" spans="5:16" x14ac:dyDescent="0.25">
      <c r="E13091" s="9" t="str">
        <f t="shared" si="228"/>
        <v>P1-S015D</v>
      </c>
      <c r="F13091" s="8" t="s">
        <v>0</v>
      </c>
      <c r="G13091" s="8" t="s">
        <v>44</v>
      </c>
      <c r="H13091" s="12"/>
      <c r="I13091" s="33" cm="1">
        <f t="array" ref="I13091">MAX(($G$2:$G$300000=G13091)*$N$2:$N$300000)</f>
        <v>45924.333009259259</v>
      </c>
      <c r="J13091" s="14"/>
      <c r="N13091" s="7">
        <v>44076.484085648146</v>
      </c>
      <c r="O13091" s="8">
        <v>1</v>
      </c>
      <c r="P13091" t="s">
        <v>13</v>
      </c>
    </row>
    <row r="13092" spans="5:16" x14ac:dyDescent="0.25">
      <c r="E13092" s="9" t="str">
        <f t="shared" si="228"/>
        <v>P1-S015D</v>
      </c>
      <c r="F13092" s="8" t="s">
        <v>0</v>
      </c>
      <c r="G13092" s="8" t="s">
        <v>44</v>
      </c>
      <c r="H13092" s="12"/>
      <c r="I13092" s="33" cm="1">
        <f t="array" ref="I13092">MAX(($G$2:$G$300000=G13092)*$N$2:$N$300000)</f>
        <v>45924.333009259259</v>
      </c>
      <c r="J13092" s="14"/>
      <c r="N13092" s="7">
        <v>44085.382372685184</v>
      </c>
      <c r="O13092" s="8">
        <v>1</v>
      </c>
      <c r="P13092" t="s">
        <v>13</v>
      </c>
    </row>
    <row r="13093" spans="5:16" x14ac:dyDescent="0.25">
      <c r="E13093" s="9" t="str">
        <f t="shared" si="228"/>
        <v>P1-S015D</v>
      </c>
      <c r="F13093" s="8" t="s">
        <v>0</v>
      </c>
      <c r="G13093" s="8" t="s">
        <v>44</v>
      </c>
      <c r="H13093" s="12"/>
      <c r="I13093" s="33" cm="1">
        <f t="array" ref="I13093">MAX(($G$2:$G$300000=G13093)*$N$2:$N$300000)</f>
        <v>45924.333009259259</v>
      </c>
      <c r="J13093" s="14"/>
      <c r="N13093" s="7">
        <v>44138.514837962961</v>
      </c>
      <c r="O13093" s="8">
        <v>1</v>
      </c>
      <c r="P13093" t="s">
        <v>13</v>
      </c>
    </row>
    <row r="13094" spans="5:16" x14ac:dyDescent="0.25">
      <c r="E13094" s="9" t="str">
        <f t="shared" si="228"/>
        <v>P1-S015D</v>
      </c>
      <c r="F13094" s="8" t="s">
        <v>0</v>
      </c>
      <c r="G13094" s="8" t="s">
        <v>44</v>
      </c>
      <c r="H13094" s="12"/>
      <c r="I13094" s="33" cm="1">
        <f t="array" ref="I13094">MAX(($G$2:$G$300000=G13094)*$N$2:$N$300000)</f>
        <v>45924.333009259259</v>
      </c>
      <c r="J13094" s="14"/>
      <c r="N13094" s="7">
        <v>44138.672835648147</v>
      </c>
      <c r="O13094" s="8">
        <v>1</v>
      </c>
      <c r="P13094" t="s">
        <v>13</v>
      </c>
    </row>
    <row r="13095" spans="5:16" x14ac:dyDescent="0.25">
      <c r="E13095" s="9" t="str">
        <f t="shared" si="228"/>
        <v>P1-S015D</v>
      </c>
      <c r="F13095" s="8" t="s">
        <v>0</v>
      </c>
      <c r="G13095" s="8" t="s">
        <v>44</v>
      </c>
      <c r="H13095" s="12"/>
      <c r="I13095" s="33" cm="1">
        <f t="array" ref="I13095">MAX(($G$2:$G$300000=G13095)*$N$2:$N$300000)</f>
        <v>45924.333009259259</v>
      </c>
      <c r="J13095" s="14"/>
      <c r="N13095" s="7">
        <v>44165.603159722225</v>
      </c>
      <c r="O13095" s="8">
        <v>1</v>
      </c>
      <c r="P13095" t="s">
        <v>13</v>
      </c>
    </row>
    <row r="13096" spans="5:16" x14ac:dyDescent="0.25">
      <c r="E13096" s="9" t="str">
        <f t="shared" si="228"/>
        <v>P1-S015D</v>
      </c>
      <c r="F13096" s="8" t="s">
        <v>0</v>
      </c>
      <c r="G13096" s="8" t="s">
        <v>44</v>
      </c>
      <c r="H13096" s="12"/>
      <c r="I13096" s="33" cm="1">
        <f t="array" ref="I13096">MAX(($G$2:$G$300000=G13096)*$N$2:$N$300000)</f>
        <v>45924.333009259259</v>
      </c>
      <c r="J13096" s="14"/>
      <c r="N13096" s="7">
        <v>44232.487372685187</v>
      </c>
      <c r="O13096" s="8">
        <v>1</v>
      </c>
      <c r="P13096" t="s">
        <v>13</v>
      </c>
    </row>
    <row r="13097" spans="5:16" x14ac:dyDescent="0.25">
      <c r="E13097" s="9" t="str">
        <f t="shared" si="228"/>
        <v>P1-S015D</v>
      </c>
      <c r="F13097" s="8" t="s">
        <v>0</v>
      </c>
      <c r="G13097" s="8" t="s">
        <v>44</v>
      </c>
      <c r="H13097" s="12"/>
      <c r="I13097" s="33" cm="1">
        <f t="array" ref="I13097">MAX(($G$2:$G$300000=G13097)*$N$2:$N$300000)</f>
        <v>45924.333009259259</v>
      </c>
      <c r="J13097" s="14"/>
      <c r="N13097" s="7">
        <v>44277.674305555556</v>
      </c>
      <c r="O13097" s="8">
        <v>1</v>
      </c>
      <c r="P13097" t="s">
        <v>13</v>
      </c>
    </row>
    <row r="13098" spans="5:16" x14ac:dyDescent="0.25">
      <c r="E13098" s="9" t="str">
        <f t="shared" si="228"/>
        <v>P1-S015D</v>
      </c>
      <c r="F13098" s="8" t="s">
        <v>0</v>
      </c>
      <c r="G13098" s="8" t="s">
        <v>44</v>
      </c>
      <c r="H13098" s="12"/>
      <c r="I13098" s="33" cm="1">
        <f t="array" ref="I13098">MAX(($G$2:$G$300000=G13098)*$N$2:$N$300000)</f>
        <v>45924.333009259259</v>
      </c>
      <c r="J13098" s="14"/>
      <c r="N13098" s="7">
        <v>44728.671041666668</v>
      </c>
      <c r="O13098" s="8">
        <v>1</v>
      </c>
      <c r="P13098" t="s">
        <v>12</v>
      </c>
    </row>
    <row r="13099" spans="5:16" x14ac:dyDescent="0.25">
      <c r="E13099" s="9" t="str">
        <f t="shared" si="228"/>
        <v>P1-S015D</v>
      </c>
      <c r="F13099" s="8" t="s">
        <v>0</v>
      </c>
      <c r="G13099" s="8" t="s">
        <v>44</v>
      </c>
      <c r="H13099" s="12"/>
      <c r="I13099" s="33" cm="1">
        <f t="array" ref="I13099">MAX(($G$2:$G$300000=G13099)*$N$2:$N$300000)</f>
        <v>45924.333009259259</v>
      </c>
      <c r="J13099" s="14"/>
      <c r="N13099" s="7">
        <v>44728.672210648147</v>
      </c>
      <c r="O13099" s="8">
        <v>1</v>
      </c>
      <c r="P13099" t="s">
        <v>12</v>
      </c>
    </row>
    <row r="13100" spans="5:16" x14ac:dyDescent="0.25">
      <c r="E13100" s="9" t="str">
        <f t="shared" si="228"/>
        <v>P1-S015D</v>
      </c>
      <c r="F13100" s="8" t="s">
        <v>0</v>
      </c>
      <c r="G13100" s="8" t="s">
        <v>44</v>
      </c>
      <c r="H13100" s="12"/>
      <c r="I13100" s="33" cm="1">
        <f t="array" ref="I13100">MAX(($G$2:$G$300000=G13100)*$N$2:$N$300000)</f>
        <v>45924.333009259259</v>
      </c>
      <c r="J13100" s="14"/>
      <c r="N13100" s="7">
        <v>44728.673171296294</v>
      </c>
      <c r="O13100" s="8">
        <v>1</v>
      </c>
      <c r="P13100" t="s">
        <v>12</v>
      </c>
    </row>
    <row r="13101" spans="5:16" x14ac:dyDescent="0.25">
      <c r="E13101" s="9" t="str">
        <f t="shared" si="228"/>
        <v>P1-S015D</v>
      </c>
      <c r="F13101" s="8" t="s">
        <v>0</v>
      </c>
      <c r="G13101" s="8" t="s">
        <v>44</v>
      </c>
      <c r="H13101" s="12"/>
      <c r="I13101" s="33" cm="1">
        <f t="array" ref="I13101">MAX(($G$2:$G$300000=G13101)*$N$2:$N$300000)</f>
        <v>45924.333009259259</v>
      </c>
      <c r="J13101" s="14"/>
      <c r="N13101" s="7">
        <v>44749.516284722224</v>
      </c>
      <c r="O13101" s="8">
        <v>1</v>
      </c>
      <c r="P13101" t="s">
        <v>12</v>
      </c>
    </row>
    <row r="13102" spans="5:16" x14ac:dyDescent="0.25">
      <c r="E13102" s="9" t="str">
        <f t="shared" si="228"/>
        <v>P1-S015D</v>
      </c>
      <c r="F13102" s="8" t="s">
        <v>0</v>
      </c>
      <c r="G13102" s="8" t="s">
        <v>44</v>
      </c>
      <c r="H13102" s="12"/>
      <c r="I13102" s="33" cm="1">
        <f t="array" ref="I13102">MAX(($G$2:$G$300000=G13102)*$N$2:$N$300000)</f>
        <v>45924.333009259259</v>
      </c>
      <c r="J13102" s="14"/>
      <c r="N13102" s="7">
        <v>44819.629143518519</v>
      </c>
      <c r="O13102" s="8">
        <v>1</v>
      </c>
      <c r="P13102" t="s">
        <v>12</v>
      </c>
    </row>
    <row r="13103" spans="5:16" x14ac:dyDescent="0.25">
      <c r="E13103" s="9" t="str">
        <f t="shared" si="228"/>
        <v>P1-S015D</v>
      </c>
      <c r="F13103" s="8" t="s">
        <v>0</v>
      </c>
      <c r="G13103" s="8" t="s">
        <v>44</v>
      </c>
      <c r="H13103" s="12"/>
      <c r="I13103" s="33" cm="1">
        <f t="array" ref="I13103">MAX(($G$2:$G$300000=G13103)*$N$2:$N$300000)</f>
        <v>45924.333009259259</v>
      </c>
      <c r="J13103" s="14"/>
      <c r="N13103" s="7">
        <v>44819.629513888889</v>
      </c>
      <c r="O13103" s="8">
        <v>1</v>
      </c>
      <c r="P13103" t="s">
        <v>12</v>
      </c>
    </row>
    <row r="13104" spans="5:16" x14ac:dyDescent="0.25">
      <c r="E13104" s="9" t="str">
        <f t="shared" si="228"/>
        <v>P1-S015D</v>
      </c>
      <c r="F13104" s="8" t="s">
        <v>0</v>
      </c>
      <c r="G13104" s="8" t="s">
        <v>44</v>
      </c>
      <c r="H13104" s="12"/>
      <c r="I13104" s="33" cm="1">
        <f t="array" ref="I13104">MAX(($G$2:$G$300000=G13104)*$N$2:$N$300000)</f>
        <v>45924.333009259259</v>
      </c>
      <c r="J13104" s="14"/>
      <c r="N13104" s="7">
        <v>44819.629942129628</v>
      </c>
      <c r="O13104" s="8">
        <v>1</v>
      </c>
      <c r="P13104" t="s">
        <v>12</v>
      </c>
    </row>
    <row r="13105" spans="5:16" x14ac:dyDescent="0.25">
      <c r="E13105" s="9" t="str">
        <f t="shared" si="228"/>
        <v>P1-S015D</v>
      </c>
      <c r="F13105" s="8" t="s">
        <v>0</v>
      </c>
      <c r="G13105" s="8" t="s">
        <v>44</v>
      </c>
      <c r="H13105" s="12"/>
      <c r="I13105" s="33" cm="1">
        <f t="array" ref="I13105">MAX(($G$2:$G$300000=G13105)*$N$2:$N$300000)</f>
        <v>45924.333009259259</v>
      </c>
      <c r="J13105" s="14"/>
      <c r="N13105" s="7">
        <v>44819.630277777775</v>
      </c>
      <c r="O13105" s="8">
        <v>1</v>
      </c>
      <c r="P13105" t="s">
        <v>12</v>
      </c>
    </row>
    <row r="13106" spans="5:16" x14ac:dyDescent="0.25">
      <c r="E13106" s="9" t="str">
        <f t="shared" si="228"/>
        <v>P1-S015D</v>
      </c>
      <c r="F13106" s="8" t="s">
        <v>0</v>
      </c>
      <c r="G13106" s="8" t="s">
        <v>44</v>
      </c>
      <c r="H13106" s="12"/>
      <c r="I13106" s="33" cm="1">
        <f t="array" ref="I13106">MAX(($G$2:$G$300000=G13106)*$N$2:$N$300000)</f>
        <v>45924.333009259259</v>
      </c>
      <c r="J13106" s="14"/>
      <c r="N13106" s="7">
        <v>44819.630856481483</v>
      </c>
      <c r="O13106" s="8">
        <v>1</v>
      </c>
      <c r="P13106" t="s">
        <v>12</v>
      </c>
    </row>
    <row r="13107" spans="5:16" x14ac:dyDescent="0.25">
      <c r="E13107" s="9" t="str">
        <f t="shared" si="228"/>
        <v>P1-S015D</v>
      </c>
      <c r="F13107" s="8" t="s">
        <v>0</v>
      </c>
      <c r="G13107" s="8" t="s">
        <v>44</v>
      </c>
      <c r="H13107" s="12"/>
      <c r="I13107" s="33" cm="1">
        <f t="array" ref="I13107">MAX(($G$2:$G$300000=G13107)*$N$2:$N$300000)</f>
        <v>45924.333009259259</v>
      </c>
      <c r="J13107" s="14"/>
      <c r="N13107" s="7">
        <v>44858.467210648145</v>
      </c>
      <c r="O13107" s="8">
        <v>1</v>
      </c>
      <c r="P13107" t="s">
        <v>12</v>
      </c>
    </row>
    <row r="13108" spans="5:16" x14ac:dyDescent="0.25">
      <c r="E13108" s="9" t="str">
        <f t="shared" si="228"/>
        <v>P1-S015D</v>
      </c>
      <c r="F13108" s="8" t="s">
        <v>0</v>
      </c>
      <c r="G13108" s="8" t="s">
        <v>44</v>
      </c>
      <c r="H13108" s="12"/>
      <c r="I13108" s="33" cm="1">
        <f t="array" ref="I13108">MAX(($G$2:$G$300000=G13108)*$N$2:$N$300000)</f>
        <v>45924.333009259259</v>
      </c>
      <c r="J13108" s="14"/>
      <c r="N13108" s="7">
        <v>44858.473356481481</v>
      </c>
      <c r="O13108" s="8">
        <v>1</v>
      </c>
      <c r="P13108" t="s">
        <v>12</v>
      </c>
    </row>
    <row r="13109" spans="5:16" x14ac:dyDescent="0.25">
      <c r="E13109" s="9" t="str">
        <f t="shared" si="228"/>
        <v>P1-S015D</v>
      </c>
      <c r="F13109" s="8" t="s">
        <v>0</v>
      </c>
      <c r="G13109" s="8" t="s">
        <v>44</v>
      </c>
      <c r="H13109" s="12"/>
      <c r="I13109" s="33" cm="1">
        <f t="array" ref="I13109">MAX(($G$2:$G$300000=G13109)*$N$2:$N$300000)</f>
        <v>45924.333009259259</v>
      </c>
      <c r="J13109" s="14"/>
      <c r="N13109" s="7">
        <v>44858.477395833332</v>
      </c>
      <c r="O13109" s="8">
        <v>1</v>
      </c>
      <c r="P13109" t="s">
        <v>12</v>
      </c>
    </row>
    <row r="13110" spans="5:16" x14ac:dyDescent="0.25">
      <c r="E13110" s="9" t="str">
        <f t="shared" si="228"/>
        <v>P1-S015D</v>
      </c>
      <c r="F13110" s="8" t="s">
        <v>0</v>
      </c>
      <c r="G13110" s="8" t="s">
        <v>44</v>
      </c>
      <c r="H13110" s="12"/>
      <c r="I13110" s="33" cm="1">
        <f t="array" ref="I13110">MAX(($G$2:$G$300000=G13110)*$N$2:$N$300000)</f>
        <v>45924.333009259259</v>
      </c>
      <c r="J13110" s="14"/>
      <c r="N13110" s="7">
        <v>44858.481793981482</v>
      </c>
      <c r="O13110" s="8">
        <v>1</v>
      </c>
      <c r="P13110" t="s">
        <v>12</v>
      </c>
    </row>
    <row r="13111" spans="5:16" x14ac:dyDescent="0.25">
      <c r="E13111" s="9" t="str">
        <f t="shared" si="228"/>
        <v>P1-S015D</v>
      </c>
      <c r="F13111" s="8" t="s">
        <v>0</v>
      </c>
      <c r="G13111" s="8" t="s">
        <v>44</v>
      </c>
      <c r="H13111" s="12"/>
      <c r="I13111" s="33" cm="1">
        <f t="array" ref="I13111">MAX(($G$2:$G$300000=G13111)*$N$2:$N$300000)</f>
        <v>45924.333009259259</v>
      </c>
      <c r="J13111" s="14"/>
      <c r="N13111" s="7">
        <v>44889.649247685185</v>
      </c>
      <c r="O13111" s="8">
        <v>1</v>
      </c>
      <c r="P13111" t="s">
        <v>12</v>
      </c>
    </row>
    <row r="13112" spans="5:16" x14ac:dyDescent="0.25">
      <c r="E13112" s="9" t="str">
        <f t="shared" si="228"/>
        <v>P1-S015D</v>
      </c>
      <c r="F13112" s="8" t="s">
        <v>0</v>
      </c>
      <c r="G13112" s="8" t="s">
        <v>44</v>
      </c>
      <c r="H13112" s="12"/>
      <c r="I13112" s="33" cm="1">
        <f t="array" ref="I13112">MAX(($G$2:$G$300000=G13112)*$N$2:$N$300000)</f>
        <v>45924.333009259259</v>
      </c>
      <c r="J13112" s="14"/>
      <c r="N13112" s="7">
        <v>44889.665219907409</v>
      </c>
      <c r="O13112" s="8">
        <v>1</v>
      </c>
      <c r="P13112" t="s">
        <v>12</v>
      </c>
    </row>
    <row r="13113" spans="5:16" x14ac:dyDescent="0.25">
      <c r="E13113" s="9" t="str">
        <f t="shared" si="228"/>
        <v>P1-S015D</v>
      </c>
      <c r="F13113" s="8" t="s">
        <v>0</v>
      </c>
      <c r="G13113" s="8" t="s">
        <v>44</v>
      </c>
      <c r="H13113" s="12"/>
      <c r="I13113" s="33" cm="1">
        <f t="array" ref="I13113">MAX(($G$2:$G$300000=G13113)*$N$2:$N$300000)</f>
        <v>45924.333009259259</v>
      </c>
      <c r="J13113" s="14"/>
      <c r="N13113" s="7">
        <v>44889.700266203705</v>
      </c>
      <c r="O13113" s="8">
        <v>1</v>
      </c>
      <c r="P13113" t="s">
        <v>12</v>
      </c>
    </row>
    <row r="13114" spans="5:16" x14ac:dyDescent="0.25">
      <c r="E13114" s="9" t="str">
        <f t="shared" si="228"/>
        <v>P1-S015D</v>
      </c>
      <c r="F13114" s="8" t="s">
        <v>0</v>
      </c>
      <c r="G13114" s="8" t="s">
        <v>44</v>
      </c>
      <c r="H13114" s="12"/>
      <c r="I13114" s="33" cm="1">
        <f t="array" ref="I13114">MAX(($G$2:$G$300000=G13114)*$N$2:$N$300000)</f>
        <v>45924.333009259259</v>
      </c>
      <c r="J13114" s="14"/>
      <c r="N13114" s="7">
        <v>44891.410243055558</v>
      </c>
      <c r="O13114" s="8">
        <v>1</v>
      </c>
      <c r="P13114" t="s">
        <v>13</v>
      </c>
    </row>
    <row r="13115" spans="5:16" x14ac:dyDescent="0.25">
      <c r="E13115" s="9" t="str">
        <f t="shared" si="228"/>
        <v>P1-S015D</v>
      </c>
      <c r="F13115" s="8" t="s">
        <v>0</v>
      </c>
      <c r="G13115" s="8" t="s">
        <v>44</v>
      </c>
      <c r="H13115" s="12"/>
      <c r="I13115" s="33" cm="1">
        <f t="array" ref="I13115">MAX(($G$2:$G$300000=G13115)*$N$2:$N$300000)</f>
        <v>45924.333009259259</v>
      </c>
      <c r="J13115" s="14"/>
      <c r="N13115" s="7">
        <v>44953.44803240741</v>
      </c>
      <c r="O13115" s="8">
        <v>1</v>
      </c>
      <c r="P13115" t="s">
        <v>13</v>
      </c>
    </row>
    <row r="13116" spans="5:16" x14ac:dyDescent="0.25">
      <c r="E13116" s="9" t="str">
        <f t="shared" si="228"/>
        <v>P1-S015D</v>
      </c>
      <c r="F13116" s="8" t="s">
        <v>0</v>
      </c>
      <c r="G13116" s="8" t="s">
        <v>44</v>
      </c>
      <c r="H13116" s="12"/>
      <c r="I13116" s="33" cm="1">
        <f t="array" ref="I13116">MAX(($G$2:$G$300000=G13116)*$N$2:$N$300000)</f>
        <v>45924.333009259259</v>
      </c>
      <c r="J13116" s="14"/>
      <c r="N13116" s="7">
        <v>44958.724664351852</v>
      </c>
      <c r="O13116" s="8">
        <v>1</v>
      </c>
      <c r="P13116" t="s">
        <v>13</v>
      </c>
    </row>
    <row r="13117" spans="5:16" x14ac:dyDescent="0.25">
      <c r="E13117" s="9" t="str">
        <f t="shared" si="228"/>
        <v>P1-S015D</v>
      </c>
      <c r="F13117" s="8" t="s">
        <v>0</v>
      </c>
      <c r="G13117" s="8" t="s">
        <v>44</v>
      </c>
      <c r="H13117" s="12"/>
      <c r="I13117" s="33" cm="1">
        <f t="array" ref="I13117">MAX(($G$2:$G$300000=G13117)*$N$2:$N$300000)</f>
        <v>45924.333009259259</v>
      </c>
      <c r="J13117" s="14"/>
      <c r="N13117" s="7">
        <v>44958.724675925929</v>
      </c>
      <c r="O13117" s="8">
        <v>1</v>
      </c>
      <c r="P13117" t="s">
        <v>13</v>
      </c>
    </row>
    <row r="13118" spans="5:16" x14ac:dyDescent="0.25">
      <c r="E13118" s="9" t="str">
        <f t="shared" si="228"/>
        <v>P1-S015D</v>
      </c>
      <c r="F13118" s="8" t="s">
        <v>0</v>
      </c>
      <c r="G13118" s="8" t="s">
        <v>44</v>
      </c>
      <c r="H13118" s="12"/>
      <c r="I13118" s="33" cm="1">
        <f t="array" ref="I13118">MAX(($G$2:$G$300000=G13118)*$N$2:$N$300000)</f>
        <v>45924.333009259259</v>
      </c>
      <c r="J13118" s="14"/>
      <c r="N13118" s="7">
        <v>44966.671516203707</v>
      </c>
      <c r="O13118" s="8">
        <v>1</v>
      </c>
      <c r="P13118" t="s">
        <v>12</v>
      </c>
    </row>
    <row r="13119" spans="5:16" x14ac:dyDescent="0.25">
      <c r="E13119" s="9" t="str">
        <f t="shared" si="228"/>
        <v>P1-S015D</v>
      </c>
      <c r="F13119" s="8" t="s">
        <v>0</v>
      </c>
      <c r="G13119" s="8" t="s">
        <v>44</v>
      </c>
      <c r="H13119" s="12"/>
      <c r="I13119" s="33" cm="1">
        <f t="array" ref="I13119">MAX(($G$2:$G$300000=G13119)*$N$2:$N$300000)</f>
        <v>45924.333009259259</v>
      </c>
      <c r="J13119" s="14"/>
      <c r="N13119" s="7">
        <v>44966.686030092591</v>
      </c>
      <c r="O13119" s="8">
        <v>1</v>
      </c>
      <c r="P13119" t="s">
        <v>12</v>
      </c>
    </row>
    <row r="13120" spans="5:16" x14ac:dyDescent="0.25">
      <c r="E13120" s="9" t="str">
        <f t="shared" si="228"/>
        <v>P1-S015D</v>
      </c>
      <c r="F13120" s="8" t="s">
        <v>0</v>
      </c>
      <c r="G13120" s="8" t="s">
        <v>44</v>
      </c>
      <c r="H13120" s="12"/>
      <c r="I13120" s="33" cm="1">
        <f t="array" ref="I13120">MAX(($G$2:$G$300000=G13120)*$N$2:$N$300000)</f>
        <v>45924.333009259259</v>
      </c>
      <c r="J13120" s="14"/>
      <c r="N13120" s="7">
        <v>44966.686307870368</v>
      </c>
      <c r="O13120" s="8">
        <v>1</v>
      </c>
      <c r="P13120" t="s">
        <v>12</v>
      </c>
    </row>
    <row r="13121" spans="5:16" x14ac:dyDescent="0.25">
      <c r="E13121" s="9" t="str">
        <f t="shared" si="228"/>
        <v>P1-S015D</v>
      </c>
      <c r="F13121" s="8" t="s">
        <v>0</v>
      </c>
      <c r="G13121" s="8" t="s">
        <v>44</v>
      </c>
      <c r="H13121" s="12"/>
      <c r="I13121" s="33" cm="1">
        <f t="array" ref="I13121">MAX(($G$2:$G$300000=G13121)*$N$2:$N$300000)</f>
        <v>45924.333009259259</v>
      </c>
      <c r="J13121" s="14"/>
      <c r="N13121" s="7">
        <v>44966.687037037038</v>
      </c>
      <c r="O13121" s="8">
        <v>1</v>
      </c>
      <c r="P13121" t="s">
        <v>12</v>
      </c>
    </row>
    <row r="13122" spans="5:16" x14ac:dyDescent="0.25">
      <c r="E13122" s="9" t="str">
        <f t="shared" si="228"/>
        <v>P1-S015D</v>
      </c>
      <c r="F13122" s="8" t="s">
        <v>0</v>
      </c>
      <c r="G13122" s="8" t="s">
        <v>44</v>
      </c>
      <c r="H13122" s="12"/>
      <c r="I13122" s="33" cm="1">
        <f t="array" ref="I13122">MAX(($G$2:$G$300000=G13122)*$N$2:$N$300000)</f>
        <v>45924.333009259259</v>
      </c>
      <c r="J13122" s="14"/>
      <c r="N13122" s="7">
        <v>45027.509837962964</v>
      </c>
      <c r="O13122" s="8">
        <v>1</v>
      </c>
      <c r="P13122" t="s">
        <v>13</v>
      </c>
    </row>
    <row r="13123" spans="5:16" x14ac:dyDescent="0.25">
      <c r="E13123" s="9" t="str">
        <f t="shared" si="228"/>
        <v>P1-S015D</v>
      </c>
      <c r="F13123" s="8" t="s">
        <v>0</v>
      </c>
      <c r="G13123" s="8" t="s">
        <v>44</v>
      </c>
      <c r="H13123" s="12"/>
      <c r="I13123" s="33" cm="1">
        <f t="array" ref="I13123">MAX(($G$2:$G$300000=G13123)*$N$2:$N$300000)</f>
        <v>45924.333009259259</v>
      </c>
      <c r="J13123" s="14"/>
      <c r="N13123" s="7">
        <v>45027.68273148148</v>
      </c>
      <c r="O13123" s="8">
        <v>1</v>
      </c>
      <c r="P13123" t="s">
        <v>13</v>
      </c>
    </row>
    <row r="13124" spans="5:16" x14ac:dyDescent="0.25">
      <c r="E13124" s="9" t="str">
        <f t="shared" si="228"/>
        <v>P1-S015D</v>
      </c>
      <c r="F13124" s="8" t="s">
        <v>0</v>
      </c>
      <c r="G13124" s="8" t="s">
        <v>44</v>
      </c>
      <c r="H13124" s="12"/>
      <c r="I13124" s="33" cm="1">
        <f t="array" ref="I13124">MAX(($G$2:$G$300000=G13124)*$N$2:$N$300000)</f>
        <v>45924.333009259259</v>
      </c>
      <c r="J13124" s="14"/>
      <c r="N13124" s="7">
        <v>45069.479664351849</v>
      </c>
      <c r="O13124" s="8">
        <v>1</v>
      </c>
      <c r="P13124" t="s">
        <v>13</v>
      </c>
    </row>
    <row r="13125" spans="5:16" x14ac:dyDescent="0.25">
      <c r="E13125" s="9" t="str">
        <f t="shared" si="228"/>
        <v>P1-S015D</v>
      </c>
      <c r="F13125" s="8" t="s">
        <v>0</v>
      </c>
      <c r="G13125" s="8" t="s">
        <v>44</v>
      </c>
      <c r="H13125" s="12"/>
      <c r="I13125" s="33" cm="1">
        <f t="array" ref="I13125">MAX(($G$2:$G$300000=G13125)*$N$2:$N$300000)</f>
        <v>45924.333009259259</v>
      </c>
      <c r="J13125" s="14"/>
      <c r="N13125" s="7">
        <v>45086.452905092592</v>
      </c>
      <c r="O13125" s="8">
        <v>1</v>
      </c>
      <c r="P13125" t="s">
        <v>13</v>
      </c>
    </row>
    <row r="13126" spans="5:16" x14ac:dyDescent="0.25">
      <c r="E13126" s="9" t="str">
        <f t="shared" si="228"/>
        <v>P1-S015D</v>
      </c>
      <c r="F13126" s="8" t="s">
        <v>0</v>
      </c>
      <c r="G13126" s="8" t="s">
        <v>44</v>
      </c>
      <c r="H13126" s="12"/>
      <c r="I13126" s="33" cm="1">
        <f t="array" ref="I13126">MAX(($G$2:$G$300000=G13126)*$N$2:$N$300000)</f>
        <v>45924.333009259259</v>
      </c>
      <c r="J13126" s="14"/>
      <c r="N13126" s="7">
        <v>45149.35087962963</v>
      </c>
      <c r="O13126" s="8">
        <v>1</v>
      </c>
      <c r="P13126" t="s">
        <v>13</v>
      </c>
    </row>
    <row r="13127" spans="5:16" x14ac:dyDescent="0.25">
      <c r="E13127" s="9" t="str">
        <f t="shared" si="228"/>
        <v>P1-S015D</v>
      </c>
      <c r="F13127" s="8" t="s">
        <v>0</v>
      </c>
      <c r="G13127" s="8" t="s">
        <v>44</v>
      </c>
      <c r="H13127" s="12"/>
      <c r="I13127" s="33" cm="1">
        <f t="array" ref="I13127">MAX(($G$2:$G$300000=G13127)*$N$2:$N$300000)</f>
        <v>45924.333009259259</v>
      </c>
      <c r="J13127" s="14"/>
      <c r="N13127" s="7">
        <v>45155.604710648149</v>
      </c>
      <c r="O13127" s="8">
        <v>1</v>
      </c>
      <c r="P13127" t="s">
        <v>12</v>
      </c>
    </row>
    <row r="13128" spans="5:16" x14ac:dyDescent="0.25">
      <c r="E13128" s="9" t="str">
        <f t="shared" si="228"/>
        <v>P1-S015D</v>
      </c>
      <c r="F13128" s="8" t="s">
        <v>0</v>
      </c>
      <c r="G13128" s="8" t="s">
        <v>44</v>
      </c>
      <c r="H13128" s="12"/>
      <c r="I13128" s="33" cm="1">
        <f t="array" ref="I13128">MAX(($G$2:$G$300000=G13128)*$N$2:$N$300000)</f>
        <v>45924.333009259259</v>
      </c>
      <c r="J13128" s="14"/>
      <c r="N13128" s="7">
        <v>45155.605358796296</v>
      </c>
      <c r="O13128" s="8">
        <v>1</v>
      </c>
      <c r="P13128" t="s">
        <v>12</v>
      </c>
    </row>
    <row r="13129" spans="5:16" x14ac:dyDescent="0.25">
      <c r="E13129" s="9" t="str">
        <f t="shared" si="228"/>
        <v>P1-S015D</v>
      </c>
      <c r="F13129" s="8" t="s">
        <v>0</v>
      </c>
      <c r="G13129" s="8" t="s">
        <v>44</v>
      </c>
      <c r="H13129" s="12"/>
      <c r="I13129" s="33" cm="1">
        <f t="array" ref="I13129">MAX(($G$2:$G$300000=G13129)*$N$2:$N$300000)</f>
        <v>45924.333009259259</v>
      </c>
      <c r="J13129" s="14"/>
      <c r="N13129" s="7">
        <v>45155.605925925927</v>
      </c>
      <c r="O13129" s="8">
        <v>1</v>
      </c>
      <c r="P13129" t="s">
        <v>12</v>
      </c>
    </row>
    <row r="13130" spans="5:16" x14ac:dyDescent="0.25">
      <c r="E13130" s="9" t="str">
        <f t="shared" si="228"/>
        <v>P1-S015D</v>
      </c>
      <c r="F13130" s="8" t="s">
        <v>0</v>
      </c>
      <c r="G13130" s="8" t="s">
        <v>44</v>
      </c>
      <c r="H13130" s="12"/>
      <c r="I13130" s="33" cm="1">
        <f t="array" ref="I13130">MAX(($G$2:$G$300000=G13130)*$N$2:$N$300000)</f>
        <v>45924.333009259259</v>
      </c>
      <c r="J13130" s="14"/>
      <c r="N13130" s="7">
        <v>45161.50675925926</v>
      </c>
      <c r="O13130" s="8">
        <v>1</v>
      </c>
      <c r="P13130" t="s">
        <v>12</v>
      </c>
    </row>
    <row r="13131" spans="5:16" x14ac:dyDescent="0.25">
      <c r="E13131" s="9" t="str">
        <f t="shared" si="228"/>
        <v>P1-S015D</v>
      </c>
      <c r="F13131" s="8" t="s">
        <v>0</v>
      </c>
      <c r="G13131" s="8" t="s">
        <v>44</v>
      </c>
      <c r="H13131" s="12"/>
      <c r="I13131" s="33" cm="1">
        <f t="array" ref="I13131">MAX(($G$2:$G$300000=G13131)*$N$2:$N$300000)</f>
        <v>45924.333009259259</v>
      </c>
      <c r="J13131" s="14"/>
      <c r="N13131" s="7">
        <v>45161.5075462963</v>
      </c>
      <c r="O13131" s="8">
        <v>1</v>
      </c>
      <c r="P13131" t="s">
        <v>12</v>
      </c>
    </row>
    <row r="13132" spans="5:16" x14ac:dyDescent="0.25">
      <c r="E13132" s="9" t="str">
        <f t="shared" si="228"/>
        <v>P1-S015D</v>
      </c>
      <c r="F13132" s="8" t="s">
        <v>0</v>
      </c>
      <c r="G13132" s="8" t="s">
        <v>44</v>
      </c>
      <c r="H13132" s="12"/>
      <c r="I13132" s="33" cm="1">
        <f t="array" ref="I13132">MAX(($G$2:$G$300000=G13132)*$N$2:$N$300000)</f>
        <v>45924.333009259259</v>
      </c>
      <c r="J13132" s="14"/>
      <c r="N13132" s="7">
        <v>45161.509675925925</v>
      </c>
      <c r="O13132" s="8">
        <v>1</v>
      </c>
      <c r="P13132" t="s">
        <v>12</v>
      </c>
    </row>
    <row r="13133" spans="5:16" x14ac:dyDescent="0.25">
      <c r="E13133" s="9" t="str">
        <f t="shared" si="228"/>
        <v>P1-S015D</v>
      </c>
      <c r="F13133" s="8" t="s">
        <v>0</v>
      </c>
      <c r="G13133" s="8" t="s">
        <v>44</v>
      </c>
      <c r="H13133" s="12"/>
      <c r="I13133" s="33" cm="1">
        <f t="array" ref="I13133">MAX(($G$2:$G$300000=G13133)*$N$2:$N$300000)</f>
        <v>45924.333009259259</v>
      </c>
      <c r="J13133" s="14"/>
      <c r="N13133" s="7">
        <v>45161.51021990741</v>
      </c>
      <c r="O13133" s="8">
        <v>1</v>
      </c>
      <c r="P13133" t="s">
        <v>12</v>
      </c>
    </row>
    <row r="13134" spans="5:16" x14ac:dyDescent="0.25">
      <c r="E13134" s="9" t="str">
        <f t="shared" si="228"/>
        <v>P1-S015D</v>
      </c>
      <c r="F13134" s="8" t="s">
        <v>0</v>
      </c>
      <c r="G13134" s="8" t="s">
        <v>44</v>
      </c>
      <c r="H13134" s="12"/>
      <c r="I13134" s="33" cm="1">
        <f t="array" ref="I13134">MAX(($G$2:$G$300000=G13134)*$N$2:$N$300000)</f>
        <v>45924.333009259259</v>
      </c>
      <c r="J13134" s="14"/>
      <c r="N13134" s="7">
        <v>45203.669363425928</v>
      </c>
      <c r="O13134" s="8">
        <v>1</v>
      </c>
      <c r="P13134" t="s">
        <v>13</v>
      </c>
    </row>
    <row r="13135" spans="5:16" x14ac:dyDescent="0.25">
      <c r="E13135" s="9" t="str">
        <f t="shared" si="228"/>
        <v>P1-S015D</v>
      </c>
      <c r="F13135" s="8" t="s">
        <v>0</v>
      </c>
      <c r="G13135" s="8" t="s">
        <v>44</v>
      </c>
      <c r="H13135" s="12"/>
      <c r="I13135" s="33" cm="1">
        <f t="array" ref="I13135">MAX(($G$2:$G$300000=G13135)*$N$2:$N$300000)</f>
        <v>45924.333009259259</v>
      </c>
      <c r="J13135" s="14"/>
      <c r="N13135" s="7">
        <v>45204.347719907404</v>
      </c>
      <c r="O13135" s="8">
        <v>1</v>
      </c>
      <c r="P13135" t="s">
        <v>13</v>
      </c>
    </row>
    <row r="13136" spans="5:16" x14ac:dyDescent="0.25">
      <c r="E13136" s="9" t="str">
        <f t="shared" si="228"/>
        <v>P1-S015D</v>
      </c>
      <c r="F13136" s="8" t="s">
        <v>0</v>
      </c>
      <c r="G13136" s="8" t="s">
        <v>44</v>
      </c>
      <c r="H13136" s="12"/>
      <c r="I13136" s="33" cm="1">
        <f t="array" ref="I13136">MAX(($G$2:$G$300000=G13136)*$N$2:$N$300000)</f>
        <v>45924.333009259259</v>
      </c>
      <c r="J13136" s="14"/>
      <c r="N13136" s="7">
        <v>45253.626342592594</v>
      </c>
      <c r="O13136" s="8">
        <v>1</v>
      </c>
      <c r="P13136" t="s">
        <v>12</v>
      </c>
    </row>
    <row r="13137" spans="5:16" x14ac:dyDescent="0.25">
      <c r="E13137" s="9" t="str">
        <f t="shared" si="228"/>
        <v>P1-S015D</v>
      </c>
      <c r="F13137" s="8" t="s">
        <v>0</v>
      </c>
      <c r="G13137" s="8" t="s">
        <v>44</v>
      </c>
      <c r="H13137" s="12"/>
      <c r="I13137" s="33" cm="1">
        <f t="array" ref="I13137">MAX(($G$2:$G$300000=G13137)*$N$2:$N$300000)</f>
        <v>45924.333009259259</v>
      </c>
      <c r="J13137" s="14"/>
      <c r="N13137" s="7">
        <v>45253.626863425925</v>
      </c>
      <c r="O13137" s="8">
        <v>1</v>
      </c>
      <c r="P13137" t="s">
        <v>12</v>
      </c>
    </row>
    <row r="13138" spans="5:16" x14ac:dyDescent="0.25">
      <c r="E13138" s="9" t="str">
        <f t="shared" si="228"/>
        <v>P1-S015D</v>
      </c>
      <c r="F13138" s="8" t="s">
        <v>0</v>
      </c>
      <c r="G13138" s="8" t="s">
        <v>44</v>
      </c>
      <c r="H13138" s="12"/>
      <c r="I13138" s="33" cm="1">
        <f t="array" ref="I13138">MAX(($G$2:$G$300000=G13138)*$N$2:$N$300000)</f>
        <v>45924.333009259259</v>
      </c>
      <c r="J13138" s="14"/>
      <c r="N13138" s="7">
        <v>45253.629004629627</v>
      </c>
      <c r="O13138" s="8">
        <v>1</v>
      </c>
      <c r="P13138" t="s">
        <v>12</v>
      </c>
    </row>
    <row r="13139" spans="5:16" x14ac:dyDescent="0.25">
      <c r="E13139" s="9" t="str">
        <f t="shared" si="228"/>
        <v>P1-S015D</v>
      </c>
      <c r="F13139" s="8" t="s">
        <v>0</v>
      </c>
      <c r="G13139" s="8" t="s">
        <v>44</v>
      </c>
      <c r="H13139" s="12"/>
      <c r="I13139" s="33" cm="1">
        <f t="array" ref="I13139">MAX(($G$2:$G$300000=G13139)*$N$2:$N$300000)</f>
        <v>45924.333009259259</v>
      </c>
      <c r="J13139" s="14"/>
      <c r="N13139" s="7">
        <v>45253.629363425927</v>
      </c>
      <c r="O13139" s="8">
        <v>1</v>
      </c>
      <c r="P13139" t="s">
        <v>12</v>
      </c>
    </row>
    <row r="13140" spans="5:16" x14ac:dyDescent="0.25">
      <c r="E13140" s="9" t="str">
        <f t="shared" si="228"/>
        <v>P1-S015D</v>
      </c>
      <c r="F13140" s="8" t="s">
        <v>0</v>
      </c>
      <c r="G13140" s="8" t="s">
        <v>44</v>
      </c>
      <c r="H13140" s="12"/>
      <c r="I13140" s="33" cm="1">
        <f t="array" ref="I13140">MAX(($G$2:$G$300000=G13140)*$N$2:$N$300000)</f>
        <v>45924.333009259259</v>
      </c>
      <c r="J13140" s="14"/>
      <c r="N13140" s="7">
        <v>45264.334756944445</v>
      </c>
      <c r="O13140" s="8">
        <v>1</v>
      </c>
      <c r="P13140" t="s">
        <v>12</v>
      </c>
    </row>
    <row r="13141" spans="5:16" x14ac:dyDescent="0.25">
      <c r="E13141" s="9" t="str">
        <f t="shared" si="228"/>
        <v>P1-S015D</v>
      </c>
      <c r="F13141" s="8" t="s">
        <v>0</v>
      </c>
      <c r="G13141" s="8" t="s">
        <v>44</v>
      </c>
      <c r="H13141" s="12"/>
      <c r="I13141" s="33" cm="1">
        <f t="array" ref="I13141">MAX(($G$2:$G$300000=G13141)*$N$2:$N$300000)</f>
        <v>45924.333009259259</v>
      </c>
      <c r="J13141" s="14"/>
      <c r="N13141" s="7">
        <v>45264.335173611114</v>
      </c>
      <c r="O13141" s="8">
        <v>1</v>
      </c>
      <c r="P13141" t="s">
        <v>12</v>
      </c>
    </row>
    <row r="13142" spans="5:16" x14ac:dyDescent="0.25">
      <c r="E13142" s="9" t="str">
        <f t="shared" si="228"/>
        <v>P1-S015D</v>
      </c>
      <c r="F13142" s="8" t="s">
        <v>0</v>
      </c>
      <c r="G13142" s="8" t="s">
        <v>44</v>
      </c>
      <c r="H13142" s="12"/>
      <c r="I13142" s="33" cm="1">
        <f t="array" ref="I13142">MAX(($G$2:$G$300000=G13142)*$N$2:$N$300000)</f>
        <v>45924.333009259259</v>
      </c>
      <c r="J13142" s="14"/>
      <c r="N13142" s="7">
        <v>45264.335613425923</v>
      </c>
      <c r="O13142" s="8">
        <v>1</v>
      </c>
      <c r="P13142" t="s">
        <v>12</v>
      </c>
    </row>
    <row r="13143" spans="5:16" x14ac:dyDescent="0.25">
      <c r="E13143" s="9" t="str">
        <f t="shared" si="228"/>
        <v>P1-S015D</v>
      </c>
      <c r="F13143" s="8" t="s">
        <v>0</v>
      </c>
      <c r="G13143" s="8" t="s">
        <v>44</v>
      </c>
      <c r="H13143" s="12"/>
      <c r="I13143" s="33" cm="1">
        <f t="array" ref="I13143">MAX(($G$2:$G$300000=G13143)*$N$2:$N$300000)</f>
        <v>45924.333009259259</v>
      </c>
      <c r="J13143" s="14"/>
      <c r="N13143" s="7">
        <v>45264.336134259262</v>
      </c>
      <c r="O13143" s="8">
        <v>1</v>
      </c>
      <c r="P13143" t="s">
        <v>12</v>
      </c>
    </row>
    <row r="13144" spans="5:16" x14ac:dyDescent="0.25">
      <c r="E13144" s="9" t="str">
        <f t="shared" si="228"/>
        <v>P1-S015D</v>
      </c>
      <c r="F13144" s="8" t="s">
        <v>0</v>
      </c>
      <c r="G13144" s="8" t="s">
        <v>44</v>
      </c>
      <c r="H13144" s="12"/>
      <c r="I13144" s="33" cm="1">
        <f t="array" ref="I13144">MAX(($G$2:$G$300000=G13144)*$N$2:$N$300000)</f>
        <v>45924.333009259259</v>
      </c>
      <c r="J13144" s="14"/>
      <c r="N13144" s="7">
        <v>45300.353993055556</v>
      </c>
      <c r="O13144" s="8">
        <v>1</v>
      </c>
      <c r="P13144" t="s">
        <v>13</v>
      </c>
    </row>
    <row r="13145" spans="5:16" x14ac:dyDescent="0.25">
      <c r="E13145" s="9" t="str">
        <f t="shared" si="228"/>
        <v>P1-S015D</v>
      </c>
      <c r="F13145" s="8" t="s">
        <v>0</v>
      </c>
      <c r="G13145" s="8" t="s">
        <v>44</v>
      </c>
      <c r="H13145" s="12"/>
      <c r="I13145" s="33" cm="1">
        <f t="array" ref="I13145">MAX(($G$2:$G$300000=G13145)*$N$2:$N$300000)</f>
        <v>45924.333009259259</v>
      </c>
      <c r="J13145" s="14"/>
      <c r="N13145" s="7">
        <v>45317.466944444444</v>
      </c>
      <c r="O13145" s="8">
        <v>1</v>
      </c>
      <c r="P13145" t="s">
        <v>13</v>
      </c>
    </row>
    <row r="13146" spans="5:16" x14ac:dyDescent="0.25">
      <c r="E13146" s="9" t="str">
        <f t="shared" si="228"/>
        <v>P1-S015D</v>
      </c>
      <c r="F13146" s="8" t="s">
        <v>0</v>
      </c>
      <c r="G13146" s="8" t="s">
        <v>44</v>
      </c>
      <c r="H13146" s="12"/>
      <c r="I13146" s="33" cm="1">
        <f t="array" ref="I13146">MAX(($G$2:$G$300000=G13146)*$N$2:$N$300000)</f>
        <v>45924.333009259259</v>
      </c>
      <c r="J13146" s="14"/>
      <c r="N13146" s="7">
        <v>45324.606921296298</v>
      </c>
      <c r="O13146" s="8">
        <v>1</v>
      </c>
      <c r="P13146" t="s">
        <v>13</v>
      </c>
    </row>
    <row r="13147" spans="5:16" x14ac:dyDescent="0.25">
      <c r="E13147" s="9" t="str">
        <f t="shared" si="228"/>
        <v>P1-S015D</v>
      </c>
      <c r="F13147" s="8" t="s">
        <v>0</v>
      </c>
      <c r="G13147" s="8" t="s">
        <v>44</v>
      </c>
      <c r="H13147" s="12"/>
      <c r="I13147" s="33" cm="1">
        <f t="array" ref="I13147">MAX(($G$2:$G$300000=G13147)*$N$2:$N$300000)</f>
        <v>45924.333009259259</v>
      </c>
      <c r="J13147" s="14"/>
      <c r="N13147" s="7">
        <v>45371.559432870374</v>
      </c>
      <c r="O13147" s="8">
        <v>1</v>
      </c>
      <c r="P13147" t="s">
        <v>13</v>
      </c>
    </row>
    <row r="13148" spans="5:16" x14ac:dyDescent="0.25">
      <c r="E13148" s="9" t="str">
        <f t="shared" si="228"/>
        <v>P1-S015D</v>
      </c>
      <c r="F13148" s="8" t="s">
        <v>0</v>
      </c>
      <c r="G13148" s="8" t="s">
        <v>44</v>
      </c>
      <c r="H13148" s="12"/>
      <c r="I13148" s="33" cm="1">
        <f t="array" ref="I13148">MAX(($G$2:$G$300000=G13148)*$N$2:$N$300000)</f>
        <v>45924.333009259259</v>
      </c>
      <c r="J13148" s="14"/>
      <c r="N13148" s="7">
        <v>45441.582476851851</v>
      </c>
      <c r="O13148" s="8">
        <v>1</v>
      </c>
      <c r="P13148" t="s">
        <v>13</v>
      </c>
    </row>
    <row r="13149" spans="5:16" x14ac:dyDescent="0.25">
      <c r="E13149" s="9" t="str">
        <f t="shared" si="228"/>
        <v>P1-S015D</v>
      </c>
      <c r="F13149" s="8" t="s">
        <v>0</v>
      </c>
      <c r="G13149" s="8" t="s">
        <v>44</v>
      </c>
      <c r="H13149" s="12"/>
      <c r="I13149" s="33" cm="1">
        <f t="array" ref="I13149">MAX(($G$2:$G$300000=G13149)*$N$2:$N$300000)</f>
        <v>45924.333009259259</v>
      </c>
      <c r="J13149" s="14"/>
      <c r="N13149" s="7">
        <v>45485.467974537038</v>
      </c>
      <c r="O13149" s="8">
        <v>1</v>
      </c>
      <c r="P13149" t="s">
        <v>13</v>
      </c>
    </row>
    <row r="13150" spans="5:16" x14ac:dyDescent="0.25">
      <c r="E13150" s="9" t="str">
        <f t="shared" si="228"/>
        <v>P1-S015D</v>
      </c>
      <c r="F13150" s="8" t="s">
        <v>0</v>
      </c>
      <c r="G13150" s="8" t="s">
        <v>44</v>
      </c>
      <c r="H13150" s="12"/>
      <c r="I13150" s="33" cm="1">
        <f t="array" ref="I13150">MAX(($G$2:$G$300000=G13150)*$N$2:$N$300000)</f>
        <v>45924.333009259259</v>
      </c>
      <c r="J13150" s="14"/>
      <c r="N13150" s="7">
        <v>45485.572650462964</v>
      </c>
      <c r="O13150" s="8">
        <v>1</v>
      </c>
      <c r="P13150" t="s">
        <v>13</v>
      </c>
    </row>
    <row r="13151" spans="5:16" x14ac:dyDescent="0.25">
      <c r="E13151" s="9" t="str">
        <f t="shared" si="228"/>
        <v>P1-S015D</v>
      </c>
      <c r="F13151" s="8" t="s">
        <v>0</v>
      </c>
      <c r="G13151" s="8" t="s">
        <v>44</v>
      </c>
      <c r="H13151" s="12"/>
      <c r="I13151" s="33" cm="1">
        <f t="array" ref="I13151">MAX(($G$2:$G$300000=G13151)*$N$2:$N$300000)</f>
        <v>45924.333009259259</v>
      </c>
      <c r="J13151" s="14"/>
      <c r="N13151" s="7">
        <v>45845.608368055553</v>
      </c>
      <c r="O13151" s="8">
        <v>1</v>
      </c>
      <c r="P13151" t="s">
        <v>13</v>
      </c>
    </row>
    <row r="13152" spans="5:16" x14ac:dyDescent="0.25">
      <c r="E13152" s="9" t="str">
        <f t="shared" si="228"/>
        <v>P1-S015D</v>
      </c>
      <c r="F13152" s="8" t="s">
        <v>0</v>
      </c>
      <c r="G13152" s="8" t="s">
        <v>44</v>
      </c>
      <c r="H13152" s="12"/>
      <c r="I13152" s="33" cm="1">
        <f t="array" ref="I13152">MAX(($G$2:$G$300000=G13152)*$N$2:$N$300000)</f>
        <v>45924.333009259259</v>
      </c>
      <c r="J13152" s="14"/>
      <c r="N13152" s="7">
        <v>45853.672118055554</v>
      </c>
      <c r="O13152" s="8">
        <v>1</v>
      </c>
      <c r="P13152" t="s">
        <v>13</v>
      </c>
    </row>
    <row r="13153" spans="5:16" x14ac:dyDescent="0.25">
      <c r="E13153" s="9" t="str">
        <f t="shared" ref="E13153" si="229">+G13153&amp;H13153</f>
        <v>P1-S015D</v>
      </c>
      <c r="F13153" s="8" t="s">
        <v>0</v>
      </c>
      <c r="G13153" s="8" t="s">
        <v>44</v>
      </c>
      <c r="H13153" s="12"/>
      <c r="I13153" s="33" cm="1">
        <f t="array" ref="I13153">MAX(($G$2:$G$300000=G13153)*$N$2:$N$300000)</f>
        <v>45924.333009259259</v>
      </c>
      <c r="J13153" s="14"/>
      <c r="N13153" s="7">
        <v>45924.333009259259</v>
      </c>
      <c r="O13153" s="8">
        <v>1</v>
      </c>
      <c r="P13153" t="s">
        <v>13</v>
      </c>
    </row>
    <row r="13154" spans="5:16" x14ac:dyDescent="0.25">
      <c r="E13154" s="9" t="str">
        <f t="shared" ref="E13154:E13201" si="230">+G13154&amp;H13154</f>
        <v>P1-S059F</v>
      </c>
      <c r="F13154" s="8" t="s">
        <v>0</v>
      </c>
      <c r="G13154" s="8" t="s">
        <v>45</v>
      </c>
      <c r="H13154" s="12"/>
      <c r="I13154" s="33" cm="1">
        <f t="array" ref="I13154">MAX(($G$2:$G$300000=G13154)*$N$2:$N$300000)</f>
        <v>45902.496319444443</v>
      </c>
      <c r="J13154" s="14"/>
      <c r="N13154" s="7">
        <v>43364.582326388889</v>
      </c>
      <c r="O13154" s="8">
        <v>1</v>
      </c>
      <c r="P13154" t="s">
        <v>11</v>
      </c>
    </row>
    <row r="13155" spans="5:16" x14ac:dyDescent="0.25">
      <c r="E13155" s="9" t="str">
        <f t="shared" si="230"/>
        <v>P1-S059F</v>
      </c>
      <c r="F13155" s="8" t="s">
        <v>0</v>
      </c>
      <c r="G13155" s="8" t="s">
        <v>45</v>
      </c>
      <c r="H13155" s="12"/>
      <c r="I13155" s="33" cm="1">
        <f t="array" ref="I13155">MAX(($G$2:$G$300000=G13155)*$N$2:$N$300000)</f>
        <v>45902.496319444443</v>
      </c>
      <c r="J13155" s="14"/>
      <c r="N13155" s="7">
        <v>43364.602233796293</v>
      </c>
      <c r="O13155" s="8">
        <v>1</v>
      </c>
      <c r="P13155" t="s">
        <v>13</v>
      </c>
    </row>
    <row r="13156" spans="5:16" x14ac:dyDescent="0.25">
      <c r="E13156" s="9" t="str">
        <f t="shared" si="230"/>
        <v>P1-S059F</v>
      </c>
      <c r="F13156" s="8" t="s">
        <v>0</v>
      </c>
      <c r="G13156" s="8" t="s">
        <v>45</v>
      </c>
      <c r="H13156" s="12"/>
      <c r="I13156" s="33" cm="1">
        <f t="array" ref="I13156">MAX(($G$2:$G$300000=G13156)*$N$2:$N$300000)</f>
        <v>45902.496319444443</v>
      </c>
      <c r="J13156" s="14"/>
      <c r="N13156" s="7">
        <v>43378.58898148148</v>
      </c>
      <c r="O13156" s="8">
        <v>1</v>
      </c>
      <c r="P13156" t="s">
        <v>11</v>
      </c>
    </row>
    <row r="13157" spans="5:16" x14ac:dyDescent="0.25">
      <c r="E13157" s="9" t="str">
        <f t="shared" si="230"/>
        <v>P1-S059F</v>
      </c>
      <c r="F13157" s="8" t="s">
        <v>0</v>
      </c>
      <c r="G13157" s="8" t="s">
        <v>45</v>
      </c>
      <c r="H13157" s="12"/>
      <c r="I13157" s="33" cm="1">
        <f t="array" ref="I13157">MAX(($G$2:$G$300000=G13157)*$N$2:$N$300000)</f>
        <v>45902.496319444443</v>
      </c>
      <c r="J13157" s="14"/>
      <c r="N13157" s="7">
        <v>43378.629699074074</v>
      </c>
      <c r="O13157" s="8">
        <v>1</v>
      </c>
      <c r="P13157" t="s">
        <v>13</v>
      </c>
    </row>
    <row r="13158" spans="5:16" x14ac:dyDescent="0.25">
      <c r="E13158" s="9" t="str">
        <f t="shared" si="230"/>
        <v>P1-S059F</v>
      </c>
      <c r="F13158" s="8" t="s">
        <v>0</v>
      </c>
      <c r="G13158" s="8" t="s">
        <v>45</v>
      </c>
      <c r="H13158" s="12"/>
      <c r="I13158" s="33" cm="1">
        <f t="array" ref="I13158">MAX(($G$2:$G$300000=G13158)*$N$2:$N$300000)</f>
        <v>45902.496319444443</v>
      </c>
      <c r="J13158" s="14"/>
      <c r="N13158" s="7">
        <v>43427.42255787037</v>
      </c>
      <c r="O13158" s="8">
        <v>1</v>
      </c>
      <c r="P13158" t="s">
        <v>12</v>
      </c>
    </row>
    <row r="13159" spans="5:16" x14ac:dyDescent="0.25">
      <c r="E13159" s="9" t="str">
        <f t="shared" si="230"/>
        <v>P1-S059F</v>
      </c>
      <c r="F13159" s="8" t="s">
        <v>0</v>
      </c>
      <c r="G13159" s="8" t="s">
        <v>45</v>
      </c>
      <c r="H13159" s="12"/>
      <c r="I13159" s="33" cm="1">
        <f t="array" ref="I13159">MAX(($G$2:$G$300000=G13159)*$N$2:$N$300000)</f>
        <v>45902.496319444443</v>
      </c>
      <c r="J13159" s="14"/>
      <c r="N13159" s="7">
        <v>43427.423263888886</v>
      </c>
      <c r="O13159" s="8">
        <v>1</v>
      </c>
      <c r="P13159" t="s">
        <v>12</v>
      </c>
    </row>
    <row r="13160" spans="5:16" x14ac:dyDescent="0.25">
      <c r="E13160" s="9" t="str">
        <f t="shared" si="230"/>
        <v>P1-S059F</v>
      </c>
      <c r="F13160" s="8" t="s">
        <v>0</v>
      </c>
      <c r="G13160" s="8" t="s">
        <v>45</v>
      </c>
      <c r="H13160" s="12"/>
      <c r="I13160" s="33" cm="1">
        <f t="array" ref="I13160">MAX(($G$2:$G$300000=G13160)*$N$2:$N$300000)</f>
        <v>45902.496319444443</v>
      </c>
      <c r="J13160" s="14"/>
      <c r="N13160" s="7">
        <v>43427.430439814816</v>
      </c>
      <c r="O13160" s="8">
        <v>1</v>
      </c>
      <c r="P13160" t="s">
        <v>12</v>
      </c>
    </row>
    <row r="13161" spans="5:16" x14ac:dyDescent="0.25">
      <c r="E13161" s="9" t="str">
        <f t="shared" si="230"/>
        <v>P1-S059F</v>
      </c>
      <c r="F13161" s="8" t="s">
        <v>0</v>
      </c>
      <c r="G13161" s="8" t="s">
        <v>45</v>
      </c>
      <c r="H13161" s="12"/>
      <c r="I13161" s="33" cm="1">
        <f t="array" ref="I13161">MAX(($G$2:$G$300000=G13161)*$N$2:$N$300000)</f>
        <v>45902.496319444443</v>
      </c>
      <c r="J13161" s="14"/>
      <c r="N13161" s="7">
        <v>43427.499594907407</v>
      </c>
      <c r="O13161" s="8">
        <v>1</v>
      </c>
      <c r="P13161" t="s">
        <v>12</v>
      </c>
    </row>
    <row r="13162" spans="5:16" x14ac:dyDescent="0.25">
      <c r="E13162" s="9" t="str">
        <f t="shared" si="230"/>
        <v>P1-S059F</v>
      </c>
      <c r="F13162" s="8" t="s">
        <v>0</v>
      </c>
      <c r="G13162" s="8" t="s">
        <v>45</v>
      </c>
      <c r="H13162" s="12"/>
      <c r="I13162" s="33" cm="1">
        <f t="array" ref="I13162">MAX(($G$2:$G$300000=G13162)*$N$2:$N$300000)</f>
        <v>45902.496319444443</v>
      </c>
      <c r="J13162" s="14"/>
      <c r="N13162" s="7">
        <v>43427.513518518521</v>
      </c>
      <c r="O13162" s="8">
        <v>1</v>
      </c>
      <c r="P13162" t="s">
        <v>12</v>
      </c>
    </row>
    <row r="13163" spans="5:16" x14ac:dyDescent="0.25">
      <c r="E13163" s="9" t="str">
        <f t="shared" si="230"/>
        <v>P1-S059F</v>
      </c>
      <c r="F13163" s="8" t="s">
        <v>0</v>
      </c>
      <c r="G13163" s="8" t="s">
        <v>45</v>
      </c>
      <c r="H13163" s="12"/>
      <c r="I13163" s="33" cm="1">
        <f t="array" ref="I13163">MAX(($G$2:$G$300000=G13163)*$N$2:$N$300000)</f>
        <v>45902.496319444443</v>
      </c>
      <c r="J13163" s="14"/>
      <c r="N13163" s="7">
        <v>43427.576643518521</v>
      </c>
      <c r="O13163" s="8">
        <v>1</v>
      </c>
      <c r="P13163" t="s">
        <v>12</v>
      </c>
    </row>
    <row r="13164" spans="5:16" x14ac:dyDescent="0.25">
      <c r="E13164" s="9" t="str">
        <f t="shared" si="230"/>
        <v>P1-S059F</v>
      </c>
      <c r="F13164" s="8" t="s">
        <v>0</v>
      </c>
      <c r="G13164" s="8" t="s">
        <v>45</v>
      </c>
      <c r="H13164" s="12"/>
      <c r="I13164" s="33" cm="1">
        <f t="array" ref="I13164">MAX(($G$2:$G$300000=G13164)*$N$2:$N$300000)</f>
        <v>45902.496319444443</v>
      </c>
      <c r="J13164" s="14"/>
      <c r="N13164" s="7">
        <v>43427.589606481481</v>
      </c>
      <c r="O13164" s="8">
        <v>1</v>
      </c>
      <c r="P13164" t="s">
        <v>12</v>
      </c>
    </row>
    <row r="13165" spans="5:16" x14ac:dyDescent="0.25">
      <c r="E13165" s="9" t="str">
        <f t="shared" si="230"/>
        <v>P1-S059F</v>
      </c>
      <c r="F13165" s="8" t="s">
        <v>0</v>
      </c>
      <c r="G13165" s="8" t="s">
        <v>45</v>
      </c>
      <c r="H13165" s="12"/>
      <c r="I13165" s="33" cm="1">
        <f t="array" ref="I13165">MAX(($G$2:$G$300000=G13165)*$N$2:$N$300000)</f>
        <v>45902.496319444443</v>
      </c>
      <c r="J13165" s="14"/>
      <c r="N13165" s="7">
        <v>43427.617256944446</v>
      </c>
      <c r="O13165" s="8">
        <v>1</v>
      </c>
      <c r="P13165" t="s">
        <v>12</v>
      </c>
    </row>
    <row r="13166" spans="5:16" x14ac:dyDescent="0.25">
      <c r="E13166" s="9" t="str">
        <f t="shared" si="230"/>
        <v>P1-S059F</v>
      </c>
      <c r="F13166" s="8" t="s">
        <v>0</v>
      </c>
      <c r="G13166" s="8" t="s">
        <v>45</v>
      </c>
      <c r="H13166" s="12"/>
      <c r="I13166" s="33" cm="1">
        <f t="array" ref="I13166">MAX(($G$2:$G$300000=G13166)*$N$2:$N$300000)</f>
        <v>45902.496319444443</v>
      </c>
      <c r="J13166" s="14"/>
      <c r="N13166" s="7">
        <v>43427.620972222219</v>
      </c>
      <c r="O13166" s="8">
        <v>1</v>
      </c>
      <c r="P13166" t="s">
        <v>12</v>
      </c>
    </row>
    <row r="13167" spans="5:16" x14ac:dyDescent="0.25">
      <c r="E13167" s="9" t="str">
        <f t="shared" si="230"/>
        <v>P1-S059F</v>
      </c>
      <c r="F13167" s="8" t="s">
        <v>0</v>
      </c>
      <c r="G13167" s="8" t="s">
        <v>45</v>
      </c>
      <c r="H13167" s="12"/>
      <c r="I13167" s="33" cm="1">
        <f t="array" ref="I13167">MAX(($G$2:$G$300000=G13167)*$N$2:$N$300000)</f>
        <v>45902.496319444443</v>
      </c>
      <c r="J13167" s="14"/>
      <c r="N13167" s="7">
        <v>43430.411400462966</v>
      </c>
      <c r="O13167" s="8">
        <v>1</v>
      </c>
      <c r="P13167" t="s">
        <v>13</v>
      </c>
    </row>
    <row r="13168" spans="5:16" x14ac:dyDescent="0.25">
      <c r="E13168" s="9" t="str">
        <f t="shared" si="230"/>
        <v>P1-S059F</v>
      </c>
      <c r="F13168" s="8" t="s">
        <v>0</v>
      </c>
      <c r="G13168" s="8" t="s">
        <v>45</v>
      </c>
      <c r="H13168" s="12"/>
      <c r="I13168" s="33" cm="1">
        <f t="array" ref="I13168">MAX(($G$2:$G$300000=G13168)*$N$2:$N$300000)</f>
        <v>45902.496319444443</v>
      </c>
      <c r="J13168" s="14"/>
      <c r="N13168" s="7">
        <v>43438.579189814816</v>
      </c>
      <c r="O13168" s="8">
        <v>1</v>
      </c>
      <c r="P13168" t="s">
        <v>13</v>
      </c>
    </row>
    <row r="13169" spans="5:16" x14ac:dyDescent="0.25">
      <c r="E13169" s="9" t="str">
        <f t="shared" si="230"/>
        <v>P1-S059F</v>
      </c>
      <c r="F13169" s="8" t="s">
        <v>0</v>
      </c>
      <c r="G13169" s="8" t="s">
        <v>45</v>
      </c>
      <c r="H13169" s="12"/>
      <c r="I13169" s="33" cm="1">
        <f t="array" ref="I13169">MAX(($G$2:$G$300000=G13169)*$N$2:$N$300000)</f>
        <v>45902.496319444443</v>
      </c>
      <c r="J13169" s="14"/>
      <c r="N13169" s="7">
        <v>43532.443645833337</v>
      </c>
      <c r="O13169" s="8">
        <v>1</v>
      </c>
      <c r="P13169" t="s">
        <v>13</v>
      </c>
    </row>
    <row r="13170" spans="5:16" x14ac:dyDescent="0.25">
      <c r="E13170" s="9" t="str">
        <f t="shared" si="230"/>
        <v>P1-S059F</v>
      </c>
      <c r="F13170" s="8" t="s">
        <v>0</v>
      </c>
      <c r="G13170" s="8" t="s">
        <v>45</v>
      </c>
      <c r="H13170" s="12"/>
      <c r="I13170" s="33" cm="1">
        <f t="array" ref="I13170">MAX(($G$2:$G$300000=G13170)*$N$2:$N$300000)</f>
        <v>45902.496319444443</v>
      </c>
      <c r="J13170" s="14"/>
      <c r="N13170" s="7">
        <v>43546.394317129627</v>
      </c>
      <c r="O13170" s="8">
        <v>1</v>
      </c>
      <c r="P13170" t="s">
        <v>13</v>
      </c>
    </row>
    <row r="13171" spans="5:16" x14ac:dyDescent="0.25">
      <c r="E13171" s="9" t="str">
        <f t="shared" si="230"/>
        <v>P1-S059F</v>
      </c>
      <c r="F13171" s="8" t="s">
        <v>0</v>
      </c>
      <c r="G13171" s="8" t="s">
        <v>45</v>
      </c>
      <c r="H13171" s="12"/>
      <c r="I13171" s="33" cm="1">
        <f t="array" ref="I13171">MAX(($G$2:$G$300000=G13171)*$N$2:$N$300000)</f>
        <v>45902.496319444443</v>
      </c>
      <c r="J13171" s="14"/>
      <c r="N13171" s="7">
        <v>43570.603067129632</v>
      </c>
      <c r="O13171" s="8">
        <v>1</v>
      </c>
      <c r="P13171" t="s">
        <v>13</v>
      </c>
    </row>
    <row r="13172" spans="5:16" x14ac:dyDescent="0.25">
      <c r="E13172" s="9" t="str">
        <f t="shared" si="230"/>
        <v>P1-S059F</v>
      </c>
      <c r="F13172" s="8" t="s">
        <v>0</v>
      </c>
      <c r="G13172" s="8" t="s">
        <v>45</v>
      </c>
      <c r="H13172" s="12"/>
      <c r="I13172" s="33" cm="1">
        <f t="array" ref="I13172">MAX(($G$2:$G$300000=G13172)*$N$2:$N$300000)</f>
        <v>45902.496319444443</v>
      </c>
      <c r="J13172" s="14"/>
      <c r="N13172" s="7">
        <v>43633.355983796297</v>
      </c>
      <c r="O13172" s="8">
        <v>1</v>
      </c>
      <c r="P13172" t="s">
        <v>13</v>
      </c>
    </row>
    <row r="13173" spans="5:16" x14ac:dyDescent="0.25">
      <c r="E13173" s="9" t="str">
        <f t="shared" si="230"/>
        <v>P1-S059F</v>
      </c>
      <c r="F13173" s="8" t="s">
        <v>0</v>
      </c>
      <c r="G13173" s="8" t="s">
        <v>45</v>
      </c>
      <c r="H13173" s="12"/>
      <c r="I13173" s="33" cm="1">
        <f t="array" ref="I13173">MAX(($G$2:$G$300000=G13173)*$N$2:$N$300000)</f>
        <v>45902.496319444443</v>
      </c>
      <c r="J13173" s="14"/>
      <c r="N13173" s="7">
        <v>43644.389490740738</v>
      </c>
      <c r="O13173" s="8">
        <v>1</v>
      </c>
      <c r="P13173" t="s">
        <v>13</v>
      </c>
    </row>
    <row r="13174" spans="5:16" x14ac:dyDescent="0.25">
      <c r="E13174" s="9" t="str">
        <f t="shared" si="230"/>
        <v>P1-S059F</v>
      </c>
      <c r="F13174" s="8" t="s">
        <v>0</v>
      </c>
      <c r="G13174" s="8" t="s">
        <v>45</v>
      </c>
      <c r="H13174" s="12"/>
      <c r="I13174" s="33" cm="1">
        <f t="array" ref="I13174">MAX(($G$2:$G$300000=G13174)*$N$2:$N$300000)</f>
        <v>45902.496319444443</v>
      </c>
      <c r="J13174" s="14"/>
      <c r="N13174" s="7">
        <v>43664.417546296296</v>
      </c>
      <c r="O13174" s="8">
        <v>1</v>
      </c>
      <c r="P13174" t="s">
        <v>12</v>
      </c>
    </row>
    <row r="13175" spans="5:16" x14ac:dyDescent="0.25">
      <c r="E13175" s="9" t="str">
        <f t="shared" si="230"/>
        <v>P1-S059F</v>
      </c>
      <c r="F13175" s="8" t="s">
        <v>0</v>
      </c>
      <c r="G13175" s="8" t="s">
        <v>45</v>
      </c>
      <c r="H13175" s="12"/>
      <c r="I13175" s="33" cm="1">
        <f t="array" ref="I13175">MAX(($G$2:$G$300000=G13175)*$N$2:$N$300000)</f>
        <v>45902.496319444443</v>
      </c>
      <c r="J13175" s="14"/>
      <c r="N13175" s="7">
        <v>43664.417800925927</v>
      </c>
      <c r="O13175" s="8">
        <v>1</v>
      </c>
      <c r="P13175" t="s">
        <v>12</v>
      </c>
    </row>
    <row r="13176" spans="5:16" x14ac:dyDescent="0.25">
      <c r="E13176" s="9" t="str">
        <f t="shared" si="230"/>
        <v>P1-S059F</v>
      </c>
      <c r="F13176" s="8" t="s">
        <v>0</v>
      </c>
      <c r="G13176" s="8" t="s">
        <v>45</v>
      </c>
      <c r="H13176" s="12"/>
      <c r="I13176" s="33" cm="1">
        <f t="array" ref="I13176">MAX(($G$2:$G$300000=G13176)*$N$2:$N$300000)</f>
        <v>45902.496319444443</v>
      </c>
      <c r="J13176" s="14"/>
      <c r="N13176" s="7">
        <v>43664.418032407404</v>
      </c>
      <c r="O13176" s="8">
        <v>1</v>
      </c>
      <c r="P13176" t="s">
        <v>12</v>
      </c>
    </row>
    <row r="13177" spans="5:16" x14ac:dyDescent="0.25">
      <c r="E13177" s="9" t="str">
        <f t="shared" si="230"/>
        <v>P1-S059F</v>
      </c>
      <c r="F13177" s="8" t="s">
        <v>0</v>
      </c>
      <c r="G13177" s="8" t="s">
        <v>45</v>
      </c>
      <c r="H13177" s="12"/>
      <c r="I13177" s="33" cm="1">
        <f t="array" ref="I13177">MAX(($G$2:$G$300000=G13177)*$N$2:$N$300000)</f>
        <v>45902.496319444443</v>
      </c>
      <c r="J13177" s="14"/>
      <c r="N13177" s="7">
        <v>43664.418356481481</v>
      </c>
      <c r="O13177" s="8">
        <v>1</v>
      </c>
      <c r="P13177" t="s">
        <v>12</v>
      </c>
    </row>
    <row r="13178" spans="5:16" x14ac:dyDescent="0.25">
      <c r="E13178" s="9" t="str">
        <f t="shared" si="230"/>
        <v>P1-S059F</v>
      </c>
      <c r="F13178" s="8" t="s">
        <v>0</v>
      </c>
      <c r="G13178" s="8" t="s">
        <v>45</v>
      </c>
      <c r="H13178" s="12"/>
      <c r="I13178" s="33" cm="1">
        <f t="array" ref="I13178">MAX(($G$2:$G$300000=G13178)*$N$2:$N$300000)</f>
        <v>45902.496319444443</v>
      </c>
      <c r="J13178" s="14"/>
      <c r="N13178" s="7">
        <v>43664.418587962966</v>
      </c>
      <c r="O13178" s="8">
        <v>1</v>
      </c>
      <c r="P13178" t="s">
        <v>12</v>
      </c>
    </row>
    <row r="13179" spans="5:16" x14ac:dyDescent="0.25">
      <c r="E13179" s="9" t="str">
        <f t="shared" si="230"/>
        <v>P1-S059F</v>
      </c>
      <c r="F13179" s="8" t="s">
        <v>0</v>
      </c>
      <c r="G13179" s="8" t="s">
        <v>45</v>
      </c>
      <c r="H13179" s="12"/>
      <c r="I13179" s="33" cm="1">
        <f t="array" ref="I13179">MAX(($G$2:$G$300000=G13179)*$N$2:$N$300000)</f>
        <v>45902.496319444443</v>
      </c>
      <c r="J13179" s="14"/>
      <c r="N13179" s="7">
        <v>43689.621342592596</v>
      </c>
      <c r="O13179" s="8">
        <v>1</v>
      </c>
      <c r="P13179" t="s">
        <v>12</v>
      </c>
    </row>
    <row r="13180" spans="5:16" x14ac:dyDescent="0.25">
      <c r="E13180" s="9" t="str">
        <f t="shared" si="230"/>
        <v>P1-S059F</v>
      </c>
      <c r="F13180" s="8" t="s">
        <v>0</v>
      </c>
      <c r="G13180" s="8" t="s">
        <v>45</v>
      </c>
      <c r="H13180" s="12"/>
      <c r="I13180" s="33" cm="1">
        <f t="array" ref="I13180">MAX(($G$2:$G$300000=G13180)*$N$2:$N$300000)</f>
        <v>45902.496319444443</v>
      </c>
      <c r="J13180" s="14"/>
      <c r="N13180" s="7">
        <v>43689.621562499997</v>
      </c>
      <c r="O13180" s="8">
        <v>1</v>
      </c>
      <c r="P13180" t="s">
        <v>12</v>
      </c>
    </row>
    <row r="13181" spans="5:16" x14ac:dyDescent="0.25">
      <c r="E13181" s="9" t="str">
        <f t="shared" si="230"/>
        <v>P1-S059F</v>
      </c>
      <c r="F13181" s="8" t="s">
        <v>0</v>
      </c>
      <c r="G13181" s="8" t="s">
        <v>45</v>
      </c>
      <c r="H13181" s="12"/>
      <c r="I13181" s="33" cm="1">
        <f t="array" ref="I13181">MAX(($G$2:$G$300000=G13181)*$N$2:$N$300000)</f>
        <v>45902.496319444443</v>
      </c>
      <c r="J13181" s="14"/>
      <c r="N13181" s="7">
        <v>43732.590520833335</v>
      </c>
      <c r="O13181" s="8">
        <v>1</v>
      </c>
      <c r="P13181" t="s">
        <v>13</v>
      </c>
    </row>
    <row r="13182" spans="5:16" x14ac:dyDescent="0.25">
      <c r="E13182" s="9" t="str">
        <f t="shared" si="230"/>
        <v>P1-S059F</v>
      </c>
      <c r="F13182" s="8" t="s">
        <v>0</v>
      </c>
      <c r="G13182" s="8" t="s">
        <v>45</v>
      </c>
      <c r="H13182" s="12"/>
      <c r="I13182" s="33" cm="1">
        <f t="array" ref="I13182">MAX(($G$2:$G$300000=G13182)*$N$2:$N$300000)</f>
        <v>45902.496319444443</v>
      </c>
      <c r="J13182" s="14"/>
      <c r="N13182" s="7">
        <v>43739.642523148148</v>
      </c>
      <c r="O13182" s="8">
        <v>1</v>
      </c>
      <c r="P13182" t="s">
        <v>12</v>
      </c>
    </row>
    <row r="13183" spans="5:16" x14ac:dyDescent="0.25">
      <c r="E13183" s="9" t="str">
        <f t="shared" si="230"/>
        <v>P1-S059F</v>
      </c>
      <c r="F13183" s="8" t="s">
        <v>0</v>
      </c>
      <c r="G13183" s="8" t="s">
        <v>45</v>
      </c>
      <c r="H13183" s="12"/>
      <c r="I13183" s="33" cm="1">
        <f t="array" ref="I13183">MAX(($G$2:$G$300000=G13183)*$N$2:$N$300000)</f>
        <v>45902.496319444443</v>
      </c>
      <c r="J13183" s="14"/>
      <c r="N13183" s="7">
        <v>43739.642893518518</v>
      </c>
      <c r="O13183" s="8">
        <v>1</v>
      </c>
      <c r="P13183" t="s">
        <v>12</v>
      </c>
    </row>
    <row r="13184" spans="5:16" x14ac:dyDescent="0.25">
      <c r="E13184" s="9" t="str">
        <f t="shared" si="230"/>
        <v>P1-S059F</v>
      </c>
      <c r="F13184" s="8" t="s">
        <v>0</v>
      </c>
      <c r="G13184" s="8" t="s">
        <v>45</v>
      </c>
      <c r="H13184" s="12"/>
      <c r="I13184" s="33" cm="1">
        <f t="array" ref="I13184">MAX(($G$2:$G$300000=G13184)*$N$2:$N$300000)</f>
        <v>45902.496319444443</v>
      </c>
      <c r="J13184" s="14"/>
      <c r="N13184" s="7">
        <v>43739.643321759257</v>
      </c>
      <c r="O13184" s="8">
        <v>1</v>
      </c>
      <c r="P13184" t="s">
        <v>12</v>
      </c>
    </row>
    <row r="13185" spans="5:16" x14ac:dyDescent="0.25">
      <c r="E13185" s="9" t="str">
        <f t="shared" si="230"/>
        <v>P1-S059F</v>
      </c>
      <c r="F13185" s="8" t="s">
        <v>0</v>
      </c>
      <c r="G13185" s="8" t="s">
        <v>45</v>
      </c>
      <c r="H13185" s="12"/>
      <c r="I13185" s="33" cm="1">
        <f t="array" ref="I13185">MAX(($G$2:$G$300000=G13185)*$N$2:$N$300000)</f>
        <v>45902.496319444443</v>
      </c>
      <c r="J13185" s="14"/>
      <c r="N13185" s="7">
        <v>43739.643587962964</v>
      </c>
      <c r="O13185" s="8">
        <v>1</v>
      </c>
      <c r="P13185" t="s">
        <v>12</v>
      </c>
    </row>
    <row r="13186" spans="5:16" x14ac:dyDescent="0.25">
      <c r="E13186" s="9" t="str">
        <f t="shared" si="230"/>
        <v>P1-S059F</v>
      </c>
      <c r="F13186" s="8" t="s">
        <v>0</v>
      </c>
      <c r="G13186" s="8" t="s">
        <v>45</v>
      </c>
      <c r="H13186" s="12"/>
      <c r="I13186" s="33" cm="1">
        <f t="array" ref="I13186">MAX(($G$2:$G$300000=G13186)*$N$2:$N$300000)</f>
        <v>45902.496319444443</v>
      </c>
      <c r="J13186" s="14"/>
      <c r="N13186" s="7">
        <v>43745.629641203705</v>
      </c>
      <c r="O13186" s="8">
        <v>1</v>
      </c>
      <c r="P13186" t="s">
        <v>12</v>
      </c>
    </row>
    <row r="13187" spans="5:16" x14ac:dyDescent="0.25">
      <c r="E13187" s="9" t="str">
        <f t="shared" si="230"/>
        <v>P1-S059F</v>
      </c>
      <c r="F13187" s="8" t="s">
        <v>0</v>
      </c>
      <c r="G13187" s="8" t="s">
        <v>45</v>
      </c>
      <c r="H13187" s="12"/>
      <c r="I13187" s="33" cm="1">
        <f t="array" ref="I13187">MAX(($G$2:$G$300000=G13187)*$N$2:$N$300000)</f>
        <v>45902.496319444443</v>
      </c>
      <c r="J13187" s="14"/>
      <c r="N13187" s="7">
        <v>43745.629837962966</v>
      </c>
      <c r="O13187" s="8">
        <v>1</v>
      </c>
      <c r="P13187" t="s">
        <v>12</v>
      </c>
    </row>
    <row r="13188" spans="5:16" x14ac:dyDescent="0.25">
      <c r="E13188" s="9" t="str">
        <f t="shared" si="230"/>
        <v>P1-S059F</v>
      </c>
      <c r="F13188" s="8" t="s">
        <v>0</v>
      </c>
      <c r="G13188" s="8" t="s">
        <v>45</v>
      </c>
      <c r="H13188" s="12"/>
      <c r="I13188" s="33" cm="1">
        <f t="array" ref="I13188">MAX(($G$2:$G$300000=G13188)*$N$2:$N$300000)</f>
        <v>45902.496319444443</v>
      </c>
      <c r="J13188" s="14"/>
      <c r="N13188" s="7">
        <v>43745.630046296297</v>
      </c>
      <c r="O13188" s="8">
        <v>1</v>
      </c>
      <c r="P13188" t="s">
        <v>12</v>
      </c>
    </row>
    <row r="13189" spans="5:16" x14ac:dyDescent="0.25">
      <c r="E13189" s="9" t="str">
        <f t="shared" si="230"/>
        <v>P1-S059F</v>
      </c>
      <c r="F13189" s="8" t="s">
        <v>0</v>
      </c>
      <c r="G13189" s="8" t="s">
        <v>45</v>
      </c>
      <c r="H13189" s="12"/>
      <c r="I13189" s="33" cm="1">
        <f t="array" ref="I13189">MAX(($G$2:$G$300000=G13189)*$N$2:$N$300000)</f>
        <v>45902.496319444443</v>
      </c>
      <c r="J13189" s="14"/>
      <c r="N13189" s="7">
        <v>43745.630300925928</v>
      </c>
      <c r="O13189" s="8">
        <v>1</v>
      </c>
      <c r="P13189" t="s">
        <v>12</v>
      </c>
    </row>
    <row r="13190" spans="5:16" x14ac:dyDescent="0.25">
      <c r="E13190" s="9" t="str">
        <f t="shared" si="230"/>
        <v>P1-S059F</v>
      </c>
      <c r="F13190" s="8" t="s">
        <v>0</v>
      </c>
      <c r="G13190" s="8" t="s">
        <v>45</v>
      </c>
      <c r="H13190" s="12"/>
      <c r="I13190" s="33" cm="1">
        <f t="array" ref="I13190">MAX(($G$2:$G$300000=G13190)*$N$2:$N$300000)</f>
        <v>45902.496319444443</v>
      </c>
      <c r="J13190" s="14"/>
      <c r="N13190" s="7">
        <v>43754.501932870371</v>
      </c>
      <c r="O13190" s="8">
        <v>1</v>
      </c>
      <c r="P13190" t="s">
        <v>13</v>
      </c>
    </row>
    <row r="13191" spans="5:16" x14ac:dyDescent="0.25">
      <c r="E13191" s="9" t="str">
        <f t="shared" si="230"/>
        <v>P1-S059F</v>
      </c>
      <c r="F13191" s="8" t="s">
        <v>0</v>
      </c>
      <c r="G13191" s="8" t="s">
        <v>45</v>
      </c>
      <c r="H13191" s="12"/>
      <c r="I13191" s="33" cm="1">
        <f t="array" ref="I13191">MAX(($G$2:$G$300000=G13191)*$N$2:$N$300000)</f>
        <v>45902.496319444443</v>
      </c>
      <c r="J13191" s="14"/>
      <c r="N13191" s="7">
        <v>43795.417951388888</v>
      </c>
      <c r="O13191" s="8">
        <v>1</v>
      </c>
      <c r="P13191" t="s">
        <v>13</v>
      </c>
    </row>
    <row r="13192" spans="5:16" x14ac:dyDescent="0.25">
      <c r="E13192" s="9" t="str">
        <f t="shared" si="230"/>
        <v>P1-S059F</v>
      </c>
      <c r="F13192" s="8" t="s">
        <v>0</v>
      </c>
      <c r="G13192" s="8" t="s">
        <v>45</v>
      </c>
      <c r="H13192" s="12"/>
      <c r="I13192" s="33" cm="1">
        <f t="array" ref="I13192">MAX(($G$2:$G$300000=G13192)*$N$2:$N$300000)</f>
        <v>45902.496319444443</v>
      </c>
      <c r="J13192" s="14"/>
      <c r="N13192" s="7">
        <v>43816.3596875</v>
      </c>
      <c r="O13192" s="8">
        <v>1</v>
      </c>
      <c r="P13192" t="s">
        <v>13</v>
      </c>
    </row>
    <row r="13193" spans="5:16" x14ac:dyDescent="0.25">
      <c r="E13193" s="9" t="str">
        <f t="shared" si="230"/>
        <v>P1-S059F</v>
      </c>
      <c r="F13193" s="8" t="s">
        <v>0</v>
      </c>
      <c r="G13193" s="8" t="s">
        <v>45</v>
      </c>
      <c r="H13193" s="12"/>
      <c r="I13193" s="33" cm="1">
        <f t="array" ref="I13193">MAX(($G$2:$G$300000=G13193)*$N$2:$N$300000)</f>
        <v>45902.496319444443</v>
      </c>
      <c r="J13193" s="14"/>
      <c r="N13193" s="7">
        <v>43874.66951388889</v>
      </c>
      <c r="O13193" s="8">
        <v>1</v>
      </c>
      <c r="P13193" t="s">
        <v>13</v>
      </c>
    </row>
    <row r="13194" spans="5:16" x14ac:dyDescent="0.25">
      <c r="E13194" s="9" t="str">
        <f t="shared" si="230"/>
        <v>P1-S059F</v>
      </c>
      <c r="F13194" s="8" t="s">
        <v>0</v>
      </c>
      <c r="G13194" s="8" t="s">
        <v>45</v>
      </c>
      <c r="H13194" s="12"/>
      <c r="I13194" s="33" cm="1">
        <f t="array" ref="I13194">MAX(($G$2:$G$300000=G13194)*$N$2:$N$300000)</f>
        <v>45902.496319444443</v>
      </c>
      <c r="J13194" s="14"/>
      <c r="N13194" s="7">
        <v>43875.482349537036</v>
      </c>
      <c r="O13194" s="8">
        <v>1</v>
      </c>
      <c r="P13194" t="s">
        <v>13</v>
      </c>
    </row>
    <row r="13195" spans="5:16" x14ac:dyDescent="0.25">
      <c r="E13195" s="9" t="str">
        <f t="shared" si="230"/>
        <v>P1-S059F</v>
      </c>
      <c r="F13195" s="8" t="s">
        <v>0</v>
      </c>
      <c r="G13195" s="8" t="s">
        <v>45</v>
      </c>
      <c r="H13195" s="12"/>
      <c r="I13195" s="33" cm="1">
        <f t="array" ref="I13195">MAX(($G$2:$G$300000=G13195)*$N$2:$N$300000)</f>
        <v>45902.496319444443</v>
      </c>
      <c r="J13195" s="14"/>
      <c r="N13195" s="7">
        <v>43976.485312500001</v>
      </c>
      <c r="O13195" s="8">
        <v>1</v>
      </c>
      <c r="P13195" t="s">
        <v>13</v>
      </c>
    </row>
    <row r="13196" spans="5:16" x14ac:dyDescent="0.25">
      <c r="E13196" s="9" t="str">
        <f t="shared" si="230"/>
        <v>P1-S059F</v>
      </c>
      <c r="F13196" s="8" t="s">
        <v>0</v>
      </c>
      <c r="G13196" s="8" t="s">
        <v>45</v>
      </c>
      <c r="H13196" s="12"/>
      <c r="I13196" s="33" cm="1">
        <f t="array" ref="I13196">MAX(($G$2:$G$300000=G13196)*$N$2:$N$300000)</f>
        <v>45902.496319444443</v>
      </c>
      <c r="J13196" s="14"/>
      <c r="N13196" s="7">
        <v>43990.3828125</v>
      </c>
      <c r="O13196" s="8">
        <v>1</v>
      </c>
      <c r="P13196" t="s">
        <v>13</v>
      </c>
    </row>
    <row r="13197" spans="5:16" x14ac:dyDescent="0.25">
      <c r="E13197" s="9" t="str">
        <f t="shared" si="230"/>
        <v>P1-S059F</v>
      </c>
      <c r="F13197" s="8" t="s">
        <v>0</v>
      </c>
      <c r="G13197" s="8" t="s">
        <v>45</v>
      </c>
      <c r="H13197" s="12"/>
      <c r="I13197" s="33" cm="1">
        <f t="array" ref="I13197">MAX(($G$2:$G$300000=G13197)*$N$2:$N$300000)</f>
        <v>45902.496319444443</v>
      </c>
      <c r="J13197" s="14"/>
      <c r="N13197" s="7">
        <v>44046.570416666669</v>
      </c>
      <c r="O13197" s="8">
        <v>1</v>
      </c>
      <c r="P13197" t="s">
        <v>13</v>
      </c>
    </row>
    <row r="13198" spans="5:16" x14ac:dyDescent="0.25">
      <c r="E13198" s="9" t="str">
        <f t="shared" si="230"/>
        <v>P1-S059F</v>
      </c>
      <c r="F13198" s="8" t="s">
        <v>0</v>
      </c>
      <c r="G13198" s="8" t="s">
        <v>45</v>
      </c>
      <c r="H13198" s="12"/>
      <c r="I13198" s="33" cm="1">
        <f t="array" ref="I13198">MAX(($G$2:$G$300000=G13198)*$N$2:$N$300000)</f>
        <v>45902.496319444443</v>
      </c>
      <c r="J13198" s="14"/>
      <c r="N13198" s="7">
        <v>44049.462557870371</v>
      </c>
      <c r="O13198" s="8">
        <v>1</v>
      </c>
      <c r="P13198" t="s">
        <v>13</v>
      </c>
    </row>
    <row r="13199" spans="5:16" x14ac:dyDescent="0.25">
      <c r="E13199" s="9" t="str">
        <f t="shared" si="230"/>
        <v>P1-S059F</v>
      </c>
      <c r="F13199" s="8" t="s">
        <v>0</v>
      </c>
      <c r="G13199" s="8" t="s">
        <v>45</v>
      </c>
      <c r="H13199" s="12"/>
      <c r="I13199" s="33" cm="1">
        <f t="array" ref="I13199">MAX(($G$2:$G$300000=G13199)*$N$2:$N$300000)</f>
        <v>45902.496319444443</v>
      </c>
      <c r="J13199" s="14"/>
      <c r="N13199" s="7">
        <v>44077.318344907406</v>
      </c>
      <c r="O13199" s="8">
        <v>1</v>
      </c>
      <c r="P13199" t="s">
        <v>13</v>
      </c>
    </row>
    <row r="13200" spans="5:16" x14ac:dyDescent="0.25">
      <c r="E13200" s="9" t="str">
        <f t="shared" si="230"/>
        <v>P1-S059F</v>
      </c>
      <c r="F13200" s="8" t="s">
        <v>0</v>
      </c>
      <c r="G13200" s="8" t="s">
        <v>45</v>
      </c>
      <c r="H13200" s="12"/>
      <c r="I13200" s="33" cm="1">
        <f t="array" ref="I13200">MAX(($G$2:$G$300000=G13200)*$N$2:$N$300000)</f>
        <v>45902.496319444443</v>
      </c>
      <c r="J13200" s="14"/>
      <c r="N13200" s="7">
        <v>44116.487962962965</v>
      </c>
      <c r="O13200" s="8">
        <v>1</v>
      </c>
      <c r="P13200" t="s">
        <v>13</v>
      </c>
    </row>
    <row r="13201" spans="5:16" x14ac:dyDescent="0.25">
      <c r="E13201" s="9" t="str">
        <f t="shared" si="230"/>
        <v>P1-S059F</v>
      </c>
      <c r="F13201" s="8" t="s">
        <v>0</v>
      </c>
      <c r="G13201" s="8" t="s">
        <v>45</v>
      </c>
      <c r="H13201" s="12"/>
      <c r="I13201" s="33" cm="1">
        <f t="array" ref="I13201">MAX(($G$2:$G$300000=G13201)*$N$2:$N$300000)</f>
        <v>45902.496319444443</v>
      </c>
      <c r="J13201" s="14"/>
      <c r="N13201" s="7">
        <v>44144.394467592596</v>
      </c>
      <c r="O13201" s="8">
        <v>1</v>
      </c>
      <c r="P13201" t="s">
        <v>13</v>
      </c>
    </row>
    <row r="13202" spans="5:16" x14ac:dyDescent="0.25">
      <c r="E13202" s="9" t="str">
        <f t="shared" ref="E13202:E13254" si="231">+G13202&amp;H13202</f>
        <v>P1-S059F</v>
      </c>
      <c r="F13202" s="8" t="s">
        <v>0</v>
      </c>
      <c r="G13202" s="8" t="s">
        <v>45</v>
      </c>
      <c r="H13202" s="12"/>
      <c r="I13202" s="33" cm="1">
        <f t="array" ref="I13202">MAX(($G$2:$G$300000=G13202)*$N$2:$N$300000)</f>
        <v>45902.496319444443</v>
      </c>
      <c r="J13202" s="14"/>
      <c r="N13202" s="7">
        <v>44165.570335648146</v>
      </c>
      <c r="O13202" s="8">
        <v>1</v>
      </c>
      <c r="P13202" t="s">
        <v>13</v>
      </c>
    </row>
    <row r="13203" spans="5:16" x14ac:dyDescent="0.25">
      <c r="E13203" s="9" t="str">
        <f t="shared" si="231"/>
        <v>P1-S059F</v>
      </c>
      <c r="F13203" s="8" t="s">
        <v>0</v>
      </c>
      <c r="G13203" s="8" t="s">
        <v>45</v>
      </c>
      <c r="H13203" s="12"/>
      <c r="I13203" s="33" cm="1">
        <f t="array" ref="I13203">MAX(($G$2:$G$300000=G13203)*$N$2:$N$300000)</f>
        <v>45902.496319444443</v>
      </c>
      <c r="J13203" s="14"/>
      <c r="N13203" s="7">
        <v>44188.413391203707</v>
      </c>
      <c r="O13203" s="8">
        <v>1</v>
      </c>
      <c r="P13203" t="s">
        <v>13</v>
      </c>
    </row>
    <row r="13204" spans="5:16" x14ac:dyDescent="0.25">
      <c r="E13204" s="9" t="str">
        <f t="shared" si="231"/>
        <v>P1-S059F</v>
      </c>
      <c r="F13204" s="8" t="s">
        <v>0</v>
      </c>
      <c r="G13204" s="8" t="s">
        <v>45</v>
      </c>
      <c r="H13204" s="12"/>
      <c r="I13204" s="33" cm="1">
        <f t="array" ref="I13204">MAX(($G$2:$G$300000=G13204)*$N$2:$N$300000)</f>
        <v>45902.496319444443</v>
      </c>
      <c r="J13204" s="14"/>
      <c r="N13204" s="7">
        <v>44246.662962962961</v>
      </c>
      <c r="O13204" s="8">
        <v>1</v>
      </c>
      <c r="P13204" t="s">
        <v>13</v>
      </c>
    </row>
    <row r="13205" spans="5:16" x14ac:dyDescent="0.25">
      <c r="E13205" s="9" t="str">
        <f t="shared" si="231"/>
        <v>P1-S059F</v>
      </c>
      <c r="F13205" s="8" t="s">
        <v>0</v>
      </c>
      <c r="G13205" s="8" t="s">
        <v>45</v>
      </c>
      <c r="H13205" s="12"/>
      <c r="I13205" s="33" cm="1">
        <f t="array" ref="I13205">MAX(($G$2:$G$300000=G13205)*$N$2:$N$300000)</f>
        <v>45902.496319444443</v>
      </c>
      <c r="J13205" s="14"/>
      <c r="N13205" s="7">
        <v>44315.36409722222</v>
      </c>
      <c r="O13205" s="8">
        <v>1</v>
      </c>
      <c r="P13205" t="s">
        <v>13</v>
      </c>
    </row>
    <row r="13206" spans="5:16" x14ac:dyDescent="0.25">
      <c r="E13206" s="9" t="str">
        <f t="shared" si="231"/>
        <v>P1-S059F</v>
      </c>
      <c r="F13206" s="8" t="s">
        <v>0</v>
      </c>
      <c r="G13206" s="8" t="s">
        <v>45</v>
      </c>
      <c r="H13206" s="12"/>
      <c r="I13206" s="33" cm="1">
        <f t="array" ref="I13206">MAX(($G$2:$G$300000=G13206)*$N$2:$N$300000)</f>
        <v>45902.496319444443</v>
      </c>
      <c r="J13206" s="14"/>
      <c r="N13206" s="7">
        <v>44517.355393518519</v>
      </c>
      <c r="O13206" s="8">
        <v>1</v>
      </c>
      <c r="P13206" t="s">
        <v>12</v>
      </c>
    </row>
    <row r="13207" spans="5:16" x14ac:dyDescent="0.25">
      <c r="E13207" s="9" t="str">
        <f t="shared" si="231"/>
        <v>P1-S059F</v>
      </c>
      <c r="F13207" s="8" t="s">
        <v>0</v>
      </c>
      <c r="G13207" s="8" t="s">
        <v>45</v>
      </c>
      <c r="H13207" s="12"/>
      <c r="I13207" s="33" cm="1">
        <f t="array" ref="I13207">MAX(($G$2:$G$300000=G13207)*$N$2:$N$300000)</f>
        <v>45902.496319444443</v>
      </c>
      <c r="J13207" s="14"/>
      <c r="N13207" s="7">
        <v>44517.355671296296</v>
      </c>
      <c r="O13207" s="8">
        <v>1</v>
      </c>
      <c r="P13207" t="s">
        <v>12</v>
      </c>
    </row>
    <row r="13208" spans="5:16" x14ac:dyDescent="0.25">
      <c r="E13208" s="9" t="str">
        <f t="shared" si="231"/>
        <v>P1-S059F</v>
      </c>
      <c r="F13208" s="8" t="s">
        <v>0</v>
      </c>
      <c r="G13208" s="8" t="s">
        <v>45</v>
      </c>
      <c r="H13208" s="12"/>
      <c r="I13208" s="33" cm="1">
        <f t="array" ref="I13208">MAX(($G$2:$G$300000=G13208)*$N$2:$N$300000)</f>
        <v>45902.496319444443</v>
      </c>
      <c r="J13208" s="14"/>
      <c r="N13208" s="7">
        <v>44517.355902777781</v>
      </c>
      <c r="O13208" s="8">
        <v>1</v>
      </c>
      <c r="P13208" t="s">
        <v>12</v>
      </c>
    </row>
    <row r="13209" spans="5:16" x14ac:dyDescent="0.25">
      <c r="E13209" s="9" t="str">
        <f t="shared" si="231"/>
        <v>P1-S059F</v>
      </c>
      <c r="F13209" s="8" t="s">
        <v>0</v>
      </c>
      <c r="G13209" s="8" t="s">
        <v>45</v>
      </c>
      <c r="H13209" s="12"/>
      <c r="I13209" s="33" cm="1">
        <f t="array" ref="I13209">MAX(($G$2:$G$300000=G13209)*$N$2:$N$300000)</f>
        <v>45902.496319444443</v>
      </c>
      <c r="J13209" s="14"/>
      <c r="N13209" s="7">
        <v>44517.356122685182</v>
      </c>
      <c r="O13209" s="8">
        <v>1</v>
      </c>
      <c r="P13209" t="s">
        <v>12</v>
      </c>
    </row>
    <row r="13210" spans="5:16" x14ac:dyDescent="0.25">
      <c r="E13210" s="9" t="str">
        <f t="shared" si="231"/>
        <v>P1-S059F</v>
      </c>
      <c r="F13210" s="8" t="s">
        <v>0</v>
      </c>
      <c r="G13210" s="8" t="s">
        <v>45</v>
      </c>
      <c r="H13210" s="12"/>
      <c r="I13210" s="33" cm="1">
        <f t="array" ref="I13210">MAX(($G$2:$G$300000=G13210)*$N$2:$N$300000)</f>
        <v>45902.496319444443</v>
      </c>
      <c r="J13210" s="14"/>
      <c r="N13210" s="7">
        <v>44517.356365740743</v>
      </c>
      <c r="O13210" s="8">
        <v>1</v>
      </c>
      <c r="P13210" t="s">
        <v>12</v>
      </c>
    </row>
    <row r="13211" spans="5:16" x14ac:dyDescent="0.25">
      <c r="E13211" s="9" t="str">
        <f t="shared" si="231"/>
        <v>P1-S059F</v>
      </c>
      <c r="F13211" s="8" t="s">
        <v>0</v>
      </c>
      <c r="G13211" s="8" t="s">
        <v>45</v>
      </c>
      <c r="H13211" s="12"/>
      <c r="I13211" s="33" cm="1">
        <f t="array" ref="I13211">MAX(($G$2:$G$300000=G13211)*$N$2:$N$300000)</f>
        <v>45902.496319444443</v>
      </c>
      <c r="J13211" s="14"/>
      <c r="N13211" s="7">
        <v>44517.356585648151</v>
      </c>
      <c r="O13211" s="8">
        <v>1</v>
      </c>
      <c r="P13211" t="s">
        <v>12</v>
      </c>
    </row>
    <row r="13212" spans="5:16" x14ac:dyDescent="0.25">
      <c r="E13212" s="9" t="str">
        <f t="shared" si="231"/>
        <v>P1-S059F</v>
      </c>
      <c r="F13212" s="8" t="s">
        <v>0</v>
      </c>
      <c r="G13212" s="8" t="s">
        <v>45</v>
      </c>
      <c r="H13212" s="12"/>
      <c r="I13212" s="33" cm="1">
        <f t="array" ref="I13212">MAX(($G$2:$G$300000=G13212)*$N$2:$N$300000)</f>
        <v>45902.496319444443</v>
      </c>
      <c r="J13212" s="14"/>
      <c r="N13212" s="7">
        <v>44670.656134259261</v>
      </c>
      <c r="O13212" s="8">
        <v>1</v>
      </c>
      <c r="P13212" t="s">
        <v>12</v>
      </c>
    </row>
    <row r="13213" spans="5:16" x14ac:dyDescent="0.25">
      <c r="E13213" s="9" t="str">
        <f t="shared" si="231"/>
        <v>P1-S059F</v>
      </c>
      <c r="F13213" s="8" t="s">
        <v>0</v>
      </c>
      <c r="G13213" s="8" t="s">
        <v>45</v>
      </c>
      <c r="H13213" s="12"/>
      <c r="I13213" s="33" cm="1">
        <f t="array" ref="I13213">MAX(($G$2:$G$300000=G13213)*$N$2:$N$300000)</f>
        <v>45902.496319444443</v>
      </c>
      <c r="J13213" s="14"/>
      <c r="N13213" s="7">
        <v>44670.666006944448</v>
      </c>
      <c r="O13213" s="8">
        <v>1</v>
      </c>
      <c r="P13213" t="s">
        <v>12</v>
      </c>
    </row>
    <row r="13214" spans="5:16" x14ac:dyDescent="0.25">
      <c r="E13214" s="9" t="str">
        <f t="shared" si="231"/>
        <v>P1-S059F</v>
      </c>
      <c r="F13214" s="8" t="s">
        <v>0</v>
      </c>
      <c r="G13214" s="8" t="s">
        <v>45</v>
      </c>
      <c r="H13214" s="12"/>
      <c r="I13214" s="33" cm="1">
        <f t="array" ref="I13214">MAX(($G$2:$G$300000=G13214)*$N$2:$N$300000)</f>
        <v>45902.496319444443</v>
      </c>
      <c r="J13214" s="14"/>
      <c r="N13214" s="7">
        <v>44671.371631944443</v>
      </c>
      <c r="O13214" s="8">
        <v>1</v>
      </c>
      <c r="P13214" t="s">
        <v>12</v>
      </c>
    </row>
    <row r="13215" spans="5:16" x14ac:dyDescent="0.25">
      <c r="E13215" s="9" t="str">
        <f t="shared" si="231"/>
        <v>P1-S059F</v>
      </c>
      <c r="F13215" s="8" t="s">
        <v>0</v>
      </c>
      <c r="G13215" s="8" t="s">
        <v>45</v>
      </c>
      <c r="H13215" s="12"/>
      <c r="I13215" s="33" cm="1">
        <f t="array" ref="I13215">MAX(($G$2:$G$300000=G13215)*$N$2:$N$300000)</f>
        <v>45902.496319444443</v>
      </c>
      <c r="J13215" s="14"/>
      <c r="N13215" s="7">
        <v>44671.383287037039</v>
      </c>
      <c r="O13215" s="8">
        <v>1</v>
      </c>
      <c r="P13215" t="s">
        <v>12</v>
      </c>
    </row>
    <row r="13216" spans="5:16" x14ac:dyDescent="0.25">
      <c r="E13216" s="9" t="str">
        <f t="shared" si="231"/>
        <v>P1-S059F</v>
      </c>
      <c r="F13216" s="8" t="s">
        <v>0</v>
      </c>
      <c r="G13216" s="8" t="s">
        <v>45</v>
      </c>
      <c r="H13216" s="12"/>
      <c r="I13216" s="33" cm="1">
        <f t="array" ref="I13216">MAX(($G$2:$G$300000=G13216)*$N$2:$N$300000)</f>
        <v>45902.496319444443</v>
      </c>
      <c r="J13216" s="14"/>
      <c r="N13216" s="7">
        <v>44671.401435185187</v>
      </c>
      <c r="O13216" s="8">
        <v>1</v>
      </c>
      <c r="P13216" t="s">
        <v>12</v>
      </c>
    </row>
    <row r="13217" spans="5:16" x14ac:dyDescent="0.25">
      <c r="E13217" s="9" t="str">
        <f t="shared" si="231"/>
        <v>P1-S059F</v>
      </c>
      <c r="F13217" s="8" t="s">
        <v>0</v>
      </c>
      <c r="G13217" s="8" t="s">
        <v>45</v>
      </c>
      <c r="H13217" s="12"/>
      <c r="I13217" s="33" cm="1">
        <f t="array" ref="I13217">MAX(($G$2:$G$300000=G13217)*$N$2:$N$300000)</f>
        <v>45902.496319444443</v>
      </c>
      <c r="J13217" s="14"/>
      <c r="N13217" s="7">
        <v>44671.407025462962</v>
      </c>
      <c r="O13217" s="8">
        <v>1</v>
      </c>
      <c r="P13217" t="s">
        <v>12</v>
      </c>
    </row>
    <row r="13218" spans="5:16" x14ac:dyDescent="0.25">
      <c r="E13218" s="9" t="str">
        <f t="shared" si="231"/>
        <v>P1-S059F</v>
      </c>
      <c r="F13218" s="8" t="s">
        <v>0</v>
      </c>
      <c r="G13218" s="8" t="s">
        <v>45</v>
      </c>
      <c r="H13218" s="12"/>
      <c r="I13218" s="33" cm="1">
        <f t="array" ref="I13218">MAX(($G$2:$G$300000=G13218)*$N$2:$N$300000)</f>
        <v>45902.496319444443</v>
      </c>
      <c r="J13218" s="14"/>
      <c r="N13218" s="7">
        <v>44816.36310185185</v>
      </c>
      <c r="O13218" s="8">
        <v>1</v>
      </c>
      <c r="P13218" t="s">
        <v>12</v>
      </c>
    </row>
    <row r="13219" spans="5:16" x14ac:dyDescent="0.25">
      <c r="E13219" s="9" t="str">
        <f t="shared" si="231"/>
        <v>P1-S059F</v>
      </c>
      <c r="F13219" s="8" t="s">
        <v>0</v>
      </c>
      <c r="G13219" s="8" t="s">
        <v>45</v>
      </c>
      <c r="H13219" s="12"/>
      <c r="I13219" s="33" cm="1">
        <f t="array" ref="I13219">MAX(($G$2:$G$300000=G13219)*$N$2:$N$300000)</f>
        <v>45902.496319444443</v>
      </c>
      <c r="J13219" s="14"/>
      <c r="N13219" s="7">
        <v>44816.36310185185</v>
      </c>
      <c r="O13219" s="8">
        <v>2</v>
      </c>
      <c r="P13219" t="s">
        <v>12</v>
      </c>
    </row>
    <row r="13220" spans="5:16" x14ac:dyDescent="0.25">
      <c r="E13220" s="9" t="str">
        <f t="shared" si="231"/>
        <v>P1-S059F</v>
      </c>
      <c r="F13220" s="8" t="s">
        <v>0</v>
      </c>
      <c r="G13220" s="8" t="s">
        <v>45</v>
      </c>
      <c r="H13220" s="12"/>
      <c r="I13220" s="33" cm="1">
        <f t="array" ref="I13220">MAX(($G$2:$G$300000=G13220)*$N$2:$N$300000)</f>
        <v>45902.496319444443</v>
      </c>
      <c r="J13220" s="14"/>
      <c r="N13220" s="7">
        <v>44816.36310185185</v>
      </c>
      <c r="O13220" s="8">
        <v>3</v>
      </c>
      <c r="P13220" t="s">
        <v>12</v>
      </c>
    </row>
    <row r="13221" spans="5:16" x14ac:dyDescent="0.25">
      <c r="E13221" s="9" t="str">
        <f t="shared" si="231"/>
        <v>P1-S059F</v>
      </c>
      <c r="F13221" s="8" t="s">
        <v>0</v>
      </c>
      <c r="G13221" s="8" t="s">
        <v>45</v>
      </c>
      <c r="H13221" s="12"/>
      <c r="I13221" s="33" cm="1">
        <f t="array" ref="I13221">MAX(($G$2:$G$300000=G13221)*$N$2:$N$300000)</f>
        <v>45902.496319444443</v>
      </c>
      <c r="J13221" s="14"/>
      <c r="N13221" s="7">
        <v>44816.36310185185</v>
      </c>
      <c r="O13221" s="8">
        <v>4</v>
      </c>
      <c r="P13221" t="s">
        <v>12</v>
      </c>
    </row>
    <row r="13222" spans="5:16" x14ac:dyDescent="0.25">
      <c r="E13222" s="9" t="str">
        <f t="shared" si="231"/>
        <v>P1-S059F</v>
      </c>
      <c r="F13222" s="8" t="s">
        <v>0</v>
      </c>
      <c r="G13222" s="8" t="s">
        <v>45</v>
      </c>
      <c r="H13222" s="12"/>
      <c r="I13222" s="33" cm="1">
        <f t="array" ref="I13222">MAX(($G$2:$G$300000=G13222)*$N$2:$N$300000)</f>
        <v>45902.496319444443</v>
      </c>
      <c r="J13222" s="14"/>
      <c r="N13222" s="7">
        <v>44816.36310185185</v>
      </c>
      <c r="O13222" s="8">
        <v>5</v>
      </c>
      <c r="P13222" t="s">
        <v>12</v>
      </c>
    </row>
    <row r="13223" spans="5:16" x14ac:dyDescent="0.25">
      <c r="E13223" s="9" t="str">
        <f t="shared" si="231"/>
        <v>P1-S059F</v>
      </c>
      <c r="F13223" s="8" t="s">
        <v>0</v>
      </c>
      <c r="G13223" s="8" t="s">
        <v>45</v>
      </c>
      <c r="H13223" s="12"/>
      <c r="I13223" s="33" cm="1">
        <f t="array" ref="I13223">MAX(($G$2:$G$300000=G13223)*$N$2:$N$300000)</f>
        <v>45902.496319444443</v>
      </c>
      <c r="J13223" s="14"/>
      <c r="N13223" s="7">
        <v>44816.36310185185</v>
      </c>
      <c r="O13223" s="8">
        <v>6</v>
      </c>
      <c r="P13223" t="s">
        <v>12</v>
      </c>
    </row>
    <row r="13224" spans="5:16" x14ac:dyDescent="0.25">
      <c r="E13224" s="9" t="str">
        <f t="shared" si="231"/>
        <v>P1-S059F</v>
      </c>
      <c r="F13224" s="8" t="s">
        <v>0</v>
      </c>
      <c r="G13224" s="8" t="s">
        <v>45</v>
      </c>
      <c r="H13224" s="12"/>
      <c r="I13224" s="33" cm="1">
        <f t="array" ref="I13224">MAX(($G$2:$G$300000=G13224)*$N$2:$N$300000)</f>
        <v>45902.496319444443</v>
      </c>
      <c r="J13224" s="14"/>
      <c r="N13224" s="7">
        <v>44816.36310185185</v>
      </c>
      <c r="O13224" s="8">
        <v>7</v>
      </c>
      <c r="P13224" t="s">
        <v>12</v>
      </c>
    </row>
    <row r="13225" spans="5:16" x14ac:dyDescent="0.25">
      <c r="E13225" s="9" t="str">
        <f t="shared" si="231"/>
        <v>P1-S059F</v>
      </c>
      <c r="F13225" s="8" t="s">
        <v>0</v>
      </c>
      <c r="G13225" s="8" t="s">
        <v>45</v>
      </c>
      <c r="H13225" s="12"/>
      <c r="I13225" s="33" cm="1">
        <f t="array" ref="I13225">MAX(($G$2:$G$300000=G13225)*$N$2:$N$300000)</f>
        <v>45902.496319444443</v>
      </c>
      <c r="J13225" s="14"/>
      <c r="N13225" s="7">
        <v>44816.36310185185</v>
      </c>
      <c r="O13225" s="8">
        <v>8</v>
      </c>
      <c r="P13225" t="s">
        <v>12</v>
      </c>
    </row>
    <row r="13226" spans="5:16" x14ac:dyDescent="0.25">
      <c r="E13226" s="9" t="str">
        <f t="shared" si="231"/>
        <v>P1-S059F</v>
      </c>
      <c r="F13226" s="8" t="s">
        <v>0</v>
      </c>
      <c r="G13226" s="8" t="s">
        <v>45</v>
      </c>
      <c r="H13226" s="12"/>
      <c r="I13226" s="33" cm="1">
        <f t="array" ref="I13226">MAX(($G$2:$G$300000=G13226)*$N$2:$N$300000)</f>
        <v>45902.496319444443</v>
      </c>
      <c r="J13226" s="14"/>
      <c r="N13226" s="7">
        <v>44860.376875000002</v>
      </c>
      <c r="O13226" s="8">
        <v>1</v>
      </c>
      <c r="P13226" t="s">
        <v>12</v>
      </c>
    </row>
    <row r="13227" spans="5:16" x14ac:dyDescent="0.25">
      <c r="E13227" s="9" t="str">
        <f t="shared" si="231"/>
        <v>P1-S059F</v>
      </c>
      <c r="F13227" s="8" t="s">
        <v>0</v>
      </c>
      <c r="G13227" s="8" t="s">
        <v>45</v>
      </c>
      <c r="H13227" s="12"/>
      <c r="I13227" s="33" cm="1">
        <f t="array" ref="I13227">MAX(($G$2:$G$300000=G13227)*$N$2:$N$300000)</f>
        <v>45902.496319444443</v>
      </c>
      <c r="J13227" s="14"/>
      <c r="N13227" s="7">
        <v>44860.376875000002</v>
      </c>
      <c r="O13227" s="8">
        <v>2</v>
      </c>
      <c r="P13227" t="s">
        <v>12</v>
      </c>
    </row>
    <row r="13228" spans="5:16" x14ac:dyDescent="0.25">
      <c r="E13228" s="9" t="str">
        <f t="shared" si="231"/>
        <v>P1-S059F</v>
      </c>
      <c r="F13228" s="8" t="s">
        <v>0</v>
      </c>
      <c r="G13228" s="8" t="s">
        <v>45</v>
      </c>
      <c r="H13228" s="12"/>
      <c r="I13228" s="33" cm="1">
        <f t="array" ref="I13228">MAX(($G$2:$G$300000=G13228)*$N$2:$N$300000)</f>
        <v>45902.496319444443</v>
      </c>
      <c r="J13228" s="14"/>
      <c r="N13228" s="7">
        <v>44860.376875000002</v>
      </c>
      <c r="O13228" s="8">
        <v>3</v>
      </c>
      <c r="P13228" t="s">
        <v>12</v>
      </c>
    </row>
    <row r="13229" spans="5:16" x14ac:dyDescent="0.25">
      <c r="E13229" s="9" t="str">
        <f t="shared" si="231"/>
        <v>P1-S059F</v>
      </c>
      <c r="F13229" s="8" t="s">
        <v>0</v>
      </c>
      <c r="G13229" s="8" t="s">
        <v>45</v>
      </c>
      <c r="H13229" s="12"/>
      <c r="I13229" s="33" cm="1">
        <f t="array" ref="I13229">MAX(($G$2:$G$300000=G13229)*$N$2:$N$300000)</f>
        <v>45902.496319444443</v>
      </c>
      <c r="J13229" s="14"/>
      <c r="N13229" s="7">
        <v>44860.376875000002</v>
      </c>
      <c r="O13229" s="8">
        <v>4</v>
      </c>
      <c r="P13229" t="s">
        <v>12</v>
      </c>
    </row>
    <row r="13230" spans="5:16" x14ac:dyDescent="0.25">
      <c r="E13230" s="9" t="str">
        <f t="shared" si="231"/>
        <v>P1-S059F</v>
      </c>
      <c r="F13230" s="8" t="s">
        <v>0</v>
      </c>
      <c r="G13230" s="8" t="s">
        <v>45</v>
      </c>
      <c r="H13230" s="12"/>
      <c r="I13230" s="33" cm="1">
        <f t="array" ref="I13230">MAX(($G$2:$G$300000=G13230)*$N$2:$N$300000)</f>
        <v>45902.496319444443</v>
      </c>
      <c r="J13230" s="14"/>
      <c r="N13230" s="7">
        <v>44860.376875000002</v>
      </c>
      <c r="O13230" s="8">
        <v>5</v>
      </c>
      <c r="P13230" t="s">
        <v>12</v>
      </c>
    </row>
    <row r="13231" spans="5:16" x14ac:dyDescent="0.25">
      <c r="E13231" s="9" t="str">
        <f t="shared" si="231"/>
        <v>P1-S059F</v>
      </c>
      <c r="F13231" s="8" t="s">
        <v>0</v>
      </c>
      <c r="G13231" s="8" t="s">
        <v>45</v>
      </c>
      <c r="H13231" s="12"/>
      <c r="I13231" s="33" cm="1">
        <f t="array" ref="I13231">MAX(($G$2:$G$300000=G13231)*$N$2:$N$300000)</f>
        <v>45902.496319444443</v>
      </c>
      <c r="J13231" s="14"/>
      <c r="N13231" s="7">
        <v>44939.498298611114</v>
      </c>
      <c r="O13231" s="8">
        <v>1</v>
      </c>
      <c r="P13231" t="s">
        <v>13</v>
      </c>
    </row>
    <row r="13232" spans="5:16" x14ac:dyDescent="0.25">
      <c r="E13232" s="9" t="str">
        <f t="shared" si="231"/>
        <v>P1-S059F</v>
      </c>
      <c r="F13232" s="8" t="s">
        <v>0</v>
      </c>
      <c r="G13232" s="8" t="s">
        <v>45</v>
      </c>
      <c r="H13232" s="12"/>
      <c r="I13232" s="33" cm="1">
        <f t="array" ref="I13232">MAX(($G$2:$G$300000=G13232)*$N$2:$N$300000)</f>
        <v>45902.496319444443</v>
      </c>
      <c r="J13232" s="14"/>
      <c r="N13232" s="7">
        <v>44959.590717592589</v>
      </c>
      <c r="O13232" s="8">
        <v>1</v>
      </c>
      <c r="P13232" t="s">
        <v>12</v>
      </c>
    </row>
    <row r="13233" spans="5:16" x14ac:dyDescent="0.25">
      <c r="E13233" s="9" t="str">
        <f t="shared" si="231"/>
        <v>P1-S059F</v>
      </c>
      <c r="F13233" s="8" t="s">
        <v>0</v>
      </c>
      <c r="G13233" s="8" t="s">
        <v>45</v>
      </c>
      <c r="H13233" s="12"/>
      <c r="I13233" s="33" cm="1">
        <f t="array" ref="I13233">MAX(($G$2:$G$300000=G13233)*$N$2:$N$300000)</f>
        <v>45902.496319444443</v>
      </c>
      <c r="J13233" s="14"/>
      <c r="N13233" s="7">
        <v>44959.590717592589</v>
      </c>
      <c r="O13233" s="8">
        <v>2</v>
      </c>
      <c r="P13233" t="s">
        <v>12</v>
      </c>
    </row>
    <row r="13234" spans="5:16" x14ac:dyDescent="0.25">
      <c r="E13234" s="9" t="str">
        <f t="shared" si="231"/>
        <v>P1-S059F</v>
      </c>
      <c r="F13234" s="8" t="s">
        <v>0</v>
      </c>
      <c r="G13234" s="8" t="s">
        <v>45</v>
      </c>
      <c r="H13234" s="12"/>
      <c r="I13234" s="33" cm="1">
        <f t="array" ref="I13234">MAX(($G$2:$G$300000=G13234)*$N$2:$N$300000)</f>
        <v>45902.496319444443</v>
      </c>
      <c r="J13234" s="14"/>
      <c r="N13234" s="7">
        <v>44959.590717592589</v>
      </c>
      <c r="O13234" s="8">
        <v>3</v>
      </c>
      <c r="P13234" t="s">
        <v>12</v>
      </c>
    </row>
    <row r="13235" spans="5:16" x14ac:dyDescent="0.25">
      <c r="E13235" s="9" t="str">
        <f t="shared" si="231"/>
        <v>P1-S059F</v>
      </c>
      <c r="F13235" s="8" t="s">
        <v>0</v>
      </c>
      <c r="G13235" s="8" t="s">
        <v>45</v>
      </c>
      <c r="H13235" s="12"/>
      <c r="I13235" s="33" cm="1">
        <f t="array" ref="I13235">MAX(($G$2:$G$300000=G13235)*$N$2:$N$300000)</f>
        <v>45902.496319444443</v>
      </c>
      <c r="J13235" s="14"/>
      <c r="N13235" s="7">
        <v>44959.590717592589</v>
      </c>
      <c r="O13235" s="8">
        <v>4</v>
      </c>
      <c r="P13235" t="s">
        <v>12</v>
      </c>
    </row>
    <row r="13236" spans="5:16" x14ac:dyDescent="0.25">
      <c r="E13236" s="9" t="str">
        <f t="shared" si="231"/>
        <v>P1-S059F</v>
      </c>
      <c r="F13236" s="8" t="s">
        <v>0</v>
      </c>
      <c r="G13236" s="8" t="s">
        <v>45</v>
      </c>
      <c r="H13236" s="12"/>
      <c r="I13236" s="33" cm="1">
        <f t="array" ref="I13236">MAX(($G$2:$G$300000=G13236)*$N$2:$N$300000)</f>
        <v>45902.496319444443</v>
      </c>
      <c r="J13236" s="14"/>
      <c r="N13236" s="7">
        <v>44959.590717592589</v>
      </c>
      <c r="O13236" s="8">
        <v>5</v>
      </c>
      <c r="P13236" t="s">
        <v>12</v>
      </c>
    </row>
    <row r="13237" spans="5:16" x14ac:dyDescent="0.25">
      <c r="E13237" s="9" t="str">
        <f t="shared" si="231"/>
        <v>P1-S059F</v>
      </c>
      <c r="F13237" s="8" t="s">
        <v>0</v>
      </c>
      <c r="G13237" s="8" t="s">
        <v>45</v>
      </c>
      <c r="H13237" s="12"/>
      <c r="I13237" s="33" cm="1">
        <f t="array" ref="I13237">MAX(($G$2:$G$300000=G13237)*$N$2:$N$300000)</f>
        <v>45902.496319444443</v>
      </c>
      <c r="J13237" s="14"/>
      <c r="N13237" s="7">
        <v>44959.590717592589</v>
      </c>
      <c r="O13237" s="8">
        <v>6</v>
      </c>
      <c r="P13237" t="s">
        <v>12</v>
      </c>
    </row>
    <row r="13238" spans="5:16" x14ac:dyDescent="0.25">
      <c r="E13238" s="9" t="str">
        <f t="shared" si="231"/>
        <v>P1-S059F</v>
      </c>
      <c r="F13238" s="8" t="s">
        <v>0</v>
      </c>
      <c r="G13238" s="8" t="s">
        <v>45</v>
      </c>
      <c r="H13238" s="12"/>
      <c r="I13238" s="33" cm="1">
        <f t="array" ref="I13238">MAX(($G$2:$G$300000=G13238)*$N$2:$N$300000)</f>
        <v>45902.496319444443</v>
      </c>
      <c r="J13238" s="14"/>
      <c r="N13238" s="7">
        <v>44972.64271990741</v>
      </c>
      <c r="O13238" s="8">
        <v>1</v>
      </c>
      <c r="P13238" t="s">
        <v>13</v>
      </c>
    </row>
    <row r="13239" spans="5:16" x14ac:dyDescent="0.25">
      <c r="E13239" s="9" t="str">
        <f t="shared" si="231"/>
        <v>P1-S059F</v>
      </c>
      <c r="F13239" s="8" t="s">
        <v>0</v>
      </c>
      <c r="G13239" s="8" t="s">
        <v>45</v>
      </c>
      <c r="H13239" s="12"/>
      <c r="I13239" s="33" cm="1">
        <f t="array" ref="I13239">MAX(($G$2:$G$300000=G13239)*$N$2:$N$300000)</f>
        <v>45902.496319444443</v>
      </c>
      <c r="J13239" s="14"/>
      <c r="N13239" s="7">
        <v>44973.645057870373</v>
      </c>
      <c r="O13239" s="8">
        <v>1</v>
      </c>
      <c r="P13239" t="s">
        <v>13</v>
      </c>
    </row>
    <row r="13240" spans="5:16" x14ac:dyDescent="0.25">
      <c r="E13240" s="9" t="str">
        <f t="shared" si="231"/>
        <v>P1-S059F</v>
      </c>
      <c r="F13240" s="8" t="s">
        <v>0</v>
      </c>
      <c r="G13240" s="8" t="s">
        <v>45</v>
      </c>
      <c r="H13240" s="12"/>
      <c r="I13240" s="33" cm="1">
        <f t="array" ref="I13240">MAX(($G$2:$G$300000=G13240)*$N$2:$N$300000)</f>
        <v>45902.496319444443</v>
      </c>
      <c r="J13240" s="14"/>
      <c r="N13240" s="7">
        <v>45055.446712962963</v>
      </c>
      <c r="O13240" s="8">
        <v>1</v>
      </c>
      <c r="P13240" t="s">
        <v>13</v>
      </c>
    </row>
    <row r="13241" spans="5:16" x14ac:dyDescent="0.25">
      <c r="E13241" s="9" t="str">
        <f t="shared" si="231"/>
        <v>P1-S059F</v>
      </c>
      <c r="F13241" s="8" t="s">
        <v>0</v>
      </c>
      <c r="G13241" s="8" t="s">
        <v>45</v>
      </c>
      <c r="H13241" s="12"/>
      <c r="I13241" s="33" cm="1">
        <f t="array" ref="I13241">MAX(($G$2:$G$300000=G13241)*$N$2:$N$300000)</f>
        <v>45902.496319444443</v>
      </c>
      <c r="J13241" s="14"/>
      <c r="N13241" s="7">
        <v>45063.443298611113</v>
      </c>
      <c r="O13241" s="8">
        <v>1</v>
      </c>
      <c r="P13241" t="s">
        <v>13</v>
      </c>
    </row>
    <row r="13242" spans="5:16" x14ac:dyDescent="0.25">
      <c r="E13242" s="9" t="str">
        <f t="shared" si="231"/>
        <v>P1-S059F</v>
      </c>
      <c r="F13242" s="8" t="s">
        <v>0</v>
      </c>
      <c r="G13242" s="8" t="s">
        <v>45</v>
      </c>
      <c r="H13242" s="12"/>
      <c r="I13242" s="33" cm="1">
        <f t="array" ref="I13242">MAX(($G$2:$G$300000=G13242)*$N$2:$N$300000)</f>
        <v>45902.496319444443</v>
      </c>
      <c r="J13242" s="14"/>
      <c r="N13242" s="7">
        <v>45085.48709490741</v>
      </c>
      <c r="O13242" s="8">
        <v>1</v>
      </c>
      <c r="P13242" t="s">
        <v>13</v>
      </c>
    </row>
    <row r="13243" spans="5:16" x14ac:dyDescent="0.25">
      <c r="E13243" s="9" t="str">
        <f t="shared" si="231"/>
        <v>P1-S059F</v>
      </c>
      <c r="F13243" s="8" t="s">
        <v>0</v>
      </c>
      <c r="G13243" s="8" t="s">
        <v>45</v>
      </c>
      <c r="H13243" s="12"/>
      <c r="I13243" s="33" cm="1">
        <f t="array" ref="I13243">MAX(($G$2:$G$300000=G13243)*$N$2:$N$300000)</f>
        <v>45902.496319444443</v>
      </c>
      <c r="J13243" s="14"/>
      <c r="N13243" s="7">
        <v>45113.605509259258</v>
      </c>
      <c r="O13243" s="8">
        <v>1</v>
      </c>
      <c r="P13243" t="s">
        <v>13</v>
      </c>
    </row>
    <row r="13244" spans="5:16" x14ac:dyDescent="0.25">
      <c r="E13244" s="9" t="str">
        <f t="shared" si="231"/>
        <v>P1-S059F</v>
      </c>
      <c r="F13244" s="8" t="s">
        <v>0</v>
      </c>
      <c r="G13244" s="8" t="s">
        <v>45</v>
      </c>
      <c r="H13244" s="12"/>
      <c r="I13244" s="33" cm="1">
        <f t="array" ref="I13244">MAX(($G$2:$G$300000=G13244)*$N$2:$N$300000)</f>
        <v>45902.496319444443</v>
      </c>
      <c r="J13244" s="14"/>
      <c r="N13244" s="7">
        <v>45169.330567129633</v>
      </c>
      <c r="O13244" s="8">
        <v>1</v>
      </c>
      <c r="P13244" t="s">
        <v>13</v>
      </c>
    </row>
    <row r="13245" spans="5:16" x14ac:dyDescent="0.25">
      <c r="E13245" s="9" t="str">
        <f t="shared" si="231"/>
        <v>P1-S059F</v>
      </c>
      <c r="F13245" s="8" t="s">
        <v>0</v>
      </c>
      <c r="G13245" s="8" t="s">
        <v>45</v>
      </c>
      <c r="H13245" s="12"/>
      <c r="I13245" s="33" cm="1">
        <f t="array" ref="I13245">MAX(($G$2:$G$300000=G13245)*$N$2:$N$300000)</f>
        <v>45902.496319444443</v>
      </c>
      <c r="J13245" s="14"/>
      <c r="N13245" s="7">
        <v>45226.374398148146</v>
      </c>
      <c r="O13245" s="8">
        <v>1</v>
      </c>
      <c r="P13245" t="s">
        <v>13</v>
      </c>
    </row>
    <row r="13246" spans="5:16" x14ac:dyDescent="0.25">
      <c r="E13246" s="9" t="str">
        <f t="shared" si="231"/>
        <v>P1-S059F</v>
      </c>
      <c r="F13246" s="8" t="s">
        <v>0</v>
      </c>
      <c r="G13246" s="8" t="s">
        <v>45</v>
      </c>
      <c r="H13246" s="12"/>
      <c r="I13246" s="33" cm="1">
        <f t="array" ref="I13246">MAX(($G$2:$G$300000=G13246)*$N$2:$N$300000)</f>
        <v>45902.496319444443</v>
      </c>
      <c r="J13246" s="14"/>
      <c r="N13246" s="7">
        <v>45232.344629629632</v>
      </c>
      <c r="O13246" s="8">
        <v>1</v>
      </c>
      <c r="P13246" t="s">
        <v>13</v>
      </c>
    </row>
    <row r="13247" spans="5:16" x14ac:dyDescent="0.25">
      <c r="E13247" s="9" t="str">
        <f t="shared" si="231"/>
        <v>P1-S059F</v>
      </c>
      <c r="F13247" s="8" t="s">
        <v>0</v>
      </c>
      <c r="G13247" s="8" t="s">
        <v>45</v>
      </c>
      <c r="H13247" s="12"/>
      <c r="I13247" s="33" cm="1">
        <f t="array" ref="I13247">MAX(($G$2:$G$300000=G13247)*$N$2:$N$300000)</f>
        <v>45902.496319444443</v>
      </c>
      <c r="J13247" s="14"/>
      <c r="N13247" s="7">
        <v>45317.357071759259</v>
      </c>
      <c r="O13247" s="8">
        <v>1</v>
      </c>
      <c r="P13247" t="s">
        <v>13</v>
      </c>
    </row>
    <row r="13248" spans="5:16" x14ac:dyDescent="0.25">
      <c r="E13248" s="9" t="str">
        <f t="shared" si="231"/>
        <v>P1-S059F</v>
      </c>
      <c r="F13248" s="8" t="s">
        <v>0</v>
      </c>
      <c r="G13248" s="8" t="s">
        <v>45</v>
      </c>
      <c r="H13248" s="12"/>
      <c r="I13248" s="33" cm="1">
        <f t="array" ref="I13248">MAX(($G$2:$G$300000=G13248)*$N$2:$N$300000)</f>
        <v>45902.496319444443</v>
      </c>
      <c r="J13248" s="14"/>
      <c r="N13248" s="7">
        <v>45336.601446759261</v>
      </c>
      <c r="O13248" s="8">
        <v>1</v>
      </c>
      <c r="P13248" t="s">
        <v>13</v>
      </c>
    </row>
    <row r="13249" spans="5:16" x14ac:dyDescent="0.25">
      <c r="E13249" s="9" t="str">
        <f t="shared" si="231"/>
        <v>P1-S059F</v>
      </c>
      <c r="F13249" s="8" t="s">
        <v>0</v>
      </c>
      <c r="G13249" s="8" t="s">
        <v>45</v>
      </c>
      <c r="H13249" s="12"/>
      <c r="I13249" s="33" cm="1">
        <f t="array" ref="I13249">MAX(($G$2:$G$300000=G13249)*$N$2:$N$300000)</f>
        <v>45902.496319444443</v>
      </c>
      <c r="J13249" s="14"/>
      <c r="N13249" s="7">
        <v>45343.481944444444</v>
      </c>
      <c r="O13249" s="8">
        <v>1</v>
      </c>
      <c r="P13249" t="s">
        <v>13</v>
      </c>
    </row>
    <row r="13250" spans="5:16" x14ac:dyDescent="0.25">
      <c r="E13250" s="9" t="str">
        <f t="shared" si="231"/>
        <v>P1-S059F</v>
      </c>
      <c r="F13250" s="8" t="s">
        <v>0</v>
      </c>
      <c r="G13250" s="8" t="s">
        <v>45</v>
      </c>
      <c r="H13250" s="12"/>
      <c r="I13250" s="33" cm="1">
        <f t="array" ref="I13250">MAX(($G$2:$G$300000=G13250)*$N$2:$N$300000)</f>
        <v>45902.496319444443</v>
      </c>
      <c r="J13250" s="14"/>
      <c r="N13250" s="7">
        <v>45379.607893518521</v>
      </c>
      <c r="O13250" s="8">
        <v>1</v>
      </c>
      <c r="P13250" t="s">
        <v>13</v>
      </c>
    </row>
    <row r="13251" spans="5:16" x14ac:dyDescent="0.25">
      <c r="E13251" s="9" t="str">
        <f t="shared" si="231"/>
        <v>P1-S059F</v>
      </c>
      <c r="F13251" s="8" t="s">
        <v>0</v>
      </c>
      <c r="G13251" s="8" t="s">
        <v>45</v>
      </c>
      <c r="H13251" s="12"/>
      <c r="I13251" s="33" cm="1">
        <f t="array" ref="I13251">MAX(($G$2:$G$300000=G13251)*$N$2:$N$300000)</f>
        <v>45902.496319444443</v>
      </c>
      <c r="J13251" s="14"/>
      <c r="N13251" s="7">
        <v>45442.492719907408</v>
      </c>
      <c r="O13251" s="8">
        <v>1</v>
      </c>
      <c r="P13251" t="s">
        <v>13</v>
      </c>
    </row>
    <row r="13252" spans="5:16" x14ac:dyDescent="0.25">
      <c r="E13252" s="9" t="str">
        <f t="shared" si="231"/>
        <v>P1-S059F</v>
      </c>
      <c r="F13252" s="8" t="s">
        <v>0</v>
      </c>
      <c r="G13252" s="8" t="s">
        <v>45</v>
      </c>
      <c r="H13252" s="12"/>
      <c r="I13252" s="33" cm="1">
        <f t="array" ref="I13252">MAX(($G$2:$G$300000=G13252)*$N$2:$N$300000)</f>
        <v>45902.496319444443</v>
      </c>
      <c r="J13252" s="14"/>
      <c r="N13252" s="7">
        <v>45485.412476851852</v>
      </c>
      <c r="O13252" s="8">
        <v>1</v>
      </c>
      <c r="P13252" t="s">
        <v>13</v>
      </c>
    </row>
    <row r="13253" spans="5:16" x14ac:dyDescent="0.25">
      <c r="E13253" s="9" t="str">
        <f t="shared" si="231"/>
        <v>P1-S059F</v>
      </c>
      <c r="F13253" s="8" t="s">
        <v>0</v>
      </c>
      <c r="G13253" s="8" t="s">
        <v>45</v>
      </c>
      <c r="H13253" s="12"/>
      <c r="I13253" s="33" cm="1">
        <f t="array" ref="I13253">MAX(($G$2:$G$300000=G13253)*$N$2:$N$300000)</f>
        <v>45902.496319444443</v>
      </c>
      <c r="J13253" s="14"/>
      <c r="N13253" s="7">
        <v>45485.596076388887</v>
      </c>
      <c r="O13253" s="8">
        <v>1</v>
      </c>
      <c r="P13253" t="s">
        <v>13</v>
      </c>
    </row>
    <row r="13254" spans="5:16" x14ac:dyDescent="0.25">
      <c r="E13254" s="9" t="str">
        <f t="shared" si="231"/>
        <v>P1-S059F</v>
      </c>
      <c r="F13254" s="8" t="s">
        <v>0</v>
      </c>
      <c r="G13254" s="8" t="s">
        <v>45</v>
      </c>
      <c r="H13254" s="12"/>
      <c r="I13254" s="33" cm="1">
        <f t="array" ref="I13254">MAX(($G$2:$G$300000=G13254)*$N$2:$N$300000)</f>
        <v>45902.496319444443</v>
      </c>
      <c r="J13254" s="14"/>
      <c r="N13254" s="7">
        <v>45902.496319444443</v>
      </c>
      <c r="O13254" s="8">
        <v>1</v>
      </c>
      <c r="P13254" t="s">
        <v>13</v>
      </c>
    </row>
    <row r="13255" spans="5:16" x14ac:dyDescent="0.25">
      <c r="E13255" s="9" t="str">
        <f t="shared" ref="E13255:E13278" si="232">+G13255&amp;H13255</f>
        <v>P1-S129A</v>
      </c>
      <c r="F13255" s="8" t="s">
        <v>0</v>
      </c>
      <c r="G13255" s="8" t="s">
        <v>46</v>
      </c>
      <c r="H13255" s="12"/>
      <c r="I13255" s="33" cm="1">
        <f t="array" ref="I13255">MAX(($G$2:$G$300000=G13255)*$N$2:$N$300000)</f>
        <v>45890.572858796295</v>
      </c>
      <c r="J13255" s="14"/>
      <c r="N13255" s="7">
        <v>43363.63722222222</v>
      </c>
      <c r="O13255" s="8">
        <v>1</v>
      </c>
      <c r="P13255" t="s">
        <v>11</v>
      </c>
    </row>
    <row r="13256" spans="5:16" x14ac:dyDescent="0.25">
      <c r="E13256" s="9" t="str">
        <f t="shared" si="232"/>
        <v>P1-S129A</v>
      </c>
      <c r="F13256" s="8" t="s">
        <v>0</v>
      </c>
      <c r="G13256" s="8" t="s">
        <v>46</v>
      </c>
      <c r="H13256" s="12"/>
      <c r="I13256" s="33" cm="1">
        <f t="array" ref="I13256">MAX(($G$2:$G$300000=G13256)*$N$2:$N$300000)</f>
        <v>45890.572858796295</v>
      </c>
      <c r="J13256" s="14"/>
      <c r="N13256" s="7">
        <v>43363.668657407405</v>
      </c>
      <c r="O13256" s="8">
        <v>1</v>
      </c>
      <c r="P13256" t="s">
        <v>13</v>
      </c>
    </row>
    <row r="13257" spans="5:16" x14ac:dyDescent="0.25">
      <c r="E13257" s="9" t="str">
        <f t="shared" si="232"/>
        <v>P1-S129A</v>
      </c>
      <c r="F13257" s="8" t="s">
        <v>0</v>
      </c>
      <c r="G13257" s="8" t="s">
        <v>46</v>
      </c>
      <c r="H13257" s="12"/>
      <c r="I13257" s="33" cm="1">
        <f t="array" ref="I13257">MAX(($G$2:$G$300000=G13257)*$N$2:$N$300000)</f>
        <v>45890.572858796295</v>
      </c>
      <c r="J13257" s="14"/>
      <c r="N13257" s="7">
        <v>43378.481064814812</v>
      </c>
      <c r="O13257" s="8">
        <v>1</v>
      </c>
      <c r="P13257" t="s">
        <v>13</v>
      </c>
    </row>
    <row r="13258" spans="5:16" x14ac:dyDescent="0.25">
      <c r="E13258" s="9" t="str">
        <f t="shared" si="232"/>
        <v>P1-S129A</v>
      </c>
      <c r="F13258" s="8" t="s">
        <v>0</v>
      </c>
      <c r="G13258" s="8" t="s">
        <v>46</v>
      </c>
      <c r="H13258" s="12"/>
      <c r="I13258" s="33" cm="1">
        <f t="array" ref="I13258">MAX(($G$2:$G$300000=G13258)*$N$2:$N$300000)</f>
        <v>45890.572858796295</v>
      </c>
      <c r="J13258" s="14"/>
      <c r="N13258" s="7">
        <v>43385.428483796299</v>
      </c>
      <c r="O13258" s="8">
        <v>1</v>
      </c>
      <c r="P13258" t="s">
        <v>12</v>
      </c>
    </row>
    <row r="13259" spans="5:16" x14ac:dyDescent="0.25">
      <c r="E13259" s="9" t="str">
        <f t="shared" si="232"/>
        <v>P1-S129A</v>
      </c>
      <c r="F13259" s="8" t="s">
        <v>0</v>
      </c>
      <c r="G13259" s="8" t="s">
        <v>46</v>
      </c>
      <c r="H13259" s="12"/>
      <c r="I13259" s="33" cm="1">
        <f t="array" ref="I13259">MAX(($G$2:$G$300000=G13259)*$N$2:$N$300000)</f>
        <v>45890.572858796295</v>
      </c>
      <c r="J13259" s="14"/>
      <c r="N13259" s="7">
        <v>43385.428888888891</v>
      </c>
      <c r="O13259" s="8">
        <v>1</v>
      </c>
      <c r="P13259" t="s">
        <v>12</v>
      </c>
    </row>
    <row r="13260" spans="5:16" x14ac:dyDescent="0.25">
      <c r="E13260" s="9" t="str">
        <f t="shared" si="232"/>
        <v>P1-S129A</v>
      </c>
      <c r="F13260" s="8" t="s">
        <v>0</v>
      </c>
      <c r="G13260" s="8" t="s">
        <v>46</v>
      </c>
      <c r="H13260" s="12"/>
      <c r="I13260" s="33" cm="1">
        <f t="array" ref="I13260">MAX(($G$2:$G$300000=G13260)*$N$2:$N$300000)</f>
        <v>45890.572858796295</v>
      </c>
      <c r="J13260" s="14"/>
      <c r="N13260" s="7">
        <v>43385.42931712963</v>
      </c>
      <c r="O13260" s="8">
        <v>1</v>
      </c>
      <c r="P13260" t="s">
        <v>12</v>
      </c>
    </row>
    <row r="13261" spans="5:16" x14ac:dyDescent="0.25">
      <c r="E13261" s="9" t="str">
        <f t="shared" si="232"/>
        <v>P1-S129A</v>
      </c>
      <c r="F13261" s="8" t="s">
        <v>0</v>
      </c>
      <c r="G13261" s="8" t="s">
        <v>46</v>
      </c>
      <c r="H13261" s="12"/>
      <c r="I13261" s="33" cm="1">
        <f t="array" ref="I13261">MAX(($G$2:$G$300000=G13261)*$N$2:$N$300000)</f>
        <v>45890.572858796295</v>
      </c>
      <c r="J13261" s="14"/>
      <c r="N13261" s="7">
        <v>43385.429768518516</v>
      </c>
      <c r="O13261" s="8">
        <v>1</v>
      </c>
      <c r="P13261" t="s">
        <v>12</v>
      </c>
    </row>
    <row r="13262" spans="5:16" x14ac:dyDescent="0.25">
      <c r="E13262" s="9" t="str">
        <f t="shared" si="232"/>
        <v>P1-S129A</v>
      </c>
      <c r="F13262" s="8" t="s">
        <v>0</v>
      </c>
      <c r="G13262" s="8" t="s">
        <v>46</v>
      </c>
      <c r="H13262" s="12"/>
      <c r="I13262" s="33" cm="1">
        <f t="array" ref="I13262">MAX(($G$2:$G$300000=G13262)*$N$2:$N$300000)</f>
        <v>45890.572858796295</v>
      </c>
      <c r="J13262" s="14"/>
      <c r="N13262" s="7">
        <v>43413.375775462962</v>
      </c>
      <c r="O13262" s="8">
        <v>1</v>
      </c>
      <c r="P13262" t="s">
        <v>13</v>
      </c>
    </row>
    <row r="13263" spans="5:16" x14ac:dyDescent="0.25">
      <c r="E13263" s="9" t="str">
        <f t="shared" si="232"/>
        <v>P1-S129A</v>
      </c>
      <c r="F13263" s="8" t="s">
        <v>0</v>
      </c>
      <c r="G13263" s="8" t="s">
        <v>46</v>
      </c>
      <c r="H13263" s="12"/>
      <c r="I13263" s="33" cm="1">
        <f t="array" ref="I13263">MAX(($G$2:$G$300000=G13263)*$N$2:$N$300000)</f>
        <v>45890.572858796295</v>
      </c>
      <c r="J13263" s="14"/>
      <c r="N13263" s="7">
        <v>43438.483402777776</v>
      </c>
      <c r="O13263" s="8">
        <v>1</v>
      </c>
      <c r="P13263" t="s">
        <v>13</v>
      </c>
    </row>
    <row r="13264" spans="5:16" x14ac:dyDescent="0.25">
      <c r="E13264" s="9" t="str">
        <f t="shared" si="232"/>
        <v>P1-S129A</v>
      </c>
      <c r="F13264" s="8" t="s">
        <v>0</v>
      </c>
      <c r="G13264" s="8" t="s">
        <v>46</v>
      </c>
      <c r="H13264" s="12"/>
      <c r="I13264" s="33" cm="1">
        <f t="array" ref="I13264">MAX(($G$2:$G$300000=G13264)*$N$2:$N$300000)</f>
        <v>45890.572858796295</v>
      </c>
      <c r="J13264" s="14"/>
      <c r="N13264" s="7">
        <v>43529.460439814815</v>
      </c>
      <c r="O13264" s="8">
        <v>1</v>
      </c>
      <c r="P13264" t="s">
        <v>13</v>
      </c>
    </row>
    <row r="13265" spans="5:16" x14ac:dyDescent="0.25">
      <c r="E13265" s="9" t="str">
        <f t="shared" si="232"/>
        <v>P1-S129A</v>
      </c>
      <c r="F13265" s="8" t="s">
        <v>0</v>
      </c>
      <c r="G13265" s="8" t="s">
        <v>46</v>
      </c>
      <c r="H13265" s="12"/>
      <c r="I13265" s="33" cm="1">
        <f t="array" ref="I13265">MAX(($G$2:$G$300000=G13265)*$N$2:$N$300000)</f>
        <v>45890.572858796295</v>
      </c>
      <c r="J13265" s="14"/>
      <c r="N13265" s="7">
        <v>43546.348194444443</v>
      </c>
      <c r="O13265" s="8">
        <v>1</v>
      </c>
      <c r="P13265" t="s">
        <v>13</v>
      </c>
    </row>
    <row r="13266" spans="5:16" x14ac:dyDescent="0.25">
      <c r="E13266" s="9" t="str">
        <f t="shared" si="232"/>
        <v>P1-S129A</v>
      </c>
      <c r="F13266" s="8" t="s">
        <v>0</v>
      </c>
      <c r="G13266" s="8" t="s">
        <v>46</v>
      </c>
      <c r="H13266" s="12"/>
      <c r="I13266" s="33" cm="1">
        <f t="array" ref="I13266">MAX(($G$2:$G$300000=G13266)*$N$2:$N$300000)</f>
        <v>45890.572858796295</v>
      </c>
      <c r="J13266" s="14"/>
      <c r="N13266" s="7">
        <v>43556.675011574072</v>
      </c>
      <c r="O13266" s="8">
        <v>1</v>
      </c>
      <c r="P13266" t="s">
        <v>12</v>
      </c>
    </row>
    <row r="13267" spans="5:16" x14ac:dyDescent="0.25">
      <c r="E13267" s="9" t="str">
        <f t="shared" si="232"/>
        <v>P1-S129A</v>
      </c>
      <c r="F13267" s="8" t="s">
        <v>0</v>
      </c>
      <c r="G13267" s="8" t="s">
        <v>46</v>
      </c>
      <c r="H13267" s="12"/>
      <c r="I13267" s="33" cm="1">
        <f t="array" ref="I13267">MAX(($G$2:$G$300000=G13267)*$N$2:$N$300000)</f>
        <v>45890.572858796295</v>
      </c>
      <c r="J13267" s="14"/>
      <c r="N13267" s="7">
        <v>43557.341458333336</v>
      </c>
      <c r="O13267" s="8">
        <v>1</v>
      </c>
      <c r="P13267" t="s">
        <v>12</v>
      </c>
    </row>
    <row r="13268" spans="5:16" x14ac:dyDescent="0.25">
      <c r="E13268" s="9" t="str">
        <f t="shared" si="232"/>
        <v>P1-S129A</v>
      </c>
      <c r="F13268" s="8" t="s">
        <v>0</v>
      </c>
      <c r="G13268" s="8" t="s">
        <v>46</v>
      </c>
      <c r="H13268" s="12"/>
      <c r="I13268" s="33" cm="1">
        <f t="array" ref="I13268">MAX(($G$2:$G$300000=G13268)*$N$2:$N$300000)</f>
        <v>45890.572858796295</v>
      </c>
      <c r="J13268" s="14"/>
      <c r="N13268" s="7">
        <v>43557.363136574073</v>
      </c>
      <c r="O13268" s="8">
        <v>1</v>
      </c>
      <c r="P13268" t="s">
        <v>12</v>
      </c>
    </row>
    <row r="13269" spans="5:16" x14ac:dyDescent="0.25">
      <c r="E13269" s="9" t="str">
        <f t="shared" si="232"/>
        <v>P1-S129A</v>
      </c>
      <c r="F13269" s="8" t="s">
        <v>0</v>
      </c>
      <c r="G13269" s="8" t="s">
        <v>46</v>
      </c>
      <c r="H13269" s="12"/>
      <c r="I13269" s="33" cm="1">
        <f t="array" ref="I13269">MAX(($G$2:$G$300000=G13269)*$N$2:$N$300000)</f>
        <v>45890.572858796295</v>
      </c>
      <c r="J13269" s="14"/>
      <c r="N13269" s="7">
        <v>43557.415011574078</v>
      </c>
      <c r="O13269" s="8">
        <v>1</v>
      </c>
      <c r="P13269" t="s">
        <v>12</v>
      </c>
    </row>
    <row r="13270" spans="5:16" x14ac:dyDescent="0.25">
      <c r="E13270" s="9" t="str">
        <f t="shared" si="232"/>
        <v>P1-S129A</v>
      </c>
      <c r="F13270" s="8" t="s">
        <v>0</v>
      </c>
      <c r="G13270" s="8" t="s">
        <v>46</v>
      </c>
      <c r="H13270" s="12"/>
      <c r="I13270" s="33" cm="1">
        <f t="array" ref="I13270">MAX(($G$2:$G$300000=G13270)*$N$2:$N$300000)</f>
        <v>45890.572858796295</v>
      </c>
      <c r="J13270" s="14"/>
      <c r="N13270" s="7">
        <v>43567.673113425924</v>
      </c>
      <c r="O13270" s="8">
        <v>1</v>
      </c>
      <c r="P13270" t="s">
        <v>13</v>
      </c>
    </row>
    <row r="13271" spans="5:16" x14ac:dyDescent="0.25">
      <c r="E13271" s="9" t="str">
        <f t="shared" si="232"/>
        <v>P1-S129A</v>
      </c>
      <c r="F13271" s="8" t="s">
        <v>0</v>
      </c>
      <c r="G13271" s="8" t="s">
        <v>46</v>
      </c>
      <c r="H13271" s="12"/>
      <c r="I13271" s="33" cm="1">
        <f t="array" ref="I13271">MAX(($G$2:$G$300000=G13271)*$N$2:$N$300000)</f>
        <v>45890.572858796295</v>
      </c>
      <c r="J13271" s="14"/>
      <c r="N13271" s="7">
        <v>43605.477916666663</v>
      </c>
      <c r="O13271" s="8">
        <v>1</v>
      </c>
      <c r="P13271" t="s">
        <v>13</v>
      </c>
    </row>
    <row r="13272" spans="5:16" x14ac:dyDescent="0.25">
      <c r="E13272" s="9" t="str">
        <f t="shared" si="232"/>
        <v>P1-S129A</v>
      </c>
      <c r="F13272" s="8" t="s">
        <v>0</v>
      </c>
      <c r="G13272" s="8" t="s">
        <v>46</v>
      </c>
      <c r="H13272" s="12"/>
      <c r="I13272" s="33" cm="1">
        <f t="array" ref="I13272">MAX(($G$2:$G$300000=G13272)*$N$2:$N$300000)</f>
        <v>45890.572858796295</v>
      </c>
      <c r="J13272" s="14"/>
      <c r="N13272" s="7">
        <v>43643.348912037036</v>
      </c>
      <c r="O13272" s="8">
        <v>1</v>
      </c>
      <c r="P13272" t="s">
        <v>13</v>
      </c>
    </row>
    <row r="13273" spans="5:16" x14ac:dyDescent="0.25">
      <c r="E13273" s="9" t="str">
        <f t="shared" si="232"/>
        <v>P1-S129A</v>
      </c>
      <c r="F13273" s="8" t="s">
        <v>0</v>
      </c>
      <c r="G13273" s="8" t="s">
        <v>46</v>
      </c>
      <c r="H13273" s="12"/>
      <c r="I13273" s="33" cm="1">
        <f t="array" ref="I13273">MAX(($G$2:$G$300000=G13273)*$N$2:$N$300000)</f>
        <v>45890.572858796295</v>
      </c>
      <c r="J13273" s="14"/>
      <c r="N13273" s="7">
        <v>43662.675347222219</v>
      </c>
      <c r="O13273" s="8">
        <v>1</v>
      </c>
      <c r="P13273" t="s">
        <v>12</v>
      </c>
    </row>
    <row r="13274" spans="5:16" x14ac:dyDescent="0.25">
      <c r="E13274" s="9" t="str">
        <f t="shared" si="232"/>
        <v>P1-S129A</v>
      </c>
      <c r="F13274" s="8" t="s">
        <v>0</v>
      </c>
      <c r="G13274" s="8" t="s">
        <v>46</v>
      </c>
      <c r="H13274" s="12"/>
      <c r="I13274" s="33" cm="1">
        <f t="array" ref="I13274">MAX(($G$2:$G$300000=G13274)*$N$2:$N$300000)</f>
        <v>45890.572858796295</v>
      </c>
      <c r="J13274" s="14"/>
      <c r="N13274" s="7">
        <v>43662.67560185185</v>
      </c>
      <c r="O13274" s="8">
        <v>1</v>
      </c>
      <c r="P13274" t="s">
        <v>12</v>
      </c>
    </row>
    <row r="13275" spans="5:16" x14ac:dyDescent="0.25">
      <c r="E13275" s="9" t="str">
        <f t="shared" si="232"/>
        <v>P1-S129A</v>
      </c>
      <c r="F13275" s="8" t="s">
        <v>0</v>
      </c>
      <c r="G13275" s="8" t="s">
        <v>46</v>
      </c>
      <c r="H13275" s="12"/>
      <c r="I13275" s="33" cm="1">
        <f t="array" ref="I13275">MAX(($G$2:$G$300000=G13275)*$N$2:$N$300000)</f>
        <v>45890.572858796295</v>
      </c>
      <c r="J13275" s="14"/>
      <c r="N13275" s="7">
        <v>43662.675891203704</v>
      </c>
      <c r="O13275" s="8">
        <v>1</v>
      </c>
      <c r="P13275" t="s">
        <v>12</v>
      </c>
    </row>
    <row r="13276" spans="5:16" x14ac:dyDescent="0.25">
      <c r="E13276" s="9" t="str">
        <f t="shared" si="232"/>
        <v>P1-S129A</v>
      </c>
      <c r="F13276" s="8" t="s">
        <v>0</v>
      </c>
      <c r="G13276" s="8" t="s">
        <v>46</v>
      </c>
      <c r="H13276" s="12"/>
      <c r="I13276" s="33" cm="1">
        <f t="array" ref="I13276">MAX(($G$2:$G$300000=G13276)*$N$2:$N$300000)</f>
        <v>45890.572858796295</v>
      </c>
      <c r="J13276" s="14"/>
      <c r="N13276" s="7">
        <v>43662.676134259258</v>
      </c>
      <c r="O13276" s="8">
        <v>1</v>
      </c>
      <c r="P13276" t="s">
        <v>12</v>
      </c>
    </row>
    <row r="13277" spans="5:16" x14ac:dyDescent="0.25">
      <c r="E13277" s="9" t="str">
        <f t="shared" si="232"/>
        <v>P1-S129A</v>
      </c>
      <c r="F13277" s="8" t="s">
        <v>0</v>
      </c>
      <c r="G13277" s="8" t="s">
        <v>46</v>
      </c>
      <c r="H13277" s="12"/>
      <c r="I13277" s="33" cm="1">
        <f t="array" ref="I13277">MAX(($G$2:$G$300000=G13277)*$N$2:$N$300000)</f>
        <v>45890.572858796295</v>
      </c>
      <c r="J13277" s="14"/>
      <c r="N13277" s="7">
        <v>43662.676342592589</v>
      </c>
      <c r="O13277" s="8">
        <v>1</v>
      </c>
      <c r="P13277" t="s">
        <v>12</v>
      </c>
    </row>
    <row r="13278" spans="5:16" x14ac:dyDescent="0.25">
      <c r="E13278" s="9" t="str">
        <f t="shared" si="232"/>
        <v>P1-S129A</v>
      </c>
      <c r="F13278" s="8" t="s">
        <v>0</v>
      </c>
      <c r="G13278" s="8" t="s">
        <v>46</v>
      </c>
      <c r="H13278" s="12"/>
      <c r="I13278" s="33" cm="1">
        <f t="array" ref="I13278">MAX(($G$2:$G$300000=G13278)*$N$2:$N$300000)</f>
        <v>45890.572858796295</v>
      </c>
      <c r="J13278" s="14"/>
      <c r="N13278" s="7">
        <v>43732.504374999997</v>
      </c>
      <c r="O13278" s="8">
        <v>1</v>
      </c>
      <c r="P13278" t="s">
        <v>13</v>
      </c>
    </row>
    <row r="13279" spans="5:16" x14ac:dyDescent="0.25">
      <c r="E13279" s="9" t="str">
        <f t="shared" ref="E13279:E13342" si="233">+G13279&amp;H13279</f>
        <v>P1-S129A</v>
      </c>
      <c r="F13279" s="8" t="s">
        <v>0</v>
      </c>
      <c r="G13279" s="8" t="s">
        <v>46</v>
      </c>
      <c r="H13279" s="12"/>
      <c r="I13279" s="33" cm="1">
        <f t="array" ref="I13279">MAX(($G$2:$G$300000=G13279)*$N$2:$N$300000)</f>
        <v>45890.572858796295</v>
      </c>
      <c r="J13279" s="14"/>
      <c r="N13279" s="7">
        <v>43739.405671296299</v>
      </c>
      <c r="O13279" s="8">
        <v>1</v>
      </c>
      <c r="P13279" t="s">
        <v>12</v>
      </c>
    </row>
    <row r="13280" spans="5:16" x14ac:dyDescent="0.25">
      <c r="E13280" s="9" t="str">
        <f t="shared" si="233"/>
        <v>P1-S129A</v>
      </c>
      <c r="F13280" s="8" t="s">
        <v>0</v>
      </c>
      <c r="G13280" s="8" t="s">
        <v>46</v>
      </c>
      <c r="H13280" s="12"/>
      <c r="I13280" s="33" cm="1">
        <f t="array" ref="I13280">MAX(($G$2:$G$300000=G13280)*$N$2:$N$300000)</f>
        <v>45890.572858796295</v>
      </c>
      <c r="J13280" s="14"/>
      <c r="N13280" s="7">
        <v>43739.440196759257</v>
      </c>
      <c r="O13280" s="8">
        <v>1</v>
      </c>
      <c r="P13280" t="s">
        <v>12</v>
      </c>
    </row>
    <row r="13281" spans="5:16" x14ac:dyDescent="0.25">
      <c r="E13281" s="9" t="str">
        <f t="shared" si="233"/>
        <v>P1-S129A</v>
      </c>
      <c r="F13281" s="8" t="s">
        <v>0</v>
      </c>
      <c r="G13281" s="8" t="s">
        <v>46</v>
      </c>
      <c r="H13281" s="12"/>
      <c r="I13281" s="33" cm="1">
        <f t="array" ref="I13281">MAX(($G$2:$G$300000=G13281)*$N$2:$N$300000)</f>
        <v>45890.572858796295</v>
      </c>
      <c r="J13281" s="14"/>
      <c r="N13281" s="7">
        <v>43739.456030092595</v>
      </c>
      <c r="O13281" s="8">
        <v>1</v>
      </c>
      <c r="P13281" t="s">
        <v>12</v>
      </c>
    </row>
    <row r="13282" spans="5:16" x14ac:dyDescent="0.25">
      <c r="E13282" s="9" t="str">
        <f t="shared" si="233"/>
        <v>P1-S129A</v>
      </c>
      <c r="F13282" s="8" t="s">
        <v>0</v>
      </c>
      <c r="G13282" s="8" t="s">
        <v>46</v>
      </c>
      <c r="H13282" s="12"/>
      <c r="I13282" s="33" cm="1">
        <f t="array" ref="I13282">MAX(($G$2:$G$300000=G13282)*$N$2:$N$300000)</f>
        <v>45890.572858796295</v>
      </c>
      <c r="J13282" s="14"/>
      <c r="N13282" s="7">
        <v>43739.478460648148</v>
      </c>
      <c r="O13282" s="8">
        <v>1</v>
      </c>
      <c r="P13282" t="s">
        <v>12</v>
      </c>
    </row>
    <row r="13283" spans="5:16" x14ac:dyDescent="0.25">
      <c r="E13283" s="9" t="str">
        <f t="shared" si="233"/>
        <v>P1-S129A</v>
      </c>
      <c r="F13283" s="8" t="s">
        <v>0</v>
      </c>
      <c r="G13283" s="8" t="s">
        <v>46</v>
      </c>
      <c r="H13283" s="12"/>
      <c r="I13283" s="33" cm="1">
        <f t="array" ref="I13283">MAX(($G$2:$G$300000=G13283)*$N$2:$N$300000)</f>
        <v>45890.572858796295</v>
      </c>
      <c r="J13283" s="14"/>
      <c r="N13283" s="7">
        <v>43739.488032407404</v>
      </c>
      <c r="O13283" s="8">
        <v>1</v>
      </c>
      <c r="P13283" t="s">
        <v>12</v>
      </c>
    </row>
    <row r="13284" spans="5:16" x14ac:dyDescent="0.25">
      <c r="E13284" s="9" t="str">
        <f t="shared" si="233"/>
        <v>P1-S129A</v>
      </c>
      <c r="F13284" s="8" t="s">
        <v>0</v>
      </c>
      <c r="G13284" s="8" t="s">
        <v>46</v>
      </c>
      <c r="H13284" s="12"/>
      <c r="I13284" s="33" cm="1">
        <f t="array" ref="I13284">MAX(($G$2:$G$300000=G13284)*$N$2:$N$300000)</f>
        <v>45890.572858796295</v>
      </c>
      <c r="J13284" s="14"/>
      <c r="N13284" s="7">
        <v>43740.440034722225</v>
      </c>
      <c r="O13284" s="8">
        <v>1</v>
      </c>
      <c r="P13284" t="s">
        <v>13</v>
      </c>
    </row>
    <row r="13285" spans="5:16" x14ac:dyDescent="0.25">
      <c r="E13285" s="9" t="str">
        <f t="shared" si="233"/>
        <v>P1-S129A</v>
      </c>
      <c r="F13285" s="8" t="s">
        <v>0</v>
      </c>
      <c r="G13285" s="8" t="s">
        <v>46</v>
      </c>
      <c r="H13285" s="12"/>
      <c r="I13285" s="33" cm="1">
        <f t="array" ref="I13285">MAX(($G$2:$G$300000=G13285)*$N$2:$N$300000)</f>
        <v>45890.572858796295</v>
      </c>
      <c r="J13285" s="14"/>
      <c r="N13285" s="7">
        <v>43777.688391203701</v>
      </c>
      <c r="O13285" s="8">
        <v>1</v>
      </c>
      <c r="P13285" t="s">
        <v>12</v>
      </c>
    </row>
    <row r="13286" spans="5:16" x14ac:dyDescent="0.25">
      <c r="E13286" s="9" t="str">
        <f t="shared" si="233"/>
        <v>P1-S129A</v>
      </c>
      <c r="F13286" s="8" t="s">
        <v>0</v>
      </c>
      <c r="G13286" s="8" t="s">
        <v>46</v>
      </c>
      <c r="H13286" s="12"/>
      <c r="I13286" s="33" cm="1">
        <f t="array" ref="I13286">MAX(($G$2:$G$300000=G13286)*$N$2:$N$300000)</f>
        <v>45890.572858796295</v>
      </c>
      <c r="J13286" s="14"/>
      <c r="N13286" s="7">
        <v>43777.688634259262</v>
      </c>
      <c r="O13286" s="8">
        <v>1</v>
      </c>
      <c r="P13286" t="s">
        <v>12</v>
      </c>
    </row>
    <row r="13287" spans="5:16" x14ac:dyDescent="0.25">
      <c r="E13287" s="9" t="str">
        <f t="shared" si="233"/>
        <v>P1-S129A</v>
      </c>
      <c r="F13287" s="8" t="s">
        <v>0</v>
      </c>
      <c r="G13287" s="8" t="s">
        <v>46</v>
      </c>
      <c r="H13287" s="12"/>
      <c r="I13287" s="33" cm="1">
        <f t="array" ref="I13287">MAX(($G$2:$G$300000=G13287)*$N$2:$N$300000)</f>
        <v>45890.572858796295</v>
      </c>
      <c r="J13287" s="14"/>
      <c r="N13287" s="7">
        <v>43777.688888888886</v>
      </c>
      <c r="O13287" s="8">
        <v>1</v>
      </c>
      <c r="P13287" t="s">
        <v>12</v>
      </c>
    </row>
    <row r="13288" spans="5:16" x14ac:dyDescent="0.25">
      <c r="E13288" s="9" t="str">
        <f t="shared" si="233"/>
        <v>P1-S129A</v>
      </c>
      <c r="F13288" s="8" t="s">
        <v>0</v>
      </c>
      <c r="G13288" s="8" t="s">
        <v>46</v>
      </c>
      <c r="H13288" s="12"/>
      <c r="I13288" s="33" cm="1">
        <f t="array" ref="I13288">MAX(($G$2:$G$300000=G13288)*$N$2:$N$300000)</f>
        <v>45890.572858796295</v>
      </c>
      <c r="J13288" s="14"/>
      <c r="N13288" s="7">
        <v>43777.689143518517</v>
      </c>
      <c r="O13288" s="8">
        <v>1</v>
      </c>
      <c r="P13288" t="s">
        <v>12</v>
      </c>
    </row>
    <row r="13289" spans="5:16" x14ac:dyDescent="0.25">
      <c r="E13289" s="9" t="str">
        <f t="shared" si="233"/>
        <v>P1-S129A</v>
      </c>
      <c r="F13289" s="8" t="s">
        <v>0</v>
      </c>
      <c r="G13289" s="8" t="s">
        <v>46</v>
      </c>
      <c r="H13289" s="12"/>
      <c r="I13289" s="33" cm="1">
        <f t="array" ref="I13289">MAX(($G$2:$G$300000=G13289)*$N$2:$N$300000)</f>
        <v>45890.572858796295</v>
      </c>
      <c r="J13289" s="14"/>
      <c r="N13289" s="7">
        <v>43777.689456018517</v>
      </c>
      <c r="O13289" s="8">
        <v>1</v>
      </c>
      <c r="P13289" t="s">
        <v>12</v>
      </c>
    </row>
    <row r="13290" spans="5:16" x14ac:dyDescent="0.25">
      <c r="E13290" s="9" t="str">
        <f t="shared" si="233"/>
        <v>P1-S129A</v>
      </c>
      <c r="F13290" s="8" t="s">
        <v>0</v>
      </c>
      <c r="G13290" s="8" t="s">
        <v>46</v>
      </c>
      <c r="H13290" s="12"/>
      <c r="I13290" s="33" cm="1">
        <f t="array" ref="I13290">MAX(($G$2:$G$300000=G13290)*$N$2:$N$300000)</f>
        <v>45890.572858796295</v>
      </c>
      <c r="J13290" s="14"/>
      <c r="N13290" s="7">
        <v>43777.689745370371</v>
      </c>
      <c r="O13290" s="8">
        <v>1</v>
      </c>
      <c r="P13290" t="s">
        <v>12</v>
      </c>
    </row>
    <row r="13291" spans="5:16" x14ac:dyDescent="0.25">
      <c r="E13291" s="9" t="str">
        <f t="shared" si="233"/>
        <v>P1-S129A</v>
      </c>
      <c r="F13291" s="8" t="s">
        <v>0</v>
      </c>
      <c r="G13291" s="8" t="s">
        <v>46</v>
      </c>
      <c r="H13291" s="12"/>
      <c r="I13291" s="33" cm="1">
        <f t="array" ref="I13291">MAX(($G$2:$G$300000=G13291)*$N$2:$N$300000)</f>
        <v>45890.572858796295</v>
      </c>
      <c r="J13291" s="14"/>
      <c r="N13291" s="7">
        <v>43789.613518518519</v>
      </c>
      <c r="O13291" s="8">
        <v>1</v>
      </c>
      <c r="P13291" t="s">
        <v>13</v>
      </c>
    </row>
    <row r="13292" spans="5:16" x14ac:dyDescent="0.25">
      <c r="E13292" s="9" t="str">
        <f t="shared" si="233"/>
        <v>P1-S129A</v>
      </c>
      <c r="F13292" s="8" t="s">
        <v>0</v>
      </c>
      <c r="G13292" s="8" t="s">
        <v>46</v>
      </c>
      <c r="H13292" s="12"/>
      <c r="I13292" s="33" cm="1">
        <f t="array" ref="I13292">MAX(($G$2:$G$300000=G13292)*$N$2:$N$300000)</f>
        <v>45890.572858796295</v>
      </c>
      <c r="J13292" s="14"/>
      <c r="N13292" s="7">
        <v>43812.662280092591</v>
      </c>
      <c r="O13292" s="8">
        <v>1</v>
      </c>
      <c r="P13292" t="s">
        <v>13</v>
      </c>
    </row>
    <row r="13293" spans="5:16" x14ac:dyDescent="0.25">
      <c r="E13293" s="9" t="str">
        <f t="shared" si="233"/>
        <v>P1-S129A</v>
      </c>
      <c r="F13293" s="8" t="s">
        <v>0</v>
      </c>
      <c r="G13293" s="8" t="s">
        <v>46</v>
      </c>
      <c r="H13293" s="12"/>
      <c r="I13293" s="33" cm="1">
        <f t="array" ref="I13293">MAX(($G$2:$G$300000=G13293)*$N$2:$N$300000)</f>
        <v>45890.572858796295</v>
      </c>
      <c r="J13293" s="14"/>
      <c r="N13293" s="7">
        <v>43867.47383101852</v>
      </c>
      <c r="O13293" s="8">
        <v>1</v>
      </c>
      <c r="P13293" t="s">
        <v>13</v>
      </c>
    </row>
    <row r="13294" spans="5:16" x14ac:dyDescent="0.25">
      <c r="E13294" s="9" t="str">
        <f t="shared" si="233"/>
        <v>P1-S129A</v>
      </c>
      <c r="F13294" s="8" t="s">
        <v>0</v>
      </c>
      <c r="G13294" s="8" t="s">
        <v>46</v>
      </c>
      <c r="H13294" s="12"/>
      <c r="I13294" s="33" cm="1">
        <f t="array" ref="I13294">MAX(($G$2:$G$300000=G13294)*$N$2:$N$300000)</f>
        <v>45890.572858796295</v>
      </c>
      <c r="J13294" s="14"/>
      <c r="N13294" s="7">
        <v>43867.513842592591</v>
      </c>
      <c r="O13294" s="8">
        <v>1</v>
      </c>
      <c r="P13294" t="s">
        <v>13</v>
      </c>
    </row>
    <row r="13295" spans="5:16" x14ac:dyDescent="0.25">
      <c r="E13295" s="9" t="str">
        <f t="shared" si="233"/>
        <v>P1-S129A</v>
      </c>
      <c r="F13295" s="8" t="s">
        <v>0</v>
      </c>
      <c r="G13295" s="8" t="s">
        <v>46</v>
      </c>
      <c r="H13295" s="12"/>
      <c r="I13295" s="33" cm="1">
        <f t="array" ref="I13295">MAX(($G$2:$G$300000=G13295)*$N$2:$N$300000)</f>
        <v>45890.572858796295</v>
      </c>
      <c r="J13295" s="14"/>
      <c r="N13295" s="7">
        <v>43976.465405092589</v>
      </c>
      <c r="O13295" s="8">
        <v>1</v>
      </c>
      <c r="P13295" t="s">
        <v>13</v>
      </c>
    </row>
    <row r="13296" spans="5:16" x14ac:dyDescent="0.25">
      <c r="E13296" s="9" t="str">
        <f t="shared" si="233"/>
        <v>P1-S129A</v>
      </c>
      <c r="F13296" s="8" t="s">
        <v>0</v>
      </c>
      <c r="G13296" s="8" t="s">
        <v>46</v>
      </c>
      <c r="H13296" s="12"/>
      <c r="I13296" s="33" cm="1">
        <f t="array" ref="I13296">MAX(($G$2:$G$300000=G13296)*$N$2:$N$300000)</f>
        <v>45890.572858796295</v>
      </c>
      <c r="J13296" s="14"/>
      <c r="N13296" s="7">
        <v>43987.491759259261</v>
      </c>
      <c r="O13296" s="8">
        <v>1</v>
      </c>
      <c r="P13296" t="s">
        <v>13</v>
      </c>
    </row>
    <row r="13297" spans="5:16" x14ac:dyDescent="0.25">
      <c r="E13297" s="9" t="str">
        <f t="shared" si="233"/>
        <v>P1-S129A</v>
      </c>
      <c r="F13297" s="8" t="s">
        <v>0</v>
      </c>
      <c r="G13297" s="8" t="s">
        <v>46</v>
      </c>
      <c r="H13297" s="12"/>
      <c r="I13297" s="33" cm="1">
        <f t="array" ref="I13297">MAX(($G$2:$G$300000=G13297)*$N$2:$N$300000)</f>
        <v>45890.572858796295</v>
      </c>
      <c r="J13297" s="14"/>
      <c r="N13297" s="7">
        <v>44020.422974537039</v>
      </c>
      <c r="O13297" s="8">
        <v>1</v>
      </c>
      <c r="P13297" t="s">
        <v>13</v>
      </c>
    </row>
    <row r="13298" spans="5:16" x14ac:dyDescent="0.25">
      <c r="E13298" s="9" t="str">
        <f t="shared" si="233"/>
        <v>P1-S129A</v>
      </c>
      <c r="F13298" s="8" t="s">
        <v>0</v>
      </c>
      <c r="G13298" s="8" t="s">
        <v>46</v>
      </c>
      <c r="H13298" s="12"/>
      <c r="I13298" s="33" cm="1">
        <f t="array" ref="I13298">MAX(($G$2:$G$300000=G13298)*$N$2:$N$300000)</f>
        <v>45890.572858796295</v>
      </c>
      <c r="J13298" s="14"/>
      <c r="N13298" s="7">
        <v>44046.468680555554</v>
      </c>
      <c r="O13298" s="8">
        <v>1</v>
      </c>
      <c r="P13298" t="s">
        <v>13</v>
      </c>
    </row>
    <row r="13299" spans="5:16" x14ac:dyDescent="0.25">
      <c r="E13299" s="9" t="str">
        <f t="shared" si="233"/>
        <v>P1-S129A</v>
      </c>
      <c r="F13299" s="8" t="s">
        <v>0</v>
      </c>
      <c r="G13299" s="8" t="s">
        <v>46</v>
      </c>
      <c r="H13299" s="12"/>
      <c r="I13299" s="33" cm="1">
        <f t="array" ref="I13299">MAX(($G$2:$G$300000=G13299)*$N$2:$N$300000)</f>
        <v>45890.572858796295</v>
      </c>
      <c r="J13299" s="14"/>
      <c r="N13299" s="7">
        <v>44076.594259259262</v>
      </c>
      <c r="O13299" s="8">
        <v>1</v>
      </c>
      <c r="P13299" t="s">
        <v>13</v>
      </c>
    </row>
    <row r="13300" spans="5:16" x14ac:dyDescent="0.25">
      <c r="E13300" s="9" t="str">
        <f t="shared" si="233"/>
        <v>P1-S129A</v>
      </c>
      <c r="F13300" s="8" t="s">
        <v>0</v>
      </c>
      <c r="G13300" s="8" t="s">
        <v>46</v>
      </c>
      <c r="H13300" s="12"/>
      <c r="I13300" s="33" cm="1">
        <f t="array" ref="I13300">MAX(($G$2:$G$300000=G13300)*$N$2:$N$300000)</f>
        <v>45890.572858796295</v>
      </c>
      <c r="J13300" s="14"/>
      <c r="N13300" s="7">
        <v>44116.39916666667</v>
      </c>
      <c r="O13300" s="8">
        <v>1</v>
      </c>
      <c r="P13300" t="s">
        <v>13</v>
      </c>
    </row>
    <row r="13301" spans="5:16" x14ac:dyDescent="0.25">
      <c r="E13301" s="9" t="str">
        <f t="shared" si="233"/>
        <v>P1-S129A</v>
      </c>
      <c r="F13301" s="8" t="s">
        <v>0</v>
      </c>
      <c r="G13301" s="8" t="s">
        <v>46</v>
      </c>
      <c r="H13301" s="12"/>
      <c r="I13301" s="33" cm="1">
        <f t="array" ref="I13301">MAX(($G$2:$G$300000=G13301)*$N$2:$N$300000)</f>
        <v>45890.572858796295</v>
      </c>
      <c r="J13301" s="14"/>
      <c r="N13301" s="7">
        <v>44138.592314814814</v>
      </c>
      <c r="O13301" s="8">
        <v>1</v>
      </c>
      <c r="P13301" t="s">
        <v>13</v>
      </c>
    </row>
    <row r="13302" spans="5:16" x14ac:dyDescent="0.25">
      <c r="E13302" s="9" t="str">
        <f t="shared" si="233"/>
        <v>P1-S129A</v>
      </c>
      <c r="F13302" s="8" t="s">
        <v>0</v>
      </c>
      <c r="G13302" s="8" t="s">
        <v>46</v>
      </c>
      <c r="H13302" s="12"/>
      <c r="I13302" s="33" cm="1">
        <f t="array" ref="I13302">MAX(($G$2:$G$300000=G13302)*$N$2:$N$300000)</f>
        <v>45890.572858796295</v>
      </c>
      <c r="J13302" s="14"/>
      <c r="N13302" s="7">
        <v>44145.619884259257</v>
      </c>
      <c r="O13302" s="8">
        <v>1</v>
      </c>
      <c r="P13302" t="s">
        <v>13</v>
      </c>
    </row>
    <row r="13303" spans="5:16" x14ac:dyDescent="0.25">
      <c r="E13303" s="9" t="str">
        <f t="shared" si="233"/>
        <v>P1-S129A</v>
      </c>
      <c r="F13303" s="8" t="s">
        <v>0</v>
      </c>
      <c r="G13303" s="8" t="s">
        <v>46</v>
      </c>
      <c r="H13303" s="12"/>
      <c r="I13303" s="33" cm="1">
        <f t="array" ref="I13303">MAX(($G$2:$G$300000=G13303)*$N$2:$N$300000)</f>
        <v>45890.572858796295</v>
      </c>
      <c r="J13303" s="14"/>
      <c r="N13303" s="7">
        <v>44186.607893518521</v>
      </c>
      <c r="O13303" s="8">
        <v>1</v>
      </c>
      <c r="P13303" t="s">
        <v>13</v>
      </c>
    </row>
    <row r="13304" spans="5:16" x14ac:dyDescent="0.25">
      <c r="E13304" s="9" t="str">
        <f t="shared" si="233"/>
        <v>P1-S129A</v>
      </c>
      <c r="F13304" s="8" t="s">
        <v>0</v>
      </c>
      <c r="G13304" s="8" t="s">
        <v>46</v>
      </c>
      <c r="H13304" s="12"/>
      <c r="I13304" s="33" cm="1">
        <f t="array" ref="I13304">MAX(($G$2:$G$300000=G13304)*$N$2:$N$300000)</f>
        <v>45890.572858796295</v>
      </c>
      <c r="J13304" s="14"/>
      <c r="N13304" s="7">
        <v>44246.639467592591</v>
      </c>
      <c r="O13304" s="8">
        <v>1</v>
      </c>
      <c r="P13304" t="s">
        <v>13</v>
      </c>
    </row>
    <row r="13305" spans="5:16" x14ac:dyDescent="0.25">
      <c r="E13305" s="9" t="str">
        <f t="shared" si="233"/>
        <v>P1-S129A</v>
      </c>
      <c r="F13305" s="8" t="s">
        <v>0</v>
      </c>
      <c r="G13305" s="8" t="s">
        <v>46</v>
      </c>
      <c r="H13305" s="12"/>
      <c r="I13305" s="33" cm="1">
        <f t="array" ref="I13305">MAX(($G$2:$G$300000=G13305)*$N$2:$N$300000)</f>
        <v>45890.572858796295</v>
      </c>
      <c r="J13305" s="14"/>
      <c r="N13305" s="7">
        <v>44312.349849537037</v>
      </c>
      <c r="O13305" s="8">
        <v>1</v>
      </c>
      <c r="P13305" t="s">
        <v>13</v>
      </c>
    </row>
    <row r="13306" spans="5:16" x14ac:dyDescent="0.25">
      <c r="E13306" s="9" t="str">
        <f t="shared" si="233"/>
        <v>P1-S129A</v>
      </c>
      <c r="F13306" s="8" t="s">
        <v>0</v>
      </c>
      <c r="G13306" s="8" t="s">
        <v>46</v>
      </c>
      <c r="H13306" s="12"/>
      <c r="I13306" s="33" cm="1">
        <f t="array" ref="I13306">MAX(($G$2:$G$300000=G13306)*$N$2:$N$300000)</f>
        <v>45890.572858796295</v>
      </c>
      <c r="J13306" s="14"/>
      <c r="N13306" s="7">
        <v>44790.378553240742</v>
      </c>
      <c r="O13306" s="8">
        <v>1</v>
      </c>
      <c r="P13306" t="s">
        <v>12</v>
      </c>
    </row>
    <row r="13307" spans="5:16" x14ac:dyDescent="0.25">
      <c r="E13307" s="9" t="str">
        <f t="shared" si="233"/>
        <v>P1-S129A</v>
      </c>
      <c r="F13307" s="8" t="s">
        <v>0</v>
      </c>
      <c r="G13307" s="8" t="s">
        <v>46</v>
      </c>
      <c r="H13307" s="12"/>
      <c r="I13307" s="33" cm="1">
        <f t="array" ref="I13307">MAX(($G$2:$G$300000=G13307)*$N$2:$N$300000)</f>
        <v>45890.572858796295</v>
      </c>
      <c r="J13307" s="14"/>
      <c r="N13307" s="7">
        <v>44790.436620370368</v>
      </c>
      <c r="O13307" s="8">
        <v>1</v>
      </c>
      <c r="P13307" t="s">
        <v>12</v>
      </c>
    </row>
    <row r="13308" spans="5:16" x14ac:dyDescent="0.25">
      <c r="E13308" s="9" t="str">
        <f t="shared" si="233"/>
        <v>P1-S129A</v>
      </c>
      <c r="F13308" s="8" t="s">
        <v>0</v>
      </c>
      <c r="G13308" s="8" t="s">
        <v>46</v>
      </c>
      <c r="H13308" s="12"/>
      <c r="I13308" s="33" cm="1">
        <f t="array" ref="I13308">MAX(($G$2:$G$300000=G13308)*$N$2:$N$300000)</f>
        <v>45890.572858796295</v>
      </c>
      <c r="J13308" s="14"/>
      <c r="N13308" s="7">
        <v>44790.456331018519</v>
      </c>
      <c r="O13308" s="8">
        <v>1</v>
      </c>
      <c r="P13308" t="s">
        <v>12</v>
      </c>
    </row>
    <row r="13309" spans="5:16" x14ac:dyDescent="0.25">
      <c r="E13309" s="9" t="str">
        <f t="shared" si="233"/>
        <v>P1-S129A</v>
      </c>
      <c r="F13309" s="8" t="s">
        <v>0</v>
      </c>
      <c r="G13309" s="8" t="s">
        <v>46</v>
      </c>
      <c r="H13309" s="12"/>
      <c r="I13309" s="33" cm="1">
        <f t="array" ref="I13309">MAX(($G$2:$G$300000=G13309)*$N$2:$N$300000)</f>
        <v>45890.572858796295</v>
      </c>
      <c r="J13309" s="14"/>
      <c r="N13309" s="7">
        <v>44790.497928240744</v>
      </c>
      <c r="O13309" s="8">
        <v>1</v>
      </c>
      <c r="P13309" t="s">
        <v>12</v>
      </c>
    </row>
    <row r="13310" spans="5:16" x14ac:dyDescent="0.25">
      <c r="E13310" s="9" t="str">
        <f t="shared" si="233"/>
        <v>P1-S129A</v>
      </c>
      <c r="F13310" s="8" t="s">
        <v>0</v>
      </c>
      <c r="G13310" s="8" t="s">
        <v>46</v>
      </c>
      <c r="H13310" s="12"/>
      <c r="I13310" s="33" cm="1">
        <f t="array" ref="I13310">MAX(($G$2:$G$300000=G13310)*$N$2:$N$300000)</f>
        <v>45890.572858796295</v>
      </c>
      <c r="J13310" s="14"/>
      <c r="N13310" s="7">
        <v>44790.515231481484</v>
      </c>
      <c r="O13310" s="8">
        <v>1</v>
      </c>
      <c r="P13310" t="s">
        <v>12</v>
      </c>
    </row>
    <row r="13311" spans="5:16" x14ac:dyDescent="0.25">
      <c r="E13311" s="9" t="str">
        <f t="shared" si="233"/>
        <v>P1-S129A</v>
      </c>
      <c r="F13311" s="8" t="s">
        <v>0</v>
      </c>
      <c r="G13311" s="8" t="s">
        <v>46</v>
      </c>
      <c r="H13311" s="12"/>
      <c r="I13311" s="33" cm="1">
        <f t="array" ref="I13311">MAX(($G$2:$G$300000=G13311)*$N$2:$N$300000)</f>
        <v>45890.572858796295</v>
      </c>
      <c r="J13311" s="14"/>
      <c r="N13311" s="7">
        <v>44790.602453703701</v>
      </c>
      <c r="O13311" s="8">
        <v>1</v>
      </c>
      <c r="P13311" t="s">
        <v>12</v>
      </c>
    </row>
    <row r="13312" spans="5:16" x14ac:dyDescent="0.25">
      <c r="E13312" s="9" t="str">
        <f t="shared" si="233"/>
        <v>P1-S129A</v>
      </c>
      <c r="F13312" s="8" t="s">
        <v>0</v>
      </c>
      <c r="G13312" s="8" t="s">
        <v>46</v>
      </c>
      <c r="H13312" s="12"/>
      <c r="I13312" s="33" cm="1">
        <f t="array" ref="I13312">MAX(($G$2:$G$300000=G13312)*$N$2:$N$300000)</f>
        <v>45890.572858796295</v>
      </c>
      <c r="J13312" s="14"/>
      <c r="N13312" s="7">
        <v>44790.622083333335</v>
      </c>
      <c r="O13312" s="8">
        <v>1</v>
      </c>
      <c r="P13312" t="s">
        <v>12</v>
      </c>
    </row>
    <row r="13313" spans="5:16" x14ac:dyDescent="0.25">
      <c r="E13313" s="9" t="str">
        <f t="shared" si="233"/>
        <v>P1-S129A</v>
      </c>
      <c r="F13313" s="8" t="s">
        <v>0</v>
      </c>
      <c r="G13313" s="8" t="s">
        <v>46</v>
      </c>
      <c r="H13313" s="12"/>
      <c r="I13313" s="33" cm="1">
        <f t="array" ref="I13313">MAX(($G$2:$G$300000=G13313)*$N$2:$N$300000)</f>
        <v>45890.572858796295</v>
      </c>
      <c r="J13313" s="14"/>
      <c r="N13313" s="7">
        <v>44859.594560185185</v>
      </c>
      <c r="O13313" s="8">
        <v>1</v>
      </c>
      <c r="P13313" t="s">
        <v>12</v>
      </c>
    </row>
    <row r="13314" spans="5:16" x14ac:dyDescent="0.25">
      <c r="E13314" s="9" t="str">
        <f t="shared" si="233"/>
        <v>P1-S129A</v>
      </c>
      <c r="F13314" s="8" t="s">
        <v>0</v>
      </c>
      <c r="G13314" s="8" t="s">
        <v>46</v>
      </c>
      <c r="H13314" s="12"/>
      <c r="I13314" s="33" cm="1">
        <f t="array" ref="I13314">MAX(($G$2:$G$300000=G13314)*$N$2:$N$300000)</f>
        <v>45890.572858796295</v>
      </c>
      <c r="J13314" s="14"/>
      <c r="N13314" s="7">
        <v>44859.595960648148</v>
      </c>
      <c r="O13314" s="8">
        <v>1</v>
      </c>
      <c r="P13314" t="s">
        <v>12</v>
      </c>
    </row>
    <row r="13315" spans="5:16" x14ac:dyDescent="0.25">
      <c r="E13315" s="9" t="str">
        <f t="shared" si="233"/>
        <v>P1-S129A</v>
      </c>
      <c r="F13315" s="8" t="s">
        <v>0</v>
      </c>
      <c r="G13315" s="8" t="s">
        <v>46</v>
      </c>
      <c r="H13315" s="12"/>
      <c r="I13315" s="33" cm="1">
        <f t="array" ref="I13315">MAX(($G$2:$G$300000=G13315)*$N$2:$N$300000)</f>
        <v>45890.572858796295</v>
      </c>
      <c r="J13315" s="14"/>
      <c r="N13315" s="7">
        <v>44859.597048611111</v>
      </c>
      <c r="O13315" s="8">
        <v>1</v>
      </c>
      <c r="P13315" t="s">
        <v>12</v>
      </c>
    </row>
    <row r="13316" spans="5:16" x14ac:dyDescent="0.25">
      <c r="E13316" s="9" t="str">
        <f t="shared" si="233"/>
        <v>P1-S129A</v>
      </c>
      <c r="F13316" s="8" t="s">
        <v>0</v>
      </c>
      <c r="G13316" s="8" t="s">
        <v>46</v>
      </c>
      <c r="H13316" s="12"/>
      <c r="I13316" s="33" cm="1">
        <f t="array" ref="I13316">MAX(($G$2:$G$300000=G13316)*$N$2:$N$300000)</f>
        <v>45890.572858796295</v>
      </c>
      <c r="J13316" s="14"/>
      <c r="N13316" s="7">
        <v>44859.603761574072</v>
      </c>
      <c r="O13316" s="8">
        <v>1</v>
      </c>
      <c r="P13316" t="s">
        <v>12</v>
      </c>
    </row>
    <row r="13317" spans="5:16" x14ac:dyDescent="0.25">
      <c r="E13317" s="9" t="str">
        <f t="shared" si="233"/>
        <v>P1-S129A</v>
      </c>
      <c r="F13317" s="8" t="s">
        <v>0</v>
      </c>
      <c r="G13317" s="8" t="s">
        <v>46</v>
      </c>
      <c r="H13317" s="12"/>
      <c r="I13317" s="33" cm="1">
        <f t="array" ref="I13317">MAX(($G$2:$G$300000=G13317)*$N$2:$N$300000)</f>
        <v>45890.572858796295</v>
      </c>
      <c r="J13317" s="14"/>
      <c r="N13317" s="7">
        <v>44859.611817129633</v>
      </c>
      <c r="O13317" s="8">
        <v>1</v>
      </c>
      <c r="P13317" t="s">
        <v>12</v>
      </c>
    </row>
    <row r="13318" spans="5:16" x14ac:dyDescent="0.25">
      <c r="E13318" s="9" t="str">
        <f t="shared" si="233"/>
        <v>P1-S129A</v>
      </c>
      <c r="F13318" s="8" t="s">
        <v>0</v>
      </c>
      <c r="G13318" s="8" t="s">
        <v>46</v>
      </c>
      <c r="H13318" s="12"/>
      <c r="I13318" s="33" cm="1">
        <f t="array" ref="I13318">MAX(($G$2:$G$300000=G13318)*$N$2:$N$300000)</f>
        <v>45890.572858796295</v>
      </c>
      <c r="J13318" s="14"/>
      <c r="N13318" s="7">
        <v>44859.621898148151</v>
      </c>
      <c r="O13318" s="8">
        <v>1</v>
      </c>
      <c r="P13318" t="s">
        <v>12</v>
      </c>
    </row>
    <row r="13319" spans="5:16" x14ac:dyDescent="0.25">
      <c r="E13319" s="9" t="str">
        <f t="shared" si="233"/>
        <v>P1-S129A</v>
      </c>
      <c r="F13319" s="8" t="s">
        <v>0</v>
      </c>
      <c r="G13319" s="8" t="s">
        <v>46</v>
      </c>
      <c r="H13319" s="12"/>
      <c r="I13319" s="33" cm="1">
        <f t="array" ref="I13319">MAX(($G$2:$G$300000=G13319)*$N$2:$N$300000)</f>
        <v>45890.572858796295</v>
      </c>
      <c r="J13319" s="14"/>
      <c r="N13319" s="7">
        <v>44859.632025462961</v>
      </c>
      <c r="O13319" s="8">
        <v>1</v>
      </c>
      <c r="P13319" t="s">
        <v>12</v>
      </c>
    </row>
    <row r="13320" spans="5:16" x14ac:dyDescent="0.25">
      <c r="E13320" s="9" t="str">
        <f t="shared" si="233"/>
        <v>P1-S129A</v>
      </c>
      <c r="F13320" s="8" t="s">
        <v>0</v>
      </c>
      <c r="G13320" s="8" t="s">
        <v>46</v>
      </c>
      <c r="H13320" s="12"/>
      <c r="I13320" s="33" cm="1">
        <f t="array" ref="I13320">MAX(($G$2:$G$300000=G13320)*$N$2:$N$300000)</f>
        <v>45890.572858796295</v>
      </c>
      <c r="J13320" s="14"/>
      <c r="N13320" s="7">
        <v>44859.638784722221</v>
      </c>
      <c r="O13320" s="8">
        <v>1</v>
      </c>
      <c r="P13320" t="s">
        <v>12</v>
      </c>
    </row>
    <row r="13321" spans="5:16" x14ac:dyDescent="0.25">
      <c r="E13321" s="9" t="str">
        <f t="shared" si="233"/>
        <v>P1-S129A</v>
      </c>
      <c r="F13321" s="8" t="s">
        <v>0</v>
      </c>
      <c r="G13321" s="8" t="s">
        <v>46</v>
      </c>
      <c r="H13321" s="12"/>
      <c r="I13321" s="33" cm="1">
        <f t="array" ref="I13321">MAX(($G$2:$G$300000=G13321)*$N$2:$N$300000)</f>
        <v>45890.572858796295</v>
      </c>
      <c r="J13321" s="14"/>
      <c r="N13321" s="7">
        <v>44939.439386574071</v>
      </c>
      <c r="O13321" s="8">
        <v>1</v>
      </c>
      <c r="P13321" t="s">
        <v>13</v>
      </c>
    </row>
    <row r="13322" spans="5:16" x14ac:dyDescent="0.25">
      <c r="E13322" s="9" t="str">
        <f t="shared" si="233"/>
        <v>P1-S129A</v>
      </c>
      <c r="F13322" s="8" t="s">
        <v>0</v>
      </c>
      <c r="G13322" s="8" t="s">
        <v>46</v>
      </c>
      <c r="H13322" s="12"/>
      <c r="I13322" s="33" cm="1">
        <f t="array" ref="I13322">MAX(($G$2:$G$300000=G13322)*$N$2:$N$300000)</f>
        <v>45890.572858796295</v>
      </c>
      <c r="J13322" s="14"/>
      <c r="N13322" s="7">
        <v>44953.495925925927</v>
      </c>
      <c r="O13322" s="8">
        <v>1</v>
      </c>
      <c r="P13322" t="s">
        <v>13</v>
      </c>
    </row>
    <row r="13323" spans="5:16" x14ac:dyDescent="0.25">
      <c r="E13323" s="9" t="str">
        <f t="shared" si="233"/>
        <v>P1-S129A</v>
      </c>
      <c r="F13323" s="8" t="s">
        <v>0</v>
      </c>
      <c r="G13323" s="8" t="s">
        <v>46</v>
      </c>
      <c r="H13323" s="12"/>
      <c r="I13323" s="33" cm="1">
        <f t="array" ref="I13323">MAX(($G$2:$G$300000=G13323)*$N$2:$N$300000)</f>
        <v>45890.572858796295</v>
      </c>
      <c r="J13323" s="14"/>
      <c r="N13323" s="7">
        <v>44973.594814814816</v>
      </c>
      <c r="O13323" s="8">
        <v>1</v>
      </c>
      <c r="P13323" t="s">
        <v>13</v>
      </c>
    </row>
    <row r="13324" spans="5:16" x14ac:dyDescent="0.25">
      <c r="E13324" s="9" t="str">
        <f t="shared" si="233"/>
        <v>P1-S129A</v>
      </c>
      <c r="F13324" s="8" t="s">
        <v>0</v>
      </c>
      <c r="G13324" s="8" t="s">
        <v>46</v>
      </c>
      <c r="H13324" s="12"/>
      <c r="I13324" s="33" cm="1">
        <f t="array" ref="I13324">MAX(($G$2:$G$300000=G13324)*$N$2:$N$300000)</f>
        <v>45890.572858796295</v>
      </c>
      <c r="J13324" s="14"/>
      <c r="N13324" s="7">
        <v>45036.666932870372</v>
      </c>
      <c r="O13324" s="8">
        <v>1</v>
      </c>
      <c r="P13324" t="s">
        <v>12</v>
      </c>
    </row>
    <row r="13325" spans="5:16" x14ac:dyDescent="0.25">
      <c r="E13325" s="9" t="str">
        <f t="shared" si="233"/>
        <v>P1-S129A</v>
      </c>
      <c r="F13325" s="8" t="s">
        <v>0</v>
      </c>
      <c r="G13325" s="8" t="s">
        <v>46</v>
      </c>
      <c r="H13325" s="12"/>
      <c r="I13325" s="33" cm="1">
        <f t="array" ref="I13325">MAX(($G$2:$G$300000=G13325)*$N$2:$N$300000)</f>
        <v>45890.572858796295</v>
      </c>
      <c r="J13325" s="14"/>
      <c r="N13325" s="7">
        <v>45037.316886574074</v>
      </c>
      <c r="O13325" s="8">
        <v>1</v>
      </c>
      <c r="P13325" t="s">
        <v>12</v>
      </c>
    </row>
    <row r="13326" spans="5:16" x14ac:dyDescent="0.25">
      <c r="E13326" s="9" t="str">
        <f t="shared" si="233"/>
        <v>P1-S129A</v>
      </c>
      <c r="F13326" s="8" t="s">
        <v>0</v>
      </c>
      <c r="G13326" s="8" t="s">
        <v>46</v>
      </c>
      <c r="H13326" s="12"/>
      <c r="I13326" s="33" cm="1">
        <f t="array" ref="I13326">MAX(($G$2:$G$300000=G13326)*$N$2:$N$300000)</f>
        <v>45890.572858796295</v>
      </c>
      <c r="J13326" s="14"/>
      <c r="N13326" s="7">
        <v>45037.324201388888</v>
      </c>
      <c r="O13326" s="8">
        <v>1</v>
      </c>
      <c r="P13326" t="s">
        <v>12</v>
      </c>
    </row>
    <row r="13327" spans="5:16" x14ac:dyDescent="0.25">
      <c r="E13327" s="9" t="str">
        <f t="shared" si="233"/>
        <v>P1-S129A</v>
      </c>
      <c r="F13327" s="8" t="s">
        <v>0</v>
      </c>
      <c r="G13327" s="8" t="s">
        <v>46</v>
      </c>
      <c r="H13327" s="12"/>
      <c r="I13327" s="33" cm="1">
        <f t="array" ref="I13327">MAX(($G$2:$G$300000=G13327)*$N$2:$N$300000)</f>
        <v>45890.572858796295</v>
      </c>
      <c r="J13327" s="14"/>
      <c r="N13327" s="7">
        <v>45037.341967592591</v>
      </c>
      <c r="O13327" s="8">
        <v>1</v>
      </c>
      <c r="P13327" t="s">
        <v>12</v>
      </c>
    </row>
    <row r="13328" spans="5:16" x14ac:dyDescent="0.25">
      <c r="E13328" s="9" t="str">
        <f t="shared" si="233"/>
        <v>P1-S129A</v>
      </c>
      <c r="F13328" s="8" t="s">
        <v>0</v>
      </c>
      <c r="G13328" s="8" t="s">
        <v>46</v>
      </c>
      <c r="H13328" s="12"/>
      <c r="I13328" s="33" cm="1">
        <f t="array" ref="I13328">MAX(($G$2:$G$300000=G13328)*$N$2:$N$300000)</f>
        <v>45890.572858796295</v>
      </c>
      <c r="J13328" s="14"/>
      <c r="N13328" s="7">
        <v>45044.489224537036</v>
      </c>
      <c r="O13328" s="8">
        <v>1</v>
      </c>
      <c r="P13328" t="s">
        <v>13</v>
      </c>
    </row>
    <row r="13329" spans="5:16" x14ac:dyDescent="0.25">
      <c r="E13329" s="9" t="str">
        <f t="shared" si="233"/>
        <v>P1-S129A</v>
      </c>
      <c r="F13329" s="8" t="s">
        <v>0</v>
      </c>
      <c r="G13329" s="8" t="s">
        <v>46</v>
      </c>
      <c r="H13329" s="12"/>
      <c r="I13329" s="33" cm="1">
        <f t="array" ref="I13329">MAX(($G$2:$G$300000=G13329)*$N$2:$N$300000)</f>
        <v>45890.572858796295</v>
      </c>
      <c r="J13329" s="14"/>
      <c r="N13329" s="7">
        <v>45063.398090277777</v>
      </c>
      <c r="O13329" s="8">
        <v>1</v>
      </c>
      <c r="P13329" t="s">
        <v>13</v>
      </c>
    </row>
    <row r="13330" spans="5:16" x14ac:dyDescent="0.25">
      <c r="E13330" s="9" t="str">
        <f t="shared" si="233"/>
        <v>P1-S129A</v>
      </c>
      <c r="F13330" s="8" t="s">
        <v>0</v>
      </c>
      <c r="G13330" s="8" t="s">
        <v>46</v>
      </c>
      <c r="H13330" s="12"/>
      <c r="I13330" s="33" cm="1">
        <f t="array" ref="I13330">MAX(($G$2:$G$300000=G13330)*$N$2:$N$300000)</f>
        <v>45890.572858796295</v>
      </c>
      <c r="J13330" s="14"/>
      <c r="N13330" s="7">
        <v>45076.639953703707</v>
      </c>
      <c r="O13330" s="8">
        <v>1</v>
      </c>
      <c r="P13330" t="s">
        <v>13</v>
      </c>
    </row>
    <row r="13331" spans="5:16" x14ac:dyDescent="0.25">
      <c r="E13331" s="9" t="str">
        <f t="shared" si="233"/>
        <v>P1-S129A</v>
      </c>
      <c r="F13331" s="8" t="s">
        <v>0</v>
      </c>
      <c r="G13331" s="8" t="s">
        <v>46</v>
      </c>
      <c r="H13331" s="12"/>
      <c r="I13331" s="33" cm="1">
        <f t="array" ref="I13331">MAX(($G$2:$G$300000=G13331)*$N$2:$N$300000)</f>
        <v>45890.572858796295</v>
      </c>
      <c r="J13331" s="14"/>
      <c r="N13331" s="7">
        <v>45097.577650462961</v>
      </c>
      <c r="O13331" s="8">
        <v>1</v>
      </c>
      <c r="P13331" t="s">
        <v>12</v>
      </c>
    </row>
    <row r="13332" spans="5:16" x14ac:dyDescent="0.25">
      <c r="E13332" s="9" t="str">
        <f t="shared" si="233"/>
        <v>P1-S129A</v>
      </c>
      <c r="F13332" s="8" t="s">
        <v>0</v>
      </c>
      <c r="G13332" s="8" t="s">
        <v>46</v>
      </c>
      <c r="H13332" s="12"/>
      <c r="I13332" s="33" cm="1">
        <f t="array" ref="I13332">MAX(($G$2:$G$300000=G13332)*$N$2:$N$300000)</f>
        <v>45890.572858796295</v>
      </c>
      <c r="J13332" s="14"/>
      <c r="N13332" s="7">
        <v>45097.63177083333</v>
      </c>
      <c r="O13332" s="8">
        <v>1</v>
      </c>
      <c r="P13332" t="s">
        <v>12</v>
      </c>
    </row>
    <row r="13333" spans="5:16" x14ac:dyDescent="0.25">
      <c r="E13333" s="9" t="str">
        <f t="shared" si="233"/>
        <v>P1-S129A</v>
      </c>
      <c r="F13333" s="8" t="s">
        <v>0</v>
      </c>
      <c r="G13333" s="8" t="s">
        <v>46</v>
      </c>
      <c r="H13333" s="12"/>
      <c r="I13333" s="33" cm="1">
        <f t="array" ref="I13333">MAX(($G$2:$G$300000=G13333)*$N$2:$N$300000)</f>
        <v>45890.572858796295</v>
      </c>
      <c r="J13333" s="14"/>
      <c r="N13333" s="7">
        <v>45098.397476851853</v>
      </c>
      <c r="O13333" s="8">
        <v>1</v>
      </c>
      <c r="P13333" t="s">
        <v>12</v>
      </c>
    </row>
    <row r="13334" spans="5:16" x14ac:dyDescent="0.25">
      <c r="E13334" s="9" t="str">
        <f t="shared" si="233"/>
        <v>P1-S129A</v>
      </c>
      <c r="F13334" s="8" t="s">
        <v>0</v>
      </c>
      <c r="G13334" s="8" t="s">
        <v>46</v>
      </c>
      <c r="H13334" s="12"/>
      <c r="I13334" s="33" cm="1">
        <f t="array" ref="I13334">MAX(($G$2:$G$300000=G13334)*$N$2:$N$300000)</f>
        <v>45890.572858796295</v>
      </c>
      <c r="J13334" s="14"/>
      <c r="N13334" s="7">
        <v>45098.418692129628</v>
      </c>
      <c r="O13334" s="8">
        <v>1</v>
      </c>
      <c r="P13334" t="s">
        <v>12</v>
      </c>
    </row>
    <row r="13335" spans="5:16" x14ac:dyDescent="0.25">
      <c r="E13335" s="9" t="str">
        <f t="shared" si="233"/>
        <v>P1-S129A</v>
      </c>
      <c r="F13335" s="8" t="s">
        <v>0</v>
      </c>
      <c r="G13335" s="8" t="s">
        <v>46</v>
      </c>
      <c r="H13335" s="12"/>
      <c r="I13335" s="33" cm="1">
        <f t="array" ref="I13335">MAX(($G$2:$G$300000=G13335)*$N$2:$N$300000)</f>
        <v>45890.572858796295</v>
      </c>
      <c r="J13335" s="14"/>
      <c r="N13335" s="7">
        <v>45106.649826388886</v>
      </c>
      <c r="O13335" s="8">
        <v>1</v>
      </c>
      <c r="P13335" t="s">
        <v>13</v>
      </c>
    </row>
    <row r="13336" spans="5:16" x14ac:dyDescent="0.25">
      <c r="E13336" s="9" t="str">
        <f t="shared" si="233"/>
        <v>P1-S129A</v>
      </c>
      <c r="F13336" s="8" t="s">
        <v>0</v>
      </c>
      <c r="G13336" s="8" t="s">
        <v>46</v>
      </c>
      <c r="H13336" s="12"/>
      <c r="I13336" s="33" cm="1">
        <f t="array" ref="I13336">MAX(($G$2:$G$300000=G13336)*$N$2:$N$300000)</f>
        <v>45890.572858796295</v>
      </c>
      <c r="J13336" s="14"/>
      <c r="N13336" s="7">
        <v>45142.597974537035</v>
      </c>
      <c r="O13336" s="8">
        <v>1</v>
      </c>
      <c r="P13336" t="s">
        <v>12</v>
      </c>
    </row>
    <row r="13337" spans="5:16" x14ac:dyDescent="0.25">
      <c r="E13337" s="9" t="str">
        <f t="shared" si="233"/>
        <v>P1-S129A</v>
      </c>
      <c r="F13337" s="8" t="s">
        <v>0</v>
      </c>
      <c r="G13337" s="8" t="s">
        <v>46</v>
      </c>
      <c r="H13337" s="12"/>
      <c r="I13337" s="33" cm="1">
        <f t="array" ref="I13337">MAX(($G$2:$G$300000=G13337)*$N$2:$N$300000)</f>
        <v>45890.572858796295</v>
      </c>
      <c r="J13337" s="14"/>
      <c r="N13337" s="7">
        <v>45142.625833333332</v>
      </c>
      <c r="O13337" s="8">
        <v>1</v>
      </c>
      <c r="P13337" t="s">
        <v>12</v>
      </c>
    </row>
    <row r="13338" spans="5:16" x14ac:dyDescent="0.25">
      <c r="E13338" s="9" t="str">
        <f t="shared" si="233"/>
        <v>P1-S129A</v>
      </c>
      <c r="F13338" s="8" t="s">
        <v>0</v>
      </c>
      <c r="G13338" s="8" t="s">
        <v>46</v>
      </c>
      <c r="H13338" s="12"/>
      <c r="I13338" s="33" cm="1">
        <f t="array" ref="I13338">MAX(($G$2:$G$300000=G13338)*$N$2:$N$300000)</f>
        <v>45890.572858796295</v>
      </c>
      <c r="J13338" s="14"/>
      <c r="N13338" s="7">
        <v>45142.636319444442</v>
      </c>
      <c r="O13338" s="8">
        <v>1</v>
      </c>
      <c r="P13338" t="s">
        <v>12</v>
      </c>
    </row>
    <row r="13339" spans="5:16" x14ac:dyDescent="0.25">
      <c r="E13339" s="9" t="str">
        <f t="shared" si="233"/>
        <v>P1-S129A</v>
      </c>
      <c r="F13339" s="8" t="s">
        <v>0</v>
      </c>
      <c r="G13339" s="8" t="s">
        <v>46</v>
      </c>
      <c r="H13339" s="12"/>
      <c r="I13339" s="33" cm="1">
        <f t="array" ref="I13339">MAX(($G$2:$G$300000=G13339)*$N$2:$N$300000)</f>
        <v>45890.572858796295</v>
      </c>
      <c r="J13339" s="14"/>
      <c r="N13339" s="7">
        <v>45142.646655092591</v>
      </c>
      <c r="O13339" s="8">
        <v>1</v>
      </c>
      <c r="P13339" t="s">
        <v>12</v>
      </c>
    </row>
    <row r="13340" spans="5:16" x14ac:dyDescent="0.25">
      <c r="E13340" s="9" t="str">
        <f t="shared" si="233"/>
        <v>P1-S129A</v>
      </c>
      <c r="F13340" s="8" t="s">
        <v>0</v>
      </c>
      <c r="G13340" s="8" t="s">
        <v>46</v>
      </c>
      <c r="H13340" s="12"/>
      <c r="I13340" s="33" cm="1">
        <f t="array" ref="I13340">MAX(($G$2:$G$300000=G13340)*$N$2:$N$300000)</f>
        <v>45890.572858796295</v>
      </c>
      <c r="J13340" s="14"/>
      <c r="N13340" s="7">
        <v>45149.473807870374</v>
      </c>
      <c r="O13340" s="8">
        <v>1</v>
      </c>
      <c r="P13340" t="s">
        <v>13</v>
      </c>
    </row>
    <row r="13341" spans="5:16" x14ac:dyDescent="0.25">
      <c r="E13341" s="9" t="str">
        <f t="shared" si="233"/>
        <v>P1-S129A</v>
      </c>
      <c r="F13341" s="8" t="s">
        <v>0</v>
      </c>
      <c r="G13341" s="8" t="s">
        <v>46</v>
      </c>
      <c r="H13341" s="12"/>
      <c r="I13341" s="33" cm="1">
        <f t="array" ref="I13341">MAX(($G$2:$G$300000=G13341)*$N$2:$N$300000)</f>
        <v>45890.572858796295</v>
      </c>
      <c r="J13341" s="14"/>
      <c r="N13341" s="7">
        <v>45173.581990740742</v>
      </c>
      <c r="O13341" s="8">
        <v>1</v>
      </c>
      <c r="P13341" t="s">
        <v>12</v>
      </c>
    </row>
    <row r="13342" spans="5:16" x14ac:dyDescent="0.25">
      <c r="E13342" s="9" t="str">
        <f t="shared" si="233"/>
        <v>P1-S129A</v>
      </c>
      <c r="F13342" s="8" t="s">
        <v>0</v>
      </c>
      <c r="G13342" s="8" t="s">
        <v>46</v>
      </c>
      <c r="H13342" s="12"/>
      <c r="I13342" s="33" cm="1">
        <f t="array" ref="I13342">MAX(($G$2:$G$300000=G13342)*$N$2:$N$300000)</f>
        <v>45890.572858796295</v>
      </c>
      <c r="J13342" s="14"/>
      <c r="N13342" s="7">
        <v>45174.395891203705</v>
      </c>
      <c r="O13342" s="8">
        <v>1</v>
      </c>
      <c r="P13342" t="s">
        <v>12</v>
      </c>
    </row>
    <row r="13343" spans="5:16" x14ac:dyDescent="0.25">
      <c r="E13343" s="9" t="str">
        <f t="shared" ref="E13343:E13406" si="234">+G13343&amp;H13343</f>
        <v>P1-S129A</v>
      </c>
      <c r="F13343" s="8" t="s">
        <v>0</v>
      </c>
      <c r="G13343" s="8" t="s">
        <v>46</v>
      </c>
      <c r="H13343" s="12"/>
      <c r="I13343" s="33" cm="1">
        <f t="array" ref="I13343">MAX(($G$2:$G$300000=G13343)*$N$2:$N$300000)</f>
        <v>45890.572858796295</v>
      </c>
      <c r="J13343" s="14"/>
      <c r="N13343" s="7">
        <v>45174.460277777776</v>
      </c>
      <c r="O13343" s="8">
        <v>1</v>
      </c>
      <c r="P13343" t="s">
        <v>12</v>
      </c>
    </row>
    <row r="13344" spans="5:16" x14ac:dyDescent="0.25">
      <c r="E13344" s="9" t="str">
        <f t="shared" si="234"/>
        <v>P1-S129A</v>
      </c>
      <c r="F13344" s="8" t="s">
        <v>0</v>
      </c>
      <c r="G13344" s="8" t="s">
        <v>46</v>
      </c>
      <c r="H13344" s="12"/>
      <c r="I13344" s="33" cm="1">
        <f t="array" ref="I13344">MAX(($G$2:$G$300000=G13344)*$N$2:$N$300000)</f>
        <v>45890.572858796295</v>
      </c>
      <c r="J13344" s="14"/>
      <c r="N13344" s="7">
        <v>45216.655497685184</v>
      </c>
      <c r="O13344" s="8">
        <v>1</v>
      </c>
      <c r="P13344" t="s">
        <v>13</v>
      </c>
    </row>
    <row r="13345" spans="5:16" x14ac:dyDescent="0.25">
      <c r="E13345" s="9" t="str">
        <f t="shared" si="234"/>
        <v>P1-S129A</v>
      </c>
      <c r="F13345" s="8" t="s">
        <v>0</v>
      </c>
      <c r="G13345" s="8" t="s">
        <v>46</v>
      </c>
      <c r="H13345" s="12"/>
      <c r="I13345" s="33" cm="1">
        <f t="array" ref="I13345">MAX(($G$2:$G$300000=G13345)*$N$2:$N$300000)</f>
        <v>45890.572858796295</v>
      </c>
      <c r="J13345" s="14"/>
      <c r="N13345" s="7">
        <v>45225.627002314817</v>
      </c>
      <c r="O13345" s="8">
        <v>1</v>
      </c>
      <c r="P13345" t="s">
        <v>13</v>
      </c>
    </row>
    <row r="13346" spans="5:16" x14ac:dyDescent="0.25">
      <c r="E13346" s="9" t="str">
        <f t="shared" si="234"/>
        <v>P1-S129A</v>
      </c>
      <c r="F13346" s="8" t="s">
        <v>0</v>
      </c>
      <c r="G13346" s="8" t="s">
        <v>46</v>
      </c>
      <c r="H13346" s="12"/>
      <c r="I13346" s="33" cm="1">
        <f t="array" ref="I13346">MAX(($G$2:$G$300000=G13346)*$N$2:$N$300000)</f>
        <v>45890.572858796295</v>
      </c>
      <c r="J13346" s="14"/>
      <c r="N13346" s="7">
        <v>45317.334432870368</v>
      </c>
      <c r="O13346" s="8">
        <v>1</v>
      </c>
      <c r="P13346" t="s">
        <v>13</v>
      </c>
    </row>
    <row r="13347" spans="5:16" x14ac:dyDescent="0.25">
      <c r="E13347" s="9" t="str">
        <f t="shared" si="234"/>
        <v>P1-S129A</v>
      </c>
      <c r="F13347" s="8" t="s">
        <v>0</v>
      </c>
      <c r="G13347" s="8" t="s">
        <v>46</v>
      </c>
      <c r="H13347" s="12"/>
      <c r="I13347" s="33" cm="1">
        <f t="array" ref="I13347">MAX(($G$2:$G$300000=G13347)*$N$2:$N$300000)</f>
        <v>45890.572858796295</v>
      </c>
      <c r="J13347" s="14"/>
      <c r="N13347" s="7">
        <v>45336.423750000002</v>
      </c>
      <c r="O13347" s="8">
        <v>1</v>
      </c>
      <c r="P13347" t="s">
        <v>13</v>
      </c>
    </row>
    <row r="13348" spans="5:16" x14ac:dyDescent="0.25">
      <c r="E13348" s="9" t="str">
        <f t="shared" si="234"/>
        <v>P1-S129A</v>
      </c>
      <c r="F13348" s="8" t="s">
        <v>0</v>
      </c>
      <c r="G13348" s="8" t="s">
        <v>46</v>
      </c>
      <c r="H13348" s="12"/>
      <c r="I13348" s="33" cm="1">
        <f t="array" ref="I13348">MAX(($G$2:$G$300000=G13348)*$N$2:$N$300000)</f>
        <v>45890.572858796295</v>
      </c>
      <c r="J13348" s="14"/>
      <c r="N13348" s="7">
        <v>45378.628263888888</v>
      </c>
      <c r="O13348" s="8">
        <v>1</v>
      </c>
      <c r="P13348" t="s">
        <v>13</v>
      </c>
    </row>
    <row r="13349" spans="5:16" x14ac:dyDescent="0.25">
      <c r="E13349" s="9" t="str">
        <f t="shared" si="234"/>
        <v>P1-S129A</v>
      </c>
      <c r="F13349" s="8" t="s">
        <v>0</v>
      </c>
      <c r="G13349" s="8" t="s">
        <v>46</v>
      </c>
      <c r="H13349" s="12"/>
      <c r="I13349" s="33" cm="1">
        <f t="array" ref="I13349">MAX(($G$2:$G$300000=G13349)*$N$2:$N$300000)</f>
        <v>45890.572858796295</v>
      </c>
      <c r="J13349" s="14"/>
      <c r="N13349" s="7">
        <v>45385.336018518516</v>
      </c>
      <c r="O13349" s="8">
        <v>1</v>
      </c>
      <c r="P13349" t="s">
        <v>13</v>
      </c>
    </row>
    <row r="13350" spans="5:16" x14ac:dyDescent="0.25">
      <c r="E13350" s="9" t="str">
        <f t="shared" si="234"/>
        <v>P1-S129A</v>
      </c>
      <c r="F13350" s="8" t="s">
        <v>0</v>
      </c>
      <c r="G13350" s="8" t="s">
        <v>46</v>
      </c>
      <c r="H13350" s="12"/>
      <c r="I13350" s="33" cm="1">
        <f t="array" ref="I13350">MAX(($G$2:$G$300000=G13350)*$N$2:$N$300000)</f>
        <v>45890.572858796295</v>
      </c>
      <c r="J13350" s="14"/>
      <c r="N13350" s="7">
        <v>45442.419490740744</v>
      </c>
      <c r="O13350" s="8">
        <v>1</v>
      </c>
      <c r="P13350" t="s">
        <v>13</v>
      </c>
    </row>
    <row r="13351" spans="5:16" x14ac:dyDescent="0.25">
      <c r="E13351" s="9" t="str">
        <f t="shared" si="234"/>
        <v>P1-S129A</v>
      </c>
      <c r="F13351" s="8" t="s">
        <v>0</v>
      </c>
      <c r="G13351" s="8" t="s">
        <v>46</v>
      </c>
      <c r="H13351" s="12"/>
      <c r="I13351" s="33" cm="1">
        <f t="array" ref="I13351">MAX(($G$2:$G$300000=G13351)*$N$2:$N$300000)</f>
        <v>45890.572858796295</v>
      </c>
      <c r="J13351" s="14"/>
      <c r="N13351" s="7">
        <v>45470.490127314813</v>
      </c>
      <c r="O13351" s="8">
        <v>1</v>
      </c>
      <c r="P13351" t="s">
        <v>13</v>
      </c>
    </row>
    <row r="13352" spans="5:16" x14ac:dyDescent="0.25">
      <c r="E13352" s="9" t="str">
        <f t="shared" si="234"/>
        <v>P1-S129A</v>
      </c>
      <c r="F13352" s="8" t="s">
        <v>0</v>
      </c>
      <c r="G13352" s="8" t="s">
        <v>46</v>
      </c>
      <c r="H13352" s="12"/>
      <c r="I13352" s="33" cm="1">
        <f t="array" ref="I13352">MAX(($G$2:$G$300000=G13352)*$N$2:$N$300000)</f>
        <v>45890.572858796295</v>
      </c>
      <c r="J13352" s="14"/>
      <c r="N13352" s="7">
        <v>45485.43949074074</v>
      </c>
      <c r="O13352" s="8">
        <v>1</v>
      </c>
      <c r="P13352" t="s">
        <v>13</v>
      </c>
    </row>
    <row r="13353" spans="5:16" x14ac:dyDescent="0.25">
      <c r="E13353" s="9" t="str">
        <f t="shared" si="234"/>
        <v>P1-S129A</v>
      </c>
      <c r="F13353" s="8" t="s">
        <v>0</v>
      </c>
      <c r="G13353" s="8" t="s">
        <v>46</v>
      </c>
      <c r="H13353" s="12"/>
      <c r="I13353" s="33" cm="1">
        <f t="array" ref="I13353">MAX(($G$2:$G$300000=G13353)*$N$2:$N$300000)</f>
        <v>45890.572858796295</v>
      </c>
      <c r="J13353" s="14"/>
      <c r="N13353" s="7">
        <v>45485.588368055556</v>
      </c>
      <c r="O13353" s="8">
        <v>1</v>
      </c>
      <c r="P13353" t="s">
        <v>13</v>
      </c>
    </row>
    <row r="13354" spans="5:16" x14ac:dyDescent="0.25">
      <c r="E13354" s="9" t="str">
        <f t="shared" si="234"/>
        <v>P1-S129A</v>
      </c>
      <c r="F13354" s="8" t="s">
        <v>0</v>
      </c>
      <c r="G13354" s="8" t="s">
        <v>46</v>
      </c>
      <c r="H13354" s="12"/>
      <c r="I13354" s="33" cm="1">
        <f t="array" ref="I13354">MAX(($G$2:$G$300000=G13354)*$N$2:$N$300000)</f>
        <v>45890.572858796295</v>
      </c>
      <c r="J13354" s="14"/>
      <c r="N13354" s="7">
        <v>45876.57371527778</v>
      </c>
      <c r="O13354" s="8">
        <v>1</v>
      </c>
      <c r="P13354" t="s">
        <v>13</v>
      </c>
    </row>
    <row r="13355" spans="5:16" x14ac:dyDescent="0.25">
      <c r="E13355" s="9" t="str">
        <f t="shared" si="234"/>
        <v>P1-S129A</v>
      </c>
      <c r="F13355" s="8" t="s">
        <v>0</v>
      </c>
      <c r="G13355" s="8" t="s">
        <v>46</v>
      </c>
      <c r="H13355" s="12"/>
      <c r="I13355" s="33" cm="1">
        <f t="array" ref="I13355">MAX(($G$2:$G$300000=G13355)*$N$2:$N$300000)</f>
        <v>45890.572858796295</v>
      </c>
      <c r="J13355" s="14"/>
      <c r="N13355" s="7">
        <v>45890.572858796295</v>
      </c>
      <c r="O13355" s="8">
        <v>1</v>
      </c>
      <c r="P13355" t="s">
        <v>13</v>
      </c>
    </row>
    <row r="13356" spans="5:16" x14ac:dyDescent="0.25">
      <c r="E13356" s="9" t="str">
        <f t="shared" si="234"/>
        <v>P1-S137G</v>
      </c>
      <c r="F13356" s="8" t="s">
        <v>0</v>
      </c>
      <c r="G13356" s="8" t="s">
        <v>47</v>
      </c>
      <c r="H13356" s="12"/>
      <c r="I13356" s="33" cm="1">
        <f t="array" ref="I13356">MAX(($G$2:$G$300000=G13356)*$N$2:$N$300000)</f>
        <v>45902.496331018519</v>
      </c>
      <c r="J13356" s="14"/>
      <c r="N13356" s="7">
        <v>43269.714131944442</v>
      </c>
      <c r="O13356" s="8">
        <v>1</v>
      </c>
      <c r="P13356" t="s">
        <v>12</v>
      </c>
    </row>
    <row r="13357" spans="5:16" x14ac:dyDescent="0.25">
      <c r="E13357" s="9" t="str">
        <f t="shared" si="234"/>
        <v>P1-S137G</v>
      </c>
      <c r="F13357" s="8" t="s">
        <v>0</v>
      </c>
      <c r="G13357" s="8" t="s">
        <v>47</v>
      </c>
      <c r="H13357" s="12"/>
      <c r="I13357" s="33" cm="1">
        <f t="array" ref="I13357">MAX(($G$2:$G$300000=G13357)*$N$2:$N$300000)</f>
        <v>45902.496331018519</v>
      </c>
      <c r="J13357" s="14"/>
      <c r="N13357" s="7">
        <v>43270.354467592595</v>
      </c>
      <c r="O13357" s="8">
        <v>1</v>
      </c>
      <c r="P13357" t="s">
        <v>12</v>
      </c>
    </row>
    <row r="13358" spans="5:16" x14ac:dyDescent="0.25">
      <c r="E13358" s="9" t="str">
        <f t="shared" si="234"/>
        <v>P1-S137G</v>
      </c>
      <c r="F13358" s="8" t="s">
        <v>0</v>
      </c>
      <c r="G13358" s="8" t="s">
        <v>47</v>
      </c>
      <c r="H13358" s="12"/>
      <c r="I13358" s="33" cm="1">
        <f t="array" ref="I13358">MAX(($G$2:$G$300000=G13358)*$N$2:$N$300000)</f>
        <v>45902.496331018519</v>
      </c>
      <c r="J13358" s="14"/>
      <c r="N13358" s="7">
        <v>43270.375821759262</v>
      </c>
      <c r="O13358" s="8">
        <v>1</v>
      </c>
      <c r="P13358" t="s">
        <v>12</v>
      </c>
    </row>
    <row r="13359" spans="5:16" x14ac:dyDescent="0.25">
      <c r="E13359" s="9" t="str">
        <f t="shared" si="234"/>
        <v>P1-S137G</v>
      </c>
      <c r="F13359" s="8" t="s">
        <v>0</v>
      </c>
      <c r="G13359" s="8" t="s">
        <v>47</v>
      </c>
      <c r="H13359" s="12"/>
      <c r="I13359" s="33" cm="1">
        <f t="array" ref="I13359">MAX(($G$2:$G$300000=G13359)*$N$2:$N$300000)</f>
        <v>45902.496331018519</v>
      </c>
      <c r="J13359" s="14"/>
      <c r="N13359" s="7">
        <v>43364.583194444444</v>
      </c>
      <c r="O13359" s="8">
        <v>1</v>
      </c>
      <c r="P13359" t="s">
        <v>11</v>
      </c>
    </row>
    <row r="13360" spans="5:16" x14ac:dyDescent="0.25">
      <c r="E13360" s="9" t="str">
        <f t="shared" si="234"/>
        <v>P1-S137G</v>
      </c>
      <c r="F13360" s="8" t="s">
        <v>0</v>
      </c>
      <c r="G13360" s="8" t="s">
        <v>47</v>
      </c>
      <c r="H13360" s="12"/>
      <c r="I13360" s="33" cm="1">
        <f t="array" ref="I13360">MAX(($G$2:$G$300000=G13360)*$N$2:$N$300000)</f>
        <v>45902.496331018519</v>
      </c>
      <c r="J13360" s="14"/>
      <c r="N13360" s="7">
        <v>43364.60224537037</v>
      </c>
      <c r="O13360" s="8">
        <v>1</v>
      </c>
      <c r="P13360" t="s">
        <v>13</v>
      </c>
    </row>
    <row r="13361" spans="5:16" x14ac:dyDescent="0.25">
      <c r="E13361" s="9" t="str">
        <f t="shared" si="234"/>
        <v>P1-S137G</v>
      </c>
      <c r="F13361" s="8" t="s">
        <v>0</v>
      </c>
      <c r="G13361" s="8" t="s">
        <v>47</v>
      </c>
      <c r="H13361" s="12"/>
      <c r="I13361" s="33" cm="1">
        <f t="array" ref="I13361">MAX(($G$2:$G$300000=G13361)*$N$2:$N$300000)</f>
        <v>45902.496331018519</v>
      </c>
      <c r="J13361" s="14"/>
      <c r="N13361" s="7">
        <v>43378.590810185182</v>
      </c>
      <c r="O13361" s="8">
        <v>1</v>
      </c>
      <c r="P13361" t="s">
        <v>11</v>
      </c>
    </row>
    <row r="13362" spans="5:16" x14ac:dyDescent="0.25">
      <c r="E13362" s="9" t="str">
        <f t="shared" si="234"/>
        <v>P1-S137G</v>
      </c>
      <c r="F13362" s="8" t="s">
        <v>0</v>
      </c>
      <c r="G13362" s="8" t="s">
        <v>47</v>
      </c>
      <c r="H13362" s="12"/>
      <c r="I13362" s="33" cm="1">
        <f t="array" ref="I13362">MAX(($G$2:$G$300000=G13362)*$N$2:$N$300000)</f>
        <v>45902.496331018519</v>
      </c>
      <c r="J13362" s="14"/>
      <c r="N13362" s="7">
        <v>43378.629710648151</v>
      </c>
      <c r="O13362" s="8">
        <v>1</v>
      </c>
      <c r="P13362" t="s">
        <v>13</v>
      </c>
    </row>
    <row r="13363" spans="5:16" x14ac:dyDescent="0.25">
      <c r="E13363" s="9" t="str">
        <f t="shared" si="234"/>
        <v>P1-S137G</v>
      </c>
      <c r="F13363" s="8" t="s">
        <v>0</v>
      </c>
      <c r="G13363" s="8" t="s">
        <v>47</v>
      </c>
      <c r="H13363" s="12"/>
      <c r="I13363" s="33" cm="1">
        <f t="array" ref="I13363">MAX(($G$2:$G$300000=G13363)*$N$2:$N$300000)</f>
        <v>45902.496331018519</v>
      </c>
      <c r="J13363" s="14"/>
      <c r="N13363" s="7">
        <v>43430.411412037036</v>
      </c>
      <c r="O13363" s="8">
        <v>1</v>
      </c>
      <c r="P13363" t="s">
        <v>13</v>
      </c>
    </row>
    <row r="13364" spans="5:16" x14ac:dyDescent="0.25">
      <c r="E13364" s="9" t="str">
        <f t="shared" si="234"/>
        <v>P1-S137G</v>
      </c>
      <c r="F13364" s="8" t="s">
        <v>0</v>
      </c>
      <c r="G13364" s="8" t="s">
        <v>47</v>
      </c>
      <c r="H13364" s="12"/>
      <c r="I13364" s="33" cm="1">
        <f t="array" ref="I13364">MAX(($G$2:$G$300000=G13364)*$N$2:$N$300000)</f>
        <v>45902.496331018519</v>
      </c>
      <c r="J13364" s="14"/>
      <c r="N13364" s="7">
        <v>43438.579201388886</v>
      </c>
      <c r="O13364" s="8">
        <v>1</v>
      </c>
      <c r="P13364" t="s">
        <v>13</v>
      </c>
    </row>
    <row r="13365" spans="5:16" x14ac:dyDescent="0.25">
      <c r="E13365" s="9" t="str">
        <f t="shared" si="234"/>
        <v>P1-S137G</v>
      </c>
      <c r="F13365" s="8" t="s">
        <v>0</v>
      </c>
      <c r="G13365" s="8" t="s">
        <v>47</v>
      </c>
      <c r="H13365" s="12"/>
      <c r="I13365" s="33" cm="1">
        <f t="array" ref="I13365">MAX(($G$2:$G$300000=G13365)*$N$2:$N$300000)</f>
        <v>45902.496331018519</v>
      </c>
      <c r="J13365" s="14"/>
      <c r="N13365" s="7">
        <v>43476.578587962962</v>
      </c>
      <c r="O13365" s="8">
        <v>1</v>
      </c>
      <c r="P13365" t="s">
        <v>12</v>
      </c>
    </row>
    <row r="13366" spans="5:16" x14ac:dyDescent="0.25">
      <c r="E13366" s="9" t="str">
        <f t="shared" si="234"/>
        <v>P1-S137G</v>
      </c>
      <c r="F13366" s="8" t="s">
        <v>0</v>
      </c>
      <c r="G13366" s="8" t="s">
        <v>47</v>
      </c>
      <c r="H13366" s="12"/>
      <c r="I13366" s="33" cm="1">
        <f t="array" ref="I13366">MAX(($G$2:$G$300000=G13366)*$N$2:$N$300000)</f>
        <v>45902.496331018519</v>
      </c>
      <c r="J13366" s="14"/>
      <c r="N13366" s="7">
        <v>43476.587696759256</v>
      </c>
      <c r="O13366" s="8">
        <v>1</v>
      </c>
      <c r="P13366" t="s">
        <v>12</v>
      </c>
    </row>
    <row r="13367" spans="5:16" x14ac:dyDescent="0.25">
      <c r="E13367" s="9" t="str">
        <f t="shared" si="234"/>
        <v>P1-S137G</v>
      </c>
      <c r="F13367" s="8" t="s">
        <v>0</v>
      </c>
      <c r="G13367" s="8" t="s">
        <v>47</v>
      </c>
      <c r="H13367" s="12"/>
      <c r="I13367" s="33" cm="1">
        <f t="array" ref="I13367">MAX(($G$2:$G$300000=G13367)*$N$2:$N$300000)</f>
        <v>45902.496331018519</v>
      </c>
      <c r="J13367" s="14"/>
      <c r="N13367" s="7">
        <v>43481.490231481483</v>
      </c>
      <c r="O13367" s="8">
        <v>1</v>
      </c>
      <c r="P13367" t="s">
        <v>12</v>
      </c>
    </row>
    <row r="13368" spans="5:16" x14ac:dyDescent="0.25">
      <c r="E13368" s="9" t="str">
        <f t="shared" si="234"/>
        <v>P1-S137G</v>
      </c>
      <c r="F13368" s="8" t="s">
        <v>0</v>
      </c>
      <c r="G13368" s="8" t="s">
        <v>47</v>
      </c>
      <c r="H13368" s="12"/>
      <c r="I13368" s="33" cm="1">
        <f t="array" ref="I13368">MAX(($G$2:$G$300000=G13368)*$N$2:$N$300000)</f>
        <v>45902.496331018519</v>
      </c>
      <c r="J13368" s="14"/>
      <c r="N13368" s="7">
        <v>43532.443657407406</v>
      </c>
      <c r="O13368" s="8">
        <v>1</v>
      </c>
      <c r="P13368" t="s">
        <v>13</v>
      </c>
    </row>
    <row r="13369" spans="5:16" x14ac:dyDescent="0.25">
      <c r="E13369" s="9" t="str">
        <f t="shared" si="234"/>
        <v>P1-S137G</v>
      </c>
      <c r="F13369" s="8" t="s">
        <v>0</v>
      </c>
      <c r="G13369" s="8" t="s">
        <v>47</v>
      </c>
      <c r="H13369" s="12"/>
      <c r="I13369" s="33" cm="1">
        <f t="array" ref="I13369">MAX(($G$2:$G$300000=G13369)*$N$2:$N$300000)</f>
        <v>45902.496331018519</v>
      </c>
      <c r="J13369" s="14"/>
      <c r="N13369" s="7">
        <v>43546.394328703704</v>
      </c>
      <c r="O13369" s="8">
        <v>1</v>
      </c>
      <c r="P13369" t="s">
        <v>13</v>
      </c>
    </row>
    <row r="13370" spans="5:16" x14ac:dyDescent="0.25">
      <c r="E13370" s="9" t="str">
        <f t="shared" si="234"/>
        <v>P1-S137G</v>
      </c>
      <c r="F13370" s="8" t="s">
        <v>0</v>
      </c>
      <c r="G13370" s="8" t="s">
        <v>47</v>
      </c>
      <c r="H13370" s="12"/>
      <c r="I13370" s="33" cm="1">
        <f t="array" ref="I13370">MAX(($G$2:$G$300000=G13370)*$N$2:$N$300000)</f>
        <v>45902.496331018519</v>
      </c>
      <c r="J13370" s="14"/>
      <c r="N13370" s="7">
        <v>43570.603078703702</v>
      </c>
      <c r="O13370" s="8">
        <v>1</v>
      </c>
      <c r="P13370" t="s">
        <v>13</v>
      </c>
    </row>
    <row r="13371" spans="5:16" x14ac:dyDescent="0.25">
      <c r="E13371" s="9" t="str">
        <f t="shared" si="234"/>
        <v>P1-S137G</v>
      </c>
      <c r="F13371" s="8" t="s">
        <v>0</v>
      </c>
      <c r="G13371" s="8" t="s">
        <v>47</v>
      </c>
      <c r="H13371" s="12"/>
      <c r="I13371" s="33" cm="1">
        <f t="array" ref="I13371">MAX(($G$2:$G$300000=G13371)*$N$2:$N$300000)</f>
        <v>45902.496331018519</v>
      </c>
      <c r="J13371" s="14"/>
      <c r="N13371" s="7">
        <v>43633.355995370373</v>
      </c>
      <c r="O13371" s="8">
        <v>1</v>
      </c>
      <c r="P13371" t="s">
        <v>13</v>
      </c>
    </row>
    <row r="13372" spans="5:16" x14ac:dyDescent="0.25">
      <c r="E13372" s="9" t="str">
        <f t="shared" si="234"/>
        <v>P1-S137G</v>
      </c>
      <c r="F13372" s="8" t="s">
        <v>0</v>
      </c>
      <c r="G13372" s="8" t="s">
        <v>47</v>
      </c>
      <c r="H13372" s="12"/>
      <c r="I13372" s="33" cm="1">
        <f t="array" ref="I13372">MAX(($G$2:$G$300000=G13372)*$N$2:$N$300000)</f>
        <v>45902.496331018519</v>
      </c>
      <c r="J13372" s="14"/>
      <c r="N13372" s="7">
        <v>43637.673738425925</v>
      </c>
      <c r="O13372" s="8">
        <v>1</v>
      </c>
      <c r="P13372" t="s">
        <v>12</v>
      </c>
    </row>
    <row r="13373" spans="5:16" x14ac:dyDescent="0.25">
      <c r="E13373" s="9" t="str">
        <f t="shared" si="234"/>
        <v>P1-S137G</v>
      </c>
      <c r="F13373" s="8" t="s">
        <v>0</v>
      </c>
      <c r="G13373" s="8" t="s">
        <v>47</v>
      </c>
      <c r="H13373" s="12"/>
      <c r="I13373" s="33" cm="1">
        <f t="array" ref="I13373">MAX(($G$2:$G$300000=G13373)*$N$2:$N$300000)</f>
        <v>45902.496331018519</v>
      </c>
      <c r="J13373" s="14"/>
      <c r="N13373" s="7">
        <v>43640.424930555557</v>
      </c>
      <c r="O13373" s="8">
        <v>1</v>
      </c>
      <c r="P13373" t="s">
        <v>12</v>
      </c>
    </row>
    <row r="13374" spans="5:16" x14ac:dyDescent="0.25">
      <c r="E13374" s="9" t="str">
        <f t="shared" si="234"/>
        <v>P1-S137G</v>
      </c>
      <c r="F13374" s="8" t="s">
        <v>0</v>
      </c>
      <c r="G13374" s="8" t="s">
        <v>47</v>
      </c>
      <c r="H13374" s="12"/>
      <c r="I13374" s="33" cm="1">
        <f t="array" ref="I13374">MAX(($G$2:$G$300000=G13374)*$N$2:$N$300000)</f>
        <v>45902.496331018519</v>
      </c>
      <c r="J13374" s="14"/>
      <c r="N13374" s="7">
        <v>43640.425138888888</v>
      </c>
      <c r="O13374" s="8">
        <v>1</v>
      </c>
      <c r="P13374" t="s">
        <v>12</v>
      </c>
    </row>
    <row r="13375" spans="5:16" x14ac:dyDescent="0.25">
      <c r="E13375" s="9" t="str">
        <f t="shared" si="234"/>
        <v>P1-S137G</v>
      </c>
      <c r="F13375" s="8" t="s">
        <v>0</v>
      </c>
      <c r="G13375" s="8" t="s">
        <v>47</v>
      </c>
      <c r="H13375" s="12"/>
      <c r="I13375" s="33" cm="1">
        <f t="array" ref="I13375">MAX(($G$2:$G$300000=G13375)*$N$2:$N$300000)</f>
        <v>45902.496331018519</v>
      </c>
      <c r="J13375" s="14"/>
      <c r="N13375" s="7">
        <v>43644.389502314814</v>
      </c>
      <c r="O13375" s="8">
        <v>1</v>
      </c>
      <c r="P13375" t="s">
        <v>13</v>
      </c>
    </row>
    <row r="13376" spans="5:16" x14ac:dyDescent="0.25">
      <c r="E13376" s="9" t="str">
        <f t="shared" si="234"/>
        <v>P1-S137G</v>
      </c>
      <c r="F13376" s="8" t="s">
        <v>0</v>
      </c>
      <c r="G13376" s="8" t="s">
        <v>47</v>
      </c>
      <c r="H13376" s="12"/>
      <c r="I13376" s="33" cm="1">
        <f t="array" ref="I13376">MAX(($G$2:$G$300000=G13376)*$N$2:$N$300000)</f>
        <v>45902.496331018519</v>
      </c>
      <c r="J13376" s="14"/>
      <c r="N13376" s="7">
        <v>43731.635312500002</v>
      </c>
      <c r="O13376" s="8">
        <v>1</v>
      </c>
      <c r="P13376" t="s">
        <v>12</v>
      </c>
    </row>
    <row r="13377" spans="5:16" x14ac:dyDescent="0.25">
      <c r="E13377" s="9" t="str">
        <f t="shared" si="234"/>
        <v>P1-S137G</v>
      </c>
      <c r="F13377" s="8" t="s">
        <v>0</v>
      </c>
      <c r="G13377" s="8" t="s">
        <v>47</v>
      </c>
      <c r="H13377" s="12"/>
      <c r="I13377" s="33" cm="1">
        <f t="array" ref="I13377">MAX(($G$2:$G$300000=G13377)*$N$2:$N$300000)</f>
        <v>45902.496331018519</v>
      </c>
      <c r="J13377" s="14"/>
      <c r="N13377" s="7">
        <v>43731.643877314818</v>
      </c>
      <c r="O13377" s="8">
        <v>1</v>
      </c>
      <c r="P13377" t="s">
        <v>12</v>
      </c>
    </row>
    <row r="13378" spans="5:16" x14ac:dyDescent="0.25">
      <c r="E13378" s="9" t="str">
        <f t="shared" si="234"/>
        <v>P1-S137G</v>
      </c>
      <c r="F13378" s="8" t="s">
        <v>0</v>
      </c>
      <c r="G13378" s="8" t="s">
        <v>47</v>
      </c>
      <c r="H13378" s="12"/>
      <c r="I13378" s="33" cm="1">
        <f t="array" ref="I13378">MAX(($G$2:$G$300000=G13378)*$N$2:$N$300000)</f>
        <v>45902.496331018519</v>
      </c>
      <c r="J13378" s="14"/>
      <c r="N13378" s="7">
        <v>43731.66369212963</v>
      </c>
      <c r="O13378" s="8">
        <v>1</v>
      </c>
      <c r="P13378" t="s">
        <v>12</v>
      </c>
    </row>
    <row r="13379" spans="5:16" x14ac:dyDescent="0.25">
      <c r="E13379" s="9" t="str">
        <f t="shared" si="234"/>
        <v>P1-S137G</v>
      </c>
      <c r="F13379" s="8" t="s">
        <v>0</v>
      </c>
      <c r="G13379" s="8" t="s">
        <v>47</v>
      </c>
      <c r="H13379" s="12"/>
      <c r="I13379" s="33" cm="1">
        <f t="array" ref="I13379">MAX(($G$2:$G$300000=G13379)*$N$2:$N$300000)</f>
        <v>45902.496331018519</v>
      </c>
      <c r="J13379" s="14"/>
      <c r="N13379" s="7">
        <v>43732.322962962964</v>
      </c>
      <c r="O13379" s="8">
        <v>1</v>
      </c>
      <c r="P13379" t="s">
        <v>12</v>
      </c>
    </row>
    <row r="13380" spans="5:16" x14ac:dyDescent="0.25">
      <c r="E13380" s="9" t="str">
        <f t="shared" si="234"/>
        <v>P1-S137G</v>
      </c>
      <c r="F13380" s="8" t="s">
        <v>0</v>
      </c>
      <c r="G13380" s="8" t="s">
        <v>47</v>
      </c>
      <c r="H13380" s="12"/>
      <c r="I13380" s="33" cm="1">
        <f t="array" ref="I13380">MAX(($G$2:$G$300000=G13380)*$N$2:$N$300000)</f>
        <v>45902.496331018519</v>
      </c>
      <c r="J13380" s="14"/>
      <c r="N13380" s="7">
        <v>43732.341898148145</v>
      </c>
      <c r="O13380" s="8">
        <v>1</v>
      </c>
      <c r="P13380" t="s">
        <v>12</v>
      </c>
    </row>
    <row r="13381" spans="5:16" x14ac:dyDescent="0.25">
      <c r="E13381" s="9" t="str">
        <f t="shared" si="234"/>
        <v>P1-S137G</v>
      </c>
      <c r="F13381" s="8" t="s">
        <v>0</v>
      </c>
      <c r="G13381" s="8" t="s">
        <v>47</v>
      </c>
      <c r="H13381" s="12"/>
      <c r="I13381" s="33" cm="1">
        <f t="array" ref="I13381">MAX(($G$2:$G$300000=G13381)*$N$2:$N$300000)</f>
        <v>45902.496331018519</v>
      </c>
      <c r="J13381" s="14"/>
      <c r="N13381" s="7">
        <v>43732.590532407405</v>
      </c>
      <c r="O13381" s="8">
        <v>1</v>
      </c>
      <c r="P13381" t="s">
        <v>13</v>
      </c>
    </row>
    <row r="13382" spans="5:16" x14ac:dyDescent="0.25">
      <c r="E13382" s="9" t="str">
        <f t="shared" si="234"/>
        <v>P1-S137G</v>
      </c>
      <c r="F13382" s="8" t="s">
        <v>0</v>
      </c>
      <c r="G13382" s="8" t="s">
        <v>47</v>
      </c>
      <c r="H13382" s="12"/>
      <c r="I13382" s="33" cm="1">
        <f t="array" ref="I13382">MAX(($G$2:$G$300000=G13382)*$N$2:$N$300000)</f>
        <v>45902.496331018519</v>
      </c>
      <c r="J13382" s="14"/>
      <c r="N13382" s="7">
        <v>43754.501944444448</v>
      </c>
      <c r="O13382" s="8">
        <v>1</v>
      </c>
      <c r="P13382" t="s">
        <v>13</v>
      </c>
    </row>
    <row r="13383" spans="5:16" x14ac:dyDescent="0.25">
      <c r="E13383" s="9" t="str">
        <f t="shared" si="234"/>
        <v>P1-S137G</v>
      </c>
      <c r="F13383" s="8" t="s">
        <v>0</v>
      </c>
      <c r="G13383" s="8" t="s">
        <v>47</v>
      </c>
      <c r="H13383" s="12"/>
      <c r="I13383" s="33" cm="1">
        <f t="array" ref="I13383">MAX(($G$2:$G$300000=G13383)*$N$2:$N$300000)</f>
        <v>45902.496331018519</v>
      </c>
      <c r="J13383" s="14"/>
      <c r="N13383" s="7">
        <v>43795.417962962965</v>
      </c>
      <c r="O13383" s="8">
        <v>1</v>
      </c>
      <c r="P13383" t="s">
        <v>13</v>
      </c>
    </row>
    <row r="13384" spans="5:16" x14ac:dyDescent="0.25">
      <c r="E13384" s="9" t="str">
        <f t="shared" si="234"/>
        <v>P1-S137G</v>
      </c>
      <c r="F13384" s="8" t="s">
        <v>0</v>
      </c>
      <c r="G13384" s="8" t="s">
        <v>47</v>
      </c>
      <c r="H13384" s="12"/>
      <c r="I13384" s="33" cm="1">
        <f t="array" ref="I13384">MAX(($G$2:$G$300000=G13384)*$N$2:$N$300000)</f>
        <v>45902.496331018519</v>
      </c>
      <c r="J13384" s="14"/>
      <c r="N13384" s="7">
        <v>43816.359699074077</v>
      </c>
      <c r="O13384" s="8">
        <v>1</v>
      </c>
      <c r="P13384" t="s">
        <v>13</v>
      </c>
    </row>
    <row r="13385" spans="5:16" x14ac:dyDescent="0.25">
      <c r="E13385" s="9" t="str">
        <f t="shared" si="234"/>
        <v>P1-S137G</v>
      </c>
      <c r="F13385" s="8" t="s">
        <v>0</v>
      </c>
      <c r="G13385" s="8" t="s">
        <v>47</v>
      </c>
      <c r="H13385" s="12"/>
      <c r="I13385" s="33" cm="1">
        <f t="array" ref="I13385">MAX(($G$2:$G$300000=G13385)*$N$2:$N$300000)</f>
        <v>45902.496331018519</v>
      </c>
      <c r="J13385" s="14"/>
      <c r="N13385" s="7">
        <v>43838.497662037036</v>
      </c>
      <c r="O13385" s="8">
        <v>1</v>
      </c>
      <c r="P13385" t="s">
        <v>12</v>
      </c>
    </row>
    <row r="13386" spans="5:16" x14ac:dyDescent="0.25">
      <c r="E13386" s="9" t="str">
        <f t="shared" si="234"/>
        <v>P1-S137G</v>
      </c>
      <c r="F13386" s="8" t="s">
        <v>0</v>
      </c>
      <c r="G13386" s="8" t="s">
        <v>47</v>
      </c>
      <c r="H13386" s="12"/>
      <c r="I13386" s="33" cm="1">
        <f t="array" ref="I13386">MAX(($G$2:$G$300000=G13386)*$N$2:$N$300000)</f>
        <v>45902.496331018519</v>
      </c>
      <c r="J13386" s="14"/>
      <c r="N13386" s="7">
        <v>43838.639699074076</v>
      </c>
      <c r="O13386" s="8">
        <v>1</v>
      </c>
      <c r="P13386" t="s">
        <v>12</v>
      </c>
    </row>
    <row r="13387" spans="5:16" x14ac:dyDescent="0.25">
      <c r="E13387" s="9" t="str">
        <f t="shared" si="234"/>
        <v>P1-S137G</v>
      </c>
      <c r="F13387" s="8" t="s">
        <v>0</v>
      </c>
      <c r="G13387" s="8" t="s">
        <v>47</v>
      </c>
      <c r="H13387" s="12"/>
      <c r="I13387" s="33" cm="1">
        <f t="array" ref="I13387">MAX(($G$2:$G$300000=G13387)*$N$2:$N$300000)</f>
        <v>45902.496331018519</v>
      </c>
      <c r="J13387" s="14"/>
      <c r="N13387" s="7">
        <v>43839.324004629627</v>
      </c>
      <c r="O13387" s="8">
        <v>1</v>
      </c>
      <c r="P13387" t="s">
        <v>12</v>
      </c>
    </row>
    <row r="13388" spans="5:16" x14ac:dyDescent="0.25">
      <c r="E13388" s="9" t="str">
        <f t="shared" si="234"/>
        <v>P1-S137G</v>
      </c>
      <c r="F13388" s="8" t="s">
        <v>0</v>
      </c>
      <c r="G13388" s="8" t="s">
        <v>47</v>
      </c>
      <c r="H13388" s="12"/>
      <c r="I13388" s="33" cm="1">
        <f t="array" ref="I13388">MAX(($G$2:$G$300000=G13388)*$N$2:$N$300000)</f>
        <v>45902.496331018519</v>
      </c>
      <c r="J13388" s="14"/>
      <c r="N13388" s="7">
        <v>43839.442488425928</v>
      </c>
      <c r="O13388" s="8">
        <v>1</v>
      </c>
      <c r="P13388" t="s">
        <v>12</v>
      </c>
    </row>
    <row r="13389" spans="5:16" x14ac:dyDescent="0.25">
      <c r="E13389" s="9" t="str">
        <f t="shared" si="234"/>
        <v>P1-S137G</v>
      </c>
      <c r="F13389" s="8" t="s">
        <v>0</v>
      </c>
      <c r="G13389" s="8" t="s">
        <v>47</v>
      </c>
      <c r="H13389" s="12"/>
      <c r="I13389" s="33" cm="1">
        <f t="array" ref="I13389">MAX(($G$2:$G$300000=G13389)*$N$2:$N$300000)</f>
        <v>45902.496331018519</v>
      </c>
      <c r="J13389" s="14"/>
      <c r="N13389" s="7">
        <v>43839.471087962964</v>
      </c>
      <c r="O13389" s="8">
        <v>1</v>
      </c>
      <c r="P13389" t="s">
        <v>12</v>
      </c>
    </row>
    <row r="13390" spans="5:16" x14ac:dyDescent="0.25">
      <c r="E13390" s="9" t="str">
        <f t="shared" si="234"/>
        <v>P1-S137G</v>
      </c>
      <c r="F13390" s="8" t="s">
        <v>0</v>
      </c>
      <c r="G13390" s="8" t="s">
        <v>47</v>
      </c>
      <c r="H13390" s="12"/>
      <c r="I13390" s="33" cm="1">
        <f t="array" ref="I13390">MAX(($G$2:$G$300000=G13390)*$N$2:$N$300000)</f>
        <v>45902.496331018519</v>
      </c>
      <c r="J13390" s="14"/>
      <c r="N13390" s="7">
        <v>43874.669525462959</v>
      </c>
      <c r="O13390" s="8">
        <v>1</v>
      </c>
      <c r="P13390" t="s">
        <v>13</v>
      </c>
    </row>
    <row r="13391" spans="5:16" x14ac:dyDescent="0.25">
      <c r="E13391" s="9" t="str">
        <f t="shared" si="234"/>
        <v>P1-S137G</v>
      </c>
      <c r="F13391" s="8" t="s">
        <v>0</v>
      </c>
      <c r="G13391" s="8" t="s">
        <v>47</v>
      </c>
      <c r="H13391" s="12"/>
      <c r="I13391" s="33" cm="1">
        <f t="array" ref="I13391">MAX(($G$2:$G$300000=G13391)*$N$2:$N$300000)</f>
        <v>45902.496331018519</v>
      </c>
      <c r="J13391" s="14"/>
      <c r="N13391" s="7">
        <v>43875.482361111113</v>
      </c>
      <c r="O13391" s="8">
        <v>1</v>
      </c>
      <c r="P13391" t="s">
        <v>13</v>
      </c>
    </row>
    <row r="13392" spans="5:16" x14ac:dyDescent="0.25">
      <c r="E13392" s="9" t="str">
        <f t="shared" si="234"/>
        <v>P1-S137G</v>
      </c>
      <c r="F13392" s="8" t="s">
        <v>0</v>
      </c>
      <c r="G13392" s="8" t="s">
        <v>47</v>
      </c>
      <c r="H13392" s="12"/>
      <c r="I13392" s="33" cm="1">
        <f t="array" ref="I13392">MAX(($G$2:$G$300000=G13392)*$N$2:$N$300000)</f>
        <v>45902.496331018519</v>
      </c>
      <c r="J13392" s="14"/>
      <c r="N13392" s="7">
        <v>43976.485324074078</v>
      </c>
      <c r="O13392" s="8">
        <v>1</v>
      </c>
      <c r="P13392" t="s">
        <v>13</v>
      </c>
    </row>
    <row r="13393" spans="5:16" x14ac:dyDescent="0.25">
      <c r="E13393" s="9" t="str">
        <f t="shared" si="234"/>
        <v>P1-S137G</v>
      </c>
      <c r="F13393" s="8" t="s">
        <v>0</v>
      </c>
      <c r="G13393" s="8" t="s">
        <v>47</v>
      </c>
      <c r="H13393" s="12"/>
      <c r="I13393" s="33" cm="1">
        <f t="array" ref="I13393">MAX(($G$2:$G$300000=G13393)*$N$2:$N$300000)</f>
        <v>45902.496331018519</v>
      </c>
      <c r="J13393" s="14"/>
      <c r="N13393" s="7">
        <v>43990.382824074077</v>
      </c>
      <c r="O13393" s="8">
        <v>1</v>
      </c>
      <c r="P13393" t="s">
        <v>13</v>
      </c>
    </row>
    <row r="13394" spans="5:16" x14ac:dyDescent="0.25">
      <c r="E13394" s="9" t="str">
        <f t="shared" si="234"/>
        <v>P1-S137G</v>
      </c>
      <c r="F13394" s="8" t="s">
        <v>0</v>
      </c>
      <c r="G13394" s="8" t="s">
        <v>47</v>
      </c>
      <c r="H13394" s="12"/>
      <c r="I13394" s="33" cm="1">
        <f t="array" ref="I13394">MAX(($G$2:$G$300000=G13394)*$N$2:$N$300000)</f>
        <v>45902.496331018519</v>
      </c>
      <c r="J13394" s="14"/>
      <c r="N13394" s="7">
        <v>44046.570428240739</v>
      </c>
      <c r="O13394" s="8">
        <v>1</v>
      </c>
      <c r="P13394" t="s">
        <v>13</v>
      </c>
    </row>
    <row r="13395" spans="5:16" x14ac:dyDescent="0.25">
      <c r="E13395" s="9" t="str">
        <f t="shared" si="234"/>
        <v>P1-S137G</v>
      </c>
      <c r="F13395" s="8" t="s">
        <v>0</v>
      </c>
      <c r="G13395" s="8" t="s">
        <v>47</v>
      </c>
      <c r="H13395" s="12"/>
      <c r="I13395" s="33" cm="1">
        <f t="array" ref="I13395">MAX(($G$2:$G$300000=G13395)*$N$2:$N$300000)</f>
        <v>45902.496331018519</v>
      </c>
      <c r="J13395" s="14"/>
      <c r="N13395" s="7">
        <v>44049.462557870371</v>
      </c>
      <c r="O13395" s="8">
        <v>1</v>
      </c>
      <c r="P13395" t="s">
        <v>13</v>
      </c>
    </row>
    <row r="13396" spans="5:16" x14ac:dyDescent="0.25">
      <c r="E13396" s="9" t="str">
        <f t="shared" si="234"/>
        <v>P1-S137G</v>
      </c>
      <c r="F13396" s="8" t="s">
        <v>0</v>
      </c>
      <c r="G13396" s="8" t="s">
        <v>47</v>
      </c>
      <c r="H13396" s="12"/>
      <c r="I13396" s="33" cm="1">
        <f t="array" ref="I13396">MAX(($G$2:$G$300000=G13396)*$N$2:$N$300000)</f>
        <v>45902.496331018519</v>
      </c>
      <c r="J13396" s="14"/>
      <c r="N13396" s="7">
        <v>44069.410358796296</v>
      </c>
      <c r="O13396" s="8">
        <v>1</v>
      </c>
      <c r="P13396" t="s">
        <v>12</v>
      </c>
    </row>
    <row r="13397" spans="5:16" x14ac:dyDescent="0.25">
      <c r="E13397" s="9" t="str">
        <f t="shared" si="234"/>
        <v>P1-S137G</v>
      </c>
      <c r="F13397" s="8" t="s">
        <v>0</v>
      </c>
      <c r="G13397" s="8" t="s">
        <v>47</v>
      </c>
      <c r="H13397" s="12"/>
      <c r="I13397" s="33" cm="1">
        <f t="array" ref="I13397">MAX(($G$2:$G$300000=G13397)*$N$2:$N$300000)</f>
        <v>45902.496331018519</v>
      </c>
      <c r="J13397" s="14"/>
      <c r="N13397" s="7">
        <v>44069.434814814813</v>
      </c>
      <c r="O13397" s="8">
        <v>1</v>
      </c>
      <c r="P13397" t="s">
        <v>12</v>
      </c>
    </row>
    <row r="13398" spans="5:16" x14ac:dyDescent="0.25">
      <c r="E13398" s="9" t="str">
        <f t="shared" si="234"/>
        <v>P1-S137G</v>
      </c>
      <c r="F13398" s="8" t="s">
        <v>0</v>
      </c>
      <c r="G13398" s="8" t="s">
        <v>47</v>
      </c>
      <c r="H13398" s="12"/>
      <c r="I13398" s="33" cm="1">
        <f t="array" ref="I13398">MAX(($G$2:$G$300000=G13398)*$N$2:$N$300000)</f>
        <v>45902.496331018519</v>
      </c>
      <c r="J13398" s="14"/>
      <c r="N13398" s="7">
        <v>44069.476238425923</v>
      </c>
      <c r="O13398" s="8">
        <v>1</v>
      </c>
      <c r="P13398" t="s">
        <v>12</v>
      </c>
    </row>
    <row r="13399" spans="5:16" x14ac:dyDescent="0.25">
      <c r="E13399" s="9" t="str">
        <f t="shared" si="234"/>
        <v>P1-S137G</v>
      </c>
      <c r="F13399" s="8" t="s">
        <v>0</v>
      </c>
      <c r="G13399" s="8" t="s">
        <v>47</v>
      </c>
      <c r="H13399" s="12"/>
      <c r="I13399" s="33" cm="1">
        <f t="array" ref="I13399">MAX(($G$2:$G$300000=G13399)*$N$2:$N$300000)</f>
        <v>45902.496331018519</v>
      </c>
      <c r="J13399" s="14"/>
      <c r="N13399" s="7">
        <v>44077.318356481483</v>
      </c>
      <c r="O13399" s="8">
        <v>1</v>
      </c>
      <c r="P13399" t="s">
        <v>13</v>
      </c>
    </row>
    <row r="13400" spans="5:16" x14ac:dyDescent="0.25">
      <c r="E13400" s="9" t="str">
        <f t="shared" si="234"/>
        <v>P1-S137G</v>
      </c>
      <c r="F13400" s="8" t="s">
        <v>0</v>
      </c>
      <c r="G13400" s="8" t="s">
        <v>47</v>
      </c>
      <c r="H13400" s="12"/>
      <c r="I13400" s="33" cm="1">
        <f t="array" ref="I13400">MAX(($G$2:$G$300000=G13400)*$N$2:$N$300000)</f>
        <v>45902.496331018519</v>
      </c>
      <c r="J13400" s="14"/>
      <c r="N13400" s="7">
        <v>44116.487974537034</v>
      </c>
      <c r="O13400" s="8">
        <v>1</v>
      </c>
      <c r="P13400" t="s">
        <v>13</v>
      </c>
    </row>
    <row r="13401" spans="5:16" x14ac:dyDescent="0.25">
      <c r="E13401" s="9" t="str">
        <f t="shared" si="234"/>
        <v>P1-S137G</v>
      </c>
      <c r="F13401" s="8" t="s">
        <v>0</v>
      </c>
      <c r="G13401" s="8" t="s">
        <v>47</v>
      </c>
      <c r="H13401" s="12"/>
      <c r="I13401" s="33" cm="1">
        <f t="array" ref="I13401">MAX(($G$2:$G$300000=G13401)*$N$2:$N$300000)</f>
        <v>45902.496331018519</v>
      </c>
      <c r="J13401" s="14"/>
      <c r="N13401" s="7">
        <v>44144.394479166665</v>
      </c>
      <c r="O13401" s="8">
        <v>1</v>
      </c>
      <c r="P13401" t="s">
        <v>13</v>
      </c>
    </row>
    <row r="13402" spans="5:16" x14ac:dyDescent="0.25">
      <c r="E13402" s="9" t="str">
        <f t="shared" si="234"/>
        <v>P1-S137G</v>
      </c>
      <c r="F13402" s="8" t="s">
        <v>0</v>
      </c>
      <c r="G13402" s="8" t="s">
        <v>47</v>
      </c>
      <c r="H13402" s="12"/>
      <c r="I13402" s="33" cm="1">
        <f t="array" ref="I13402">MAX(($G$2:$G$300000=G13402)*$N$2:$N$300000)</f>
        <v>45902.496331018519</v>
      </c>
      <c r="J13402" s="14"/>
      <c r="N13402" s="7">
        <v>44144.437372685185</v>
      </c>
      <c r="O13402" s="8">
        <v>1</v>
      </c>
      <c r="P13402" t="s">
        <v>12</v>
      </c>
    </row>
    <row r="13403" spans="5:16" x14ac:dyDescent="0.25">
      <c r="E13403" s="9" t="str">
        <f t="shared" si="234"/>
        <v>P1-S137G</v>
      </c>
      <c r="F13403" s="8" t="s">
        <v>0</v>
      </c>
      <c r="G13403" s="8" t="s">
        <v>47</v>
      </c>
      <c r="H13403" s="12"/>
      <c r="I13403" s="33" cm="1">
        <f t="array" ref="I13403">MAX(($G$2:$G$300000=G13403)*$N$2:$N$300000)</f>
        <v>45902.496331018519</v>
      </c>
      <c r="J13403" s="14"/>
      <c r="N13403" s="7">
        <v>44144.437824074077</v>
      </c>
      <c r="O13403" s="8">
        <v>1</v>
      </c>
      <c r="P13403" t="s">
        <v>12</v>
      </c>
    </row>
    <row r="13404" spans="5:16" x14ac:dyDescent="0.25">
      <c r="E13404" s="9" t="str">
        <f t="shared" si="234"/>
        <v>P1-S137G</v>
      </c>
      <c r="F13404" s="8" t="s">
        <v>0</v>
      </c>
      <c r="G13404" s="8" t="s">
        <v>47</v>
      </c>
      <c r="H13404" s="12"/>
      <c r="I13404" s="33" cm="1">
        <f t="array" ref="I13404">MAX(($G$2:$G$300000=G13404)*$N$2:$N$300000)</f>
        <v>45902.496331018519</v>
      </c>
      <c r="J13404" s="14"/>
      <c r="N13404" s="7">
        <v>44165.5703587963</v>
      </c>
      <c r="O13404" s="8">
        <v>1</v>
      </c>
      <c r="P13404" t="s">
        <v>13</v>
      </c>
    </row>
    <row r="13405" spans="5:16" x14ac:dyDescent="0.25">
      <c r="E13405" s="9" t="str">
        <f t="shared" si="234"/>
        <v>P1-S137G</v>
      </c>
      <c r="F13405" s="8" t="s">
        <v>0</v>
      </c>
      <c r="G13405" s="8" t="s">
        <v>47</v>
      </c>
      <c r="H13405" s="12"/>
      <c r="I13405" s="33" cm="1">
        <f t="array" ref="I13405">MAX(($G$2:$G$300000=G13405)*$N$2:$N$300000)</f>
        <v>45902.496331018519</v>
      </c>
      <c r="J13405" s="14"/>
      <c r="N13405" s="7">
        <v>44188.413402777776</v>
      </c>
      <c r="O13405" s="8">
        <v>1</v>
      </c>
      <c r="P13405" t="s">
        <v>13</v>
      </c>
    </row>
    <row r="13406" spans="5:16" x14ac:dyDescent="0.25">
      <c r="E13406" s="9" t="str">
        <f t="shared" si="234"/>
        <v>P1-S137G</v>
      </c>
      <c r="F13406" s="8" t="s">
        <v>0</v>
      </c>
      <c r="G13406" s="8" t="s">
        <v>47</v>
      </c>
      <c r="H13406" s="12"/>
      <c r="I13406" s="33" cm="1">
        <f t="array" ref="I13406">MAX(($G$2:$G$300000=G13406)*$N$2:$N$300000)</f>
        <v>45902.496331018519</v>
      </c>
      <c r="J13406" s="14"/>
      <c r="N13406" s="7">
        <v>44246.662974537037</v>
      </c>
      <c r="O13406" s="8">
        <v>1</v>
      </c>
      <c r="P13406" t="s">
        <v>13</v>
      </c>
    </row>
    <row r="13407" spans="5:16" x14ac:dyDescent="0.25">
      <c r="E13407" s="9" t="str">
        <f t="shared" ref="E13407:E13458" si="235">+G13407&amp;H13407</f>
        <v>P1-S137G</v>
      </c>
      <c r="F13407" s="8" t="s">
        <v>0</v>
      </c>
      <c r="G13407" s="8" t="s">
        <v>47</v>
      </c>
      <c r="H13407" s="12"/>
      <c r="I13407" s="33" cm="1">
        <f t="array" ref="I13407">MAX(($G$2:$G$300000=G13407)*$N$2:$N$300000)</f>
        <v>45902.496331018519</v>
      </c>
      <c r="J13407" s="14"/>
      <c r="N13407" s="7">
        <v>44315.364108796297</v>
      </c>
      <c r="O13407" s="8">
        <v>1</v>
      </c>
      <c r="P13407" t="s">
        <v>13</v>
      </c>
    </row>
    <row r="13408" spans="5:16" x14ac:dyDescent="0.25">
      <c r="E13408" s="9" t="str">
        <f t="shared" si="235"/>
        <v>P1-S137G</v>
      </c>
      <c r="F13408" s="8" t="s">
        <v>0</v>
      </c>
      <c r="G13408" s="8" t="s">
        <v>47</v>
      </c>
      <c r="H13408" s="12"/>
      <c r="I13408" s="33" cm="1">
        <f t="array" ref="I13408">MAX(($G$2:$G$300000=G13408)*$N$2:$N$300000)</f>
        <v>45902.496331018519</v>
      </c>
      <c r="J13408" s="14"/>
      <c r="N13408" s="7">
        <v>44608.435729166667</v>
      </c>
      <c r="O13408" s="8">
        <v>1</v>
      </c>
      <c r="P13408" t="s">
        <v>12</v>
      </c>
    </row>
    <row r="13409" spans="5:16" x14ac:dyDescent="0.25">
      <c r="E13409" s="9" t="str">
        <f t="shared" si="235"/>
        <v>P1-S137G</v>
      </c>
      <c r="F13409" s="8" t="s">
        <v>0</v>
      </c>
      <c r="G13409" s="8" t="s">
        <v>47</v>
      </c>
      <c r="H13409" s="12"/>
      <c r="I13409" s="33" cm="1">
        <f t="array" ref="I13409">MAX(($G$2:$G$300000=G13409)*$N$2:$N$300000)</f>
        <v>45902.496331018519</v>
      </c>
      <c r="J13409" s="14"/>
      <c r="N13409" s="7">
        <v>44609.39472222222</v>
      </c>
      <c r="O13409" s="8">
        <v>1</v>
      </c>
      <c r="P13409" t="s">
        <v>12</v>
      </c>
    </row>
    <row r="13410" spans="5:16" x14ac:dyDescent="0.25">
      <c r="E13410" s="9" t="str">
        <f t="shared" si="235"/>
        <v>P1-S137G</v>
      </c>
      <c r="F13410" s="8" t="s">
        <v>0</v>
      </c>
      <c r="G13410" s="8" t="s">
        <v>47</v>
      </c>
      <c r="H13410" s="12"/>
      <c r="I13410" s="33" cm="1">
        <f t="array" ref="I13410">MAX(($G$2:$G$300000=G13410)*$N$2:$N$300000)</f>
        <v>45902.496331018519</v>
      </c>
      <c r="J13410" s="14"/>
      <c r="N13410" s="7">
        <v>44609.491539351853</v>
      </c>
      <c r="O13410" s="8">
        <v>1</v>
      </c>
      <c r="P13410" t="s">
        <v>12</v>
      </c>
    </row>
    <row r="13411" spans="5:16" x14ac:dyDescent="0.25">
      <c r="E13411" s="9" t="str">
        <f t="shared" si="235"/>
        <v>P1-S137G</v>
      </c>
      <c r="F13411" s="8" t="s">
        <v>0</v>
      </c>
      <c r="G13411" s="8" t="s">
        <v>47</v>
      </c>
      <c r="H13411" s="12"/>
      <c r="I13411" s="33" cm="1">
        <f t="array" ref="I13411">MAX(($G$2:$G$300000=G13411)*$N$2:$N$300000)</f>
        <v>45902.496331018519</v>
      </c>
      <c r="J13411" s="14"/>
      <c r="N13411" s="7">
        <v>44617.631053240744</v>
      </c>
      <c r="O13411" s="8">
        <v>1</v>
      </c>
      <c r="P13411" t="s">
        <v>12</v>
      </c>
    </row>
    <row r="13412" spans="5:16" x14ac:dyDescent="0.25">
      <c r="E13412" s="9" t="str">
        <f t="shared" si="235"/>
        <v>P1-S137G</v>
      </c>
      <c r="F13412" s="8" t="s">
        <v>0</v>
      </c>
      <c r="G13412" s="8" t="s">
        <v>47</v>
      </c>
      <c r="H13412" s="12"/>
      <c r="I13412" s="33" cm="1">
        <f t="array" ref="I13412">MAX(($G$2:$G$300000=G13412)*$N$2:$N$300000)</f>
        <v>45902.496331018519</v>
      </c>
      <c r="J13412" s="14"/>
      <c r="N13412" s="7">
        <v>44629.622407407405</v>
      </c>
      <c r="O13412" s="8">
        <v>1</v>
      </c>
      <c r="P13412" t="s">
        <v>12</v>
      </c>
    </row>
    <row r="13413" spans="5:16" x14ac:dyDescent="0.25">
      <c r="E13413" s="9" t="str">
        <f t="shared" si="235"/>
        <v>P1-S137G</v>
      </c>
      <c r="F13413" s="8" t="s">
        <v>0</v>
      </c>
      <c r="G13413" s="8" t="s">
        <v>47</v>
      </c>
      <c r="H13413" s="12"/>
      <c r="I13413" s="33" cm="1">
        <f t="array" ref="I13413">MAX(($G$2:$G$300000=G13413)*$N$2:$N$300000)</f>
        <v>45902.496331018519</v>
      </c>
      <c r="J13413" s="14"/>
      <c r="N13413" s="7">
        <v>44629.660162037035</v>
      </c>
      <c r="O13413" s="8">
        <v>1</v>
      </c>
      <c r="P13413" t="s">
        <v>12</v>
      </c>
    </row>
    <row r="13414" spans="5:16" x14ac:dyDescent="0.25">
      <c r="E13414" s="9" t="str">
        <f t="shared" si="235"/>
        <v>P1-S137G</v>
      </c>
      <c r="F13414" s="8" t="s">
        <v>0</v>
      </c>
      <c r="G13414" s="8" t="s">
        <v>47</v>
      </c>
      <c r="H13414" s="12"/>
      <c r="I13414" s="33" cm="1">
        <f t="array" ref="I13414">MAX(($G$2:$G$300000=G13414)*$N$2:$N$300000)</f>
        <v>45902.496331018519</v>
      </c>
      <c r="J13414" s="14"/>
      <c r="N13414" s="7">
        <v>44726.353333333333</v>
      </c>
      <c r="O13414" s="8">
        <v>1</v>
      </c>
      <c r="P13414" t="s">
        <v>12</v>
      </c>
    </row>
    <row r="13415" spans="5:16" x14ac:dyDescent="0.25">
      <c r="E13415" s="9" t="str">
        <f t="shared" si="235"/>
        <v>P1-S137G</v>
      </c>
      <c r="F13415" s="8" t="s">
        <v>0</v>
      </c>
      <c r="G13415" s="8" t="s">
        <v>47</v>
      </c>
      <c r="H13415" s="12"/>
      <c r="I13415" s="33" cm="1">
        <f t="array" ref="I13415">MAX(($G$2:$G$300000=G13415)*$N$2:$N$300000)</f>
        <v>45902.496331018519</v>
      </c>
      <c r="J13415" s="14"/>
      <c r="N13415" s="7">
        <v>44726.357592592591</v>
      </c>
      <c r="O13415" s="8">
        <v>1</v>
      </c>
      <c r="P13415" t="s">
        <v>12</v>
      </c>
    </row>
    <row r="13416" spans="5:16" x14ac:dyDescent="0.25">
      <c r="E13416" s="9" t="str">
        <f t="shared" si="235"/>
        <v>P1-S137G</v>
      </c>
      <c r="F13416" s="8" t="s">
        <v>0</v>
      </c>
      <c r="G13416" s="8" t="s">
        <v>47</v>
      </c>
      <c r="H13416" s="12"/>
      <c r="I13416" s="33" cm="1">
        <f t="array" ref="I13416">MAX(($G$2:$G$300000=G13416)*$N$2:$N$300000)</f>
        <v>45902.496331018519</v>
      </c>
      <c r="J13416" s="14"/>
      <c r="N13416" s="7">
        <v>44726.690821759257</v>
      </c>
      <c r="O13416" s="8">
        <v>1</v>
      </c>
      <c r="P13416" t="s">
        <v>12</v>
      </c>
    </row>
    <row r="13417" spans="5:16" x14ac:dyDescent="0.25">
      <c r="E13417" s="9" t="str">
        <f t="shared" si="235"/>
        <v>P1-S137G</v>
      </c>
      <c r="F13417" s="8" t="s">
        <v>0</v>
      </c>
      <c r="G13417" s="8" t="s">
        <v>47</v>
      </c>
      <c r="H13417" s="12"/>
      <c r="I13417" s="33" cm="1">
        <f t="array" ref="I13417">MAX(($G$2:$G$300000=G13417)*$N$2:$N$300000)</f>
        <v>45902.496331018519</v>
      </c>
      <c r="J13417" s="14"/>
      <c r="N13417" s="7">
        <v>44726.709618055553</v>
      </c>
      <c r="O13417" s="8">
        <v>1</v>
      </c>
      <c r="P13417" t="s">
        <v>12</v>
      </c>
    </row>
    <row r="13418" spans="5:16" x14ac:dyDescent="0.25">
      <c r="E13418" s="9" t="str">
        <f t="shared" si="235"/>
        <v>P1-S137G</v>
      </c>
      <c r="F13418" s="8" t="s">
        <v>0</v>
      </c>
      <c r="G13418" s="8" t="s">
        <v>47</v>
      </c>
      <c r="H13418" s="12"/>
      <c r="I13418" s="33" cm="1">
        <f t="array" ref="I13418">MAX(($G$2:$G$300000=G13418)*$N$2:$N$300000)</f>
        <v>45902.496331018519</v>
      </c>
      <c r="J13418" s="14"/>
      <c r="N13418" s="7">
        <v>44727.48065972222</v>
      </c>
      <c r="O13418" s="8">
        <v>1</v>
      </c>
      <c r="P13418" t="s">
        <v>12</v>
      </c>
    </row>
    <row r="13419" spans="5:16" x14ac:dyDescent="0.25">
      <c r="E13419" s="9" t="str">
        <f t="shared" si="235"/>
        <v>P1-S137G</v>
      </c>
      <c r="F13419" s="8" t="s">
        <v>0</v>
      </c>
      <c r="G13419" s="8" t="s">
        <v>47</v>
      </c>
      <c r="H13419" s="12"/>
      <c r="I13419" s="33" cm="1">
        <f t="array" ref="I13419">MAX(($G$2:$G$300000=G13419)*$N$2:$N$300000)</f>
        <v>45902.496331018519</v>
      </c>
      <c r="J13419" s="14"/>
      <c r="N13419" s="7">
        <v>44727.503541666665</v>
      </c>
      <c r="O13419" s="8">
        <v>1</v>
      </c>
      <c r="P13419" t="s">
        <v>12</v>
      </c>
    </row>
    <row r="13420" spans="5:16" x14ac:dyDescent="0.25">
      <c r="E13420" s="9" t="str">
        <f t="shared" si="235"/>
        <v>P1-S137G</v>
      </c>
      <c r="F13420" s="8" t="s">
        <v>0</v>
      </c>
      <c r="G13420" s="8" t="s">
        <v>47</v>
      </c>
      <c r="H13420" s="12"/>
      <c r="I13420" s="33" cm="1">
        <f t="array" ref="I13420">MAX(($G$2:$G$300000=G13420)*$N$2:$N$300000)</f>
        <v>45902.496331018519</v>
      </c>
      <c r="J13420" s="14"/>
      <c r="N13420" s="7">
        <v>44727.589386574073</v>
      </c>
      <c r="O13420" s="8">
        <v>1</v>
      </c>
      <c r="P13420" t="s">
        <v>12</v>
      </c>
    </row>
    <row r="13421" spans="5:16" x14ac:dyDescent="0.25">
      <c r="E13421" s="9" t="str">
        <f t="shared" si="235"/>
        <v>P1-S137G</v>
      </c>
      <c r="F13421" s="8" t="s">
        <v>0</v>
      </c>
      <c r="G13421" s="8" t="s">
        <v>47</v>
      </c>
      <c r="H13421" s="12"/>
      <c r="I13421" s="33" cm="1">
        <f t="array" ref="I13421">MAX(($G$2:$G$300000=G13421)*$N$2:$N$300000)</f>
        <v>45902.496331018519</v>
      </c>
      <c r="J13421" s="14"/>
      <c r="N13421" s="7">
        <v>44727.594895833332</v>
      </c>
      <c r="O13421" s="8">
        <v>1</v>
      </c>
      <c r="P13421" t="s">
        <v>12</v>
      </c>
    </row>
    <row r="13422" spans="5:16" x14ac:dyDescent="0.25">
      <c r="E13422" s="9" t="str">
        <f t="shared" si="235"/>
        <v>P1-S137G</v>
      </c>
      <c r="F13422" s="8" t="s">
        <v>0</v>
      </c>
      <c r="G13422" s="8" t="s">
        <v>47</v>
      </c>
      <c r="H13422" s="12"/>
      <c r="I13422" s="33" cm="1">
        <f t="array" ref="I13422">MAX(($G$2:$G$300000=G13422)*$N$2:$N$300000)</f>
        <v>45902.496331018519</v>
      </c>
      <c r="J13422" s="14"/>
      <c r="N13422" s="7">
        <v>44727.623680555553</v>
      </c>
      <c r="O13422" s="8">
        <v>1</v>
      </c>
      <c r="P13422" t="s">
        <v>12</v>
      </c>
    </row>
    <row r="13423" spans="5:16" x14ac:dyDescent="0.25">
      <c r="E13423" s="9" t="str">
        <f t="shared" si="235"/>
        <v>P1-S137G</v>
      </c>
      <c r="F13423" s="8" t="s">
        <v>0</v>
      </c>
      <c r="G13423" s="8" t="s">
        <v>47</v>
      </c>
      <c r="H13423" s="12"/>
      <c r="I13423" s="33" cm="1">
        <f t="array" ref="I13423">MAX(($G$2:$G$300000=G13423)*$N$2:$N$300000)</f>
        <v>45902.496331018519</v>
      </c>
      <c r="J13423" s="14"/>
      <c r="N13423" s="7">
        <v>44858.433703703704</v>
      </c>
      <c r="O13423" s="8">
        <v>1</v>
      </c>
      <c r="P13423" t="s">
        <v>12</v>
      </c>
    </row>
    <row r="13424" spans="5:16" x14ac:dyDescent="0.25">
      <c r="E13424" s="9" t="str">
        <f t="shared" si="235"/>
        <v>P1-S137G</v>
      </c>
      <c r="F13424" s="8" t="s">
        <v>0</v>
      </c>
      <c r="G13424" s="8" t="s">
        <v>47</v>
      </c>
      <c r="H13424" s="12"/>
      <c r="I13424" s="33" cm="1">
        <f t="array" ref="I13424">MAX(($G$2:$G$300000=G13424)*$N$2:$N$300000)</f>
        <v>45902.496331018519</v>
      </c>
      <c r="J13424" s="14"/>
      <c r="N13424" s="7">
        <v>44858.454004629632</v>
      </c>
      <c r="O13424" s="8">
        <v>1</v>
      </c>
      <c r="P13424" t="s">
        <v>12</v>
      </c>
    </row>
    <row r="13425" spans="5:16" x14ac:dyDescent="0.25">
      <c r="E13425" s="9" t="str">
        <f t="shared" si="235"/>
        <v>P1-S137G</v>
      </c>
      <c r="F13425" s="8" t="s">
        <v>0</v>
      </c>
      <c r="G13425" s="8" t="s">
        <v>47</v>
      </c>
      <c r="H13425" s="12"/>
      <c r="I13425" s="33" cm="1">
        <f t="array" ref="I13425">MAX(($G$2:$G$300000=G13425)*$N$2:$N$300000)</f>
        <v>45902.496331018519</v>
      </c>
      <c r="J13425" s="14"/>
      <c r="N13425" s="7">
        <v>44858.456284722219</v>
      </c>
      <c r="O13425" s="8">
        <v>1</v>
      </c>
      <c r="P13425" t="s">
        <v>12</v>
      </c>
    </row>
    <row r="13426" spans="5:16" x14ac:dyDescent="0.25">
      <c r="E13426" s="9" t="str">
        <f t="shared" si="235"/>
        <v>P1-S137G</v>
      </c>
      <c r="F13426" s="8" t="s">
        <v>0</v>
      </c>
      <c r="G13426" s="8" t="s">
        <v>47</v>
      </c>
      <c r="H13426" s="12"/>
      <c r="I13426" s="33" cm="1">
        <f t="array" ref="I13426">MAX(($G$2:$G$300000=G13426)*$N$2:$N$300000)</f>
        <v>45902.496331018519</v>
      </c>
      <c r="J13426" s="14"/>
      <c r="N13426" s="7">
        <v>44858.459675925929</v>
      </c>
      <c r="O13426" s="8">
        <v>1</v>
      </c>
      <c r="P13426" t="s">
        <v>12</v>
      </c>
    </row>
    <row r="13427" spans="5:16" x14ac:dyDescent="0.25">
      <c r="E13427" s="9" t="str">
        <f t="shared" si="235"/>
        <v>P1-S137G</v>
      </c>
      <c r="F13427" s="8" t="s">
        <v>0</v>
      </c>
      <c r="G13427" s="8" t="s">
        <v>47</v>
      </c>
      <c r="H13427" s="12"/>
      <c r="I13427" s="33" cm="1">
        <f t="array" ref="I13427">MAX(($G$2:$G$300000=G13427)*$N$2:$N$300000)</f>
        <v>45902.496331018519</v>
      </c>
      <c r="J13427" s="14"/>
      <c r="N13427" s="7">
        <v>44858.462060185186</v>
      </c>
      <c r="O13427" s="8">
        <v>1</v>
      </c>
      <c r="P13427" t="s">
        <v>12</v>
      </c>
    </row>
    <row r="13428" spans="5:16" x14ac:dyDescent="0.25">
      <c r="E13428" s="9" t="str">
        <f t="shared" si="235"/>
        <v>P1-S137G</v>
      </c>
      <c r="F13428" s="8" t="s">
        <v>0</v>
      </c>
      <c r="G13428" s="8" t="s">
        <v>47</v>
      </c>
      <c r="H13428" s="12"/>
      <c r="I13428" s="33" cm="1">
        <f t="array" ref="I13428">MAX(($G$2:$G$300000=G13428)*$N$2:$N$300000)</f>
        <v>45902.496331018519</v>
      </c>
      <c r="J13428" s="14"/>
      <c r="N13428" s="7">
        <v>44880.727534722224</v>
      </c>
      <c r="O13428" s="8">
        <v>1</v>
      </c>
      <c r="P13428" t="s">
        <v>12</v>
      </c>
    </row>
    <row r="13429" spans="5:16" x14ac:dyDescent="0.25">
      <c r="E13429" s="9" t="str">
        <f t="shared" si="235"/>
        <v>P1-S137G</v>
      </c>
      <c r="F13429" s="8" t="s">
        <v>0</v>
      </c>
      <c r="G13429" s="8" t="s">
        <v>47</v>
      </c>
      <c r="H13429" s="12"/>
      <c r="I13429" s="33" cm="1">
        <f t="array" ref="I13429">MAX(($G$2:$G$300000=G13429)*$N$2:$N$300000)</f>
        <v>45902.496331018519</v>
      </c>
      <c r="J13429" s="14"/>
      <c r="N13429" s="7">
        <v>44880.777858796297</v>
      </c>
      <c r="O13429" s="8">
        <v>1</v>
      </c>
      <c r="P13429" t="s">
        <v>12</v>
      </c>
    </row>
    <row r="13430" spans="5:16" x14ac:dyDescent="0.25">
      <c r="E13430" s="9" t="str">
        <f t="shared" si="235"/>
        <v>P1-S137G</v>
      </c>
      <c r="F13430" s="8" t="s">
        <v>0</v>
      </c>
      <c r="G13430" s="8" t="s">
        <v>47</v>
      </c>
      <c r="H13430" s="12"/>
      <c r="I13430" s="33" cm="1">
        <f t="array" ref="I13430">MAX(($G$2:$G$300000=G13430)*$N$2:$N$300000)</f>
        <v>45902.496331018519</v>
      </c>
      <c r="J13430" s="14"/>
      <c r="N13430" s="7">
        <v>44881.387719907405</v>
      </c>
      <c r="O13430" s="8">
        <v>1</v>
      </c>
      <c r="P13430" t="s">
        <v>12</v>
      </c>
    </row>
    <row r="13431" spans="5:16" x14ac:dyDescent="0.25">
      <c r="E13431" s="9" t="str">
        <f t="shared" si="235"/>
        <v>P1-S137G</v>
      </c>
      <c r="F13431" s="8" t="s">
        <v>0</v>
      </c>
      <c r="G13431" s="8" t="s">
        <v>47</v>
      </c>
      <c r="H13431" s="12"/>
      <c r="I13431" s="33" cm="1">
        <f t="array" ref="I13431">MAX(($G$2:$G$300000=G13431)*$N$2:$N$300000)</f>
        <v>45902.496331018519</v>
      </c>
      <c r="J13431" s="14"/>
      <c r="N13431" s="7">
        <v>44889.750289351854</v>
      </c>
      <c r="O13431" s="8">
        <v>1</v>
      </c>
      <c r="P13431" t="s">
        <v>12</v>
      </c>
    </row>
    <row r="13432" spans="5:16" x14ac:dyDescent="0.25">
      <c r="E13432" s="9" t="str">
        <f t="shared" si="235"/>
        <v>P1-S137G</v>
      </c>
      <c r="F13432" s="8" t="s">
        <v>0</v>
      </c>
      <c r="G13432" s="8" t="s">
        <v>47</v>
      </c>
      <c r="H13432" s="12"/>
      <c r="I13432" s="33" cm="1">
        <f t="array" ref="I13432">MAX(($G$2:$G$300000=G13432)*$N$2:$N$300000)</f>
        <v>45902.496331018519</v>
      </c>
      <c r="J13432" s="14"/>
      <c r="N13432" s="7">
        <v>44939.49832175926</v>
      </c>
      <c r="O13432" s="8">
        <v>1</v>
      </c>
      <c r="P13432" t="s">
        <v>13</v>
      </c>
    </row>
    <row r="13433" spans="5:16" x14ac:dyDescent="0.25">
      <c r="E13433" s="9" t="str">
        <f t="shared" si="235"/>
        <v>P1-S137G</v>
      </c>
      <c r="F13433" s="8" t="s">
        <v>0</v>
      </c>
      <c r="G13433" s="8" t="s">
        <v>47</v>
      </c>
      <c r="H13433" s="12"/>
      <c r="I13433" s="33" cm="1">
        <f t="array" ref="I13433">MAX(($G$2:$G$300000=G13433)*$N$2:$N$300000)</f>
        <v>45902.496331018519</v>
      </c>
      <c r="J13433" s="14"/>
      <c r="N13433" s="7">
        <v>44972.644618055558</v>
      </c>
      <c r="O13433" s="8">
        <v>1</v>
      </c>
      <c r="P13433" t="s">
        <v>13</v>
      </c>
    </row>
    <row r="13434" spans="5:16" x14ac:dyDescent="0.25">
      <c r="E13434" s="9" t="str">
        <f t="shared" si="235"/>
        <v>P1-S137G</v>
      </c>
      <c r="F13434" s="8" t="s">
        <v>0</v>
      </c>
      <c r="G13434" s="8" t="s">
        <v>47</v>
      </c>
      <c r="H13434" s="12"/>
      <c r="I13434" s="33" cm="1">
        <f t="array" ref="I13434">MAX(($G$2:$G$300000=G13434)*$N$2:$N$300000)</f>
        <v>45902.496331018519</v>
      </c>
      <c r="J13434" s="14"/>
      <c r="N13434" s="7">
        <v>44973.64508101852</v>
      </c>
      <c r="O13434" s="8">
        <v>1</v>
      </c>
      <c r="P13434" t="s">
        <v>13</v>
      </c>
    </row>
    <row r="13435" spans="5:16" x14ac:dyDescent="0.25">
      <c r="E13435" s="9" t="str">
        <f t="shared" si="235"/>
        <v>P1-S137G</v>
      </c>
      <c r="F13435" s="8" t="s">
        <v>0</v>
      </c>
      <c r="G13435" s="8" t="s">
        <v>47</v>
      </c>
      <c r="H13435" s="12"/>
      <c r="I13435" s="33" cm="1">
        <f t="array" ref="I13435">MAX(($G$2:$G$300000=G13435)*$N$2:$N$300000)</f>
        <v>45902.496331018519</v>
      </c>
      <c r="J13435" s="14"/>
      <c r="N13435" s="7">
        <v>45055.44672453704</v>
      </c>
      <c r="O13435" s="8">
        <v>1</v>
      </c>
      <c r="P13435" t="s">
        <v>13</v>
      </c>
    </row>
    <row r="13436" spans="5:16" x14ac:dyDescent="0.25">
      <c r="E13436" s="9" t="str">
        <f t="shared" si="235"/>
        <v>P1-S137G</v>
      </c>
      <c r="F13436" s="8" t="s">
        <v>0</v>
      </c>
      <c r="G13436" s="8" t="s">
        <v>47</v>
      </c>
      <c r="H13436" s="12"/>
      <c r="I13436" s="33" cm="1">
        <f t="array" ref="I13436">MAX(($G$2:$G$300000=G13436)*$N$2:$N$300000)</f>
        <v>45902.496331018519</v>
      </c>
      <c r="J13436" s="14"/>
      <c r="N13436" s="7">
        <v>45063.443310185183</v>
      </c>
      <c r="O13436" s="8">
        <v>1</v>
      </c>
      <c r="P13436" t="s">
        <v>13</v>
      </c>
    </row>
    <row r="13437" spans="5:16" x14ac:dyDescent="0.25">
      <c r="E13437" s="9" t="str">
        <f t="shared" si="235"/>
        <v>P1-S137G</v>
      </c>
      <c r="F13437" s="8" t="s">
        <v>0</v>
      </c>
      <c r="G13437" s="8" t="s">
        <v>47</v>
      </c>
      <c r="H13437" s="12"/>
      <c r="I13437" s="33" cm="1">
        <f t="array" ref="I13437">MAX(($G$2:$G$300000=G13437)*$N$2:$N$300000)</f>
        <v>45902.496331018519</v>
      </c>
      <c r="J13437" s="14"/>
      <c r="N13437" s="7">
        <v>45085.48710648148</v>
      </c>
      <c r="O13437" s="8">
        <v>1</v>
      </c>
      <c r="P13437" t="s">
        <v>13</v>
      </c>
    </row>
    <row r="13438" spans="5:16" x14ac:dyDescent="0.25">
      <c r="E13438" s="9" t="str">
        <f t="shared" si="235"/>
        <v>P1-S137G</v>
      </c>
      <c r="F13438" s="8" t="s">
        <v>0</v>
      </c>
      <c r="G13438" s="8" t="s">
        <v>47</v>
      </c>
      <c r="H13438" s="12"/>
      <c r="I13438" s="33" cm="1">
        <f t="array" ref="I13438">MAX(($G$2:$G$300000=G13438)*$N$2:$N$300000)</f>
        <v>45902.496331018519</v>
      </c>
      <c r="J13438" s="14"/>
      <c r="N13438" s="7">
        <v>45112.34065972222</v>
      </c>
      <c r="O13438" s="8">
        <v>1</v>
      </c>
      <c r="P13438" t="s">
        <v>12</v>
      </c>
    </row>
    <row r="13439" spans="5:16" x14ac:dyDescent="0.25">
      <c r="E13439" s="9" t="str">
        <f t="shared" si="235"/>
        <v>P1-S137G</v>
      </c>
      <c r="F13439" s="8" t="s">
        <v>0</v>
      </c>
      <c r="G13439" s="8" t="s">
        <v>47</v>
      </c>
      <c r="H13439" s="12"/>
      <c r="I13439" s="33" cm="1">
        <f t="array" ref="I13439">MAX(($G$2:$G$300000=G13439)*$N$2:$N$300000)</f>
        <v>45902.496331018519</v>
      </c>
      <c r="J13439" s="14"/>
      <c r="N13439" s="7">
        <v>45112.455046296294</v>
      </c>
      <c r="O13439" s="8">
        <v>1</v>
      </c>
      <c r="P13439" t="s">
        <v>12</v>
      </c>
    </row>
    <row r="13440" spans="5:16" x14ac:dyDescent="0.25">
      <c r="E13440" s="9" t="str">
        <f t="shared" si="235"/>
        <v>P1-S137G</v>
      </c>
      <c r="F13440" s="8" t="s">
        <v>0</v>
      </c>
      <c r="G13440" s="8" t="s">
        <v>47</v>
      </c>
      <c r="H13440" s="12"/>
      <c r="I13440" s="33" cm="1">
        <f t="array" ref="I13440">MAX(($G$2:$G$300000=G13440)*$N$2:$N$300000)</f>
        <v>45902.496331018519</v>
      </c>
      <c r="J13440" s="14"/>
      <c r="N13440" s="7">
        <v>45112.588935185187</v>
      </c>
      <c r="O13440" s="8">
        <v>1</v>
      </c>
      <c r="P13440" t="s">
        <v>12</v>
      </c>
    </row>
    <row r="13441" spans="5:16" x14ac:dyDescent="0.25">
      <c r="E13441" s="9" t="str">
        <f t="shared" si="235"/>
        <v>P1-S137G</v>
      </c>
      <c r="F13441" s="8" t="s">
        <v>0</v>
      </c>
      <c r="G13441" s="8" t="s">
        <v>47</v>
      </c>
      <c r="H13441" s="12"/>
      <c r="I13441" s="33" cm="1">
        <f t="array" ref="I13441">MAX(($G$2:$G$300000=G13441)*$N$2:$N$300000)</f>
        <v>45902.496331018519</v>
      </c>
      <c r="J13441" s="14"/>
      <c r="N13441" s="7">
        <v>45112.621145833335</v>
      </c>
      <c r="O13441" s="8">
        <v>1</v>
      </c>
      <c r="P13441" t="s">
        <v>12</v>
      </c>
    </row>
    <row r="13442" spans="5:16" x14ac:dyDescent="0.25">
      <c r="E13442" s="9" t="str">
        <f t="shared" si="235"/>
        <v>P1-S137G</v>
      </c>
      <c r="F13442" s="8" t="s">
        <v>0</v>
      </c>
      <c r="G13442" s="8" t="s">
        <v>47</v>
      </c>
      <c r="H13442" s="12"/>
      <c r="I13442" s="33" cm="1">
        <f t="array" ref="I13442">MAX(($G$2:$G$300000=G13442)*$N$2:$N$300000)</f>
        <v>45902.496331018519</v>
      </c>
      <c r="J13442" s="14"/>
      <c r="N13442" s="7">
        <v>45113.605520833335</v>
      </c>
      <c r="O13442" s="8">
        <v>1</v>
      </c>
      <c r="P13442" t="s">
        <v>13</v>
      </c>
    </row>
    <row r="13443" spans="5:16" x14ac:dyDescent="0.25">
      <c r="E13443" s="9" t="str">
        <f t="shared" si="235"/>
        <v>P1-S137G</v>
      </c>
      <c r="F13443" s="8" t="s">
        <v>0</v>
      </c>
      <c r="G13443" s="8" t="s">
        <v>47</v>
      </c>
      <c r="H13443" s="12"/>
      <c r="I13443" s="33" cm="1">
        <f t="array" ref="I13443">MAX(($G$2:$G$300000=G13443)*$N$2:$N$300000)</f>
        <v>45902.496331018519</v>
      </c>
      <c r="J13443" s="14"/>
      <c r="N13443" s="7">
        <v>45169.330578703702</v>
      </c>
      <c r="O13443" s="8">
        <v>1</v>
      </c>
      <c r="P13443" t="s">
        <v>13</v>
      </c>
    </row>
    <row r="13444" spans="5:16" x14ac:dyDescent="0.25">
      <c r="E13444" s="9" t="str">
        <f t="shared" si="235"/>
        <v>P1-S137G</v>
      </c>
      <c r="F13444" s="8" t="s">
        <v>0</v>
      </c>
      <c r="G13444" s="8" t="s">
        <v>47</v>
      </c>
      <c r="H13444" s="12"/>
      <c r="I13444" s="33" cm="1">
        <f t="array" ref="I13444">MAX(($G$2:$G$300000=G13444)*$N$2:$N$300000)</f>
        <v>45902.496331018519</v>
      </c>
      <c r="J13444" s="14"/>
      <c r="N13444" s="7">
        <v>45174.624166666668</v>
      </c>
      <c r="O13444" s="8">
        <v>1</v>
      </c>
      <c r="P13444" t="s">
        <v>12</v>
      </c>
    </row>
    <row r="13445" spans="5:16" x14ac:dyDescent="0.25">
      <c r="E13445" s="9" t="str">
        <f t="shared" si="235"/>
        <v>P1-S137G</v>
      </c>
      <c r="F13445" s="8" t="s">
        <v>0</v>
      </c>
      <c r="G13445" s="8" t="s">
        <v>47</v>
      </c>
      <c r="H13445" s="12"/>
      <c r="I13445" s="33" cm="1">
        <f t="array" ref="I13445">MAX(($G$2:$G$300000=G13445)*$N$2:$N$300000)</f>
        <v>45902.496331018519</v>
      </c>
      <c r="J13445" s="14"/>
      <c r="N13445" s="7">
        <v>45180.343865740739</v>
      </c>
      <c r="O13445" s="8">
        <v>1</v>
      </c>
      <c r="P13445" t="s">
        <v>12</v>
      </c>
    </row>
    <row r="13446" spans="5:16" x14ac:dyDescent="0.25">
      <c r="E13446" s="9" t="str">
        <f t="shared" si="235"/>
        <v>P1-S137G</v>
      </c>
      <c r="F13446" s="8" t="s">
        <v>0</v>
      </c>
      <c r="G13446" s="8" t="s">
        <v>47</v>
      </c>
      <c r="H13446" s="12"/>
      <c r="I13446" s="33" cm="1">
        <f t="array" ref="I13446">MAX(($G$2:$G$300000=G13446)*$N$2:$N$300000)</f>
        <v>45902.496331018519</v>
      </c>
      <c r="J13446" s="14"/>
      <c r="N13446" s="7">
        <v>45180.396307870367</v>
      </c>
      <c r="O13446" s="8">
        <v>1</v>
      </c>
      <c r="P13446" t="s">
        <v>12</v>
      </c>
    </row>
    <row r="13447" spans="5:16" x14ac:dyDescent="0.25">
      <c r="E13447" s="9" t="str">
        <f t="shared" si="235"/>
        <v>P1-S137G</v>
      </c>
      <c r="F13447" s="8" t="s">
        <v>0</v>
      </c>
      <c r="G13447" s="8" t="s">
        <v>47</v>
      </c>
      <c r="H13447" s="12"/>
      <c r="I13447" s="33" cm="1">
        <f t="array" ref="I13447">MAX(($G$2:$G$300000=G13447)*$N$2:$N$300000)</f>
        <v>45902.496331018519</v>
      </c>
      <c r="J13447" s="14"/>
      <c r="N13447" s="7">
        <v>45226.374398148146</v>
      </c>
      <c r="O13447" s="8">
        <v>1</v>
      </c>
      <c r="P13447" t="s">
        <v>13</v>
      </c>
    </row>
    <row r="13448" spans="5:16" x14ac:dyDescent="0.25">
      <c r="E13448" s="9" t="str">
        <f t="shared" si="235"/>
        <v>P1-S137G</v>
      </c>
      <c r="F13448" s="8" t="s">
        <v>0</v>
      </c>
      <c r="G13448" s="8" t="s">
        <v>47</v>
      </c>
      <c r="H13448" s="12"/>
      <c r="I13448" s="33" cm="1">
        <f t="array" ref="I13448">MAX(($G$2:$G$300000=G13448)*$N$2:$N$300000)</f>
        <v>45902.496331018519</v>
      </c>
      <c r="J13448" s="14"/>
      <c r="N13448" s="7">
        <v>45232.344641203701</v>
      </c>
      <c r="O13448" s="8">
        <v>1</v>
      </c>
      <c r="P13448" t="s">
        <v>13</v>
      </c>
    </row>
    <row r="13449" spans="5:16" x14ac:dyDescent="0.25">
      <c r="E13449" s="9" t="str">
        <f t="shared" si="235"/>
        <v>P1-S137G</v>
      </c>
      <c r="F13449" s="8" t="s">
        <v>0</v>
      </c>
      <c r="G13449" s="8" t="s">
        <v>47</v>
      </c>
      <c r="H13449" s="12"/>
      <c r="I13449" s="33" cm="1">
        <f t="array" ref="I13449">MAX(($G$2:$G$300000=G13449)*$N$2:$N$300000)</f>
        <v>45902.496331018519</v>
      </c>
      <c r="J13449" s="14"/>
      <c r="N13449" s="7">
        <v>45317.357083333336</v>
      </c>
      <c r="O13449" s="8">
        <v>1</v>
      </c>
      <c r="P13449" t="s">
        <v>13</v>
      </c>
    </row>
    <row r="13450" spans="5:16" x14ac:dyDescent="0.25">
      <c r="E13450" s="9" t="str">
        <f t="shared" si="235"/>
        <v>P1-S137G</v>
      </c>
      <c r="F13450" s="8" t="s">
        <v>0</v>
      </c>
      <c r="G13450" s="8" t="s">
        <v>47</v>
      </c>
      <c r="H13450" s="12"/>
      <c r="I13450" s="33" cm="1">
        <f t="array" ref="I13450">MAX(($G$2:$G$300000=G13450)*$N$2:$N$300000)</f>
        <v>45902.496331018519</v>
      </c>
      <c r="J13450" s="14"/>
      <c r="N13450" s="7">
        <v>45336.601458333331</v>
      </c>
      <c r="O13450" s="8">
        <v>1</v>
      </c>
      <c r="P13450" t="s">
        <v>13</v>
      </c>
    </row>
    <row r="13451" spans="5:16" x14ac:dyDescent="0.25">
      <c r="E13451" s="9" t="str">
        <f t="shared" si="235"/>
        <v>P1-S137G</v>
      </c>
      <c r="F13451" s="8" t="s">
        <v>0</v>
      </c>
      <c r="G13451" s="8" t="s">
        <v>47</v>
      </c>
      <c r="H13451" s="12"/>
      <c r="I13451" s="33" cm="1">
        <f t="array" ref="I13451">MAX(($G$2:$G$300000=G13451)*$N$2:$N$300000)</f>
        <v>45902.496331018519</v>
      </c>
      <c r="J13451" s="14"/>
      <c r="N13451" s="7">
        <v>45343.481956018521</v>
      </c>
      <c r="O13451" s="8">
        <v>1</v>
      </c>
      <c r="P13451" t="s">
        <v>13</v>
      </c>
    </row>
    <row r="13452" spans="5:16" x14ac:dyDescent="0.25">
      <c r="E13452" s="9" t="str">
        <f t="shared" si="235"/>
        <v>P1-S137G</v>
      </c>
      <c r="F13452" s="8" t="s">
        <v>0</v>
      </c>
      <c r="G13452" s="8" t="s">
        <v>47</v>
      </c>
      <c r="H13452" s="12"/>
      <c r="I13452" s="33" cm="1">
        <f t="array" ref="I13452">MAX(($G$2:$G$300000=G13452)*$N$2:$N$300000)</f>
        <v>45902.496331018519</v>
      </c>
      <c r="J13452" s="14"/>
      <c r="N13452" s="7">
        <v>45379.607881944445</v>
      </c>
      <c r="O13452" s="8">
        <v>1</v>
      </c>
      <c r="P13452" t="s">
        <v>13</v>
      </c>
    </row>
    <row r="13453" spans="5:16" x14ac:dyDescent="0.25">
      <c r="E13453" s="9" t="str">
        <f t="shared" si="235"/>
        <v>P1-S137G</v>
      </c>
      <c r="F13453" s="8" t="s">
        <v>0</v>
      </c>
      <c r="G13453" s="8" t="s">
        <v>47</v>
      </c>
      <c r="H13453" s="12"/>
      <c r="I13453" s="33" cm="1">
        <f t="array" ref="I13453">MAX(($G$2:$G$300000=G13453)*$N$2:$N$300000)</f>
        <v>45902.496331018519</v>
      </c>
      <c r="J13453" s="14"/>
      <c r="N13453" s="7">
        <v>45442.492696759262</v>
      </c>
      <c r="O13453" s="8">
        <v>1</v>
      </c>
      <c r="P13453" t="s">
        <v>13</v>
      </c>
    </row>
    <row r="13454" spans="5:16" x14ac:dyDescent="0.25">
      <c r="E13454" s="9" t="str">
        <f t="shared" si="235"/>
        <v>P1-S137G</v>
      </c>
      <c r="F13454" s="8" t="s">
        <v>0</v>
      </c>
      <c r="G13454" s="8" t="s">
        <v>47</v>
      </c>
      <c r="H13454" s="12"/>
      <c r="I13454" s="33" cm="1">
        <f t="array" ref="I13454">MAX(($G$2:$G$300000=G13454)*$N$2:$N$300000)</f>
        <v>45902.496331018519</v>
      </c>
      <c r="J13454" s="14"/>
      <c r="N13454" s="7">
        <v>45485.412453703706</v>
      </c>
      <c r="O13454" s="8">
        <v>1</v>
      </c>
      <c r="P13454" t="s">
        <v>13</v>
      </c>
    </row>
    <row r="13455" spans="5:16" x14ac:dyDescent="0.25">
      <c r="E13455" s="9" t="str">
        <f t="shared" si="235"/>
        <v>P1-S137G</v>
      </c>
      <c r="F13455" s="8" t="s">
        <v>0</v>
      </c>
      <c r="G13455" s="8" t="s">
        <v>47</v>
      </c>
      <c r="H13455" s="12"/>
      <c r="I13455" s="33" cm="1">
        <f t="array" ref="I13455">MAX(($G$2:$G$300000=G13455)*$N$2:$N$300000)</f>
        <v>45902.496331018519</v>
      </c>
      <c r="J13455" s="14"/>
      <c r="N13455" s="7">
        <v>45485.596064814818</v>
      </c>
      <c r="O13455" s="8">
        <v>1</v>
      </c>
      <c r="P13455" t="s">
        <v>13</v>
      </c>
    </row>
    <row r="13456" spans="5:16" x14ac:dyDescent="0.25">
      <c r="E13456" s="9" t="str">
        <f t="shared" si="235"/>
        <v>P1-S137G</v>
      </c>
      <c r="F13456" s="8" t="s">
        <v>0</v>
      </c>
      <c r="G13456" s="8" t="s">
        <v>47</v>
      </c>
      <c r="H13456" s="12"/>
      <c r="I13456" s="33" cm="1">
        <f t="array" ref="I13456">MAX(($G$2:$G$300000=G13456)*$N$2:$N$300000)</f>
        <v>45902.496331018519</v>
      </c>
      <c r="J13456" s="14"/>
      <c r="N13456" s="7">
        <v>45735.47415509259</v>
      </c>
      <c r="O13456" s="8">
        <v>1</v>
      </c>
      <c r="P13456" t="s">
        <v>13</v>
      </c>
    </row>
    <row r="13457" spans="5:16" x14ac:dyDescent="0.25">
      <c r="E13457" s="9" t="str">
        <f t="shared" si="235"/>
        <v>P1-S137G</v>
      </c>
      <c r="F13457" s="8" t="s">
        <v>0</v>
      </c>
      <c r="G13457" s="8" t="s">
        <v>47</v>
      </c>
      <c r="H13457" s="12"/>
      <c r="I13457" s="33" cm="1">
        <f t="array" ref="I13457">MAX(($G$2:$G$300000=G13457)*$N$2:$N$300000)</f>
        <v>45902.496331018519</v>
      </c>
      <c r="J13457" s="14"/>
      <c r="N13457" s="7">
        <v>45741.460138888891</v>
      </c>
      <c r="O13457" s="8">
        <v>1</v>
      </c>
      <c r="P13457" t="s">
        <v>13</v>
      </c>
    </row>
    <row r="13458" spans="5:16" x14ac:dyDescent="0.25">
      <c r="E13458" s="9" t="str">
        <f t="shared" si="235"/>
        <v>P1-S137G</v>
      </c>
      <c r="F13458" s="8" t="s">
        <v>0</v>
      </c>
      <c r="G13458" s="8" t="s">
        <v>47</v>
      </c>
      <c r="H13458" s="12"/>
      <c r="I13458" s="33" cm="1">
        <f t="array" ref="I13458">MAX(($G$2:$G$300000=G13458)*$N$2:$N$300000)</f>
        <v>45902.496331018519</v>
      </c>
      <c r="J13458" s="14"/>
      <c r="N13458" s="7">
        <v>45902.496331018519</v>
      </c>
      <c r="O13458" s="8">
        <v>1</v>
      </c>
      <c r="P13458" t="s">
        <v>13</v>
      </c>
    </row>
    <row r="13459" spans="5:16" x14ac:dyDescent="0.25">
      <c r="E13459" s="9" t="str">
        <f t="shared" ref="E13459:E13501" si="236">+G13459&amp;H13459</f>
        <v>PH-UDUS-100C</v>
      </c>
      <c r="F13459" s="8" t="s">
        <v>0</v>
      </c>
      <c r="G13459" s="8" t="s">
        <v>48</v>
      </c>
      <c r="H13459" s="12"/>
      <c r="I13459" s="33" cm="1">
        <f t="array" ref="I13459">MAX(($G$2:$G$300000=G13459)*$N$2:$N$300000)</f>
        <v>45965.522777777776</v>
      </c>
      <c r="J13459" s="14"/>
      <c r="N13459" s="7">
        <v>40905.619444444441</v>
      </c>
      <c r="O13459" s="8">
        <v>1</v>
      </c>
      <c r="P13459" t="s">
        <v>11</v>
      </c>
    </row>
    <row r="13460" spans="5:16" x14ac:dyDescent="0.25">
      <c r="E13460" s="9" t="str">
        <f t="shared" si="236"/>
        <v>PH-UDUS-100C</v>
      </c>
      <c r="F13460" s="8" t="s">
        <v>0</v>
      </c>
      <c r="G13460" s="8" t="s">
        <v>48</v>
      </c>
      <c r="H13460" s="12"/>
      <c r="I13460" s="33" cm="1">
        <f t="array" ref="I13460">MAX(($G$2:$G$300000=G13460)*$N$2:$N$300000)</f>
        <v>45965.522777777776</v>
      </c>
      <c r="J13460" s="14"/>
      <c r="N13460" s="7">
        <v>40914.611111111109</v>
      </c>
      <c r="O13460" s="8">
        <v>1</v>
      </c>
      <c r="P13460" t="s">
        <v>13</v>
      </c>
    </row>
    <row r="13461" spans="5:16" x14ac:dyDescent="0.25">
      <c r="E13461" s="9" t="str">
        <f t="shared" si="236"/>
        <v>PH-UDUS-100C</v>
      </c>
      <c r="F13461" s="8" t="s">
        <v>0</v>
      </c>
      <c r="G13461" s="8" t="s">
        <v>48</v>
      </c>
      <c r="H13461" s="12"/>
      <c r="I13461" s="33" cm="1">
        <f t="array" ref="I13461">MAX(($G$2:$G$300000=G13461)*$N$2:$N$300000)</f>
        <v>45965.522777777776</v>
      </c>
      <c r="J13461" s="14"/>
      <c r="N13461" s="7">
        <v>40938.4766087963</v>
      </c>
      <c r="O13461" s="8">
        <v>1</v>
      </c>
      <c r="P13461" t="s">
        <v>13</v>
      </c>
    </row>
    <row r="13462" spans="5:16" x14ac:dyDescent="0.25">
      <c r="E13462" s="9" t="str">
        <f t="shared" si="236"/>
        <v>PH-UDUS-100C</v>
      </c>
      <c r="F13462" s="8" t="s">
        <v>0</v>
      </c>
      <c r="G13462" s="8" t="s">
        <v>48</v>
      </c>
      <c r="H13462" s="12"/>
      <c r="I13462" s="33" cm="1">
        <f t="array" ref="I13462">MAX(($G$2:$G$300000=G13462)*$N$2:$N$300000)</f>
        <v>45965.522777777776</v>
      </c>
      <c r="J13462" s="14"/>
      <c r="N13462" s="7">
        <v>40938.681284722225</v>
      </c>
      <c r="O13462" s="8">
        <v>1</v>
      </c>
      <c r="P13462" t="s">
        <v>13</v>
      </c>
    </row>
    <row r="13463" spans="5:16" x14ac:dyDescent="0.25">
      <c r="E13463" s="9" t="str">
        <f t="shared" si="236"/>
        <v>PH-UDUS-100C</v>
      </c>
      <c r="F13463" s="8" t="s">
        <v>0</v>
      </c>
      <c r="G13463" s="8" t="s">
        <v>48</v>
      </c>
      <c r="H13463" s="12"/>
      <c r="I13463" s="33" cm="1">
        <f t="array" ref="I13463">MAX(($G$2:$G$300000=G13463)*$N$2:$N$300000)</f>
        <v>45965.522777777776</v>
      </c>
      <c r="J13463" s="14"/>
      <c r="N13463" s="7">
        <v>40952.046990740739</v>
      </c>
      <c r="O13463" s="8">
        <v>1</v>
      </c>
      <c r="P13463" t="s">
        <v>13</v>
      </c>
    </row>
    <row r="13464" spans="5:16" x14ac:dyDescent="0.25">
      <c r="E13464" s="9" t="str">
        <f t="shared" si="236"/>
        <v>PH-UDUS-100C</v>
      </c>
      <c r="F13464" s="8" t="s">
        <v>0</v>
      </c>
      <c r="G13464" s="8" t="s">
        <v>48</v>
      </c>
      <c r="H13464" s="12"/>
      <c r="I13464" s="33" cm="1">
        <f t="array" ref="I13464">MAX(($G$2:$G$300000=G13464)*$N$2:$N$300000)</f>
        <v>45965.522777777776</v>
      </c>
      <c r="J13464" s="14"/>
      <c r="N13464" s="7">
        <v>40955.502280092594</v>
      </c>
      <c r="O13464" s="8">
        <v>1</v>
      </c>
      <c r="P13464" t="s">
        <v>13</v>
      </c>
    </row>
    <row r="13465" spans="5:16" x14ac:dyDescent="0.25">
      <c r="E13465" s="9" t="str">
        <f t="shared" si="236"/>
        <v>PH-UDUS-100C</v>
      </c>
      <c r="F13465" s="8" t="s">
        <v>0</v>
      </c>
      <c r="G13465" s="8" t="s">
        <v>48</v>
      </c>
      <c r="H13465" s="12"/>
      <c r="I13465" s="33" cm="1">
        <f t="array" ref="I13465">MAX(($G$2:$G$300000=G13465)*$N$2:$N$300000)</f>
        <v>45965.522777777776</v>
      </c>
      <c r="J13465" s="14"/>
      <c r="N13465" s="7">
        <v>40956.515960648147</v>
      </c>
      <c r="O13465" s="8">
        <v>1</v>
      </c>
      <c r="P13465" t="s">
        <v>13</v>
      </c>
    </row>
    <row r="13466" spans="5:16" x14ac:dyDescent="0.25">
      <c r="E13466" s="9" t="str">
        <f t="shared" si="236"/>
        <v>PH-UDUS-100C</v>
      </c>
      <c r="F13466" s="8" t="s">
        <v>0</v>
      </c>
      <c r="G13466" s="8" t="s">
        <v>48</v>
      </c>
      <c r="H13466" s="12"/>
      <c r="I13466" s="33" cm="1">
        <f t="array" ref="I13466">MAX(($G$2:$G$300000=G13466)*$N$2:$N$300000)</f>
        <v>45965.522777777776</v>
      </c>
      <c r="J13466" s="14"/>
      <c r="N13466" s="7">
        <v>40959.613240740742</v>
      </c>
      <c r="O13466" s="8">
        <v>1</v>
      </c>
      <c r="P13466" t="s">
        <v>13</v>
      </c>
    </row>
    <row r="13467" spans="5:16" x14ac:dyDescent="0.25">
      <c r="E13467" s="9" t="str">
        <f t="shared" si="236"/>
        <v>PH-UDUS-100C</v>
      </c>
      <c r="F13467" s="8" t="s">
        <v>0</v>
      </c>
      <c r="G13467" s="8" t="s">
        <v>48</v>
      </c>
      <c r="H13467" s="12"/>
      <c r="I13467" s="33" cm="1">
        <f t="array" ref="I13467">MAX(($G$2:$G$300000=G13467)*$N$2:$N$300000)</f>
        <v>45965.522777777776</v>
      </c>
      <c r="J13467" s="14"/>
      <c r="N13467" s="7">
        <v>40990.416666666664</v>
      </c>
      <c r="O13467" s="8">
        <v>1</v>
      </c>
      <c r="P13467" t="s">
        <v>13</v>
      </c>
    </row>
    <row r="13468" spans="5:16" x14ac:dyDescent="0.25">
      <c r="E13468" s="9" t="str">
        <f t="shared" si="236"/>
        <v>PH-UDUS-100C</v>
      </c>
      <c r="F13468" s="8" t="s">
        <v>0</v>
      </c>
      <c r="G13468" s="8" t="s">
        <v>48</v>
      </c>
      <c r="H13468" s="12"/>
      <c r="I13468" s="33" cm="1">
        <f t="array" ref="I13468">MAX(($G$2:$G$300000=G13468)*$N$2:$N$300000)</f>
        <v>45965.522777777776</v>
      </c>
      <c r="J13468" s="14"/>
      <c r="N13468" s="7">
        <v>40998.507939814815</v>
      </c>
      <c r="O13468" s="8">
        <v>1</v>
      </c>
      <c r="P13468" t="s">
        <v>13</v>
      </c>
    </row>
    <row r="13469" spans="5:16" x14ac:dyDescent="0.25">
      <c r="E13469" s="9" t="str">
        <f t="shared" si="236"/>
        <v>PH-UDUS-100C</v>
      </c>
      <c r="F13469" s="8" t="s">
        <v>0</v>
      </c>
      <c r="G13469" s="8" t="s">
        <v>48</v>
      </c>
      <c r="H13469" s="12"/>
      <c r="I13469" s="33" cm="1">
        <f t="array" ref="I13469">MAX(($G$2:$G$300000=G13469)*$N$2:$N$300000)</f>
        <v>45965.522777777776</v>
      </c>
      <c r="J13469" s="14"/>
      <c r="N13469" s="7">
        <v>40998.595439814817</v>
      </c>
      <c r="O13469" s="8">
        <v>1</v>
      </c>
      <c r="P13469" t="s">
        <v>13</v>
      </c>
    </row>
    <row r="13470" spans="5:16" x14ac:dyDescent="0.25">
      <c r="E13470" s="9" t="str">
        <f t="shared" si="236"/>
        <v>PH-UDUS-100C</v>
      </c>
      <c r="F13470" s="8" t="s">
        <v>0</v>
      </c>
      <c r="G13470" s="8" t="s">
        <v>48</v>
      </c>
      <c r="H13470" s="12"/>
      <c r="I13470" s="33" cm="1">
        <f t="array" ref="I13470">MAX(($G$2:$G$300000=G13470)*$N$2:$N$300000)</f>
        <v>45965.522777777776</v>
      </c>
      <c r="J13470" s="14"/>
      <c r="N13470" s="7">
        <v>40998.609780092593</v>
      </c>
      <c r="O13470" s="8">
        <v>1</v>
      </c>
      <c r="P13470" t="s">
        <v>12</v>
      </c>
    </row>
    <row r="13471" spans="5:16" x14ac:dyDescent="0.25">
      <c r="E13471" s="9" t="str">
        <f t="shared" si="236"/>
        <v>PH-UDUS-100C</v>
      </c>
      <c r="F13471" s="8" t="s">
        <v>0</v>
      </c>
      <c r="G13471" s="8" t="s">
        <v>48</v>
      </c>
      <c r="H13471" s="12"/>
      <c r="I13471" s="33" cm="1">
        <f t="array" ref="I13471">MAX(($G$2:$G$300000=G13471)*$N$2:$N$300000)</f>
        <v>45965.522777777776</v>
      </c>
      <c r="J13471" s="14"/>
      <c r="N13471" s="7">
        <v>41022.68241898148</v>
      </c>
      <c r="O13471" s="8">
        <v>1</v>
      </c>
      <c r="P13471" t="s">
        <v>12</v>
      </c>
    </row>
    <row r="13472" spans="5:16" x14ac:dyDescent="0.25">
      <c r="E13472" s="9" t="str">
        <f t="shared" si="236"/>
        <v>PH-UDUS-100C</v>
      </c>
      <c r="F13472" s="8" t="s">
        <v>0</v>
      </c>
      <c r="G13472" s="8" t="s">
        <v>48</v>
      </c>
      <c r="H13472" s="12"/>
      <c r="I13472" s="33" cm="1">
        <f t="array" ref="I13472">MAX(($G$2:$G$300000=G13472)*$N$2:$N$300000)</f>
        <v>45965.522777777776</v>
      </c>
      <c r="J13472" s="14"/>
      <c r="N13472" s="7">
        <v>41036.333333333336</v>
      </c>
      <c r="O13472" s="8">
        <v>1</v>
      </c>
      <c r="P13472" t="s">
        <v>13</v>
      </c>
    </row>
    <row r="13473" spans="5:16" x14ac:dyDescent="0.25">
      <c r="E13473" s="9" t="str">
        <f t="shared" si="236"/>
        <v>PH-UDUS-100C</v>
      </c>
      <c r="F13473" s="8" t="s">
        <v>0</v>
      </c>
      <c r="G13473" s="8" t="s">
        <v>48</v>
      </c>
      <c r="H13473" s="12"/>
      <c r="I13473" s="33" cm="1">
        <f t="array" ref="I13473">MAX(($G$2:$G$300000=G13473)*$N$2:$N$300000)</f>
        <v>45965.522777777776</v>
      </c>
      <c r="J13473" s="14"/>
      <c r="N13473" s="7">
        <v>41043.503472222219</v>
      </c>
      <c r="O13473" s="8">
        <v>1</v>
      </c>
      <c r="P13473" t="s">
        <v>13</v>
      </c>
    </row>
    <row r="13474" spans="5:16" x14ac:dyDescent="0.25">
      <c r="E13474" s="9" t="str">
        <f t="shared" si="236"/>
        <v>PH-UDUS-100C</v>
      </c>
      <c r="F13474" s="8" t="s">
        <v>0</v>
      </c>
      <c r="G13474" s="8" t="s">
        <v>48</v>
      </c>
      <c r="H13474" s="12"/>
      <c r="I13474" s="33" cm="1">
        <f t="array" ref="I13474">MAX(($G$2:$G$300000=G13474)*$N$2:$N$300000)</f>
        <v>45965.522777777776</v>
      </c>
      <c r="J13474" s="14"/>
      <c r="N13474" s="7">
        <v>41054.555555555555</v>
      </c>
      <c r="O13474" s="8">
        <v>1</v>
      </c>
      <c r="P13474" t="s">
        <v>13</v>
      </c>
    </row>
    <row r="13475" spans="5:16" x14ac:dyDescent="0.25">
      <c r="E13475" s="9" t="str">
        <f t="shared" si="236"/>
        <v>PH-UDUS-100C</v>
      </c>
      <c r="F13475" s="8" t="s">
        <v>0</v>
      </c>
      <c r="G13475" s="8" t="s">
        <v>48</v>
      </c>
      <c r="H13475" s="12"/>
      <c r="I13475" s="33" cm="1">
        <f t="array" ref="I13475">MAX(($G$2:$G$300000=G13475)*$N$2:$N$300000)</f>
        <v>45965.522777777776</v>
      </c>
      <c r="J13475" s="14"/>
      <c r="N13475" s="7">
        <v>41060.381944444445</v>
      </c>
      <c r="O13475" s="8">
        <v>1</v>
      </c>
      <c r="P13475" t="s">
        <v>13</v>
      </c>
    </row>
    <row r="13476" spans="5:16" x14ac:dyDescent="0.25">
      <c r="E13476" s="9" t="str">
        <f t="shared" si="236"/>
        <v>PH-UDUS-100C</v>
      </c>
      <c r="F13476" s="8" t="s">
        <v>0</v>
      </c>
      <c r="G13476" s="8" t="s">
        <v>48</v>
      </c>
      <c r="H13476" s="12"/>
      <c r="I13476" s="33" cm="1">
        <f t="array" ref="I13476">MAX(($G$2:$G$300000=G13476)*$N$2:$N$300000)</f>
        <v>45965.522777777776</v>
      </c>
      <c r="J13476" s="14"/>
      <c r="N13476" s="7">
        <v>41089.604166666664</v>
      </c>
      <c r="O13476" s="8">
        <v>1</v>
      </c>
      <c r="P13476" t="s">
        <v>13</v>
      </c>
    </row>
    <row r="13477" spans="5:16" x14ac:dyDescent="0.25">
      <c r="E13477" s="9" t="str">
        <f t="shared" si="236"/>
        <v>PH-UDUS-100C</v>
      </c>
      <c r="F13477" s="8" t="s">
        <v>0</v>
      </c>
      <c r="G13477" s="8" t="s">
        <v>48</v>
      </c>
      <c r="H13477" s="12"/>
      <c r="I13477" s="33" cm="1">
        <f t="array" ref="I13477">MAX(($G$2:$G$300000=G13477)*$N$2:$N$300000)</f>
        <v>45965.522777777776</v>
      </c>
      <c r="J13477" s="14"/>
      <c r="N13477" s="7">
        <v>41092.666666666664</v>
      </c>
      <c r="O13477" s="8">
        <v>1</v>
      </c>
      <c r="P13477" t="s">
        <v>13</v>
      </c>
    </row>
    <row r="13478" spans="5:16" x14ac:dyDescent="0.25">
      <c r="E13478" s="9" t="str">
        <f t="shared" si="236"/>
        <v>PH-UDUS-100C</v>
      </c>
      <c r="F13478" s="8" t="s">
        <v>0</v>
      </c>
      <c r="G13478" s="8" t="s">
        <v>48</v>
      </c>
      <c r="H13478" s="12"/>
      <c r="I13478" s="33" cm="1">
        <f t="array" ref="I13478">MAX(($G$2:$G$300000=G13478)*$N$2:$N$300000)</f>
        <v>45965.522777777776</v>
      </c>
      <c r="J13478" s="14"/>
      <c r="N13478" s="7">
        <v>41092.677083333336</v>
      </c>
      <c r="O13478" s="8">
        <v>1</v>
      </c>
      <c r="P13478" t="s">
        <v>13</v>
      </c>
    </row>
    <row r="13479" spans="5:16" x14ac:dyDescent="0.25">
      <c r="E13479" s="9" t="str">
        <f t="shared" si="236"/>
        <v>PH-UDUS-100C</v>
      </c>
      <c r="F13479" s="8" t="s">
        <v>0</v>
      </c>
      <c r="G13479" s="8" t="s">
        <v>48</v>
      </c>
      <c r="H13479" s="12"/>
      <c r="I13479" s="33" cm="1">
        <f t="array" ref="I13479">MAX(($G$2:$G$300000=G13479)*$N$2:$N$300000)</f>
        <v>45965.522777777776</v>
      </c>
      <c r="J13479" s="14"/>
      <c r="N13479" s="7">
        <v>41142.604166666664</v>
      </c>
      <c r="O13479" s="8">
        <v>1</v>
      </c>
      <c r="P13479" t="s">
        <v>13</v>
      </c>
    </row>
    <row r="13480" spans="5:16" x14ac:dyDescent="0.25">
      <c r="E13480" s="9" t="str">
        <f t="shared" si="236"/>
        <v>PH-UDUS-100C</v>
      </c>
      <c r="F13480" s="8" t="s">
        <v>0</v>
      </c>
      <c r="G13480" s="8" t="s">
        <v>48</v>
      </c>
      <c r="H13480" s="12"/>
      <c r="I13480" s="33" cm="1">
        <f t="array" ref="I13480">MAX(($G$2:$G$300000=G13480)*$N$2:$N$300000)</f>
        <v>45965.522777777776</v>
      </c>
      <c r="J13480" s="14"/>
      <c r="N13480" s="7">
        <v>41148.319976851853</v>
      </c>
      <c r="O13480" s="8">
        <v>1</v>
      </c>
      <c r="P13480" t="s">
        <v>11</v>
      </c>
    </row>
    <row r="13481" spans="5:16" x14ac:dyDescent="0.25">
      <c r="E13481" s="9" t="str">
        <f t="shared" si="236"/>
        <v>PH-UDUS-100C</v>
      </c>
      <c r="F13481" s="8" t="s">
        <v>0</v>
      </c>
      <c r="G13481" s="8" t="s">
        <v>48</v>
      </c>
      <c r="H13481" s="12"/>
      <c r="I13481" s="33" cm="1">
        <f t="array" ref="I13481">MAX(($G$2:$G$300000=G13481)*$N$2:$N$300000)</f>
        <v>45965.522777777776</v>
      </c>
      <c r="J13481" s="14"/>
      <c r="N13481" s="7">
        <v>41164.670138888891</v>
      </c>
      <c r="O13481" s="8">
        <v>1</v>
      </c>
      <c r="P13481" t="s">
        <v>13</v>
      </c>
    </row>
    <row r="13482" spans="5:16" x14ac:dyDescent="0.25">
      <c r="E13482" s="9" t="str">
        <f t="shared" si="236"/>
        <v>PH-UDUS-100C</v>
      </c>
      <c r="F13482" s="8" t="s">
        <v>0</v>
      </c>
      <c r="G13482" s="8" t="s">
        <v>48</v>
      </c>
      <c r="H13482" s="12"/>
      <c r="I13482" s="33" cm="1">
        <f t="array" ref="I13482">MAX(($G$2:$G$300000=G13482)*$N$2:$N$300000)</f>
        <v>45965.522777777776</v>
      </c>
      <c r="J13482" s="14"/>
      <c r="N13482" s="7">
        <v>41200.725694444445</v>
      </c>
      <c r="O13482" s="8">
        <v>1</v>
      </c>
      <c r="P13482" t="s">
        <v>13</v>
      </c>
    </row>
    <row r="13483" spans="5:16" x14ac:dyDescent="0.25">
      <c r="E13483" s="9" t="str">
        <f t="shared" si="236"/>
        <v>PH-UDUS-100C</v>
      </c>
      <c r="F13483" s="8" t="s">
        <v>0</v>
      </c>
      <c r="G13483" s="8" t="s">
        <v>48</v>
      </c>
      <c r="H13483" s="12"/>
      <c r="I13483" s="33" cm="1">
        <f t="array" ref="I13483">MAX(($G$2:$G$300000=G13483)*$N$2:$N$300000)</f>
        <v>45965.522777777776</v>
      </c>
      <c r="J13483" s="14"/>
      <c r="N13483" s="7">
        <v>41213.356666666667</v>
      </c>
      <c r="O13483" s="8">
        <v>1</v>
      </c>
      <c r="P13483" t="s">
        <v>11</v>
      </c>
    </row>
    <row r="13484" spans="5:16" x14ac:dyDescent="0.25">
      <c r="E13484" s="9" t="str">
        <f t="shared" si="236"/>
        <v>PH-UDUS-100C</v>
      </c>
      <c r="F13484" s="8" t="s">
        <v>0</v>
      </c>
      <c r="G13484" s="8" t="s">
        <v>48</v>
      </c>
      <c r="H13484" s="12"/>
      <c r="I13484" s="33" cm="1">
        <f t="array" ref="I13484">MAX(($G$2:$G$300000=G13484)*$N$2:$N$300000)</f>
        <v>45965.522777777776</v>
      </c>
      <c r="J13484" s="14"/>
      <c r="N13484" s="7">
        <v>41220.597222222219</v>
      </c>
      <c r="O13484" s="8">
        <v>1</v>
      </c>
      <c r="P13484" t="s">
        <v>13</v>
      </c>
    </row>
    <row r="13485" spans="5:16" x14ac:dyDescent="0.25">
      <c r="E13485" s="9" t="str">
        <f t="shared" si="236"/>
        <v>PH-UDUS-100C</v>
      </c>
      <c r="F13485" s="8" t="s">
        <v>0</v>
      </c>
      <c r="G13485" s="8" t="s">
        <v>48</v>
      </c>
      <c r="H13485" s="12"/>
      <c r="I13485" s="33" cm="1">
        <f t="array" ref="I13485">MAX(($G$2:$G$300000=G13485)*$N$2:$N$300000)</f>
        <v>45965.522777777776</v>
      </c>
      <c r="J13485" s="14"/>
      <c r="N13485" s="7">
        <v>41225.5</v>
      </c>
      <c r="O13485" s="8">
        <v>1</v>
      </c>
      <c r="P13485" t="s">
        <v>13</v>
      </c>
    </row>
    <row r="13486" spans="5:16" x14ac:dyDescent="0.25">
      <c r="E13486" s="9" t="str">
        <f t="shared" si="236"/>
        <v>PH-UDUS-100C</v>
      </c>
      <c r="F13486" s="8" t="s">
        <v>0</v>
      </c>
      <c r="G13486" s="8" t="s">
        <v>48</v>
      </c>
      <c r="H13486" s="12"/>
      <c r="I13486" s="33" cm="1">
        <f t="array" ref="I13486">MAX(($G$2:$G$300000=G13486)*$N$2:$N$300000)</f>
        <v>45965.522777777776</v>
      </c>
      <c r="J13486" s="14"/>
      <c r="N13486" s="7">
        <v>41228.375</v>
      </c>
      <c r="O13486" s="8">
        <v>1</v>
      </c>
      <c r="P13486" t="s">
        <v>13</v>
      </c>
    </row>
    <row r="13487" spans="5:16" x14ac:dyDescent="0.25">
      <c r="E13487" s="9" t="str">
        <f t="shared" si="236"/>
        <v>PH-UDUS-100C</v>
      </c>
      <c r="F13487" s="8" t="s">
        <v>0</v>
      </c>
      <c r="G13487" s="8" t="s">
        <v>48</v>
      </c>
      <c r="H13487" s="12"/>
      <c r="I13487" s="33" cm="1">
        <f t="array" ref="I13487">MAX(($G$2:$G$300000=G13487)*$N$2:$N$300000)</f>
        <v>45965.522777777776</v>
      </c>
      <c r="J13487" s="14"/>
      <c r="N13487" s="7">
        <v>41229.653819444444</v>
      </c>
      <c r="O13487" s="8">
        <v>1</v>
      </c>
      <c r="P13487" t="s">
        <v>11</v>
      </c>
    </row>
    <row r="13488" spans="5:16" x14ac:dyDescent="0.25">
      <c r="E13488" s="9" t="str">
        <f t="shared" si="236"/>
        <v>PH-UDUS-100C</v>
      </c>
      <c r="F13488" s="8" t="s">
        <v>0</v>
      </c>
      <c r="G13488" s="8" t="s">
        <v>48</v>
      </c>
      <c r="H13488" s="12"/>
      <c r="I13488" s="33" cm="1">
        <f t="array" ref="I13488">MAX(($G$2:$G$300000=G13488)*$N$2:$N$300000)</f>
        <v>45965.522777777776</v>
      </c>
      <c r="J13488" s="14"/>
      <c r="N13488" s="7">
        <v>41239.59375</v>
      </c>
      <c r="O13488" s="8">
        <v>1</v>
      </c>
      <c r="P13488" t="s">
        <v>13</v>
      </c>
    </row>
    <row r="13489" spans="5:16" x14ac:dyDescent="0.25">
      <c r="E13489" s="9" t="str">
        <f t="shared" si="236"/>
        <v>PH-UDUS-100C</v>
      </c>
      <c r="F13489" s="8" t="s">
        <v>0</v>
      </c>
      <c r="G13489" s="8" t="s">
        <v>48</v>
      </c>
      <c r="H13489" s="12"/>
      <c r="I13489" s="33" cm="1">
        <f t="array" ref="I13489">MAX(($G$2:$G$300000=G13489)*$N$2:$N$300000)</f>
        <v>45965.522777777776</v>
      </c>
      <c r="J13489" s="14"/>
      <c r="N13489" s="7">
        <v>41243.458333333336</v>
      </c>
      <c r="O13489" s="8">
        <v>1</v>
      </c>
      <c r="P13489" t="s">
        <v>13</v>
      </c>
    </row>
    <row r="13490" spans="5:16" x14ac:dyDescent="0.25">
      <c r="E13490" s="9" t="str">
        <f t="shared" si="236"/>
        <v>PH-UDUS-100C</v>
      </c>
      <c r="F13490" s="8" t="s">
        <v>0</v>
      </c>
      <c r="G13490" s="8" t="s">
        <v>48</v>
      </c>
      <c r="H13490" s="12"/>
      <c r="I13490" s="33" cm="1">
        <f t="array" ref="I13490">MAX(($G$2:$G$300000=G13490)*$N$2:$N$300000)</f>
        <v>45965.522777777776</v>
      </c>
      <c r="J13490" s="14"/>
      <c r="N13490" s="7">
        <v>41274.400694444441</v>
      </c>
      <c r="O13490" s="8">
        <v>1</v>
      </c>
      <c r="P13490" t="s">
        <v>11</v>
      </c>
    </row>
    <row r="13491" spans="5:16" x14ac:dyDescent="0.25">
      <c r="E13491" s="9" t="str">
        <f t="shared" si="236"/>
        <v>PH-UDUS-100C</v>
      </c>
      <c r="F13491" s="8" t="s">
        <v>0</v>
      </c>
      <c r="G13491" s="8" t="s">
        <v>48</v>
      </c>
      <c r="H13491" s="12"/>
      <c r="I13491" s="33" cm="1">
        <f t="array" ref="I13491">MAX(($G$2:$G$300000=G13491)*$N$2:$N$300000)</f>
        <v>45965.522777777776</v>
      </c>
      <c r="J13491" s="14"/>
      <c r="N13491" s="7">
        <v>41285.423715277779</v>
      </c>
      <c r="O13491" s="8">
        <v>1</v>
      </c>
      <c r="P13491" t="s">
        <v>13</v>
      </c>
    </row>
    <row r="13492" spans="5:16" x14ac:dyDescent="0.25">
      <c r="E13492" s="9" t="str">
        <f t="shared" si="236"/>
        <v>PH-UDUS-100C</v>
      </c>
      <c r="F13492" s="8" t="s">
        <v>0</v>
      </c>
      <c r="G13492" s="8" t="s">
        <v>48</v>
      </c>
      <c r="H13492" s="12"/>
      <c r="I13492" s="33" cm="1">
        <f t="array" ref="I13492">MAX(($G$2:$G$300000=G13492)*$N$2:$N$300000)</f>
        <v>45965.522777777776</v>
      </c>
      <c r="J13492" s="14"/>
      <c r="N13492" s="7">
        <v>41292.604166666664</v>
      </c>
      <c r="O13492" s="8">
        <v>1</v>
      </c>
      <c r="P13492" t="s">
        <v>13</v>
      </c>
    </row>
    <row r="13493" spans="5:16" x14ac:dyDescent="0.25">
      <c r="E13493" s="9" t="str">
        <f t="shared" si="236"/>
        <v>PH-UDUS-100C</v>
      </c>
      <c r="F13493" s="8" t="s">
        <v>0</v>
      </c>
      <c r="G13493" s="8" t="s">
        <v>48</v>
      </c>
      <c r="H13493" s="12"/>
      <c r="I13493" s="33" cm="1">
        <f t="array" ref="I13493">MAX(($G$2:$G$300000=G13493)*$N$2:$N$300000)</f>
        <v>45965.522777777776</v>
      </c>
      <c r="J13493" s="14"/>
      <c r="N13493" s="7">
        <v>41304.322916666664</v>
      </c>
      <c r="O13493" s="8">
        <v>1</v>
      </c>
      <c r="P13493" t="s">
        <v>13</v>
      </c>
    </row>
    <row r="13494" spans="5:16" x14ac:dyDescent="0.25">
      <c r="E13494" s="9" t="str">
        <f t="shared" si="236"/>
        <v>PH-UDUS-100C</v>
      </c>
      <c r="F13494" s="8" t="s">
        <v>0</v>
      </c>
      <c r="G13494" s="8" t="s">
        <v>48</v>
      </c>
      <c r="H13494" s="12"/>
      <c r="I13494" s="33" cm="1">
        <f t="array" ref="I13494">MAX(($G$2:$G$300000=G13494)*$N$2:$N$300000)</f>
        <v>45965.522777777776</v>
      </c>
      <c r="J13494" s="14"/>
      <c r="N13494" s="7">
        <v>41305.4375</v>
      </c>
      <c r="O13494" s="8">
        <v>1</v>
      </c>
      <c r="P13494" t="s">
        <v>13</v>
      </c>
    </row>
    <row r="13495" spans="5:16" x14ac:dyDescent="0.25">
      <c r="E13495" s="9" t="str">
        <f t="shared" si="236"/>
        <v>PH-UDUS-100C</v>
      </c>
      <c r="F13495" s="8" t="s">
        <v>0</v>
      </c>
      <c r="G13495" s="8" t="s">
        <v>48</v>
      </c>
      <c r="H13495" s="12"/>
      <c r="I13495" s="33" cm="1">
        <f t="array" ref="I13495">MAX(($G$2:$G$300000=G13495)*$N$2:$N$300000)</f>
        <v>45965.522777777776</v>
      </c>
      <c r="J13495" s="14"/>
      <c r="N13495" s="7">
        <v>41320.506944444445</v>
      </c>
      <c r="O13495" s="8">
        <v>1</v>
      </c>
      <c r="P13495" t="s">
        <v>13</v>
      </c>
    </row>
    <row r="13496" spans="5:16" x14ac:dyDescent="0.25">
      <c r="E13496" s="9" t="str">
        <f t="shared" si="236"/>
        <v>PH-UDUS-100C</v>
      </c>
      <c r="F13496" s="8" t="s">
        <v>0</v>
      </c>
      <c r="G13496" s="8" t="s">
        <v>48</v>
      </c>
      <c r="H13496" s="12"/>
      <c r="I13496" s="33" cm="1">
        <f t="array" ref="I13496">MAX(($G$2:$G$300000=G13496)*$N$2:$N$300000)</f>
        <v>45965.522777777776</v>
      </c>
      <c r="J13496" s="14"/>
      <c r="N13496" s="7">
        <v>41352.639085648145</v>
      </c>
      <c r="O13496" s="8">
        <v>1</v>
      </c>
      <c r="P13496" t="s">
        <v>12</v>
      </c>
    </row>
    <row r="13497" spans="5:16" x14ac:dyDescent="0.25">
      <c r="E13497" s="9" t="str">
        <f t="shared" si="236"/>
        <v>PH-UDUS-100C</v>
      </c>
      <c r="F13497" s="8" t="s">
        <v>0</v>
      </c>
      <c r="G13497" s="8" t="s">
        <v>48</v>
      </c>
      <c r="H13497" s="12"/>
      <c r="I13497" s="33" cm="1">
        <f t="array" ref="I13497">MAX(($G$2:$G$300000=G13497)*$N$2:$N$300000)</f>
        <v>45965.522777777776</v>
      </c>
      <c r="J13497" s="14"/>
      <c r="N13497" s="7">
        <v>41355.583333333336</v>
      </c>
      <c r="O13497" s="8">
        <v>1</v>
      </c>
      <c r="P13497" t="s">
        <v>13</v>
      </c>
    </row>
    <row r="13498" spans="5:16" x14ac:dyDescent="0.25">
      <c r="E13498" s="9" t="str">
        <f t="shared" si="236"/>
        <v>PH-UDUS-100C</v>
      </c>
      <c r="F13498" s="8" t="s">
        <v>0</v>
      </c>
      <c r="G13498" s="8" t="s">
        <v>48</v>
      </c>
      <c r="H13498" s="12"/>
      <c r="I13498" s="33" cm="1">
        <f t="array" ref="I13498">MAX(($G$2:$G$300000=G13498)*$N$2:$N$300000)</f>
        <v>45965.522777777776</v>
      </c>
      <c r="J13498" s="14"/>
      <c r="N13498" s="7">
        <v>41407.690972222219</v>
      </c>
      <c r="O13498" s="8">
        <v>1</v>
      </c>
      <c r="P13498" t="s">
        <v>13</v>
      </c>
    </row>
    <row r="13499" spans="5:16" x14ac:dyDescent="0.25">
      <c r="E13499" s="9" t="str">
        <f t="shared" si="236"/>
        <v>PH-UDUS-100C</v>
      </c>
      <c r="F13499" s="8" t="s">
        <v>0</v>
      </c>
      <c r="G13499" s="8" t="s">
        <v>48</v>
      </c>
      <c r="H13499" s="12"/>
      <c r="I13499" s="33" cm="1">
        <f t="array" ref="I13499">MAX(($G$2:$G$300000=G13499)*$N$2:$N$300000)</f>
        <v>45965.522777777776</v>
      </c>
      <c r="J13499" s="14"/>
      <c r="N13499" s="7">
        <v>41409.6875</v>
      </c>
      <c r="O13499" s="8">
        <v>1</v>
      </c>
      <c r="P13499" t="s">
        <v>13</v>
      </c>
    </row>
    <row r="13500" spans="5:16" x14ac:dyDescent="0.25">
      <c r="E13500" s="9" t="str">
        <f t="shared" si="236"/>
        <v>PH-UDUS-100C</v>
      </c>
      <c r="F13500" s="8" t="s">
        <v>0</v>
      </c>
      <c r="G13500" s="8" t="s">
        <v>48</v>
      </c>
      <c r="H13500" s="12"/>
      <c r="I13500" s="33" cm="1">
        <f t="array" ref="I13500">MAX(($G$2:$G$300000=G13500)*$N$2:$N$300000)</f>
        <v>45965.522777777776</v>
      </c>
      <c r="J13500" s="14"/>
      <c r="N13500" s="7">
        <v>41443.614583333336</v>
      </c>
      <c r="O13500" s="8">
        <v>1</v>
      </c>
      <c r="P13500" t="s">
        <v>13</v>
      </c>
    </row>
    <row r="13501" spans="5:16" x14ac:dyDescent="0.25">
      <c r="E13501" s="9" t="str">
        <f t="shared" si="236"/>
        <v>PH-UDUS-100C</v>
      </c>
      <c r="F13501" s="8" t="s">
        <v>0</v>
      </c>
      <c r="G13501" s="8" t="s">
        <v>48</v>
      </c>
      <c r="H13501" s="12"/>
      <c r="I13501" s="33" cm="1">
        <f t="array" ref="I13501">MAX(($G$2:$G$300000=G13501)*$N$2:$N$300000)</f>
        <v>45965.522777777776</v>
      </c>
      <c r="J13501" s="14"/>
      <c r="N13501" s="7">
        <v>41453.646747685183</v>
      </c>
      <c r="O13501" s="8">
        <v>1</v>
      </c>
      <c r="P13501" t="s">
        <v>13</v>
      </c>
    </row>
    <row r="13502" spans="5:16" x14ac:dyDescent="0.25">
      <c r="E13502" s="9" t="str">
        <f t="shared" ref="E13502:E13565" si="237">+G13502&amp;H13502</f>
        <v>PH-UDUS-100C</v>
      </c>
      <c r="F13502" s="8" t="s">
        <v>0</v>
      </c>
      <c r="G13502" s="8" t="s">
        <v>48</v>
      </c>
      <c r="H13502" s="12"/>
      <c r="I13502" s="33" cm="1">
        <f t="array" ref="I13502">MAX(($G$2:$G$300000=G13502)*$N$2:$N$300000)</f>
        <v>45965.522777777776</v>
      </c>
      <c r="J13502" s="14"/>
      <c r="N13502" s="7">
        <v>41460.527777777781</v>
      </c>
      <c r="O13502" s="8">
        <v>1</v>
      </c>
      <c r="P13502" t="s">
        <v>13</v>
      </c>
    </row>
    <row r="13503" spans="5:16" x14ac:dyDescent="0.25">
      <c r="E13503" s="9" t="str">
        <f t="shared" si="237"/>
        <v>PH-UDUS-100C</v>
      </c>
      <c r="F13503" s="8" t="s">
        <v>0</v>
      </c>
      <c r="G13503" s="8" t="s">
        <v>48</v>
      </c>
      <c r="H13503" s="12"/>
      <c r="I13503" s="33" cm="1">
        <f t="array" ref="I13503">MAX(($G$2:$G$300000=G13503)*$N$2:$N$300000)</f>
        <v>45965.522777777776</v>
      </c>
      <c r="J13503" s="14"/>
      <c r="N13503" s="7">
        <v>41472.676134259258</v>
      </c>
      <c r="O13503" s="8">
        <v>1</v>
      </c>
      <c r="P13503" t="s">
        <v>13</v>
      </c>
    </row>
    <row r="13504" spans="5:16" x14ac:dyDescent="0.25">
      <c r="E13504" s="9" t="str">
        <f t="shared" si="237"/>
        <v>PH-UDUS-100C</v>
      </c>
      <c r="F13504" s="8" t="s">
        <v>0</v>
      </c>
      <c r="G13504" s="8" t="s">
        <v>48</v>
      </c>
      <c r="H13504" s="12"/>
      <c r="I13504" s="33" cm="1">
        <f t="array" ref="I13504">MAX(($G$2:$G$300000=G13504)*$N$2:$N$300000)</f>
        <v>45965.522777777776</v>
      </c>
      <c r="J13504" s="14"/>
      <c r="N13504" s="7">
        <v>41508.583333333336</v>
      </c>
      <c r="O13504" s="8">
        <v>1</v>
      </c>
      <c r="P13504" t="s">
        <v>13</v>
      </c>
    </row>
    <row r="13505" spans="5:16" x14ac:dyDescent="0.25">
      <c r="E13505" s="9" t="str">
        <f t="shared" si="237"/>
        <v>PH-UDUS-100C</v>
      </c>
      <c r="F13505" s="8" t="s">
        <v>0</v>
      </c>
      <c r="G13505" s="8" t="s">
        <v>48</v>
      </c>
      <c r="H13505" s="12"/>
      <c r="I13505" s="33" cm="1">
        <f t="array" ref="I13505">MAX(($G$2:$G$300000=G13505)*$N$2:$N$300000)</f>
        <v>45965.522777777776</v>
      </c>
      <c r="J13505" s="14"/>
      <c r="N13505" s="7">
        <v>41508.583333333336</v>
      </c>
      <c r="O13505" s="8">
        <v>2</v>
      </c>
      <c r="P13505" t="s">
        <v>13</v>
      </c>
    </row>
    <row r="13506" spans="5:16" x14ac:dyDescent="0.25">
      <c r="E13506" s="9" t="str">
        <f t="shared" si="237"/>
        <v>PH-UDUS-100C</v>
      </c>
      <c r="F13506" s="8" t="s">
        <v>0</v>
      </c>
      <c r="G13506" s="8" t="s">
        <v>48</v>
      </c>
      <c r="H13506" s="12"/>
      <c r="I13506" s="33" cm="1">
        <f t="array" ref="I13506">MAX(($G$2:$G$300000=G13506)*$N$2:$N$300000)</f>
        <v>45965.522777777776</v>
      </c>
      <c r="J13506" s="14"/>
      <c r="N13506" s="7">
        <v>41529.5625</v>
      </c>
      <c r="O13506" s="8">
        <v>1</v>
      </c>
      <c r="P13506" t="s">
        <v>13</v>
      </c>
    </row>
    <row r="13507" spans="5:16" x14ac:dyDescent="0.25">
      <c r="E13507" s="9" t="str">
        <f t="shared" si="237"/>
        <v>PH-UDUS-100C</v>
      </c>
      <c r="F13507" s="8" t="s">
        <v>0</v>
      </c>
      <c r="G13507" s="8" t="s">
        <v>48</v>
      </c>
      <c r="H13507" s="12"/>
      <c r="I13507" s="33" cm="1">
        <f t="array" ref="I13507">MAX(($G$2:$G$300000=G13507)*$N$2:$N$300000)</f>
        <v>45965.522777777776</v>
      </c>
      <c r="J13507" s="14"/>
      <c r="N13507" s="7">
        <v>41555.351157407407</v>
      </c>
      <c r="O13507" s="8">
        <v>1</v>
      </c>
      <c r="P13507" t="s">
        <v>13</v>
      </c>
    </row>
    <row r="13508" spans="5:16" x14ac:dyDescent="0.25">
      <c r="E13508" s="9" t="str">
        <f t="shared" si="237"/>
        <v>PH-UDUS-100C</v>
      </c>
      <c r="F13508" s="8" t="s">
        <v>0</v>
      </c>
      <c r="G13508" s="8" t="s">
        <v>48</v>
      </c>
      <c r="H13508" s="12"/>
      <c r="I13508" s="33" cm="1">
        <f t="array" ref="I13508">MAX(($G$2:$G$300000=G13508)*$N$2:$N$300000)</f>
        <v>45965.522777777776</v>
      </c>
      <c r="J13508" s="14"/>
      <c r="N13508" s="7">
        <v>41563.666666666664</v>
      </c>
      <c r="O13508" s="8">
        <v>1</v>
      </c>
      <c r="P13508" t="s">
        <v>13</v>
      </c>
    </row>
    <row r="13509" spans="5:16" x14ac:dyDescent="0.25">
      <c r="E13509" s="9" t="str">
        <f t="shared" si="237"/>
        <v>PH-UDUS-100C</v>
      </c>
      <c r="F13509" s="8" t="s">
        <v>0</v>
      </c>
      <c r="G13509" s="8" t="s">
        <v>48</v>
      </c>
      <c r="H13509" s="12"/>
      <c r="I13509" s="33" cm="1">
        <f t="array" ref="I13509">MAX(($G$2:$G$300000=G13509)*$N$2:$N$300000)</f>
        <v>45965.522777777776</v>
      </c>
      <c r="J13509" s="14"/>
      <c r="N13509" s="7">
        <v>41564.4375</v>
      </c>
      <c r="O13509" s="8">
        <v>1</v>
      </c>
      <c r="P13509" t="s">
        <v>13</v>
      </c>
    </row>
    <row r="13510" spans="5:16" x14ac:dyDescent="0.25">
      <c r="E13510" s="9" t="str">
        <f t="shared" si="237"/>
        <v>PH-UDUS-100C</v>
      </c>
      <c r="F13510" s="8" t="s">
        <v>0</v>
      </c>
      <c r="G13510" s="8" t="s">
        <v>48</v>
      </c>
      <c r="H13510" s="12"/>
      <c r="I13510" s="33" cm="1">
        <f t="array" ref="I13510">MAX(($G$2:$G$300000=G13510)*$N$2:$N$300000)</f>
        <v>45965.522777777776</v>
      </c>
      <c r="J13510" s="14"/>
      <c r="N13510" s="7">
        <v>41570.688946759263</v>
      </c>
      <c r="O13510" s="8">
        <v>1</v>
      </c>
      <c r="P13510" t="s">
        <v>13</v>
      </c>
    </row>
    <row r="13511" spans="5:16" x14ac:dyDescent="0.25">
      <c r="E13511" s="9" t="str">
        <f t="shared" si="237"/>
        <v>PH-UDUS-100C</v>
      </c>
      <c r="F13511" s="8" t="s">
        <v>0</v>
      </c>
      <c r="G13511" s="8" t="s">
        <v>48</v>
      </c>
      <c r="H13511" s="12"/>
      <c r="I13511" s="33" cm="1">
        <f t="array" ref="I13511">MAX(($G$2:$G$300000=G13511)*$N$2:$N$300000)</f>
        <v>45965.522777777776</v>
      </c>
      <c r="J13511" s="14"/>
      <c r="N13511" s="7">
        <v>41572.479166666664</v>
      </c>
      <c r="O13511" s="8">
        <v>1</v>
      </c>
      <c r="P13511" t="s">
        <v>13</v>
      </c>
    </row>
    <row r="13512" spans="5:16" x14ac:dyDescent="0.25">
      <c r="E13512" s="9" t="str">
        <f t="shared" si="237"/>
        <v>PH-UDUS-100C</v>
      </c>
      <c r="F13512" s="8" t="s">
        <v>0</v>
      </c>
      <c r="G13512" s="8" t="s">
        <v>48</v>
      </c>
      <c r="H13512" s="12"/>
      <c r="I13512" s="33" cm="1">
        <f t="array" ref="I13512">MAX(($G$2:$G$300000=G13512)*$N$2:$N$300000)</f>
        <v>45965.522777777776</v>
      </c>
      <c r="J13512" s="14"/>
      <c r="N13512" s="7">
        <v>41585.333333333336</v>
      </c>
      <c r="O13512" s="8">
        <v>1</v>
      </c>
      <c r="P13512" t="s">
        <v>13</v>
      </c>
    </row>
    <row r="13513" spans="5:16" x14ac:dyDescent="0.25">
      <c r="E13513" s="9" t="str">
        <f t="shared" si="237"/>
        <v>PH-UDUS-100C</v>
      </c>
      <c r="F13513" s="8" t="s">
        <v>0</v>
      </c>
      <c r="G13513" s="8" t="s">
        <v>48</v>
      </c>
      <c r="H13513" s="12"/>
      <c r="I13513" s="33" cm="1">
        <f t="array" ref="I13513">MAX(($G$2:$G$300000=G13513)*$N$2:$N$300000)</f>
        <v>45965.522777777776</v>
      </c>
      <c r="J13513" s="14"/>
      <c r="N13513" s="7">
        <v>41585.645833333336</v>
      </c>
      <c r="O13513" s="8">
        <v>1</v>
      </c>
      <c r="P13513" t="s">
        <v>13</v>
      </c>
    </row>
    <row r="13514" spans="5:16" x14ac:dyDescent="0.25">
      <c r="E13514" s="9" t="str">
        <f t="shared" si="237"/>
        <v>PH-UDUS-100C</v>
      </c>
      <c r="F13514" s="8" t="s">
        <v>0</v>
      </c>
      <c r="G13514" s="8" t="s">
        <v>48</v>
      </c>
      <c r="H13514" s="12"/>
      <c r="I13514" s="33" cm="1">
        <f t="array" ref="I13514">MAX(($G$2:$G$300000=G13514)*$N$2:$N$300000)</f>
        <v>45965.522777777776</v>
      </c>
      <c r="J13514" s="14"/>
      <c r="N13514" s="7">
        <v>41600.690972222219</v>
      </c>
      <c r="O13514" s="8">
        <v>1</v>
      </c>
      <c r="P13514" t="s">
        <v>13</v>
      </c>
    </row>
    <row r="13515" spans="5:16" x14ac:dyDescent="0.25">
      <c r="E13515" s="9" t="str">
        <f t="shared" si="237"/>
        <v>PH-UDUS-100C</v>
      </c>
      <c r="F13515" s="8" t="s">
        <v>0</v>
      </c>
      <c r="G13515" s="8" t="s">
        <v>48</v>
      </c>
      <c r="H13515" s="12"/>
      <c r="I13515" s="33" cm="1">
        <f t="array" ref="I13515">MAX(($G$2:$G$300000=G13515)*$N$2:$N$300000)</f>
        <v>45965.522777777776</v>
      </c>
      <c r="J13515" s="14"/>
      <c r="N13515" s="7">
        <v>41610.65625</v>
      </c>
      <c r="O13515" s="8">
        <v>1</v>
      </c>
      <c r="P13515" t="s">
        <v>13</v>
      </c>
    </row>
    <row r="13516" spans="5:16" x14ac:dyDescent="0.25">
      <c r="E13516" s="9" t="str">
        <f t="shared" si="237"/>
        <v>PH-UDUS-100C</v>
      </c>
      <c r="F13516" s="8" t="s">
        <v>0</v>
      </c>
      <c r="G13516" s="8" t="s">
        <v>48</v>
      </c>
      <c r="H13516" s="12"/>
      <c r="I13516" s="33" cm="1">
        <f t="array" ref="I13516">MAX(($G$2:$G$300000=G13516)*$N$2:$N$300000)</f>
        <v>45965.522777777776</v>
      </c>
      <c r="J13516" s="14"/>
      <c r="N13516" s="7">
        <v>41614.567361111112</v>
      </c>
      <c r="O13516" s="8">
        <v>1</v>
      </c>
      <c r="P13516" t="s">
        <v>11</v>
      </c>
    </row>
    <row r="13517" spans="5:16" x14ac:dyDescent="0.25">
      <c r="E13517" s="9" t="str">
        <f t="shared" si="237"/>
        <v>PH-UDUS-100C</v>
      </c>
      <c r="F13517" s="8" t="s">
        <v>0</v>
      </c>
      <c r="G13517" s="8" t="s">
        <v>48</v>
      </c>
      <c r="H13517" s="12"/>
      <c r="I13517" s="33" cm="1">
        <f t="array" ref="I13517">MAX(($G$2:$G$300000=G13517)*$N$2:$N$300000)</f>
        <v>45965.522777777776</v>
      </c>
      <c r="J13517" s="14"/>
      <c r="N13517" s="7">
        <v>41625.458333333336</v>
      </c>
      <c r="O13517" s="8">
        <v>1</v>
      </c>
      <c r="P13517" t="s">
        <v>13</v>
      </c>
    </row>
    <row r="13518" spans="5:16" x14ac:dyDescent="0.25">
      <c r="E13518" s="9" t="str">
        <f t="shared" si="237"/>
        <v>PH-UDUS-100C</v>
      </c>
      <c r="F13518" s="8" t="s">
        <v>0</v>
      </c>
      <c r="G13518" s="8" t="s">
        <v>48</v>
      </c>
      <c r="H13518" s="12"/>
      <c r="I13518" s="33" cm="1">
        <f t="array" ref="I13518">MAX(($G$2:$G$300000=G13518)*$N$2:$N$300000)</f>
        <v>45965.522777777776</v>
      </c>
      <c r="J13518" s="14"/>
      <c r="N13518" s="7">
        <v>41628.381944444445</v>
      </c>
      <c r="O13518" s="8">
        <v>1</v>
      </c>
      <c r="P13518" t="s">
        <v>13</v>
      </c>
    </row>
    <row r="13519" spans="5:16" x14ac:dyDescent="0.25">
      <c r="E13519" s="9" t="str">
        <f t="shared" si="237"/>
        <v>PH-UDUS-100C</v>
      </c>
      <c r="F13519" s="8" t="s">
        <v>0</v>
      </c>
      <c r="G13519" s="8" t="s">
        <v>48</v>
      </c>
      <c r="H13519" s="12"/>
      <c r="I13519" s="33" cm="1">
        <f t="array" ref="I13519">MAX(($G$2:$G$300000=G13519)*$N$2:$N$300000)</f>
        <v>45965.522777777776</v>
      </c>
      <c r="J13519" s="14"/>
      <c r="N13519" s="7">
        <v>41669.489583333336</v>
      </c>
      <c r="O13519" s="8">
        <v>1</v>
      </c>
      <c r="P13519" t="s">
        <v>13</v>
      </c>
    </row>
    <row r="13520" spans="5:16" x14ac:dyDescent="0.25">
      <c r="E13520" s="9" t="str">
        <f t="shared" si="237"/>
        <v>PH-UDUS-100C</v>
      </c>
      <c r="F13520" s="8" t="s">
        <v>0</v>
      </c>
      <c r="G13520" s="8" t="s">
        <v>48</v>
      </c>
      <c r="H13520" s="12"/>
      <c r="I13520" s="33" cm="1">
        <f t="array" ref="I13520">MAX(($G$2:$G$300000=G13520)*$N$2:$N$300000)</f>
        <v>45965.522777777776</v>
      </c>
      <c r="J13520" s="14"/>
      <c r="N13520" s="7">
        <v>41669.729166666664</v>
      </c>
      <c r="O13520" s="8">
        <v>1</v>
      </c>
      <c r="P13520" t="s">
        <v>13</v>
      </c>
    </row>
    <row r="13521" spans="5:16" x14ac:dyDescent="0.25">
      <c r="E13521" s="9" t="str">
        <f t="shared" si="237"/>
        <v>PH-UDUS-100C</v>
      </c>
      <c r="F13521" s="8" t="s">
        <v>0</v>
      </c>
      <c r="G13521" s="8" t="s">
        <v>48</v>
      </c>
      <c r="H13521" s="12"/>
      <c r="I13521" s="33" cm="1">
        <f t="array" ref="I13521">MAX(($G$2:$G$300000=G13521)*$N$2:$N$300000)</f>
        <v>45965.522777777776</v>
      </c>
      <c r="J13521" s="14"/>
      <c r="N13521" s="7">
        <v>41676.59375</v>
      </c>
      <c r="O13521" s="8">
        <v>1</v>
      </c>
      <c r="P13521" t="s">
        <v>13</v>
      </c>
    </row>
    <row r="13522" spans="5:16" x14ac:dyDescent="0.25">
      <c r="E13522" s="9" t="str">
        <f t="shared" si="237"/>
        <v>PH-UDUS-100C</v>
      </c>
      <c r="F13522" s="8" t="s">
        <v>0</v>
      </c>
      <c r="G13522" s="8" t="s">
        <v>48</v>
      </c>
      <c r="H13522" s="12"/>
      <c r="I13522" s="33" cm="1">
        <f t="array" ref="I13522">MAX(($G$2:$G$300000=G13522)*$N$2:$N$300000)</f>
        <v>45965.522777777776</v>
      </c>
      <c r="J13522" s="14"/>
      <c r="N13522" s="7">
        <v>41682.625</v>
      </c>
      <c r="O13522" s="8">
        <v>1</v>
      </c>
      <c r="P13522" t="s">
        <v>13</v>
      </c>
    </row>
    <row r="13523" spans="5:16" x14ac:dyDescent="0.25">
      <c r="E13523" s="9" t="str">
        <f t="shared" si="237"/>
        <v>PH-UDUS-100C</v>
      </c>
      <c r="F13523" s="8" t="s">
        <v>0</v>
      </c>
      <c r="G13523" s="8" t="s">
        <v>48</v>
      </c>
      <c r="H13523" s="12"/>
      <c r="I13523" s="33" cm="1">
        <f t="array" ref="I13523">MAX(($G$2:$G$300000=G13523)*$N$2:$N$300000)</f>
        <v>45965.522777777776</v>
      </c>
      <c r="J13523" s="14"/>
      <c r="N13523" s="7">
        <v>41687.555555555555</v>
      </c>
      <c r="O13523" s="8">
        <v>1</v>
      </c>
      <c r="P13523" t="s">
        <v>13</v>
      </c>
    </row>
    <row r="13524" spans="5:16" x14ac:dyDescent="0.25">
      <c r="E13524" s="9" t="str">
        <f t="shared" si="237"/>
        <v>PH-UDUS-100C</v>
      </c>
      <c r="F13524" s="8" t="s">
        <v>0</v>
      </c>
      <c r="G13524" s="8" t="s">
        <v>48</v>
      </c>
      <c r="H13524" s="12"/>
      <c r="I13524" s="33" cm="1">
        <f t="array" ref="I13524">MAX(($G$2:$G$300000=G13524)*$N$2:$N$300000)</f>
        <v>45965.522777777776</v>
      </c>
      <c r="J13524" s="14"/>
      <c r="N13524" s="7">
        <v>41689.458333333336</v>
      </c>
      <c r="O13524" s="8">
        <v>1</v>
      </c>
      <c r="P13524" t="s">
        <v>13</v>
      </c>
    </row>
    <row r="13525" spans="5:16" x14ac:dyDescent="0.25">
      <c r="E13525" s="9" t="str">
        <f t="shared" si="237"/>
        <v>PH-UDUS-100C</v>
      </c>
      <c r="F13525" s="8" t="s">
        <v>0</v>
      </c>
      <c r="G13525" s="8" t="s">
        <v>48</v>
      </c>
      <c r="H13525" s="12"/>
      <c r="I13525" s="33" cm="1">
        <f t="array" ref="I13525">MAX(($G$2:$G$300000=G13525)*$N$2:$N$300000)</f>
        <v>45965.522777777776</v>
      </c>
      <c r="J13525" s="14"/>
      <c r="N13525" s="7">
        <v>41738.666666666664</v>
      </c>
      <c r="O13525" s="8">
        <v>1</v>
      </c>
      <c r="P13525" t="s">
        <v>13</v>
      </c>
    </row>
    <row r="13526" spans="5:16" x14ac:dyDescent="0.25">
      <c r="E13526" s="9" t="str">
        <f t="shared" si="237"/>
        <v>PH-UDUS-100C</v>
      </c>
      <c r="F13526" s="8" t="s">
        <v>0</v>
      </c>
      <c r="G13526" s="8" t="s">
        <v>48</v>
      </c>
      <c r="H13526" s="12"/>
      <c r="I13526" s="33" cm="1">
        <f t="array" ref="I13526">MAX(($G$2:$G$300000=G13526)*$N$2:$N$300000)</f>
        <v>45965.522777777776</v>
      </c>
      <c r="J13526" s="14"/>
      <c r="N13526" s="7">
        <v>41743.576388888891</v>
      </c>
      <c r="O13526" s="8">
        <v>1</v>
      </c>
      <c r="P13526" t="s">
        <v>13</v>
      </c>
    </row>
    <row r="13527" spans="5:16" x14ac:dyDescent="0.25">
      <c r="E13527" s="9" t="str">
        <f t="shared" si="237"/>
        <v>PH-UDUS-100C</v>
      </c>
      <c r="F13527" s="8" t="s">
        <v>0</v>
      </c>
      <c r="G13527" s="8" t="s">
        <v>48</v>
      </c>
      <c r="H13527" s="12"/>
      <c r="I13527" s="33" cm="1">
        <f t="array" ref="I13527">MAX(($G$2:$G$300000=G13527)*$N$2:$N$300000)</f>
        <v>45965.522777777776</v>
      </c>
      <c r="J13527" s="14"/>
      <c r="N13527" s="7">
        <v>41753.42591435185</v>
      </c>
      <c r="O13527" s="8">
        <v>1</v>
      </c>
      <c r="P13527" t="s">
        <v>12</v>
      </c>
    </row>
    <row r="13528" spans="5:16" x14ac:dyDescent="0.25">
      <c r="E13528" s="9" t="str">
        <f t="shared" si="237"/>
        <v>PH-UDUS-100C</v>
      </c>
      <c r="F13528" s="8" t="s">
        <v>0</v>
      </c>
      <c r="G13528" s="8" t="s">
        <v>48</v>
      </c>
      <c r="H13528" s="12"/>
      <c r="I13528" s="33" cm="1">
        <f t="array" ref="I13528">MAX(($G$2:$G$300000=G13528)*$N$2:$N$300000)</f>
        <v>45965.522777777776</v>
      </c>
      <c r="J13528" s="14"/>
      <c r="N13528" s="7">
        <v>41778.381944444445</v>
      </c>
      <c r="O13528" s="8">
        <v>1</v>
      </c>
      <c r="P13528" t="s">
        <v>13</v>
      </c>
    </row>
    <row r="13529" spans="5:16" x14ac:dyDescent="0.25">
      <c r="E13529" s="9" t="str">
        <f t="shared" si="237"/>
        <v>PH-UDUS-100C</v>
      </c>
      <c r="F13529" s="8" t="s">
        <v>0</v>
      </c>
      <c r="G13529" s="8" t="s">
        <v>48</v>
      </c>
      <c r="H13529" s="12"/>
      <c r="I13529" s="33" cm="1">
        <f t="array" ref="I13529">MAX(($G$2:$G$300000=G13529)*$N$2:$N$300000)</f>
        <v>45965.522777777776</v>
      </c>
      <c r="J13529" s="14"/>
      <c r="N13529" s="7">
        <v>41779.458333333336</v>
      </c>
      <c r="O13529" s="8">
        <v>1</v>
      </c>
      <c r="P13529" t="s">
        <v>13</v>
      </c>
    </row>
    <row r="13530" spans="5:16" x14ac:dyDescent="0.25">
      <c r="E13530" s="9" t="str">
        <f t="shared" si="237"/>
        <v>PH-UDUS-100C</v>
      </c>
      <c r="F13530" s="8" t="s">
        <v>0</v>
      </c>
      <c r="G13530" s="8" t="s">
        <v>48</v>
      </c>
      <c r="H13530" s="12"/>
      <c r="I13530" s="33" cm="1">
        <f t="array" ref="I13530">MAX(($G$2:$G$300000=G13530)*$N$2:$N$300000)</f>
        <v>45965.522777777776</v>
      </c>
      <c r="J13530" s="14"/>
      <c r="N13530" s="7">
        <v>41794.609513888892</v>
      </c>
      <c r="O13530" s="8">
        <v>1</v>
      </c>
      <c r="P13530" t="s">
        <v>13</v>
      </c>
    </row>
    <row r="13531" spans="5:16" x14ac:dyDescent="0.25">
      <c r="E13531" s="9" t="str">
        <f t="shared" si="237"/>
        <v>PH-UDUS-100C</v>
      </c>
      <c r="F13531" s="8" t="s">
        <v>0</v>
      </c>
      <c r="G13531" s="8" t="s">
        <v>48</v>
      </c>
      <c r="H13531" s="12"/>
      <c r="I13531" s="33" cm="1">
        <f t="array" ref="I13531">MAX(($G$2:$G$300000=G13531)*$N$2:$N$300000)</f>
        <v>45965.522777777776</v>
      </c>
      <c r="J13531" s="14"/>
      <c r="N13531" s="7">
        <v>41817.611111111109</v>
      </c>
      <c r="O13531" s="8">
        <v>1</v>
      </c>
      <c r="P13531" t="s">
        <v>13</v>
      </c>
    </row>
    <row r="13532" spans="5:16" x14ac:dyDescent="0.25">
      <c r="E13532" s="9" t="str">
        <f t="shared" si="237"/>
        <v>PH-UDUS-100C</v>
      </c>
      <c r="F13532" s="8" t="s">
        <v>0</v>
      </c>
      <c r="G13532" s="8" t="s">
        <v>48</v>
      </c>
      <c r="H13532" s="12"/>
      <c r="I13532" s="33" cm="1">
        <f t="array" ref="I13532">MAX(($G$2:$G$300000=G13532)*$N$2:$N$300000)</f>
        <v>45965.522777777776</v>
      </c>
      <c r="J13532" s="14"/>
      <c r="N13532" s="7">
        <v>41842.59715277778</v>
      </c>
      <c r="O13532" s="8">
        <v>1</v>
      </c>
      <c r="P13532" t="s">
        <v>13</v>
      </c>
    </row>
    <row r="13533" spans="5:16" x14ac:dyDescent="0.25">
      <c r="E13533" s="9" t="str">
        <f t="shared" si="237"/>
        <v>PH-UDUS-100C</v>
      </c>
      <c r="F13533" s="8" t="s">
        <v>0</v>
      </c>
      <c r="G13533" s="8" t="s">
        <v>48</v>
      </c>
      <c r="H13533" s="12"/>
      <c r="I13533" s="33" cm="1">
        <f t="array" ref="I13533">MAX(($G$2:$G$300000=G13533)*$N$2:$N$300000)</f>
        <v>45965.522777777776</v>
      </c>
      <c r="J13533" s="14"/>
      <c r="N13533" s="7">
        <v>41863.631944444445</v>
      </c>
      <c r="O13533" s="8">
        <v>1</v>
      </c>
      <c r="P13533" t="s">
        <v>13</v>
      </c>
    </row>
    <row r="13534" spans="5:16" x14ac:dyDescent="0.25">
      <c r="E13534" s="9" t="str">
        <f t="shared" si="237"/>
        <v>PH-UDUS-100C</v>
      </c>
      <c r="F13534" s="8" t="s">
        <v>0</v>
      </c>
      <c r="G13534" s="8" t="s">
        <v>48</v>
      </c>
      <c r="H13534" s="12"/>
      <c r="I13534" s="33" cm="1">
        <f t="array" ref="I13534">MAX(($G$2:$G$300000=G13534)*$N$2:$N$300000)</f>
        <v>45965.522777777776</v>
      </c>
      <c r="J13534" s="14"/>
      <c r="N13534" s="7">
        <v>41871.395833333336</v>
      </c>
      <c r="O13534" s="8">
        <v>1</v>
      </c>
      <c r="P13534" t="s">
        <v>13</v>
      </c>
    </row>
    <row r="13535" spans="5:16" x14ac:dyDescent="0.25">
      <c r="E13535" s="9" t="str">
        <f t="shared" si="237"/>
        <v>PH-UDUS-100C</v>
      </c>
      <c r="F13535" s="8" t="s">
        <v>0</v>
      </c>
      <c r="G13535" s="8" t="s">
        <v>48</v>
      </c>
      <c r="H13535" s="12"/>
      <c r="I13535" s="33" cm="1">
        <f t="array" ref="I13535">MAX(($G$2:$G$300000=G13535)*$N$2:$N$300000)</f>
        <v>45965.522777777776</v>
      </c>
      <c r="J13535" s="14"/>
      <c r="N13535" s="7">
        <v>41883.4375</v>
      </c>
      <c r="O13535" s="8">
        <v>1</v>
      </c>
      <c r="P13535" t="s">
        <v>13</v>
      </c>
    </row>
    <row r="13536" spans="5:16" x14ac:dyDescent="0.25">
      <c r="E13536" s="9" t="str">
        <f t="shared" si="237"/>
        <v>PH-UDUS-100C</v>
      </c>
      <c r="F13536" s="8" t="s">
        <v>0</v>
      </c>
      <c r="G13536" s="8" t="s">
        <v>48</v>
      </c>
      <c r="H13536" s="12"/>
      <c r="I13536" s="33" cm="1">
        <f t="array" ref="I13536">MAX(($G$2:$G$300000=G13536)*$N$2:$N$300000)</f>
        <v>45965.522777777776</v>
      </c>
      <c r="J13536" s="14"/>
      <c r="N13536" s="7">
        <v>41894.71875</v>
      </c>
      <c r="O13536" s="8">
        <v>1</v>
      </c>
      <c r="P13536" t="s">
        <v>13</v>
      </c>
    </row>
    <row r="13537" spans="5:16" x14ac:dyDescent="0.25">
      <c r="E13537" s="9" t="str">
        <f t="shared" si="237"/>
        <v>PH-UDUS-100C</v>
      </c>
      <c r="F13537" s="8" t="s">
        <v>0</v>
      </c>
      <c r="G13537" s="8" t="s">
        <v>48</v>
      </c>
      <c r="H13537" s="12"/>
      <c r="I13537" s="33" cm="1">
        <f t="array" ref="I13537">MAX(($G$2:$G$300000=G13537)*$N$2:$N$300000)</f>
        <v>45965.522777777776</v>
      </c>
      <c r="J13537" s="14"/>
      <c r="N13537" s="7">
        <v>41927.333333333336</v>
      </c>
      <c r="O13537" s="8">
        <v>1</v>
      </c>
      <c r="P13537" t="s">
        <v>13</v>
      </c>
    </row>
    <row r="13538" spans="5:16" x14ac:dyDescent="0.25">
      <c r="E13538" s="9" t="str">
        <f t="shared" si="237"/>
        <v>PH-UDUS-100C</v>
      </c>
      <c r="F13538" s="8" t="s">
        <v>0</v>
      </c>
      <c r="G13538" s="8" t="s">
        <v>48</v>
      </c>
      <c r="H13538" s="12"/>
      <c r="I13538" s="33" cm="1">
        <f t="array" ref="I13538">MAX(($G$2:$G$300000=G13538)*$N$2:$N$300000)</f>
        <v>45965.522777777776</v>
      </c>
      <c r="J13538" s="14"/>
      <c r="N13538" s="7">
        <v>41929.4375</v>
      </c>
      <c r="O13538" s="8">
        <v>1</v>
      </c>
      <c r="P13538" t="s">
        <v>13</v>
      </c>
    </row>
    <row r="13539" spans="5:16" x14ac:dyDescent="0.25">
      <c r="E13539" s="9" t="str">
        <f t="shared" si="237"/>
        <v>PH-UDUS-100C</v>
      </c>
      <c r="F13539" s="8" t="s">
        <v>0</v>
      </c>
      <c r="G13539" s="8" t="s">
        <v>48</v>
      </c>
      <c r="H13539" s="12"/>
      <c r="I13539" s="33" cm="1">
        <f t="array" ref="I13539">MAX(($G$2:$G$300000=G13539)*$N$2:$N$300000)</f>
        <v>45965.522777777776</v>
      </c>
      <c r="J13539" s="14"/>
      <c r="N13539" s="7">
        <v>41936.666666666664</v>
      </c>
      <c r="O13539" s="8">
        <v>1</v>
      </c>
      <c r="P13539" t="s">
        <v>13</v>
      </c>
    </row>
    <row r="13540" spans="5:16" x14ac:dyDescent="0.25">
      <c r="E13540" s="9" t="str">
        <f t="shared" si="237"/>
        <v>PH-UDUS-100C</v>
      </c>
      <c r="F13540" s="8" t="s">
        <v>0</v>
      </c>
      <c r="G13540" s="8" t="s">
        <v>48</v>
      </c>
      <c r="H13540" s="12"/>
      <c r="I13540" s="33" cm="1">
        <f t="array" ref="I13540">MAX(($G$2:$G$300000=G13540)*$N$2:$N$300000)</f>
        <v>45965.522777777776</v>
      </c>
      <c r="J13540" s="14"/>
      <c r="N13540" s="7">
        <v>41953.59375</v>
      </c>
      <c r="O13540" s="8">
        <v>1</v>
      </c>
      <c r="P13540" t="s">
        <v>13</v>
      </c>
    </row>
    <row r="13541" spans="5:16" x14ac:dyDescent="0.25">
      <c r="E13541" s="9" t="str">
        <f t="shared" si="237"/>
        <v>PH-UDUS-100C</v>
      </c>
      <c r="F13541" s="8" t="s">
        <v>0</v>
      </c>
      <c r="G13541" s="8" t="s">
        <v>48</v>
      </c>
      <c r="H13541" s="12"/>
      <c r="I13541" s="33" cm="1">
        <f t="array" ref="I13541">MAX(($G$2:$G$300000=G13541)*$N$2:$N$300000)</f>
        <v>45965.522777777776</v>
      </c>
      <c r="J13541" s="14"/>
      <c r="N13541" s="7">
        <v>41954.59375</v>
      </c>
      <c r="O13541" s="8">
        <v>1</v>
      </c>
      <c r="P13541" t="s">
        <v>13</v>
      </c>
    </row>
    <row r="13542" spans="5:16" x14ac:dyDescent="0.25">
      <c r="E13542" s="9" t="str">
        <f t="shared" si="237"/>
        <v>PH-UDUS-100C</v>
      </c>
      <c r="F13542" s="8" t="s">
        <v>0</v>
      </c>
      <c r="G13542" s="8" t="s">
        <v>48</v>
      </c>
      <c r="H13542" s="12"/>
      <c r="I13542" s="33" cm="1">
        <f t="array" ref="I13542">MAX(($G$2:$G$300000=G13542)*$N$2:$N$300000)</f>
        <v>45965.522777777776</v>
      </c>
      <c r="J13542" s="14"/>
      <c r="N13542" s="7">
        <v>41968.46875</v>
      </c>
      <c r="O13542" s="8">
        <v>1</v>
      </c>
      <c r="P13542" t="s">
        <v>13</v>
      </c>
    </row>
    <row r="13543" spans="5:16" x14ac:dyDescent="0.25">
      <c r="E13543" s="9" t="str">
        <f t="shared" si="237"/>
        <v>PH-UDUS-100C</v>
      </c>
      <c r="F13543" s="8" t="s">
        <v>0</v>
      </c>
      <c r="G13543" s="8" t="s">
        <v>48</v>
      </c>
      <c r="H13543" s="12"/>
      <c r="I13543" s="33" cm="1">
        <f t="array" ref="I13543">MAX(($G$2:$G$300000=G13543)*$N$2:$N$300000)</f>
        <v>45965.522777777776</v>
      </c>
      <c r="J13543" s="14"/>
      <c r="N13543" s="7">
        <v>41974.362916666665</v>
      </c>
      <c r="O13543" s="8">
        <v>1</v>
      </c>
      <c r="P13543" t="s">
        <v>13</v>
      </c>
    </row>
    <row r="13544" spans="5:16" x14ac:dyDescent="0.25">
      <c r="E13544" s="9" t="str">
        <f t="shared" si="237"/>
        <v>PH-UDUS-100C</v>
      </c>
      <c r="F13544" s="8" t="s">
        <v>0</v>
      </c>
      <c r="G13544" s="8" t="s">
        <v>48</v>
      </c>
      <c r="H13544" s="12"/>
      <c r="I13544" s="33" cm="1">
        <f t="array" ref="I13544">MAX(($G$2:$G$300000=G13544)*$N$2:$N$300000)</f>
        <v>45965.522777777776</v>
      </c>
      <c r="J13544" s="14"/>
      <c r="N13544" s="7">
        <v>41983.666666666664</v>
      </c>
      <c r="O13544" s="8">
        <v>1</v>
      </c>
      <c r="P13544" t="s">
        <v>13</v>
      </c>
    </row>
    <row r="13545" spans="5:16" x14ac:dyDescent="0.25">
      <c r="E13545" s="9" t="str">
        <f t="shared" si="237"/>
        <v>PH-UDUS-100C</v>
      </c>
      <c r="F13545" s="8" t="s">
        <v>0</v>
      </c>
      <c r="G13545" s="8" t="s">
        <v>48</v>
      </c>
      <c r="H13545" s="12"/>
      <c r="I13545" s="33" cm="1">
        <f t="array" ref="I13545">MAX(($G$2:$G$300000=G13545)*$N$2:$N$300000)</f>
        <v>45965.522777777776</v>
      </c>
      <c r="J13545" s="14"/>
      <c r="N13545" s="7">
        <v>41984.431944444441</v>
      </c>
      <c r="O13545" s="8">
        <v>1</v>
      </c>
      <c r="P13545" t="s">
        <v>11</v>
      </c>
    </row>
    <row r="13546" spans="5:16" x14ac:dyDescent="0.25">
      <c r="E13546" s="9" t="str">
        <f t="shared" si="237"/>
        <v>PH-UDUS-100C</v>
      </c>
      <c r="F13546" s="8" t="s">
        <v>0</v>
      </c>
      <c r="G13546" s="8" t="s">
        <v>48</v>
      </c>
      <c r="H13546" s="12"/>
      <c r="I13546" s="33" cm="1">
        <f t="array" ref="I13546">MAX(($G$2:$G$300000=G13546)*$N$2:$N$300000)</f>
        <v>45965.522777777776</v>
      </c>
      <c r="J13546" s="14"/>
      <c r="N13546" s="7">
        <v>42017.645833333336</v>
      </c>
      <c r="O13546" s="8">
        <v>1</v>
      </c>
      <c r="P13546" t="s">
        <v>13</v>
      </c>
    </row>
    <row r="13547" spans="5:16" x14ac:dyDescent="0.25">
      <c r="E13547" s="9" t="str">
        <f t="shared" si="237"/>
        <v>PH-UDUS-100C</v>
      </c>
      <c r="F13547" s="8" t="s">
        <v>0</v>
      </c>
      <c r="G13547" s="8" t="s">
        <v>48</v>
      </c>
      <c r="H13547" s="12"/>
      <c r="I13547" s="33" cm="1">
        <f t="array" ref="I13547">MAX(($G$2:$G$300000=G13547)*$N$2:$N$300000)</f>
        <v>45965.522777777776</v>
      </c>
      <c r="J13547" s="14"/>
      <c r="N13547" s="7">
        <v>42027.465277777781</v>
      </c>
      <c r="O13547" s="8">
        <v>1</v>
      </c>
      <c r="P13547" t="s">
        <v>13</v>
      </c>
    </row>
    <row r="13548" spans="5:16" x14ac:dyDescent="0.25">
      <c r="E13548" s="9" t="str">
        <f t="shared" si="237"/>
        <v>PH-UDUS-100C</v>
      </c>
      <c r="F13548" s="8" t="s">
        <v>0</v>
      </c>
      <c r="G13548" s="8" t="s">
        <v>48</v>
      </c>
      <c r="H13548" s="12"/>
      <c r="I13548" s="33" cm="1">
        <f t="array" ref="I13548">MAX(($G$2:$G$300000=G13548)*$N$2:$N$300000)</f>
        <v>45965.522777777776</v>
      </c>
      <c r="J13548" s="14"/>
      <c r="N13548" s="7">
        <v>42031.59375</v>
      </c>
      <c r="O13548" s="8">
        <v>1</v>
      </c>
      <c r="P13548" t="s">
        <v>13</v>
      </c>
    </row>
    <row r="13549" spans="5:16" x14ac:dyDescent="0.25">
      <c r="E13549" s="9" t="str">
        <f t="shared" si="237"/>
        <v>PH-UDUS-100C</v>
      </c>
      <c r="F13549" s="8" t="s">
        <v>0</v>
      </c>
      <c r="G13549" s="8" t="s">
        <v>48</v>
      </c>
      <c r="H13549" s="12"/>
      <c r="I13549" s="33" cm="1">
        <f t="array" ref="I13549">MAX(($G$2:$G$300000=G13549)*$N$2:$N$300000)</f>
        <v>45965.522777777776</v>
      </c>
      <c r="J13549" s="14"/>
      <c r="N13549" s="7">
        <v>42053.729166666664</v>
      </c>
      <c r="O13549" s="8">
        <v>1</v>
      </c>
      <c r="P13549" t="s">
        <v>13</v>
      </c>
    </row>
    <row r="13550" spans="5:16" x14ac:dyDescent="0.25">
      <c r="E13550" s="9" t="str">
        <f t="shared" si="237"/>
        <v>PH-UDUS-100C</v>
      </c>
      <c r="F13550" s="8" t="s">
        <v>0</v>
      </c>
      <c r="G13550" s="8" t="s">
        <v>48</v>
      </c>
      <c r="H13550" s="12"/>
      <c r="I13550" s="33" cm="1">
        <f t="array" ref="I13550">MAX(($G$2:$G$300000=G13550)*$N$2:$N$300000)</f>
        <v>45965.522777777776</v>
      </c>
      <c r="J13550" s="14"/>
      <c r="N13550" s="7">
        <v>42054.625</v>
      </c>
      <c r="O13550" s="8">
        <v>1</v>
      </c>
      <c r="P13550" t="s">
        <v>13</v>
      </c>
    </row>
    <row r="13551" spans="5:16" x14ac:dyDescent="0.25">
      <c r="E13551" s="9" t="str">
        <f t="shared" si="237"/>
        <v>PH-UDUS-100C</v>
      </c>
      <c r="F13551" s="8" t="s">
        <v>0</v>
      </c>
      <c r="G13551" s="8" t="s">
        <v>48</v>
      </c>
      <c r="H13551" s="12"/>
      <c r="I13551" s="33" cm="1">
        <f t="array" ref="I13551">MAX(($G$2:$G$300000=G13551)*$N$2:$N$300000)</f>
        <v>45965.522777777776</v>
      </c>
      <c r="J13551" s="14"/>
      <c r="N13551" s="7">
        <v>42065.643043981479</v>
      </c>
      <c r="O13551" s="8">
        <v>1</v>
      </c>
      <c r="P13551" t="s">
        <v>13</v>
      </c>
    </row>
    <row r="13552" spans="5:16" x14ac:dyDescent="0.25">
      <c r="E13552" s="9" t="str">
        <f t="shared" si="237"/>
        <v>PH-UDUS-100C</v>
      </c>
      <c r="F13552" s="8" t="s">
        <v>0</v>
      </c>
      <c r="G13552" s="8" t="s">
        <v>48</v>
      </c>
      <c r="H13552" s="12"/>
      <c r="I13552" s="33" cm="1">
        <f t="array" ref="I13552">MAX(($G$2:$G$300000=G13552)*$N$2:$N$300000)</f>
        <v>45965.522777777776</v>
      </c>
      <c r="J13552" s="14"/>
      <c r="N13552" s="7">
        <v>42072.735023148147</v>
      </c>
      <c r="O13552" s="8">
        <v>1</v>
      </c>
      <c r="P13552" t="s">
        <v>13</v>
      </c>
    </row>
    <row r="13553" spans="5:16" x14ac:dyDescent="0.25">
      <c r="E13553" s="9" t="str">
        <f t="shared" si="237"/>
        <v>PH-UDUS-100C</v>
      </c>
      <c r="F13553" s="8" t="s">
        <v>0</v>
      </c>
      <c r="G13553" s="8" t="s">
        <v>48</v>
      </c>
      <c r="H13553" s="12"/>
      <c r="I13553" s="33" cm="1">
        <f t="array" ref="I13553">MAX(($G$2:$G$300000=G13553)*$N$2:$N$300000)</f>
        <v>45965.522777777776</v>
      </c>
      <c r="J13553" s="14"/>
      <c r="N13553" s="7">
        <v>42075.567071759258</v>
      </c>
      <c r="O13553" s="8">
        <v>1</v>
      </c>
      <c r="P13553" t="s">
        <v>12</v>
      </c>
    </row>
    <row r="13554" spans="5:16" x14ac:dyDescent="0.25">
      <c r="E13554" s="9" t="str">
        <f t="shared" si="237"/>
        <v>PH-UDUS-100C</v>
      </c>
      <c r="F13554" s="8" t="s">
        <v>0</v>
      </c>
      <c r="G13554" s="8" t="s">
        <v>48</v>
      </c>
      <c r="H13554" s="12"/>
      <c r="I13554" s="33" cm="1">
        <f t="array" ref="I13554">MAX(($G$2:$G$300000=G13554)*$N$2:$N$300000)</f>
        <v>45965.522777777776</v>
      </c>
      <c r="J13554" s="14"/>
      <c r="N13554" s="7">
        <v>42075.56821759259</v>
      </c>
      <c r="O13554" s="8">
        <v>1</v>
      </c>
      <c r="P13554" t="s">
        <v>12</v>
      </c>
    </row>
    <row r="13555" spans="5:16" x14ac:dyDescent="0.25">
      <c r="E13555" s="9" t="str">
        <f t="shared" si="237"/>
        <v>PH-UDUS-100C</v>
      </c>
      <c r="F13555" s="8" t="s">
        <v>0</v>
      </c>
      <c r="G13555" s="8" t="s">
        <v>48</v>
      </c>
      <c r="H13555" s="12"/>
      <c r="I13555" s="33" cm="1">
        <f t="array" ref="I13555">MAX(($G$2:$G$300000=G13555)*$N$2:$N$300000)</f>
        <v>45965.522777777776</v>
      </c>
      <c r="J13555" s="14"/>
      <c r="N13555" s="7">
        <v>42079.59375</v>
      </c>
      <c r="O13555" s="8">
        <v>1</v>
      </c>
      <c r="P13555" t="s">
        <v>13</v>
      </c>
    </row>
    <row r="13556" spans="5:16" x14ac:dyDescent="0.25">
      <c r="E13556" s="9" t="str">
        <f t="shared" si="237"/>
        <v>PH-UDUS-100C</v>
      </c>
      <c r="F13556" s="8" t="s">
        <v>0</v>
      </c>
      <c r="G13556" s="8" t="s">
        <v>48</v>
      </c>
      <c r="H13556" s="12"/>
      <c r="I13556" s="33" cm="1">
        <f t="array" ref="I13556">MAX(($G$2:$G$300000=G13556)*$N$2:$N$300000)</f>
        <v>45965.522777777776</v>
      </c>
      <c r="J13556" s="14"/>
      <c r="N13556" s="7">
        <v>42082.625</v>
      </c>
      <c r="O13556" s="8">
        <v>1</v>
      </c>
      <c r="P13556" t="s">
        <v>13</v>
      </c>
    </row>
    <row r="13557" spans="5:16" x14ac:dyDescent="0.25">
      <c r="E13557" s="9" t="str">
        <f t="shared" si="237"/>
        <v>PH-UDUS-100C</v>
      </c>
      <c r="F13557" s="8" t="s">
        <v>0</v>
      </c>
      <c r="G13557" s="8" t="s">
        <v>48</v>
      </c>
      <c r="H13557" s="12"/>
      <c r="I13557" s="33" cm="1">
        <f t="array" ref="I13557">MAX(($G$2:$G$300000=G13557)*$N$2:$N$300000)</f>
        <v>45965.522777777776</v>
      </c>
      <c r="J13557" s="14"/>
      <c r="N13557" s="7">
        <v>42116.708333333336</v>
      </c>
      <c r="O13557" s="8">
        <v>1</v>
      </c>
      <c r="P13557" t="s">
        <v>13</v>
      </c>
    </row>
    <row r="13558" spans="5:16" x14ac:dyDescent="0.25">
      <c r="E13558" s="9" t="str">
        <f t="shared" si="237"/>
        <v>PH-UDUS-100C</v>
      </c>
      <c r="F13558" s="8" t="s">
        <v>0</v>
      </c>
      <c r="G13558" s="8" t="s">
        <v>48</v>
      </c>
      <c r="H13558" s="12"/>
      <c r="I13558" s="33" cm="1">
        <f t="array" ref="I13558">MAX(($G$2:$G$300000=G13558)*$N$2:$N$300000)</f>
        <v>45965.522777777776</v>
      </c>
      <c r="J13558" s="14"/>
      <c r="N13558" s="7">
        <v>42158.59375</v>
      </c>
      <c r="O13558" s="8">
        <v>1</v>
      </c>
      <c r="P13558" t="s">
        <v>13</v>
      </c>
    </row>
    <row r="13559" spans="5:16" x14ac:dyDescent="0.25">
      <c r="E13559" s="9" t="str">
        <f t="shared" si="237"/>
        <v>PH-UDUS-100C</v>
      </c>
      <c r="F13559" s="8" t="s">
        <v>0</v>
      </c>
      <c r="G13559" s="8" t="s">
        <v>48</v>
      </c>
      <c r="H13559" s="12"/>
      <c r="I13559" s="33" cm="1">
        <f t="array" ref="I13559">MAX(($G$2:$G$300000=G13559)*$N$2:$N$300000)</f>
        <v>45965.522777777776</v>
      </c>
      <c r="J13559" s="14"/>
      <c r="N13559" s="7">
        <v>42180.416666666664</v>
      </c>
      <c r="O13559" s="8">
        <v>1</v>
      </c>
      <c r="P13559" t="s">
        <v>13</v>
      </c>
    </row>
    <row r="13560" spans="5:16" x14ac:dyDescent="0.25">
      <c r="E13560" s="9" t="str">
        <f t="shared" si="237"/>
        <v>PH-UDUS-100C</v>
      </c>
      <c r="F13560" s="8" t="s">
        <v>0</v>
      </c>
      <c r="G13560" s="8" t="s">
        <v>48</v>
      </c>
      <c r="H13560" s="12"/>
      <c r="I13560" s="33" cm="1">
        <f t="array" ref="I13560">MAX(($G$2:$G$300000=G13560)*$N$2:$N$300000)</f>
        <v>45965.522777777776</v>
      </c>
      <c r="J13560" s="14"/>
      <c r="N13560" s="7">
        <v>42200.375</v>
      </c>
      <c r="O13560" s="8">
        <v>1</v>
      </c>
      <c r="P13560" t="s">
        <v>13</v>
      </c>
    </row>
    <row r="13561" spans="5:16" x14ac:dyDescent="0.25">
      <c r="E13561" s="9" t="str">
        <f t="shared" si="237"/>
        <v>PH-UDUS-100C</v>
      </c>
      <c r="F13561" s="8" t="s">
        <v>0</v>
      </c>
      <c r="G13561" s="8" t="s">
        <v>48</v>
      </c>
      <c r="H13561" s="12"/>
      <c r="I13561" s="33" cm="1">
        <f t="array" ref="I13561">MAX(($G$2:$G$300000=G13561)*$N$2:$N$300000)</f>
        <v>45965.522777777776</v>
      </c>
      <c r="J13561" s="14"/>
      <c r="N13561" s="7">
        <v>42206.65625</v>
      </c>
      <c r="O13561" s="8">
        <v>1</v>
      </c>
      <c r="P13561" t="s">
        <v>13</v>
      </c>
    </row>
    <row r="13562" spans="5:16" x14ac:dyDescent="0.25">
      <c r="E13562" s="9" t="str">
        <f t="shared" si="237"/>
        <v>PH-UDUS-100C</v>
      </c>
      <c r="F13562" s="8" t="s">
        <v>0</v>
      </c>
      <c r="G13562" s="8" t="s">
        <v>48</v>
      </c>
      <c r="H13562" s="12"/>
      <c r="I13562" s="33" cm="1">
        <f t="array" ref="I13562">MAX(($G$2:$G$300000=G13562)*$N$2:$N$300000)</f>
        <v>45965.522777777776</v>
      </c>
      <c r="J13562" s="14"/>
      <c r="N13562" s="7">
        <v>42247.361574074072</v>
      </c>
      <c r="O13562" s="8">
        <v>1</v>
      </c>
      <c r="P13562" t="s">
        <v>13</v>
      </c>
    </row>
    <row r="13563" spans="5:16" x14ac:dyDescent="0.25">
      <c r="E13563" s="9" t="str">
        <f t="shared" si="237"/>
        <v>PH-UDUS-100C</v>
      </c>
      <c r="F13563" s="8" t="s">
        <v>0</v>
      </c>
      <c r="G13563" s="8" t="s">
        <v>48</v>
      </c>
      <c r="H13563" s="12"/>
      <c r="I13563" s="33" cm="1">
        <f t="array" ref="I13563">MAX(($G$2:$G$300000=G13563)*$N$2:$N$300000)</f>
        <v>45965.522777777776</v>
      </c>
      <c r="J13563" s="14"/>
      <c r="N13563" s="7">
        <v>42263.666666666664</v>
      </c>
      <c r="O13563" s="8">
        <v>1</v>
      </c>
      <c r="P13563" t="s">
        <v>13</v>
      </c>
    </row>
    <row r="13564" spans="5:16" x14ac:dyDescent="0.25">
      <c r="E13564" s="9" t="str">
        <f t="shared" si="237"/>
        <v>PH-UDUS-100C</v>
      </c>
      <c r="F13564" s="8" t="s">
        <v>0</v>
      </c>
      <c r="G13564" s="8" t="s">
        <v>48</v>
      </c>
      <c r="H13564" s="12"/>
      <c r="I13564" s="33" cm="1">
        <f t="array" ref="I13564">MAX(($G$2:$G$300000=G13564)*$N$2:$N$300000)</f>
        <v>45965.522777777776</v>
      </c>
      <c r="J13564" s="14"/>
      <c r="N13564" s="7">
        <v>42275.427430555559</v>
      </c>
      <c r="O13564" s="8">
        <v>1</v>
      </c>
      <c r="P13564" t="s">
        <v>12</v>
      </c>
    </row>
    <row r="13565" spans="5:16" x14ac:dyDescent="0.25">
      <c r="E13565" s="9" t="str">
        <f t="shared" si="237"/>
        <v>PH-UDUS-100C</v>
      </c>
      <c r="F13565" s="8" t="s">
        <v>0</v>
      </c>
      <c r="G13565" s="8" t="s">
        <v>48</v>
      </c>
      <c r="H13565" s="12"/>
      <c r="I13565" s="33" cm="1">
        <f t="array" ref="I13565">MAX(($G$2:$G$300000=G13565)*$N$2:$N$300000)</f>
        <v>45965.522777777776</v>
      </c>
      <c r="J13565" s="14"/>
      <c r="N13565" s="7">
        <v>42283.487951388888</v>
      </c>
      <c r="O13565" s="8">
        <v>1</v>
      </c>
      <c r="P13565" t="s">
        <v>13</v>
      </c>
    </row>
    <row r="13566" spans="5:16" x14ac:dyDescent="0.25">
      <c r="E13566" s="9" t="str">
        <f t="shared" ref="E13566:E13629" si="238">+G13566&amp;H13566</f>
        <v>PH-UDUS-100C</v>
      </c>
      <c r="F13566" s="8" t="s">
        <v>0</v>
      </c>
      <c r="G13566" s="8" t="s">
        <v>48</v>
      </c>
      <c r="H13566" s="12"/>
      <c r="I13566" s="33" cm="1">
        <f t="array" ref="I13566">MAX(($G$2:$G$300000=G13566)*$N$2:$N$300000)</f>
        <v>45965.522777777776</v>
      </c>
      <c r="J13566" s="14"/>
      <c r="N13566" s="7">
        <v>42283.625</v>
      </c>
      <c r="O13566" s="8">
        <v>1</v>
      </c>
      <c r="P13566" t="s">
        <v>13</v>
      </c>
    </row>
    <row r="13567" spans="5:16" x14ac:dyDescent="0.25">
      <c r="E13567" s="9" t="str">
        <f t="shared" si="238"/>
        <v>PH-UDUS-100C</v>
      </c>
      <c r="F13567" s="8" t="s">
        <v>0</v>
      </c>
      <c r="G13567" s="8" t="s">
        <v>48</v>
      </c>
      <c r="H13567" s="12"/>
      <c r="I13567" s="33" cm="1">
        <f t="array" ref="I13567">MAX(($G$2:$G$300000=G13567)*$N$2:$N$300000)</f>
        <v>45965.522777777776</v>
      </c>
      <c r="J13567" s="14"/>
      <c r="N13567" s="7">
        <v>42292.625</v>
      </c>
      <c r="O13567" s="8">
        <v>1</v>
      </c>
      <c r="P13567" t="s">
        <v>13</v>
      </c>
    </row>
    <row r="13568" spans="5:16" x14ac:dyDescent="0.25">
      <c r="E13568" s="9" t="str">
        <f t="shared" si="238"/>
        <v>PH-UDUS-100C</v>
      </c>
      <c r="F13568" s="8" t="s">
        <v>0</v>
      </c>
      <c r="G13568" s="8" t="s">
        <v>48</v>
      </c>
      <c r="H13568" s="12"/>
      <c r="I13568" s="33" cm="1">
        <f t="array" ref="I13568">MAX(($G$2:$G$300000=G13568)*$N$2:$N$300000)</f>
        <v>45965.522777777776</v>
      </c>
      <c r="J13568" s="14"/>
      <c r="N13568" s="7">
        <v>42299.71875</v>
      </c>
      <c r="O13568" s="8">
        <v>1</v>
      </c>
      <c r="P13568" t="s">
        <v>13</v>
      </c>
    </row>
    <row r="13569" spans="5:16" x14ac:dyDescent="0.25">
      <c r="E13569" s="9" t="str">
        <f t="shared" si="238"/>
        <v>PH-UDUS-100C</v>
      </c>
      <c r="F13569" s="8" t="s">
        <v>0</v>
      </c>
      <c r="G13569" s="8" t="s">
        <v>48</v>
      </c>
      <c r="H13569" s="12"/>
      <c r="I13569" s="33" cm="1">
        <f t="array" ref="I13569">MAX(($G$2:$G$300000=G13569)*$N$2:$N$300000)</f>
        <v>45965.522777777776</v>
      </c>
      <c r="J13569" s="14"/>
      <c r="N13569" s="7">
        <v>42335.587314814817</v>
      </c>
      <c r="O13569" s="8">
        <v>1</v>
      </c>
      <c r="P13569" t="s">
        <v>13</v>
      </c>
    </row>
    <row r="13570" spans="5:16" x14ac:dyDescent="0.25">
      <c r="E13570" s="9" t="str">
        <f t="shared" si="238"/>
        <v>PH-UDUS-100C</v>
      </c>
      <c r="F13570" s="8" t="s">
        <v>0</v>
      </c>
      <c r="G13570" s="8" t="s">
        <v>48</v>
      </c>
      <c r="H13570" s="12"/>
      <c r="I13570" s="33" cm="1">
        <f t="array" ref="I13570">MAX(($G$2:$G$300000=G13570)*$N$2:$N$300000)</f>
        <v>45965.522777777776</v>
      </c>
      <c r="J13570" s="14"/>
      <c r="N13570" s="7">
        <v>42335.592581018522</v>
      </c>
      <c r="O13570" s="8">
        <v>1</v>
      </c>
      <c r="P13570" t="s">
        <v>13</v>
      </c>
    </row>
    <row r="13571" spans="5:16" x14ac:dyDescent="0.25">
      <c r="E13571" s="9" t="str">
        <f t="shared" si="238"/>
        <v>PH-UDUS-100C</v>
      </c>
      <c r="F13571" s="8" t="s">
        <v>0</v>
      </c>
      <c r="G13571" s="8" t="s">
        <v>48</v>
      </c>
      <c r="H13571" s="12"/>
      <c r="I13571" s="33" cm="1">
        <f t="array" ref="I13571">MAX(($G$2:$G$300000=G13571)*$N$2:$N$300000)</f>
        <v>45965.522777777776</v>
      </c>
      <c r="J13571" s="14"/>
      <c r="N13571" s="7">
        <v>42335.695115740738</v>
      </c>
      <c r="O13571" s="8">
        <v>1</v>
      </c>
      <c r="P13571" t="s">
        <v>13</v>
      </c>
    </row>
    <row r="13572" spans="5:16" x14ac:dyDescent="0.25">
      <c r="E13572" s="9" t="str">
        <f t="shared" si="238"/>
        <v>PH-UDUS-100C</v>
      </c>
      <c r="F13572" s="8" t="s">
        <v>0</v>
      </c>
      <c r="G13572" s="8" t="s">
        <v>48</v>
      </c>
      <c r="H13572" s="12"/>
      <c r="I13572" s="33" cm="1">
        <f t="array" ref="I13572">MAX(($G$2:$G$300000=G13572)*$N$2:$N$300000)</f>
        <v>45965.522777777776</v>
      </c>
      <c r="J13572" s="14"/>
      <c r="N13572" s="7">
        <v>42339.452777777777</v>
      </c>
      <c r="O13572" s="8">
        <v>1</v>
      </c>
      <c r="P13572" t="s">
        <v>11</v>
      </c>
    </row>
    <row r="13573" spans="5:16" x14ac:dyDescent="0.25">
      <c r="E13573" s="9" t="str">
        <f t="shared" si="238"/>
        <v>PH-UDUS-100C</v>
      </c>
      <c r="F13573" s="8" t="s">
        <v>0</v>
      </c>
      <c r="G13573" s="8" t="s">
        <v>48</v>
      </c>
      <c r="H13573" s="12"/>
      <c r="I13573" s="33" cm="1">
        <f t="array" ref="I13573">MAX(($G$2:$G$300000=G13573)*$N$2:$N$300000)</f>
        <v>45965.522777777776</v>
      </c>
      <c r="J13573" s="14"/>
      <c r="N13573" s="7">
        <v>42359.40625</v>
      </c>
      <c r="O13573" s="8">
        <v>1</v>
      </c>
      <c r="P13573" t="s">
        <v>13</v>
      </c>
    </row>
    <row r="13574" spans="5:16" x14ac:dyDescent="0.25">
      <c r="E13574" s="9" t="str">
        <f t="shared" si="238"/>
        <v>PH-UDUS-100C</v>
      </c>
      <c r="F13574" s="8" t="s">
        <v>0</v>
      </c>
      <c r="G13574" s="8" t="s">
        <v>48</v>
      </c>
      <c r="H13574" s="12"/>
      <c r="I13574" s="33" cm="1">
        <f t="array" ref="I13574">MAX(($G$2:$G$300000=G13574)*$N$2:$N$300000)</f>
        <v>45965.522777777776</v>
      </c>
      <c r="J13574" s="14"/>
      <c r="N13574" s="7">
        <v>42394.583333333336</v>
      </c>
      <c r="O13574" s="8">
        <v>1</v>
      </c>
      <c r="P13574" t="s">
        <v>13</v>
      </c>
    </row>
    <row r="13575" spans="5:16" x14ac:dyDescent="0.25">
      <c r="E13575" s="9" t="str">
        <f t="shared" si="238"/>
        <v>PH-UDUS-100C</v>
      </c>
      <c r="F13575" s="8" t="s">
        <v>0</v>
      </c>
      <c r="G13575" s="8" t="s">
        <v>48</v>
      </c>
      <c r="H13575" s="12"/>
      <c r="I13575" s="33" cm="1">
        <f t="array" ref="I13575">MAX(($G$2:$G$300000=G13575)*$N$2:$N$300000)</f>
        <v>45965.522777777776</v>
      </c>
      <c r="J13575" s="14"/>
      <c r="N13575" s="7">
        <v>42432.510416666664</v>
      </c>
      <c r="O13575" s="8">
        <v>1</v>
      </c>
      <c r="P13575" t="s">
        <v>13</v>
      </c>
    </row>
    <row r="13576" spans="5:16" x14ac:dyDescent="0.25">
      <c r="E13576" s="9" t="str">
        <f t="shared" si="238"/>
        <v>PH-UDUS-100C</v>
      </c>
      <c r="F13576" s="8" t="s">
        <v>0</v>
      </c>
      <c r="G13576" s="8" t="s">
        <v>48</v>
      </c>
      <c r="H13576" s="12"/>
      <c r="I13576" s="33" cm="1">
        <f t="array" ref="I13576">MAX(($G$2:$G$300000=G13576)*$N$2:$N$300000)</f>
        <v>45965.522777777776</v>
      </c>
      <c r="J13576" s="14"/>
      <c r="N13576" s="7">
        <v>42459.378576388888</v>
      </c>
      <c r="O13576" s="8">
        <v>1</v>
      </c>
      <c r="P13576" t="s">
        <v>12</v>
      </c>
    </row>
    <row r="13577" spans="5:16" x14ac:dyDescent="0.25">
      <c r="E13577" s="9" t="str">
        <f t="shared" si="238"/>
        <v>PH-UDUS-100C</v>
      </c>
      <c r="F13577" s="8" t="s">
        <v>0</v>
      </c>
      <c r="G13577" s="8" t="s">
        <v>48</v>
      </c>
      <c r="H13577" s="12"/>
      <c r="I13577" s="33" cm="1">
        <f t="array" ref="I13577">MAX(($G$2:$G$300000=G13577)*$N$2:$N$300000)</f>
        <v>45965.522777777776</v>
      </c>
      <c r="J13577" s="14"/>
      <c r="N13577" s="7">
        <v>42459.414131944446</v>
      </c>
      <c r="O13577" s="8">
        <v>1</v>
      </c>
      <c r="P13577" t="s">
        <v>12</v>
      </c>
    </row>
    <row r="13578" spans="5:16" x14ac:dyDescent="0.25">
      <c r="E13578" s="9" t="str">
        <f t="shared" si="238"/>
        <v>PH-UDUS-100C</v>
      </c>
      <c r="F13578" s="8" t="s">
        <v>0</v>
      </c>
      <c r="G13578" s="8" t="s">
        <v>48</v>
      </c>
      <c r="H13578" s="12"/>
      <c r="I13578" s="33" cm="1">
        <f t="array" ref="I13578">MAX(($G$2:$G$300000=G13578)*$N$2:$N$300000)</f>
        <v>45965.522777777776</v>
      </c>
      <c r="J13578" s="14"/>
      <c r="N13578" s="7">
        <v>42486.663935185185</v>
      </c>
      <c r="O13578" s="8">
        <v>1</v>
      </c>
      <c r="P13578" t="s">
        <v>11</v>
      </c>
    </row>
    <row r="13579" spans="5:16" x14ac:dyDescent="0.25">
      <c r="E13579" s="9" t="str">
        <f t="shared" si="238"/>
        <v>PH-UDUS-100C</v>
      </c>
      <c r="F13579" s="8" t="s">
        <v>0</v>
      </c>
      <c r="G13579" s="8" t="s">
        <v>48</v>
      </c>
      <c r="H13579" s="12"/>
      <c r="I13579" s="33" cm="1">
        <f t="array" ref="I13579">MAX(($G$2:$G$300000=G13579)*$N$2:$N$300000)</f>
        <v>45965.522777777776</v>
      </c>
      <c r="J13579" s="14"/>
      <c r="N13579" s="7">
        <v>42487.354166666664</v>
      </c>
      <c r="O13579" s="8">
        <v>1</v>
      </c>
      <c r="P13579" t="s">
        <v>13</v>
      </c>
    </row>
    <row r="13580" spans="5:16" x14ac:dyDescent="0.25">
      <c r="E13580" s="9" t="str">
        <f t="shared" si="238"/>
        <v>PH-UDUS-100C</v>
      </c>
      <c r="F13580" s="8" t="s">
        <v>0</v>
      </c>
      <c r="G13580" s="8" t="s">
        <v>48</v>
      </c>
      <c r="H13580" s="12"/>
      <c r="I13580" s="33" cm="1">
        <f t="array" ref="I13580">MAX(($G$2:$G$300000=G13580)*$N$2:$N$300000)</f>
        <v>45965.522777777776</v>
      </c>
      <c r="J13580" s="14"/>
      <c r="N13580" s="7">
        <v>42489.502523148149</v>
      </c>
      <c r="O13580" s="8">
        <v>1</v>
      </c>
      <c r="P13580" t="s">
        <v>13</v>
      </c>
    </row>
    <row r="13581" spans="5:16" x14ac:dyDescent="0.25">
      <c r="E13581" s="9" t="str">
        <f t="shared" si="238"/>
        <v>PH-UDUS-100C</v>
      </c>
      <c r="F13581" s="8" t="s">
        <v>0</v>
      </c>
      <c r="G13581" s="8" t="s">
        <v>48</v>
      </c>
      <c r="H13581" s="12"/>
      <c r="I13581" s="33" cm="1">
        <f t="array" ref="I13581">MAX(($G$2:$G$300000=G13581)*$N$2:$N$300000)</f>
        <v>45965.522777777776</v>
      </c>
      <c r="J13581" s="14"/>
      <c r="N13581" s="7">
        <v>42489.508958333332</v>
      </c>
      <c r="O13581" s="8">
        <v>1</v>
      </c>
      <c r="P13581" t="s">
        <v>13</v>
      </c>
    </row>
    <row r="13582" spans="5:16" x14ac:dyDescent="0.25">
      <c r="E13582" s="9" t="str">
        <f t="shared" si="238"/>
        <v>PH-UDUS-100C</v>
      </c>
      <c r="F13582" s="8" t="s">
        <v>0</v>
      </c>
      <c r="G13582" s="8" t="s">
        <v>48</v>
      </c>
      <c r="H13582" s="12"/>
      <c r="I13582" s="33" cm="1">
        <f t="array" ref="I13582">MAX(($G$2:$G$300000=G13582)*$N$2:$N$300000)</f>
        <v>45965.522777777776</v>
      </c>
      <c r="J13582" s="14"/>
      <c r="N13582" s="7">
        <v>42492.489583333336</v>
      </c>
      <c r="O13582" s="8">
        <v>1</v>
      </c>
      <c r="P13582" t="s">
        <v>13</v>
      </c>
    </row>
    <row r="13583" spans="5:16" x14ac:dyDescent="0.25">
      <c r="E13583" s="9" t="str">
        <f t="shared" si="238"/>
        <v>PH-UDUS-100C</v>
      </c>
      <c r="F13583" s="8" t="s">
        <v>0</v>
      </c>
      <c r="G13583" s="8" t="s">
        <v>48</v>
      </c>
      <c r="H13583" s="12"/>
      <c r="I13583" s="33" cm="1">
        <f t="array" ref="I13583">MAX(($G$2:$G$300000=G13583)*$N$2:$N$300000)</f>
        <v>45965.522777777776</v>
      </c>
      <c r="J13583" s="14"/>
      <c r="N13583" s="7">
        <v>42517.647407407407</v>
      </c>
      <c r="O13583" s="8">
        <v>1</v>
      </c>
      <c r="P13583" t="s">
        <v>13</v>
      </c>
    </row>
    <row r="13584" spans="5:16" x14ac:dyDescent="0.25">
      <c r="E13584" s="9" t="str">
        <f t="shared" si="238"/>
        <v>PH-UDUS-100C</v>
      </c>
      <c r="F13584" s="8" t="s">
        <v>0</v>
      </c>
      <c r="G13584" s="8" t="s">
        <v>48</v>
      </c>
      <c r="H13584" s="12"/>
      <c r="I13584" s="33" cm="1">
        <f t="array" ref="I13584">MAX(($G$2:$G$300000=G13584)*$N$2:$N$300000)</f>
        <v>45965.522777777776</v>
      </c>
      <c r="J13584" s="14"/>
      <c r="N13584" s="7">
        <v>42520.63994212963</v>
      </c>
      <c r="O13584" s="8">
        <v>1</v>
      </c>
      <c r="P13584" t="s">
        <v>12</v>
      </c>
    </row>
    <row r="13585" spans="5:16" x14ac:dyDescent="0.25">
      <c r="E13585" s="9" t="str">
        <f t="shared" si="238"/>
        <v>PH-UDUS-100C</v>
      </c>
      <c r="F13585" s="8" t="s">
        <v>0</v>
      </c>
      <c r="G13585" s="8" t="s">
        <v>48</v>
      </c>
      <c r="H13585" s="12"/>
      <c r="I13585" s="33" cm="1">
        <f t="array" ref="I13585">MAX(($G$2:$G$300000=G13585)*$N$2:$N$300000)</f>
        <v>45965.522777777776</v>
      </c>
      <c r="J13585" s="14"/>
      <c r="N13585" s="7">
        <v>42520.640960648147</v>
      </c>
      <c r="O13585" s="8">
        <v>1</v>
      </c>
      <c r="P13585" t="s">
        <v>11</v>
      </c>
    </row>
    <row r="13586" spans="5:16" x14ac:dyDescent="0.25">
      <c r="E13586" s="9" t="str">
        <f t="shared" si="238"/>
        <v>PH-UDUS-100C</v>
      </c>
      <c r="F13586" s="8" t="s">
        <v>0</v>
      </c>
      <c r="G13586" s="8" t="s">
        <v>48</v>
      </c>
      <c r="H13586" s="12"/>
      <c r="I13586" s="33" cm="1">
        <f t="array" ref="I13586">MAX(($G$2:$G$300000=G13586)*$N$2:$N$300000)</f>
        <v>45965.522777777776</v>
      </c>
      <c r="J13586" s="14"/>
      <c r="N13586" s="7">
        <v>42524.729166666664</v>
      </c>
      <c r="O13586" s="8">
        <v>1</v>
      </c>
      <c r="P13586" t="s">
        <v>13</v>
      </c>
    </row>
    <row r="13587" spans="5:16" x14ac:dyDescent="0.25">
      <c r="E13587" s="9" t="str">
        <f t="shared" si="238"/>
        <v>PH-UDUS-100C</v>
      </c>
      <c r="F13587" s="8" t="s">
        <v>0</v>
      </c>
      <c r="G13587" s="8" t="s">
        <v>48</v>
      </c>
      <c r="H13587" s="12"/>
      <c r="I13587" s="33" cm="1">
        <f t="array" ref="I13587">MAX(($G$2:$G$300000=G13587)*$N$2:$N$300000)</f>
        <v>45965.522777777776</v>
      </c>
      <c r="J13587" s="14"/>
      <c r="N13587" s="7">
        <v>42555.479166666664</v>
      </c>
      <c r="O13587" s="8">
        <v>1</v>
      </c>
      <c r="P13587" t="s">
        <v>13</v>
      </c>
    </row>
    <row r="13588" spans="5:16" x14ac:dyDescent="0.25">
      <c r="E13588" s="9" t="str">
        <f t="shared" si="238"/>
        <v>PH-UDUS-100C</v>
      </c>
      <c r="F13588" s="8" t="s">
        <v>0</v>
      </c>
      <c r="G13588" s="8" t="s">
        <v>48</v>
      </c>
      <c r="H13588" s="12"/>
      <c r="I13588" s="33" cm="1">
        <f t="array" ref="I13588">MAX(($G$2:$G$300000=G13588)*$N$2:$N$300000)</f>
        <v>45965.522777777776</v>
      </c>
      <c r="J13588" s="14"/>
      <c r="N13588" s="7">
        <v>42564.722222222219</v>
      </c>
      <c r="O13588" s="8">
        <v>1</v>
      </c>
      <c r="P13588" t="s">
        <v>13</v>
      </c>
    </row>
    <row r="13589" spans="5:16" x14ac:dyDescent="0.25">
      <c r="E13589" s="9" t="str">
        <f t="shared" si="238"/>
        <v>PH-UDUS-100C</v>
      </c>
      <c r="F13589" s="8" t="s">
        <v>0</v>
      </c>
      <c r="G13589" s="8" t="s">
        <v>48</v>
      </c>
      <c r="H13589" s="12"/>
      <c r="I13589" s="33" cm="1">
        <f t="array" ref="I13589">MAX(($G$2:$G$300000=G13589)*$N$2:$N$300000)</f>
        <v>45965.522777777776</v>
      </c>
      <c r="J13589" s="14"/>
      <c r="N13589" s="7">
        <v>42608.416747685187</v>
      </c>
      <c r="O13589" s="8">
        <v>1</v>
      </c>
      <c r="P13589" t="s">
        <v>13</v>
      </c>
    </row>
    <row r="13590" spans="5:16" x14ac:dyDescent="0.25">
      <c r="E13590" s="9" t="str">
        <f t="shared" si="238"/>
        <v>PH-UDUS-100C</v>
      </c>
      <c r="F13590" s="8" t="s">
        <v>0</v>
      </c>
      <c r="G13590" s="8" t="s">
        <v>48</v>
      </c>
      <c r="H13590" s="12"/>
      <c r="I13590" s="33" cm="1">
        <f t="array" ref="I13590">MAX(($G$2:$G$300000=G13590)*$N$2:$N$300000)</f>
        <v>45965.522777777776</v>
      </c>
      <c r="J13590" s="14"/>
      <c r="N13590" s="7">
        <v>42611.54482638889</v>
      </c>
      <c r="O13590" s="8">
        <v>1</v>
      </c>
      <c r="P13590" t="s">
        <v>13</v>
      </c>
    </row>
    <row r="13591" spans="5:16" x14ac:dyDescent="0.25">
      <c r="E13591" s="9" t="str">
        <f t="shared" si="238"/>
        <v>PH-UDUS-100C</v>
      </c>
      <c r="F13591" s="8" t="s">
        <v>0</v>
      </c>
      <c r="G13591" s="8" t="s">
        <v>48</v>
      </c>
      <c r="H13591" s="12"/>
      <c r="I13591" s="33" cm="1">
        <f t="array" ref="I13591">MAX(($G$2:$G$300000=G13591)*$N$2:$N$300000)</f>
        <v>45965.522777777776</v>
      </c>
      <c r="J13591" s="14"/>
      <c r="N13591" s="7">
        <v>42615.361354166664</v>
      </c>
      <c r="O13591" s="8">
        <v>1</v>
      </c>
      <c r="P13591" t="s">
        <v>12</v>
      </c>
    </row>
    <row r="13592" spans="5:16" x14ac:dyDescent="0.25">
      <c r="E13592" s="9" t="str">
        <f t="shared" si="238"/>
        <v>PH-UDUS-100C</v>
      </c>
      <c r="F13592" s="8" t="s">
        <v>0</v>
      </c>
      <c r="G13592" s="8" t="s">
        <v>48</v>
      </c>
      <c r="H13592" s="12"/>
      <c r="I13592" s="33" cm="1">
        <f t="array" ref="I13592">MAX(($G$2:$G$300000=G13592)*$N$2:$N$300000)</f>
        <v>45965.522777777776</v>
      </c>
      <c r="J13592" s="14"/>
      <c r="N13592" s="7">
        <v>42615.374027777776</v>
      </c>
      <c r="O13592" s="8">
        <v>1</v>
      </c>
      <c r="P13592" t="s">
        <v>12</v>
      </c>
    </row>
    <row r="13593" spans="5:16" x14ac:dyDescent="0.25">
      <c r="E13593" s="9" t="str">
        <f t="shared" si="238"/>
        <v>PH-UDUS-100C</v>
      </c>
      <c r="F13593" s="8" t="s">
        <v>0</v>
      </c>
      <c r="G13593" s="8" t="s">
        <v>48</v>
      </c>
      <c r="H13593" s="12"/>
      <c r="I13593" s="33" cm="1">
        <f t="array" ref="I13593">MAX(($G$2:$G$300000=G13593)*$N$2:$N$300000)</f>
        <v>45965.522777777776</v>
      </c>
      <c r="J13593" s="14"/>
      <c r="N13593" s="7">
        <v>42615.374027777776</v>
      </c>
      <c r="O13593" s="8">
        <v>2</v>
      </c>
      <c r="P13593" t="s">
        <v>12</v>
      </c>
    </row>
    <row r="13594" spans="5:16" x14ac:dyDescent="0.25">
      <c r="E13594" s="9" t="str">
        <f t="shared" si="238"/>
        <v>PH-UDUS-100C</v>
      </c>
      <c r="F13594" s="8" t="s">
        <v>0</v>
      </c>
      <c r="G13594" s="8" t="s">
        <v>48</v>
      </c>
      <c r="H13594" s="12"/>
      <c r="I13594" s="33" cm="1">
        <f t="array" ref="I13594">MAX(($G$2:$G$300000=G13594)*$N$2:$N$300000)</f>
        <v>45965.522777777776</v>
      </c>
      <c r="J13594" s="14"/>
      <c r="N13594" s="7">
        <v>42643.604166666664</v>
      </c>
      <c r="O13594" s="8">
        <v>1</v>
      </c>
      <c r="P13594" t="s">
        <v>13</v>
      </c>
    </row>
    <row r="13595" spans="5:16" x14ac:dyDescent="0.25">
      <c r="E13595" s="9" t="str">
        <f t="shared" si="238"/>
        <v>PH-UDUS-100C</v>
      </c>
      <c r="F13595" s="8" t="s">
        <v>0</v>
      </c>
      <c r="G13595" s="8" t="s">
        <v>48</v>
      </c>
      <c r="H13595" s="12"/>
      <c r="I13595" s="33" cm="1">
        <f t="array" ref="I13595">MAX(($G$2:$G$300000=G13595)*$N$2:$N$300000)</f>
        <v>45965.522777777776</v>
      </c>
      <c r="J13595" s="14"/>
      <c r="N13595" s="7">
        <v>42672.454733796294</v>
      </c>
      <c r="O13595" s="8">
        <v>1</v>
      </c>
      <c r="P13595" t="s">
        <v>13</v>
      </c>
    </row>
    <row r="13596" spans="5:16" x14ac:dyDescent="0.25">
      <c r="E13596" s="9" t="str">
        <f t="shared" si="238"/>
        <v>PH-UDUS-100C</v>
      </c>
      <c r="F13596" s="8" t="s">
        <v>0</v>
      </c>
      <c r="G13596" s="8" t="s">
        <v>48</v>
      </c>
      <c r="H13596" s="12"/>
      <c r="I13596" s="33" cm="1">
        <f t="array" ref="I13596">MAX(($G$2:$G$300000=G13596)*$N$2:$N$300000)</f>
        <v>45965.522777777776</v>
      </c>
      <c r="J13596" s="14"/>
      <c r="N13596" s="7">
        <v>42681.625</v>
      </c>
      <c r="O13596" s="8">
        <v>1</v>
      </c>
      <c r="P13596" t="s">
        <v>13</v>
      </c>
    </row>
    <row r="13597" spans="5:16" x14ac:dyDescent="0.25">
      <c r="E13597" s="9" t="str">
        <f t="shared" si="238"/>
        <v>PH-UDUS-100C</v>
      </c>
      <c r="F13597" s="8" t="s">
        <v>0</v>
      </c>
      <c r="G13597" s="8" t="s">
        <v>48</v>
      </c>
      <c r="H13597" s="12"/>
      <c r="I13597" s="33" cm="1">
        <f t="array" ref="I13597">MAX(($G$2:$G$300000=G13597)*$N$2:$N$300000)</f>
        <v>45965.522777777776</v>
      </c>
      <c r="J13597" s="14"/>
      <c r="N13597" s="7">
        <v>42683.625</v>
      </c>
      <c r="O13597" s="8">
        <v>1</v>
      </c>
      <c r="P13597" t="s">
        <v>13</v>
      </c>
    </row>
    <row r="13598" spans="5:16" x14ac:dyDescent="0.25">
      <c r="E13598" s="9" t="str">
        <f t="shared" si="238"/>
        <v>PH-UDUS-100C</v>
      </c>
      <c r="F13598" s="8" t="s">
        <v>0</v>
      </c>
      <c r="G13598" s="8" t="s">
        <v>48</v>
      </c>
      <c r="H13598" s="12"/>
      <c r="I13598" s="33" cm="1">
        <f t="array" ref="I13598">MAX(($G$2:$G$300000=G13598)*$N$2:$N$300000)</f>
        <v>45965.522777777776</v>
      </c>
      <c r="J13598" s="14"/>
      <c r="N13598" s="7">
        <v>42695.668726851851</v>
      </c>
      <c r="O13598" s="8">
        <v>1</v>
      </c>
      <c r="P13598" t="s">
        <v>13</v>
      </c>
    </row>
    <row r="13599" spans="5:16" x14ac:dyDescent="0.25">
      <c r="E13599" s="9" t="str">
        <f t="shared" si="238"/>
        <v>PH-UDUS-100C</v>
      </c>
      <c r="F13599" s="8" t="s">
        <v>0</v>
      </c>
      <c r="G13599" s="8" t="s">
        <v>48</v>
      </c>
      <c r="H13599" s="12"/>
      <c r="I13599" s="33" cm="1">
        <f t="array" ref="I13599">MAX(($G$2:$G$300000=G13599)*$N$2:$N$300000)</f>
        <v>45965.522777777776</v>
      </c>
      <c r="J13599" s="14"/>
      <c r="N13599" s="7">
        <v>42695.669386574074</v>
      </c>
      <c r="O13599" s="8">
        <v>1</v>
      </c>
      <c r="P13599" t="s">
        <v>13</v>
      </c>
    </row>
    <row r="13600" spans="5:16" x14ac:dyDescent="0.25">
      <c r="E13600" s="9" t="str">
        <f t="shared" si="238"/>
        <v>PH-UDUS-100C</v>
      </c>
      <c r="F13600" s="8" t="s">
        <v>0</v>
      </c>
      <c r="G13600" s="8" t="s">
        <v>48</v>
      </c>
      <c r="H13600" s="12"/>
      <c r="I13600" s="33" cm="1">
        <f t="array" ref="I13600">MAX(($G$2:$G$300000=G13600)*$N$2:$N$300000)</f>
        <v>45965.522777777776</v>
      </c>
      <c r="J13600" s="14"/>
      <c r="N13600" s="7">
        <v>42698.71597222222</v>
      </c>
      <c r="O13600" s="8">
        <v>1</v>
      </c>
      <c r="P13600" t="s">
        <v>11</v>
      </c>
    </row>
    <row r="13601" spans="5:16" x14ac:dyDescent="0.25">
      <c r="E13601" s="9" t="str">
        <f t="shared" si="238"/>
        <v>PH-UDUS-100C</v>
      </c>
      <c r="F13601" s="8" t="s">
        <v>0</v>
      </c>
      <c r="G13601" s="8" t="s">
        <v>48</v>
      </c>
      <c r="H13601" s="12"/>
      <c r="I13601" s="33" cm="1">
        <f t="array" ref="I13601">MAX(($G$2:$G$300000=G13601)*$N$2:$N$300000)</f>
        <v>45965.522777777776</v>
      </c>
      <c r="J13601" s="14"/>
      <c r="N13601" s="7">
        <v>42712.750138888892</v>
      </c>
      <c r="O13601" s="8">
        <v>1</v>
      </c>
      <c r="P13601" t="s">
        <v>13</v>
      </c>
    </row>
    <row r="13602" spans="5:16" x14ac:dyDescent="0.25">
      <c r="E13602" s="9" t="str">
        <f t="shared" si="238"/>
        <v>PH-UDUS-100C</v>
      </c>
      <c r="F13602" s="8" t="s">
        <v>0</v>
      </c>
      <c r="G13602" s="8" t="s">
        <v>48</v>
      </c>
      <c r="H13602" s="12"/>
      <c r="I13602" s="33" cm="1">
        <f t="array" ref="I13602">MAX(($G$2:$G$300000=G13602)*$N$2:$N$300000)</f>
        <v>45965.522777777776</v>
      </c>
      <c r="J13602" s="14"/>
      <c r="N13602" s="7">
        <v>42726.491678240738</v>
      </c>
      <c r="O13602" s="8">
        <v>1</v>
      </c>
      <c r="P13602" t="s">
        <v>13</v>
      </c>
    </row>
    <row r="13603" spans="5:16" x14ac:dyDescent="0.25">
      <c r="E13603" s="9" t="str">
        <f t="shared" si="238"/>
        <v>PH-UDUS-100C</v>
      </c>
      <c r="F13603" s="8" t="s">
        <v>0</v>
      </c>
      <c r="G13603" s="8" t="s">
        <v>48</v>
      </c>
      <c r="H13603" s="12"/>
      <c r="I13603" s="33" cm="1">
        <f t="array" ref="I13603">MAX(($G$2:$G$300000=G13603)*$N$2:$N$300000)</f>
        <v>45965.522777777776</v>
      </c>
      <c r="J13603" s="14"/>
      <c r="N13603" s="7">
        <v>42739.443032407406</v>
      </c>
      <c r="O13603" s="8">
        <v>1</v>
      </c>
      <c r="P13603" t="s">
        <v>13</v>
      </c>
    </row>
    <row r="13604" spans="5:16" x14ac:dyDescent="0.25">
      <c r="E13604" s="9" t="str">
        <f t="shared" si="238"/>
        <v>PH-UDUS-100C</v>
      </c>
      <c r="F13604" s="8" t="s">
        <v>0</v>
      </c>
      <c r="G13604" s="8" t="s">
        <v>48</v>
      </c>
      <c r="H13604" s="12"/>
      <c r="I13604" s="33" cm="1">
        <f t="array" ref="I13604">MAX(($G$2:$G$300000=G13604)*$N$2:$N$300000)</f>
        <v>45965.522777777776</v>
      </c>
      <c r="J13604" s="14"/>
      <c r="N13604" s="7">
        <v>42739.608263888891</v>
      </c>
      <c r="O13604" s="8">
        <v>1</v>
      </c>
      <c r="P13604" t="s">
        <v>12</v>
      </c>
    </row>
    <row r="13605" spans="5:16" x14ac:dyDescent="0.25">
      <c r="E13605" s="9" t="str">
        <f t="shared" si="238"/>
        <v>PH-UDUS-100C</v>
      </c>
      <c r="F13605" s="8" t="s">
        <v>0</v>
      </c>
      <c r="G13605" s="8" t="s">
        <v>48</v>
      </c>
      <c r="H13605" s="12"/>
      <c r="I13605" s="33" cm="1">
        <f t="array" ref="I13605">MAX(($G$2:$G$300000=G13605)*$N$2:$N$300000)</f>
        <v>45965.522777777776</v>
      </c>
      <c r="J13605" s="14"/>
      <c r="N13605" s="7">
        <v>42739.609675925924</v>
      </c>
      <c r="O13605" s="8">
        <v>1</v>
      </c>
      <c r="P13605" t="s">
        <v>12</v>
      </c>
    </row>
    <row r="13606" spans="5:16" x14ac:dyDescent="0.25">
      <c r="E13606" s="9" t="str">
        <f t="shared" si="238"/>
        <v>PH-UDUS-100C</v>
      </c>
      <c r="F13606" s="8" t="s">
        <v>0</v>
      </c>
      <c r="G13606" s="8" t="s">
        <v>48</v>
      </c>
      <c r="H13606" s="12"/>
      <c r="I13606" s="33" cm="1">
        <f t="array" ref="I13606">MAX(($G$2:$G$300000=G13606)*$N$2:$N$300000)</f>
        <v>45965.522777777776</v>
      </c>
      <c r="J13606" s="14"/>
      <c r="N13606" s="7">
        <v>42754.568553240744</v>
      </c>
      <c r="O13606" s="8">
        <v>1</v>
      </c>
      <c r="P13606" t="s">
        <v>13</v>
      </c>
    </row>
    <row r="13607" spans="5:16" x14ac:dyDescent="0.25">
      <c r="E13607" s="9" t="str">
        <f t="shared" si="238"/>
        <v>PH-UDUS-100C</v>
      </c>
      <c r="F13607" s="8" t="s">
        <v>0</v>
      </c>
      <c r="G13607" s="8" t="s">
        <v>48</v>
      </c>
      <c r="H13607" s="12"/>
      <c r="I13607" s="33" cm="1">
        <f t="array" ref="I13607">MAX(($G$2:$G$300000=G13607)*$N$2:$N$300000)</f>
        <v>45965.522777777776</v>
      </c>
      <c r="J13607" s="14"/>
      <c r="N13607" s="7">
        <v>42760.375</v>
      </c>
      <c r="O13607" s="8">
        <v>1</v>
      </c>
      <c r="P13607" t="s">
        <v>13</v>
      </c>
    </row>
    <row r="13608" spans="5:16" x14ac:dyDescent="0.25">
      <c r="E13608" s="9" t="str">
        <f t="shared" si="238"/>
        <v>PH-UDUS-100C</v>
      </c>
      <c r="F13608" s="8" t="s">
        <v>0</v>
      </c>
      <c r="G13608" s="8" t="s">
        <v>48</v>
      </c>
      <c r="H13608" s="12"/>
      <c r="I13608" s="33" cm="1">
        <f t="array" ref="I13608">MAX(($G$2:$G$300000=G13608)*$N$2:$N$300000)</f>
        <v>45965.522777777776</v>
      </c>
      <c r="J13608" s="14"/>
      <c r="N13608" s="7">
        <v>42766.458333333336</v>
      </c>
      <c r="O13608" s="8">
        <v>1</v>
      </c>
      <c r="P13608" t="s">
        <v>13</v>
      </c>
    </row>
    <row r="13609" spans="5:16" x14ac:dyDescent="0.25">
      <c r="E13609" s="9" t="str">
        <f t="shared" si="238"/>
        <v>PH-UDUS-100C</v>
      </c>
      <c r="F13609" s="8" t="s">
        <v>0</v>
      </c>
      <c r="G13609" s="8" t="s">
        <v>48</v>
      </c>
      <c r="H13609" s="12"/>
      <c r="I13609" s="33" cm="1">
        <f t="array" ref="I13609">MAX(($G$2:$G$300000=G13609)*$N$2:$N$300000)</f>
        <v>45965.522777777776</v>
      </c>
      <c r="J13609" s="14"/>
      <c r="N13609" s="7">
        <v>42773.369421296295</v>
      </c>
      <c r="O13609" s="8">
        <v>1</v>
      </c>
      <c r="P13609" t="s">
        <v>12</v>
      </c>
    </row>
    <row r="13610" spans="5:16" x14ac:dyDescent="0.25">
      <c r="E13610" s="9" t="str">
        <f t="shared" si="238"/>
        <v>PH-UDUS-100C</v>
      </c>
      <c r="F13610" s="8" t="s">
        <v>0</v>
      </c>
      <c r="G13610" s="8" t="s">
        <v>48</v>
      </c>
      <c r="H13610" s="12"/>
      <c r="I13610" s="33" cm="1">
        <f t="array" ref="I13610">MAX(($G$2:$G$300000=G13610)*$N$2:$N$300000)</f>
        <v>45965.522777777776</v>
      </c>
      <c r="J13610" s="14"/>
      <c r="N13610" s="7">
        <v>42773.370300925926</v>
      </c>
      <c r="O13610" s="8">
        <v>1</v>
      </c>
      <c r="P13610" t="s">
        <v>12</v>
      </c>
    </row>
    <row r="13611" spans="5:16" x14ac:dyDescent="0.25">
      <c r="E13611" s="9" t="str">
        <f t="shared" si="238"/>
        <v>PH-UDUS-100C</v>
      </c>
      <c r="F13611" s="8" t="s">
        <v>0</v>
      </c>
      <c r="G13611" s="8" t="s">
        <v>48</v>
      </c>
      <c r="H13611" s="12"/>
      <c r="I13611" s="33" cm="1">
        <f t="array" ref="I13611">MAX(($G$2:$G$300000=G13611)*$N$2:$N$300000)</f>
        <v>45965.522777777776</v>
      </c>
      <c r="J13611" s="14"/>
      <c r="N13611" s="7">
        <v>42773.370300925926</v>
      </c>
      <c r="O13611" s="8">
        <v>2</v>
      </c>
      <c r="P13611" t="s">
        <v>12</v>
      </c>
    </row>
    <row r="13612" spans="5:16" x14ac:dyDescent="0.25">
      <c r="E13612" s="9" t="str">
        <f t="shared" si="238"/>
        <v>PH-UDUS-100C</v>
      </c>
      <c r="F13612" s="8" t="s">
        <v>0</v>
      </c>
      <c r="G13612" s="8" t="s">
        <v>48</v>
      </c>
      <c r="H13612" s="12"/>
      <c r="I13612" s="33" cm="1">
        <f t="array" ref="I13612">MAX(($G$2:$G$300000=G13612)*$N$2:$N$300000)</f>
        <v>45965.522777777776</v>
      </c>
      <c r="J13612" s="14"/>
      <c r="N13612" s="7">
        <v>42783.715277777781</v>
      </c>
      <c r="O13612" s="8">
        <v>1</v>
      </c>
      <c r="P13612" t="s">
        <v>13</v>
      </c>
    </row>
    <row r="13613" spans="5:16" x14ac:dyDescent="0.25">
      <c r="E13613" s="9" t="str">
        <f t="shared" si="238"/>
        <v>PH-UDUS-100C</v>
      </c>
      <c r="F13613" s="8" t="s">
        <v>0</v>
      </c>
      <c r="G13613" s="8" t="s">
        <v>48</v>
      </c>
      <c r="H13613" s="12"/>
      <c r="I13613" s="33" cm="1">
        <f t="array" ref="I13613">MAX(($G$2:$G$300000=G13613)*$N$2:$N$300000)</f>
        <v>45965.522777777776</v>
      </c>
      <c r="J13613" s="14"/>
      <c r="N13613" s="7">
        <v>42793.364421296297</v>
      </c>
      <c r="O13613" s="8">
        <v>1</v>
      </c>
      <c r="P13613" t="s">
        <v>12</v>
      </c>
    </row>
    <row r="13614" spans="5:16" x14ac:dyDescent="0.25">
      <c r="E13614" s="9" t="str">
        <f t="shared" si="238"/>
        <v>PH-UDUS-100C</v>
      </c>
      <c r="F13614" s="8" t="s">
        <v>0</v>
      </c>
      <c r="G13614" s="8" t="s">
        <v>48</v>
      </c>
      <c r="H13614" s="12"/>
      <c r="I13614" s="33" cm="1">
        <f t="array" ref="I13614">MAX(($G$2:$G$300000=G13614)*$N$2:$N$300000)</f>
        <v>45965.522777777776</v>
      </c>
      <c r="J13614" s="14"/>
      <c r="N13614" s="7">
        <v>42793.365474537037</v>
      </c>
      <c r="O13614" s="8">
        <v>1</v>
      </c>
      <c r="P13614" t="s">
        <v>12</v>
      </c>
    </row>
    <row r="13615" spans="5:16" x14ac:dyDescent="0.25">
      <c r="E13615" s="9" t="str">
        <f t="shared" si="238"/>
        <v>PH-UDUS-100C</v>
      </c>
      <c r="F13615" s="8" t="s">
        <v>0</v>
      </c>
      <c r="G13615" s="8" t="s">
        <v>48</v>
      </c>
      <c r="H13615" s="12"/>
      <c r="I13615" s="33" cm="1">
        <f t="array" ref="I13615">MAX(($G$2:$G$300000=G13615)*$N$2:$N$300000)</f>
        <v>45965.522777777776</v>
      </c>
      <c r="J13615" s="14"/>
      <c r="N13615" s="7">
        <v>42807.4375</v>
      </c>
      <c r="O13615" s="8">
        <v>1</v>
      </c>
      <c r="P13615" t="s">
        <v>13</v>
      </c>
    </row>
    <row r="13616" spans="5:16" x14ac:dyDescent="0.25">
      <c r="E13616" s="9" t="str">
        <f t="shared" si="238"/>
        <v>PH-UDUS-100C</v>
      </c>
      <c r="F13616" s="8" t="s">
        <v>0</v>
      </c>
      <c r="G13616" s="8" t="s">
        <v>48</v>
      </c>
      <c r="H13616" s="12"/>
      <c r="I13616" s="33" cm="1">
        <f t="array" ref="I13616">MAX(($G$2:$G$300000=G13616)*$N$2:$N$300000)</f>
        <v>45965.522777777776</v>
      </c>
      <c r="J13616" s="14"/>
      <c r="N13616" s="7">
        <v>42811.416666666664</v>
      </c>
      <c r="O13616" s="8">
        <v>1</v>
      </c>
      <c r="P13616" t="s">
        <v>13</v>
      </c>
    </row>
    <row r="13617" spans="5:16" x14ac:dyDescent="0.25">
      <c r="E13617" s="9" t="str">
        <f t="shared" si="238"/>
        <v>PH-UDUS-100C</v>
      </c>
      <c r="F13617" s="8" t="s">
        <v>0</v>
      </c>
      <c r="G13617" s="8" t="s">
        <v>48</v>
      </c>
      <c r="H13617" s="12"/>
      <c r="I13617" s="33" cm="1">
        <f t="array" ref="I13617">MAX(($G$2:$G$300000=G13617)*$N$2:$N$300000)</f>
        <v>45965.522777777776</v>
      </c>
      <c r="J13617" s="14"/>
      <c r="N13617" s="7">
        <v>42831.3125</v>
      </c>
      <c r="O13617" s="8">
        <v>1</v>
      </c>
      <c r="P13617" t="s">
        <v>13</v>
      </c>
    </row>
    <row r="13618" spans="5:16" x14ac:dyDescent="0.25">
      <c r="E13618" s="9" t="str">
        <f t="shared" si="238"/>
        <v>PH-UDUS-100C</v>
      </c>
      <c r="F13618" s="8" t="s">
        <v>0</v>
      </c>
      <c r="G13618" s="8" t="s">
        <v>48</v>
      </c>
      <c r="H13618" s="12"/>
      <c r="I13618" s="33" cm="1">
        <f t="array" ref="I13618">MAX(($G$2:$G$300000=G13618)*$N$2:$N$300000)</f>
        <v>45965.522777777776</v>
      </c>
      <c r="J13618" s="14"/>
      <c r="N13618" s="7">
        <v>42838.694444444445</v>
      </c>
      <c r="O13618" s="8">
        <v>1</v>
      </c>
      <c r="P13618" t="s">
        <v>13</v>
      </c>
    </row>
    <row r="13619" spans="5:16" x14ac:dyDescent="0.25">
      <c r="E13619" s="9" t="str">
        <f t="shared" si="238"/>
        <v>PH-UDUS-100C</v>
      </c>
      <c r="F13619" s="8" t="s">
        <v>0</v>
      </c>
      <c r="G13619" s="8" t="s">
        <v>48</v>
      </c>
      <c r="H13619" s="12"/>
      <c r="I13619" s="33" cm="1">
        <f t="array" ref="I13619">MAX(($G$2:$G$300000=G13619)*$N$2:$N$300000)</f>
        <v>45965.522777777776</v>
      </c>
      <c r="J13619" s="14"/>
      <c r="N13619" s="7">
        <v>42844.479166666664</v>
      </c>
      <c r="O13619" s="8">
        <v>1</v>
      </c>
      <c r="P13619" t="s">
        <v>13</v>
      </c>
    </row>
    <row r="13620" spans="5:16" x14ac:dyDescent="0.25">
      <c r="E13620" s="9" t="str">
        <f t="shared" si="238"/>
        <v>PH-UDUS-100C</v>
      </c>
      <c r="F13620" s="8" t="s">
        <v>0</v>
      </c>
      <c r="G13620" s="8" t="s">
        <v>48</v>
      </c>
      <c r="H13620" s="12"/>
      <c r="I13620" s="33" cm="1">
        <f t="array" ref="I13620">MAX(($G$2:$G$300000=G13620)*$N$2:$N$300000)</f>
        <v>45965.522777777776</v>
      </c>
      <c r="J13620" s="14"/>
      <c r="N13620" s="7">
        <v>42851.634976851848</v>
      </c>
      <c r="O13620" s="8">
        <v>1</v>
      </c>
      <c r="P13620" t="s">
        <v>12</v>
      </c>
    </row>
    <row r="13621" spans="5:16" x14ac:dyDescent="0.25">
      <c r="E13621" s="9" t="str">
        <f t="shared" si="238"/>
        <v>PH-UDUS-100C</v>
      </c>
      <c r="F13621" s="8" t="s">
        <v>0</v>
      </c>
      <c r="G13621" s="8" t="s">
        <v>48</v>
      </c>
      <c r="H13621" s="12"/>
      <c r="I13621" s="33" cm="1">
        <f t="array" ref="I13621">MAX(($G$2:$G$300000=G13621)*$N$2:$N$300000)</f>
        <v>45965.522777777776</v>
      </c>
      <c r="J13621" s="14"/>
      <c r="N13621" s="7">
        <v>42851.63685185185</v>
      </c>
      <c r="O13621" s="8">
        <v>1</v>
      </c>
      <c r="P13621" t="s">
        <v>12</v>
      </c>
    </row>
    <row r="13622" spans="5:16" x14ac:dyDescent="0.25">
      <c r="E13622" s="9" t="str">
        <f t="shared" si="238"/>
        <v>PH-UDUS-100C</v>
      </c>
      <c r="F13622" s="8" t="s">
        <v>0</v>
      </c>
      <c r="G13622" s="8" t="s">
        <v>48</v>
      </c>
      <c r="H13622" s="12"/>
      <c r="I13622" s="33" cm="1">
        <f t="array" ref="I13622">MAX(($G$2:$G$300000=G13622)*$N$2:$N$300000)</f>
        <v>45965.522777777776</v>
      </c>
      <c r="J13622" s="14"/>
      <c r="N13622" s="7">
        <v>42878.472222222219</v>
      </c>
      <c r="O13622" s="8">
        <v>1</v>
      </c>
      <c r="P13622" t="s">
        <v>13</v>
      </c>
    </row>
    <row r="13623" spans="5:16" x14ac:dyDescent="0.25">
      <c r="E13623" s="9" t="str">
        <f t="shared" si="238"/>
        <v>PH-UDUS-100C</v>
      </c>
      <c r="F13623" s="8" t="s">
        <v>0</v>
      </c>
      <c r="G13623" s="8" t="s">
        <v>48</v>
      </c>
      <c r="H13623" s="12"/>
      <c r="I13623" s="33" cm="1">
        <f t="array" ref="I13623">MAX(($G$2:$G$300000=G13623)*$N$2:$N$300000)</f>
        <v>45965.522777777776</v>
      </c>
      <c r="J13623" s="14"/>
      <c r="N13623" s="7">
        <v>42886.712951388887</v>
      </c>
      <c r="O13623" s="8">
        <v>1</v>
      </c>
      <c r="P13623" t="s">
        <v>13</v>
      </c>
    </row>
    <row r="13624" spans="5:16" x14ac:dyDescent="0.25">
      <c r="E13624" s="9" t="str">
        <f t="shared" si="238"/>
        <v>PH-UDUS-100C</v>
      </c>
      <c r="F13624" s="8" t="s">
        <v>0</v>
      </c>
      <c r="G13624" s="8" t="s">
        <v>48</v>
      </c>
      <c r="H13624" s="12"/>
      <c r="I13624" s="33" cm="1">
        <f t="array" ref="I13624">MAX(($G$2:$G$300000=G13624)*$N$2:$N$300000)</f>
        <v>45965.522777777776</v>
      </c>
      <c r="J13624" s="14"/>
      <c r="N13624" s="7">
        <v>42902.645833333336</v>
      </c>
      <c r="O13624" s="8">
        <v>1</v>
      </c>
      <c r="P13624" t="s">
        <v>13</v>
      </c>
    </row>
    <row r="13625" spans="5:16" x14ac:dyDescent="0.25">
      <c r="E13625" s="9" t="str">
        <f t="shared" si="238"/>
        <v>PH-UDUS-100C</v>
      </c>
      <c r="F13625" s="8" t="s">
        <v>0</v>
      </c>
      <c r="G13625" s="8" t="s">
        <v>48</v>
      </c>
      <c r="H13625" s="12"/>
      <c r="I13625" s="33" cm="1">
        <f t="array" ref="I13625">MAX(($G$2:$G$300000=G13625)*$N$2:$N$300000)</f>
        <v>45965.522777777776</v>
      </c>
      <c r="J13625" s="14"/>
      <c r="N13625" s="7">
        <v>42912.486122685186</v>
      </c>
      <c r="O13625" s="8">
        <v>1</v>
      </c>
      <c r="P13625" t="s">
        <v>12</v>
      </c>
    </row>
    <row r="13626" spans="5:16" x14ac:dyDescent="0.25">
      <c r="E13626" s="9" t="str">
        <f t="shared" si="238"/>
        <v>PH-UDUS-100C</v>
      </c>
      <c r="F13626" s="8" t="s">
        <v>0</v>
      </c>
      <c r="G13626" s="8" t="s">
        <v>48</v>
      </c>
      <c r="H13626" s="12"/>
      <c r="I13626" s="33" cm="1">
        <f t="array" ref="I13626">MAX(($G$2:$G$300000=G13626)*$N$2:$N$300000)</f>
        <v>45965.522777777776</v>
      </c>
      <c r="J13626" s="14"/>
      <c r="N13626" s="7">
        <v>42912.487430555557</v>
      </c>
      <c r="O13626" s="8">
        <v>1</v>
      </c>
      <c r="P13626" t="s">
        <v>12</v>
      </c>
    </row>
    <row r="13627" spans="5:16" x14ac:dyDescent="0.25">
      <c r="E13627" s="9" t="str">
        <f t="shared" si="238"/>
        <v>PH-UDUS-100C</v>
      </c>
      <c r="F13627" s="8" t="s">
        <v>0</v>
      </c>
      <c r="G13627" s="8" t="s">
        <v>48</v>
      </c>
      <c r="H13627" s="12"/>
      <c r="I13627" s="33" cm="1">
        <f t="array" ref="I13627">MAX(($G$2:$G$300000=G13627)*$N$2:$N$300000)</f>
        <v>45965.522777777776</v>
      </c>
      <c r="J13627" s="14"/>
      <c r="N13627" s="7">
        <v>42912.583333333336</v>
      </c>
      <c r="O13627" s="8">
        <v>1</v>
      </c>
      <c r="P13627" t="s">
        <v>13</v>
      </c>
    </row>
    <row r="13628" spans="5:16" x14ac:dyDescent="0.25">
      <c r="E13628" s="9" t="str">
        <f t="shared" si="238"/>
        <v>PH-UDUS-100C</v>
      </c>
      <c r="F13628" s="8" t="s">
        <v>0</v>
      </c>
      <c r="G13628" s="8" t="s">
        <v>48</v>
      </c>
      <c r="H13628" s="12"/>
      <c r="I13628" s="33" cm="1">
        <f t="array" ref="I13628">MAX(($G$2:$G$300000=G13628)*$N$2:$N$300000)</f>
        <v>45965.522777777776</v>
      </c>
      <c r="J13628" s="14"/>
      <c r="N13628" s="7">
        <v>42922.70416666667</v>
      </c>
      <c r="O13628" s="8">
        <v>1</v>
      </c>
      <c r="P13628" t="s">
        <v>13</v>
      </c>
    </row>
    <row r="13629" spans="5:16" x14ac:dyDescent="0.25">
      <c r="E13629" s="9" t="str">
        <f t="shared" si="238"/>
        <v>PH-UDUS-100C</v>
      </c>
      <c r="F13629" s="8" t="s">
        <v>0</v>
      </c>
      <c r="G13629" s="8" t="s">
        <v>48</v>
      </c>
      <c r="H13629" s="12"/>
      <c r="I13629" s="33" cm="1">
        <f t="array" ref="I13629">MAX(($G$2:$G$300000=G13629)*$N$2:$N$300000)</f>
        <v>45965.522777777776</v>
      </c>
      <c r="J13629" s="14"/>
      <c r="N13629" s="7">
        <v>42940.597222222219</v>
      </c>
      <c r="O13629" s="8">
        <v>1</v>
      </c>
      <c r="P13629" t="s">
        <v>13</v>
      </c>
    </row>
    <row r="13630" spans="5:16" x14ac:dyDescent="0.25">
      <c r="E13630" s="9" t="str">
        <f t="shared" ref="E13630:E13693" si="239">+G13630&amp;H13630</f>
        <v>PH-UDUS-100C</v>
      </c>
      <c r="F13630" s="8" t="s">
        <v>0</v>
      </c>
      <c r="G13630" s="8" t="s">
        <v>48</v>
      </c>
      <c r="H13630" s="12"/>
      <c r="I13630" s="33" cm="1">
        <f t="array" ref="I13630">MAX(($G$2:$G$300000=G13630)*$N$2:$N$300000)</f>
        <v>45965.522777777776</v>
      </c>
      <c r="J13630" s="14"/>
      <c r="N13630" s="7">
        <v>42970.458333333336</v>
      </c>
      <c r="O13630" s="8">
        <v>1</v>
      </c>
      <c r="P13630" t="s">
        <v>13</v>
      </c>
    </row>
    <row r="13631" spans="5:16" x14ac:dyDescent="0.25">
      <c r="E13631" s="9" t="str">
        <f t="shared" si="239"/>
        <v>PH-UDUS-100C</v>
      </c>
      <c r="F13631" s="8" t="s">
        <v>0</v>
      </c>
      <c r="G13631" s="8" t="s">
        <v>48</v>
      </c>
      <c r="H13631" s="12"/>
      <c r="I13631" s="33" cm="1">
        <f t="array" ref="I13631">MAX(($G$2:$G$300000=G13631)*$N$2:$N$300000)</f>
        <v>45965.522777777776</v>
      </c>
      <c r="J13631" s="14"/>
      <c r="N13631" s="7">
        <v>42972.503472222219</v>
      </c>
      <c r="O13631" s="8">
        <v>1</v>
      </c>
      <c r="P13631" t="s">
        <v>13</v>
      </c>
    </row>
    <row r="13632" spans="5:16" x14ac:dyDescent="0.25">
      <c r="E13632" s="9" t="str">
        <f t="shared" si="239"/>
        <v>PH-UDUS-100C</v>
      </c>
      <c r="F13632" s="8" t="s">
        <v>0</v>
      </c>
      <c r="G13632" s="8" t="s">
        <v>48</v>
      </c>
      <c r="H13632" s="12"/>
      <c r="I13632" s="33" cm="1">
        <f t="array" ref="I13632">MAX(($G$2:$G$300000=G13632)*$N$2:$N$300000)</f>
        <v>45965.522777777776</v>
      </c>
      <c r="J13632" s="14"/>
      <c r="N13632" s="7">
        <v>43003.50209490741</v>
      </c>
      <c r="O13632" s="8">
        <v>1</v>
      </c>
      <c r="P13632" t="s">
        <v>12</v>
      </c>
    </row>
    <row r="13633" spans="5:16" x14ac:dyDescent="0.25">
      <c r="E13633" s="9" t="str">
        <f t="shared" si="239"/>
        <v>PH-UDUS-100C</v>
      </c>
      <c r="F13633" s="8" t="s">
        <v>0</v>
      </c>
      <c r="G13633" s="8" t="s">
        <v>48</v>
      </c>
      <c r="H13633" s="12"/>
      <c r="I13633" s="33" cm="1">
        <f t="array" ref="I13633">MAX(($G$2:$G$300000=G13633)*$N$2:$N$300000)</f>
        <v>45965.522777777776</v>
      </c>
      <c r="J13633" s="14"/>
      <c r="N13633" s="7">
        <v>43003.507418981484</v>
      </c>
      <c r="O13633" s="8">
        <v>1</v>
      </c>
      <c r="P13633" t="s">
        <v>12</v>
      </c>
    </row>
    <row r="13634" spans="5:16" x14ac:dyDescent="0.25">
      <c r="E13634" s="9" t="str">
        <f t="shared" si="239"/>
        <v>PH-UDUS-100C</v>
      </c>
      <c r="F13634" s="8" t="s">
        <v>0</v>
      </c>
      <c r="G13634" s="8" t="s">
        <v>48</v>
      </c>
      <c r="H13634" s="12"/>
      <c r="I13634" s="33" cm="1">
        <f t="array" ref="I13634">MAX(($G$2:$G$300000=G13634)*$N$2:$N$300000)</f>
        <v>45965.522777777776</v>
      </c>
      <c r="J13634" s="14"/>
      <c r="N13634" s="7">
        <v>43019.456250000003</v>
      </c>
      <c r="O13634" s="8">
        <v>1</v>
      </c>
      <c r="P13634" t="s">
        <v>13</v>
      </c>
    </row>
    <row r="13635" spans="5:16" x14ac:dyDescent="0.25">
      <c r="E13635" s="9" t="str">
        <f t="shared" si="239"/>
        <v>PH-UDUS-100C</v>
      </c>
      <c r="F13635" s="8" t="s">
        <v>0</v>
      </c>
      <c r="G13635" s="8" t="s">
        <v>48</v>
      </c>
      <c r="H13635" s="12"/>
      <c r="I13635" s="33" cm="1">
        <f t="array" ref="I13635">MAX(($G$2:$G$300000=G13635)*$N$2:$N$300000)</f>
        <v>45965.522777777776</v>
      </c>
      <c r="J13635" s="14"/>
      <c r="N13635" s="7">
        <v>43028.416666666664</v>
      </c>
      <c r="O13635" s="8">
        <v>1</v>
      </c>
      <c r="P13635" t="s">
        <v>13</v>
      </c>
    </row>
    <row r="13636" spans="5:16" x14ac:dyDescent="0.25">
      <c r="E13636" s="9" t="str">
        <f t="shared" si="239"/>
        <v>PH-UDUS-100C</v>
      </c>
      <c r="F13636" s="8" t="s">
        <v>0</v>
      </c>
      <c r="G13636" s="8" t="s">
        <v>48</v>
      </c>
      <c r="H13636" s="12"/>
      <c r="I13636" s="33" cm="1">
        <f t="array" ref="I13636">MAX(($G$2:$G$300000=G13636)*$N$2:$N$300000)</f>
        <v>45965.522777777776</v>
      </c>
      <c r="J13636" s="14"/>
      <c r="N13636" s="7">
        <v>43032.518750000003</v>
      </c>
      <c r="O13636" s="8">
        <v>1</v>
      </c>
      <c r="P13636" t="s">
        <v>13</v>
      </c>
    </row>
    <row r="13637" spans="5:16" x14ac:dyDescent="0.25">
      <c r="E13637" s="9" t="str">
        <f t="shared" si="239"/>
        <v>PH-UDUS-100C</v>
      </c>
      <c r="F13637" s="8" t="s">
        <v>0</v>
      </c>
      <c r="G13637" s="8" t="s">
        <v>48</v>
      </c>
      <c r="H13637" s="12"/>
      <c r="I13637" s="33" cm="1">
        <f t="array" ref="I13637">MAX(($G$2:$G$300000=G13637)*$N$2:$N$300000)</f>
        <v>45965.522777777776</v>
      </c>
      <c r="J13637" s="14"/>
      <c r="N13637" s="7">
        <v>43057.397187499999</v>
      </c>
      <c r="O13637" s="8">
        <v>1</v>
      </c>
      <c r="P13637" t="s">
        <v>13</v>
      </c>
    </row>
    <row r="13638" spans="5:16" x14ac:dyDescent="0.25">
      <c r="E13638" s="9" t="str">
        <f t="shared" si="239"/>
        <v>PH-UDUS-100C</v>
      </c>
      <c r="F13638" s="8" t="s">
        <v>0</v>
      </c>
      <c r="G13638" s="8" t="s">
        <v>48</v>
      </c>
      <c r="H13638" s="12"/>
      <c r="I13638" s="33" cm="1">
        <f t="array" ref="I13638">MAX(($G$2:$G$300000=G13638)*$N$2:$N$300000)</f>
        <v>45965.522777777776</v>
      </c>
      <c r="J13638" s="14"/>
      <c r="N13638" s="7">
        <v>43062.625694444447</v>
      </c>
      <c r="O13638" s="8">
        <v>1</v>
      </c>
      <c r="P13638" t="s">
        <v>11</v>
      </c>
    </row>
    <row r="13639" spans="5:16" x14ac:dyDescent="0.25">
      <c r="E13639" s="9" t="str">
        <f t="shared" si="239"/>
        <v>PH-UDUS-100C</v>
      </c>
      <c r="F13639" s="8" t="s">
        <v>0</v>
      </c>
      <c r="G13639" s="8" t="s">
        <v>48</v>
      </c>
      <c r="H13639" s="12"/>
      <c r="I13639" s="33" cm="1">
        <f t="array" ref="I13639">MAX(($G$2:$G$300000=G13639)*$N$2:$N$300000)</f>
        <v>45965.522777777776</v>
      </c>
      <c r="J13639" s="14"/>
      <c r="N13639" s="7">
        <v>43062.625694444447</v>
      </c>
      <c r="O13639" s="8">
        <v>2</v>
      </c>
      <c r="P13639" t="s">
        <v>11</v>
      </c>
    </row>
    <row r="13640" spans="5:16" x14ac:dyDescent="0.25">
      <c r="E13640" s="9" t="str">
        <f t="shared" si="239"/>
        <v>PH-UDUS-100C</v>
      </c>
      <c r="F13640" s="8" t="s">
        <v>0</v>
      </c>
      <c r="G13640" s="8" t="s">
        <v>48</v>
      </c>
      <c r="H13640" s="12"/>
      <c r="I13640" s="33" cm="1">
        <f t="array" ref="I13640">MAX(($G$2:$G$300000=G13640)*$N$2:$N$300000)</f>
        <v>45965.522777777776</v>
      </c>
      <c r="J13640" s="14"/>
      <c r="N13640" s="7">
        <v>43087.421689814815</v>
      </c>
      <c r="O13640" s="8">
        <v>1</v>
      </c>
      <c r="P13640" t="s">
        <v>12</v>
      </c>
    </row>
    <row r="13641" spans="5:16" x14ac:dyDescent="0.25">
      <c r="E13641" s="9" t="str">
        <f t="shared" si="239"/>
        <v>PH-UDUS-100C</v>
      </c>
      <c r="F13641" s="8" t="s">
        <v>0</v>
      </c>
      <c r="G13641" s="8" t="s">
        <v>48</v>
      </c>
      <c r="H13641" s="12"/>
      <c r="I13641" s="33" cm="1">
        <f t="array" ref="I13641">MAX(($G$2:$G$300000=G13641)*$N$2:$N$300000)</f>
        <v>45965.522777777776</v>
      </c>
      <c r="J13641" s="14"/>
      <c r="N13641" s="7">
        <v>43089.641655092593</v>
      </c>
      <c r="O13641" s="8">
        <v>1</v>
      </c>
      <c r="P13641" t="s">
        <v>13</v>
      </c>
    </row>
    <row r="13642" spans="5:16" x14ac:dyDescent="0.25">
      <c r="E13642" s="9" t="str">
        <f t="shared" si="239"/>
        <v>PH-UDUS-100C</v>
      </c>
      <c r="F13642" s="8" t="s">
        <v>0</v>
      </c>
      <c r="G13642" s="8" t="s">
        <v>48</v>
      </c>
      <c r="H13642" s="12"/>
      <c r="I13642" s="33" cm="1">
        <f t="array" ref="I13642">MAX(($G$2:$G$300000=G13642)*$N$2:$N$300000)</f>
        <v>45965.522777777776</v>
      </c>
      <c r="J13642" s="14"/>
      <c r="N13642" s="7">
        <v>43089.643761574072</v>
      </c>
      <c r="O13642" s="8">
        <v>1</v>
      </c>
      <c r="P13642" t="s">
        <v>13</v>
      </c>
    </row>
    <row r="13643" spans="5:16" x14ac:dyDescent="0.25">
      <c r="E13643" s="9" t="str">
        <f t="shared" si="239"/>
        <v>PH-UDUS-100C</v>
      </c>
      <c r="F13643" s="8" t="s">
        <v>0</v>
      </c>
      <c r="G13643" s="8" t="s">
        <v>48</v>
      </c>
      <c r="H13643" s="12"/>
      <c r="I13643" s="33" cm="1">
        <f t="array" ref="I13643">MAX(($G$2:$G$300000=G13643)*$N$2:$N$300000)</f>
        <v>45965.522777777776</v>
      </c>
      <c r="J13643" s="14"/>
      <c r="N13643" s="7">
        <v>43132.597303240742</v>
      </c>
      <c r="O13643" s="8">
        <v>1</v>
      </c>
      <c r="P13643" t="s">
        <v>13</v>
      </c>
    </row>
    <row r="13644" spans="5:16" x14ac:dyDescent="0.25">
      <c r="E13644" s="9" t="str">
        <f t="shared" si="239"/>
        <v>PH-UDUS-100C</v>
      </c>
      <c r="F13644" s="8" t="s">
        <v>0</v>
      </c>
      <c r="G13644" s="8" t="s">
        <v>48</v>
      </c>
      <c r="H13644" s="12"/>
      <c r="I13644" s="33" cm="1">
        <f t="array" ref="I13644">MAX(($G$2:$G$300000=G13644)*$N$2:$N$300000)</f>
        <v>45965.522777777776</v>
      </c>
      <c r="J13644" s="14"/>
      <c r="N13644" s="7">
        <v>43145.437916666669</v>
      </c>
      <c r="O13644" s="8">
        <v>1</v>
      </c>
      <c r="P13644" t="s">
        <v>13</v>
      </c>
    </row>
    <row r="13645" spans="5:16" x14ac:dyDescent="0.25">
      <c r="E13645" s="9" t="str">
        <f t="shared" si="239"/>
        <v>PH-UDUS-100C</v>
      </c>
      <c r="F13645" s="8" t="s">
        <v>0</v>
      </c>
      <c r="G13645" s="8" t="s">
        <v>48</v>
      </c>
      <c r="H13645" s="12"/>
      <c r="I13645" s="33" cm="1">
        <f t="array" ref="I13645">MAX(($G$2:$G$300000=G13645)*$N$2:$N$300000)</f>
        <v>45965.522777777776</v>
      </c>
      <c r="J13645" s="14"/>
      <c r="N13645" s="7">
        <v>43145.440659722219</v>
      </c>
      <c r="O13645" s="8">
        <v>1</v>
      </c>
      <c r="P13645" t="s">
        <v>13</v>
      </c>
    </row>
    <row r="13646" spans="5:16" x14ac:dyDescent="0.25">
      <c r="E13646" s="9" t="str">
        <f t="shared" si="239"/>
        <v>PH-UDUS-100C</v>
      </c>
      <c r="F13646" s="8" t="s">
        <v>0</v>
      </c>
      <c r="G13646" s="8" t="s">
        <v>48</v>
      </c>
      <c r="H13646" s="12"/>
      <c r="I13646" s="33" cm="1">
        <f t="array" ref="I13646">MAX(($G$2:$G$300000=G13646)*$N$2:$N$300000)</f>
        <v>45965.522777777776</v>
      </c>
      <c r="J13646" s="14"/>
      <c r="N13646" s="7">
        <v>43161.597407407404</v>
      </c>
      <c r="O13646" s="8">
        <v>1</v>
      </c>
      <c r="P13646" t="s">
        <v>13</v>
      </c>
    </row>
    <row r="13647" spans="5:16" x14ac:dyDescent="0.25">
      <c r="E13647" s="9" t="str">
        <f t="shared" si="239"/>
        <v>PH-UDUS-100C</v>
      </c>
      <c r="F13647" s="8" t="s">
        <v>0</v>
      </c>
      <c r="G13647" s="8" t="s">
        <v>48</v>
      </c>
      <c r="H13647" s="12"/>
      <c r="I13647" s="33" cm="1">
        <f t="array" ref="I13647">MAX(($G$2:$G$300000=G13647)*$N$2:$N$300000)</f>
        <v>45965.522777777776</v>
      </c>
      <c r="J13647" s="14"/>
      <c r="N13647" s="7">
        <v>43180.566782407404</v>
      </c>
      <c r="O13647" s="8">
        <v>1</v>
      </c>
      <c r="P13647" t="s">
        <v>13</v>
      </c>
    </row>
    <row r="13648" spans="5:16" x14ac:dyDescent="0.25">
      <c r="E13648" s="9" t="str">
        <f t="shared" si="239"/>
        <v>PH-UDUS-100C</v>
      </c>
      <c r="F13648" s="8" t="s">
        <v>0</v>
      </c>
      <c r="G13648" s="8" t="s">
        <v>48</v>
      </c>
      <c r="H13648" s="12"/>
      <c r="I13648" s="33" cm="1">
        <f t="array" ref="I13648">MAX(($G$2:$G$300000=G13648)*$N$2:$N$300000)</f>
        <v>45965.522777777776</v>
      </c>
      <c r="J13648" s="14"/>
      <c r="N13648" s="7">
        <v>43180.566793981481</v>
      </c>
      <c r="O13648" s="8">
        <v>1</v>
      </c>
      <c r="P13648" t="s">
        <v>13</v>
      </c>
    </row>
    <row r="13649" spans="5:16" x14ac:dyDescent="0.25">
      <c r="E13649" s="9" t="str">
        <f t="shared" si="239"/>
        <v>PH-UDUS-100C</v>
      </c>
      <c r="F13649" s="8" t="s">
        <v>0</v>
      </c>
      <c r="G13649" s="8" t="s">
        <v>48</v>
      </c>
      <c r="H13649" s="12"/>
      <c r="I13649" s="33" cm="1">
        <f t="array" ref="I13649">MAX(($G$2:$G$300000=G13649)*$N$2:$N$300000)</f>
        <v>45965.522777777776</v>
      </c>
      <c r="J13649" s="14"/>
      <c r="N13649" s="7">
        <v>43214.566192129627</v>
      </c>
      <c r="O13649" s="8">
        <v>1</v>
      </c>
      <c r="P13649" t="s">
        <v>13</v>
      </c>
    </row>
    <row r="13650" spans="5:16" x14ac:dyDescent="0.25">
      <c r="E13650" s="9" t="str">
        <f t="shared" si="239"/>
        <v>PH-UDUS-100C</v>
      </c>
      <c r="F13650" s="8" t="s">
        <v>0</v>
      </c>
      <c r="G13650" s="8" t="s">
        <v>48</v>
      </c>
      <c r="H13650" s="12"/>
      <c r="I13650" s="33" cm="1">
        <f t="array" ref="I13650">MAX(($G$2:$G$300000=G13650)*$N$2:$N$300000)</f>
        <v>45965.522777777776</v>
      </c>
      <c r="J13650" s="14"/>
      <c r="N13650" s="7">
        <v>43260.532638888886</v>
      </c>
      <c r="O13650" s="8">
        <v>1</v>
      </c>
      <c r="P13650" t="s">
        <v>11</v>
      </c>
    </row>
    <row r="13651" spans="5:16" x14ac:dyDescent="0.25">
      <c r="E13651" s="9" t="str">
        <f t="shared" si="239"/>
        <v>PH-UDUS-100C</v>
      </c>
      <c r="F13651" s="8" t="s">
        <v>0</v>
      </c>
      <c r="G13651" s="8" t="s">
        <v>48</v>
      </c>
      <c r="H13651" s="12"/>
      <c r="I13651" s="33" cm="1">
        <f t="array" ref="I13651">MAX(($G$2:$G$300000=G13651)*$N$2:$N$300000)</f>
        <v>45965.522777777776</v>
      </c>
      <c r="J13651" s="14"/>
      <c r="N13651" s="7">
        <v>43269.453217592592</v>
      </c>
      <c r="O13651" s="8">
        <v>1</v>
      </c>
      <c r="P13651" t="s">
        <v>13</v>
      </c>
    </row>
    <row r="13652" spans="5:16" x14ac:dyDescent="0.25">
      <c r="E13652" s="9" t="str">
        <f t="shared" si="239"/>
        <v>PH-UDUS-100C</v>
      </c>
      <c r="F13652" s="8" t="s">
        <v>0</v>
      </c>
      <c r="G13652" s="8" t="s">
        <v>48</v>
      </c>
      <c r="H13652" s="12"/>
      <c r="I13652" s="33" cm="1">
        <f t="array" ref="I13652">MAX(($G$2:$G$300000=G13652)*$N$2:$N$300000)</f>
        <v>45965.522777777776</v>
      </c>
      <c r="J13652" s="14"/>
      <c r="N13652" s="7">
        <v>43314.574293981481</v>
      </c>
      <c r="O13652" s="8">
        <v>1</v>
      </c>
      <c r="P13652" t="s">
        <v>13</v>
      </c>
    </row>
    <row r="13653" spans="5:16" x14ac:dyDescent="0.25">
      <c r="E13653" s="9" t="str">
        <f t="shared" si="239"/>
        <v>PH-UDUS-100C</v>
      </c>
      <c r="F13653" s="8" t="s">
        <v>0</v>
      </c>
      <c r="G13653" s="8" t="s">
        <v>48</v>
      </c>
      <c r="H13653" s="12"/>
      <c r="I13653" s="33" cm="1">
        <f t="array" ref="I13653">MAX(($G$2:$G$300000=G13653)*$N$2:$N$300000)</f>
        <v>45965.522777777776</v>
      </c>
      <c r="J13653" s="14"/>
      <c r="N13653" s="7">
        <v>43314.574780092589</v>
      </c>
      <c r="O13653" s="8">
        <v>1</v>
      </c>
      <c r="P13653" t="s">
        <v>13</v>
      </c>
    </row>
    <row r="13654" spans="5:16" x14ac:dyDescent="0.25">
      <c r="E13654" s="9" t="str">
        <f t="shared" si="239"/>
        <v>PH-UDUS-100C</v>
      </c>
      <c r="F13654" s="8" t="s">
        <v>0</v>
      </c>
      <c r="G13654" s="8" t="s">
        <v>48</v>
      </c>
      <c r="H13654" s="12"/>
      <c r="I13654" s="33" cm="1">
        <f t="array" ref="I13654">MAX(($G$2:$G$300000=G13654)*$N$2:$N$300000)</f>
        <v>45965.522777777776</v>
      </c>
      <c r="J13654" s="14"/>
      <c r="N13654" s="7">
        <v>43314.574918981481</v>
      </c>
      <c r="O13654" s="8">
        <v>1</v>
      </c>
      <c r="P13654" t="s">
        <v>13</v>
      </c>
    </row>
    <row r="13655" spans="5:16" x14ac:dyDescent="0.25">
      <c r="E13655" s="9" t="str">
        <f t="shared" si="239"/>
        <v>PH-UDUS-100C</v>
      </c>
      <c r="F13655" s="8" t="s">
        <v>0</v>
      </c>
      <c r="G13655" s="8" t="s">
        <v>48</v>
      </c>
      <c r="H13655" s="12"/>
      <c r="I13655" s="33" cm="1">
        <f t="array" ref="I13655">MAX(($G$2:$G$300000=G13655)*$N$2:$N$300000)</f>
        <v>45965.522777777776</v>
      </c>
      <c r="J13655" s="14"/>
      <c r="N13655" s="7">
        <v>43343.640324074076</v>
      </c>
      <c r="O13655" s="8">
        <v>1</v>
      </c>
      <c r="P13655" t="s">
        <v>13</v>
      </c>
    </row>
    <row r="13656" spans="5:16" x14ac:dyDescent="0.25">
      <c r="E13656" s="9" t="str">
        <f t="shared" si="239"/>
        <v>PH-UDUS-100C</v>
      </c>
      <c r="F13656" s="8" t="s">
        <v>0</v>
      </c>
      <c r="G13656" s="8" t="s">
        <v>48</v>
      </c>
      <c r="H13656" s="12"/>
      <c r="I13656" s="33" cm="1">
        <f t="array" ref="I13656">MAX(($G$2:$G$300000=G13656)*$N$2:$N$300000)</f>
        <v>45965.522777777776</v>
      </c>
      <c r="J13656" s="14"/>
      <c r="N13656" s="7">
        <v>43347.33935185185</v>
      </c>
      <c r="O13656" s="8">
        <v>1</v>
      </c>
      <c r="P13656" t="s">
        <v>12</v>
      </c>
    </row>
    <row r="13657" spans="5:16" x14ac:dyDescent="0.25">
      <c r="E13657" s="9" t="str">
        <f t="shared" si="239"/>
        <v>PH-UDUS-100C</v>
      </c>
      <c r="F13657" s="8" t="s">
        <v>0</v>
      </c>
      <c r="G13657" s="8" t="s">
        <v>48</v>
      </c>
      <c r="H13657" s="12"/>
      <c r="I13657" s="33" cm="1">
        <f t="array" ref="I13657">MAX(($G$2:$G$300000=G13657)*$N$2:$N$300000)</f>
        <v>45965.522777777776</v>
      </c>
      <c r="J13657" s="14"/>
      <c r="N13657" s="7">
        <v>43347.339965277781</v>
      </c>
      <c r="O13657" s="8">
        <v>1</v>
      </c>
      <c r="P13657" t="s">
        <v>12</v>
      </c>
    </row>
    <row r="13658" spans="5:16" x14ac:dyDescent="0.25">
      <c r="E13658" s="9" t="str">
        <f t="shared" si="239"/>
        <v>PH-UDUS-100C</v>
      </c>
      <c r="F13658" s="8" t="s">
        <v>0</v>
      </c>
      <c r="G13658" s="8" t="s">
        <v>48</v>
      </c>
      <c r="H13658" s="12"/>
      <c r="I13658" s="33" cm="1">
        <f t="array" ref="I13658">MAX(($G$2:$G$300000=G13658)*$N$2:$N$300000)</f>
        <v>45965.522777777776</v>
      </c>
      <c r="J13658" s="14"/>
      <c r="N13658" s="7">
        <v>43354.677905092591</v>
      </c>
      <c r="O13658" s="8">
        <v>1</v>
      </c>
      <c r="P13658" t="s">
        <v>13</v>
      </c>
    </row>
    <row r="13659" spans="5:16" x14ac:dyDescent="0.25">
      <c r="E13659" s="9" t="str">
        <f t="shared" si="239"/>
        <v>PH-UDUS-100C</v>
      </c>
      <c r="F13659" s="8" t="s">
        <v>0</v>
      </c>
      <c r="G13659" s="8" t="s">
        <v>48</v>
      </c>
      <c r="H13659" s="12"/>
      <c r="I13659" s="33" cm="1">
        <f t="array" ref="I13659">MAX(($G$2:$G$300000=G13659)*$N$2:$N$300000)</f>
        <v>45965.522777777776</v>
      </c>
      <c r="J13659" s="14"/>
      <c r="N13659" s="7">
        <v>43354.695254629631</v>
      </c>
      <c r="O13659" s="8">
        <v>1</v>
      </c>
      <c r="P13659" t="s">
        <v>13</v>
      </c>
    </row>
    <row r="13660" spans="5:16" x14ac:dyDescent="0.25">
      <c r="E13660" s="9" t="str">
        <f t="shared" si="239"/>
        <v>PH-UDUS-100C</v>
      </c>
      <c r="F13660" s="8" t="s">
        <v>0</v>
      </c>
      <c r="G13660" s="8" t="s">
        <v>48</v>
      </c>
      <c r="H13660" s="12"/>
      <c r="I13660" s="33" cm="1">
        <f t="array" ref="I13660">MAX(($G$2:$G$300000=G13660)*$N$2:$N$300000)</f>
        <v>45965.522777777776</v>
      </c>
      <c r="J13660" s="14"/>
      <c r="N13660" s="7">
        <v>43355.385462962964</v>
      </c>
      <c r="O13660" s="8">
        <v>1</v>
      </c>
      <c r="P13660" t="s">
        <v>13</v>
      </c>
    </row>
    <row r="13661" spans="5:16" x14ac:dyDescent="0.25">
      <c r="E13661" s="9" t="str">
        <f t="shared" si="239"/>
        <v>PH-UDUS-100C</v>
      </c>
      <c r="F13661" s="8" t="s">
        <v>0</v>
      </c>
      <c r="G13661" s="8" t="s">
        <v>48</v>
      </c>
      <c r="H13661" s="12"/>
      <c r="I13661" s="33" cm="1">
        <f t="array" ref="I13661">MAX(($G$2:$G$300000=G13661)*$N$2:$N$300000)</f>
        <v>45965.522777777776</v>
      </c>
      <c r="J13661" s="14"/>
      <c r="N13661" s="7">
        <v>43381.62972222222</v>
      </c>
      <c r="O13661" s="8">
        <v>1</v>
      </c>
      <c r="P13661" t="s">
        <v>13</v>
      </c>
    </row>
    <row r="13662" spans="5:16" x14ac:dyDescent="0.25">
      <c r="E13662" s="9" t="str">
        <f t="shared" si="239"/>
        <v>PH-UDUS-100C</v>
      </c>
      <c r="F13662" s="8" t="s">
        <v>0</v>
      </c>
      <c r="G13662" s="8" t="s">
        <v>48</v>
      </c>
      <c r="H13662" s="12"/>
      <c r="I13662" s="33" cm="1">
        <f t="array" ref="I13662">MAX(($G$2:$G$300000=G13662)*$N$2:$N$300000)</f>
        <v>45965.522777777776</v>
      </c>
      <c r="J13662" s="14"/>
      <c r="N13662" s="7">
        <v>43388.587627314817</v>
      </c>
      <c r="O13662" s="8">
        <v>1</v>
      </c>
      <c r="P13662" t="s">
        <v>13</v>
      </c>
    </row>
    <row r="13663" spans="5:16" x14ac:dyDescent="0.25">
      <c r="E13663" s="9" t="str">
        <f t="shared" si="239"/>
        <v>PH-UDUS-100C</v>
      </c>
      <c r="F13663" s="8" t="s">
        <v>0</v>
      </c>
      <c r="G13663" s="8" t="s">
        <v>48</v>
      </c>
      <c r="H13663" s="12"/>
      <c r="I13663" s="33" cm="1">
        <f t="array" ref="I13663">MAX(($G$2:$G$300000=G13663)*$N$2:$N$300000)</f>
        <v>45965.522777777776</v>
      </c>
      <c r="J13663" s="14"/>
      <c r="N13663" s="7">
        <v>43388.58792824074</v>
      </c>
      <c r="O13663" s="8">
        <v>1</v>
      </c>
      <c r="P13663" t="s">
        <v>13</v>
      </c>
    </row>
    <row r="13664" spans="5:16" x14ac:dyDescent="0.25">
      <c r="E13664" s="9" t="str">
        <f t="shared" si="239"/>
        <v>PH-UDUS-100C</v>
      </c>
      <c r="F13664" s="8" t="s">
        <v>0</v>
      </c>
      <c r="G13664" s="8" t="s">
        <v>48</v>
      </c>
      <c r="H13664" s="12"/>
      <c r="I13664" s="33" cm="1">
        <f t="array" ref="I13664">MAX(($G$2:$G$300000=G13664)*$N$2:$N$300000)</f>
        <v>45965.522777777776</v>
      </c>
      <c r="J13664" s="14"/>
      <c r="N13664" s="7">
        <v>43398.595185185186</v>
      </c>
      <c r="O13664" s="8">
        <v>1</v>
      </c>
      <c r="P13664" t="s">
        <v>13</v>
      </c>
    </row>
    <row r="13665" spans="5:16" x14ac:dyDescent="0.25">
      <c r="E13665" s="9" t="str">
        <f t="shared" si="239"/>
        <v>PH-UDUS-100C</v>
      </c>
      <c r="F13665" s="8" t="s">
        <v>0</v>
      </c>
      <c r="G13665" s="8" t="s">
        <v>48</v>
      </c>
      <c r="H13665" s="12"/>
      <c r="I13665" s="33" cm="1">
        <f t="array" ref="I13665">MAX(($G$2:$G$300000=G13665)*$N$2:$N$300000)</f>
        <v>45965.522777777776</v>
      </c>
      <c r="J13665" s="14"/>
      <c r="N13665" s="7">
        <v>43423.656759259262</v>
      </c>
      <c r="O13665" s="8">
        <v>1</v>
      </c>
      <c r="P13665" t="s">
        <v>13</v>
      </c>
    </row>
    <row r="13666" spans="5:16" x14ac:dyDescent="0.25">
      <c r="E13666" s="9" t="str">
        <f t="shared" si="239"/>
        <v>PH-UDUS-100C</v>
      </c>
      <c r="F13666" s="8" t="s">
        <v>0</v>
      </c>
      <c r="G13666" s="8" t="s">
        <v>48</v>
      </c>
      <c r="H13666" s="12"/>
      <c r="I13666" s="33" cm="1">
        <f t="array" ref="I13666">MAX(($G$2:$G$300000=G13666)*$N$2:$N$300000)</f>
        <v>45965.522777777776</v>
      </c>
      <c r="J13666" s="14"/>
      <c r="N13666" s="7">
        <v>43431.511805555558</v>
      </c>
      <c r="O13666" s="8">
        <v>1</v>
      </c>
      <c r="P13666" t="s">
        <v>13</v>
      </c>
    </row>
    <row r="13667" spans="5:16" x14ac:dyDescent="0.25">
      <c r="E13667" s="9" t="str">
        <f t="shared" si="239"/>
        <v>PH-UDUS-100C</v>
      </c>
      <c r="F13667" s="8" t="s">
        <v>0</v>
      </c>
      <c r="G13667" s="8" t="s">
        <v>48</v>
      </c>
      <c r="H13667" s="12"/>
      <c r="I13667" s="33" cm="1">
        <f t="array" ref="I13667">MAX(($G$2:$G$300000=G13667)*$N$2:$N$300000)</f>
        <v>45965.522777777776</v>
      </c>
      <c r="J13667" s="14"/>
      <c r="N13667" s="7">
        <v>43432.43472222222</v>
      </c>
      <c r="O13667" s="8">
        <v>1</v>
      </c>
      <c r="P13667" t="s">
        <v>11</v>
      </c>
    </row>
    <row r="13668" spans="5:16" x14ac:dyDescent="0.25">
      <c r="E13668" s="9" t="str">
        <f t="shared" si="239"/>
        <v>PH-UDUS-100C</v>
      </c>
      <c r="F13668" s="8" t="s">
        <v>0</v>
      </c>
      <c r="G13668" s="8" t="s">
        <v>48</v>
      </c>
      <c r="H13668" s="12"/>
      <c r="I13668" s="33" cm="1">
        <f t="array" ref="I13668">MAX(($G$2:$G$300000=G13668)*$N$2:$N$300000)</f>
        <v>45965.522777777776</v>
      </c>
      <c r="J13668" s="14"/>
      <c r="N13668" s="7">
        <v>43432.651041666664</v>
      </c>
      <c r="O13668" s="8">
        <v>1</v>
      </c>
      <c r="P13668" t="s">
        <v>13</v>
      </c>
    </row>
    <row r="13669" spans="5:16" x14ac:dyDescent="0.25">
      <c r="E13669" s="9" t="str">
        <f t="shared" si="239"/>
        <v>PH-UDUS-100C</v>
      </c>
      <c r="F13669" s="8" t="s">
        <v>0</v>
      </c>
      <c r="G13669" s="8" t="s">
        <v>48</v>
      </c>
      <c r="H13669" s="12"/>
      <c r="I13669" s="33" cm="1">
        <f t="array" ref="I13669">MAX(($G$2:$G$300000=G13669)*$N$2:$N$300000)</f>
        <v>45965.522777777776</v>
      </c>
      <c r="J13669" s="14"/>
      <c r="N13669" s="7">
        <v>43432.651354166665</v>
      </c>
      <c r="O13669" s="8">
        <v>1</v>
      </c>
      <c r="P13669" t="s">
        <v>13</v>
      </c>
    </row>
    <row r="13670" spans="5:16" x14ac:dyDescent="0.25">
      <c r="E13670" s="9" t="str">
        <f t="shared" si="239"/>
        <v>PH-UDUS-100C</v>
      </c>
      <c r="F13670" s="8" t="s">
        <v>0</v>
      </c>
      <c r="G13670" s="8" t="s">
        <v>48</v>
      </c>
      <c r="H13670" s="12"/>
      <c r="I13670" s="33" cm="1">
        <f t="array" ref="I13670">MAX(($G$2:$G$300000=G13670)*$N$2:$N$300000)</f>
        <v>45965.522777777776</v>
      </c>
      <c r="J13670" s="14"/>
      <c r="N13670" s="7">
        <v>43437.572858796295</v>
      </c>
      <c r="O13670" s="8">
        <v>1</v>
      </c>
      <c r="P13670" t="s">
        <v>12</v>
      </c>
    </row>
    <row r="13671" spans="5:16" x14ac:dyDescent="0.25">
      <c r="E13671" s="9" t="str">
        <f t="shared" si="239"/>
        <v>PH-UDUS-100C</v>
      </c>
      <c r="F13671" s="8" t="s">
        <v>0</v>
      </c>
      <c r="G13671" s="8" t="s">
        <v>48</v>
      </c>
      <c r="H13671" s="12"/>
      <c r="I13671" s="33" cm="1">
        <f t="array" ref="I13671">MAX(($G$2:$G$300000=G13671)*$N$2:$N$300000)</f>
        <v>45965.522777777776</v>
      </c>
      <c r="J13671" s="14"/>
      <c r="N13671" s="7">
        <v>43437.573252314818</v>
      </c>
      <c r="O13671" s="8">
        <v>1</v>
      </c>
      <c r="P13671" t="s">
        <v>12</v>
      </c>
    </row>
    <row r="13672" spans="5:16" x14ac:dyDescent="0.25">
      <c r="E13672" s="9" t="str">
        <f t="shared" si="239"/>
        <v>PH-UDUS-100C</v>
      </c>
      <c r="F13672" s="8" t="s">
        <v>0</v>
      </c>
      <c r="G13672" s="8" t="s">
        <v>48</v>
      </c>
      <c r="H13672" s="12"/>
      <c r="I13672" s="33" cm="1">
        <f t="array" ref="I13672">MAX(($G$2:$G$300000=G13672)*$N$2:$N$300000)</f>
        <v>45965.522777777776</v>
      </c>
      <c r="J13672" s="14"/>
      <c r="N13672" s="7">
        <v>43437.574791666666</v>
      </c>
      <c r="O13672" s="8">
        <v>1</v>
      </c>
      <c r="P13672" t="s">
        <v>12</v>
      </c>
    </row>
    <row r="13673" spans="5:16" x14ac:dyDescent="0.25">
      <c r="E13673" s="9" t="str">
        <f t="shared" si="239"/>
        <v>PH-UDUS-100C</v>
      </c>
      <c r="F13673" s="8" t="s">
        <v>0</v>
      </c>
      <c r="G13673" s="8" t="s">
        <v>48</v>
      </c>
      <c r="H13673" s="12"/>
      <c r="I13673" s="33" cm="1">
        <f t="array" ref="I13673">MAX(($G$2:$G$300000=G13673)*$N$2:$N$300000)</f>
        <v>45965.522777777776</v>
      </c>
      <c r="J13673" s="14"/>
      <c r="N13673" s="7">
        <v>43452.735277777778</v>
      </c>
      <c r="O13673" s="8">
        <v>1</v>
      </c>
      <c r="P13673" t="s">
        <v>13</v>
      </c>
    </row>
    <row r="13674" spans="5:16" x14ac:dyDescent="0.25">
      <c r="E13674" s="9" t="str">
        <f t="shared" si="239"/>
        <v>PH-UDUS-100C</v>
      </c>
      <c r="F13674" s="8" t="s">
        <v>0</v>
      </c>
      <c r="G13674" s="8" t="s">
        <v>48</v>
      </c>
      <c r="H13674" s="12"/>
      <c r="I13674" s="33" cm="1">
        <f t="array" ref="I13674">MAX(($G$2:$G$300000=G13674)*$N$2:$N$300000)</f>
        <v>45965.522777777776</v>
      </c>
      <c r="J13674" s="14"/>
      <c r="N13674" s="7">
        <v>43452.735625000001</v>
      </c>
      <c r="O13674" s="8">
        <v>1</v>
      </c>
      <c r="P13674" t="s">
        <v>13</v>
      </c>
    </row>
    <row r="13675" spans="5:16" x14ac:dyDescent="0.25">
      <c r="E13675" s="9" t="str">
        <f t="shared" si="239"/>
        <v>PH-UDUS-100C</v>
      </c>
      <c r="F13675" s="8" t="s">
        <v>0</v>
      </c>
      <c r="G13675" s="8" t="s">
        <v>48</v>
      </c>
      <c r="H13675" s="12"/>
      <c r="I13675" s="33" cm="1">
        <f t="array" ref="I13675">MAX(($G$2:$G$300000=G13675)*$N$2:$N$300000)</f>
        <v>45965.522777777776</v>
      </c>
      <c r="J13675" s="14"/>
      <c r="N13675" s="7">
        <v>43472.504155092596</v>
      </c>
      <c r="O13675" s="8">
        <v>1</v>
      </c>
      <c r="P13675" t="s">
        <v>13</v>
      </c>
    </row>
    <row r="13676" spans="5:16" x14ac:dyDescent="0.25">
      <c r="E13676" s="9" t="str">
        <f t="shared" si="239"/>
        <v>PH-UDUS-100C</v>
      </c>
      <c r="F13676" s="8" t="s">
        <v>0</v>
      </c>
      <c r="G13676" s="8" t="s">
        <v>48</v>
      </c>
      <c r="H13676" s="12"/>
      <c r="I13676" s="33" cm="1">
        <f t="array" ref="I13676">MAX(($G$2:$G$300000=G13676)*$N$2:$N$300000)</f>
        <v>45965.522777777776</v>
      </c>
      <c r="J13676" s="14"/>
      <c r="N13676" s="7">
        <v>43480.616087962961</v>
      </c>
      <c r="O13676" s="8">
        <v>1</v>
      </c>
      <c r="P13676" t="s">
        <v>13</v>
      </c>
    </row>
    <row r="13677" spans="5:16" x14ac:dyDescent="0.25">
      <c r="E13677" s="9" t="str">
        <f t="shared" si="239"/>
        <v>PH-UDUS-100C</v>
      </c>
      <c r="F13677" s="8" t="s">
        <v>0</v>
      </c>
      <c r="G13677" s="8" t="s">
        <v>48</v>
      </c>
      <c r="H13677" s="12"/>
      <c r="I13677" s="33" cm="1">
        <f t="array" ref="I13677">MAX(($G$2:$G$300000=G13677)*$N$2:$N$300000)</f>
        <v>45965.522777777776</v>
      </c>
      <c r="J13677" s="14"/>
      <c r="N13677" s="7">
        <v>43497.582592592589</v>
      </c>
      <c r="O13677" s="8">
        <v>1</v>
      </c>
      <c r="P13677" t="s">
        <v>13</v>
      </c>
    </row>
    <row r="13678" spans="5:16" x14ac:dyDescent="0.25">
      <c r="E13678" s="9" t="str">
        <f t="shared" si="239"/>
        <v>PH-UDUS-100C</v>
      </c>
      <c r="F13678" s="8" t="s">
        <v>0</v>
      </c>
      <c r="G13678" s="8" t="s">
        <v>48</v>
      </c>
      <c r="H13678" s="12"/>
      <c r="I13678" s="33" cm="1">
        <f t="array" ref="I13678">MAX(($G$2:$G$300000=G13678)*$N$2:$N$300000)</f>
        <v>45965.522777777776</v>
      </c>
      <c r="J13678" s="14"/>
      <c r="N13678" s="7">
        <v>43509.469560185185</v>
      </c>
      <c r="O13678" s="8">
        <v>1</v>
      </c>
      <c r="P13678" t="s">
        <v>12</v>
      </c>
    </row>
    <row r="13679" spans="5:16" x14ac:dyDescent="0.25">
      <c r="E13679" s="9" t="str">
        <f t="shared" si="239"/>
        <v>PH-UDUS-100C</v>
      </c>
      <c r="F13679" s="8" t="s">
        <v>0</v>
      </c>
      <c r="G13679" s="8" t="s">
        <v>48</v>
      </c>
      <c r="H13679" s="12"/>
      <c r="I13679" s="33" cm="1">
        <f t="array" ref="I13679">MAX(($G$2:$G$300000=G13679)*$N$2:$N$300000)</f>
        <v>45965.522777777776</v>
      </c>
      <c r="J13679" s="14"/>
      <c r="N13679" s="7">
        <v>43509.470717592594</v>
      </c>
      <c r="O13679" s="8">
        <v>1</v>
      </c>
      <c r="P13679" t="s">
        <v>12</v>
      </c>
    </row>
    <row r="13680" spans="5:16" x14ac:dyDescent="0.25">
      <c r="E13680" s="9" t="str">
        <f t="shared" si="239"/>
        <v>PH-UDUS-100C</v>
      </c>
      <c r="F13680" s="8" t="s">
        <v>0</v>
      </c>
      <c r="G13680" s="8" t="s">
        <v>48</v>
      </c>
      <c r="H13680" s="12"/>
      <c r="I13680" s="33" cm="1">
        <f t="array" ref="I13680">MAX(($G$2:$G$300000=G13680)*$N$2:$N$300000)</f>
        <v>45965.522777777776</v>
      </c>
      <c r="J13680" s="14"/>
      <c r="N13680" s="7">
        <v>43509.474259259259</v>
      </c>
      <c r="O13680" s="8">
        <v>1</v>
      </c>
      <c r="P13680" t="s">
        <v>12</v>
      </c>
    </row>
    <row r="13681" spans="5:16" x14ac:dyDescent="0.25">
      <c r="E13681" s="9" t="str">
        <f t="shared" si="239"/>
        <v>PH-UDUS-100C</v>
      </c>
      <c r="F13681" s="8" t="s">
        <v>0</v>
      </c>
      <c r="G13681" s="8" t="s">
        <v>48</v>
      </c>
      <c r="H13681" s="12"/>
      <c r="I13681" s="33" cm="1">
        <f t="array" ref="I13681">MAX(($G$2:$G$300000=G13681)*$N$2:$N$300000)</f>
        <v>45965.522777777776</v>
      </c>
      <c r="J13681" s="14"/>
      <c r="N13681" s="7">
        <v>43530.472245370373</v>
      </c>
      <c r="O13681" s="8">
        <v>1</v>
      </c>
      <c r="P13681" t="s">
        <v>13</v>
      </c>
    </row>
    <row r="13682" spans="5:16" x14ac:dyDescent="0.25">
      <c r="E13682" s="9" t="str">
        <f t="shared" si="239"/>
        <v>PH-UDUS-100C</v>
      </c>
      <c r="F13682" s="8" t="s">
        <v>0</v>
      </c>
      <c r="G13682" s="8" t="s">
        <v>48</v>
      </c>
      <c r="H13682" s="12"/>
      <c r="I13682" s="33" cm="1">
        <f t="array" ref="I13682">MAX(($G$2:$G$300000=G13682)*$N$2:$N$300000)</f>
        <v>45965.522777777776</v>
      </c>
      <c r="J13682" s="14"/>
      <c r="N13682" s="7">
        <v>43545.682256944441</v>
      </c>
      <c r="O13682" s="8">
        <v>1</v>
      </c>
      <c r="P13682" t="s">
        <v>13</v>
      </c>
    </row>
    <row r="13683" spans="5:16" x14ac:dyDescent="0.25">
      <c r="E13683" s="9" t="str">
        <f t="shared" si="239"/>
        <v>PH-UDUS-100C</v>
      </c>
      <c r="F13683" s="8" t="s">
        <v>0</v>
      </c>
      <c r="G13683" s="8" t="s">
        <v>48</v>
      </c>
      <c r="H13683" s="12"/>
      <c r="I13683" s="33" cm="1">
        <f t="array" ref="I13683">MAX(($G$2:$G$300000=G13683)*$N$2:$N$300000)</f>
        <v>45965.522777777776</v>
      </c>
      <c r="J13683" s="14"/>
      <c r="N13683" s="7">
        <v>43550.562754629631</v>
      </c>
      <c r="O13683" s="8">
        <v>1</v>
      </c>
      <c r="P13683" t="s">
        <v>12</v>
      </c>
    </row>
    <row r="13684" spans="5:16" x14ac:dyDescent="0.25">
      <c r="E13684" s="9" t="str">
        <f t="shared" si="239"/>
        <v>PH-UDUS-100C</v>
      </c>
      <c r="F13684" s="8" t="s">
        <v>0</v>
      </c>
      <c r="G13684" s="8" t="s">
        <v>48</v>
      </c>
      <c r="H13684" s="12"/>
      <c r="I13684" s="33" cm="1">
        <f t="array" ref="I13684">MAX(($G$2:$G$300000=G13684)*$N$2:$N$300000)</f>
        <v>45965.522777777776</v>
      </c>
      <c r="J13684" s="14"/>
      <c r="N13684" s="7">
        <v>43550.668055555558</v>
      </c>
      <c r="O13684" s="8">
        <v>1</v>
      </c>
      <c r="P13684" t="s">
        <v>13</v>
      </c>
    </row>
    <row r="13685" spans="5:16" x14ac:dyDescent="0.25">
      <c r="E13685" s="9" t="str">
        <f t="shared" si="239"/>
        <v>PH-UDUS-100C</v>
      </c>
      <c r="F13685" s="8" t="s">
        <v>0</v>
      </c>
      <c r="G13685" s="8" t="s">
        <v>48</v>
      </c>
      <c r="H13685" s="12"/>
      <c r="I13685" s="33" cm="1">
        <f t="array" ref="I13685">MAX(($G$2:$G$300000=G13685)*$N$2:$N$300000)</f>
        <v>45965.522777777776</v>
      </c>
      <c r="J13685" s="14"/>
      <c r="N13685" s="7">
        <v>43550.672118055554</v>
      </c>
      <c r="O13685" s="8">
        <v>1</v>
      </c>
      <c r="P13685" t="s">
        <v>13</v>
      </c>
    </row>
    <row r="13686" spans="5:16" x14ac:dyDescent="0.25">
      <c r="E13686" s="9" t="str">
        <f t="shared" si="239"/>
        <v>PH-UDUS-100C</v>
      </c>
      <c r="F13686" s="8" t="s">
        <v>0</v>
      </c>
      <c r="G13686" s="8" t="s">
        <v>48</v>
      </c>
      <c r="H13686" s="12"/>
      <c r="I13686" s="33" cm="1">
        <f t="array" ref="I13686">MAX(($G$2:$G$300000=G13686)*$N$2:$N$300000)</f>
        <v>45965.522777777776</v>
      </c>
      <c r="J13686" s="14"/>
      <c r="N13686" s="7">
        <v>43559.643368055556</v>
      </c>
      <c r="O13686" s="8">
        <v>1</v>
      </c>
      <c r="P13686" t="s">
        <v>13</v>
      </c>
    </row>
    <row r="13687" spans="5:16" x14ac:dyDescent="0.25">
      <c r="E13687" s="9" t="str">
        <f t="shared" si="239"/>
        <v>PH-UDUS-100C</v>
      </c>
      <c r="F13687" s="8" t="s">
        <v>0</v>
      </c>
      <c r="G13687" s="8" t="s">
        <v>48</v>
      </c>
      <c r="H13687" s="12"/>
      <c r="I13687" s="33" cm="1">
        <f t="array" ref="I13687">MAX(($G$2:$G$300000=G13687)*$N$2:$N$300000)</f>
        <v>45965.522777777776</v>
      </c>
      <c r="J13687" s="14"/>
      <c r="N13687" s="7">
        <v>43573.574143518519</v>
      </c>
      <c r="O13687" s="8">
        <v>1</v>
      </c>
      <c r="P13687" t="s">
        <v>13</v>
      </c>
    </row>
    <row r="13688" spans="5:16" x14ac:dyDescent="0.25">
      <c r="E13688" s="9" t="str">
        <f t="shared" si="239"/>
        <v>PH-UDUS-100C</v>
      </c>
      <c r="F13688" s="8" t="s">
        <v>0</v>
      </c>
      <c r="G13688" s="8" t="s">
        <v>48</v>
      </c>
      <c r="H13688" s="12"/>
      <c r="I13688" s="33" cm="1">
        <f t="array" ref="I13688">MAX(($G$2:$G$300000=G13688)*$N$2:$N$300000)</f>
        <v>45965.522777777776</v>
      </c>
      <c r="J13688" s="14"/>
      <c r="N13688" s="7">
        <v>43591.720717592594</v>
      </c>
      <c r="O13688" s="8">
        <v>1</v>
      </c>
      <c r="P13688" t="s">
        <v>13</v>
      </c>
    </row>
    <row r="13689" spans="5:16" x14ac:dyDescent="0.25">
      <c r="E13689" s="9" t="str">
        <f t="shared" si="239"/>
        <v>PH-UDUS-100C</v>
      </c>
      <c r="F13689" s="8" t="s">
        <v>0</v>
      </c>
      <c r="G13689" s="8" t="s">
        <v>48</v>
      </c>
      <c r="H13689" s="12"/>
      <c r="I13689" s="33" cm="1">
        <f t="array" ref="I13689">MAX(($G$2:$G$300000=G13689)*$N$2:$N$300000)</f>
        <v>45965.522777777776</v>
      </c>
      <c r="J13689" s="14"/>
      <c r="N13689" s="7">
        <v>43591.721458333333</v>
      </c>
      <c r="O13689" s="8">
        <v>1</v>
      </c>
      <c r="P13689" t="s">
        <v>13</v>
      </c>
    </row>
    <row r="13690" spans="5:16" x14ac:dyDescent="0.25">
      <c r="E13690" s="9" t="str">
        <f t="shared" si="239"/>
        <v>PH-UDUS-100C</v>
      </c>
      <c r="F13690" s="8" t="s">
        <v>0</v>
      </c>
      <c r="G13690" s="8" t="s">
        <v>48</v>
      </c>
      <c r="H13690" s="12"/>
      <c r="I13690" s="33" cm="1">
        <f t="array" ref="I13690">MAX(($G$2:$G$300000=G13690)*$N$2:$N$300000)</f>
        <v>45965.522777777776</v>
      </c>
      <c r="J13690" s="14"/>
      <c r="N13690" s="7">
        <v>43599.643993055557</v>
      </c>
      <c r="O13690" s="8">
        <v>1</v>
      </c>
      <c r="P13690" t="s">
        <v>13</v>
      </c>
    </row>
    <row r="13691" spans="5:16" x14ac:dyDescent="0.25">
      <c r="E13691" s="9" t="str">
        <f t="shared" si="239"/>
        <v>PH-UDUS-100C</v>
      </c>
      <c r="F13691" s="8" t="s">
        <v>0</v>
      </c>
      <c r="G13691" s="8" t="s">
        <v>48</v>
      </c>
      <c r="H13691" s="12"/>
      <c r="I13691" s="33" cm="1">
        <f t="array" ref="I13691">MAX(($G$2:$G$300000=G13691)*$N$2:$N$300000)</f>
        <v>45965.522777777776</v>
      </c>
      <c r="J13691" s="14"/>
      <c r="N13691" s="7">
        <v>43602.332280092596</v>
      </c>
      <c r="O13691" s="8">
        <v>1</v>
      </c>
      <c r="P13691" t="s">
        <v>13</v>
      </c>
    </row>
    <row r="13692" spans="5:16" x14ac:dyDescent="0.25">
      <c r="E13692" s="9" t="str">
        <f t="shared" si="239"/>
        <v>PH-UDUS-100C</v>
      </c>
      <c r="F13692" s="8" t="s">
        <v>0</v>
      </c>
      <c r="G13692" s="8" t="s">
        <v>48</v>
      </c>
      <c r="H13692" s="12"/>
      <c r="I13692" s="33" cm="1">
        <f t="array" ref="I13692">MAX(($G$2:$G$300000=G13692)*$N$2:$N$300000)</f>
        <v>45965.522777777776</v>
      </c>
      <c r="J13692" s="14"/>
      <c r="N13692" s="7">
        <v>43621.416342592594</v>
      </c>
      <c r="O13692" s="8">
        <v>1</v>
      </c>
      <c r="P13692" t="s">
        <v>12</v>
      </c>
    </row>
    <row r="13693" spans="5:16" x14ac:dyDescent="0.25">
      <c r="E13693" s="9" t="str">
        <f t="shared" si="239"/>
        <v>PH-UDUS-100C</v>
      </c>
      <c r="F13693" s="8" t="s">
        <v>0</v>
      </c>
      <c r="G13693" s="8" t="s">
        <v>48</v>
      </c>
      <c r="H13693" s="12"/>
      <c r="I13693" s="33" cm="1">
        <f t="array" ref="I13693">MAX(($G$2:$G$300000=G13693)*$N$2:$N$300000)</f>
        <v>45965.522777777776</v>
      </c>
      <c r="J13693" s="14"/>
      <c r="N13693" s="7">
        <v>43634.401180555556</v>
      </c>
      <c r="O13693" s="8">
        <v>1</v>
      </c>
      <c r="P13693" t="s">
        <v>13</v>
      </c>
    </row>
    <row r="13694" spans="5:16" x14ac:dyDescent="0.25">
      <c r="E13694" s="9" t="str">
        <f t="shared" ref="E13694:E13757" si="240">+G13694&amp;H13694</f>
        <v>PH-UDUS-100C</v>
      </c>
      <c r="F13694" s="8" t="s">
        <v>0</v>
      </c>
      <c r="G13694" s="8" t="s">
        <v>48</v>
      </c>
      <c r="H13694" s="12"/>
      <c r="I13694" s="33" cm="1">
        <f t="array" ref="I13694">MAX(($G$2:$G$300000=G13694)*$N$2:$N$300000)</f>
        <v>45965.522777777776</v>
      </c>
      <c r="J13694" s="14"/>
      <c r="N13694" s="7">
        <v>43637.324999999997</v>
      </c>
      <c r="O13694" s="8">
        <v>1</v>
      </c>
      <c r="P13694" t="s">
        <v>12</v>
      </c>
    </row>
    <row r="13695" spans="5:16" x14ac:dyDescent="0.25">
      <c r="E13695" s="9" t="str">
        <f t="shared" si="240"/>
        <v>PH-UDUS-100C</v>
      </c>
      <c r="F13695" s="8" t="s">
        <v>0</v>
      </c>
      <c r="G13695" s="8" t="s">
        <v>48</v>
      </c>
      <c r="H13695" s="12"/>
      <c r="I13695" s="33" cm="1">
        <f t="array" ref="I13695">MAX(($G$2:$G$300000=G13695)*$N$2:$N$300000)</f>
        <v>45965.522777777776</v>
      </c>
      <c r="J13695" s="14"/>
      <c r="N13695" s="7">
        <v>43651.633032407408</v>
      </c>
      <c r="O13695" s="8">
        <v>1</v>
      </c>
      <c r="P13695" t="s">
        <v>13</v>
      </c>
    </row>
    <row r="13696" spans="5:16" x14ac:dyDescent="0.25">
      <c r="E13696" s="9" t="str">
        <f t="shared" si="240"/>
        <v>PH-UDUS-100C</v>
      </c>
      <c r="F13696" s="8" t="s">
        <v>0</v>
      </c>
      <c r="G13696" s="8" t="s">
        <v>48</v>
      </c>
      <c r="H13696" s="12"/>
      <c r="I13696" s="33" cm="1">
        <f t="array" ref="I13696">MAX(($G$2:$G$300000=G13696)*$N$2:$N$300000)</f>
        <v>45965.522777777776</v>
      </c>
      <c r="J13696" s="14"/>
      <c r="N13696" s="7">
        <v>43651.633379629631</v>
      </c>
      <c r="O13696" s="8">
        <v>1</v>
      </c>
      <c r="P13696" t="s">
        <v>13</v>
      </c>
    </row>
    <row r="13697" spans="5:16" x14ac:dyDescent="0.25">
      <c r="E13697" s="9" t="str">
        <f t="shared" si="240"/>
        <v>PH-UDUS-100C</v>
      </c>
      <c r="F13697" s="8" t="s">
        <v>0</v>
      </c>
      <c r="G13697" s="8" t="s">
        <v>48</v>
      </c>
      <c r="H13697" s="12"/>
      <c r="I13697" s="33" cm="1">
        <f t="array" ref="I13697">MAX(($G$2:$G$300000=G13697)*$N$2:$N$300000)</f>
        <v>45965.522777777776</v>
      </c>
      <c r="J13697" s="14"/>
      <c r="N13697" s="7">
        <v>43684.573761574073</v>
      </c>
      <c r="O13697" s="8">
        <v>1</v>
      </c>
      <c r="P13697" t="s">
        <v>13</v>
      </c>
    </row>
    <row r="13698" spans="5:16" x14ac:dyDescent="0.25">
      <c r="E13698" s="9" t="str">
        <f t="shared" si="240"/>
        <v>PH-UDUS-100C</v>
      </c>
      <c r="F13698" s="8" t="s">
        <v>0</v>
      </c>
      <c r="G13698" s="8" t="s">
        <v>48</v>
      </c>
      <c r="H13698" s="12"/>
      <c r="I13698" s="33" cm="1">
        <f t="array" ref="I13698">MAX(($G$2:$G$300000=G13698)*$N$2:$N$300000)</f>
        <v>45965.522777777776</v>
      </c>
      <c r="J13698" s="14"/>
      <c r="N13698" s="7">
        <v>43699.437928240739</v>
      </c>
      <c r="O13698" s="8">
        <v>1</v>
      </c>
      <c r="P13698" t="s">
        <v>12</v>
      </c>
    </row>
    <row r="13699" spans="5:16" x14ac:dyDescent="0.25">
      <c r="E13699" s="9" t="str">
        <f t="shared" si="240"/>
        <v>PH-UDUS-100C</v>
      </c>
      <c r="F13699" s="8" t="s">
        <v>0</v>
      </c>
      <c r="G13699" s="8" t="s">
        <v>48</v>
      </c>
      <c r="H13699" s="12"/>
      <c r="I13699" s="33" cm="1">
        <f t="array" ref="I13699">MAX(($G$2:$G$300000=G13699)*$N$2:$N$300000)</f>
        <v>45965.522777777776</v>
      </c>
      <c r="J13699" s="14"/>
      <c r="N13699" s="7">
        <v>43727.588206018518</v>
      </c>
      <c r="O13699" s="8">
        <v>1</v>
      </c>
      <c r="P13699" t="s">
        <v>13</v>
      </c>
    </row>
    <row r="13700" spans="5:16" x14ac:dyDescent="0.25">
      <c r="E13700" s="9" t="str">
        <f t="shared" si="240"/>
        <v>PH-UDUS-100C</v>
      </c>
      <c r="F13700" s="8" t="s">
        <v>0</v>
      </c>
      <c r="G13700" s="8" t="s">
        <v>48</v>
      </c>
      <c r="H13700" s="12"/>
      <c r="I13700" s="33" cm="1">
        <f t="array" ref="I13700">MAX(($G$2:$G$300000=G13700)*$N$2:$N$300000)</f>
        <v>45965.522777777776</v>
      </c>
      <c r="J13700" s="14"/>
      <c r="N13700" s="7">
        <v>43740.412499999999</v>
      </c>
      <c r="O13700" s="8">
        <v>1</v>
      </c>
      <c r="P13700" t="s">
        <v>13</v>
      </c>
    </row>
    <row r="13701" spans="5:16" x14ac:dyDescent="0.25">
      <c r="E13701" s="9" t="str">
        <f t="shared" si="240"/>
        <v>PH-UDUS-100C</v>
      </c>
      <c r="F13701" s="8" t="s">
        <v>0</v>
      </c>
      <c r="G13701" s="8" t="s">
        <v>48</v>
      </c>
      <c r="H13701" s="12"/>
      <c r="I13701" s="33" cm="1">
        <f t="array" ref="I13701">MAX(($G$2:$G$300000=G13701)*$N$2:$N$300000)</f>
        <v>45965.522777777776</v>
      </c>
      <c r="J13701" s="14"/>
      <c r="N13701" s="7">
        <v>43754.575486111113</v>
      </c>
      <c r="O13701" s="8">
        <v>1</v>
      </c>
      <c r="P13701" t="s">
        <v>13</v>
      </c>
    </row>
    <row r="13702" spans="5:16" x14ac:dyDescent="0.25">
      <c r="E13702" s="9" t="str">
        <f t="shared" si="240"/>
        <v>PH-UDUS-100C</v>
      </c>
      <c r="F13702" s="8" t="s">
        <v>0</v>
      </c>
      <c r="G13702" s="8" t="s">
        <v>48</v>
      </c>
      <c r="H13702" s="12"/>
      <c r="I13702" s="33" cm="1">
        <f t="array" ref="I13702">MAX(($G$2:$G$300000=G13702)*$N$2:$N$300000)</f>
        <v>45965.522777777776</v>
      </c>
      <c r="J13702" s="14"/>
      <c r="N13702" s="7">
        <v>43769.588506944441</v>
      </c>
      <c r="O13702" s="8">
        <v>1</v>
      </c>
      <c r="P13702" t="s">
        <v>13</v>
      </c>
    </row>
    <row r="13703" spans="5:16" x14ac:dyDescent="0.25">
      <c r="E13703" s="9" t="str">
        <f t="shared" si="240"/>
        <v>PH-UDUS-100C</v>
      </c>
      <c r="F13703" s="8" t="s">
        <v>0</v>
      </c>
      <c r="G13703" s="8" t="s">
        <v>48</v>
      </c>
      <c r="H13703" s="12"/>
      <c r="I13703" s="33" cm="1">
        <f t="array" ref="I13703">MAX(($G$2:$G$300000=G13703)*$N$2:$N$300000)</f>
        <v>45965.522777777776</v>
      </c>
      <c r="J13703" s="14"/>
      <c r="N13703" s="7">
        <v>43791.43304398148</v>
      </c>
      <c r="O13703" s="8">
        <v>1</v>
      </c>
      <c r="P13703" t="s">
        <v>13</v>
      </c>
    </row>
    <row r="13704" spans="5:16" x14ac:dyDescent="0.25">
      <c r="E13704" s="9" t="str">
        <f t="shared" si="240"/>
        <v>PH-UDUS-100C</v>
      </c>
      <c r="F13704" s="8" t="s">
        <v>0</v>
      </c>
      <c r="G13704" s="8" t="s">
        <v>48</v>
      </c>
      <c r="H13704" s="12"/>
      <c r="I13704" s="33" cm="1">
        <f t="array" ref="I13704">MAX(($G$2:$G$300000=G13704)*$N$2:$N$300000)</f>
        <v>45965.522777777776</v>
      </c>
      <c r="J13704" s="14"/>
      <c r="N13704" s="7">
        <v>43791.433310185188</v>
      </c>
      <c r="O13704" s="8">
        <v>1</v>
      </c>
      <c r="P13704" t="s">
        <v>13</v>
      </c>
    </row>
    <row r="13705" spans="5:16" x14ac:dyDescent="0.25">
      <c r="E13705" s="9" t="str">
        <f t="shared" si="240"/>
        <v>PH-UDUS-100C</v>
      </c>
      <c r="F13705" s="8" t="s">
        <v>0</v>
      </c>
      <c r="G13705" s="8" t="s">
        <v>48</v>
      </c>
      <c r="H13705" s="12"/>
      <c r="I13705" s="33" cm="1">
        <f t="array" ref="I13705">MAX(($G$2:$G$300000=G13705)*$N$2:$N$300000)</f>
        <v>45965.522777777776</v>
      </c>
      <c r="J13705" s="14"/>
      <c r="N13705" s="7">
        <v>43794.576064814813</v>
      </c>
      <c r="O13705" s="8">
        <v>1</v>
      </c>
      <c r="P13705" t="s">
        <v>13</v>
      </c>
    </row>
    <row r="13706" spans="5:16" x14ac:dyDescent="0.25">
      <c r="E13706" s="9" t="str">
        <f t="shared" si="240"/>
        <v>PH-UDUS-100C</v>
      </c>
      <c r="F13706" s="8" t="s">
        <v>0</v>
      </c>
      <c r="G13706" s="8" t="s">
        <v>48</v>
      </c>
      <c r="H13706" s="12"/>
      <c r="I13706" s="33" cm="1">
        <f t="array" ref="I13706">MAX(($G$2:$G$300000=G13706)*$N$2:$N$300000)</f>
        <v>45965.522777777776</v>
      </c>
      <c r="J13706" s="14"/>
      <c r="N13706" s="7">
        <v>43818.662499999999</v>
      </c>
      <c r="O13706" s="8">
        <v>1</v>
      </c>
      <c r="P13706" t="s">
        <v>11</v>
      </c>
    </row>
    <row r="13707" spans="5:16" x14ac:dyDescent="0.25">
      <c r="E13707" s="9" t="str">
        <f t="shared" si="240"/>
        <v>PH-UDUS-100C</v>
      </c>
      <c r="F13707" s="8" t="s">
        <v>0</v>
      </c>
      <c r="G13707" s="8" t="s">
        <v>48</v>
      </c>
      <c r="H13707" s="12"/>
      <c r="I13707" s="33" cm="1">
        <f t="array" ref="I13707">MAX(($G$2:$G$300000=G13707)*$N$2:$N$300000)</f>
        <v>45965.522777777776</v>
      </c>
      <c r="J13707" s="14"/>
      <c r="N13707" s="7">
        <v>43866.56585648148</v>
      </c>
      <c r="O13707" s="8">
        <v>1</v>
      </c>
      <c r="P13707" t="s">
        <v>13</v>
      </c>
    </row>
    <row r="13708" spans="5:16" x14ac:dyDescent="0.25">
      <c r="E13708" s="9" t="str">
        <f t="shared" si="240"/>
        <v>PH-UDUS-100C</v>
      </c>
      <c r="F13708" s="8" t="s">
        <v>0</v>
      </c>
      <c r="G13708" s="8" t="s">
        <v>48</v>
      </c>
      <c r="H13708" s="12"/>
      <c r="I13708" s="33" cm="1">
        <f t="array" ref="I13708">MAX(($G$2:$G$300000=G13708)*$N$2:$N$300000)</f>
        <v>45965.522777777776</v>
      </c>
      <c r="J13708" s="14"/>
      <c r="N13708" s="7">
        <v>43879.41300925926</v>
      </c>
      <c r="O13708" s="8">
        <v>1</v>
      </c>
      <c r="P13708" t="s">
        <v>13</v>
      </c>
    </row>
    <row r="13709" spans="5:16" x14ac:dyDescent="0.25">
      <c r="E13709" s="9" t="str">
        <f t="shared" si="240"/>
        <v>PH-UDUS-100C</v>
      </c>
      <c r="F13709" s="8" t="s">
        <v>0</v>
      </c>
      <c r="G13709" s="8" t="s">
        <v>48</v>
      </c>
      <c r="H13709" s="12"/>
      <c r="I13709" s="33" cm="1">
        <f t="array" ref="I13709">MAX(($G$2:$G$300000=G13709)*$N$2:$N$300000)</f>
        <v>45965.522777777776</v>
      </c>
      <c r="J13709" s="14"/>
      <c r="N13709" s="7">
        <v>43895.568252314813</v>
      </c>
      <c r="O13709" s="8">
        <v>1</v>
      </c>
      <c r="P13709" t="s">
        <v>13</v>
      </c>
    </row>
    <row r="13710" spans="5:16" x14ac:dyDescent="0.25">
      <c r="E13710" s="9" t="str">
        <f t="shared" si="240"/>
        <v>PH-UDUS-100C</v>
      </c>
      <c r="F13710" s="8" t="s">
        <v>0</v>
      </c>
      <c r="G13710" s="8" t="s">
        <v>48</v>
      </c>
      <c r="H13710" s="12"/>
      <c r="I13710" s="33" cm="1">
        <f t="array" ref="I13710">MAX(($G$2:$G$300000=G13710)*$N$2:$N$300000)</f>
        <v>45965.522777777776</v>
      </c>
      <c r="J13710" s="14"/>
      <c r="N13710" s="7">
        <v>43896.490428240744</v>
      </c>
      <c r="O13710" s="8">
        <v>1</v>
      </c>
      <c r="P13710" t="s">
        <v>13</v>
      </c>
    </row>
    <row r="13711" spans="5:16" x14ac:dyDescent="0.25">
      <c r="E13711" s="9" t="str">
        <f t="shared" si="240"/>
        <v>PH-UDUS-100C</v>
      </c>
      <c r="F13711" s="8" t="s">
        <v>0</v>
      </c>
      <c r="G13711" s="8" t="s">
        <v>48</v>
      </c>
      <c r="H13711" s="12"/>
      <c r="I13711" s="33" cm="1">
        <f t="array" ref="I13711">MAX(($G$2:$G$300000=G13711)*$N$2:$N$300000)</f>
        <v>45965.522777777776</v>
      </c>
      <c r="J13711" s="14"/>
      <c r="N13711" s="7">
        <v>43896.50854166667</v>
      </c>
      <c r="O13711" s="8">
        <v>1</v>
      </c>
      <c r="P13711" t="s">
        <v>13</v>
      </c>
    </row>
    <row r="13712" spans="5:16" x14ac:dyDescent="0.25">
      <c r="E13712" s="9" t="str">
        <f t="shared" si="240"/>
        <v>PH-UDUS-100C</v>
      </c>
      <c r="F13712" s="8" t="s">
        <v>0</v>
      </c>
      <c r="G13712" s="8" t="s">
        <v>48</v>
      </c>
      <c r="H13712" s="12"/>
      <c r="I13712" s="33" cm="1">
        <f t="array" ref="I13712">MAX(($G$2:$G$300000=G13712)*$N$2:$N$300000)</f>
        <v>45965.522777777776</v>
      </c>
      <c r="J13712" s="14"/>
      <c r="N13712" s="7">
        <v>43970.810844907406</v>
      </c>
      <c r="O13712" s="8">
        <v>1</v>
      </c>
      <c r="P13712" t="s">
        <v>13</v>
      </c>
    </row>
    <row r="13713" spans="5:16" x14ac:dyDescent="0.25">
      <c r="E13713" s="9" t="str">
        <f t="shared" si="240"/>
        <v>PH-UDUS-100C</v>
      </c>
      <c r="F13713" s="8" t="s">
        <v>0</v>
      </c>
      <c r="G13713" s="8" t="s">
        <v>48</v>
      </c>
      <c r="H13713" s="12"/>
      <c r="I13713" s="33" cm="1">
        <f t="array" ref="I13713">MAX(($G$2:$G$300000=G13713)*$N$2:$N$300000)</f>
        <v>45965.522777777776</v>
      </c>
      <c r="J13713" s="14"/>
      <c r="N13713" s="7">
        <v>43980.645428240743</v>
      </c>
      <c r="O13713" s="8">
        <v>1</v>
      </c>
      <c r="P13713" t="s">
        <v>13</v>
      </c>
    </row>
    <row r="13714" spans="5:16" x14ac:dyDescent="0.25">
      <c r="E13714" s="9" t="str">
        <f t="shared" si="240"/>
        <v>PH-UDUS-100C</v>
      </c>
      <c r="F13714" s="8" t="s">
        <v>0</v>
      </c>
      <c r="G13714" s="8" t="s">
        <v>48</v>
      </c>
      <c r="H13714" s="12"/>
      <c r="I13714" s="33" cm="1">
        <f t="array" ref="I13714">MAX(($G$2:$G$300000=G13714)*$N$2:$N$300000)</f>
        <v>45965.522777777776</v>
      </c>
      <c r="J13714" s="14"/>
      <c r="N13714" s="7">
        <v>43980.645821759259</v>
      </c>
      <c r="O13714" s="8">
        <v>1</v>
      </c>
      <c r="P13714" t="s">
        <v>13</v>
      </c>
    </row>
    <row r="13715" spans="5:16" x14ac:dyDescent="0.25">
      <c r="E13715" s="9" t="str">
        <f t="shared" si="240"/>
        <v>PH-UDUS-100C</v>
      </c>
      <c r="F13715" s="8" t="s">
        <v>0</v>
      </c>
      <c r="G13715" s="8" t="s">
        <v>48</v>
      </c>
      <c r="H13715" s="12"/>
      <c r="I13715" s="33" cm="1">
        <f t="array" ref="I13715">MAX(($G$2:$G$300000=G13715)*$N$2:$N$300000)</f>
        <v>45965.522777777776</v>
      </c>
      <c r="J13715" s="14"/>
      <c r="N13715" s="7">
        <v>44043.485185185185</v>
      </c>
      <c r="O13715" s="8">
        <v>1</v>
      </c>
      <c r="P13715" t="s">
        <v>13</v>
      </c>
    </row>
    <row r="13716" spans="5:16" x14ac:dyDescent="0.25">
      <c r="E13716" s="9" t="str">
        <f t="shared" si="240"/>
        <v>PH-UDUS-100C</v>
      </c>
      <c r="F13716" s="8" t="s">
        <v>0</v>
      </c>
      <c r="G13716" s="8" t="s">
        <v>48</v>
      </c>
      <c r="H13716" s="12"/>
      <c r="I13716" s="33" cm="1">
        <f t="array" ref="I13716">MAX(($G$2:$G$300000=G13716)*$N$2:$N$300000)</f>
        <v>45965.522777777776</v>
      </c>
      <c r="J13716" s="14"/>
      <c r="N13716" s="7">
        <v>44043.48542824074</v>
      </c>
      <c r="O13716" s="8">
        <v>1</v>
      </c>
      <c r="P13716" t="s">
        <v>13</v>
      </c>
    </row>
    <row r="13717" spans="5:16" x14ac:dyDescent="0.25">
      <c r="E13717" s="9" t="str">
        <f t="shared" si="240"/>
        <v>PH-UDUS-100C</v>
      </c>
      <c r="F13717" s="8" t="s">
        <v>0</v>
      </c>
      <c r="G13717" s="8" t="s">
        <v>48</v>
      </c>
      <c r="H13717" s="12"/>
      <c r="I13717" s="33" cm="1">
        <f t="array" ref="I13717">MAX(($G$2:$G$300000=G13717)*$N$2:$N$300000)</f>
        <v>45965.522777777776</v>
      </c>
      <c r="J13717" s="14"/>
      <c r="N13717" s="7">
        <v>44134.728402777779</v>
      </c>
      <c r="O13717" s="8">
        <v>1</v>
      </c>
      <c r="P13717" t="s">
        <v>13</v>
      </c>
    </row>
    <row r="13718" spans="5:16" x14ac:dyDescent="0.25">
      <c r="E13718" s="9" t="str">
        <f t="shared" si="240"/>
        <v>PH-UDUS-100C</v>
      </c>
      <c r="F13718" s="8" t="s">
        <v>0</v>
      </c>
      <c r="G13718" s="8" t="s">
        <v>48</v>
      </c>
      <c r="H13718" s="12"/>
      <c r="I13718" s="33" cm="1">
        <f t="array" ref="I13718">MAX(($G$2:$G$300000=G13718)*$N$2:$N$300000)</f>
        <v>45965.522777777776</v>
      </c>
      <c r="J13718" s="14"/>
      <c r="N13718" s="7">
        <v>44134.729490740741</v>
      </c>
      <c r="O13718" s="8">
        <v>1</v>
      </c>
      <c r="P13718" t="s">
        <v>13</v>
      </c>
    </row>
    <row r="13719" spans="5:16" x14ac:dyDescent="0.25">
      <c r="E13719" s="9" t="str">
        <f t="shared" si="240"/>
        <v>PH-UDUS-100C</v>
      </c>
      <c r="F13719" s="8" t="s">
        <v>0</v>
      </c>
      <c r="G13719" s="8" t="s">
        <v>48</v>
      </c>
      <c r="H13719" s="12"/>
      <c r="I13719" s="33" cm="1">
        <f t="array" ref="I13719">MAX(($G$2:$G$300000=G13719)*$N$2:$N$300000)</f>
        <v>45965.522777777776</v>
      </c>
      <c r="J13719" s="14"/>
      <c r="N13719" s="7">
        <v>44147.484756944446</v>
      </c>
      <c r="O13719" s="8">
        <v>1</v>
      </c>
      <c r="P13719" t="s">
        <v>13</v>
      </c>
    </row>
    <row r="13720" spans="5:16" x14ac:dyDescent="0.25">
      <c r="E13720" s="9" t="str">
        <f t="shared" si="240"/>
        <v>PH-UDUS-100C</v>
      </c>
      <c r="F13720" s="8" t="s">
        <v>0</v>
      </c>
      <c r="G13720" s="8" t="s">
        <v>48</v>
      </c>
      <c r="H13720" s="12"/>
      <c r="I13720" s="33" cm="1">
        <f t="array" ref="I13720">MAX(($G$2:$G$300000=G13720)*$N$2:$N$300000)</f>
        <v>45965.522777777776</v>
      </c>
      <c r="J13720" s="14"/>
      <c r="N13720" s="7">
        <v>44161.725312499999</v>
      </c>
      <c r="O13720" s="8">
        <v>1</v>
      </c>
      <c r="P13720" t="s">
        <v>13</v>
      </c>
    </row>
    <row r="13721" spans="5:16" x14ac:dyDescent="0.25">
      <c r="E13721" s="9" t="str">
        <f t="shared" si="240"/>
        <v>PH-UDUS-100C</v>
      </c>
      <c r="F13721" s="8" t="s">
        <v>0</v>
      </c>
      <c r="G13721" s="8" t="s">
        <v>48</v>
      </c>
      <c r="H13721" s="12"/>
      <c r="I13721" s="33" cm="1">
        <f t="array" ref="I13721">MAX(($G$2:$G$300000=G13721)*$N$2:$N$300000)</f>
        <v>45965.522777777776</v>
      </c>
      <c r="J13721" s="14"/>
      <c r="N13721" s="7">
        <v>44200.704513888886</v>
      </c>
      <c r="O13721" s="8">
        <v>1</v>
      </c>
      <c r="P13721" t="s">
        <v>13</v>
      </c>
    </row>
    <row r="13722" spans="5:16" x14ac:dyDescent="0.25">
      <c r="E13722" s="9" t="str">
        <f t="shared" si="240"/>
        <v>PH-UDUS-100C</v>
      </c>
      <c r="F13722" s="8" t="s">
        <v>0</v>
      </c>
      <c r="G13722" s="8" t="s">
        <v>48</v>
      </c>
      <c r="H13722" s="12"/>
      <c r="I13722" s="33" cm="1">
        <f t="array" ref="I13722">MAX(($G$2:$G$300000=G13722)*$N$2:$N$300000)</f>
        <v>45965.522777777776</v>
      </c>
      <c r="J13722" s="14"/>
      <c r="N13722" s="7">
        <v>44200.705914351849</v>
      </c>
      <c r="O13722" s="8">
        <v>1</v>
      </c>
      <c r="P13722" t="s">
        <v>13</v>
      </c>
    </row>
    <row r="13723" spans="5:16" x14ac:dyDescent="0.25">
      <c r="E13723" s="9" t="str">
        <f t="shared" si="240"/>
        <v>PH-UDUS-100C</v>
      </c>
      <c r="F13723" s="8" t="s">
        <v>0</v>
      </c>
      <c r="G13723" s="8" t="s">
        <v>48</v>
      </c>
      <c r="H13723" s="12"/>
      <c r="I13723" s="33" cm="1">
        <f t="array" ref="I13723">MAX(($G$2:$G$300000=G13723)*$N$2:$N$300000)</f>
        <v>45965.522777777776</v>
      </c>
      <c r="J13723" s="14"/>
      <c r="N13723" s="7">
        <v>44208.497685185182</v>
      </c>
      <c r="O13723" s="8">
        <v>1</v>
      </c>
      <c r="P13723" t="s">
        <v>13</v>
      </c>
    </row>
    <row r="13724" spans="5:16" x14ac:dyDescent="0.25">
      <c r="E13724" s="9" t="str">
        <f t="shared" si="240"/>
        <v>PH-UDUS-100C</v>
      </c>
      <c r="F13724" s="8" t="s">
        <v>0</v>
      </c>
      <c r="G13724" s="8" t="s">
        <v>48</v>
      </c>
      <c r="H13724" s="12"/>
      <c r="I13724" s="33" cm="1">
        <f t="array" ref="I13724">MAX(($G$2:$G$300000=G13724)*$N$2:$N$300000)</f>
        <v>45965.522777777776</v>
      </c>
      <c r="J13724" s="14"/>
      <c r="N13724" s="7">
        <v>44240.569143518522</v>
      </c>
      <c r="O13724" s="8">
        <v>1</v>
      </c>
      <c r="P13724" t="s">
        <v>13</v>
      </c>
    </row>
    <row r="13725" spans="5:16" x14ac:dyDescent="0.25">
      <c r="E13725" s="9" t="str">
        <f t="shared" si="240"/>
        <v>PH-UDUS-100C</v>
      </c>
      <c r="F13725" s="8" t="s">
        <v>0</v>
      </c>
      <c r="G13725" s="8" t="s">
        <v>48</v>
      </c>
      <c r="H13725" s="12"/>
      <c r="I13725" s="33" cm="1">
        <f t="array" ref="I13725">MAX(($G$2:$G$300000=G13725)*$N$2:$N$300000)</f>
        <v>45965.522777777776</v>
      </c>
      <c r="J13725" s="14"/>
      <c r="N13725" s="7">
        <v>44260.37363425926</v>
      </c>
      <c r="O13725" s="8">
        <v>1</v>
      </c>
      <c r="P13725" t="s">
        <v>12</v>
      </c>
    </row>
    <row r="13726" spans="5:16" x14ac:dyDescent="0.25">
      <c r="E13726" s="9" t="str">
        <f t="shared" si="240"/>
        <v>PH-UDUS-100C</v>
      </c>
      <c r="F13726" s="8" t="s">
        <v>0</v>
      </c>
      <c r="G13726" s="8" t="s">
        <v>48</v>
      </c>
      <c r="H13726" s="12"/>
      <c r="I13726" s="33" cm="1">
        <f t="array" ref="I13726">MAX(($G$2:$G$300000=G13726)*$N$2:$N$300000)</f>
        <v>45965.522777777776</v>
      </c>
      <c r="J13726" s="14"/>
      <c r="N13726" s="7">
        <v>44260.37363425926</v>
      </c>
      <c r="O13726" s="8">
        <v>2</v>
      </c>
      <c r="P13726" t="s">
        <v>12</v>
      </c>
    </row>
    <row r="13727" spans="5:16" x14ac:dyDescent="0.25">
      <c r="E13727" s="9" t="str">
        <f t="shared" si="240"/>
        <v>PH-UDUS-100C</v>
      </c>
      <c r="F13727" s="8" t="s">
        <v>0</v>
      </c>
      <c r="G13727" s="8" t="s">
        <v>48</v>
      </c>
      <c r="H13727" s="12"/>
      <c r="I13727" s="33" cm="1">
        <f t="array" ref="I13727">MAX(($G$2:$G$300000=G13727)*$N$2:$N$300000)</f>
        <v>45965.522777777776</v>
      </c>
      <c r="J13727" s="14"/>
      <c r="N13727" s="7">
        <v>44263.497199074074</v>
      </c>
      <c r="O13727" s="8">
        <v>1</v>
      </c>
      <c r="P13727" t="s">
        <v>13</v>
      </c>
    </row>
    <row r="13728" spans="5:16" x14ac:dyDescent="0.25">
      <c r="E13728" s="9" t="str">
        <f t="shared" si="240"/>
        <v>PH-UDUS-100C</v>
      </c>
      <c r="F13728" s="8" t="s">
        <v>0</v>
      </c>
      <c r="G13728" s="8" t="s">
        <v>48</v>
      </c>
      <c r="H13728" s="12"/>
      <c r="I13728" s="33" cm="1">
        <f t="array" ref="I13728">MAX(($G$2:$G$300000=G13728)*$N$2:$N$300000)</f>
        <v>45965.522777777776</v>
      </c>
      <c r="J13728" s="14"/>
      <c r="N13728" s="7">
        <v>44263.497453703705</v>
      </c>
      <c r="O13728" s="8">
        <v>1</v>
      </c>
      <c r="P13728" t="s">
        <v>13</v>
      </c>
    </row>
    <row r="13729" spans="5:16" x14ac:dyDescent="0.25">
      <c r="E13729" s="9" t="str">
        <f t="shared" si="240"/>
        <v>PH-UDUS-100C</v>
      </c>
      <c r="F13729" s="8" t="s">
        <v>0</v>
      </c>
      <c r="G13729" s="8" t="s">
        <v>48</v>
      </c>
      <c r="H13729" s="12"/>
      <c r="I13729" s="33" cm="1">
        <f t="array" ref="I13729">MAX(($G$2:$G$300000=G13729)*$N$2:$N$300000)</f>
        <v>45965.522777777776</v>
      </c>
      <c r="J13729" s="14"/>
      <c r="N13729" s="7">
        <v>44270.301249999997</v>
      </c>
      <c r="O13729" s="8">
        <v>1</v>
      </c>
      <c r="P13729" t="s">
        <v>13</v>
      </c>
    </row>
    <row r="13730" spans="5:16" x14ac:dyDescent="0.25">
      <c r="E13730" s="9" t="str">
        <f t="shared" si="240"/>
        <v>PH-UDUS-100C</v>
      </c>
      <c r="F13730" s="8" t="s">
        <v>0</v>
      </c>
      <c r="G13730" s="8" t="s">
        <v>48</v>
      </c>
      <c r="H13730" s="12"/>
      <c r="I13730" s="33" cm="1">
        <f t="array" ref="I13730">MAX(($G$2:$G$300000=G13730)*$N$2:$N$300000)</f>
        <v>45965.522777777776</v>
      </c>
      <c r="J13730" s="14"/>
      <c r="N13730" s="7">
        <v>44341.461284722223</v>
      </c>
      <c r="O13730" s="8">
        <v>1</v>
      </c>
      <c r="P13730" t="s">
        <v>13</v>
      </c>
    </row>
    <row r="13731" spans="5:16" x14ac:dyDescent="0.25">
      <c r="E13731" s="9" t="str">
        <f t="shared" si="240"/>
        <v>PH-UDUS-100C</v>
      </c>
      <c r="F13731" s="8" t="s">
        <v>0</v>
      </c>
      <c r="G13731" s="8" t="s">
        <v>48</v>
      </c>
      <c r="H13731" s="12"/>
      <c r="I13731" s="33" cm="1">
        <f t="array" ref="I13731">MAX(($G$2:$G$300000=G13731)*$N$2:$N$300000)</f>
        <v>45965.522777777776</v>
      </c>
      <c r="J13731" s="14"/>
      <c r="N13731" s="7">
        <v>44341.48097222222</v>
      </c>
      <c r="O13731" s="8">
        <v>1</v>
      </c>
      <c r="P13731" t="s">
        <v>13</v>
      </c>
    </row>
    <row r="13732" spans="5:16" x14ac:dyDescent="0.25">
      <c r="E13732" s="9" t="str">
        <f t="shared" si="240"/>
        <v>PH-UDUS-100C</v>
      </c>
      <c r="F13732" s="8" t="s">
        <v>0</v>
      </c>
      <c r="G13732" s="8" t="s">
        <v>48</v>
      </c>
      <c r="H13732" s="12"/>
      <c r="I13732" s="33" cm="1">
        <f t="array" ref="I13732">MAX(($G$2:$G$300000=G13732)*$N$2:$N$300000)</f>
        <v>45965.522777777776</v>
      </c>
      <c r="J13732" s="14"/>
      <c r="N13732" s="7">
        <v>44341.481226851851</v>
      </c>
      <c r="O13732" s="8">
        <v>1</v>
      </c>
      <c r="P13732" t="s">
        <v>13</v>
      </c>
    </row>
    <row r="13733" spans="5:16" x14ac:dyDescent="0.25">
      <c r="E13733" s="9" t="str">
        <f t="shared" si="240"/>
        <v>PH-UDUS-100C</v>
      </c>
      <c r="F13733" s="8" t="s">
        <v>0</v>
      </c>
      <c r="G13733" s="8" t="s">
        <v>48</v>
      </c>
      <c r="H13733" s="12"/>
      <c r="I13733" s="33" cm="1">
        <f t="array" ref="I13733">MAX(($G$2:$G$300000=G13733)*$N$2:$N$300000)</f>
        <v>45965.522777777776</v>
      </c>
      <c r="J13733" s="14"/>
      <c r="N13733" s="7">
        <v>44344.343275462961</v>
      </c>
      <c r="O13733" s="8">
        <v>1</v>
      </c>
      <c r="P13733" t="s">
        <v>12</v>
      </c>
    </row>
    <row r="13734" spans="5:16" x14ac:dyDescent="0.25">
      <c r="E13734" s="9" t="str">
        <f t="shared" si="240"/>
        <v>PH-UDUS-100C</v>
      </c>
      <c r="F13734" s="8" t="s">
        <v>0</v>
      </c>
      <c r="G13734" s="8" t="s">
        <v>48</v>
      </c>
      <c r="H13734" s="12"/>
      <c r="I13734" s="33" cm="1">
        <f t="array" ref="I13734">MAX(($G$2:$G$300000=G13734)*$N$2:$N$300000)</f>
        <v>45965.522777777776</v>
      </c>
      <c r="J13734" s="14"/>
      <c r="N13734" s="7">
        <v>44358.375497685185</v>
      </c>
      <c r="O13734" s="8">
        <v>1</v>
      </c>
      <c r="P13734" t="s">
        <v>13</v>
      </c>
    </row>
    <row r="13735" spans="5:16" x14ac:dyDescent="0.25">
      <c r="E13735" s="9" t="str">
        <f t="shared" si="240"/>
        <v>PH-UDUS-100C</v>
      </c>
      <c r="F13735" s="8" t="s">
        <v>0</v>
      </c>
      <c r="G13735" s="8" t="s">
        <v>48</v>
      </c>
      <c r="H13735" s="12"/>
      <c r="I13735" s="33" cm="1">
        <f t="array" ref="I13735">MAX(($G$2:$G$300000=G13735)*$N$2:$N$300000)</f>
        <v>45965.522777777776</v>
      </c>
      <c r="J13735" s="14"/>
      <c r="N13735" s="7">
        <v>44365.376597222225</v>
      </c>
      <c r="O13735" s="8">
        <v>1</v>
      </c>
      <c r="P13735" t="s">
        <v>13</v>
      </c>
    </row>
    <row r="13736" spans="5:16" x14ac:dyDescent="0.25">
      <c r="E13736" s="9" t="str">
        <f t="shared" si="240"/>
        <v>PH-UDUS-100C</v>
      </c>
      <c r="F13736" s="8" t="s">
        <v>0</v>
      </c>
      <c r="G13736" s="8" t="s">
        <v>48</v>
      </c>
      <c r="H13736" s="12"/>
      <c r="I13736" s="33" cm="1">
        <f t="array" ref="I13736">MAX(($G$2:$G$300000=G13736)*$N$2:$N$300000)</f>
        <v>45965.522777777776</v>
      </c>
      <c r="J13736" s="14"/>
      <c r="N13736" s="7">
        <v>44383.365023148152</v>
      </c>
      <c r="O13736" s="8">
        <v>1</v>
      </c>
      <c r="P13736" t="s">
        <v>13</v>
      </c>
    </row>
    <row r="13737" spans="5:16" x14ac:dyDescent="0.25">
      <c r="E13737" s="9" t="str">
        <f t="shared" si="240"/>
        <v>PH-UDUS-100C</v>
      </c>
      <c r="F13737" s="8" t="s">
        <v>0</v>
      </c>
      <c r="G13737" s="8" t="s">
        <v>48</v>
      </c>
      <c r="H13737" s="12"/>
      <c r="I13737" s="33" cm="1">
        <f t="array" ref="I13737">MAX(($G$2:$G$300000=G13737)*$N$2:$N$300000)</f>
        <v>45965.522777777776</v>
      </c>
      <c r="J13737" s="14"/>
      <c r="N13737" s="7">
        <v>44383.365266203706</v>
      </c>
      <c r="O13737" s="8">
        <v>1</v>
      </c>
      <c r="P13737" t="s">
        <v>13</v>
      </c>
    </row>
    <row r="13738" spans="5:16" x14ac:dyDescent="0.25">
      <c r="E13738" s="9" t="str">
        <f t="shared" si="240"/>
        <v>PH-UDUS-100C</v>
      </c>
      <c r="F13738" s="8" t="s">
        <v>0</v>
      </c>
      <c r="G13738" s="8" t="s">
        <v>48</v>
      </c>
      <c r="H13738" s="12"/>
      <c r="I13738" s="33" cm="1">
        <f t="array" ref="I13738">MAX(($G$2:$G$300000=G13738)*$N$2:$N$300000)</f>
        <v>45965.522777777776</v>
      </c>
      <c r="J13738" s="14"/>
      <c r="N13738" s="7">
        <v>44383.365925925929</v>
      </c>
      <c r="O13738" s="8">
        <v>1</v>
      </c>
      <c r="P13738" t="s">
        <v>13</v>
      </c>
    </row>
    <row r="13739" spans="5:16" x14ac:dyDescent="0.25">
      <c r="E13739" s="9" t="str">
        <f t="shared" si="240"/>
        <v>PH-UDUS-100C</v>
      </c>
      <c r="F13739" s="8" t="s">
        <v>0</v>
      </c>
      <c r="G13739" s="8" t="s">
        <v>48</v>
      </c>
      <c r="H13739" s="12"/>
      <c r="I13739" s="33" cm="1">
        <f t="array" ref="I13739">MAX(($G$2:$G$300000=G13739)*$N$2:$N$300000)</f>
        <v>45965.522777777776</v>
      </c>
      <c r="J13739" s="14"/>
      <c r="N13739" s="7">
        <v>44433.490613425929</v>
      </c>
      <c r="O13739" s="8">
        <v>1</v>
      </c>
      <c r="P13739" t="s">
        <v>13</v>
      </c>
    </row>
    <row r="13740" spans="5:16" x14ac:dyDescent="0.25">
      <c r="E13740" s="9" t="str">
        <f t="shared" si="240"/>
        <v>PH-UDUS-100C</v>
      </c>
      <c r="F13740" s="8" t="s">
        <v>0</v>
      </c>
      <c r="G13740" s="8" t="s">
        <v>48</v>
      </c>
      <c r="H13740" s="12"/>
      <c r="I13740" s="33" cm="1">
        <f t="array" ref="I13740">MAX(($G$2:$G$300000=G13740)*$N$2:$N$300000)</f>
        <v>45965.522777777776</v>
      </c>
      <c r="J13740" s="14"/>
      <c r="N13740" s="7">
        <v>44433.490879629629</v>
      </c>
      <c r="O13740" s="8">
        <v>1</v>
      </c>
      <c r="P13740" t="s">
        <v>13</v>
      </c>
    </row>
    <row r="13741" spans="5:16" x14ac:dyDescent="0.25">
      <c r="E13741" s="9" t="str">
        <f t="shared" si="240"/>
        <v>PH-UDUS-100C</v>
      </c>
      <c r="F13741" s="8" t="s">
        <v>0</v>
      </c>
      <c r="G13741" s="8" t="s">
        <v>48</v>
      </c>
      <c r="H13741" s="12"/>
      <c r="I13741" s="33" cm="1">
        <f t="array" ref="I13741">MAX(($G$2:$G$300000=G13741)*$N$2:$N$300000)</f>
        <v>45965.522777777776</v>
      </c>
      <c r="J13741" s="14"/>
      <c r="N13741" s="7">
        <v>44433.491122685184</v>
      </c>
      <c r="O13741" s="8">
        <v>1</v>
      </c>
      <c r="P13741" t="s">
        <v>13</v>
      </c>
    </row>
    <row r="13742" spans="5:16" x14ac:dyDescent="0.25">
      <c r="E13742" s="9" t="str">
        <f t="shared" si="240"/>
        <v>PH-UDUS-100C</v>
      </c>
      <c r="F13742" s="8" t="s">
        <v>0</v>
      </c>
      <c r="G13742" s="8" t="s">
        <v>48</v>
      </c>
      <c r="H13742" s="12"/>
      <c r="I13742" s="33" cm="1">
        <f t="array" ref="I13742">MAX(($G$2:$G$300000=G13742)*$N$2:$N$300000)</f>
        <v>45965.522777777776</v>
      </c>
      <c r="J13742" s="14"/>
      <c r="N13742" s="7">
        <v>44469.321655092594</v>
      </c>
      <c r="O13742" s="8">
        <v>1</v>
      </c>
      <c r="P13742" t="s">
        <v>12</v>
      </c>
    </row>
    <row r="13743" spans="5:16" x14ac:dyDescent="0.25">
      <c r="E13743" s="9" t="str">
        <f t="shared" si="240"/>
        <v>PH-UDUS-100C</v>
      </c>
      <c r="F13743" s="8" t="s">
        <v>0</v>
      </c>
      <c r="G13743" s="8" t="s">
        <v>48</v>
      </c>
      <c r="H13743" s="12"/>
      <c r="I13743" s="33" cm="1">
        <f t="array" ref="I13743">MAX(($G$2:$G$300000=G13743)*$N$2:$N$300000)</f>
        <v>45965.522777777776</v>
      </c>
      <c r="J13743" s="14"/>
      <c r="N13743" s="7">
        <v>44473.464259259257</v>
      </c>
      <c r="O13743" s="8">
        <v>1</v>
      </c>
      <c r="P13743" t="s">
        <v>13</v>
      </c>
    </row>
    <row r="13744" spans="5:16" x14ac:dyDescent="0.25">
      <c r="E13744" s="9" t="str">
        <f t="shared" si="240"/>
        <v>PH-UDUS-100C</v>
      </c>
      <c r="F13744" s="8" t="s">
        <v>0</v>
      </c>
      <c r="G13744" s="8" t="s">
        <v>48</v>
      </c>
      <c r="H13744" s="12"/>
      <c r="I13744" s="33" cm="1">
        <f t="array" ref="I13744">MAX(($G$2:$G$300000=G13744)*$N$2:$N$300000)</f>
        <v>45965.522777777776</v>
      </c>
      <c r="J13744" s="14"/>
      <c r="N13744" s="7">
        <v>44488.311712962961</v>
      </c>
      <c r="O13744" s="8">
        <v>1</v>
      </c>
      <c r="P13744" t="s">
        <v>13</v>
      </c>
    </row>
    <row r="13745" spans="5:16" x14ac:dyDescent="0.25">
      <c r="E13745" s="9" t="str">
        <f t="shared" si="240"/>
        <v>PH-UDUS-100C</v>
      </c>
      <c r="F13745" s="8" t="s">
        <v>0</v>
      </c>
      <c r="G13745" s="8" t="s">
        <v>48</v>
      </c>
      <c r="H13745" s="12"/>
      <c r="I13745" s="33" cm="1">
        <f t="array" ref="I13745">MAX(($G$2:$G$300000=G13745)*$N$2:$N$300000)</f>
        <v>45965.522777777776</v>
      </c>
      <c r="J13745" s="14"/>
      <c r="N13745" s="7">
        <v>44488.312511574077</v>
      </c>
      <c r="O13745" s="8">
        <v>1</v>
      </c>
      <c r="P13745" t="s">
        <v>13</v>
      </c>
    </row>
    <row r="13746" spans="5:16" x14ac:dyDescent="0.25">
      <c r="E13746" s="9" t="str">
        <f t="shared" si="240"/>
        <v>PH-UDUS-100C</v>
      </c>
      <c r="F13746" s="8" t="s">
        <v>0</v>
      </c>
      <c r="G13746" s="8" t="s">
        <v>48</v>
      </c>
      <c r="H13746" s="12"/>
      <c r="I13746" s="33" cm="1">
        <f t="array" ref="I13746">MAX(($G$2:$G$300000=G13746)*$N$2:$N$300000)</f>
        <v>45965.522777777776</v>
      </c>
      <c r="J13746" s="14"/>
      <c r="N13746" s="7">
        <v>44498.415868055556</v>
      </c>
      <c r="O13746" s="8">
        <v>1</v>
      </c>
      <c r="P13746" t="s">
        <v>13</v>
      </c>
    </row>
    <row r="13747" spans="5:16" x14ac:dyDescent="0.25">
      <c r="E13747" s="9" t="str">
        <f t="shared" si="240"/>
        <v>PH-UDUS-100C</v>
      </c>
      <c r="F13747" s="8" t="s">
        <v>0</v>
      </c>
      <c r="G13747" s="8" t="s">
        <v>48</v>
      </c>
      <c r="H13747" s="12"/>
      <c r="I13747" s="33" cm="1">
        <f t="array" ref="I13747">MAX(($G$2:$G$300000=G13747)*$N$2:$N$300000)</f>
        <v>45965.522777777776</v>
      </c>
      <c r="J13747" s="14"/>
      <c r="N13747" s="7">
        <v>44498.416250000002</v>
      </c>
      <c r="O13747" s="8">
        <v>1</v>
      </c>
      <c r="P13747" t="s">
        <v>13</v>
      </c>
    </row>
    <row r="13748" spans="5:16" x14ac:dyDescent="0.25">
      <c r="E13748" s="9" t="str">
        <f t="shared" si="240"/>
        <v>PH-UDUS-100C</v>
      </c>
      <c r="F13748" s="8" t="s">
        <v>0</v>
      </c>
      <c r="G13748" s="8" t="s">
        <v>48</v>
      </c>
      <c r="H13748" s="12"/>
      <c r="I13748" s="33" cm="1">
        <f t="array" ref="I13748">MAX(($G$2:$G$300000=G13748)*$N$2:$N$300000)</f>
        <v>45965.522777777776</v>
      </c>
      <c r="J13748" s="14"/>
      <c r="N13748" s="7">
        <v>44498.417094907411</v>
      </c>
      <c r="O13748" s="8">
        <v>1</v>
      </c>
      <c r="P13748" t="s">
        <v>13</v>
      </c>
    </row>
    <row r="13749" spans="5:16" x14ac:dyDescent="0.25">
      <c r="E13749" s="9" t="str">
        <f t="shared" si="240"/>
        <v>PH-UDUS-100C</v>
      </c>
      <c r="F13749" s="8" t="s">
        <v>0</v>
      </c>
      <c r="G13749" s="8" t="s">
        <v>48</v>
      </c>
      <c r="H13749" s="12"/>
      <c r="I13749" s="33" cm="1">
        <f t="array" ref="I13749">MAX(($G$2:$G$300000=G13749)*$N$2:$N$300000)</f>
        <v>45965.522777777776</v>
      </c>
      <c r="J13749" s="14"/>
      <c r="N13749" s="7">
        <v>44498.67690972222</v>
      </c>
      <c r="O13749" s="8">
        <v>1</v>
      </c>
      <c r="P13749" t="s">
        <v>13</v>
      </c>
    </row>
    <row r="13750" spans="5:16" x14ac:dyDescent="0.25">
      <c r="E13750" s="9" t="str">
        <f t="shared" si="240"/>
        <v>PH-UDUS-100C</v>
      </c>
      <c r="F13750" s="8" t="s">
        <v>0</v>
      </c>
      <c r="G13750" s="8" t="s">
        <v>48</v>
      </c>
      <c r="H13750" s="12"/>
      <c r="I13750" s="33" cm="1">
        <f t="array" ref="I13750">MAX(($G$2:$G$300000=G13750)*$N$2:$N$300000)</f>
        <v>45965.522777777776</v>
      </c>
      <c r="J13750" s="14"/>
      <c r="N13750" s="7">
        <v>44498.677442129629</v>
      </c>
      <c r="O13750" s="8">
        <v>1</v>
      </c>
      <c r="P13750" t="s">
        <v>13</v>
      </c>
    </row>
    <row r="13751" spans="5:16" x14ac:dyDescent="0.25">
      <c r="E13751" s="9" t="str">
        <f t="shared" si="240"/>
        <v>PH-UDUS-100C</v>
      </c>
      <c r="F13751" s="8" t="s">
        <v>0</v>
      </c>
      <c r="G13751" s="8" t="s">
        <v>48</v>
      </c>
      <c r="H13751" s="12"/>
      <c r="I13751" s="33" cm="1">
        <f t="array" ref="I13751">MAX(($G$2:$G$300000=G13751)*$N$2:$N$300000)</f>
        <v>45965.522777777776</v>
      </c>
      <c r="J13751" s="14"/>
      <c r="N13751" s="7">
        <v>44498.677708333336</v>
      </c>
      <c r="O13751" s="8">
        <v>1</v>
      </c>
      <c r="P13751" t="s">
        <v>13</v>
      </c>
    </row>
    <row r="13752" spans="5:16" x14ac:dyDescent="0.25">
      <c r="E13752" s="9" t="str">
        <f t="shared" si="240"/>
        <v>PH-UDUS-100C</v>
      </c>
      <c r="F13752" s="8" t="s">
        <v>0</v>
      </c>
      <c r="G13752" s="8" t="s">
        <v>48</v>
      </c>
      <c r="H13752" s="12"/>
      <c r="I13752" s="33" cm="1">
        <f t="array" ref="I13752">MAX(($G$2:$G$300000=G13752)*$N$2:$N$300000)</f>
        <v>45965.522777777776</v>
      </c>
      <c r="J13752" s="14"/>
      <c r="N13752" s="7">
        <v>44545.325914351852</v>
      </c>
      <c r="O13752" s="8">
        <v>1</v>
      </c>
      <c r="P13752" t="s">
        <v>13</v>
      </c>
    </row>
    <row r="13753" spans="5:16" x14ac:dyDescent="0.25">
      <c r="E13753" s="9" t="str">
        <f t="shared" si="240"/>
        <v>PH-UDUS-100C</v>
      </c>
      <c r="F13753" s="8" t="s">
        <v>0</v>
      </c>
      <c r="G13753" s="8" t="s">
        <v>48</v>
      </c>
      <c r="H13753" s="12"/>
      <c r="I13753" s="33" cm="1">
        <f t="array" ref="I13753">MAX(($G$2:$G$300000=G13753)*$N$2:$N$300000)</f>
        <v>45965.522777777776</v>
      </c>
      <c r="J13753" s="14"/>
      <c r="N13753" s="7">
        <v>44545.658576388887</v>
      </c>
      <c r="O13753" s="8">
        <v>1</v>
      </c>
      <c r="P13753" t="s">
        <v>13</v>
      </c>
    </row>
    <row r="13754" spans="5:16" x14ac:dyDescent="0.25">
      <c r="E13754" s="9" t="str">
        <f t="shared" si="240"/>
        <v>PH-UDUS-100C</v>
      </c>
      <c r="F13754" s="8" t="s">
        <v>0</v>
      </c>
      <c r="G13754" s="8" t="s">
        <v>48</v>
      </c>
      <c r="H13754" s="12"/>
      <c r="I13754" s="33" cm="1">
        <f t="array" ref="I13754">MAX(($G$2:$G$300000=G13754)*$N$2:$N$300000)</f>
        <v>45965.522777777776</v>
      </c>
      <c r="J13754" s="14"/>
      <c r="N13754" s="7">
        <v>44573.463831018518</v>
      </c>
      <c r="O13754" s="8">
        <v>1</v>
      </c>
      <c r="P13754" t="s">
        <v>13</v>
      </c>
    </row>
    <row r="13755" spans="5:16" x14ac:dyDescent="0.25">
      <c r="E13755" s="9" t="str">
        <f t="shared" si="240"/>
        <v>PH-UDUS-100C</v>
      </c>
      <c r="F13755" s="8" t="s">
        <v>0</v>
      </c>
      <c r="G13755" s="8" t="s">
        <v>48</v>
      </c>
      <c r="H13755" s="12"/>
      <c r="I13755" s="33" cm="1">
        <f t="array" ref="I13755">MAX(($G$2:$G$300000=G13755)*$N$2:$N$300000)</f>
        <v>45965.522777777776</v>
      </c>
      <c r="J13755" s="14"/>
      <c r="N13755" s="7">
        <v>44573.625462962962</v>
      </c>
      <c r="O13755" s="8">
        <v>1</v>
      </c>
      <c r="P13755" t="s">
        <v>13</v>
      </c>
    </row>
    <row r="13756" spans="5:16" x14ac:dyDescent="0.25">
      <c r="E13756" s="9" t="str">
        <f t="shared" si="240"/>
        <v>PH-UDUS-100C</v>
      </c>
      <c r="F13756" s="8" t="s">
        <v>0</v>
      </c>
      <c r="G13756" s="8" t="s">
        <v>48</v>
      </c>
      <c r="H13756" s="12"/>
      <c r="I13756" s="33" cm="1">
        <f t="array" ref="I13756">MAX(($G$2:$G$300000=G13756)*$N$2:$N$300000)</f>
        <v>45965.522777777776</v>
      </c>
      <c r="J13756" s="14"/>
      <c r="N13756" s="7">
        <v>44595.434502314813</v>
      </c>
      <c r="O13756" s="8">
        <v>1</v>
      </c>
      <c r="P13756" t="s">
        <v>13</v>
      </c>
    </row>
    <row r="13757" spans="5:16" x14ac:dyDescent="0.25">
      <c r="E13757" s="9" t="str">
        <f t="shared" si="240"/>
        <v>PH-UDUS-100C</v>
      </c>
      <c r="F13757" s="8" t="s">
        <v>0</v>
      </c>
      <c r="G13757" s="8" t="s">
        <v>48</v>
      </c>
      <c r="H13757" s="12"/>
      <c r="I13757" s="33" cm="1">
        <f t="array" ref="I13757">MAX(($G$2:$G$300000=G13757)*$N$2:$N$300000)</f>
        <v>45965.522777777776</v>
      </c>
      <c r="J13757" s="14"/>
      <c r="N13757" s="7">
        <v>44615.553749999999</v>
      </c>
      <c r="O13757" s="8">
        <v>1</v>
      </c>
      <c r="P13757" t="s">
        <v>12</v>
      </c>
    </row>
    <row r="13758" spans="5:16" x14ac:dyDescent="0.25">
      <c r="E13758" s="9" t="str">
        <f t="shared" ref="E13758:E13821" si="241">+G13758&amp;H13758</f>
        <v>PH-UDUS-100C</v>
      </c>
      <c r="F13758" s="8" t="s">
        <v>0</v>
      </c>
      <c r="G13758" s="8" t="s">
        <v>48</v>
      </c>
      <c r="H13758" s="12"/>
      <c r="I13758" s="33" cm="1">
        <f t="array" ref="I13758">MAX(($G$2:$G$300000=G13758)*$N$2:$N$300000)</f>
        <v>45965.522777777776</v>
      </c>
      <c r="J13758" s="14"/>
      <c r="N13758" s="7">
        <v>44615.555196759262</v>
      </c>
      <c r="O13758" s="8">
        <v>1</v>
      </c>
      <c r="P13758" t="s">
        <v>12</v>
      </c>
    </row>
    <row r="13759" spans="5:16" x14ac:dyDescent="0.25">
      <c r="E13759" s="9" t="str">
        <f t="shared" si="241"/>
        <v>PH-UDUS-100C</v>
      </c>
      <c r="F13759" s="8" t="s">
        <v>0</v>
      </c>
      <c r="G13759" s="8" t="s">
        <v>48</v>
      </c>
      <c r="H13759" s="12"/>
      <c r="I13759" s="33" cm="1">
        <f t="array" ref="I13759">MAX(($G$2:$G$300000=G13759)*$N$2:$N$300000)</f>
        <v>45965.522777777776</v>
      </c>
      <c r="J13759" s="14"/>
      <c r="N13759" s="7">
        <v>44628.633900462963</v>
      </c>
      <c r="O13759" s="8">
        <v>1</v>
      </c>
      <c r="P13759" t="s">
        <v>13</v>
      </c>
    </row>
    <row r="13760" spans="5:16" x14ac:dyDescent="0.25">
      <c r="E13760" s="9" t="str">
        <f t="shared" si="241"/>
        <v>PH-UDUS-100C</v>
      </c>
      <c r="F13760" s="8" t="s">
        <v>0</v>
      </c>
      <c r="G13760" s="8" t="s">
        <v>48</v>
      </c>
      <c r="H13760" s="12"/>
      <c r="I13760" s="33" cm="1">
        <f t="array" ref="I13760">MAX(($G$2:$G$300000=G13760)*$N$2:$N$300000)</f>
        <v>45965.522777777776</v>
      </c>
      <c r="J13760" s="14"/>
      <c r="N13760" s="7">
        <v>44628.636122685188</v>
      </c>
      <c r="O13760" s="8">
        <v>1</v>
      </c>
      <c r="P13760" t="s">
        <v>13</v>
      </c>
    </row>
    <row r="13761" spans="5:16" x14ac:dyDescent="0.25">
      <c r="E13761" s="9" t="str">
        <f t="shared" si="241"/>
        <v>PH-UDUS-100C</v>
      </c>
      <c r="F13761" s="8" t="s">
        <v>0</v>
      </c>
      <c r="G13761" s="8" t="s">
        <v>48</v>
      </c>
      <c r="H13761" s="12"/>
      <c r="I13761" s="33" cm="1">
        <f t="array" ref="I13761">MAX(($G$2:$G$300000=G13761)*$N$2:$N$300000)</f>
        <v>45965.522777777776</v>
      </c>
      <c r="J13761" s="14"/>
      <c r="N13761" s="7">
        <v>44641.634375000001</v>
      </c>
      <c r="O13761" s="8">
        <v>1</v>
      </c>
      <c r="P13761" t="s">
        <v>13</v>
      </c>
    </row>
    <row r="13762" spans="5:16" x14ac:dyDescent="0.25">
      <c r="E13762" s="9" t="str">
        <f t="shared" si="241"/>
        <v>PH-UDUS-100C</v>
      </c>
      <c r="F13762" s="8" t="s">
        <v>0</v>
      </c>
      <c r="G13762" s="8" t="s">
        <v>48</v>
      </c>
      <c r="H13762" s="12"/>
      <c r="I13762" s="33" cm="1">
        <f t="array" ref="I13762">MAX(($G$2:$G$300000=G13762)*$N$2:$N$300000)</f>
        <v>45965.522777777776</v>
      </c>
      <c r="J13762" s="14"/>
      <c r="N13762" s="7">
        <v>44645.360810185186</v>
      </c>
      <c r="O13762" s="8">
        <v>1</v>
      </c>
      <c r="P13762" t="s">
        <v>13</v>
      </c>
    </row>
    <row r="13763" spans="5:16" x14ac:dyDescent="0.25">
      <c r="E13763" s="9" t="str">
        <f t="shared" si="241"/>
        <v>PH-UDUS-100C</v>
      </c>
      <c r="F13763" s="8" t="s">
        <v>0</v>
      </c>
      <c r="G13763" s="8" t="s">
        <v>48</v>
      </c>
      <c r="H13763" s="12"/>
      <c r="I13763" s="33" cm="1">
        <f t="array" ref="I13763">MAX(($G$2:$G$300000=G13763)*$N$2:$N$300000)</f>
        <v>45965.522777777776</v>
      </c>
      <c r="J13763" s="14"/>
      <c r="N13763" s="7">
        <v>44650.613518518519</v>
      </c>
      <c r="O13763" s="8">
        <v>1</v>
      </c>
      <c r="P13763" t="s">
        <v>13</v>
      </c>
    </row>
    <row r="13764" spans="5:16" x14ac:dyDescent="0.25">
      <c r="E13764" s="9" t="str">
        <f t="shared" si="241"/>
        <v>PH-UDUS-100C</v>
      </c>
      <c r="F13764" s="8" t="s">
        <v>0</v>
      </c>
      <c r="G13764" s="8" t="s">
        <v>48</v>
      </c>
      <c r="H13764" s="12"/>
      <c r="I13764" s="33" cm="1">
        <f t="array" ref="I13764">MAX(($G$2:$G$300000=G13764)*$N$2:$N$300000)</f>
        <v>45965.522777777776</v>
      </c>
      <c r="J13764" s="14"/>
      <c r="N13764" s="7">
        <v>44650.614872685182</v>
      </c>
      <c r="O13764" s="8">
        <v>1</v>
      </c>
      <c r="P13764" t="s">
        <v>13</v>
      </c>
    </row>
    <row r="13765" spans="5:16" x14ac:dyDescent="0.25">
      <c r="E13765" s="9" t="str">
        <f t="shared" si="241"/>
        <v>PH-UDUS-100C</v>
      </c>
      <c r="F13765" s="8" t="s">
        <v>0</v>
      </c>
      <c r="G13765" s="8" t="s">
        <v>48</v>
      </c>
      <c r="H13765" s="12"/>
      <c r="I13765" s="33" cm="1">
        <f t="array" ref="I13765">MAX(($G$2:$G$300000=G13765)*$N$2:$N$300000)</f>
        <v>45965.522777777776</v>
      </c>
      <c r="J13765" s="14"/>
      <c r="N13765" s="7">
        <v>44650.619317129633</v>
      </c>
      <c r="O13765" s="8">
        <v>1</v>
      </c>
      <c r="P13765" t="s">
        <v>13</v>
      </c>
    </row>
    <row r="13766" spans="5:16" x14ac:dyDescent="0.25">
      <c r="E13766" s="9" t="str">
        <f t="shared" si="241"/>
        <v>PH-UDUS-100C</v>
      </c>
      <c r="F13766" s="8" t="s">
        <v>0</v>
      </c>
      <c r="G13766" s="8" t="s">
        <v>48</v>
      </c>
      <c r="H13766" s="12"/>
      <c r="I13766" s="33" cm="1">
        <f t="array" ref="I13766">MAX(($G$2:$G$300000=G13766)*$N$2:$N$300000)</f>
        <v>45965.522777777776</v>
      </c>
      <c r="J13766" s="14"/>
      <c r="N13766" s="7">
        <v>44657.662962962961</v>
      </c>
      <c r="O13766" s="8">
        <v>1</v>
      </c>
      <c r="P13766" t="s">
        <v>13</v>
      </c>
    </row>
    <row r="13767" spans="5:16" x14ac:dyDescent="0.25">
      <c r="E13767" s="9" t="str">
        <f t="shared" si="241"/>
        <v>PH-UDUS-100C</v>
      </c>
      <c r="F13767" s="8" t="s">
        <v>0</v>
      </c>
      <c r="G13767" s="8" t="s">
        <v>48</v>
      </c>
      <c r="H13767" s="12"/>
      <c r="I13767" s="33" cm="1">
        <f t="array" ref="I13767">MAX(($G$2:$G$300000=G13767)*$N$2:$N$300000)</f>
        <v>45965.522777777776</v>
      </c>
      <c r="J13767" s="14"/>
      <c r="N13767" s="7">
        <v>44657.677777777775</v>
      </c>
      <c r="O13767" s="8">
        <v>1</v>
      </c>
      <c r="P13767" t="s">
        <v>13</v>
      </c>
    </row>
    <row r="13768" spans="5:16" x14ac:dyDescent="0.25">
      <c r="E13768" s="9" t="str">
        <f t="shared" si="241"/>
        <v>PH-UDUS-100C</v>
      </c>
      <c r="F13768" s="8" t="s">
        <v>0</v>
      </c>
      <c r="G13768" s="8" t="s">
        <v>48</v>
      </c>
      <c r="H13768" s="12"/>
      <c r="I13768" s="33" cm="1">
        <f t="array" ref="I13768">MAX(($G$2:$G$300000=G13768)*$N$2:$N$300000)</f>
        <v>45965.522777777776</v>
      </c>
      <c r="J13768" s="14"/>
      <c r="N13768" s="7">
        <v>44704.611192129632</v>
      </c>
      <c r="O13768" s="8">
        <v>1</v>
      </c>
      <c r="P13768" t="s">
        <v>12</v>
      </c>
    </row>
    <row r="13769" spans="5:16" x14ac:dyDescent="0.25">
      <c r="E13769" s="9" t="str">
        <f t="shared" si="241"/>
        <v>PH-UDUS-100C</v>
      </c>
      <c r="F13769" s="8" t="s">
        <v>0</v>
      </c>
      <c r="G13769" s="8" t="s">
        <v>48</v>
      </c>
      <c r="H13769" s="12"/>
      <c r="I13769" s="33" cm="1">
        <f t="array" ref="I13769">MAX(($G$2:$G$300000=G13769)*$N$2:$N$300000)</f>
        <v>45965.522777777776</v>
      </c>
      <c r="J13769" s="14"/>
      <c r="N13769" s="7">
        <v>44704.612453703703</v>
      </c>
      <c r="O13769" s="8">
        <v>1</v>
      </c>
      <c r="P13769" t="s">
        <v>12</v>
      </c>
    </row>
    <row r="13770" spans="5:16" x14ac:dyDescent="0.25">
      <c r="E13770" s="9" t="str">
        <f t="shared" si="241"/>
        <v>PH-UDUS-100C</v>
      </c>
      <c r="F13770" s="8" t="s">
        <v>0</v>
      </c>
      <c r="G13770" s="8" t="s">
        <v>48</v>
      </c>
      <c r="H13770" s="12"/>
      <c r="I13770" s="33" cm="1">
        <f t="array" ref="I13770">MAX(($G$2:$G$300000=G13770)*$N$2:$N$300000)</f>
        <v>45965.522777777776</v>
      </c>
      <c r="J13770" s="14"/>
      <c r="N13770" s="7">
        <v>44704.612453703703</v>
      </c>
      <c r="O13770" s="8">
        <v>2</v>
      </c>
      <c r="P13770" t="s">
        <v>12</v>
      </c>
    </row>
    <row r="13771" spans="5:16" x14ac:dyDescent="0.25">
      <c r="E13771" s="9" t="str">
        <f t="shared" si="241"/>
        <v>PH-UDUS-100C</v>
      </c>
      <c r="F13771" s="8" t="s">
        <v>0</v>
      </c>
      <c r="G13771" s="8" t="s">
        <v>48</v>
      </c>
      <c r="H13771" s="12"/>
      <c r="I13771" s="33" cm="1">
        <f t="array" ref="I13771">MAX(($G$2:$G$300000=G13771)*$N$2:$N$300000)</f>
        <v>45965.522777777776</v>
      </c>
      <c r="J13771" s="14"/>
      <c r="N13771" s="7">
        <v>44719.57953703704</v>
      </c>
      <c r="O13771" s="8">
        <v>1</v>
      </c>
      <c r="P13771" t="s">
        <v>13</v>
      </c>
    </row>
    <row r="13772" spans="5:16" x14ac:dyDescent="0.25">
      <c r="E13772" s="9" t="str">
        <f t="shared" si="241"/>
        <v>PH-UDUS-100C</v>
      </c>
      <c r="F13772" s="8" t="s">
        <v>0</v>
      </c>
      <c r="G13772" s="8" t="s">
        <v>48</v>
      </c>
      <c r="H13772" s="12"/>
      <c r="I13772" s="33" cm="1">
        <f t="array" ref="I13772">MAX(($G$2:$G$300000=G13772)*$N$2:$N$300000)</f>
        <v>45965.522777777776</v>
      </c>
      <c r="J13772" s="14"/>
      <c r="N13772" s="7">
        <v>44727.463750000003</v>
      </c>
      <c r="O13772" s="8">
        <v>1</v>
      </c>
      <c r="P13772" t="s">
        <v>13</v>
      </c>
    </row>
    <row r="13773" spans="5:16" x14ac:dyDescent="0.25">
      <c r="E13773" s="9" t="str">
        <f t="shared" si="241"/>
        <v>PH-UDUS-100C</v>
      </c>
      <c r="F13773" s="8" t="s">
        <v>0</v>
      </c>
      <c r="G13773" s="8" t="s">
        <v>48</v>
      </c>
      <c r="H13773" s="12"/>
      <c r="I13773" s="33" cm="1">
        <f t="array" ref="I13773">MAX(($G$2:$G$300000=G13773)*$N$2:$N$300000)</f>
        <v>45965.522777777776</v>
      </c>
      <c r="J13773" s="14"/>
      <c r="N13773" s="7">
        <v>44727.468900462962</v>
      </c>
      <c r="O13773" s="8">
        <v>1</v>
      </c>
      <c r="P13773" t="s">
        <v>13</v>
      </c>
    </row>
    <row r="13774" spans="5:16" x14ac:dyDescent="0.25">
      <c r="E13774" s="9" t="str">
        <f t="shared" si="241"/>
        <v>PH-UDUS-100C</v>
      </c>
      <c r="F13774" s="8" t="s">
        <v>0</v>
      </c>
      <c r="G13774" s="8" t="s">
        <v>48</v>
      </c>
      <c r="H13774" s="12"/>
      <c r="I13774" s="33" cm="1">
        <f t="array" ref="I13774">MAX(($G$2:$G$300000=G13774)*$N$2:$N$300000)</f>
        <v>45965.522777777776</v>
      </c>
      <c r="J13774" s="14"/>
      <c r="N13774" s="7">
        <v>44729.590925925928</v>
      </c>
      <c r="O13774" s="8">
        <v>1</v>
      </c>
      <c r="P13774" t="s">
        <v>13</v>
      </c>
    </row>
    <row r="13775" spans="5:16" x14ac:dyDescent="0.25">
      <c r="E13775" s="9" t="str">
        <f t="shared" si="241"/>
        <v>PH-UDUS-100C</v>
      </c>
      <c r="F13775" s="8" t="s">
        <v>0</v>
      </c>
      <c r="G13775" s="8" t="s">
        <v>48</v>
      </c>
      <c r="H13775" s="12"/>
      <c r="I13775" s="33" cm="1">
        <f t="array" ref="I13775">MAX(($G$2:$G$300000=G13775)*$N$2:$N$300000)</f>
        <v>45965.522777777776</v>
      </c>
      <c r="J13775" s="14"/>
      <c r="N13775" s="7">
        <v>44739.698564814818</v>
      </c>
      <c r="O13775" s="8">
        <v>1</v>
      </c>
      <c r="P13775" t="s">
        <v>13</v>
      </c>
    </row>
    <row r="13776" spans="5:16" x14ac:dyDescent="0.25">
      <c r="E13776" s="9" t="str">
        <f t="shared" si="241"/>
        <v>PH-UDUS-100C</v>
      </c>
      <c r="F13776" s="8" t="s">
        <v>0</v>
      </c>
      <c r="G13776" s="8" t="s">
        <v>48</v>
      </c>
      <c r="H13776" s="12"/>
      <c r="I13776" s="33" cm="1">
        <f t="array" ref="I13776">MAX(($G$2:$G$300000=G13776)*$N$2:$N$300000)</f>
        <v>45965.522777777776</v>
      </c>
      <c r="J13776" s="14"/>
      <c r="N13776" s="7">
        <v>44748.441331018519</v>
      </c>
      <c r="O13776" s="8">
        <v>1</v>
      </c>
      <c r="P13776" t="s">
        <v>12</v>
      </c>
    </row>
    <row r="13777" spans="5:16" x14ac:dyDescent="0.25">
      <c r="E13777" s="9" t="str">
        <f t="shared" si="241"/>
        <v>PH-UDUS-100C</v>
      </c>
      <c r="F13777" s="8" t="s">
        <v>0</v>
      </c>
      <c r="G13777" s="8" t="s">
        <v>48</v>
      </c>
      <c r="H13777" s="12"/>
      <c r="I13777" s="33" cm="1">
        <f t="array" ref="I13777">MAX(($G$2:$G$300000=G13777)*$N$2:$N$300000)</f>
        <v>45965.522777777776</v>
      </c>
      <c r="J13777" s="14"/>
      <c r="N13777" s="7">
        <v>44748.447939814818</v>
      </c>
      <c r="O13777" s="8">
        <v>1</v>
      </c>
      <c r="P13777" t="s">
        <v>12</v>
      </c>
    </row>
    <row r="13778" spans="5:16" x14ac:dyDescent="0.25">
      <c r="E13778" s="9" t="str">
        <f t="shared" si="241"/>
        <v>PH-UDUS-100C</v>
      </c>
      <c r="F13778" s="8" t="s">
        <v>0</v>
      </c>
      <c r="G13778" s="8" t="s">
        <v>48</v>
      </c>
      <c r="H13778" s="12"/>
      <c r="I13778" s="33" cm="1">
        <f t="array" ref="I13778">MAX(($G$2:$G$300000=G13778)*$N$2:$N$300000)</f>
        <v>45965.522777777776</v>
      </c>
      <c r="J13778" s="14"/>
      <c r="N13778" s="7">
        <v>44748.447939814818</v>
      </c>
      <c r="O13778" s="8">
        <v>2</v>
      </c>
      <c r="P13778" t="s">
        <v>12</v>
      </c>
    </row>
    <row r="13779" spans="5:16" x14ac:dyDescent="0.25">
      <c r="E13779" s="9" t="str">
        <f t="shared" si="241"/>
        <v>PH-UDUS-100C</v>
      </c>
      <c r="F13779" s="8" t="s">
        <v>0</v>
      </c>
      <c r="G13779" s="8" t="s">
        <v>48</v>
      </c>
      <c r="H13779" s="12"/>
      <c r="I13779" s="33" cm="1">
        <f t="array" ref="I13779">MAX(($G$2:$G$300000=G13779)*$N$2:$N$300000)</f>
        <v>45965.522777777776</v>
      </c>
      <c r="J13779" s="14"/>
      <c r="N13779" s="7">
        <v>44748.457025462965</v>
      </c>
      <c r="O13779" s="8">
        <v>1</v>
      </c>
      <c r="P13779" t="s">
        <v>12</v>
      </c>
    </row>
    <row r="13780" spans="5:16" x14ac:dyDescent="0.25">
      <c r="E13780" s="9" t="str">
        <f t="shared" si="241"/>
        <v>PH-UDUS-100C</v>
      </c>
      <c r="F13780" s="8" t="s">
        <v>0</v>
      </c>
      <c r="G13780" s="8" t="s">
        <v>48</v>
      </c>
      <c r="H13780" s="12"/>
      <c r="I13780" s="33" cm="1">
        <f t="array" ref="I13780">MAX(($G$2:$G$300000=G13780)*$N$2:$N$300000)</f>
        <v>45965.522777777776</v>
      </c>
      <c r="J13780" s="14"/>
      <c r="N13780" s="7">
        <v>44748.660636574074</v>
      </c>
      <c r="O13780" s="8">
        <v>1</v>
      </c>
      <c r="P13780" t="s">
        <v>13</v>
      </c>
    </row>
    <row r="13781" spans="5:16" x14ac:dyDescent="0.25">
      <c r="E13781" s="9" t="str">
        <f t="shared" si="241"/>
        <v>PH-UDUS-100C</v>
      </c>
      <c r="F13781" s="8" t="s">
        <v>0</v>
      </c>
      <c r="G13781" s="8" t="s">
        <v>48</v>
      </c>
      <c r="H13781" s="12"/>
      <c r="I13781" s="33" cm="1">
        <f t="array" ref="I13781">MAX(($G$2:$G$300000=G13781)*$N$2:$N$300000)</f>
        <v>45965.522777777776</v>
      </c>
      <c r="J13781" s="14"/>
      <c r="N13781" s="7">
        <v>44748.660960648151</v>
      </c>
      <c r="O13781" s="8">
        <v>1</v>
      </c>
      <c r="P13781" t="s">
        <v>13</v>
      </c>
    </row>
    <row r="13782" spans="5:16" x14ac:dyDescent="0.25">
      <c r="E13782" s="9" t="str">
        <f t="shared" si="241"/>
        <v>PH-UDUS-100C</v>
      </c>
      <c r="F13782" s="8" t="s">
        <v>0</v>
      </c>
      <c r="G13782" s="8" t="s">
        <v>48</v>
      </c>
      <c r="H13782" s="12"/>
      <c r="I13782" s="33" cm="1">
        <f t="array" ref="I13782">MAX(($G$2:$G$300000=G13782)*$N$2:$N$300000)</f>
        <v>45965.522777777776</v>
      </c>
      <c r="J13782" s="14"/>
      <c r="N13782" s="7">
        <v>44756.60224537037</v>
      </c>
      <c r="O13782" s="8">
        <v>1</v>
      </c>
      <c r="P13782" t="s">
        <v>13</v>
      </c>
    </row>
    <row r="13783" spans="5:16" x14ac:dyDescent="0.25">
      <c r="E13783" s="9" t="str">
        <f t="shared" si="241"/>
        <v>PH-UDUS-100C</v>
      </c>
      <c r="F13783" s="8" t="s">
        <v>0</v>
      </c>
      <c r="G13783" s="8" t="s">
        <v>48</v>
      </c>
      <c r="H13783" s="12"/>
      <c r="I13783" s="33" cm="1">
        <f t="array" ref="I13783">MAX(($G$2:$G$300000=G13783)*$N$2:$N$300000)</f>
        <v>45965.522777777776</v>
      </c>
      <c r="J13783" s="14"/>
      <c r="N13783" s="7">
        <v>44767.436041666668</v>
      </c>
      <c r="O13783" s="8">
        <v>1</v>
      </c>
      <c r="P13783" t="s">
        <v>13</v>
      </c>
    </row>
    <row r="13784" spans="5:16" x14ac:dyDescent="0.25">
      <c r="E13784" s="9" t="str">
        <f t="shared" si="241"/>
        <v>PH-UDUS-100C</v>
      </c>
      <c r="F13784" s="8" t="s">
        <v>0</v>
      </c>
      <c r="G13784" s="8" t="s">
        <v>48</v>
      </c>
      <c r="H13784" s="12"/>
      <c r="I13784" s="33" cm="1">
        <f t="array" ref="I13784">MAX(($G$2:$G$300000=G13784)*$N$2:$N$300000)</f>
        <v>45965.522777777776</v>
      </c>
      <c r="J13784" s="14"/>
      <c r="N13784" s="7">
        <v>44782.69672453704</v>
      </c>
      <c r="O13784" s="8">
        <v>1</v>
      </c>
      <c r="P13784" t="s">
        <v>13</v>
      </c>
    </row>
    <row r="13785" spans="5:16" x14ac:dyDescent="0.25">
      <c r="E13785" s="9" t="str">
        <f t="shared" si="241"/>
        <v>PH-UDUS-100C</v>
      </c>
      <c r="F13785" s="8" t="s">
        <v>0</v>
      </c>
      <c r="G13785" s="8" t="s">
        <v>48</v>
      </c>
      <c r="H13785" s="12"/>
      <c r="I13785" s="33" cm="1">
        <f t="array" ref="I13785">MAX(($G$2:$G$300000=G13785)*$N$2:$N$300000)</f>
        <v>45965.522777777776</v>
      </c>
      <c r="J13785" s="14"/>
      <c r="N13785" s="7">
        <v>44782.708425925928</v>
      </c>
      <c r="O13785" s="8">
        <v>1</v>
      </c>
      <c r="P13785" t="s">
        <v>13</v>
      </c>
    </row>
    <row r="13786" spans="5:16" x14ac:dyDescent="0.25">
      <c r="E13786" s="9" t="str">
        <f t="shared" si="241"/>
        <v>PH-UDUS-100C</v>
      </c>
      <c r="F13786" s="8" t="s">
        <v>0</v>
      </c>
      <c r="G13786" s="8" t="s">
        <v>48</v>
      </c>
      <c r="H13786" s="12"/>
      <c r="I13786" s="33" cm="1">
        <f t="array" ref="I13786">MAX(($G$2:$G$300000=G13786)*$N$2:$N$300000)</f>
        <v>45965.522777777776</v>
      </c>
      <c r="J13786" s="14"/>
      <c r="N13786" s="7">
        <v>44795.344583333332</v>
      </c>
      <c r="O13786" s="8">
        <v>1</v>
      </c>
      <c r="P13786" t="s">
        <v>12</v>
      </c>
    </row>
    <row r="13787" spans="5:16" x14ac:dyDescent="0.25">
      <c r="E13787" s="9" t="str">
        <f t="shared" si="241"/>
        <v>PH-UDUS-100C</v>
      </c>
      <c r="F13787" s="8" t="s">
        <v>0</v>
      </c>
      <c r="G13787" s="8" t="s">
        <v>48</v>
      </c>
      <c r="H13787" s="12"/>
      <c r="I13787" s="33" cm="1">
        <f t="array" ref="I13787">MAX(($G$2:$G$300000=G13787)*$N$2:$N$300000)</f>
        <v>45965.522777777776</v>
      </c>
      <c r="J13787" s="14"/>
      <c r="N13787" s="7">
        <v>44795.354386574072</v>
      </c>
      <c r="O13787" s="8">
        <v>1</v>
      </c>
      <c r="P13787" t="s">
        <v>12</v>
      </c>
    </row>
    <row r="13788" spans="5:16" x14ac:dyDescent="0.25">
      <c r="E13788" s="9" t="str">
        <f t="shared" si="241"/>
        <v>PH-UDUS-100C</v>
      </c>
      <c r="F13788" s="8" t="s">
        <v>0</v>
      </c>
      <c r="G13788" s="8" t="s">
        <v>48</v>
      </c>
      <c r="H13788" s="12"/>
      <c r="I13788" s="33" cm="1">
        <f t="array" ref="I13788">MAX(($G$2:$G$300000=G13788)*$N$2:$N$300000)</f>
        <v>45965.522777777776</v>
      </c>
      <c r="J13788" s="14"/>
      <c r="N13788" s="7">
        <v>44802.471273148149</v>
      </c>
      <c r="O13788" s="8">
        <v>1</v>
      </c>
      <c r="P13788" t="s">
        <v>13</v>
      </c>
    </row>
    <row r="13789" spans="5:16" x14ac:dyDescent="0.25">
      <c r="E13789" s="9" t="str">
        <f t="shared" si="241"/>
        <v>PH-UDUS-100C</v>
      </c>
      <c r="F13789" s="8" t="s">
        <v>0</v>
      </c>
      <c r="G13789" s="8" t="s">
        <v>48</v>
      </c>
      <c r="H13789" s="12"/>
      <c r="I13789" s="33" cm="1">
        <f t="array" ref="I13789">MAX(($G$2:$G$300000=G13789)*$N$2:$N$300000)</f>
        <v>45965.522777777776</v>
      </c>
      <c r="J13789" s="14"/>
      <c r="N13789" s="7">
        <v>44810.567800925928</v>
      </c>
      <c r="O13789" s="8">
        <v>1</v>
      </c>
      <c r="P13789" t="s">
        <v>12</v>
      </c>
    </row>
    <row r="13790" spans="5:16" x14ac:dyDescent="0.25">
      <c r="E13790" s="9" t="str">
        <f t="shared" si="241"/>
        <v>PH-UDUS-100C</v>
      </c>
      <c r="F13790" s="8" t="s">
        <v>0</v>
      </c>
      <c r="G13790" s="8" t="s">
        <v>48</v>
      </c>
      <c r="H13790" s="12"/>
      <c r="I13790" s="33" cm="1">
        <f t="array" ref="I13790">MAX(($G$2:$G$300000=G13790)*$N$2:$N$300000)</f>
        <v>45965.522777777776</v>
      </c>
      <c r="J13790" s="14"/>
      <c r="N13790" s="7">
        <v>44810.675150462965</v>
      </c>
      <c r="O13790" s="8">
        <v>1</v>
      </c>
      <c r="P13790" t="s">
        <v>13</v>
      </c>
    </row>
    <row r="13791" spans="5:16" x14ac:dyDescent="0.25">
      <c r="E13791" s="9" t="str">
        <f t="shared" si="241"/>
        <v>PH-UDUS-100C</v>
      </c>
      <c r="F13791" s="8" t="s">
        <v>0</v>
      </c>
      <c r="G13791" s="8" t="s">
        <v>48</v>
      </c>
      <c r="H13791" s="12"/>
      <c r="I13791" s="33" cm="1">
        <f t="array" ref="I13791">MAX(($G$2:$G$300000=G13791)*$N$2:$N$300000)</f>
        <v>45965.522777777776</v>
      </c>
      <c r="J13791" s="14"/>
      <c r="N13791" s="7">
        <v>44810.677175925928</v>
      </c>
      <c r="O13791" s="8">
        <v>1</v>
      </c>
      <c r="P13791" t="s">
        <v>13</v>
      </c>
    </row>
    <row r="13792" spans="5:16" x14ac:dyDescent="0.25">
      <c r="E13792" s="9" t="str">
        <f t="shared" si="241"/>
        <v>PH-UDUS-100C</v>
      </c>
      <c r="F13792" s="8" t="s">
        <v>0</v>
      </c>
      <c r="G13792" s="8" t="s">
        <v>48</v>
      </c>
      <c r="H13792" s="12"/>
      <c r="I13792" s="33" cm="1">
        <f t="array" ref="I13792">MAX(($G$2:$G$300000=G13792)*$N$2:$N$300000)</f>
        <v>45965.522777777776</v>
      </c>
      <c r="J13792" s="14"/>
      <c r="N13792" s="7">
        <v>44817.477719907409</v>
      </c>
      <c r="O13792" s="8">
        <v>1</v>
      </c>
      <c r="P13792" t="s">
        <v>13</v>
      </c>
    </row>
    <row r="13793" spans="5:16" x14ac:dyDescent="0.25">
      <c r="E13793" s="9" t="str">
        <f t="shared" si="241"/>
        <v>PH-UDUS-100C</v>
      </c>
      <c r="F13793" s="8" t="s">
        <v>0</v>
      </c>
      <c r="G13793" s="8" t="s">
        <v>48</v>
      </c>
      <c r="H13793" s="12"/>
      <c r="I13793" s="33" cm="1">
        <f t="array" ref="I13793">MAX(($G$2:$G$300000=G13793)*$N$2:$N$300000)</f>
        <v>45965.522777777776</v>
      </c>
      <c r="J13793" s="14"/>
      <c r="N13793" s="7">
        <v>44818.576041666667</v>
      </c>
      <c r="O13793" s="8">
        <v>1</v>
      </c>
      <c r="P13793" t="s">
        <v>12</v>
      </c>
    </row>
    <row r="13794" spans="5:16" x14ac:dyDescent="0.25">
      <c r="E13794" s="9" t="str">
        <f t="shared" si="241"/>
        <v>PH-UDUS-100C</v>
      </c>
      <c r="F13794" s="8" t="s">
        <v>0</v>
      </c>
      <c r="G13794" s="8" t="s">
        <v>48</v>
      </c>
      <c r="H13794" s="12"/>
      <c r="I13794" s="33" cm="1">
        <f t="array" ref="I13794">MAX(($G$2:$G$300000=G13794)*$N$2:$N$300000)</f>
        <v>45965.522777777776</v>
      </c>
      <c r="J13794" s="14"/>
      <c r="N13794" s="7">
        <v>44825.296342592592</v>
      </c>
      <c r="O13794" s="8">
        <v>1</v>
      </c>
      <c r="P13794" t="s">
        <v>12</v>
      </c>
    </row>
    <row r="13795" spans="5:16" x14ac:dyDescent="0.25">
      <c r="E13795" s="9" t="str">
        <f t="shared" si="241"/>
        <v>PH-UDUS-100C</v>
      </c>
      <c r="F13795" s="8" t="s">
        <v>0</v>
      </c>
      <c r="G13795" s="8" t="s">
        <v>48</v>
      </c>
      <c r="H13795" s="12"/>
      <c r="I13795" s="33" cm="1">
        <f t="array" ref="I13795">MAX(($G$2:$G$300000=G13795)*$N$2:$N$300000)</f>
        <v>45965.522777777776</v>
      </c>
      <c r="J13795" s="14"/>
      <c r="N13795" s="7">
        <v>44825.676493055558</v>
      </c>
      <c r="O13795" s="8">
        <v>1</v>
      </c>
      <c r="P13795" t="s">
        <v>13</v>
      </c>
    </row>
    <row r="13796" spans="5:16" x14ac:dyDescent="0.25">
      <c r="E13796" s="9" t="str">
        <f t="shared" si="241"/>
        <v>PH-UDUS-100C</v>
      </c>
      <c r="F13796" s="8" t="s">
        <v>0</v>
      </c>
      <c r="G13796" s="8" t="s">
        <v>48</v>
      </c>
      <c r="H13796" s="12"/>
      <c r="I13796" s="33" cm="1">
        <f t="array" ref="I13796">MAX(($G$2:$G$300000=G13796)*$N$2:$N$300000)</f>
        <v>45965.522777777776</v>
      </c>
      <c r="J13796" s="14"/>
      <c r="N13796" s="7">
        <v>44825.676990740743</v>
      </c>
      <c r="O13796" s="8">
        <v>1</v>
      </c>
      <c r="P13796" t="s">
        <v>13</v>
      </c>
    </row>
    <row r="13797" spans="5:16" x14ac:dyDescent="0.25">
      <c r="E13797" s="9" t="str">
        <f t="shared" si="241"/>
        <v>PH-UDUS-100C</v>
      </c>
      <c r="F13797" s="8" t="s">
        <v>0</v>
      </c>
      <c r="G13797" s="8" t="s">
        <v>48</v>
      </c>
      <c r="H13797" s="12"/>
      <c r="I13797" s="33" cm="1">
        <f t="array" ref="I13797">MAX(($G$2:$G$300000=G13797)*$N$2:$N$300000)</f>
        <v>45965.522777777776</v>
      </c>
      <c r="J13797" s="14"/>
      <c r="N13797" s="7">
        <v>44838.473460648151</v>
      </c>
      <c r="O13797" s="8">
        <v>1</v>
      </c>
      <c r="P13797" t="s">
        <v>13</v>
      </c>
    </row>
    <row r="13798" spans="5:16" x14ac:dyDescent="0.25">
      <c r="E13798" s="9" t="str">
        <f t="shared" si="241"/>
        <v>PH-UDUS-100C</v>
      </c>
      <c r="F13798" s="8" t="s">
        <v>0</v>
      </c>
      <c r="G13798" s="8" t="s">
        <v>48</v>
      </c>
      <c r="H13798" s="12"/>
      <c r="I13798" s="33" cm="1">
        <f t="array" ref="I13798">MAX(($G$2:$G$300000=G13798)*$N$2:$N$300000)</f>
        <v>45965.522777777776</v>
      </c>
      <c r="J13798" s="14"/>
      <c r="N13798" s="7">
        <v>44851.567523148151</v>
      </c>
      <c r="O13798" s="8">
        <v>1</v>
      </c>
      <c r="P13798" t="s">
        <v>12</v>
      </c>
    </row>
    <row r="13799" spans="5:16" x14ac:dyDescent="0.25">
      <c r="E13799" s="9" t="str">
        <f t="shared" si="241"/>
        <v>PH-UDUS-100C</v>
      </c>
      <c r="F13799" s="8" t="s">
        <v>0</v>
      </c>
      <c r="G13799" s="8" t="s">
        <v>48</v>
      </c>
      <c r="H13799" s="12"/>
      <c r="I13799" s="33" cm="1">
        <f t="array" ref="I13799">MAX(($G$2:$G$300000=G13799)*$N$2:$N$300000)</f>
        <v>45965.522777777776</v>
      </c>
      <c r="J13799" s="14"/>
      <c r="N13799" s="7">
        <v>44851.600775462961</v>
      </c>
      <c r="O13799" s="8">
        <v>1</v>
      </c>
      <c r="P13799" t="s">
        <v>13</v>
      </c>
    </row>
    <row r="13800" spans="5:16" x14ac:dyDescent="0.25">
      <c r="E13800" s="9" t="str">
        <f t="shared" si="241"/>
        <v>PH-UDUS-100C</v>
      </c>
      <c r="F13800" s="8" t="s">
        <v>0</v>
      </c>
      <c r="G13800" s="8" t="s">
        <v>48</v>
      </c>
      <c r="H13800" s="12"/>
      <c r="I13800" s="33" cm="1">
        <f t="array" ref="I13800">MAX(($G$2:$G$300000=G13800)*$N$2:$N$300000)</f>
        <v>45965.522777777776</v>
      </c>
      <c r="J13800" s="14"/>
      <c r="N13800" s="7">
        <v>44851.601157407407</v>
      </c>
      <c r="O13800" s="8">
        <v>1</v>
      </c>
      <c r="P13800" t="s">
        <v>13</v>
      </c>
    </row>
    <row r="13801" spans="5:16" x14ac:dyDescent="0.25">
      <c r="E13801" s="9" t="str">
        <f t="shared" si="241"/>
        <v>PH-UDUS-100C</v>
      </c>
      <c r="F13801" s="8" t="s">
        <v>0</v>
      </c>
      <c r="G13801" s="8" t="s">
        <v>48</v>
      </c>
      <c r="H13801" s="12"/>
      <c r="I13801" s="33" cm="1">
        <f t="array" ref="I13801">MAX(($G$2:$G$300000=G13801)*$N$2:$N$300000)</f>
        <v>45965.522777777776</v>
      </c>
      <c r="J13801" s="14"/>
      <c r="N13801" s="7">
        <v>44859.340902777774</v>
      </c>
      <c r="O13801" s="8">
        <v>1</v>
      </c>
      <c r="P13801" t="s">
        <v>13</v>
      </c>
    </row>
    <row r="13802" spans="5:16" x14ac:dyDescent="0.25">
      <c r="E13802" s="9" t="str">
        <f t="shared" si="241"/>
        <v>PH-UDUS-100C</v>
      </c>
      <c r="F13802" s="8" t="s">
        <v>0</v>
      </c>
      <c r="G13802" s="8" t="s">
        <v>48</v>
      </c>
      <c r="H13802" s="12"/>
      <c r="I13802" s="33" cm="1">
        <f t="array" ref="I13802">MAX(($G$2:$G$300000=G13802)*$N$2:$N$300000)</f>
        <v>45965.522777777776</v>
      </c>
      <c r="J13802" s="14"/>
      <c r="N13802" s="7">
        <v>44863.675092592595</v>
      </c>
      <c r="O13802" s="8">
        <v>1</v>
      </c>
      <c r="P13802" t="s">
        <v>13</v>
      </c>
    </row>
    <row r="13803" spans="5:16" x14ac:dyDescent="0.25">
      <c r="E13803" s="9" t="str">
        <f t="shared" si="241"/>
        <v>PH-UDUS-100C</v>
      </c>
      <c r="F13803" s="8" t="s">
        <v>0</v>
      </c>
      <c r="G13803" s="8" t="s">
        <v>48</v>
      </c>
      <c r="H13803" s="12"/>
      <c r="I13803" s="33" cm="1">
        <f t="array" ref="I13803">MAX(($G$2:$G$300000=G13803)*$N$2:$N$300000)</f>
        <v>45965.522777777776</v>
      </c>
      <c r="J13803" s="14"/>
      <c r="N13803" s="7">
        <v>44866.308865740742</v>
      </c>
      <c r="O13803" s="8">
        <v>1</v>
      </c>
      <c r="P13803" t="s">
        <v>12</v>
      </c>
    </row>
    <row r="13804" spans="5:16" x14ac:dyDescent="0.25">
      <c r="E13804" s="9" t="str">
        <f t="shared" si="241"/>
        <v>PH-UDUS-100C</v>
      </c>
      <c r="F13804" s="8" t="s">
        <v>0</v>
      </c>
      <c r="G13804" s="8" t="s">
        <v>48</v>
      </c>
      <c r="H13804" s="12"/>
      <c r="I13804" s="33" cm="1">
        <f t="array" ref="I13804">MAX(($G$2:$G$300000=G13804)*$N$2:$N$300000)</f>
        <v>45965.522777777776</v>
      </c>
      <c r="J13804" s="14"/>
      <c r="N13804" s="7">
        <v>44880.726944444446</v>
      </c>
      <c r="O13804" s="8">
        <v>1</v>
      </c>
      <c r="P13804" t="s">
        <v>13</v>
      </c>
    </row>
    <row r="13805" spans="5:16" x14ac:dyDescent="0.25">
      <c r="E13805" s="9" t="str">
        <f t="shared" si="241"/>
        <v>PH-UDUS-100C</v>
      </c>
      <c r="F13805" s="8" t="s">
        <v>0</v>
      </c>
      <c r="G13805" s="8" t="s">
        <v>48</v>
      </c>
      <c r="H13805" s="12"/>
      <c r="I13805" s="33" cm="1">
        <f t="array" ref="I13805">MAX(($G$2:$G$300000=G13805)*$N$2:$N$300000)</f>
        <v>45965.522777777776</v>
      </c>
      <c r="J13805" s="14"/>
      <c r="N13805" s="7">
        <v>44880.727303240739</v>
      </c>
      <c r="O13805" s="8">
        <v>1</v>
      </c>
      <c r="P13805" t="s">
        <v>13</v>
      </c>
    </row>
    <row r="13806" spans="5:16" x14ac:dyDescent="0.25">
      <c r="E13806" s="9" t="str">
        <f t="shared" si="241"/>
        <v>PH-UDUS-100C</v>
      </c>
      <c r="F13806" s="8" t="s">
        <v>0</v>
      </c>
      <c r="G13806" s="8" t="s">
        <v>48</v>
      </c>
      <c r="H13806" s="12"/>
      <c r="I13806" s="33" cm="1">
        <f t="array" ref="I13806">MAX(($G$2:$G$300000=G13806)*$N$2:$N$300000)</f>
        <v>45965.522777777776</v>
      </c>
      <c r="J13806" s="14"/>
      <c r="N13806" s="7">
        <v>44880.727650462963</v>
      </c>
      <c r="O13806" s="8">
        <v>1</v>
      </c>
      <c r="P13806" t="s">
        <v>13</v>
      </c>
    </row>
    <row r="13807" spans="5:16" x14ac:dyDescent="0.25">
      <c r="E13807" s="9" t="str">
        <f t="shared" si="241"/>
        <v>PH-UDUS-100C</v>
      </c>
      <c r="F13807" s="8" t="s">
        <v>0</v>
      </c>
      <c r="G13807" s="8" t="s">
        <v>48</v>
      </c>
      <c r="H13807" s="12"/>
      <c r="I13807" s="33" cm="1">
        <f t="array" ref="I13807">MAX(($G$2:$G$300000=G13807)*$N$2:$N$300000)</f>
        <v>45965.522777777776</v>
      </c>
      <c r="J13807" s="14"/>
      <c r="N13807" s="7">
        <v>44897.483483796299</v>
      </c>
      <c r="O13807" s="8">
        <v>1</v>
      </c>
      <c r="P13807" t="s">
        <v>12</v>
      </c>
    </row>
    <row r="13808" spans="5:16" x14ac:dyDescent="0.25">
      <c r="E13808" s="9" t="str">
        <f t="shared" si="241"/>
        <v>PH-UDUS-100C</v>
      </c>
      <c r="F13808" s="8" t="s">
        <v>0</v>
      </c>
      <c r="G13808" s="8" t="s">
        <v>48</v>
      </c>
      <c r="H13808" s="12"/>
      <c r="I13808" s="33" cm="1">
        <f t="array" ref="I13808">MAX(($G$2:$G$300000=G13808)*$N$2:$N$300000)</f>
        <v>45965.522777777776</v>
      </c>
      <c r="J13808" s="14"/>
      <c r="N13808" s="7">
        <v>44897.486875000002</v>
      </c>
      <c r="O13808" s="8">
        <v>1</v>
      </c>
      <c r="P13808" t="s">
        <v>12</v>
      </c>
    </row>
    <row r="13809" spans="5:16" x14ac:dyDescent="0.25">
      <c r="E13809" s="9" t="str">
        <f t="shared" si="241"/>
        <v>PH-UDUS-100C</v>
      </c>
      <c r="F13809" s="8" t="s">
        <v>0</v>
      </c>
      <c r="G13809" s="8" t="s">
        <v>48</v>
      </c>
      <c r="H13809" s="12"/>
      <c r="I13809" s="33" cm="1">
        <f t="array" ref="I13809">MAX(($G$2:$G$300000=G13809)*$N$2:$N$300000)</f>
        <v>45965.522777777776</v>
      </c>
      <c r="J13809" s="14"/>
      <c r="N13809" s="7">
        <v>44897.579606481479</v>
      </c>
      <c r="O13809" s="8">
        <v>1</v>
      </c>
      <c r="P13809" t="s">
        <v>12</v>
      </c>
    </row>
    <row r="13810" spans="5:16" x14ac:dyDescent="0.25">
      <c r="E13810" s="9" t="str">
        <f t="shared" si="241"/>
        <v>PH-UDUS-100C</v>
      </c>
      <c r="F13810" s="8" t="s">
        <v>0</v>
      </c>
      <c r="G13810" s="8" t="s">
        <v>48</v>
      </c>
      <c r="H13810" s="12"/>
      <c r="I13810" s="33" cm="1">
        <f t="array" ref="I13810">MAX(($G$2:$G$300000=G13810)*$N$2:$N$300000)</f>
        <v>45965.522777777776</v>
      </c>
      <c r="J13810" s="14"/>
      <c r="N13810" s="7">
        <v>44937.460185185184</v>
      </c>
      <c r="O13810" s="8">
        <v>1</v>
      </c>
      <c r="P13810" t="s">
        <v>13</v>
      </c>
    </row>
    <row r="13811" spans="5:16" x14ac:dyDescent="0.25">
      <c r="E13811" s="9" t="str">
        <f t="shared" si="241"/>
        <v>PH-UDUS-100C</v>
      </c>
      <c r="F13811" s="8" t="s">
        <v>0</v>
      </c>
      <c r="G13811" s="8" t="s">
        <v>48</v>
      </c>
      <c r="H13811" s="12"/>
      <c r="I13811" s="33" cm="1">
        <f t="array" ref="I13811">MAX(($G$2:$G$300000=G13811)*$N$2:$N$300000)</f>
        <v>45965.522777777776</v>
      </c>
      <c r="J13811" s="14"/>
      <c r="N13811" s="7">
        <v>44937.460798611108</v>
      </c>
      <c r="O13811" s="8">
        <v>1</v>
      </c>
      <c r="P13811" t="s">
        <v>13</v>
      </c>
    </row>
    <row r="13812" spans="5:16" x14ac:dyDescent="0.25">
      <c r="E13812" s="9" t="str">
        <f t="shared" si="241"/>
        <v>PH-UDUS-100C</v>
      </c>
      <c r="F13812" s="8" t="s">
        <v>0</v>
      </c>
      <c r="G13812" s="8" t="s">
        <v>48</v>
      </c>
      <c r="H13812" s="12"/>
      <c r="I13812" s="33" cm="1">
        <f t="array" ref="I13812">MAX(($G$2:$G$300000=G13812)*$N$2:$N$300000)</f>
        <v>45965.522777777776</v>
      </c>
      <c r="J13812" s="14"/>
      <c r="N13812" s="7">
        <v>44937.461550925924</v>
      </c>
      <c r="O13812" s="8">
        <v>1</v>
      </c>
      <c r="P13812" t="s">
        <v>13</v>
      </c>
    </row>
    <row r="13813" spans="5:16" x14ac:dyDescent="0.25">
      <c r="E13813" s="9" t="str">
        <f t="shared" si="241"/>
        <v>PH-UDUS-100C</v>
      </c>
      <c r="F13813" s="8" t="s">
        <v>0</v>
      </c>
      <c r="G13813" s="8" t="s">
        <v>48</v>
      </c>
      <c r="H13813" s="12"/>
      <c r="I13813" s="33" cm="1">
        <f t="array" ref="I13813">MAX(($G$2:$G$300000=G13813)*$N$2:$N$300000)</f>
        <v>45965.522777777776</v>
      </c>
      <c r="J13813" s="14"/>
      <c r="N13813" s="7">
        <v>44937.46261574074</v>
      </c>
      <c r="O13813" s="8">
        <v>1</v>
      </c>
      <c r="P13813" t="s">
        <v>13</v>
      </c>
    </row>
    <row r="13814" spans="5:16" x14ac:dyDescent="0.25">
      <c r="E13814" s="9" t="str">
        <f t="shared" si="241"/>
        <v>PH-UDUS-100C</v>
      </c>
      <c r="F13814" s="8" t="s">
        <v>0</v>
      </c>
      <c r="G13814" s="8" t="s">
        <v>48</v>
      </c>
      <c r="H13814" s="12"/>
      <c r="I13814" s="33" cm="1">
        <f t="array" ref="I13814">MAX(($G$2:$G$300000=G13814)*$N$2:$N$300000)</f>
        <v>45965.522777777776</v>
      </c>
      <c r="J13814" s="14"/>
      <c r="N13814" s="7">
        <v>44944.410115740742</v>
      </c>
      <c r="O13814" s="8">
        <v>1</v>
      </c>
      <c r="P13814" t="s">
        <v>12</v>
      </c>
    </row>
    <row r="13815" spans="5:16" x14ac:dyDescent="0.25">
      <c r="E13815" s="9" t="str">
        <f t="shared" si="241"/>
        <v>PH-UDUS-100C</v>
      </c>
      <c r="F13815" s="8" t="s">
        <v>0</v>
      </c>
      <c r="G13815" s="8" t="s">
        <v>48</v>
      </c>
      <c r="H13815" s="12"/>
      <c r="I13815" s="33" cm="1">
        <f t="array" ref="I13815">MAX(($G$2:$G$300000=G13815)*$N$2:$N$300000)</f>
        <v>45965.522777777776</v>
      </c>
      <c r="J13815" s="14"/>
      <c r="N13815" s="7">
        <v>44944.556145833332</v>
      </c>
      <c r="O13815" s="8">
        <v>1</v>
      </c>
      <c r="P13815" t="s">
        <v>13</v>
      </c>
    </row>
    <row r="13816" spans="5:16" x14ac:dyDescent="0.25">
      <c r="E13816" s="9" t="str">
        <f t="shared" si="241"/>
        <v>PH-UDUS-100C</v>
      </c>
      <c r="F13816" s="8" t="s">
        <v>0</v>
      </c>
      <c r="G13816" s="8" t="s">
        <v>48</v>
      </c>
      <c r="H13816" s="12"/>
      <c r="I13816" s="33" cm="1">
        <f t="array" ref="I13816">MAX(($G$2:$G$300000=G13816)*$N$2:$N$300000)</f>
        <v>45965.522777777776</v>
      </c>
      <c r="J13816" s="14"/>
      <c r="N13816" s="7">
        <v>44945.704756944448</v>
      </c>
      <c r="O13816" s="8">
        <v>1</v>
      </c>
      <c r="P13816" t="s">
        <v>13</v>
      </c>
    </row>
    <row r="13817" spans="5:16" x14ac:dyDescent="0.25">
      <c r="E13817" s="9" t="str">
        <f t="shared" si="241"/>
        <v>PH-UDUS-100C</v>
      </c>
      <c r="F13817" s="8" t="s">
        <v>0</v>
      </c>
      <c r="G13817" s="8" t="s">
        <v>48</v>
      </c>
      <c r="H13817" s="12"/>
      <c r="I13817" s="33" cm="1">
        <f t="array" ref="I13817">MAX(($G$2:$G$300000=G13817)*$N$2:$N$300000)</f>
        <v>45965.522777777776</v>
      </c>
      <c r="J13817" s="14"/>
      <c r="N13817" s="7">
        <v>44957.720729166664</v>
      </c>
      <c r="O13817" s="8">
        <v>1</v>
      </c>
      <c r="P13817" t="s">
        <v>13</v>
      </c>
    </row>
    <row r="13818" spans="5:16" x14ac:dyDescent="0.25">
      <c r="E13818" s="9" t="str">
        <f t="shared" si="241"/>
        <v>PH-UDUS-100C</v>
      </c>
      <c r="F13818" s="8" t="s">
        <v>0</v>
      </c>
      <c r="G13818" s="8" t="s">
        <v>48</v>
      </c>
      <c r="H13818" s="12"/>
      <c r="I13818" s="33" cm="1">
        <f t="array" ref="I13818">MAX(($G$2:$G$300000=G13818)*$N$2:$N$300000)</f>
        <v>45965.522777777776</v>
      </c>
      <c r="J13818" s="14"/>
      <c r="N13818" s="7">
        <v>44963.580578703702</v>
      </c>
      <c r="O13818" s="8">
        <v>1</v>
      </c>
      <c r="P13818" t="s">
        <v>12</v>
      </c>
    </row>
    <row r="13819" spans="5:16" x14ac:dyDescent="0.25">
      <c r="E13819" s="9" t="str">
        <f t="shared" si="241"/>
        <v>PH-UDUS-100C</v>
      </c>
      <c r="F13819" s="8" t="s">
        <v>0</v>
      </c>
      <c r="G13819" s="8" t="s">
        <v>48</v>
      </c>
      <c r="H13819" s="12"/>
      <c r="I13819" s="33" cm="1">
        <f t="array" ref="I13819">MAX(($G$2:$G$300000=G13819)*$N$2:$N$300000)</f>
        <v>45965.522777777776</v>
      </c>
      <c r="J13819" s="14"/>
      <c r="N13819" s="7">
        <v>44964.30128472222</v>
      </c>
      <c r="O13819" s="8">
        <v>1</v>
      </c>
      <c r="P13819" t="s">
        <v>12</v>
      </c>
    </row>
    <row r="13820" spans="5:16" x14ac:dyDescent="0.25">
      <c r="E13820" s="9" t="str">
        <f t="shared" si="241"/>
        <v>PH-UDUS-100C</v>
      </c>
      <c r="F13820" s="8" t="s">
        <v>0</v>
      </c>
      <c r="G13820" s="8" t="s">
        <v>48</v>
      </c>
      <c r="H13820" s="12"/>
      <c r="I13820" s="33" cm="1">
        <f t="array" ref="I13820">MAX(($G$2:$G$300000=G13820)*$N$2:$N$300000)</f>
        <v>45965.522777777776</v>
      </c>
      <c r="J13820" s="14"/>
      <c r="N13820" s="7">
        <v>44988.466145833336</v>
      </c>
      <c r="O13820" s="8">
        <v>1</v>
      </c>
      <c r="P13820" t="s">
        <v>13</v>
      </c>
    </row>
    <row r="13821" spans="5:16" x14ac:dyDescent="0.25">
      <c r="E13821" s="9" t="str">
        <f t="shared" si="241"/>
        <v>PH-UDUS-100C</v>
      </c>
      <c r="F13821" s="8" t="s">
        <v>0</v>
      </c>
      <c r="G13821" s="8" t="s">
        <v>48</v>
      </c>
      <c r="H13821" s="12"/>
      <c r="I13821" s="33" cm="1">
        <f t="array" ref="I13821">MAX(($G$2:$G$300000=G13821)*$N$2:$N$300000)</f>
        <v>45965.522777777776</v>
      </c>
      <c r="J13821" s="14"/>
      <c r="N13821" s="7">
        <v>44995.42559027778</v>
      </c>
      <c r="O13821" s="8">
        <v>1</v>
      </c>
      <c r="P13821" t="s">
        <v>13</v>
      </c>
    </row>
    <row r="13822" spans="5:16" x14ac:dyDescent="0.25">
      <c r="E13822" s="9" t="str">
        <f t="shared" ref="E13822:E13885" si="242">+G13822&amp;H13822</f>
        <v>PH-UDUS-100C</v>
      </c>
      <c r="F13822" s="8" t="s">
        <v>0</v>
      </c>
      <c r="G13822" s="8" t="s">
        <v>48</v>
      </c>
      <c r="H13822" s="12"/>
      <c r="I13822" s="33" cm="1">
        <f t="array" ref="I13822">MAX(($G$2:$G$300000=G13822)*$N$2:$N$300000)</f>
        <v>45965.522777777776</v>
      </c>
      <c r="J13822" s="14"/>
      <c r="N13822" s="7">
        <v>44999.75577546296</v>
      </c>
      <c r="O13822" s="8">
        <v>1</v>
      </c>
      <c r="P13822" t="s">
        <v>13</v>
      </c>
    </row>
    <row r="13823" spans="5:16" x14ac:dyDescent="0.25">
      <c r="E13823" s="9" t="str">
        <f t="shared" si="242"/>
        <v>PH-UDUS-100C</v>
      </c>
      <c r="F13823" s="8" t="s">
        <v>0</v>
      </c>
      <c r="G13823" s="8" t="s">
        <v>48</v>
      </c>
      <c r="H13823" s="12"/>
      <c r="I13823" s="33" cm="1">
        <f t="array" ref="I13823">MAX(($G$2:$G$300000=G13823)*$N$2:$N$300000)</f>
        <v>45965.522777777776</v>
      </c>
      <c r="J13823" s="14"/>
      <c r="N13823" s="7">
        <v>45007.45417824074</v>
      </c>
      <c r="O13823" s="8">
        <v>1</v>
      </c>
      <c r="P13823" t="s">
        <v>12</v>
      </c>
    </row>
    <row r="13824" spans="5:16" x14ac:dyDescent="0.25">
      <c r="E13824" s="9" t="str">
        <f t="shared" si="242"/>
        <v>PH-UDUS-100C</v>
      </c>
      <c r="F13824" s="8" t="s">
        <v>0</v>
      </c>
      <c r="G13824" s="8" t="s">
        <v>48</v>
      </c>
      <c r="H13824" s="12"/>
      <c r="I13824" s="33" cm="1">
        <f t="array" ref="I13824">MAX(($G$2:$G$300000=G13824)*$N$2:$N$300000)</f>
        <v>45965.522777777776</v>
      </c>
      <c r="J13824" s="14"/>
      <c r="N13824" s="7">
        <v>45007.460057870368</v>
      </c>
      <c r="O13824" s="8">
        <v>1</v>
      </c>
      <c r="P13824" t="s">
        <v>12</v>
      </c>
    </row>
    <row r="13825" spans="5:16" x14ac:dyDescent="0.25">
      <c r="E13825" s="9" t="str">
        <f t="shared" si="242"/>
        <v>PH-UDUS-100C</v>
      </c>
      <c r="F13825" s="8" t="s">
        <v>0</v>
      </c>
      <c r="G13825" s="8" t="s">
        <v>48</v>
      </c>
      <c r="H13825" s="12"/>
      <c r="I13825" s="33" cm="1">
        <f t="array" ref="I13825">MAX(($G$2:$G$300000=G13825)*$N$2:$N$300000)</f>
        <v>45965.522777777776</v>
      </c>
      <c r="J13825" s="14"/>
      <c r="N13825" s="7">
        <v>45009.588645833333</v>
      </c>
      <c r="O13825" s="8">
        <v>1</v>
      </c>
      <c r="P13825" t="s">
        <v>13</v>
      </c>
    </row>
    <row r="13826" spans="5:16" x14ac:dyDescent="0.25">
      <c r="E13826" s="9" t="str">
        <f t="shared" si="242"/>
        <v>PH-UDUS-100C</v>
      </c>
      <c r="F13826" s="8" t="s">
        <v>0</v>
      </c>
      <c r="G13826" s="8" t="s">
        <v>48</v>
      </c>
      <c r="H13826" s="12"/>
      <c r="I13826" s="33" cm="1">
        <f t="array" ref="I13826">MAX(($G$2:$G$300000=G13826)*$N$2:$N$300000)</f>
        <v>45965.522777777776</v>
      </c>
      <c r="J13826" s="14"/>
      <c r="N13826" s="7">
        <v>45009.589548611111</v>
      </c>
      <c r="O13826" s="8">
        <v>1</v>
      </c>
      <c r="P13826" t="s">
        <v>13</v>
      </c>
    </row>
    <row r="13827" spans="5:16" x14ac:dyDescent="0.25">
      <c r="E13827" s="9" t="str">
        <f t="shared" si="242"/>
        <v>PH-UDUS-100C</v>
      </c>
      <c r="F13827" s="8" t="s">
        <v>0</v>
      </c>
      <c r="G13827" s="8" t="s">
        <v>48</v>
      </c>
      <c r="H13827" s="12"/>
      <c r="I13827" s="33" cm="1">
        <f t="array" ref="I13827">MAX(($G$2:$G$300000=G13827)*$N$2:$N$300000)</f>
        <v>45965.522777777776</v>
      </c>
      <c r="J13827" s="14"/>
      <c r="N13827" s="7">
        <v>45009.590370370373</v>
      </c>
      <c r="O13827" s="8">
        <v>1</v>
      </c>
      <c r="P13827" t="s">
        <v>13</v>
      </c>
    </row>
    <row r="13828" spans="5:16" x14ac:dyDescent="0.25">
      <c r="E13828" s="9" t="str">
        <f t="shared" si="242"/>
        <v>PH-UDUS-100C</v>
      </c>
      <c r="F13828" s="8" t="s">
        <v>0</v>
      </c>
      <c r="G13828" s="8" t="s">
        <v>48</v>
      </c>
      <c r="H13828" s="12"/>
      <c r="I13828" s="33" cm="1">
        <f t="array" ref="I13828">MAX(($G$2:$G$300000=G13828)*$N$2:$N$300000)</f>
        <v>45965.522777777776</v>
      </c>
      <c r="J13828" s="14"/>
      <c r="N13828" s="7">
        <v>45055.60974537037</v>
      </c>
      <c r="O13828" s="8">
        <v>1</v>
      </c>
      <c r="P13828" t="s">
        <v>13</v>
      </c>
    </row>
    <row r="13829" spans="5:16" x14ac:dyDescent="0.25">
      <c r="E13829" s="9" t="str">
        <f t="shared" si="242"/>
        <v>PH-UDUS-100C</v>
      </c>
      <c r="F13829" s="8" t="s">
        <v>0</v>
      </c>
      <c r="G13829" s="8" t="s">
        <v>48</v>
      </c>
      <c r="H13829" s="12"/>
      <c r="I13829" s="33" cm="1">
        <f t="array" ref="I13829">MAX(($G$2:$G$300000=G13829)*$N$2:$N$300000)</f>
        <v>45965.522777777776</v>
      </c>
      <c r="J13829" s="14"/>
      <c r="N13829" s="7">
        <v>45055.610520833332</v>
      </c>
      <c r="O13829" s="8">
        <v>1</v>
      </c>
      <c r="P13829" t="s">
        <v>13</v>
      </c>
    </row>
    <row r="13830" spans="5:16" x14ac:dyDescent="0.25">
      <c r="E13830" s="9" t="str">
        <f t="shared" si="242"/>
        <v>PH-UDUS-100C</v>
      </c>
      <c r="F13830" s="8" t="s">
        <v>0</v>
      </c>
      <c r="G13830" s="8" t="s">
        <v>48</v>
      </c>
      <c r="H13830" s="12"/>
      <c r="I13830" s="33" cm="1">
        <f t="array" ref="I13830">MAX(($G$2:$G$300000=G13830)*$N$2:$N$300000)</f>
        <v>45965.522777777776</v>
      </c>
      <c r="J13830" s="14"/>
      <c r="N13830" s="7">
        <v>45055.611400462964</v>
      </c>
      <c r="O13830" s="8">
        <v>1</v>
      </c>
      <c r="P13830" t="s">
        <v>13</v>
      </c>
    </row>
    <row r="13831" spans="5:16" x14ac:dyDescent="0.25">
      <c r="E13831" s="9" t="str">
        <f t="shared" si="242"/>
        <v>PH-UDUS-100C</v>
      </c>
      <c r="F13831" s="8" t="s">
        <v>0</v>
      </c>
      <c r="G13831" s="8" t="s">
        <v>48</v>
      </c>
      <c r="H13831" s="12"/>
      <c r="I13831" s="33" cm="1">
        <f t="array" ref="I13831">MAX(($G$2:$G$300000=G13831)*$N$2:$N$300000)</f>
        <v>45965.522777777776</v>
      </c>
      <c r="J13831" s="14"/>
      <c r="N13831" s="7">
        <v>45055.61204861111</v>
      </c>
      <c r="O13831" s="8">
        <v>1</v>
      </c>
      <c r="P13831" t="s">
        <v>13</v>
      </c>
    </row>
    <row r="13832" spans="5:16" x14ac:dyDescent="0.25">
      <c r="E13832" s="9" t="str">
        <f t="shared" si="242"/>
        <v>PH-UDUS-100C</v>
      </c>
      <c r="F13832" s="8" t="s">
        <v>0</v>
      </c>
      <c r="G13832" s="8" t="s">
        <v>48</v>
      </c>
      <c r="H13832" s="12"/>
      <c r="I13832" s="33" cm="1">
        <f t="array" ref="I13832">MAX(($G$2:$G$300000=G13832)*$N$2:$N$300000)</f>
        <v>45965.522777777776</v>
      </c>
      <c r="J13832" s="14"/>
      <c r="N13832" s="7">
        <v>45071.330231481479</v>
      </c>
      <c r="O13832" s="8">
        <v>1</v>
      </c>
      <c r="P13832" t="s">
        <v>13</v>
      </c>
    </row>
    <row r="13833" spans="5:16" x14ac:dyDescent="0.25">
      <c r="E13833" s="9" t="str">
        <f t="shared" si="242"/>
        <v>PH-UDUS-100C</v>
      </c>
      <c r="F13833" s="8" t="s">
        <v>0</v>
      </c>
      <c r="G13833" s="8" t="s">
        <v>48</v>
      </c>
      <c r="H13833" s="12"/>
      <c r="I13833" s="33" cm="1">
        <f t="array" ref="I13833">MAX(($G$2:$G$300000=G13833)*$N$2:$N$300000)</f>
        <v>45965.522777777776</v>
      </c>
      <c r="J13833" s="14"/>
      <c r="N13833" s="7">
        <v>45071.331018518518</v>
      </c>
      <c r="O13833" s="8">
        <v>1</v>
      </c>
      <c r="P13833" t="s">
        <v>13</v>
      </c>
    </row>
    <row r="13834" spans="5:16" x14ac:dyDescent="0.25">
      <c r="E13834" s="9" t="str">
        <f t="shared" si="242"/>
        <v>PH-UDUS-100C</v>
      </c>
      <c r="F13834" s="8" t="s">
        <v>0</v>
      </c>
      <c r="G13834" s="8" t="s">
        <v>48</v>
      </c>
      <c r="H13834" s="12"/>
      <c r="I13834" s="33" cm="1">
        <f t="array" ref="I13834">MAX(($G$2:$G$300000=G13834)*$N$2:$N$300000)</f>
        <v>45965.522777777776</v>
      </c>
      <c r="J13834" s="14"/>
      <c r="N13834" s="7">
        <v>45072.540150462963</v>
      </c>
      <c r="O13834" s="8">
        <v>1</v>
      </c>
      <c r="P13834" t="s">
        <v>13</v>
      </c>
    </row>
    <row r="13835" spans="5:16" x14ac:dyDescent="0.25">
      <c r="E13835" s="9" t="str">
        <f t="shared" si="242"/>
        <v>PH-UDUS-100C</v>
      </c>
      <c r="F13835" s="8" t="s">
        <v>0</v>
      </c>
      <c r="G13835" s="8" t="s">
        <v>48</v>
      </c>
      <c r="H13835" s="12"/>
      <c r="I13835" s="33" cm="1">
        <f t="array" ref="I13835">MAX(($G$2:$G$300000=G13835)*$N$2:$N$300000)</f>
        <v>45965.522777777776</v>
      </c>
      <c r="J13835" s="14"/>
      <c r="N13835" s="7">
        <v>45072.618055555555</v>
      </c>
      <c r="O13835" s="8">
        <v>1</v>
      </c>
      <c r="P13835" t="s">
        <v>11</v>
      </c>
    </row>
    <row r="13836" spans="5:16" x14ac:dyDescent="0.25">
      <c r="E13836" s="9" t="str">
        <f t="shared" si="242"/>
        <v>PH-UDUS-100C</v>
      </c>
      <c r="F13836" s="8" t="s">
        <v>0</v>
      </c>
      <c r="G13836" s="8" t="s">
        <v>48</v>
      </c>
      <c r="H13836" s="12"/>
      <c r="I13836" s="33" cm="1">
        <f t="array" ref="I13836">MAX(($G$2:$G$300000=G13836)*$N$2:$N$300000)</f>
        <v>45965.522777777776</v>
      </c>
      <c r="J13836" s="14"/>
      <c r="N13836" s="7">
        <v>45100.410324074073</v>
      </c>
      <c r="O13836" s="8">
        <v>1</v>
      </c>
      <c r="P13836" t="s">
        <v>13</v>
      </c>
    </row>
    <row r="13837" spans="5:16" x14ac:dyDescent="0.25">
      <c r="E13837" s="9" t="str">
        <f t="shared" si="242"/>
        <v>PH-UDUS-100C</v>
      </c>
      <c r="F13837" s="8" t="s">
        <v>0</v>
      </c>
      <c r="G13837" s="8" t="s">
        <v>48</v>
      </c>
      <c r="H13837" s="12"/>
      <c r="I13837" s="33" cm="1">
        <f t="array" ref="I13837">MAX(($G$2:$G$300000=G13837)*$N$2:$N$300000)</f>
        <v>45965.522777777776</v>
      </c>
      <c r="J13837" s="14"/>
      <c r="N13837" s="7">
        <v>45100.414050925923</v>
      </c>
      <c r="O13837" s="8">
        <v>1</v>
      </c>
      <c r="P13837" t="s">
        <v>13</v>
      </c>
    </row>
    <row r="13838" spans="5:16" x14ac:dyDescent="0.25">
      <c r="E13838" s="9" t="str">
        <f t="shared" si="242"/>
        <v>PH-UDUS-100C</v>
      </c>
      <c r="F13838" s="8" t="s">
        <v>0</v>
      </c>
      <c r="G13838" s="8" t="s">
        <v>48</v>
      </c>
      <c r="H13838" s="12"/>
      <c r="I13838" s="33" cm="1">
        <f t="array" ref="I13838">MAX(($G$2:$G$300000=G13838)*$N$2:$N$300000)</f>
        <v>45965.522777777776</v>
      </c>
      <c r="J13838" s="14"/>
      <c r="N13838" s="7">
        <v>45110.507824074077</v>
      </c>
      <c r="O13838" s="8">
        <v>1</v>
      </c>
      <c r="P13838" t="s">
        <v>12</v>
      </c>
    </row>
    <row r="13839" spans="5:16" x14ac:dyDescent="0.25">
      <c r="E13839" s="9" t="str">
        <f t="shared" si="242"/>
        <v>PH-UDUS-100C</v>
      </c>
      <c r="F13839" s="8" t="s">
        <v>0</v>
      </c>
      <c r="G13839" s="8" t="s">
        <v>48</v>
      </c>
      <c r="H13839" s="12"/>
      <c r="I13839" s="33" cm="1">
        <f t="array" ref="I13839">MAX(($G$2:$G$300000=G13839)*$N$2:$N$300000)</f>
        <v>45965.522777777776</v>
      </c>
      <c r="J13839" s="14"/>
      <c r="N13839" s="7">
        <v>45110.50885416667</v>
      </c>
      <c r="O13839" s="8">
        <v>1</v>
      </c>
      <c r="P13839" t="s">
        <v>12</v>
      </c>
    </row>
    <row r="13840" spans="5:16" x14ac:dyDescent="0.25">
      <c r="E13840" s="9" t="str">
        <f t="shared" si="242"/>
        <v>PH-UDUS-100C</v>
      </c>
      <c r="F13840" s="8" t="s">
        <v>0</v>
      </c>
      <c r="G13840" s="8" t="s">
        <v>48</v>
      </c>
      <c r="H13840" s="12"/>
      <c r="I13840" s="33" cm="1">
        <f t="array" ref="I13840">MAX(($G$2:$G$300000=G13840)*$N$2:$N$300000)</f>
        <v>45965.522777777776</v>
      </c>
      <c r="J13840" s="14"/>
      <c r="N13840" s="7">
        <v>45147.651562500003</v>
      </c>
      <c r="O13840" s="8">
        <v>1</v>
      </c>
      <c r="P13840" t="s">
        <v>13</v>
      </c>
    </row>
    <row r="13841" spans="5:16" x14ac:dyDescent="0.25">
      <c r="E13841" s="9" t="str">
        <f t="shared" si="242"/>
        <v>PH-UDUS-100C</v>
      </c>
      <c r="F13841" s="8" t="s">
        <v>0</v>
      </c>
      <c r="G13841" s="8" t="s">
        <v>48</v>
      </c>
      <c r="H13841" s="12"/>
      <c r="I13841" s="33" cm="1">
        <f t="array" ref="I13841">MAX(($G$2:$G$300000=G13841)*$N$2:$N$300000)</f>
        <v>45965.522777777776</v>
      </c>
      <c r="J13841" s="14"/>
      <c r="N13841" s="7">
        <v>45147.651875000003</v>
      </c>
      <c r="O13841" s="8">
        <v>1</v>
      </c>
      <c r="P13841" t="s">
        <v>13</v>
      </c>
    </row>
    <row r="13842" spans="5:16" x14ac:dyDescent="0.25">
      <c r="E13842" s="9" t="str">
        <f t="shared" si="242"/>
        <v>PH-UDUS-100C</v>
      </c>
      <c r="F13842" s="8" t="s">
        <v>0</v>
      </c>
      <c r="G13842" s="8" t="s">
        <v>48</v>
      </c>
      <c r="H13842" s="12"/>
      <c r="I13842" s="33" cm="1">
        <f t="array" ref="I13842">MAX(($G$2:$G$300000=G13842)*$N$2:$N$300000)</f>
        <v>45965.522777777776</v>
      </c>
      <c r="J13842" s="14"/>
      <c r="N13842" s="7">
        <v>45147.652245370373</v>
      </c>
      <c r="O13842" s="8">
        <v>1</v>
      </c>
      <c r="P13842" t="s">
        <v>13</v>
      </c>
    </row>
    <row r="13843" spans="5:16" x14ac:dyDescent="0.25">
      <c r="E13843" s="9" t="str">
        <f t="shared" si="242"/>
        <v>PH-UDUS-100C</v>
      </c>
      <c r="F13843" s="8" t="s">
        <v>0</v>
      </c>
      <c r="G13843" s="8" t="s">
        <v>48</v>
      </c>
      <c r="H13843" s="12"/>
      <c r="I13843" s="33" cm="1">
        <f t="array" ref="I13843">MAX(($G$2:$G$300000=G13843)*$N$2:$N$300000)</f>
        <v>45965.522777777776</v>
      </c>
      <c r="J13843" s="14"/>
      <c r="N13843" s="7">
        <v>45166.466134259259</v>
      </c>
      <c r="O13843" s="8">
        <v>1</v>
      </c>
      <c r="P13843" t="s">
        <v>12</v>
      </c>
    </row>
    <row r="13844" spans="5:16" x14ac:dyDescent="0.25">
      <c r="E13844" s="9" t="str">
        <f t="shared" si="242"/>
        <v>PH-UDUS-100C</v>
      </c>
      <c r="F13844" s="8" t="s">
        <v>0</v>
      </c>
      <c r="G13844" s="8" t="s">
        <v>48</v>
      </c>
      <c r="H13844" s="12"/>
      <c r="I13844" s="33" cm="1">
        <f t="array" ref="I13844">MAX(($G$2:$G$300000=G13844)*$N$2:$N$300000)</f>
        <v>45965.522777777776</v>
      </c>
      <c r="J13844" s="14"/>
      <c r="N13844" s="7">
        <v>45169.481921296298</v>
      </c>
      <c r="O13844" s="8">
        <v>1</v>
      </c>
      <c r="P13844" t="s">
        <v>13</v>
      </c>
    </row>
    <row r="13845" spans="5:16" x14ac:dyDescent="0.25">
      <c r="E13845" s="9" t="str">
        <f t="shared" si="242"/>
        <v>PH-UDUS-100C</v>
      </c>
      <c r="F13845" s="8" t="s">
        <v>0</v>
      </c>
      <c r="G13845" s="8" t="s">
        <v>48</v>
      </c>
      <c r="H13845" s="12"/>
      <c r="I13845" s="33" cm="1">
        <f t="array" ref="I13845">MAX(($G$2:$G$300000=G13845)*$N$2:$N$300000)</f>
        <v>45965.522777777776</v>
      </c>
      <c r="J13845" s="14"/>
      <c r="N13845" s="7">
        <v>45169.48847222222</v>
      </c>
      <c r="O13845" s="8">
        <v>1</v>
      </c>
      <c r="P13845" t="s">
        <v>13</v>
      </c>
    </row>
    <row r="13846" spans="5:16" x14ac:dyDescent="0.25">
      <c r="E13846" s="9" t="str">
        <f t="shared" si="242"/>
        <v>PH-UDUS-100C</v>
      </c>
      <c r="F13846" s="8" t="s">
        <v>0</v>
      </c>
      <c r="G13846" s="8" t="s">
        <v>48</v>
      </c>
      <c r="H13846" s="12"/>
      <c r="I13846" s="33" cm="1">
        <f t="array" ref="I13846">MAX(($G$2:$G$300000=G13846)*$N$2:$N$300000)</f>
        <v>45965.522777777776</v>
      </c>
      <c r="J13846" s="14"/>
      <c r="N13846" s="7">
        <v>45169.494722222225</v>
      </c>
      <c r="O13846" s="8">
        <v>1</v>
      </c>
      <c r="P13846" t="s">
        <v>13</v>
      </c>
    </row>
    <row r="13847" spans="5:16" x14ac:dyDescent="0.25">
      <c r="E13847" s="9" t="str">
        <f t="shared" si="242"/>
        <v>PH-UDUS-100C</v>
      </c>
      <c r="F13847" s="8" t="s">
        <v>0</v>
      </c>
      <c r="G13847" s="8" t="s">
        <v>48</v>
      </c>
      <c r="H13847" s="12"/>
      <c r="I13847" s="33" cm="1">
        <f t="array" ref="I13847">MAX(($G$2:$G$300000=G13847)*$N$2:$N$300000)</f>
        <v>45965.522777777776</v>
      </c>
      <c r="J13847" s="14"/>
      <c r="N13847" s="7">
        <v>45180.343912037039</v>
      </c>
      <c r="O13847" s="8">
        <v>1</v>
      </c>
      <c r="P13847" t="s">
        <v>13</v>
      </c>
    </row>
    <row r="13848" spans="5:16" x14ac:dyDescent="0.25">
      <c r="E13848" s="9" t="str">
        <f t="shared" si="242"/>
        <v>PH-UDUS-100C</v>
      </c>
      <c r="F13848" s="8" t="s">
        <v>0</v>
      </c>
      <c r="G13848" s="8" t="s">
        <v>48</v>
      </c>
      <c r="H13848" s="12"/>
      <c r="I13848" s="33" cm="1">
        <f t="array" ref="I13848">MAX(($G$2:$G$300000=G13848)*$N$2:$N$300000)</f>
        <v>45965.522777777776</v>
      </c>
      <c r="J13848" s="14"/>
      <c r="N13848" s="7">
        <v>45180.344756944447</v>
      </c>
      <c r="O13848" s="8">
        <v>1</v>
      </c>
      <c r="P13848" t="s">
        <v>13</v>
      </c>
    </row>
    <row r="13849" spans="5:16" x14ac:dyDescent="0.25">
      <c r="E13849" s="9" t="str">
        <f t="shared" si="242"/>
        <v>PH-UDUS-100C</v>
      </c>
      <c r="F13849" s="8" t="s">
        <v>0</v>
      </c>
      <c r="G13849" s="8" t="s">
        <v>48</v>
      </c>
      <c r="H13849" s="12"/>
      <c r="I13849" s="33" cm="1">
        <f t="array" ref="I13849">MAX(($G$2:$G$300000=G13849)*$N$2:$N$300000)</f>
        <v>45965.522777777776</v>
      </c>
      <c r="J13849" s="14"/>
      <c r="N13849" s="7">
        <v>45184.46503472222</v>
      </c>
      <c r="O13849" s="8">
        <v>1</v>
      </c>
      <c r="P13849" t="s">
        <v>13</v>
      </c>
    </row>
    <row r="13850" spans="5:16" x14ac:dyDescent="0.25">
      <c r="E13850" s="9" t="str">
        <f t="shared" si="242"/>
        <v>PH-UDUS-100C</v>
      </c>
      <c r="F13850" s="8" t="s">
        <v>0</v>
      </c>
      <c r="G13850" s="8" t="s">
        <v>48</v>
      </c>
      <c r="H13850" s="12"/>
      <c r="I13850" s="33" cm="1">
        <f t="array" ref="I13850">MAX(($G$2:$G$300000=G13850)*$N$2:$N$300000)</f>
        <v>45965.522777777776</v>
      </c>
      <c r="J13850" s="14"/>
      <c r="N13850" s="7">
        <v>45184.465520833335</v>
      </c>
      <c r="O13850" s="8">
        <v>1</v>
      </c>
      <c r="P13850" t="s">
        <v>13</v>
      </c>
    </row>
    <row r="13851" spans="5:16" x14ac:dyDescent="0.25">
      <c r="E13851" s="9" t="str">
        <f t="shared" si="242"/>
        <v>PH-UDUS-100C</v>
      </c>
      <c r="F13851" s="8" t="s">
        <v>0</v>
      </c>
      <c r="G13851" s="8" t="s">
        <v>48</v>
      </c>
      <c r="H13851" s="12"/>
      <c r="I13851" s="33" cm="1">
        <f t="array" ref="I13851">MAX(($G$2:$G$300000=G13851)*$N$2:$N$300000)</f>
        <v>45965.522777777776</v>
      </c>
      <c r="J13851" s="14"/>
      <c r="N13851" s="7">
        <v>45225.306180555555</v>
      </c>
      <c r="O13851" s="8">
        <v>1</v>
      </c>
      <c r="P13851" t="s">
        <v>12</v>
      </c>
    </row>
    <row r="13852" spans="5:16" x14ac:dyDescent="0.25">
      <c r="E13852" s="9" t="str">
        <f t="shared" si="242"/>
        <v>PH-UDUS-100C</v>
      </c>
      <c r="F13852" s="8" t="s">
        <v>0</v>
      </c>
      <c r="G13852" s="8" t="s">
        <v>48</v>
      </c>
      <c r="H13852" s="12"/>
      <c r="I13852" s="33" cm="1">
        <f t="array" ref="I13852">MAX(($G$2:$G$300000=G13852)*$N$2:$N$300000)</f>
        <v>45965.522777777776</v>
      </c>
      <c r="J13852" s="14"/>
      <c r="N13852" s="7">
        <v>45225.445891203701</v>
      </c>
      <c r="O13852" s="8">
        <v>1</v>
      </c>
      <c r="P13852" t="s">
        <v>12</v>
      </c>
    </row>
    <row r="13853" spans="5:16" x14ac:dyDescent="0.25">
      <c r="E13853" s="9" t="str">
        <f t="shared" si="242"/>
        <v>PH-UDUS-100C</v>
      </c>
      <c r="F13853" s="8" t="s">
        <v>0</v>
      </c>
      <c r="G13853" s="8" t="s">
        <v>48</v>
      </c>
      <c r="H13853" s="12"/>
      <c r="I13853" s="33" cm="1">
        <f t="array" ref="I13853">MAX(($G$2:$G$300000=G13853)*$N$2:$N$300000)</f>
        <v>45965.522777777776</v>
      </c>
      <c r="J13853" s="14"/>
      <c r="N13853" s="7">
        <v>45282.478506944448</v>
      </c>
      <c r="O13853" s="8">
        <v>1</v>
      </c>
      <c r="P13853" t="s">
        <v>13</v>
      </c>
    </row>
    <row r="13854" spans="5:16" x14ac:dyDescent="0.25">
      <c r="E13854" s="9" t="str">
        <f t="shared" si="242"/>
        <v>PH-UDUS-100C</v>
      </c>
      <c r="F13854" s="8" t="s">
        <v>0</v>
      </c>
      <c r="G13854" s="8" t="s">
        <v>48</v>
      </c>
      <c r="H13854" s="12"/>
      <c r="I13854" s="33" cm="1">
        <f t="array" ref="I13854">MAX(($G$2:$G$300000=G13854)*$N$2:$N$300000)</f>
        <v>45965.522777777776</v>
      </c>
      <c r="J13854" s="14"/>
      <c r="N13854" s="7">
        <v>45295.561840277776</v>
      </c>
      <c r="O13854" s="8">
        <v>1</v>
      </c>
      <c r="P13854" t="s">
        <v>12</v>
      </c>
    </row>
    <row r="13855" spans="5:16" x14ac:dyDescent="0.25">
      <c r="E13855" s="9" t="str">
        <f t="shared" si="242"/>
        <v>PH-UDUS-100C</v>
      </c>
      <c r="F13855" s="8" t="s">
        <v>0</v>
      </c>
      <c r="G13855" s="8" t="s">
        <v>48</v>
      </c>
      <c r="H13855" s="12"/>
      <c r="I13855" s="33" cm="1">
        <f t="array" ref="I13855">MAX(($G$2:$G$300000=G13855)*$N$2:$N$300000)</f>
        <v>45965.522777777776</v>
      </c>
      <c r="J13855" s="14"/>
      <c r="N13855" s="7">
        <v>45307.336331018516</v>
      </c>
      <c r="O13855" s="8">
        <v>1</v>
      </c>
      <c r="P13855" t="s">
        <v>13</v>
      </c>
    </row>
    <row r="13856" spans="5:16" x14ac:dyDescent="0.25">
      <c r="E13856" s="9" t="str">
        <f t="shared" si="242"/>
        <v>PH-UDUS-100C</v>
      </c>
      <c r="F13856" s="8" t="s">
        <v>0</v>
      </c>
      <c r="G13856" s="8" t="s">
        <v>48</v>
      </c>
      <c r="H13856" s="12"/>
      <c r="I13856" s="33" cm="1">
        <f t="array" ref="I13856">MAX(($G$2:$G$300000=G13856)*$N$2:$N$300000)</f>
        <v>45965.522777777776</v>
      </c>
      <c r="J13856" s="14"/>
      <c r="N13856" s="7">
        <v>45315.568402777775</v>
      </c>
      <c r="O13856" s="8">
        <v>1</v>
      </c>
      <c r="P13856" t="s">
        <v>13</v>
      </c>
    </row>
    <row r="13857" spans="5:16" x14ac:dyDescent="0.25">
      <c r="E13857" s="9" t="str">
        <f t="shared" si="242"/>
        <v>PH-UDUS-100C</v>
      </c>
      <c r="F13857" s="8" t="s">
        <v>0</v>
      </c>
      <c r="G13857" s="8" t="s">
        <v>48</v>
      </c>
      <c r="H13857" s="12"/>
      <c r="I13857" s="33" cm="1">
        <f t="array" ref="I13857">MAX(($G$2:$G$300000=G13857)*$N$2:$N$300000)</f>
        <v>45965.522777777776</v>
      </c>
      <c r="J13857" s="14"/>
      <c r="N13857" s="7">
        <v>45315.568912037037</v>
      </c>
      <c r="O13857" s="8">
        <v>1</v>
      </c>
      <c r="P13857" t="s">
        <v>13</v>
      </c>
    </row>
    <row r="13858" spans="5:16" x14ac:dyDescent="0.25">
      <c r="E13858" s="9" t="str">
        <f t="shared" si="242"/>
        <v>PH-UDUS-100C</v>
      </c>
      <c r="F13858" s="8" t="s">
        <v>0</v>
      </c>
      <c r="G13858" s="8" t="s">
        <v>48</v>
      </c>
      <c r="H13858" s="12"/>
      <c r="I13858" s="33" cm="1">
        <f t="array" ref="I13858">MAX(($G$2:$G$300000=G13858)*$N$2:$N$300000)</f>
        <v>45965.522777777776</v>
      </c>
      <c r="J13858" s="14"/>
      <c r="N13858" s="7">
        <v>45321.558067129627</v>
      </c>
      <c r="O13858" s="8">
        <v>1</v>
      </c>
      <c r="P13858" t="s">
        <v>13</v>
      </c>
    </row>
    <row r="13859" spans="5:16" x14ac:dyDescent="0.25">
      <c r="E13859" s="9" t="str">
        <f t="shared" si="242"/>
        <v>PH-UDUS-100C</v>
      </c>
      <c r="F13859" s="8" t="s">
        <v>0</v>
      </c>
      <c r="G13859" s="8" t="s">
        <v>48</v>
      </c>
      <c r="H13859" s="12"/>
      <c r="I13859" s="33" cm="1">
        <f t="array" ref="I13859">MAX(($G$2:$G$300000=G13859)*$N$2:$N$300000)</f>
        <v>45965.522777777776</v>
      </c>
      <c r="J13859" s="14"/>
      <c r="N13859" s="7">
        <v>45328.65148148148</v>
      </c>
      <c r="O13859" s="8">
        <v>1</v>
      </c>
      <c r="P13859" t="s">
        <v>13</v>
      </c>
    </row>
    <row r="13860" spans="5:16" x14ac:dyDescent="0.25">
      <c r="E13860" s="9" t="str">
        <f t="shared" si="242"/>
        <v>PH-UDUS-100C</v>
      </c>
      <c r="F13860" s="8" t="s">
        <v>0</v>
      </c>
      <c r="G13860" s="8" t="s">
        <v>48</v>
      </c>
      <c r="H13860" s="12"/>
      <c r="I13860" s="33" cm="1">
        <f t="array" ref="I13860">MAX(($G$2:$G$300000=G13860)*$N$2:$N$300000)</f>
        <v>45965.522777777776</v>
      </c>
      <c r="J13860" s="14"/>
      <c r="N13860" s="7">
        <v>45335.639351851853</v>
      </c>
      <c r="O13860" s="8">
        <v>1</v>
      </c>
      <c r="P13860" t="s">
        <v>13</v>
      </c>
    </row>
    <row r="13861" spans="5:16" x14ac:dyDescent="0.25">
      <c r="E13861" s="9" t="str">
        <f t="shared" si="242"/>
        <v>PH-UDUS-100C</v>
      </c>
      <c r="F13861" s="8" t="s">
        <v>0</v>
      </c>
      <c r="G13861" s="8" t="s">
        <v>48</v>
      </c>
      <c r="H13861" s="12"/>
      <c r="I13861" s="33" cm="1">
        <f t="array" ref="I13861">MAX(($G$2:$G$300000=G13861)*$N$2:$N$300000)</f>
        <v>45965.522777777776</v>
      </c>
      <c r="J13861" s="14"/>
      <c r="N13861" s="7">
        <v>45342.419629629629</v>
      </c>
      <c r="O13861" s="8">
        <v>1</v>
      </c>
      <c r="P13861" t="s">
        <v>13</v>
      </c>
    </row>
    <row r="13862" spans="5:16" x14ac:dyDescent="0.25">
      <c r="E13862" s="9" t="str">
        <f t="shared" si="242"/>
        <v>PH-UDUS-100C</v>
      </c>
      <c r="F13862" s="8" t="s">
        <v>0</v>
      </c>
      <c r="G13862" s="8" t="s">
        <v>48</v>
      </c>
      <c r="H13862" s="12"/>
      <c r="I13862" s="33" cm="1">
        <f t="array" ref="I13862">MAX(($G$2:$G$300000=G13862)*$N$2:$N$300000)</f>
        <v>45965.522777777776</v>
      </c>
      <c r="J13862" s="14"/>
      <c r="N13862" s="7">
        <v>45343.620694444442</v>
      </c>
      <c r="O13862" s="8">
        <v>1</v>
      </c>
      <c r="P13862" t="s">
        <v>13</v>
      </c>
    </row>
    <row r="13863" spans="5:16" x14ac:dyDescent="0.25">
      <c r="E13863" s="9" t="str">
        <f t="shared" si="242"/>
        <v>PH-UDUS-100C</v>
      </c>
      <c r="F13863" s="8" t="s">
        <v>0</v>
      </c>
      <c r="G13863" s="8" t="s">
        <v>48</v>
      </c>
      <c r="H13863" s="12"/>
      <c r="I13863" s="33" cm="1">
        <f t="array" ref="I13863">MAX(($G$2:$G$300000=G13863)*$N$2:$N$300000)</f>
        <v>45965.522777777776</v>
      </c>
      <c r="J13863" s="14"/>
      <c r="N13863" s="7">
        <v>45357.520590277774</v>
      </c>
      <c r="O13863" s="8">
        <v>1</v>
      </c>
      <c r="P13863" t="s">
        <v>13</v>
      </c>
    </row>
    <row r="13864" spans="5:16" x14ac:dyDescent="0.25">
      <c r="E13864" s="9" t="str">
        <f t="shared" si="242"/>
        <v>PH-UDUS-100C</v>
      </c>
      <c r="F13864" s="8" t="s">
        <v>0</v>
      </c>
      <c r="G13864" s="8" t="s">
        <v>48</v>
      </c>
      <c r="H13864" s="12"/>
      <c r="I13864" s="33" cm="1">
        <f t="array" ref="I13864">MAX(($G$2:$G$300000=G13864)*$N$2:$N$300000)</f>
        <v>45965.522777777776</v>
      </c>
      <c r="J13864" s="14"/>
      <c r="N13864" s="7">
        <v>45357.521111111113</v>
      </c>
      <c r="O13864" s="8">
        <v>1</v>
      </c>
      <c r="P13864" t="s">
        <v>13</v>
      </c>
    </row>
    <row r="13865" spans="5:16" x14ac:dyDescent="0.25">
      <c r="E13865" s="9" t="str">
        <f t="shared" si="242"/>
        <v>PH-UDUS-100C</v>
      </c>
      <c r="F13865" s="8" t="s">
        <v>0</v>
      </c>
      <c r="G13865" s="8" t="s">
        <v>48</v>
      </c>
      <c r="H13865" s="12"/>
      <c r="I13865" s="33" cm="1">
        <f t="array" ref="I13865">MAX(($G$2:$G$300000=G13865)*$N$2:$N$300000)</f>
        <v>45965.522777777776</v>
      </c>
      <c r="J13865" s="14"/>
      <c r="N13865" s="7">
        <v>45364.322500000002</v>
      </c>
      <c r="O13865" s="8">
        <v>1</v>
      </c>
      <c r="P13865" t="s">
        <v>13</v>
      </c>
    </row>
    <row r="13866" spans="5:16" x14ac:dyDescent="0.25">
      <c r="E13866" s="9" t="str">
        <f t="shared" si="242"/>
        <v>PH-UDUS-100C</v>
      </c>
      <c r="F13866" s="8" t="s">
        <v>0</v>
      </c>
      <c r="G13866" s="8" t="s">
        <v>48</v>
      </c>
      <c r="H13866" s="12"/>
      <c r="I13866" s="33" cm="1">
        <f t="array" ref="I13866">MAX(($G$2:$G$300000=G13866)*$N$2:$N$300000)</f>
        <v>45965.522777777776</v>
      </c>
      <c r="J13866" s="14"/>
      <c r="N13866" s="7">
        <v>45364.322743055556</v>
      </c>
      <c r="O13866" s="8">
        <v>1</v>
      </c>
      <c r="P13866" t="s">
        <v>13</v>
      </c>
    </row>
    <row r="13867" spans="5:16" x14ac:dyDescent="0.25">
      <c r="E13867" s="9" t="str">
        <f t="shared" si="242"/>
        <v>PH-UDUS-100C</v>
      </c>
      <c r="F13867" s="8" t="s">
        <v>0</v>
      </c>
      <c r="G13867" s="8" t="s">
        <v>48</v>
      </c>
      <c r="H13867" s="12"/>
      <c r="I13867" s="33" cm="1">
        <f t="array" ref="I13867">MAX(($G$2:$G$300000=G13867)*$N$2:$N$300000)</f>
        <v>45965.522777777776</v>
      </c>
      <c r="J13867" s="14"/>
      <c r="N13867" s="7">
        <v>45364.323067129626</v>
      </c>
      <c r="O13867" s="8">
        <v>1</v>
      </c>
      <c r="P13867" t="s">
        <v>13</v>
      </c>
    </row>
    <row r="13868" spans="5:16" x14ac:dyDescent="0.25">
      <c r="E13868" s="9" t="str">
        <f t="shared" si="242"/>
        <v>PH-UDUS-100C</v>
      </c>
      <c r="F13868" s="8" t="s">
        <v>0</v>
      </c>
      <c r="G13868" s="8" t="s">
        <v>48</v>
      </c>
      <c r="H13868" s="12"/>
      <c r="I13868" s="33" cm="1">
        <f t="array" ref="I13868">MAX(($G$2:$G$300000=G13868)*$N$2:$N$300000)</f>
        <v>45965.522777777776</v>
      </c>
      <c r="J13868" s="14"/>
      <c r="N13868" s="7">
        <v>45369.689351851855</v>
      </c>
      <c r="O13868" s="8">
        <v>1</v>
      </c>
      <c r="P13868" t="s">
        <v>13</v>
      </c>
    </row>
    <row r="13869" spans="5:16" x14ac:dyDescent="0.25">
      <c r="E13869" s="9" t="str">
        <f t="shared" si="242"/>
        <v>PH-UDUS-100C</v>
      </c>
      <c r="F13869" s="8" t="s">
        <v>0</v>
      </c>
      <c r="G13869" s="8" t="s">
        <v>48</v>
      </c>
      <c r="H13869" s="12"/>
      <c r="I13869" s="33" cm="1">
        <f t="array" ref="I13869">MAX(($G$2:$G$300000=G13869)*$N$2:$N$300000)</f>
        <v>45965.522777777776</v>
      </c>
      <c r="J13869" s="14"/>
      <c r="N13869" s="7">
        <v>45460.35052083333</v>
      </c>
      <c r="O13869" s="8">
        <v>1</v>
      </c>
      <c r="P13869" t="s">
        <v>13</v>
      </c>
    </row>
    <row r="13870" spans="5:16" x14ac:dyDescent="0.25">
      <c r="E13870" s="9" t="str">
        <f t="shared" si="242"/>
        <v>PH-UDUS-100C</v>
      </c>
      <c r="F13870" s="8" t="s">
        <v>0</v>
      </c>
      <c r="G13870" s="8" t="s">
        <v>48</v>
      </c>
      <c r="H13870" s="12"/>
      <c r="I13870" s="33" cm="1">
        <f t="array" ref="I13870">MAX(($G$2:$G$300000=G13870)*$N$2:$N$300000)</f>
        <v>45965.522777777776</v>
      </c>
      <c r="J13870" s="14"/>
      <c r="N13870" s="7">
        <v>45460.359270833331</v>
      </c>
      <c r="O13870" s="8">
        <v>1</v>
      </c>
      <c r="P13870" t="s">
        <v>13</v>
      </c>
    </row>
    <row r="13871" spans="5:16" x14ac:dyDescent="0.25">
      <c r="E13871" s="9" t="str">
        <f t="shared" si="242"/>
        <v>PH-UDUS-100C</v>
      </c>
      <c r="F13871" s="8" t="s">
        <v>0</v>
      </c>
      <c r="G13871" s="8" t="s">
        <v>48</v>
      </c>
      <c r="H13871" s="12"/>
      <c r="I13871" s="33" cm="1">
        <f t="array" ref="I13871">MAX(($G$2:$G$300000=G13871)*$N$2:$N$300000)</f>
        <v>45965.522777777776</v>
      </c>
      <c r="J13871" s="14"/>
      <c r="N13871" s="7">
        <v>45460.363912037035</v>
      </c>
      <c r="O13871" s="8">
        <v>1</v>
      </c>
      <c r="P13871" t="s">
        <v>13</v>
      </c>
    </row>
    <row r="13872" spans="5:16" x14ac:dyDescent="0.25">
      <c r="E13872" s="9" t="str">
        <f t="shared" si="242"/>
        <v>PH-UDUS-100C</v>
      </c>
      <c r="F13872" s="8" t="s">
        <v>0</v>
      </c>
      <c r="G13872" s="8" t="s">
        <v>48</v>
      </c>
      <c r="H13872" s="12"/>
      <c r="I13872" s="33" cm="1">
        <f t="array" ref="I13872">MAX(($G$2:$G$300000=G13872)*$N$2:$N$300000)</f>
        <v>45965.522777777776</v>
      </c>
      <c r="J13872" s="14"/>
      <c r="N13872" s="7">
        <v>45460.370474537034</v>
      </c>
      <c r="O13872" s="8">
        <v>1</v>
      </c>
      <c r="P13872" t="s">
        <v>13</v>
      </c>
    </row>
    <row r="13873" spans="5:16" x14ac:dyDescent="0.25">
      <c r="E13873" s="9" t="str">
        <f t="shared" si="242"/>
        <v>PH-UDUS-100C</v>
      </c>
      <c r="F13873" s="8" t="s">
        <v>0</v>
      </c>
      <c r="G13873" s="8" t="s">
        <v>48</v>
      </c>
      <c r="H13873" s="12"/>
      <c r="I13873" s="33" cm="1">
        <f t="array" ref="I13873">MAX(($G$2:$G$300000=G13873)*$N$2:$N$300000)</f>
        <v>45965.522777777776</v>
      </c>
      <c r="J13873" s="14"/>
      <c r="N13873" s="7">
        <v>45460.657777777778</v>
      </c>
      <c r="O13873" s="8">
        <v>1</v>
      </c>
      <c r="P13873" t="s">
        <v>13</v>
      </c>
    </row>
    <row r="13874" spans="5:16" x14ac:dyDescent="0.25">
      <c r="E13874" s="9" t="str">
        <f t="shared" si="242"/>
        <v>PH-UDUS-100C</v>
      </c>
      <c r="F13874" s="8" t="s">
        <v>0</v>
      </c>
      <c r="G13874" s="8" t="s">
        <v>48</v>
      </c>
      <c r="H13874" s="12"/>
      <c r="I13874" s="33" cm="1">
        <f t="array" ref="I13874">MAX(($G$2:$G$300000=G13874)*$N$2:$N$300000)</f>
        <v>45965.522777777776</v>
      </c>
      <c r="J13874" s="14"/>
      <c r="N13874" s="7">
        <v>45460.658599537041</v>
      </c>
      <c r="O13874" s="8">
        <v>1</v>
      </c>
      <c r="P13874" t="s">
        <v>13</v>
      </c>
    </row>
    <row r="13875" spans="5:16" x14ac:dyDescent="0.25">
      <c r="E13875" s="9" t="str">
        <f t="shared" si="242"/>
        <v>PH-UDUS-100C</v>
      </c>
      <c r="F13875" s="8" t="s">
        <v>0</v>
      </c>
      <c r="G13875" s="8" t="s">
        <v>48</v>
      </c>
      <c r="H13875" s="12"/>
      <c r="I13875" s="33" cm="1">
        <f t="array" ref="I13875">MAX(($G$2:$G$300000=G13875)*$N$2:$N$300000)</f>
        <v>45965.522777777776</v>
      </c>
      <c r="J13875" s="14"/>
      <c r="N13875" s="7">
        <v>45707.373622685183</v>
      </c>
      <c r="O13875" s="8">
        <v>1</v>
      </c>
      <c r="P13875" t="s">
        <v>13</v>
      </c>
    </row>
    <row r="13876" spans="5:16" x14ac:dyDescent="0.25">
      <c r="E13876" s="9" t="str">
        <f t="shared" si="242"/>
        <v>PH-UDUS-100C</v>
      </c>
      <c r="F13876" s="8" t="s">
        <v>0</v>
      </c>
      <c r="G13876" s="8" t="s">
        <v>48</v>
      </c>
      <c r="H13876" s="12"/>
      <c r="I13876" s="33" cm="1">
        <f t="array" ref="I13876">MAX(($G$2:$G$300000=G13876)*$N$2:$N$300000)</f>
        <v>45965.522777777776</v>
      </c>
      <c r="J13876" s="14"/>
      <c r="N13876" s="7">
        <v>45716.572870370372</v>
      </c>
      <c r="O13876" s="8">
        <v>1</v>
      </c>
      <c r="P13876" t="s">
        <v>13</v>
      </c>
    </row>
    <row r="13877" spans="5:16" x14ac:dyDescent="0.25">
      <c r="E13877" s="9" t="str">
        <f t="shared" si="242"/>
        <v>PH-UDUS-100C</v>
      </c>
      <c r="F13877" s="8" t="s">
        <v>0</v>
      </c>
      <c r="G13877" s="8" t="s">
        <v>48</v>
      </c>
      <c r="H13877" s="12"/>
      <c r="I13877" s="33" cm="1">
        <f t="array" ref="I13877">MAX(($G$2:$G$300000=G13877)*$N$2:$N$300000)</f>
        <v>45965.522777777776</v>
      </c>
      <c r="J13877" s="14"/>
      <c r="N13877" s="7">
        <v>45727.595879629633</v>
      </c>
      <c r="O13877" s="8">
        <v>1</v>
      </c>
      <c r="P13877" t="s">
        <v>13</v>
      </c>
    </row>
    <row r="13878" spans="5:16" x14ac:dyDescent="0.25">
      <c r="E13878" s="9" t="str">
        <f t="shared" si="242"/>
        <v>PH-UDUS-100C</v>
      </c>
      <c r="F13878" s="8" t="s">
        <v>0</v>
      </c>
      <c r="G13878" s="8" t="s">
        <v>48</v>
      </c>
      <c r="H13878" s="12"/>
      <c r="I13878" s="33" cm="1">
        <f t="array" ref="I13878">MAX(($G$2:$G$300000=G13878)*$N$2:$N$300000)</f>
        <v>45965.522777777776</v>
      </c>
      <c r="J13878" s="14"/>
      <c r="N13878" s="7">
        <v>45740.601620370369</v>
      </c>
      <c r="O13878" s="8">
        <v>1</v>
      </c>
      <c r="P13878" t="s">
        <v>13</v>
      </c>
    </row>
    <row r="13879" spans="5:16" x14ac:dyDescent="0.25">
      <c r="E13879" s="9" t="str">
        <f t="shared" si="242"/>
        <v>PH-UDUS-100C</v>
      </c>
      <c r="F13879" s="8" t="s">
        <v>0</v>
      </c>
      <c r="G13879" s="8" t="s">
        <v>48</v>
      </c>
      <c r="H13879" s="12"/>
      <c r="I13879" s="33" cm="1">
        <f t="array" ref="I13879">MAX(($G$2:$G$300000=G13879)*$N$2:$N$300000)</f>
        <v>45965.522777777776</v>
      </c>
      <c r="J13879" s="14"/>
      <c r="N13879" s="7">
        <v>45740.601909722223</v>
      </c>
      <c r="O13879" s="8">
        <v>1</v>
      </c>
      <c r="P13879" t="s">
        <v>13</v>
      </c>
    </row>
    <row r="13880" spans="5:16" x14ac:dyDescent="0.25">
      <c r="E13880" s="9" t="str">
        <f t="shared" si="242"/>
        <v>PH-UDUS-100C</v>
      </c>
      <c r="F13880" s="8" t="s">
        <v>0</v>
      </c>
      <c r="G13880" s="8" t="s">
        <v>48</v>
      </c>
      <c r="H13880" s="12"/>
      <c r="I13880" s="33" cm="1">
        <f t="array" ref="I13880">MAX(($G$2:$G$300000=G13880)*$N$2:$N$300000)</f>
        <v>45965.522777777776</v>
      </c>
      <c r="J13880" s="14"/>
      <c r="N13880" s="7">
        <v>45779.593611111108</v>
      </c>
      <c r="O13880" s="8">
        <v>1</v>
      </c>
      <c r="P13880" t="s">
        <v>13</v>
      </c>
    </row>
    <row r="13881" spans="5:16" x14ac:dyDescent="0.25">
      <c r="E13881" s="9" t="str">
        <f t="shared" si="242"/>
        <v>PH-UDUS-100C</v>
      </c>
      <c r="F13881" s="8" t="s">
        <v>0</v>
      </c>
      <c r="G13881" s="8" t="s">
        <v>48</v>
      </c>
      <c r="H13881" s="12"/>
      <c r="I13881" s="33" cm="1">
        <f t="array" ref="I13881">MAX(($G$2:$G$300000=G13881)*$N$2:$N$300000)</f>
        <v>45965.522777777776</v>
      </c>
      <c r="J13881" s="14"/>
      <c r="N13881" s="7">
        <v>45779.593958333331</v>
      </c>
      <c r="O13881" s="8">
        <v>1</v>
      </c>
      <c r="P13881" t="s">
        <v>13</v>
      </c>
    </row>
    <row r="13882" spans="5:16" x14ac:dyDescent="0.25">
      <c r="E13882" s="9" t="str">
        <f t="shared" si="242"/>
        <v>PH-UDUS-100C</v>
      </c>
      <c r="F13882" s="8" t="s">
        <v>0</v>
      </c>
      <c r="G13882" s="8" t="s">
        <v>48</v>
      </c>
      <c r="H13882" s="12"/>
      <c r="I13882" s="33" cm="1">
        <f t="array" ref="I13882">MAX(($G$2:$G$300000=G13882)*$N$2:$N$300000)</f>
        <v>45965.522777777776</v>
      </c>
      <c r="J13882" s="14"/>
      <c r="N13882" s="7">
        <v>45779.594675925924</v>
      </c>
      <c r="O13882" s="8">
        <v>1</v>
      </c>
      <c r="P13882" t="s">
        <v>13</v>
      </c>
    </row>
    <row r="13883" spans="5:16" x14ac:dyDescent="0.25">
      <c r="E13883" s="9" t="str">
        <f t="shared" si="242"/>
        <v>PH-UDUS-100C</v>
      </c>
      <c r="F13883" s="8" t="s">
        <v>0</v>
      </c>
      <c r="G13883" s="8" t="s">
        <v>48</v>
      </c>
      <c r="H13883" s="12"/>
      <c r="I13883" s="33" cm="1">
        <f t="array" ref="I13883">MAX(($G$2:$G$300000=G13883)*$N$2:$N$300000)</f>
        <v>45965.522777777776</v>
      </c>
      <c r="J13883" s="14"/>
      <c r="N13883" s="7">
        <v>45813.402905092589</v>
      </c>
      <c r="O13883" s="8">
        <v>1</v>
      </c>
      <c r="P13883" t="s">
        <v>13</v>
      </c>
    </row>
    <row r="13884" spans="5:16" x14ac:dyDescent="0.25">
      <c r="E13884" s="9" t="str">
        <f t="shared" si="242"/>
        <v>PH-UDUS-100C</v>
      </c>
      <c r="F13884" s="8" t="s">
        <v>0</v>
      </c>
      <c r="G13884" s="8" t="s">
        <v>48</v>
      </c>
      <c r="H13884" s="12"/>
      <c r="I13884" s="33" cm="1">
        <f t="array" ref="I13884">MAX(($G$2:$G$300000=G13884)*$N$2:$N$300000)</f>
        <v>45965.522777777776</v>
      </c>
      <c r="J13884" s="14"/>
      <c r="N13884" s="7">
        <v>45821.579409722224</v>
      </c>
      <c r="O13884" s="8">
        <v>1</v>
      </c>
      <c r="P13884" t="s">
        <v>13</v>
      </c>
    </row>
    <row r="13885" spans="5:16" x14ac:dyDescent="0.25">
      <c r="E13885" s="9" t="str">
        <f t="shared" si="242"/>
        <v>PH-UDUS-100C</v>
      </c>
      <c r="F13885" s="8" t="s">
        <v>0</v>
      </c>
      <c r="G13885" s="8" t="s">
        <v>48</v>
      </c>
      <c r="H13885" s="12"/>
      <c r="I13885" s="33" cm="1">
        <f t="array" ref="I13885">MAX(($G$2:$G$300000=G13885)*$N$2:$N$300000)</f>
        <v>45965.522777777776</v>
      </c>
      <c r="J13885" s="14"/>
      <c r="N13885" s="7">
        <v>45838.598587962966</v>
      </c>
      <c r="O13885" s="8">
        <v>1</v>
      </c>
      <c r="P13885" t="s">
        <v>13</v>
      </c>
    </row>
    <row r="13886" spans="5:16" x14ac:dyDescent="0.25">
      <c r="E13886" s="9" t="str">
        <f t="shared" ref="E13886:E13897" si="243">+G13886&amp;H13886</f>
        <v>PH-UDUS-100C</v>
      </c>
      <c r="F13886" s="8" t="s">
        <v>0</v>
      </c>
      <c r="G13886" s="8" t="s">
        <v>48</v>
      </c>
      <c r="H13886" s="12"/>
      <c r="I13886" s="33" cm="1">
        <f t="array" ref="I13886">MAX(($G$2:$G$300000=G13886)*$N$2:$N$300000)</f>
        <v>45965.522777777776</v>
      </c>
      <c r="J13886" s="14"/>
      <c r="N13886" s="7">
        <v>45838.598796296297</v>
      </c>
      <c r="O13886" s="8">
        <v>1</v>
      </c>
      <c r="P13886" t="s">
        <v>13</v>
      </c>
    </row>
    <row r="13887" spans="5:16" x14ac:dyDescent="0.25">
      <c r="E13887" s="9" t="str">
        <f t="shared" si="243"/>
        <v>PH-UDUS-100C</v>
      </c>
      <c r="F13887" s="8" t="s">
        <v>0</v>
      </c>
      <c r="G13887" s="8" t="s">
        <v>48</v>
      </c>
      <c r="H13887" s="12"/>
      <c r="I13887" s="33" cm="1">
        <f t="array" ref="I13887">MAX(($G$2:$G$300000=G13887)*$N$2:$N$300000)</f>
        <v>45965.522777777776</v>
      </c>
      <c r="J13887" s="14"/>
      <c r="N13887" s="7">
        <v>45853.552071759259</v>
      </c>
      <c r="O13887" s="8">
        <v>1</v>
      </c>
      <c r="P13887" t="s">
        <v>13</v>
      </c>
    </row>
    <row r="13888" spans="5:16" x14ac:dyDescent="0.25">
      <c r="E13888" s="9" t="str">
        <f t="shared" si="243"/>
        <v>PH-UDUS-100C</v>
      </c>
      <c r="F13888" s="8" t="s">
        <v>0</v>
      </c>
      <c r="G13888" s="8" t="s">
        <v>48</v>
      </c>
      <c r="H13888" s="12"/>
      <c r="I13888" s="33" cm="1">
        <f t="array" ref="I13888">MAX(($G$2:$G$300000=G13888)*$N$2:$N$300000)</f>
        <v>45965.522777777776</v>
      </c>
      <c r="J13888" s="14"/>
      <c r="N13888" s="7">
        <v>45854.563043981485</v>
      </c>
      <c r="O13888" s="8">
        <v>1</v>
      </c>
      <c r="P13888" t="s">
        <v>13</v>
      </c>
    </row>
    <row r="13889" spans="5:16" x14ac:dyDescent="0.25">
      <c r="E13889" s="9" t="str">
        <f t="shared" si="243"/>
        <v>PH-UDUS-100C</v>
      </c>
      <c r="F13889" s="8" t="s">
        <v>0</v>
      </c>
      <c r="G13889" s="8" t="s">
        <v>48</v>
      </c>
      <c r="H13889" s="12"/>
      <c r="I13889" s="33" cm="1">
        <f t="array" ref="I13889">MAX(($G$2:$G$300000=G13889)*$N$2:$N$300000)</f>
        <v>45965.522777777776</v>
      </c>
      <c r="J13889" s="14"/>
      <c r="N13889" s="7">
        <v>45889.296319444446</v>
      </c>
      <c r="O13889" s="8">
        <v>1</v>
      </c>
      <c r="P13889" t="s">
        <v>13</v>
      </c>
    </row>
    <row r="13890" spans="5:16" x14ac:dyDescent="0.25">
      <c r="E13890" s="9" t="str">
        <f t="shared" si="243"/>
        <v>PH-UDUS-100C</v>
      </c>
      <c r="F13890" s="8" t="s">
        <v>0</v>
      </c>
      <c r="G13890" s="8" t="s">
        <v>48</v>
      </c>
      <c r="H13890" s="12"/>
      <c r="I13890" s="33" cm="1">
        <f t="array" ref="I13890">MAX(($G$2:$G$300000=G13890)*$N$2:$N$300000)</f>
        <v>45965.522777777776</v>
      </c>
      <c r="J13890" s="14"/>
      <c r="N13890" s="7">
        <v>45889.297094907408</v>
      </c>
      <c r="O13890" s="8">
        <v>1</v>
      </c>
      <c r="P13890" t="s">
        <v>13</v>
      </c>
    </row>
    <row r="13891" spans="5:16" x14ac:dyDescent="0.25">
      <c r="E13891" s="9" t="str">
        <f t="shared" si="243"/>
        <v>PH-UDUS-100C</v>
      </c>
      <c r="F13891" s="8" t="s">
        <v>0</v>
      </c>
      <c r="G13891" s="8" t="s">
        <v>48</v>
      </c>
      <c r="H13891" s="12"/>
      <c r="I13891" s="33" cm="1">
        <f t="array" ref="I13891">MAX(($G$2:$G$300000=G13891)*$N$2:$N$300000)</f>
        <v>45965.522777777776</v>
      </c>
      <c r="J13891" s="14"/>
      <c r="N13891" s="7">
        <v>45916.566145833334</v>
      </c>
      <c r="O13891" s="8">
        <v>1</v>
      </c>
      <c r="P13891" t="s">
        <v>13</v>
      </c>
    </row>
    <row r="13892" spans="5:16" x14ac:dyDescent="0.25">
      <c r="E13892" s="9" t="str">
        <f t="shared" si="243"/>
        <v>PH-UDUS-100C</v>
      </c>
      <c r="F13892" s="8" t="s">
        <v>0</v>
      </c>
      <c r="G13892" s="8" t="s">
        <v>48</v>
      </c>
      <c r="H13892" s="12"/>
      <c r="I13892" s="33" cm="1">
        <f t="array" ref="I13892">MAX(($G$2:$G$300000=G13892)*$N$2:$N$300000)</f>
        <v>45965.522777777776</v>
      </c>
      <c r="J13892" s="14"/>
      <c r="N13892" s="7">
        <v>45916.566458333335</v>
      </c>
      <c r="O13892" s="8">
        <v>1</v>
      </c>
      <c r="P13892" t="s">
        <v>13</v>
      </c>
    </row>
    <row r="13893" spans="5:16" x14ac:dyDescent="0.25">
      <c r="E13893" s="9" t="str">
        <f t="shared" si="243"/>
        <v>PH-UDUS-100C</v>
      </c>
      <c r="F13893" s="8" t="s">
        <v>0</v>
      </c>
      <c r="G13893" s="8" t="s">
        <v>48</v>
      </c>
      <c r="H13893" s="12"/>
      <c r="I13893" s="33" cm="1">
        <f t="array" ref="I13893">MAX(($G$2:$G$300000=G13893)*$N$2:$N$300000)</f>
        <v>45965.522777777776</v>
      </c>
      <c r="J13893" s="14"/>
      <c r="N13893" s="7">
        <v>45947.443877314814</v>
      </c>
      <c r="O13893" s="8">
        <v>1</v>
      </c>
      <c r="P13893" t="s">
        <v>13</v>
      </c>
    </row>
    <row r="13894" spans="5:16" x14ac:dyDescent="0.25">
      <c r="E13894" s="9" t="str">
        <f t="shared" si="243"/>
        <v>PH-UDUS-100C</v>
      </c>
      <c r="F13894" s="8" t="s">
        <v>0</v>
      </c>
      <c r="G13894" s="8" t="s">
        <v>48</v>
      </c>
      <c r="H13894" s="12"/>
      <c r="I13894" s="33" cm="1">
        <f t="array" ref="I13894">MAX(($G$2:$G$300000=G13894)*$N$2:$N$300000)</f>
        <v>45965.522777777776</v>
      </c>
      <c r="J13894" s="14"/>
      <c r="N13894" s="7">
        <v>45947.444097222222</v>
      </c>
      <c r="O13894" s="8">
        <v>1</v>
      </c>
      <c r="P13894" t="s">
        <v>13</v>
      </c>
    </row>
    <row r="13895" spans="5:16" x14ac:dyDescent="0.25">
      <c r="E13895" s="9" t="str">
        <f t="shared" si="243"/>
        <v>PH-UDUS-100C</v>
      </c>
      <c r="F13895" s="8" t="s">
        <v>0</v>
      </c>
      <c r="G13895" s="8" t="s">
        <v>48</v>
      </c>
      <c r="H13895" s="12"/>
      <c r="I13895" s="33" cm="1">
        <f t="array" ref="I13895">MAX(($G$2:$G$300000=G13895)*$N$2:$N$300000)</f>
        <v>45965.522777777776</v>
      </c>
      <c r="J13895" s="14"/>
      <c r="N13895" s="7">
        <v>45965.522418981483</v>
      </c>
      <c r="O13895" s="8">
        <v>1</v>
      </c>
      <c r="P13895" t="s">
        <v>13</v>
      </c>
    </row>
    <row r="13896" spans="5:16" x14ac:dyDescent="0.25">
      <c r="E13896" s="9" t="str">
        <f t="shared" si="243"/>
        <v>PH-UDUS-100C</v>
      </c>
      <c r="F13896" s="8" t="s">
        <v>0</v>
      </c>
      <c r="G13896" s="8" t="s">
        <v>48</v>
      </c>
      <c r="H13896" s="12"/>
      <c r="I13896" s="33" cm="1">
        <f t="array" ref="I13896">MAX(($G$2:$G$300000=G13896)*$N$2:$N$300000)</f>
        <v>45965.522777777776</v>
      </c>
      <c r="J13896" s="14"/>
      <c r="N13896" s="7">
        <v>45965.522604166668</v>
      </c>
      <c r="O13896" s="8">
        <v>1</v>
      </c>
      <c r="P13896" t="s">
        <v>13</v>
      </c>
    </row>
    <row r="13897" spans="5:16" x14ac:dyDescent="0.25">
      <c r="E13897" s="9" t="str">
        <f t="shared" si="243"/>
        <v>PH-UDUS-100C</v>
      </c>
      <c r="F13897" s="8" t="s">
        <v>0</v>
      </c>
      <c r="G13897" s="8" t="s">
        <v>48</v>
      </c>
      <c r="H13897" s="12"/>
      <c r="I13897" s="33" cm="1">
        <f t="array" ref="I13897">MAX(($G$2:$G$300000=G13897)*$N$2:$N$300000)</f>
        <v>45965.522777777776</v>
      </c>
      <c r="J13897" s="14"/>
      <c r="N13897" s="7">
        <v>45965.522777777776</v>
      </c>
      <c r="O13897" s="8">
        <v>1</v>
      </c>
      <c r="P13897" t="s">
        <v>13</v>
      </c>
    </row>
    <row r="13898" spans="5:16" x14ac:dyDescent="0.25">
      <c r="E13898" s="9" t="str">
        <f t="shared" ref="E13898:E13915" si="244">+G13898&amp;H13898</f>
        <v>Q-10.00HC40-ESCC(B)-A1044</v>
      </c>
      <c r="F13898" s="8" t="s">
        <v>0</v>
      </c>
      <c r="G13898" s="8" t="s">
        <v>49</v>
      </c>
      <c r="H13898" s="12"/>
      <c r="I13898" s="33" cm="1">
        <f t="array" ref="I13898">MAX(($G$2:$G$300000=G13898)*$N$2:$N$300000)</f>
        <v>45699.443599537037</v>
      </c>
      <c r="J13898" s="14"/>
      <c r="N13898" s="7">
        <v>42697.724780092591</v>
      </c>
      <c r="O13898" s="8">
        <v>1</v>
      </c>
      <c r="P13898" t="s">
        <v>11</v>
      </c>
    </row>
    <row r="13899" spans="5:16" x14ac:dyDescent="0.25">
      <c r="E13899" s="9" t="str">
        <f t="shared" si="244"/>
        <v>Q-10.00HC40-ESCC(B)-A1044</v>
      </c>
      <c r="F13899" s="8" t="s">
        <v>0</v>
      </c>
      <c r="G13899" s="8" t="s">
        <v>49</v>
      </c>
      <c r="H13899" s="12"/>
      <c r="I13899" s="33" cm="1">
        <f t="array" ref="I13899">MAX(($G$2:$G$300000=G13899)*$N$2:$N$300000)</f>
        <v>45699.443599537037</v>
      </c>
      <c r="J13899" s="14"/>
      <c r="N13899" s="7">
        <v>42697.724826388891</v>
      </c>
      <c r="O13899" s="8">
        <v>1</v>
      </c>
      <c r="P13899" t="s">
        <v>11</v>
      </c>
    </row>
    <row r="13900" spans="5:16" x14ac:dyDescent="0.25">
      <c r="E13900" s="9" t="str">
        <f t="shared" si="244"/>
        <v>Q-10.00HC40-ESCC(B)-A1044</v>
      </c>
      <c r="F13900" s="8" t="s">
        <v>0</v>
      </c>
      <c r="G13900" s="8" t="s">
        <v>49</v>
      </c>
      <c r="H13900" s="12"/>
      <c r="I13900" s="33" cm="1">
        <f t="array" ref="I13900">MAX(($G$2:$G$300000=G13900)*$N$2:$N$300000)</f>
        <v>45699.443599537037</v>
      </c>
      <c r="J13900" s="14"/>
      <c r="N13900" s="7">
        <v>42830.441354166665</v>
      </c>
      <c r="O13900" s="8">
        <v>1</v>
      </c>
      <c r="P13900" t="s">
        <v>12</v>
      </c>
    </row>
    <row r="13901" spans="5:16" x14ac:dyDescent="0.25">
      <c r="E13901" s="9" t="str">
        <f t="shared" si="244"/>
        <v>Q-10.00HC40-ESCC(B)-A1044</v>
      </c>
      <c r="F13901" s="8" t="s">
        <v>0</v>
      </c>
      <c r="G13901" s="8" t="s">
        <v>49</v>
      </c>
      <c r="H13901" s="12"/>
      <c r="I13901" s="33" cm="1">
        <f t="array" ref="I13901">MAX(($G$2:$G$300000=G13901)*$N$2:$N$300000)</f>
        <v>45699.443599537037</v>
      </c>
      <c r="J13901" s="14"/>
      <c r="N13901" s="7">
        <v>42901.338402777779</v>
      </c>
      <c r="O13901" s="8">
        <v>1</v>
      </c>
      <c r="P13901" t="s">
        <v>11</v>
      </c>
    </row>
    <row r="13902" spans="5:16" x14ac:dyDescent="0.25">
      <c r="E13902" s="9" t="str">
        <f t="shared" si="244"/>
        <v>Q-10.00HC40-ESCC(B)-A1044</v>
      </c>
      <c r="F13902" s="8" t="s">
        <v>0</v>
      </c>
      <c r="G13902" s="8" t="s">
        <v>49</v>
      </c>
      <c r="H13902" s="12"/>
      <c r="I13902" s="33" cm="1">
        <f t="array" ref="I13902">MAX(($G$2:$G$300000=G13902)*$N$2:$N$300000)</f>
        <v>45699.443599537037</v>
      </c>
      <c r="J13902" s="14"/>
      <c r="N13902" s="7">
        <v>42901.339918981481</v>
      </c>
      <c r="O13902" s="8">
        <v>1</v>
      </c>
      <c r="P13902" t="s">
        <v>11</v>
      </c>
    </row>
    <row r="13903" spans="5:16" x14ac:dyDescent="0.25">
      <c r="E13903" s="9" t="str">
        <f t="shared" si="244"/>
        <v>Q-10.00HC40-ESCC(B)-A1044</v>
      </c>
      <c r="F13903" s="8" t="s">
        <v>0</v>
      </c>
      <c r="G13903" s="8" t="s">
        <v>49</v>
      </c>
      <c r="H13903" s="12"/>
      <c r="I13903" s="33" cm="1">
        <f t="array" ref="I13903">MAX(($G$2:$G$300000=G13903)*$N$2:$N$300000)</f>
        <v>45699.443599537037</v>
      </c>
      <c r="J13903" s="14"/>
      <c r="N13903" s="7">
        <v>42901.340231481481</v>
      </c>
      <c r="O13903" s="8">
        <v>1</v>
      </c>
      <c r="P13903" t="s">
        <v>11</v>
      </c>
    </row>
    <row r="13904" spans="5:16" x14ac:dyDescent="0.25">
      <c r="E13904" s="9" t="str">
        <f t="shared" si="244"/>
        <v>Q-10.00HC40-ESCC(B)-A1044</v>
      </c>
      <c r="F13904" s="8" t="s">
        <v>0</v>
      </c>
      <c r="G13904" s="8" t="s">
        <v>49</v>
      </c>
      <c r="H13904" s="12"/>
      <c r="I13904" s="33" cm="1">
        <f t="array" ref="I13904">MAX(($G$2:$G$300000=G13904)*$N$2:$N$300000)</f>
        <v>45699.443599537037</v>
      </c>
      <c r="J13904" s="14"/>
      <c r="N13904" s="7">
        <v>42901.340694444443</v>
      </c>
      <c r="O13904" s="8">
        <v>1</v>
      </c>
      <c r="P13904" t="s">
        <v>11</v>
      </c>
    </row>
    <row r="13905" spans="5:16" x14ac:dyDescent="0.25">
      <c r="E13905" s="9" t="str">
        <f t="shared" si="244"/>
        <v>Q-10.00HC40-ESCC(B)-A1044</v>
      </c>
      <c r="F13905" s="8" t="s">
        <v>0</v>
      </c>
      <c r="G13905" s="8" t="s">
        <v>49</v>
      </c>
      <c r="H13905" s="12"/>
      <c r="I13905" s="33" cm="1">
        <f t="array" ref="I13905">MAX(($G$2:$G$300000=G13905)*$N$2:$N$300000)</f>
        <v>45699.443599537037</v>
      </c>
      <c r="J13905" s="14"/>
      <c r="N13905" s="7">
        <v>42901.345856481479</v>
      </c>
      <c r="O13905" s="8">
        <v>1</v>
      </c>
      <c r="P13905" t="s">
        <v>11</v>
      </c>
    </row>
    <row r="13906" spans="5:16" x14ac:dyDescent="0.25">
      <c r="E13906" s="9" t="str">
        <f t="shared" si="244"/>
        <v>Q-10.00HC40-ESCC(B)-A1044</v>
      </c>
      <c r="F13906" s="8" t="s">
        <v>0</v>
      </c>
      <c r="G13906" s="8" t="s">
        <v>49</v>
      </c>
      <c r="H13906" s="12"/>
      <c r="I13906" s="33" cm="1">
        <f t="array" ref="I13906">MAX(($G$2:$G$300000=G13906)*$N$2:$N$300000)</f>
        <v>45699.443599537037</v>
      </c>
      <c r="J13906" s="14"/>
      <c r="N13906" s="7">
        <v>42901.347002314818</v>
      </c>
      <c r="O13906" s="8">
        <v>1</v>
      </c>
      <c r="P13906" t="s">
        <v>11</v>
      </c>
    </row>
    <row r="13907" spans="5:16" x14ac:dyDescent="0.25">
      <c r="E13907" s="9" t="str">
        <f t="shared" si="244"/>
        <v>Q-10.00HC40-ESCC(B)-A1044</v>
      </c>
      <c r="F13907" s="8" t="s">
        <v>0</v>
      </c>
      <c r="G13907" s="8" t="s">
        <v>49</v>
      </c>
      <c r="H13907" s="12"/>
      <c r="I13907" s="33" cm="1">
        <f t="array" ref="I13907">MAX(($G$2:$G$300000=G13907)*$N$2:$N$300000)</f>
        <v>45699.443599537037</v>
      </c>
      <c r="J13907" s="14"/>
      <c r="N13907" s="7">
        <v>43060.520555555559</v>
      </c>
      <c r="O13907" s="8">
        <v>1</v>
      </c>
      <c r="P13907" t="s">
        <v>11</v>
      </c>
    </row>
    <row r="13908" spans="5:16" x14ac:dyDescent="0.25">
      <c r="E13908" s="9" t="str">
        <f t="shared" si="244"/>
        <v>Q-10.00HC40-ESCC(B)-A1044</v>
      </c>
      <c r="F13908" s="8" t="s">
        <v>0</v>
      </c>
      <c r="G13908" s="8" t="s">
        <v>49</v>
      </c>
      <c r="H13908" s="12"/>
      <c r="I13908" s="33" cm="1">
        <f t="array" ref="I13908">MAX(($G$2:$G$300000=G13908)*$N$2:$N$300000)</f>
        <v>45699.443599537037</v>
      </c>
      <c r="J13908" s="14"/>
      <c r="N13908" s="7">
        <v>43126.450706018521</v>
      </c>
      <c r="O13908" s="8">
        <v>1</v>
      </c>
      <c r="P13908" t="s">
        <v>13</v>
      </c>
    </row>
    <row r="13909" spans="5:16" x14ac:dyDescent="0.25">
      <c r="E13909" s="9" t="str">
        <f t="shared" si="244"/>
        <v>Q-10.00HC40-ESCC(B)-A1044</v>
      </c>
      <c r="F13909" s="8" t="s">
        <v>0</v>
      </c>
      <c r="G13909" s="8" t="s">
        <v>49</v>
      </c>
      <c r="H13909" s="12"/>
      <c r="I13909" s="33" cm="1">
        <f t="array" ref="I13909">MAX(($G$2:$G$300000=G13909)*$N$2:$N$300000)</f>
        <v>45699.443599537037</v>
      </c>
      <c r="J13909" s="14"/>
      <c r="N13909" s="7">
        <v>43734.511805555558</v>
      </c>
      <c r="O13909" s="8">
        <v>1</v>
      </c>
      <c r="P13909" t="s">
        <v>11</v>
      </c>
    </row>
    <row r="13910" spans="5:16" x14ac:dyDescent="0.25">
      <c r="E13910" s="9" t="str">
        <f t="shared" si="244"/>
        <v>Q-10.00HC40-ESCC(B)-A1044</v>
      </c>
      <c r="F13910" s="8" t="s">
        <v>0</v>
      </c>
      <c r="G13910" s="8" t="s">
        <v>49</v>
      </c>
      <c r="H13910" s="12"/>
      <c r="I13910" s="33" cm="1">
        <f t="array" ref="I13910">MAX(($G$2:$G$300000=G13910)*$N$2:$N$300000)</f>
        <v>45699.443599537037</v>
      </c>
      <c r="J13910" s="14"/>
      <c r="N13910" s="7">
        <v>43734.512499999997</v>
      </c>
      <c r="O13910" s="8">
        <v>1</v>
      </c>
      <c r="P13910" t="s">
        <v>11</v>
      </c>
    </row>
    <row r="13911" spans="5:16" x14ac:dyDescent="0.25">
      <c r="E13911" s="9" t="str">
        <f t="shared" si="244"/>
        <v>Q-10.00HC40-ESCC(B)-A1044</v>
      </c>
      <c r="F13911" s="8" t="s">
        <v>0</v>
      </c>
      <c r="G13911" s="8" t="s">
        <v>49</v>
      </c>
      <c r="H13911" s="12"/>
      <c r="I13911" s="33" cm="1">
        <f t="array" ref="I13911">MAX(($G$2:$G$300000=G13911)*$N$2:$N$300000)</f>
        <v>45699.443599537037</v>
      </c>
      <c r="J13911" s="14"/>
      <c r="N13911" s="7">
        <v>45687.676145833335</v>
      </c>
      <c r="O13911" s="8">
        <v>1</v>
      </c>
      <c r="P13911" t="s">
        <v>13</v>
      </c>
    </row>
    <row r="13912" spans="5:16" x14ac:dyDescent="0.25">
      <c r="E13912" s="9" t="str">
        <f t="shared" si="244"/>
        <v>Q-10.00HC40-ESCC(B)-A1044</v>
      </c>
      <c r="F13912" s="8" t="s">
        <v>0</v>
      </c>
      <c r="G13912" s="8" t="s">
        <v>49</v>
      </c>
      <c r="H13912" s="12"/>
      <c r="I13912" s="33" cm="1">
        <f t="array" ref="I13912">MAX(($G$2:$G$300000=G13912)*$N$2:$N$300000)</f>
        <v>45699.443599537037</v>
      </c>
      <c r="J13912" s="14"/>
      <c r="N13912" s="7">
        <v>45687.676168981481</v>
      </c>
      <c r="O13912" s="8">
        <v>1</v>
      </c>
      <c r="P13912" t="s">
        <v>13</v>
      </c>
    </row>
    <row r="13913" spans="5:16" x14ac:dyDescent="0.25">
      <c r="E13913" s="9" t="str">
        <f t="shared" si="244"/>
        <v>Q-10.00HC40-ESCC(B)-A1044</v>
      </c>
      <c r="F13913" s="8" t="s">
        <v>0</v>
      </c>
      <c r="G13913" s="8" t="s">
        <v>49</v>
      </c>
      <c r="H13913" s="12"/>
      <c r="I13913" s="33" cm="1">
        <f t="array" ref="I13913">MAX(($G$2:$G$300000=G13913)*$N$2:$N$300000)</f>
        <v>45699.443599537037</v>
      </c>
      <c r="J13913" s="14"/>
      <c r="N13913" s="7">
        <v>45687.676180555558</v>
      </c>
      <c r="O13913" s="8">
        <v>1</v>
      </c>
      <c r="P13913" t="s">
        <v>13</v>
      </c>
    </row>
    <row r="13914" spans="5:16" x14ac:dyDescent="0.25">
      <c r="E13914" s="9" t="str">
        <f t="shared" si="244"/>
        <v>Q-10.00HC40-ESCC(B)-A1044</v>
      </c>
      <c r="F13914" s="8" t="s">
        <v>0</v>
      </c>
      <c r="G13914" s="8" t="s">
        <v>49</v>
      </c>
      <c r="H13914" s="12"/>
      <c r="I13914" s="33" cm="1">
        <f t="array" ref="I13914">MAX(($G$2:$G$300000=G13914)*$N$2:$N$300000)</f>
        <v>45699.443599537037</v>
      </c>
      <c r="J13914" s="14"/>
      <c r="N13914" s="7">
        <v>45699.434907407405</v>
      </c>
      <c r="O13914" s="8">
        <v>1</v>
      </c>
      <c r="P13914" t="s">
        <v>11</v>
      </c>
    </row>
    <row r="13915" spans="5:16" x14ac:dyDescent="0.25">
      <c r="E13915" s="9" t="str">
        <f t="shared" si="244"/>
        <v>Q-10.00HC40-ESCC(B)-A1044</v>
      </c>
      <c r="F13915" s="8" t="s">
        <v>0</v>
      </c>
      <c r="G13915" s="8" t="s">
        <v>49</v>
      </c>
      <c r="H13915" s="12"/>
      <c r="I13915" s="33" cm="1">
        <f t="array" ref="I13915">MAX(($G$2:$G$300000=G13915)*$N$2:$N$300000)</f>
        <v>45699.443599537037</v>
      </c>
      <c r="J13915" s="14"/>
      <c r="N13915" s="7">
        <v>45699.442754629628</v>
      </c>
      <c r="O13915" s="8">
        <v>1</v>
      </c>
      <c r="P13915" t="s">
        <v>11</v>
      </c>
    </row>
    <row r="13916" spans="5:16" x14ac:dyDescent="0.25">
      <c r="E13916" s="9" t="str">
        <f t="shared" ref="E13916" si="245">+G13916&amp;H13916</f>
        <v>Q-10.00HC40-ESCC(B)-A1044</v>
      </c>
      <c r="F13916" s="8" t="s">
        <v>0</v>
      </c>
      <c r="G13916" s="8" t="s">
        <v>49</v>
      </c>
      <c r="H13916" s="12"/>
      <c r="I13916" s="33" cm="1">
        <f t="array" ref="I13916">MAX(($G$2:$G$300000=G13916)*$N$2:$N$300000)</f>
        <v>45699.443599537037</v>
      </c>
      <c r="J13916" s="14"/>
      <c r="N13916" s="7">
        <v>45699.443599537037</v>
      </c>
      <c r="O13916" s="8">
        <v>1</v>
      </c>
      <c r="P13916" t="s">
        <v>11</v>
      </c>
    </row>
    <row r="13917" spans="5:16" x14ac:dyDescent="0.25">
      <c r="E13917" s="9" t="str">
        <f t="shared" ref="E13917" si="246">+G13917&amp;H13917</f>
        <v>Q-10.23HC40-ESCC(B)-A0778</v>
      </c>
      <c r="F13917" s="8" t="s">
        <v>0</v>
      </c>
      <c r="G13917" s="8" t="s">
        <v>50</v>
      </c>
      <c r="H13917" s="12"/>
      <c r="I13917" s="33" cm="1">
        <f t="array" ref="I13917">MAX(($G$2:$G$300000=G13917)*$N$2:$N$300000)</f>
        <v>45579.465995370374</v>
      </c>
      <c r="J13917" s="14"/>
      <c r="N13917" s="7">
        <v>42697.724930555552</v>
      </c>
      <c r="O13917" s="8">
        <v>1</v>
      </c>
      <c r="P13917" t="s">
        <v>11</v>
      </c>
    </row>
    <row r="13918" spans="5:16" x14ac:dyDescent="0.25">
      <c r="E13918" s="9" t="str">
        <f t="shared" ref="E13918:E13981" si="247">+G13918&amp;H13918</f>
        <v>Q-10.23HC40-ESCC(B)-A0778</v>
      </c>
      <c r="F13918" s="8" t="s">
        <v>0</v>
      </c>
      <c r="G13918" s="8" t="s">
        <v>50</v>
      </c>
      <c r="H13918" s="12"/>
      <c r="I13918" s="33" cm="1">
        <f t="array" ref="I13918">MAX(($G$2:$G$300000=G13918)*$N$2:$N$300000)</f>
        <v>45579.465995370374</v>
      </c>
      <c r="J13918" s="14"/>
      <c r="N13918" s="7">
        <v>42697.724976851852</v>
      </c>
      <c r="O13918" s="8">
        <v>1</v>
      </c>
      <c r="P13918" t="s">
        <v>11</v>
      </c>
    </row>
    <row r="13919" spans="5:16" x14ac:dyDescent="0.25">
      <c r="E13919" s="9" t="str">
        <f t="shared" si="247"/>
        <v>Q-10.23HC40-ESCC(B)-A0778</v>
      </c>
      <c r="F13919" s="8" t="s">
        <v>0</v>
      </c>
      <c r="G13919" s="8" t="s">
        <v>50</v>
      </c>
      <c r="H13919" s="12"/>
      <c r="I13919" s="33" cm="1">
        <f t="array" ref="I13919">MAX(($G$2:$G$300000=G13919)*$N$2:$N$300000)</f>
        <v>45579.465995370374</v>
      </c>
      <c r="J13919" s="14"/>
      <c r="N13919" s="7">
        <v>42697.725034722222</v>
      </c>
      <c r="O13919" s="8">
        <v>1</v>
      </c>
      <c r="P13919" t="s">
        <v>11</v>
      </c>
    </row>
    <row r="13920" spans="5:16" x14ac:dyDescent="0.25">
      <c r="E13920" s="9" t="str">
        <f t="shared" si="247"/>
        <v>Q-10.23HC40-ESCC(B)-A0778</v>
      </c>
      <c r="F13920" s="8" t="s">
        <v>0</v>
      </c>
      <c r="G13920" s="8" t="s">
        <v>50</v>
      </c>
      <c r="H13920" s="12"/>
      <c r="I13920" s="33" cm="1">
        <f t="array" ref="I13920">MAX(($G$2:$G$300000=G13920)*$N$2:$N$300000)</f>
        <v>45579.465995370374</v>
      </c>
      <c r="J13920" s="14"/>
      <c r="N13920" s="7">
        <v>42697.725069444445</v>
      </c>
      <c r="O13920" s="8">
        <v>1</v>
      </c>
      <c r="P13920" t="s">
        <v>11</v>
      </c>
    </row>
    <row r="13921" spans="5:16" x14ac:dyDescent="0.25">
      <c r="E13921" s="9" t="str">
        <f t="shared" si="247"/>
        <v>Q-10.23HC40-ESCC(B)-A0778</v>
      </c>
      <c r="F13921" s="8" t="s">
        <v>0</v>
      </c>
      <c r="G13921" s="8" t="s">
        <v>50</v>
      </c>
      <c r="H13921" s="12"/>
      <c r="I13921" s="33" cm="1">
        <f t="array" ref="I13921">MAX(($G$2:$G$300000=G13921)*$N$2:$N$300000)</f>
        <v>45579.465995370374</v>
      </c>
      <c r="J13921" s="14"/>
      <c r="N13921" s="7">
        <v>42901.585694444446</v>
      </c>
      <c r="O13921" s="8">
        <v>1</v>
      </c>
      <c r="P13921" t="s">
        <v>11</v>
      </c>
    </row>
    <row r="13922" spans="5:16" x14ac:dyDescent="0.25">
      <c r="E13922" s="9" t="str">
        <f t="shared" si="247"/>
        <v>Q-10.23HC40-ESCC(B)-A0778</v>
      </c>
      <c r="F13922" s="8" t="s">
        <v>0</v>
      </c>
      <c r="G13922" s="8" t="s">
        <v>50</v>
      </c>
      <c r="H13922" s="12"/>
      <c r="I13922" s="33" cm="1">
        <f t="array" ref="I13922">MAX(($G$2:$G$300000=G13922)*$N$2:$N$300000)</f>
        <v>45579.465995370374</v>
      </c>
      <c r="J13922" s="14"/>
      <c r="N13922" s="7">
        <v>42901.586157407408</v>
      </c>
      <c r="O13922" s="8">
        <v>1</v>
      </c>
      <c r="P13922" t="s">
        <v>11</v>
      </c>
    </row>
    <row r="13923" spans="5:16" x14ac:dyDescent="0.25">
      <c r="E13923" s="9" t="str">
        <f t="shared" si="247"/>
        <v>Q-10.23HC40-ESCC(B)-A0778</v>
      </c>
      <c r="F13923" s="8" t="s">
        <v>0</v>
      </c>
      <c r="G13923" s="8" t="s">
        <v>50</v>
      </c>
      <c r="H13923" s="12"/>
      <c r="I13923" s="33" cm="1">
        <f t="array" ref="I13923">MAX(($G$2:$G$300000=G13923)*$N$2:$N$300000)</f>
        <v>45579.465995370374</v>
      </c>
      <c r="J13923" s="14"/>
      <c r="N13923" s="7">
        <v>42901.588773148149</v>
      </c>
      <c r="O13923" s="8">
        <v>1</v>
      </c>
      <c r="P13923" t="s">
        <v>11</v>
      </c>
    </row>
    <row r="13924" spans="5:16" x14ac:dyDescent="0.25">
      <c r="E13924" s="9" t="str">
        <f t="shared" si="247"/>
        <v>Q-10.23HC40-ESCC(B)-A0778</v>
      </c>
      <c r="F13924" s="8" t="s">
        <v>0</v>
      </c>
      <c r="G13924" s="8" t="s">
        <v>50</v>
      </c>
      <c r="H13924" s="12"/>
      <c r="I13924" s="33" cm="1">
        <f t="array" ref="I13924">MAX(($G$2:$G$300000=G13924)*$N$2:$N$300000)</f>
        <v>45579.465995370374</v>
      </c>
      <c r="J13924" s="14"/>
      <c r="N13924" s="7">
        <v>42901.589386574073</v>
      </c>
      <c r="O13924" s="8">
        <v>1</v>
      </c>
      <c r="P13924" t="s">
        <v>11</v>
      </c>
    </row>
    <row r="13925" spans="5:16" x14ac:dyDescent="0.25">
      <c r="E13925" s="9" t="str">
        <f t="shared" si="247"/>
        <v>Q-10.23HC40-ESCC(B)-A0778</v>
      </c>
      <c r="F13925" s="8" t="s">
        <v>0</v>
      </c>
      <c r="G13925" s="8" t="s">
        <v>50</v>
      </c>
      <c r="H13925" s="12"/>
      <c r="I13925" s="33" cm="1">
        <f t="array" ref="I13925">MAX(($G$2:$G$300000=G13925)*$N$2:$N$300000)</f>
        <v>45579.465995370374</v>
      </c>
      <c r="J13925" s="14"/>
      <c r="N13925" s="7">
        <v>42901.590520833335</v>
      </c>
      <c r="O13925" s="8">
        <v>1</v>
      </c>
      <c r="P13925" t="s">
        <v>11</v>
      </c>
    </row>
    <row r="13926" spans="5:16" x14ac:dyDescent="0.25">
      <c r="E13926" s="9" t="str">
        <f t="shared" si="247"/>
        <v>Q-10.23HC40-ESCC(B)-A0778</v>
      </c>
      <c r="F13926" s="8" t="s">
        <v>0</v>
      </c>
      <c r="G13926" s="8" t="s">
        <v>50</v>
      </c>
      <c r="H13926" s="12"/>
      <c r="I13926" s="33" cm="1">
        <f t="array" ref="I13926">MAX(($G$2:$G$300000=G13926)*$N$2:$N$300000)</f>
        <v>45579.465995370374</v>
      </c>
      <c r="J13926" s="14"/>
      <c r="N13926" s="7">
        <v>42901.591319444444</v>
      </c>
      <c r="O13926" s="8">
        <v>1</v>
      </c>
      <c r="P13926" t="s">
        <v>11</v>
      </c>
    </row>
    <row r="13927" spans="5:16" x14ac:dyDescent="0.25">
      <c r="E13927" s="9" t="str">
        <f t="shared" si="247"/>
        <v>Q-10.23HC40-ESCC(B)-A0778</v>
      </c>
      <c r="F13927" s="8" t="s">
        <v>0</v>
      </c>
      <c r="G13927" s="8" t="s">
        <v>50</v>
      </c>
      <c r="H13927" s="12"/>
      <c r="I13927" s="33" cm="1">
        <f t="array" ref="I13927">MAX(($G$2:$G$300000=G13927)*$N$2:$N$300000)</f>
        <v>45579.465995370374</v>
      </c>
      <c r="J13927" s="14"/>
      <c r="N13927" s="7">
        <v>42901.59202546296</v>
      </c>
      <c r="O13927" s="8">
        <v>1</v>
      </c>
      <c r="P13927" t="s">
        <v>11</v>
      </c>
    </row>
    <row r="13928" spans="5:16" x14ac:dyDescent="0.25">
      <c r="E13928" s="9" t="str">
        <f t="shared" si="247"/>
        <v>Q-10.23HC40-ESCC(B)-A0778</v>
      </c>
      <c r="F13928" s="8" t="s">
        <v>0</v>
      </c>
      <c r="G13928" s="8" t="s">
        <v>50</v>
      </c>
      <c r="H13928" s="12"/>
      <c r="I13928" s="33" cm="1">
        <f t="array" ref="I13928">MAX(($G$2:$G$300000=G13928)*$N$2:$N$300000)</f>
        <v>45579.465995370374</v>
      </c>
      <c r="J13928" s="14"/>
      <c r="N13928" s="7">
        <v>42901.5940162037</v>
      </c>
      <c r="O13928" s="8">
        <v>1</v>
      </c>
      <c r="P13928" t="s">
        <v>11</v>
      </c>
    </row>
    <row r="13929" spans="5:16" x14ac:dyDescent="0.25">
      <c r="E13929" s="9" t="str">
        <f t="shared" si="247"/>
        <v>Q-10.23HC40-ESCC(B)-A0778</v>
      </c>
      <c r="F13929" s="8" t="s">
        <v>0</v>
      </c>
      <c r="G13929" s="8" t="s">
        <v>50</v>
      </c>
      <c r="H13929" s="12"/>
      <c r="I13929" s="33" cm="1">
        <f t="array" ref="I13929">MAX(($G$2:$G$300000=G13929)*$N$2:$N$300000)</f>
        <v>45579.465995370374</v>
      </c>
      <c r="J13929" s="14"/>
      <c r="N13929" s="7">
        <v>43201.505462962959</v>
      </c>
      <c r="O13929" s="8">
        <v>1</v>
      </c>
      <c r="P13929" t="s">
        <v>12</v>
      </c>
    </row>
    <row r="13930" spans="5:16" x14ac:dyDescent="0.25">
      <c r="E13930" s="9" t="str">
        <f t="shared" si="247"/>
        <v>Q-10.23HC40-ESCC(B)-A0778</v>
      </c>
      <c r="F13930" s="8" t="s">
        <v>0</v>
      </c>
      <c r="G13930" s="8" t="s">
        <v>50</v>
      </c>
      <c r="H13930" s="12"/>
      <c r="I13930" s="33" cm="1">
        <f t="array" ref="I13930">MAX(($G$2:$G$300000=G13930)*$N$2:$N$300000)</f>
        <v>45579.465995370374</v>
      </c>
      <c r="J13930" s="14"/>
      <c r="N13930" s="7">
        <v>43201.505462962959</v>
      </c>
      <c r="O13930" s="8">
        <v>2</v>
      </c>
      <c r="P13930" t="s">
        <v>12</v>
      </c>
    </row>
    <row r="13931" spans="5:16" x14ac:dyDescent="0.25">
      <c r="E13931" s="9" t="str">
        <f t="shared" si="247"/>
        <v>Q-10.23HC40-ESCC(B)-A0778</v>
      </c>
      <c r="F13931" s="8" t="s">
        <v>0</v>
      </c>
      <c r="G13931" s="8" t="s">
        <v>50</v>
      </c>
      <c r="H13931" s="12"/>
      <c r="I13931" s="33" cm="1">
        <f t="array" ref="I13931">MAX(($G$2:$G$300000=G13931)*$N$2:$N$300000)</f>
        <v>45579.465995370374</v>
      </c>
      <c r="J13931" s="14"/>
      <c r="N13931" s="7">
        <v>43201.505462962959</v>
      </c>
      <c r="O13931" s="8">
        <v>3</v>
      </c>
      <c r="P13931" t="s">
        <v>12</v>
      </c>
    </row>
    <row r="13932" spans="5:16" x14ac:dyDescent="0.25">
      <c r="E13932" s="9" t="str">
        <f t="shared" si="247"/>
        <v>Q-10.23HC40-ESCC(B)-A0778</v>
      </c>
      <c r="F13932" s="8" t="s">
        <v>0</v>
      </c>
      <c r="G13932" s="8" t="s">
        <v>50</v>
      </c>
      <c r="H13932" s="12"/>
      <c r="I13932" s="33" cm="1">
        <f t="array" ref="I13932">MAX(($G$2:$G$300000=G13932)*$N$2:$N$300000)</f>
        <v>45579.465995370374</v>
      </c>
      <c r="J13932" s="14"/>
      <c r="N13932" s="7">
        <v>43201.505462962959</v>
      </c>
      <c r="O13932" s="8">
        <v>4</v>
      </c>
      <c r="P13932" t="s">
        <v>12</v>
      </c>
    </row>
    <row r="13933" spans="5:16" x14ac:dyDescent="0.25">
      <c r="E13933" s="9" t="str">
        <f t="shared" si="247"/>
        <v>Q-10.23HC40-ESCC(B)-A0778</v>
      </c>
      <c r="F13933" s="8" t="s">
        <v>0</v>
      </c>
      <c r="G13933" s="8" t="s">
        <v>50</v>
      </c>
      <c r="H13933" s="12"/>
      <c r="I13933" s="33" cm="1">
        <f t="array" ref="I13933">MAX(($G$2:$G$300000=G13933)*$N$2:$N$300000)</f>
        <v>45579.465995370374</v>
      </c>
      <c r="J13933" s="14"/>
      <c r="N13933" s="7">
        <v>43201.505462962959</v>
      </c>
      <c r="O13933" s="8">
        <v>5</v>
      </c>
      <c r="P13933" t="s">
        <v>12</v>
      </c>
    </row>
    <row r="13934" spans="5:16" x14ac:dyDescent="0.25">
      <c r="E13934" s="9" t="str">
        <f t="shared" si="247"/>
        <v>Q-10.23HC40-ESCC(B)-A0778</v>
      </c>
      <c r="F13934" s="8" t="s">
        <v>0</v>
      </c>
      <c r="G13934" s="8" t="s">
        <v>50</v>
      </c>
      <c r="H13934" s="12"/>
      <c r="I13934" s="33" cm="1">
        <f t="array" ref="I13934">MAX(($G$2:$G$300000=G13934)*$N$2:$N$300000)</f>
        <v>45579.465995370374</v>
      </c>
      <c r="J13934" s="14"/>
      <c r="N13934" s="7">
        <v>43201.505462962959</v>
      </c>
      <c r="O13934" s="8">
        <v>6</v>
      </c>
      <c r="P13934" t="s">
        <v>12</v>
      </c>
    </row>
    <row r="13935" spans="5:16" x14ac:dyDescent="0.25">
      <c r="E13935" s="9" t="str">
        <f t="shared" si="247"/>
        <v>Q-10.23HC40-ESCC(B)-A0778</v>
      </c>
      <c r="F13935" s="8" t="s">
        <v>0</v>
      </c>
      <c r="G13935" s="8" t="s">
        <v>50</v>
      </c>
      <c r="H13935" s="12"/>
      <c r="I13935" s="33" cm="1">
        <f t="array" ref="I13935">MAX(($G$2:$G$300000=G13935)*$N$2:$N$300000)</f>
        <v>45579.465995370374</v>
      </c>
      <c r="J13935" s="14"/>
      <c r="N13935" s="7">
        <v>43201.505462962959</v>
      </c>
      <c r="O13935" s="8">
        <v>7</v>
      </c>
      <c r="P13935" t="s">
        <v>12</v>
      </c>
    </row>
    <row r="13936" spans="5:16" x14ac:dyDescent="0.25">
      <c r="E13936" s="9" t="str">
        <f t="shared" si="247"/>
        <v>Q-10.23HC40-ESCC(B)-A0778</v>
      </c>
      <c r="F13936" s="8" t="s">
        <v>0</v>
      </c>
      <c r="G13936" s="8" t="s">
        <v>50</v>
      </c>
      <c r="H13936" s="12"/>
      <c r="I13936" s="33" cm="1">
        <f t="array" ref="I13936">MAX(($G$2:$G$300000=G13936)*$N$2:$N$300000)</f>
        <v>45579.465995370374</v>
      </c>
      <c r="J13936" s="14"/>
      <c r="N13936" s="7">
        <v>43201.505462962959</v>
      </c>
      <c r="O13936" s="8">
        <v>8</v>
      </c>
      <c r="P13936" t="s">
        <v>12</v>
      </c>
    </row>
    <row r="13937" spans="5:16" x14ac:dyDescent="0.25">
      <c r="E13937" s="9" t="str">
        <f t="shared" si="247"/>
        <v>Q-10.23HC40-ESCC(B)-A0778</v>
      </c>
      <c r="F13937" s="8" t="s">
        <v>0</v>
      </c>
      <c r="G13937" s="8" t="s">
        <v>50</v>
      </c>
      <c r="H13937" s="12"/>
      <c r="I13937" s="33" cm="1">
        <f t="array" ref="I13937">MAX(($G$2:$G$300000=G13937)*$N$2:$N$300000)</f>
        <v>45579.465995370374</v>
      </c>
      <c r="J13937" s="14"/>
      <c r="N13937" s="7">
        <v>43201.505462962959</v>
      </c>
      <c r="O13937" s="8">
        <v>9</v>
      </c>
      <c r="P13937" t="s">
        <v>12</v>
      </c>
    </row>
    <row r="13938" spans="5:16" x14ac:dyDescent="0.25">
      <c r="E13938" s="9" t="str">
        <f t="shared" si="247"/>
        <v>Q-10.23HC40-ESCC(B)-A0778</v>
      </c>
      <c r="F13938" s="8" t="s">
        <v>0</v>
      </c>
      <c r="G13938" s="8" t="s">
        <v>50</v>
      </c>
      <c r="H13938" s="12"/>
      <c r="I13938" s="33" cm="1">
        <f t="array" ref="I13938">MAX(($G$2:$G$300000=G13938)*$N$2:$N$300000)</f>
        <v>45579.465995370374</v>
      </c>
      <c r="J13938" s="14"/>
      <c r="N13938" s="7">
        <v>43201.505462962959</v>
      </c>
      <c r="O13938" s="8">
        <v>10</v>
      </c>
      <c r="P13938" t="s">
        <v>12</v>
      </c>
    </row>
    <row r="13939" spans="5:16" x14ac:dyDescent="0.25">
      <c r="E13939" s="9" t="str">
        <f t="shared" si="247"/>
        <v>Q-10.23HC40-ESCC(B)-A0778</v>
      </c>
      <c r="F13939" s="8" t="s">
        <v>0</v>
      </c>
      <c r="G13939" s="8" t="s">
        <v>50</v>
      </c>
      <c r="H13939" s="12"/>
      <c r="I13939" s="33" cm="1">
        <f t="array" ref="I13939">MAX(($G$2:$G$300000=G13939)*$N$2:$N$300000)</f>
        <v>45579.465995370374</v>
      </c>
      <c r="J13939" s="14"/>
      <c r="N13939" s="7">
        <v>43201.505462962959</v>
      </c>
      <c r="O13939" s="8">
        <v>11</v>
      </c>
      <c r="P13939" t="s">
        <v>12</v>
      </c>
    </row>
    <row r="13940" spans="5:16" x14ac:dyDescent="0.25">
      <c r="E13940" s="9" t="str">
        <f t="shared" si="247"/>
        <v>Q-10.23HC40-ESCC(B)-A0778</v>
      </c>
      <c r="F13940" s="8" t="s">
        <v>0</v>
      </c>
      <c r="G13940" s="8" t="s">
        <v>50</v>
      </c>
      <c r="H13940" s="12"/>
      <c r="I13940" s="33" cm="1">
        <f t="array" ref="I13940">MAX(($G$2:$G$300000=G13940)*$N$2:$N$300000)</f>
        <v>45579.465995370374</v>
      </c>
      <c r="J13940" s="14"/>
      <c r="N13940" s="7">
        <v>43201.505462962959</v>
      </c>
      <c r="O13940" s="8">
        <v>12</v>
      </c>
      <c r="P13940" t="s">
        <v>12</v>
      </c>
    </row>
    <row r="13941" spans="5:16" x14ac:dyDescent="0.25">
      <c r="E13941" s="9" t="str">
        <f t="shared" si="247"/>
        <v>Q-10.23HC40-ESCC(B)-A0778</v>
      </c>
      <c r="F13941" s="8" t="s">
        <v>0</v>
      </c>
      <c r="G13941" s="8" t="s">
        <v>50</v>
      </c>
      <c r="H13941" s="12"/>
      <c r="I13941" s="33" cm="1">
        <f t="array" ref="I13941">MAX(($G$2:$G$300000=G13941)*$N$2:$N$300000)</f>
        <v>45579.465995370374</v>
      </c>
      <c r="J13941" s="14"/>
      <c r="N13941" s="7">
        <v>43201.505462962959</v>
      </c>
      <c r="O13941" s="8">
        <v>13</v>
      </c>
      <c r="P13941" t="s">
        <v>12</v>
      </c>
    </row>
    <row r="13942" spans="5:16" x14ac:dyDescent="0.25">
      <c r="E13942" s="9" t="str">
        <f t="shared" si="247"/>
        <v>Q-10.23HC40-ESCC(B)-A0778</v>
      </c>
      <c r="F13942" s="8" t="s">
        <v>0</v>
      </c>
      <c r="G13942" s="8" t="s">
        <v>50</v>
      </c>
      <c r="H13942" s="12"/>
      <c r="I13942" s="33" cm="1">
        <f t="array" ref="I13942">MAX(($G$2:$G$300000=G13942)*$N$2:$N$300000)</f>
        <v>45579.465995370374</v>
      </c>
      <c r="J13942" s="14"/>
      <c r="N13942" s="7">
        <v>43201.505462962959</v>
      </c>
      <c r="O13942" s="8">
        <v>14</v>
      </c>
      <c r="P13942" t="s">
        <v>12</v>
      </c>
    </row>
    <row r="13943" spans="5:16" x14ac:dyDescent="0.25">
      <c r="E13943" s="9" t="str">
        <f t="shared" si="247"/>
        <v>Q-10.23HC40-ESCC(B)-A0778</v>
      </c>
      <c r="F13943" s="8" t="s">
        <v>0</v>
      </c>
      <c r="G13943" s="8" t="s">
        <v>50</v>
      </c>
      <c r="H13943" s="12"/>
      <c r="I13943" s="33" cm="1">
        <f t="array" ref="I13943">MAX(($G$2:$G$300000=G13943)*$N$2:$N$300000)</f>
        <v>45579.465995370374</v>
      </c>
      <c r="J13943" s="14"/>
      <c r="N13943" s="7">
        <v>43201.505462962959</v>
      </c>
      <c r="O13943" s="8">
        <v>15</v>
      </c>
      <c r="P13943" t="s">
        <v>12</v>
      </c>
    </row>
    <row r="13944" spans="5:16" x14ac:dyDescent="0.25">
      <c r="E13944" s="9" t="str">
        <f t="shared" si="247"/>
        <v>Q-10.23HC40-ESCC(B)-A0778</v>
      </c>
      <c r="F13944" s="8" t="s">
        <v>0</v>
      </c>
      <c r="G13944" s="8" t="s">
        <v>50</v>
      </c>
      <c r="H13944" s="12"/>
      <c r="I13944" s="33" cm="1">
        <f t="array" ref="I13944">MAX(($G$2:$G$300000=G13944)*$N$2:$N$300000)</f>
        <v>45579.465995370374</v>
      </c>
      <c r="J13944" s="14"/>
      <c r="N13944" s="7">
        <v>43201.505462962959</v>
      </c>
      <c r="O13944" s="8">
        <v>16</v>
      </c>
      <c r="P13944" t="s">
        <v>12</v>
      </c>
    </row>
    <row r="13945" spans="5:16" x14ac:dyDescent="0.25">
      <c r="E13945" s="9" t="str">
        <f t="shared" si="247"/>
        <v>Q-10.23HC40-ESCC(B)-A0778</v>
      </c>
      <c r="F13945" s="8" t="s">
        <v>0</v>
      </c>
      <c r="G13945" s="8" t="s">
        <v>50</v>
      </c>
      <c r="H13945" s="12"/>
      <c r="I13945" s="33" cm="1">
        <f t="array" ref="I13945">MAX(($G$2:$G$300000=G13945)*$N$2:$N$300000)</f>
        <v>45579.465995370374</v>
      </c>
      <c r="J13945" s="14"/>
      <c r="N13945" s="7">
        <v>43201.505462962959</v>
      </c>
      <c r="O13945" s="8">
        <v>17</v>
      </c>
      <c r="P13945" t="s">
        <v>12</v>
      </c>
    </row>
    <row r="13946" spans="5:16" x14ac:dyDescent="0.25">
      <c r="E13946" s="9" t="str">
        <f t="shared" si="247"/>
        <v>Q-10.23HC40-ESCC(B)-A0778</v>
      </c>
      <c r="F13946" s="8" t="s">
        <v>0</v>
      </c>
      <c r="G13946" s="8" t="s">
        <v>50</v>
      </c>
      <c r="H13946" s="12"/>
      <c r="I13946" s="33" cm="1">
        <f t="array" ref="I13946">MAX(($G$2:$G$300000=G13946)*$N$2:$N$300000)</f>
        <v>45579.465995370374</v>
      </c>
      <c r="J13946" s="14"/>
      <c r="N13946" s="7">
        <v>43201.505462962959</v>
      </c>
      <c r="O13946" s="8">
        <v>18</v>
      </c>
      <c r="P13946" t="s">
        <v>12</v>
      </c>
    </row>
    <row r="13947" spans="5:16" x14ac:dyDescent="0.25">
      <c r="E13947" s="9" t="str">
        <f t="shared" si="247"/>
        <v>Q-10.23HC40-ESCC(B)-A0778</v>
      </c>
      <c r="F13947" s="8" t="s">
        <v>0</v>
      </c>
      <c r="G13947" s="8" t="s">
        <v>50</v>
      </c>
      <c r="H13947" s="12"/>
      <c r="I13947" s="33" cm="1">
        <f t="array" ref="I13947">MAX(($G$2:$G$300000=G13947)*$N$2:$N$300000)</f>
        <v>45579.465995370374</v>
      </c>
      <c r="J13947" s="14"/>
      <c r="N13947" s="7">
        <v>43201.505462962959</v>
      </c>
      <c r="O13947" s="8">
        <v>19</v>
      </c>
      <c r="P13947" t="s">
        <v>12</v>
      </c>
    </row>
    <row r="13948" spans="5:16" x14ac:dyDescent="0.25">
      <c r="E13948" s="9" t="str">
        <f t="shared" si="247"/>
        <v>Q-10.23HC40-ESCC(B)-A0778</v>
      </c>
      <c r="F13948" s="8" t="s">
        <v>0</v>
      </c>
      <c r="G13948" s="8" t="s">
        <v>50</v>
      </c>
      <c r="H13948" s="12"/>
      <c r="I13948" s="33" cm="1">
        <f t="array" ref="I13948">MAX(($G$2:$G$300000=G13948)*$N$2:$N$300000)</f>
        <v>45579.465995370374</v>
      </c>
      <c r="J13948" s="14"/>
      <c r="N13948" s="7">
        <v>43201.505462962959</v>
      </c>
      <c r="O13948" s="8">
        <v>20</v>
      </c>
      <c r="P13948" t="s">
        <v>12</v>
      </c>
    </row>
    <row r="13949" spans="5:16" x14ac:dyDescent="0.25">
      <c r="E13949" s="9" t="str">
        <f t="shared" si="247"/>
        <v>Q-10.23HC40-ESCC(B)-A0778</v>
      </c>
      <c r="F13949" s="8" t="s">
        <v>0</v>
      </c>
      <c r="G13949" s="8" t="s">
        <v>50</v>
      </c>
      <c r="H13949" s="12"/>
      <c r="I13949" s="33" cm="1">
        <f t="array" ref="I13949">MAX(($G$2:$G$300000=G13949)*$N$2:$N$300000)</f>
        <v>45579.465995370374</v>
      </c>
      <c r="J13949" s="14"/>
      <c r="N13949" s="7">
        <v>43201.505462962959</v>
      </c>
      <c r="O13949" s="8">
        <v>21</v>
      </c>
      <c r="P13949" t="s">
        <v>12</v>
      </c>
    </row>
    <row r="13950" spans="5:16" x14ac:dyDescent="0.25">
      <c r="E13950" s="9" t="str">
        <f t="shared" si="247"/>
        <v>Q-10.23HC40-ESCC(B)-A0778</v>
      </c>
      <c r="F13950" s="8" t="s">
        <v>0</v>
      </c>
      <c r="G13950" s="8" t="s">
        <v>50</v>
      </c>
      <c r="H13950" s="12"/>
      <c r="I13950" s="33" cm="1">
        <f t="array" ref="I13950">MAX(($G$2:$G$300000=G13950)*$N$2:$N$300000)</f>
        <v>45579.465995370374</v>
      </c>
      <c r="J13950" s="14"/>
      <c r="N13950" s="7">
        <v>43201.505462962959</v>
      </c>
      <c r="O13950" s="8">
        <v>22</v>
      </c>
      <c r="P13950" t="s">
        <v>12</v>
      </c>
    </row>
    <row r="13951" spans="5:16" x14ac:dyDescent="0.25">
      <c r="E13951" s="9" t="str">
        <f t="shared" si="247"/>
        <v>Q-10.23HC40-ESCC(B)-A0778</v>
      </c>
      <c r="F13951" s="8" t="s">
        <v>0</v>
      </c>
      <c r="G13951" s="8" t="s">
        <v>50</v>
      </c>
      <c r="H13951" s="12"/>
      <c r="I13951" s="33" cm="1">
        <f t="array" ref="I13951">MAX(($G$2:$G$300000=G13951)*$N$2:$N$300000)</f>
        <v>45579.465995370374</v>
      </c>
      <c r="J13951" s="14"/>
      <c r="N13951" s="7">
        <v>43201.505462962959</v>
      </c>
      <c r="O13951" s="8">
        <v>23</v>
      </c>
      <c r="P13951" t="s">
        <v>12</v>
      </c>
    </row>
    <row r="13952" spans="5:16" x14ac:dyDescent="0.25">
      <c r="E13952" s="9" t="str">
        <f t="shared" si="247"/>
        <v>Q-10.23HC40-ESCC(B)-A0778</v>
      </c>
      <c r="F13952" s="8" t="s">
        <v>0</v>
      </c>
      <c r="G13952" s="8" t="s">
        <v>50</v>
      </c>
      <c r="H13952" s="12"/>
      <c r="I13952" s="33" cm="1">
        <f t="array" ref="I13952">MAX(($G$2:$G$300000=G13952)*$N$2:$N$300000)</f>
        <v>45579.465995370374</v>
      </c>
      <c r="J13952" s="14"/>
      <c r="N13952" s="7">
        <v>43201.505462962959</v>
      </c>
      <c r="O13952" s="8">
        <v>24</v>
      </c>
      <c r="P13952" t="s">
        <v>12</v>
      </c>
    </row>
    <row r="13953" spans="5:16" x14ac:dyDescent="0.25">
      <c r="E13953" s="9" t="str">
        <f t="shared" si="247"/>
        <v>Q-10.23HC40-ESCC(B)-A0778</v>
      </c>
      <c r="F13953" s="8" t="s">
        <v>0</v>
      </c>
      <c r="G13953" s="8" t="s">
        <v>50</v>
      </c>
      <c r="H13953" s="12"/>
      <c r="I13953" s="33" cm="1">
        <f t="array" ref="I13953">MAX(($G$2:$G$300000=G13953)*$N$2:$N$300000)</f>
        <v>45579.465995370374</v>
      </c>
      <c r="J13953" s="14"/>
      <c r="N13953" s="7">
        <v>43201.505462962959</v>
      </c>
      <c r="O13953" s="8">
        <v>25</v>
      </c>
      <c r="P13953" t="s">
        <v>12</v>
      </c>
    </row>
    <row r="13954" spans="5:16" x14ac:dyDescent="0.25">
      <c r="E13954" s="9" t="str">
        <f t="shared" si="247"/>
        <v>Q-10.23HC40-ESCC(B)-A0778</v>
      </c>
      <c r="F13954" s="8" t="s">
        <v>0</v>
      </c>
      <c r="G13954" s="8" t="s">
        <v>50</v>
      </c>
      <c r="H13954" s="12"/>
      <c r="I13954" s="33" cm="1">
        <f t="array" ref="I13954">MAX(($G$2:$G$300000=G13954)*$N$2:$N$300000)</f>
        <v>45579.465995370374</v>
      </c>
      <c r="J13954" s="14"/>
      <c r="N13954" s="7">
        <v>43201.505462962959</v>
      </c>
      <c r="O13954" s="8">
        <v>26</v>
      </c>
      <c r="P13954" t="s">
        <v>12</v>
      </c>
    </row>
    <row r="13955" spans="5:16" x14ac:dyDescent="0.25">
      <c r="E13955" s="9" t="str">
        <f t="shared" si="247"/>
        <v>Q-10.23HC40-ESCC(B)-A0778</v>
      </c>
      <c r="F13955" s="8" t="s">
        <v>0</v>
      </c>
      <c r="G13955" s="8" t="s">
        <v>50</v>
      </c>
      <c r="H13955" s="12"/>
      <c r="I13955" s="33" cm="1">
        <f t="array" ref="I13955">MAX(($G$2:$G$300000=G13955)*$N$2:$N$300000)</f>
        <v>45579.465995370374</v>
      </c>
      <c r="J13955" s="14"/>
      <c r="N13955" s="7">
        <v>43201.505462962959</v>
      </c>
      <c r="O13955" s="8">
        <v>27</v>
      </c>
      <c r="P13955" t="s">
        <v>12</v>
      </c>
    </row>
    <row r="13956" spans="5:16" x14ac:dyDescent="0.25">
      <c r="E13956" s="9" t="str">
        <f t="shared" si="247"/>
        <v>Q-10.23HC40-ESCC(B)-A0778</v>
      </c>
      <c r="F13956" s="8" t="s">
        <v>0</v>
      </c>
      <c r="G13956" s="8" t="s">
        <v>50</v>
      </c>
      <c r="H13956" s="12"/>
      <c r="I13956" s="33" cm="1">
        <f t="array" ref="I13956">MAX(($G$2:$G$300000=G13956)*$N$2:$N$300000)</f>
        <v>45579.465995370374</v>
      </c>
      <c r="J13956" s="14"/>
      <c r="N13956" s="7">
        <v>43201.505462962959</v>
      </c>
      <c r="O13956" s="8">
        <v>28</v>
      </c>
      <c r="P13956" t="s">
        <v>12</v>
      </c>
    </row>
    <row r="13957" spans="5:16" x14ac:dyDescent="0.25">
      <c r="E13957" s="9" t="str">
        <f t="shared" si="247"/>
        <v>Q-10.23HC40-ESCC(B)-A0778</v>
      </c>
      <c r="F13957" s="8" t="s">
        <v>0</v>
      </c>
      <c r="G13957" s="8" t="s">
        <v>50</v>
      </c>
      <c r="H13957" s="12"/>
      <c r="I13957" s="33" cm="1">
        <f t="array" ref="I13957">MAX(($G$2:$G$300000=G13957)*$N$2:$N$300000)</f>
        <v>45579.465995370374</v>
      </c>
      <c r="J13957" s="14"/>
      <c r="N13957" s="7">
        <v>43201.505462962959</v>
      </c>
      <c r="O13957" s="8">
        <v>29</v>
      </c>
      <c r="P13957" t="s">
        <v>12</v>
      </c>
    </row>
    <row r="13958" spans="5:16" x14ac:dyDescent="0.25">
      <c r="E13958" s="9" t="str">
        <f t="shared" si="247"/>
        <v>Q-10.23HC40-ESCC(B)-A0778</v>
      </c>
      <c r="F13958" s="8" t="s">
        <v>0</v>
      </c>
      <c r="G13958" s="8" t="s">
        <v>50</v>
      </c>
      <c r="H13958" s="12"/>
      <c r="I13958" s="33" cm="1">
        <f t="array" ref="I13958">MAX(($G$2:$G$300000=G13958)*$N$2:$N$300000)</f>
        <v>45579.465995370374</v>
      </c>
      <c r="J13958" s="14"/>
      <c r="N13958" s="7">
        <v>43201.505462962959</v>
      </c>
      <c r="O13958" s="8">
        <v>30</v>
      </c>
      <c r="P13958" t="s">
        <v>12</v>
      </c>
    </row>
    <row r="13959" spans="5:16" x14ac:dyDescent="0.25">
      <c r="E13959" s="9" t="str">
        <f t="shared" si="247"/>
        <v>Q-10.23HC40-ESCC(B)-A0778</v>
      </c>
      <c r="F13959" s="8" t="s">
        <v>0</v>
      </c>
      <c r="G13959" s="8" t="s">
        <v>50</v>
      </c>
      <c r="H13959" s="12"/>
      <c r="I13959" s="33" cm="1">
        <f t="array" ref="I13959">MAX(($G$2:$G$300000=G13959)*$N$2:$N$300000)</f>
        <v>45579.465995370374</v>
      </c>
      <c r="J13959" s="14"/>
      <c r="N13959" s="7">
        <v>43201.505462962959</v>
      </c>
      <c r="O13959" s="8">
        <v>31</v>
      </c>
      <c r="P13959" t="s">
        <v>12</v>
      </c>
    </row>
    <row r="13960" spans="5:16" x14ac:dyDescent="0.25">
      <c r="E13960" s="9" t="str">
        <f t="shared" si="247"/>
        <v>Q-10.23HC40-ESCC(B)-A0778</v>
      </c>
      <c r="F13960" s="8" t="s">
        <v>0</v>
      </c>
      <c r="G13960" s="8" t="s">
        <v>50</v>
      </c>
      <c r="H13960" s="12"/>
      <c r="I13960" s="33" cm="1">
        <f t="array" ref="I13960">MAX(($G$2:$G$300000=G13960)*$N$2:$N$300000)</f>
        <v>45579.465995370374</v>
      </c>
      <c r="J13960" s="14"/>
      <c r="N13960" s="7">
        <v>43201.505462962959</v>
      </c>
      <c r="O13960" s="8">
        <v>32</v>
      </c>
      <c r="P13960" t="s">
        <v>12</v>
      </c>
    </row>
    <row r="13961" spans="5:16" x14ac:dyDescent="0.25">
      <c r="E13961" s="9" t="str">
        <f t="shared" si="247"/>
        <v>Q-10.23HC40-ESCC(B)-A0778</v>
      </c>
      <c r="F13961" s="8" t="s">
        <v>0</v>
      </c>
      <c r="G13961" s="8" t="s">
        <v>50</v>
      </c>
      <c r="H13961" s="12"/>
      <c r="I13961" s="33" cm="1">
        <f t="array" ref="I13961">MAX(($G$2:$G$300000=G13961)*$N$2:$N$300000)</f>
        <v>45579.465995370374</v>
      </c>
      <c r="J13961" s="14"/>
      <c r="N13961" s="7">
        <v>43201.505462962959</v>
      </c>
      <c r="O13961" s="8">
        <v>33</v>
      </c>
      <c r="P13961" t="s">
        <v>12</v>
      </c>
    </row>
    <row r="13962" spans="5:16" x14ac:dyDescent="0.25">
      <c r="E13962" s="9" t="str">
        <f t="shared" si="247"/>
        <v>Q-10.23HC40-ESCC(B)-A0778</v>
      </c>
      <c r="F13962" s="8" t="s">
        <v>0</v>
      </c>
      <c r="G13962" s="8" t="s">
        <v>50</v>
      </c>
      <c r="H13962" s="12"/>
      <c r="I13962" s="33" cm="1">
        <f t="array" ref="I13962">MAX(($G$2:$G$300000=G13962)*$N$2:$N$300000)</f>
        <v>45579.465995370374</v>
      </c>
      <c r="J13962" s="14"/>
      <c r="N13962" s="7">
        <v>43201.505462962959</v>
      </c>
      <c r="O13962" s="8">
        <v>34</v>
      </c>
      <c r="P13962" t="s">
        <v>12</v>
      </c>
    </row>
    <row r="13963" spans="5:16" x14ac:dyDescent="0.25">
      <c r="E13963" s="9" t="str">
        <f t="shared" si="247"/>
        <v>Q-10.23HC40-ESCC(B)-A0778</v>
      </c>
      <c r="F13963" s="8" t="s">
        <v>0</v>
      </c>
      <c r="G13963" s="8" t="s">
        <v>50</v>
      </c>
      <c r="H13963" s="12"/>
      <c r="I13963" s="33" cm="1">
        <f t="array" ref="I13963">MAX(($G$2:$G$300000=G13963)*$N$2:$N$300000)</f>
        <v>45579.465995370374</v>
      </c>
      <c r="J13963" s="14"/>
      <c r="N13963" s="7">
        <v>43201.505462962959</v>
      </c>
      <c r="O13963" s="8">
        <v>35</v>
      </c>
      <c r="P13963" t="s">
        <v>12</v>
      </c>
    </row>
    <row r="13964" spans="5:16" x14ac:dyDescent="0.25">
      <c r="E13964" s="9" t="str">
        <f t="shared" si="247"/>
        <v>Q-10.23HC40-ESCC(B)-A0778</v>
      </c>
      <c r="F13964" s="8" t="s">
        <v>0</v>
      </c>
      <c r="G13964" s="8" t="s">
        <v>50</v>
      </c>
      <c r="H13964" s="12"/>
      <c r="I13964" s="33" cm="1">
        <f t="array" ref="I13964">MAX(($G$2:$G$300000=G13964)*$N$2:$N$300000)</f>
        <v>45579.465995370374</v>
      </c>
      <c r="J13964" s="14"/>
      <c r="N13964" s="7">
        <v>43201.505462962959</v>
      </c>
      <c r="O13964" s="8">
        <v>36</v>
      </c>
      <c r="P13964" t="s">
        <v>12</v>
      </c>
    </row>
    <row r="13965" spans="5:16" x14ac:dyDescent="0.25">
      <c r="E13965" s="9" t="str">
        <f t="shared" si="247"/>
        <v>Q-10.23HC40-ESCC(B)-A0778</v>
      </c>
      <c r="F13965" s="8" t="s">
        <v>0</v>
      </c>
      <c r="G13965" s="8" t="s">
        <v>50</v>
      </c>
      <c r="H13965" s="12"/>
      <c r="I13965" s="33" cm="1">
        <f t="array" ref="I13965">MAX(($G$2:$G$300000=G13965)*$N$2:$N$300000)</f>
        <v>45579.465995370374</v>
      </c>
      <c r="J13965" s="14"/>
      <c r="N13965" s="7">
        <v>43201.513356481482</v>
      </c>
      <c r="O13965" s="8">
        <v>1</v>
      </c>
      <c r="P13965" t="s">
        <v>12</v>
      </c>
    </row>
    <row r="13966" spans="5:16" x14ac:dyDescent="0.25">
      <c r="E13966" s="9" t="str">
        <f t="shared" si="247"/>
        <v>Q-10.23HC40-ESCC(B)-A0778</v>
      </c>
      <c r="F13966" s="8" t="s">
        <v>0</v>
      </c>
      <c r="G13966" s="8" t="s">
        <v>50</v>
      </c>
      <c r="H13966" s="12"/>
      <c r="I13966" s="33" cm="1">
        <f t="array" ref="I13966">MAX(($G$2:$G$300000=G13966)*$N$2:$N$300000)</f>
        <v>45579.465995370374</v>
      </c>
      <c r="J13966" s="14"/>
      <c r="N13966" s="7">
        <v>43201.513356481482</v>
      </c>
      <c r="O13966" s="8">
        <v>2</v>
      </c>
      <c r="P13966" t="s">
        <v>12</v>
      </c>
    </row>
    <row r="13967" spans="5:16" x14ac:dyDescent="0.25">
      <c r="E13967" s="9" t="str">
        <f t="shared" si="247"/>
        <v>Q-10.23HC40-ESCC(B)-A0778</v>
      </c>
      <c r="F13967" s="8" t="s">
        <v>0</v>
      </c>
      <c r="G13967" s="8" t="s">
        <v>50</v>
      </c>
      <c r="H13967" s="12"/>
      <c r="I13967" s="33" cm="1">
        <f t="array" ref="I13967">MAX(($G$2:$G$300000=G13967)*$N$2:$N$300000)</f>
        <v>45579.465995370374</v>
      </c>
      <c r="J13967" s="14"/>
      <c r="N13967" s="7">
        <v>43201.513356481482</v>
      </c>
      <c r="O13967" s="8">
        <v>3</v>
      </c>
      <c r="P13967" t="s">
        <v>12</v>
      </c>
    </row>
    <row r="13968" spans="5:16" x14ac:dyDescent="0.25">
      <c r="E13968" s="9" t="str">
        <f t="shared" si="247"/>
        <v>Q-10.23HC40-ESCC(B)-A0778</v>
      </c>
      <c r="F13968" s="8" t="s">
        <v>0</v>
      </c>
      <c r="G13968" s="8" t="s">
        <v>50</v>
      </c>
      <c r="H13968" s="12"/>
      <c r="I13968" s="33" cm="1">
        <f t="array" ref="I13968">MAX(($G$2:$G$300000=G13968)*$N$2:$N$300000)</f>
        <v>45579.465995370374</v>
      </c>
      <c r="J13968" s="14"/>
      <c r="N13968" s="7">
        <v>43258.423043981478</v>
      </c>
      <c r="O13968" s="8">
        <v>1</v>
      </c>
      <c r="P13968" t="s">
        <v>11</v>
      </c>
    </row>
    <row r="13969" spans="5:16" x14ac:dyDescent="0.25">
      <c r="E13969" s="9" t="str">
        <f t="shared" si="247"/>
        <v>Q-10.23HC40-ESCC(B)-A0778</v>
      </c>
      <c r="F13969" s="8" t="s">
        <v>0</v>
      </c>
      <c r="G13969" s="8" t="s">
        <v>50</v>
      </c>
      <c r="H13969" s="12"/>
      <c r="I13969" s="33" cm="1">
        <f t="array" ref="I13969">MAX(($G$2:$G$300000=G13969)*$N$2:$N$300000)</f>
        <v>45579.465995370374</v>
      </c>
      <c r="J13969" s="14"/>
      <c r="N13969" s="7">
        <v>43258.423958333333</v>
      </c>
      <c r="O13969" s="8">
        <v>1</v>
      </c>
      <c r="P13969" t="s">
        <v>11</v>
      </c>
    </row>
    <row r="13970" spans="5:16" x14ac:dyDescent="0.25">
      <c r="E13970" s="9" t="str">
        <f t="shared" si="247"/>
        <v>Q-10.23HC40-ESCC(B)-A0778</v>
      </c>
      <c r="F13970" s="8" t="s">
        <v>0</v>
      </c>
      <c r="G13970" s="8" t="s">
        <v>50</v>
      </c>
      <c r="H13970" s="12"/>
      <c r="I13970" s="33" cm="1">
        <f t="array" ref="I13970">MAX(($G$2:$G$300000=G13970)*$N$2:$N$300000)</f>
        <v>45579.465995370374</v>
      </c>
      <c r="J13970" s="14"/>
      <c r="N13970" s="7">
        <v>43368.556400462963</v>
      </c>
      <c r="O13970" s="8">
        <v>1</v>
      </c>
      <c r="P13970" t="s">
        <v>13</v>
      </c>
    </row>
    <row r="13971" spans="5:16" x14ac:dyDescent="0.25">
      <c r="E13971" s="9" t="str">
        <f t="shared" si="247"/>
        <v>Q-10.23HC40-ESCC(B)-A0778</v>
      </c>
      <c r="F13971" s="8" t="s">
        <v>0</v>
      </c>
      <c r="G13971" s="8" t="s">
        <v>50</v>
      </c>
      <c r="H13971" s="12"/>
      <c r="I13971" s="33" cm="1">
        <f t="array" ref="I13971">MAX(($G$2:$G$300000=G13971)*$N$2:$N$300000)</f>
        <v>45579.465995370374</v>
      </c>
      <c r="J13971" s="14"/>
      <c r="N13971" s="7">
        <v>43368.587465277778</v>
      </c>
      <c r="O13971" s="8">
        <v>1</v>
      </c>
      <c r="P13971" t="s">
        <v>13</v>
      </c>
    </row>
    <row r="13972" spans="5:16" x14ac:dyDescent="0.25">
      <c r="E13972" s="9" t="str">
        <f t="shared" si="247"/>
        <v>Q-10.23HC40-ESCC(B)-A0778</v>
      </c>
      <c r="F13972" s="8" t="s">
        <v>0</v>
      </c>
      <c r="G13972" s="8" t="s">
        <v>50</v>
      </c>
      <c r="H13972" s="12"/>
      <c r="I13972" s="33" cm="1">
        <f t="array" ref="I13972">MAX(($G$2:$G$300000=G13972)*$N$2:$N$300000)</f>
        <v>45579.465995370374</v>
      </c>
      <c r="J13972" s="14"/>
      <c r="N13972" s="7">
        <v>43368.605312500003</v>
      </c>
      <c r="O13972" s="8">
        <v>1</v>
      </c>
      <c r="P13972" t="s">
        <v>13</v>
      </c>
    </row>
    <row r="13973" spans="5:16" x14ac:dyDescent="0.25">
      <c r="E13973" s="9" t="str">
        <f t="shared" si="247"/>
        <v>Q-10.23HC40-ESCC(B)-A0778</v>
      </c>
      <c r="F13973" s="8" t="s">
        <v>0</v>
      </c>
      <c r="G13973" s="8" t="s">
        <v>50</v>
      </c>
      <c r="H13973" s="12"/>
      <c r="I13973" s="33" cm="1">
        <f t="array" ref="I13973">MAX(($G$2:$G$300000=G13973)*$N$2:$N$300000)</f>
        <v>45579.465995370374</v>
      </c>
      <c r="J13973" s="14"/>
      <c r="N13973" s="7">
        <v>43368.626006944447</v>
      </c>
      <c r="O13973" s="8">
        <v>1</v>
      </c>
      <c r="P13973" t="s">
        <v>13</v>
      </c>
    </row>
    <row r="13974" spans="5:16" x14ac:dyDescent="0.25">
      <c r="E13974" s="9" t="str">
        <f t="shared" si="247"/>
        <v>Q-10.23HC40-ESCC(B)-A0778</v>
      </c>
      <c r="F13974" s="8" t="s">
        <v>0</v>
      </c>
      <c r="G13974" s="8" t="s">
        <v>50</v>
      </c>
      <c r="H13974" s="12"/>
      <c r="I13974" s="33" cm="1">
        <f t="array" ref="I13974">MAX(($G$2:$G$300000=G13974)*$N$2:$N$300000)</f>
        <v>45579.465995370374</v>
      </c>
      <c r="J13974" s="14"/>
      <c r="N13974" s="7">
        <v>43368.641828703701</v>
      </c>
      <c r="O13974" s="8">
        <v>1</v>
      </c>
      <c r="P13974" t="s">
        <v>13</v>
      </c>
    </row>
    <row r="13975" spans="5:16" x14ac:dyDescent="0.25">
      <c r="E13975" s="9" t="str">
        <f t="shared" si="247"/>
        <v>Q-10.23HC40-ESCC(B)-A0778</v>
      </c>
      <c r="F13975" s="8" t="s">
        <v>0</v>
      </c>
      <c r="G13975" s="8" t="s">
        <v>50</v>
      </c>
      <c r="H13975" s="12"/>
      <c r="I13975" s="33" cm="1">
        <f t="array" ref="I13975">MAX(($G$2:$G$300000=G13975)*$N$2:$N$300000)</f>
        <v>45579.465995370374</v>
      </c>
      <c r="J13975" s="14"/>
      <c r="N13975" s="7">
        <v>43368.65347222222</v>
      </c>
      <c r="O13975" s="8">
        <v>1</v>
      </c>
      <c r="P13975" t="s">
        <v>13</v>
      </c>
    </row>
    <row r="13976" spans="5:16" x14ac:dyDescent="0.25">
      <c r="E13976" s="9" t="str">
        <f t="shared" si="247"/>
        <v>Q-10.23HC40-ESCC(B)-A0778</v>
      </c>
      <c r="F13976" s="8" t="s">
        <v>0</v>
      </c>
      <c r="G13976" s="8" t="s">
        <v>50</v>
      </c>
      <c r="H13976" s="12"/>
      <c r="I13976" s="33" cm="1">
        <f t="array" ref="I13976">MAX(($G$2:$G$300000=G13976)*$N$2:$N$300000)</f>
        <v>45579.465995370374</v>
      </c>
      <c r="J13976" s="14"/>
      <c r="N13976" s="7">
        <v>43412.307870370372</v>
      </c>
      <c r="O13976" s="8">
        <v>1</v>
      </c>
      <c r="P13976" t="s">
        <v>13</v>
      </c>
    </row>
    <row r="13977" spans="5:16" x14ac:dyDescent="0.25">
      <c r="E13977" s="9" t="str">
        <f t="shared" si="247"/>
        <v>Q-10.23HC40-ESCC(B)-A0778</v>
      </c>
      <c r="F13977" s="8" t="s">
        <v>0</v>
      </c>
      <c r="G13977" s="8" t="s">
        <v>50</v>
      </c>
      <c r="H13977" s="12"/>
      <c r="I13977" s="33" cm="1">
        <f t="array" ref="I13977">MAX(($G$2:$G$300000=G13977)*$N$2:$N$300000)</f>
        <v>45579.465995370374</v>
      </c>
      <c r="J13977" s="14"/>
      <c r="N13977" s="7">
        <v>43412.310891203706</v>
      </c>
      <c r="O13977" s="8">
        <v>1</v>
      </c>
      <c r="P13977" t="s">
        <v>13</v>
      </c>
    </row>
    <row r="13978" spans="5:16" x14ac:dyDescent="0.25">
      <c r="E13978" s="9" t="str">
        <f t="shared" si="247"/>
        <v>Q-10.23HC40-ESCC(B)-A0778</v>
      </c>
      <c r="F13978" s="8" t="s">
        <v>0</v>
      </c>
      <c r="G13978" s="8" t="s">
        <v>50</v>
      </c>
      <c r="H13978" s="12"/>
      <c r="I13978" s="33" cm="1">
        <f t="array" ref="I13978">MAX(($G$2:$G$300000=G13978)*$N$2:$N$300000)</f>
        <v>45579.465995370374</v>
      </c>
      <c r="J13978" s="14"/>
      <c r="N13978" s="7">
        <v>43412.316134259258</v>
      </c>
      <c r="O13978" s="8">
        <v>1</v>
      </c>
      <c r="P13978" t="s">
        <v>13</v>
      </c>
    </row>
    <row r="13979" spans="5:16" x14ac:dyDescent="0.25">
      <c r="E13979" s="9" t="str">
        <f t="shared" si="247"/>
        <v>Q-10.23HC40-ESCC(B)-A0778</v>
      </c>
      <c r="F13979" s="8" t="s">
        <v>0</v>
      </c>
      <c r="G13979" s="8" t="s">
        <v>50</v>
      </c>
      <c r="H13979" s="12"/>
      <c r="I13979" s="33" cm="1">
        <f t="array" ref="I13979">MAX(($G$2:$G$300000=G13979)*$N$2:$N$300000)</f>
        <v>45579.465995370374</v>
      </c>
      <c r="J13979" s="14"/>
      <c r="N13979" s="7">
        <v>43412.319398148145</v>
      </c>
      <c r="O13979" s="8">
        <v>1</v>
      </c>
      <c r="P13979" t="s">
        <v>13</v>
      </c>
    </row>
    <row r="13980" spans="5:16" x14ac:dyDescent="0.25">
      <c r="E13980" s="9" t="str">
        <f t="shared" si="247"/>
        <v>Q-10.23HC40-ESCC(B)-A0778</v>
      </c>
      <c r="F13980" s="8" t="s">
        <v>0</v>
      </c>
      <c r="G13980" s="8" t="s">
        <v>50</v>
      </c>
      <c r="H13980" s="12"/>
      <c r="I13980" s="33" cm="1">
        <f t="array" ref="I13980">MAX(($G$2:$G$300000=G13980)*$N$2:$N$300000)</f>
        <v>45579.465995370374</v>
      </c>
      <c r="J13980" s="14"/>
      <c r="N13980" s="7">
        <v>43489.408263888887</v>
      </c>
      <c r="O13980" s="8">
        <v>1</v>
      </c>
      <c r="P13980" t="s">
        <v>13</v>
      </c>
    </row>
    <row r="13981" spans="5:16" x14ac:dyDescent="0.25">
      <c r="E13981" s="9" t="str">
        <f t="shared" si="247"/>
        <v>Q-10.23HC40-ESCC(B)-A0778</v>
      </c>
      <c r="F13981" s="8" t="s">
        <v>0</v>
      </c>
      <c r="G13981" s="8" t="s">
        <v>50</v>
      </c>
      <c r="H13981" s="12"/>
      <c r="I13981" s="33" cm="1">
        <f t="array" ref="I13981">MAX(($G$2:$G$300000=G13981)*$N$2:$N$300000)</f>
        <v>45579.465995370374</v>
      </c>
      <c r="J13981" s="14"/>
      <c r="N13981" s="7">
        <v>43489.439560185187</v>
      </c>
      <c r="O13981" s="8">
        <v>1</v>
      </c>
      <c r="P13981" t="s">
        <v>13</v>
      </c>
    </row>
    <row r="13982" spans="5:16" x14ac:dyDescent="0.25">
      <c r="E13982" s="9" t="str">
        <f t="shared" ref="E13982:E14001" si="248">+G13982&amp;H13982</f>
        <v>Q-10.23HC40-ESCC(B)-A0778</v>
      </c>
      <c r="F13982" s="8" t="s">
        <v>0</v>
      </c>
      <c r="G13982" s="8" t="s">
        <v>50</v>
      </c>
      <c r="H13982" s="12"/>
      <c r="I13982" s="33" cm="1">
        <f t="array" ref="I13982">MAX(($G$2:$G$300000=G13982)*$N$2:$N$300000)</f>
        <v>45579.465995370374</v>
      </c>
      <c r="J13982" s="14"/>
      <c r="N13982" s="7">
        <v>43489.467673611114</v>
      </c>
      <c r="O13982" s="8">
        <v>1</v>
      </c>
      <c r="P13982" t="s">
        <v>13</v>
      </c>
    </row>
    <row r="13983" spans="5:16" x14ac:dyDescent="0.25">
      <c r="E13983" s="9" t="str">
        <f t="shared" si="248"/>
        <v>Q-10.23HC40-ESCC(B)-A0778</v>
      </c>
      <c r="F13983" s="8" t="s">
        <v>0</v>
      </c>
      <c r="G13983" s="8" t="s">
        <v>50</v>
      </c>
      <c r="H13983" s="12"/>
      <c r="I13983" s="33" cm="1">
        <f t="array" ref="I13983">MAX(($G$2:$G$300000=G13983)*$N$2:$N$300000)</f>
        <v>45579.465995370374</v>
      </c>
      <c r="J13983" s="14"/>
      <c r="N13983" s="7">
        <v>43489.528078703705</v>
      </c>
      <c r="O13983" s="8">
        <v>1</v>
      </c>
      <c r="P13983" t="s">
        <v>13</v>
      </c>
    </row>
    <row r="13984" spans="5:16" x14ac:dyDescent="0.25">
      <c r="E13984" s="9" t="str">
        <f t="shared" si="248"/>
        <v>Q-10.23HC40-ESCC(B)-A0778</v>
      </c>
      <c r="F13984" s="8" t="s">
        <v>0</v>
      </c>
      <c r="G13984" s="8" t="s">
        <v>50</v>
      </c>
      <c r="H13984" s="12"/>
      <c r="I13984" s="33" cm="1">
        <f t="array" ref="I13984">MAX(($G$2:$G$300000=G13984)*$N$2:$N$300000)</f>
        <v>45579.465995370374</v>
      </c>
      <c r="J13984" s="14"/>
      <c r="N13984" s="7">
        <v>43637.625011574077</v>
      </c>
      <c r="O13984" s="8">
        <v>1</v>
      </c>
      <c r="P13984" t="s">
        <v>13</v>
      </c>
    </row>
    <row r="13985" spans="5:16" x14ac:dyDescent="0.25">
      <c r="E13985" s="9" t="str">
        <f t="shared" si="248"/>
        <v>Q-10.23HC40-ESCC(B)-A0778</v>
      </c>
      <c r="F13985" s="8" t="s">
        <v>0</v>
      </c>
      <c r="G13985" s="8" t="s">
        <v>50</v>
      </c>
      <c r="H13985" s="12"/>
      <c r="I13985" s="33" cm="1">
        <f t="array" ref="I13985">MAX(($G$2:$G$300000=G13985)*$N$2:$N$300000)</f>
        <v>45579.465995370374</v>
      </c>
      <c r="J13985" s="14"/>
      <c r="N13985" s="7">
        <v>43640.320856481485</v>
      </c>
      <c r="O13985" s="8">
        <v>1</v>
      </c>
      <c r="P13985" t="s">
        <v>13</v>
      </c>
    </row>
    <row r="13986" spans="5:16" x14ac:dyDescent="0.25">
      <c r="E13986" s="9" t="str">
        <f t="shared" si="248"/>
        <v>Q-10.23HC40-ESCC(B)-A0778</v>
      </c>
      <c r="F13986" s="8" t="s">
        <v>0</v>
      </c>
      <c r="G13986" s="8" t="s">
        <v>50</v>
      </c>
      <c r="H13986" s="12"/>
      <c r="I13986" s="33" cm="1">
        <f t="array" ref="I13986">MAX(($G$2:$G$300000=G13986)*$N$2:$N$300000)</f>
        <v>45579.465995370374</v>
      </c>
      <c r="J13986" s="14"/>
      <c r="N13986" s="7">
        <v>43640.370023148149</v>
      </c>
      <c r="O13986" s="8">
        <v>1</v>
      </c>
      <c r="P13986" t="s">
        <v>13</v>
      </c>
    </row>
    <row r="13987" spans="5:16" x14ac:dyDescent="0.25">
      <c r="E13987" s="9" t="str">
        <f t="shared" si="248"/>
        <v>Q-10.23HC40-ESCC(B)-A0778</v>
      </c>
      <c r="F13987" s="8" t="s">
        <v>0</v>
      </c>
      <c r="G13987" s="8" t="s">
        <v>50</v>
      </c>
      <c r="H13987" s="12"/>
      <c r="I13987" s="33" cm="1">
        <f t="array" ref="I13987">MAX(($G$2:$G$300000=G13987)*$N$2:$N$300000)</f>
        <v>45579.465995370374</v>
      </c>
      <c r="J13987" s="14"/>
      <c r="N13987" s="7">
        <v>43640.471643518518</v>
      </c>
      <c r="O13987" s="8">
        <v>1</v>
      </c>
      <c r="P13987" t="s">
        <v>13</v>
      </c>
    </row>
    <row r="13988" spans="5:16" x14ac:dyDescent="0.25">
      <c r="E13988" s="9" t="str">
        <f t="shared" si="248"/>
        <v>Q-10.23HC40-ESCC(B)-A0778</v>
      </c>
      <c r="F13988" s="8" t="s">
        <v>0</v>
      </c>
      <c r="G13988" s="8" t="s">
        <v>50</v>
      </c>
      <c r="H13988" s="12"/>
      <c r="I13988" s="33" cm="1">
        <f t="array" ref="I13988">MAX(($G$2:$G$300000=G13988)*$N$2:$N$300000)</f>
        <v>45579.465995370374</v>
      </c>
      <c r="J13988" s="14"/>
      <c r="N13988" s="7">
        <v>43655.488263888888</v>
      </c>
      <c r="O13988" s="8">
        <v>1</v>
      </c>
      <c r="P13988" t="s">
        <v>13</v>
      </c>
    </row>
    <row r="13989" spans="5:16" x14ac:dyDescent="0.25">
      <c r="E13989" s="9" t="str">
        <f t="shared" si="248"/>
        <v>Q-10.23HC40-ESCC(B)-A0778</v>
      </c>
      <c r="F13989" s="8" t="s">
        <v>0</v>
      </c>
      <c r="G13989" s="8" t="s">
        <v>50</v>
      </c>
      <c r="H13989" s="12"/>
      <c r="I13989" s="33" cm="1">
        <f t="array" ref="I13989">MAX(($G$2:$G$300000=G13989)*$N$2:$N$300000)</f>
        <v>45579.465995370374</v>
      </c>
      <c r="J13989" s="14"/>
      <c r="N13989" s="7">
        <v>43735.412499999999</v>
      </c>
      <c r="O13989" s="8">
        <v>1</v>
      </c>
      <c r="P13989" t="s">
        <v>11</v>
      </c>
    </row>
    <row r="13990" spans="5:16" x14ac:dyDescent="0.25">
      <c r="E13990" s="9" t="str">
        <f t="shared" si="248"/>
        <v>Q-10.23HC40-ESCC(B)-A0778</v>
      </c>
      <c r="F13990" s="8" t="s">
        <v>0</v>
      </c>
      <c r="G13990" s="8" t="s">
        <v>50</v>
      </c>
      <c r="H13990" s="12"/>
      <c r="I13990" s="33" cm="1">
        <f t="array" ref="I13990">MAX(($G$2:$G$300000=G13990)*$N$2:$N$300000)</f>
        <v>45579.465995370374</v>
      </c>
      <c r="J13990" s="14"/>
      <c r="N13990" s="7">
        <v>43738.352372685185</v>
      </c>
      <c r="O13990" s="8">
        <v>1</v>
      </c>
      <c r="P13990" t="s">
        <v>13</v>
      </c>
    </row>
    <row r="13991" spans="5:16" x14ac:dyDescent="0.25">
      <c r="E13991" s="9" t="str">
        <f t="shared" si="248"/>
        <v>Q-10.23HC40-ESCC(B)-A0778</v>
      </c>
      <c r="F13991" s="8" t="s">
        <v>0</v>
      </c>
      <c r="G13991" s="8" t="s">
        <v>50</v>
      </c>
      <c r="H13991" s="12"/>
      <c r="I13991" s="33" cm="1">
        <f t="array" ref="I13991">MAX(($G$2:$G$300000=G13991)*$N$2:$N$300000)</f>
        <v>45579.465995370374</v>
      </c>
      <c r="J13991" s="14"/>
      <c r="N13991" s="7">
        <v>43738.424930555557</v>
      </c>
      <c r="O13991" s="8">
        <v>1</v>
      </c>
      <c r="P13991" t="s">
        <v>13</v>
      </c>
    </row>
    <row r="13992" spans="5:16" x14ac:dyDescent="0.25">
      <c r="E13992" s="9" t="str">
        <f t="shared" si="248"/>
        <v>Q-10.23HC40-ESCC(B)-A0778</v>
      </c>
      <c r="F13992" s="8" t="s">
        <v>0</v>
      </c>
      <c r="G13992" s="8" t="s">
        <v>50</v>
      </c>
      <c r="H13992" s="12"/>
      <c r="I13992" s="33" cm="1">
        <f t="array" ref="I13992">MAX(($G$2:$G$300000=G13992)*$N$2:$N$300000)</f>
        <v>45579.465995370374</v>
      </c>
      <c r="J13992" s="14"/>
      <c r="N13992" s="7">
        <v>43738.500648148147</v>
      </c>
      <c r="O13992" s="8">
        <v>1</v>
      </c>
      <c r="P13992" t="s">
        <v>13</v>
      </c>
    </row>
    <row r="13993" spans="5:16" x14ac:dyDescent="0.25">
      <c r="E13993" s="9" t="str">
        <f t="shared" si="248"/>
        <v>Q-10.23HC40-ESCC(B)-A0778</v>
      </c>
      <c r="F13993" s="8" t="s">
        <v>0</v>
      </c>
      <c r="G13993" s="8" t="s">
        <v>50</v>
      </c>
      <c r="H13993" s="12"/>
      <c r="I13993" s="33" cm="1">
        <f t="array" ref="I13993">MAX(($G$2:$G$300000=G13993)*$N$2:$N$300000)</f>
        <v>45579.465995370374</v>
      </c>
      <c r="J13993" s="14"/>
      <c r="N13993" s="7">
        <v>43761.308599537035</v>
      </c>
      <c r="O13993" s="8">
        <v>1</v>
      </c>
      <c r="P13993" t="s">
        <v>11</v>
      </c>
    </row>
    <row r="13994" spans="5:16" x14ac:dyDescent="0.25">
      <c r="E13994" s="9" t="str">
        <f t="shared" si="248"/>
        <v>Q-10.23HC40-ESCC(B)-A0778</v>
      </c>
      <c r="F13994" s="8" t="s">
        <v>0</v>
      </c>
      <c r="G13994" s="8" t="s">
        <v>50</v>
      </c>
      <c r="H13994" s="12"/>
      <c r="I13994" s="33" cm="1">
        <f t="array" ref="I13994">MAX(($G$2:$G$300000=G13994)*$N$2:$N$300000)</f>
        <v>45579.465995370374</v>
      </c>
      <c r="J13994" s="14"/>
      <c r="N13994" s="7">
        <v>43761.313807870371</v>
      </c>
      <c r="O13994" s="8">
        <v>1</v>
      </c>
      <c r="P13994" t="s">
        <v>13</v>
      </c>
    </row>
    <row r="13995" spans="5:16" x14ac:dyDescent="0.25">
      <c r="E13995" s="9" t="str">
        <f t="shared" si="248"/>
        <v>Q-10.23HC40-ESCC(B)-A0778</v>
      </c>
      <c r="F13995" s="8" t="s">
        <v>0</v>
      </c>
      <c r="G13995" s="8" t="s">
        <v>50</v>
      </c>
      <c r="H13995" s="12"/>
      <c r="I13995" s="33" cm="1">
        <f t="array" ref="I13995">MAX(($G$2:$G$300000=G13995)*$N$2:$N$300000)</f>
        <v>45579.465995370374</v>
      </c>
      <c r="J13995" s="14"/>
      <c r="N13995" s="7">
        <v>43761.368900462963</v>
      </c>
      <c r="O13995" s="8">
        <v>1</v>
      </c>
      <c r="P13995" t="s">
        <v>11</v>
      </c>
    </row>
    <row r="13996" spans="5:16" x14ac:dyDescent="0.25">
      <c r="E13996" s="9" t="str">
        <f t="shared" si="248"/>
        <v>Q-10.23HC40-ESCC(B)-A0778</v>
      </c>
      <c r="F13996" s="8" t="s">
        <v>0</v>
      </c>
      <c r="G13996" s="8" t="s">
        <v>50</v>
      </c>
      <c r="H13996" s="12"/>
      <c r="I13996" s="33" cm="1">
        <f t="array" ref="I13996">MAX(($G$2:$G$300000=G13996)*$N$2:$N$300000)</f>
        <v>45579.465995370374</v>
      </c>
      <c r="J13996" s="14"/>
      <c r="N13996" s="7">
        <v>43761.375127314815</v>
      </c>
      <c r="O13996" s="8">
        <v>1</v>
      </c>
      <c r="P13996" t="s">
        <v>13</v>
      </c>
    </row>
    <row r="13997" spans="5:16" x14ac:dyDescent="0.25">
      <c r="E13997" s="9" t="str">
        <f t="shared" si="248"/>
        <v>Q-10.23HC40-ESCC(B)-A0778</v>
      </c>
      <c r="F13997" s="8" t="s">
        <v>0</v>
      </c>
      <c r="G13997" s="8" t="s">
        <v>50</v>
      </c>
      <c r="H13997" s="12"/>
      <c r="I13997" s="33" cm="1">
        <f t="array" ref="I13997">MAX(($G$2:$G$300000=G13997)*$N$2:$N$300000)</f>
        <v>45579.465995370374</v>
      </c>
      <c r="J13997" s="14"/>
      <c r="N13997" s="7">
        <v>44817.412499999999</v>
      </c>
      <c r="O13997" s="8">
        <v>1</v>
      </c>
      <c r="P13997" t="s">
        <v>11</v>
      </c>
    </row>
    <row r="13998" spans="5:16" x14ac:dyDescent="0.25">
      <c r="E13998" s="9" t="str">
        <f t="shared" si="248"/>
        <v>Q-10.23HC40-ESCC(B)-A0778</v>
      </c>
      <c r="F13998" s="8" t="s">
        <v>0</v>
      </c>
      <c r="G13998" s="8" t="s">
        <v>50</v>
      </c>
      <c r="H13998" s="12"/>
      <c r="I13998" s="33" cm="1">
        <f t="array" ref="I13998">MAX(($G$2:$G$300000=G13998)*$N$2:$N$300000)</f>
        <v>45579.465995370374</v>
      </c>
      <c r="J13998" s="14"/>
      <c r="N13998" s="7">
        <v>45579.465231481481</v>
      </c>
      <c r="O13998" s="8">
        <v>1</v>
      </c>
      <c r="P13998" t="s">
        <v>11</v>
      </c>
    </row>
    <row r="13999" spans="5:16" x14ac:dyDescent="0.25">
      <c r="E13999" s="9" t="str">
        <f t="shared" si="248"/>
        <v>Q-10.23HC40-ESCC(B)-A0778</v>
      </c>
      <c r="F13999" s="8" t="s">
        <v>0</v>
      </c>
      <c r="G13999" s="8" t="s">
        <v>50</v>
      </c>
      <c r="H13999" s="12"/>
      <c r="I13999" s="33" cm="1">
        <f t="array" ref="I13999">MAX(($G$2:$G$300000=G13999)*$N$2:$N$300000)</f>
        <v>45579.465995370374</v>
      </c>
      <c r="J13999" s="14"/>
      <c r="N13999" s="7">
        <v>45579.465520833335</v>
      </c>
      <c r="O13999" s="8">
        <v>1</v>
      </c>
      <c r="P13999" t="s">
        <v>11</v>
      </c>
    </row>
    <row r="14000" spans="5:16" x14ac:dyDescent="0.25">
      <c r="E14000" s="9" t="str">
        <f t="shared" si="248"/>
        <v>Q-10.23HC40-ESCC(B)-A0778</v>
      </c>
      <c r="F14000" s="8" t="s">
        <v>0</v>
      </c>
      <c r="G14000" s="8" t="s">
        <v>50</v>
      </c>
      <c r="H14000" s="12"/>
      <c r="I14000" s="33" cm="1">
        <f t="array" ref="I14000">MAX(($G$2:$G$300000=G14000)*$N$2:$N$300000)</f>
        <v>45579.465995370374</v>
      </c>
      <c r="J14000" s="14"/>
      <c r="N14000" s="7">
        <v>45579.465740740743</v>
      </c>
      <c r="O14000" s="8">
        <v>1</v>
      </c>
      <c r="P14000" t="s">
        <v>11</v>
      </c>
    </row>
    <row r="14001" spans="5:16" x14ac:dyDescent="0.25">
      <c r="E14001" s="9" t="str">
        <f t="shared" si="248"/>
        <v>Q-10.23HC40-ESCC(B)-A0778</v>
      </c>
      <c r="F14001" s="8" t="s">
        <v>0</v>
      </c>
      <c r="G14001" s="8" t="s">
        <v>50</v>
      </c>
      <c r="H14001" s="12"/>
      <c r="I14001" s="33" cm="1">
        <f t="array" ref="I14001">MAX(($G$2:$G$300000=G14001)*$N$2:$N$300000)</f>
        <v>45579.465995370374</v>
      </c>
      <c r="J14001" s="14"/>
      <c r="N14001" s="7">
        <v>45579.465995370374</v>
      </c>
      <c r="O14001" s="8">
        <v>1</v>
      </c>
      <c r="P14001" t="s">
        <v>11</v>
      </c>
    </row>
    <row r="14002" spans="5:16" x14ac:dyDescent="0.25">
      <c r="E14002" s="9" t="str">
        <f t="shared" ref="E14002" si="249">+G14002&amp;H14002</f>
        <v>R8A-S001A</v>
      </c>
      <c r="F14002" s="8" t="s">
        <v>0</v>
      </c>
      <c r="G14002" s="8" t="s">
        <v>51</v>
      </c>
      <c r="H14002" s="12"/>
      <c r="I14002" s="33" cm="1">
        <f t="array" ref="I14002">MAX(($G$2:$G$300000=G14002)*$N$2:$N$300000)</f>
        <v>44224.66909722222</v>
      </c>
      <c r="J14002" s="14"/>
      <c r="N14002" s="7">
        <v>43992.363182870373</v>
      </c>
      <c r="O14002" s="8">
        <v>1</v>
      </c>
      <c r="P14002" t="s">
        <v>12</v>
      </c>
    </row>
    <row r="14003" spans="5:16" x14ac:dyDescent="0.25">
      <c r="E14003" s="9" t="str">
        <f t="shared" ref="E14003:E14025" si="250">+G14003&amp;H14003</f>
        <v>R9C-S953B</v>
      </c>
      <c r="F14003" s="8" t="s">
        <v>0</v>
      </c>
      <c r="G14003" s="8" t="s">
        <v>52</v>
      </c>
      <c r="H14003" s="12"/>
      <c r="I14003" s="33" cm="1">
        <f t="array" ref="I14003">MAX(($G$2:$G$300000=G14003)*$N$2:$N$300000)</f>
        <v>45932.566550925927</v>
      </c>
      <c r="J14003" s="14"/>
      <c r="N14003" s="7">
        <v>44818.497708333336</v>
      </c>
      <c r="O14003" s="8">
        <v>1</v>
      </c>
      <c r="P14003" t="s">
        <v>12</v>
      </c>
    </row>
    <row r="14004" spans="5:16" x14ac:dyDescent="0.25">
      <c r="E14004" s="9" t="str">
        <f t="shared" si="250"/>
        <v>R9C-S953B</v>
      </c>
      <c r="F14004" s="8" t="s">
        <v>0</v>
      </c>
      <c r="G14004" s="8" t="s">
        <v>52</v>
      </c>
      <c r="H14004" s="12"/>
      <c r="I14004" s="33" cm="1">
        <f t="array" ref="I14004">MAX(($G$2:$G$300000=G14004)*$N$2:$N$300000)</f>
        <v>45932.566550925927</v>
      </c>
      <c r="J14004" s="14"/>
      <c r="N14004" s="7">
        <v>44818.500740740739</v>
      </c>
      <c r="O14004" s="8">
        <v>1</v>
      </c>
      <c r="P14004" t="s">
        <v>12</v>
      </c>
    </row>
    <row r="14005" spans="5:16" x14ac:dyDescent="0.25">
      <c r="E14005" s="9" t="str">
        <f t="shared" si="250"/>
        <v>R9C-S953B</v>
      </c>
      <c r="F14005" s="8" t="s">
        <v>0</v>
      </c>
      <c r="G14005" s="8" t="s">
        <v>52</v>
      </c>
      <c r="H14005" s="12"/>
      <c r="I14005" s="33" cm="1">
        <f t="array" ref="I14005">MAX(($G$2:$G$300000=G14005)*$N$2:$N$300000)</f>
        <v>45932.566550925927</v>
      </c>
      <c r="J14005" s="14"/>
      <c r="N14005" s="7">
        <v>44818.502303240741</v>
      </c>
      <c r="O14005" s="8">
        <v>1</v>
      </c>
      <c r="P14005" t="s">
        <v>12</v>
      </c>
    </row>
    <row r="14006" spans="5:16" x14ac:dyDescent="0.25">
      <c r="E14006" s="9" t="str">
        <f t="shared" si="250"/>
        <v>R9C-S953B</v>
      </c>
      <c r="F14006" s="8" t="s">
        <v>0</v>
      </c>
      <c r="G14006" s="8" t="s">
        <v>52</v>
      </c>
      <c r="H14006" s="12"/>
      <c r="I14006" s="33" cm="1">
        <f t="array" ref="I14006">MAX(($G$2:$G$300000=G14006)*$N$2:$N$300000)</f>
        <v>45932.566550925927</v>
      </c>
      <c r="J14006" s="14"/>
      <c r="N14006" s="7">
        <v>44818.532175925924</v>
      </c>
      <c r="O14006" s="8">
        <v>1</v>
      </c>
      <c r="P14006" t="s">
        <v>12</v>
      </c>
    </row>
    <row r="14007" spans="5:16" x14ac:dyDescent="0.25">
      <c r="E14007" s="9" t="str">
        <f t="shared" si="250"/>
        <v>R9C-S953B</v>
      </c>
      <c r="F14007" s="8" t="s">
        <v>0</v>
      </c>
      <c r="G14007" s="8" t="s">
        <v>52</v>
      </c>
      <c r="H14007" s="12"/>
      <c r="I14007" s="33" cm="1">
        <f t="array" ref="I14007">MAX(($G$2:$G$300000=G14007)*$N$2:$N$300000)</f>
        <v>45932.566550925927</v>
      </c>
      <c r="J14007" s="14"/>
      <c r="N14007" s="7">
        <v>44818.533009259256</v>
      </c>
      <c r="O14007" s="8">
        <v>1</v>
      </c>
      <c r="P14007" t="s">
        <v>12</v>
      </c>
    </row>
    <row r="14008" spans="5:16" x14ac:dyDescent="0.25">
      <c r="E14008" s="9" t="str">
        <f t="shared" si="250"/>
        <v>R9C-S953B</v>
      </c>
      <c r="F14008" s="8" t="s">
        <v>0</v>
      </c>
      <c r="G14008" s="8" t="s">
        <v>52</v>
      </c>
      <c r="H14008" s="12"/>
      <c r="I14008" s="33" cm="1">
        <f t="array" ref="I14008">MAX(($G$2:$G$300000=G14008)*$N$2:$N$300000)</f>
        <v>45932.566550925927</v>
      </c>
      <c r="J14008" s="14"/>
      <c r="N14008" s="7">
        <v>44818.533668981479</v>
      </c>
      <c r="O14008" s="8">
        <v>1</v>
      </c>
      <c r="P14008" t="s">
        <v>12</v>
      </c>
    </row>
    <row r="14009" spans="5:16" x14ac:dyDescent="0.25">
      <c r="E14009" s="9" t="str">
        <f t="shared" si="250"/>
        <v>R9C-S953B</v>
      </c>
      <c r="F14009" s="8" t="s">
        <v>0</v>
      </c>
      <c r="G14009" s="8" t="s">
        <v>52</v>
      </c>
      <c r="H14009" s="12"/>
      <c r="I14009" s="33" cm="1">
        <f t="array" ref="I14009">MAX(($G$2:$G$300000=G14009)*$N$2:$N$300000)</f>
        <v>45932.566550925927</v>
      </c>
      <c r="J14009" s="14"/>
      <c r="N14009" s="7">
        <v>44818.534259259257</v>
      </c>
      <c r="O14009" s="8">
        <v>1</v>
      </c>
      <c r="P14009" t="s">
        <v>12</v>
      </c>
    </row>
    <row r="14010" spans="5:16" x14ac:dyDescent="0.25">
      <c r="E14010" s="9" t="str">
        <f t="shared" si="250"/>
        <v>R9C-S953B</v>
      </c>
      <c r="F14010" s="8" t="s">
        <v>0</v>
      </c>
      <c r="G14010" s="8" t="s">
        <v>52</v>
      </c>
      <c r="H14010" s="12"/>
      <c r="I14010" s="33" cm="1">
        <f t="array" ref="I14010">MAX(($G$2:$G$300000=G14010)*$N$2:$N$300000)</f>
        <v>45932.566550925927</v>
      </c>
      <c r="J14010" s="14"/>
      <c r="N14010" s="7">
        <v>44818.535000000003</v>
      </c>
      <c r="O14010" s="8">
        <v>1</v>
      </c>
      <c r="P14010" t="s">
        <v>12</v>
      </c>
    </row>
    <row r="14011" spans="5:16" x14ac:dyDescent="0.25">
      <c r="E14011" s="9" t="str">
        <f t="shared" si="250"/>
        <v>R9C-S953B</v>
      </c>
      <c r="F14011" s="8" t="s">
        <v>0</v>
      </c>
      <c r="G14011" s="8" t="s">
        <v>52</v>
      </c>
      <c r="H14011" s="12"/>
      <c r="I14011" s="33" cm="1">
        <f t="array" ref="I14011">MAX(($G$2:$G$300000=G14011)*$N$2:$N$300000)</f>
        <v>45932.566550925927</v>
      </c>
      <c r="J14011" s="14"/>
      <c r="N14011" s="7">
        <v>44818.535578703704</v>
      </c>
      <c r="O14011" s="8">
        <v>1</v>
      </c>
      <c r="P14011" t="s">
        <v>12</v>
      </c>
    </row>
    <row r="14012" spans="5:16" x14ac:dyDescent="0.25">
      <c r="E14012" s="9" t="str">
        <f t="shared" si="250"/>
        <v>R9C-S953B</v>
      </c>
      <c r="F14012" s="8" t="s">
        <v>0</v>
      </c>
      <c r="G14012" s="8" t="s">
        <v>52</v>
      </c>
      <c r="H14012" s="12"/>
      <c r="I14012" s="33" cm="1">
        <f t="array" ref="I14012">MAX(($G$2:$G$300000=G14012)*$N$2:$N$300000)</f>
        <v>45932.566550925927</v>
      </c>
      <c r="J14012" s="14"/>
      <c r="N14012" s="7">
        <v>44818.536157407405</v>
      </c>
      <c r="O14012" s="8">
        <v>1</v>
      </c>
      <c r="P14012" t="s">
        <v>12</v>
      </c>
    </row>
    <row r="14013" spans="5:16" x14ac:dyDescent="0.25">
      <c r="E14013" s="9" t="str">
        <f t="shared" si="250"/>
        <v>R9C-S953B</v>
      </c>
      <c r="F14013" s="8" t="s">
        <v>0</v>
      </c>
      <c r="G14013" s="8" t="s">
        <v>52</v>
      </c>
      <c r="H14013" s="12"/>
      <c r="I14013" s="33" cm="1">
        <f t="array" ref="I14013">MAX(($G$2:$G$300000=G14013)*$N$2:$N$300000)</f>
        <v>45932.566550925927</v>
      </c>
      <c r="J14013" s="14"/>
      <c r="N14013" s="7">
        <v>44818.536689814813</v>
      </c>
      <c r="O14013" s="8">
        <v>1</v>
      </c>
      <c r="P14013" t="s">
        <v>12</v>
      </c>
    </row>
    <row r="14014" spans="5:16" x14ac:dyDescent="0.25">
      <c r="E14014" s="9" t="str">
        <f t="shared" si="250"/>
        <v>R9C-S953B</v>
      </c>
      <c r="F14014" s="8" t="s">
        <v>0</v>
      </c>
      <c r="G14014" s="8" t="s">
        <v>52</v>
      </c>
      <c r="H14014" s="12"/>
      <c r="I14014" s="33" cm="1">
        <f t="array" ref="I14014">MAX(($G$2:$G$300000=G14014)*$N$2:$N$300000)</f>
        <v>45932.566550925927</v>
      </c>
      <c r="J14014" s="14"/>
      <c r="N14014" s="7">
        <v>44818.537187499998</v>
      </c>
      <c r="O14014" s="8">
        <v>1</v>
      </c>
      <c r="P14014" t="s">
        <v>12</v>
      </c>
    </row>
    <row r="14015" spans="5:16" x14ac:dyDescent="0.25">
      <c r="E14015" s="9" t="str">
        <f t="shared" si="250"/>
        <v>R9C-S953B</v>
      </c>
      <c r="F14015" s="8" t="s">
        <v>0</v>
      </c>
      <c r="G14015" s="8" t="s">
        <v>52</v>
      </c>
      <c r="H14015" s="12"/>
      <c r="I14015" s="33" cm="1">
        <f t="array" ref="I14015">MAX(($G$2:$G$300000=G14015)*$N$2:$N$300000)</f>
        <v>45932.566550925927</v>
      </c>
      <c r="J14015" s="14"/>
      <c r="N14015" s="7">
        <v>44818.537743055553</v>
      </c>
      <c r="O14015" s="8">
        <v>1</v>
      </c>
      <c r="P14015" t="s">
        <v>12</v>
      </c>
    </row>
    <row r="14016" spans="5:16" x14ac:dyDescent="0.25">
      <c r="E14016" s="9" t="str">
        <f t="shared" si="250"/>
        <v>R9C-S953B</v>
      </c>
      <c r="F14016" s="8" t="s">
        <v>0</v>
      </c>
      <c r="G14016" s="8" t="s">
        <v>52</v>
      </c>
      <c r="H14016" s="12"/>
      <c r="I14016" s="33" cm="1">
        <f t="array" ref="I14016">MAX(($G$2:$G$300000=G14016)*$N$2:$N$300000)</f>
        <v>45932.566550925927</v>
      </c>
      <c r="J14016" s="14"/>
      <c r="N14016" s="7">
        <v>44818.538321759261</v>
      </c>
      <c r="O14016" s="8">
        <v>1</v>
      </c>
      <c r="P14016" t="s">
        <v>12</v>
      </c>
    </row>
    <row r="14017" spans="5:16" x14ac:dyDescent="0.25">
      <c r="E14017" s="9" t="str">
        <f t="shared" si="250"/>
        <v>R9C-S953B</v>
      </c>
      <c r="F14017" s="8" t="s">
        <v>0</v>
      </c>
      <c r="G14017" s="8" t="s">
        <v>52</v>
      </c>
      <c r="H14017" s="12"/>
      <c r="I14017" s="33" cm="1">
        <f t="array" ref="I14017">MAX(($G$2:$G$300000=G14017)*$N$2:$N$300000)</f>
        <v>45932.566550925927</v>
      </c>
      <c r="J14017" s="14"/>
      <c r="N14017" s="7">
        <v>44818.538900462961</v>
      </c>
      <c r="O14017" s="8">
        <v>1</v>
      </c>
      <c r="P14017" t="s">
        <v>12</v>
      </c>
    </row>
    <row r="14018" spans="5:16" x14ac:dyDescent="0.25">
      <c r="E14018" s="9" t="str">
        <f t="shared" si="250"/>
        <v>R9C-S953B</v>
      </c>
      <c r="F14018" s="8" t="s">
        <v>0</v>
      </c>
      <c r="G14018" s="8" t="s">
        <v>52</v>
      </c>
      <c r="H14018" s="12"/>
      <c r="I14018" s="33" cm="1">
        <f t="array" ref="I14018">MAX(($G$2:$G$300000=G14018)*$N$2:$N$300000)</f>
        <v>45932.566550925927</v>
      </c>
      <c r="J14018" s="14"/>
      <c r="N14018" s="7">
        <v>45083.484837962962</v>
      </c>
      <c r="O14018" s="8">
        <v>1</v>
      </c>
      <c r="P14018" t="s">
        <v>12</v>
      </c>
    </row>
    <row r="14019" spans="5:16" x14ac:dyDescent="0.25">
      <c r="E14019" s="9" t="str">
        <f t="shared" si="250"/>
        <v>R9C-S953B</v>
      </c>
      <c r="F14019" s="8" t="s">
        <v>0</v>
      </c>
      <c r="G14019" s="8" t="s">
        <v>52</v>
      </c>
      <c r="H14019" s="12"/>
      <c r="I14019" s="33" cm="1">
        <f t="array" ref="I14019">MAX(($G$2:$G$300000=G14019)*$N$2:$N$300000)</f>
        <v>45932.566550925927</v>
      </c>
      <c r="J14019" s="14"/>
      <c r="N14019" s="7">
        <v>45083.486250000002</v>
      </c>
      <c r="O14019" s="8">
        <v>1</v>
      </c>
      <c r="P14019" t="s">
        <v>12</v>
      </c>
    </row>
    <row r="14020" spans="5:16" x14ac:dyDescent="0.25">
      <c r="E14020" s="9" t="str">
        <f t="shared" si="250"/>
        <v>R9C-S953B</v>
      </c>
      <c r="F14020" s="8" t="s">
        <v>0</v>
      </c>
      <c r="G14020" s="8" t="s">
        <v>52</v>
      </c>
      <c r="H14020" s="12"/>
      <c r="I14020" s="33" cm="1">
        <f t="array" ref="I14020">MAX(($G$2:$G$300000=G14020)*$N$2:$N$300000)</f>
        <v>45932.566550925927</v>
      </c>
      <c r="J14020" s="14"/>
      <c r="N14020" s="7">
        <v>45083.487407407411</v>
      </c>
      <c r="O14020" s="8">
        <v>1</v>
      </c>
      <c r="P14020" t="s">
        <v>12</v>
      </c>
    </row>
    <row r="14021" spans="5:16" x14ac:dyDescent="0.25">
      <c r="E14021" s="9" t="str">
        <f t="shared" si="250"/>
        <v>R9C-S953B</v>
      </c>
      <c r="F14021" s="8" t="s">
        <v>0</v>
      </c>
      <c r="G14021" s="8" t="s">
        <v>52</v>
      </c>
      <c r="H14021" s="12"/>
      <c r="I14021" s="33" cm="1">
        <f t="array" ref="I14021">MAX(($G$2:$G$300000=G14021)*$N$2:$N$300000)</f>
        <v>45932.566550925927</v>
      </c>
      <c r="J14021" s="14"/>
      <c r="N14021" s="7">
        <v>45083.48841435185</v>
      </c>
      <c r="O14021" s="8">
        <v>1</v>
      </c>
      <c r="P14021" t="s">
        <v>12</v>
      </c>
    </row>
    <row r="14022" spans="5:16" x14ac:dyDescent="0.25">
      <c r="E14022" s="9" t="str">
        <f t="shared" si="250"/>
        <v>R9C-S953B</v>
      </c>
      <c r="F14022" s="8" t="s">
        <v>0</v>
      </c>
      <c r="G14022" s="8" t="s">
        <v>52</v>
      </c>
      <c r="H14022" s="12"/>
      <c r="I14022" s="33" cm="1">
        <f t="array" ref="I14022">MAX(($G$2:$G$300000=G14022)*$N$2:$N$300000)</f>
        <v>45932.566550925927</v>
      </c>
      <c r="J14022" s="14"/>
      <c r="N14022" s="7">
        <v>45083.489247685182</v>
      </c>
      <c r="O14022" s="8">
        <v>1</v>
      </c>
      <c r="P14022" t="s">
        <v>12</v>
      </c>
    </row>
    <row r="14023" spans="5:16" x14ac:dyDescent="0.25">
      <c r="E14023" s="9" t="str">
        <f t="shared" si="250"/>
        <v>R9C-S953B</v>
      </c>
      <c r="F14023" s="8" t="s">
        <v>0</v>
      </c>
      <c r="G14023" s="8" t="s">
        <v>52</v>
      </c>
      <c r="H14023" s="12"/>
      <c r="I14023" s="33" cm="1">
        <f t="array" ref="I14023">MAX(($G$2:$G$300000=G14023)*$N$2:$N$300000)</f>
        <v>45932.566550925927</v>
      </c>
      <c r="J14023" s="14"/>
      <c r="N14023" s="7">
        <v>45236.33457175926</v>
      </c>
      <c r="O14023" s="8">
        <v>1</v>
      </c>
      <c r="P14023" t="s">
        <v>13</v>
      </c>
    </row>
    <row r="14024" spans="5:16" x14ac:dyDescent="0.25">
      <c r="E14024" s="9" t="str">
        <f t="shared" si="250"/>
        <v>R9C-S953B</v>
      </c>
      <c r="F14024" s="8" t="s">
        <v>0</v>
      </c>
      <c r="G14024" s="8" t="s">
        <v>52</v>
      </c>
      <c r="H14024" s="12"/>
      <c r="I14024" s="33" cm="1">
        <f t="array" ref="I14024">MAX(($G$2:$G$300000=G14024)*$N$2:$N$300000)</f>
        <v>45932.566550925927</v>
      </c>
      <c r="J14024" s="14"/>
      <c r="N14024" s="7">
        <v>45644.654456018521</v>
      </c>
      <c r="O14024" s="8">
        <v>1</v>
      </c>
      <c r="P14024" t="s">
        <v>13</v>
      </c>
    </row>
    <row r="14025" spans="5:16" x14ac:dyDescent="0.25">
      <c r="E14025" s="9" t="str">
        <f t="shared" si="250"/>
        <v>R9C-S953B</v>
      </c>
      <c r="F14025" s="8" t="s">
        <v>0</v>
      </c>
      <c r="G14025" s="8" t="s">
        <v>52</v>
      </c>
      <c r="H14025" s="12"/>
      <c r="I14025" s="33" cm="1">
        <f t="array" ref="I14025">MAX(($G$2:$G$300000=G14025)*$N$2:$N$300000)</f>
        <v>45932.566550925927</v>
      </c>
      <c r="J14025" s="14"/>
      <c r="N14025" s="7">
        <v>45932.566550925927</v>
      </c>
      <c r="O14025" s="8">
        <v>1</v>
      </c>
      <c r="P14025" t="s">
        <v>13</v>
      </c>
    </row>
    <row r="14026" spans="5:16" x14ac:dyDescent="0.25">
      <c r="E14026" s="9" t="str">
        <f t="shared" ref="E14026:E14065" si="251">+G14026&amp;H14026</f>
        <v>R9C-S953B</v>
      </c>
      <c r="F14026" s="8" t="s">
        <v>0</v>
      </c>
      <c r="G14026" s="8" t="s">
        <v>52</v>
      </c>
      <c r="H14026" s="12"/>
      <c r="I14026" s="33" cm="1">
        <f t="array" ref="I14026">MAX(($G$2:$G$300000=G14026)*$N$2:$N$300000)</f>
        <v>45932.566550925927</v>
      </c>
      <c r="J14026" s="14"/>
      <c r="N14026" s="7">
        <v>44760.417951388888</v>
      </c>
      <c r="O14026" s="8">
        <v>1</v>
      </c>
      <c r="P14026" t="s">
        <v>12</v>
      </c>
    </row>
    <row r="14027" spans="5:16" x14ac:dyDescent="0.25">
      <c r="E14027" s="9" t="str">
        <f t="shared" si="251"/>
        <v>R9C-S953B</v>
      </c>
      <c r="F14027" s="8" t="s">
        <v>0</v>
      </c>
      <c r="G14027" s="8" t="s">
        <v>52</v>
      </c>
      <c r="H14027" s="12"/>
      <c r="I14027" s="33" cm="1">
        <f t="array" ref="I14027">MAX(($G$2:$G$300000=G14027)*$N$2:$N$300000)</f>
        <v>45932.566550925927</v>
      </c>
      <c r="J14027" s="14"/>
      <c r="N14027" s="7">
        <v>44760.417951388888</v>
      </c>
      <c r="O14027" s="8">
        <v>2</v>
      </c>
      <c r="P14027" t="s">
        <v>12</v>
      </c>
    </row>
    <row r="14028" spans="5:16" x14ac:dyDescent="0.25">
      <c r="E14028" s="9" t="str">
        <f t="shared" si="251"/>
        <v>R9C-S953B</v>
      </c>
      <c r="F14028" s="8" t="s">
        <v>0</v>
      </c>
      <c r="G14028" s="8" t="s">
        <v>52</v>
      </c>
      <c r="H14028" s="12"/>
      <c r="I14028" s="33" cm="1">
        <f t="array" ref="I14028">MAX(($G$2:$G$300000=G14028)*$N$2:$N$300000)</f>
        <v>45932.566550925927</v>
      </c>
      <c r="J14028" s="14"/>
      <c r="N14028" s="7">
        <v>44760.417951388888</v>
      </c>
      <c r="O14028" s="8">
        <v>3</v>
      </c>
      <c r="P14028" t="s">
        <v>12</v>
      </c>
    </row>
    <row r="14029" spans="5:16" x14ac:dyDescent="0.25">
      <c r="E14029" s="9" t="str">
        <f t="shared" si="251"/>
        <v>R9C-S953B</v>
      </c>
      <c r="F14029" s="8" t="s">
        <v>0</v>
      </c>
      <c r="G14029" s="8" t="s">
        <v>52</v>
      </c>
      <c r="H14029" s="12"/>
      <c r="I14029" s="33" cm="1">
        <f t="array" ref="I14029">MAX(($G$2:$G$300000=G14029)*$N$2:$N$300000)</f>
        <v>45932.566550925927</v>
      </c>
      <c r="J14029" s="14"/>
      <c r="N14029" s="7">
        <v>44760.417951388888</v>
      </c>
      <c r="O14029" s="8">
        <v>4</v>
      </c>
      <c r="P14029" t="s">
        <v>12</v>
      </c>
    </row>
    <row r="14030" spans="5:16" x14ac:dyDescent="0.25">
      <c r="E14030" s="9" t="str">
        <f t="shared" si="251"/>
        <v>R9C-S953B</v>
      </c>
      <c r="F14030" s="8" t="s">
        <v>0</v>
      </c>
      <c r="G14030" s="8" t="s">
        <v>52</v>
      </c>
      <c r="H14030" s="12"/>
      <c r="I14030" s="33" cm="1">
        <f t="array" ref="I14030">MAX(($G$2:$G$300000=G14030)*$N$2:$N$300000)</f>
        <v>45932.566550925927</v>
      </c>
      <c r="J14030" s="14"/>
      <c r="N14030" s="7">
        <v>44760.417951388888</v>
      </c>
      <c r="O14030" s="8">
        <v>5</v>
      </c>
      <c r="P14030" t="s">
        <v>12</v>
      </c>
    </row>
    <row r="14031" spans="5:16" x14ac:dyDescent="0.25">
      <c r="E14031" s="9" t="str">
        <f t="shared" si="251"/>
        <v>R9C-S953B</v>
      </c>
      <c r="F14031" s="8" t="s">
        <v>0</v>
      </c>
      <c r="G14031" s="8" t="s">
        <v>52</v>
      </c>
      <c r="H14031" s="12"/>
      <c r="I14031" s="33" cm="1">
        <f t="array" ref="I14031">MAX(($G$2:$G$300000=G14031)*$N$2:$N$300000)</f>
        <v>45932.566550925927</v>
      </c>
      <c r="J14031" s="14"/>
      <c r="N14031" s="7">
        <v>44760.419236111113</v>
      </c>
      <c r="O14031" s="8">
        <v>1</v>
      </c>
      <c r="P14031" t="s">
        <v>12</v>
      </c>
    </row>
    <row r="14032" spans="5:16" x14ac:dyDescent="0.25">
      <c r="E14032" s="9" t="str">
        <f t="shared" si="251"/>
        <v>R9C-S953B</v>
      </c>
      <c r="F14032" s="8" t="s">
        <v>0</v>
      </c>
      <c r="G14032" s="8" t="s">
        <v>52</v>
      </c>
      <c r="H14032" s="12"/>
      <c r="I14032" s="33" cm="1">
        <f t="array" ref="I14032">MAX(($G$2:$G$300000=G14032)*$N$2:$N$300000)</f>
        <v>45932.566550925927</v>
      </c>
      <c r="J14032" s="14"/>
      <c r="N14032" s="7">
        <v>44760.419236111113</v>
      </c>
      <c r="O14032" s="8">
        <v>2</v>
      </c>
      <c r="P14032" t="s">
        <v>12</v>
      </c>
    </row>
    <row r="14033" spans="5:16" x14ac:dyDescent="0.25">
      <c r="E14033" s="9" t="str">
        <f t="shared" si="251"/>
        <v>R9C-S953B</v>
      </c>
      <c r="F14033" s="8" t="s">
        <v>0</v>
      </c>
      <c r="G14033" s="8" t="s">
        <v>52</v>
      </c>
      <c r="H14033" s="12"/>
      <c r="I14033" s="33" cm="1">
        <f t="array" ref="I14033">MAX(($G$2:$G$300000=G14033)*$N$2:$N$300000)</f>
        <v>45932.566550925927</v>
      </c>
      <c r="J14033" s="14"/>
      <c r="N14033" s="7">
        <v>44760.419236111113</v>
      </c>
      <c r="O14033" s="8">
        <v>3</v>
      </c>
      <c r="P14033" t="s">
        <v>12</v>
      </c>
    </row>
    <row r="14034" spans="5:16" x14ac:dyDescent="0.25">
      <c r="E14034" s="9" t="str">
        <f t="shared" si="251"/>
        <v>R9C-S953B</v>
      </c>
      <c r="F14034" s="8" t="s">
        <v>0</v>
      </c>
      <c r="G14034" s="8" t="s">
        <v>52</v>
      </c>
      <c r="H14034" s="12"/>
      <c r="I14034" s="33" cm="1">
        <f t="array" ref="I14034">MAX(($G$2:$G$300000=G14034)*$N$2:$N$300000)</f>
        <v>45932.566550925927</v>
      </c>
      <c r="J14034" s="14"/>
      <c r="N14034" s="7">
        <v>44760.419236111113</v>
      </c>
      <c r="O14034" s="8">
        <v>4</v>
      </c>
      <c r="P14034" t="s">
        <v>12</v>
      </c>
    </row>
    <row r="14035" spans="5:16" x14ac:dyDescent="0.25">
      <c r="E14035" s="9" t="str">
        <f t="shared" si="251"/>
        <v>R9C-S953B</v>
      </c>
      <c r="F14035" s="8" t="s">
        <v>0</v>
      </c>
      <c r="G14035" s="8" t="s">
        <v>52</v>
      </c>
      <c r="H14035" s="12"/>
      <c r="I14035" s="33" cm="1">
        <f t="array" ref="I14035">MAX(($G$2:$G$300000=G14035)*$N$2:$N$300000)</f>
        <v>45932.566550925927</v>
      </c>
      <c r="J14035" s="14"/>
      <c r="N14035" s="7">
        <v>44760.419236111113</v>
      </c>
      <c r="O14035" s="8">
        <v>5</v>
      </c>
      <c r="P14035" t="s">
        <v>12</v>
      </c>
    </row>
    <row r="14036" spans="5:16" x14ac:dyDescent="0.25">
      <c r="E14036" s="9" t="str">
        <f t="shared" si="251"/>
        <v>R9C-S953B</v>
      </c>
      <c r="F14036" s="8" t="s">
        <v>0</v>
      </c>
      <c r="G14036" s="8" t="s">
        <v>52</v>
      </c>
      <c r="H14036" s="12"/>
      <c r="I14036" s="33" cm="1">
        <f t="array" ref="I14036">MAX(($G$2:$G$300000=G14036)*$N$2:$N$300000)</f>
        <v>45932.566550925927</v>
      </c>
      <c r="J14036" s="14"/>
      <c r="N14036" s="7">
        <v>44760.419236111113</v>
      </c>
      <c r="O14036" s="8">
        <v>6</v>
      </c>
      <c r="P14036" t="s">
        <v>12</v>
      </c>
    </row>
    <row r="14037" spans="5:16" x14ac:dyDescent="0.25">
      <c r="E14037" s="9" t="str">
        <f t="shared" si="251"/>
        <v>R9C-S953B</v>
      </c>
      <c r="F14037" s="8" t="s">
        <v>0</v>
      </c>
      <c r="G14037" s="8" t="s">
        <v>52</v>
      </c>
      <c r="H14037" s="12"/>
      <c r="I14037" s="33" cm="1">
        <f t="array" ref="I14037">MAX(($G$2:$G$300000=G14037)*$N$2:$N$300000)</f>
        <v>45932.566550925927</v>
      </c>
      <c r="J14037" s="14"/>
      <c r="N14037" s="7">
        <v>44760.419236111113</v>
      </c>
      <c r="O14037" s="8">
        <v>7</v>
      </c>
      <c r="P14037" t="s">
        <v>12</v>
      </c>
    </row>
    <row r="14038" spans="5:16" x14ac:dyDescent="0.25">
      <c r="E14038" s="9" t="str">
        <f t="shared" si="251"/>
        <v>R9C-S953B</v>
      </c>
      <c r="F14038" s="8" t="s">
        <v>0</v>
      </c>
      <c r="G14038" s="8" t="s">
        <v>52</v>
      </c>
      <c r="H14038" s="12"/>
      <c r="I14038" s="33" cm="1">
        <f t="array" ref="I14038">MAX(($G$2:$G$300000=G14038)*$N$2:$N$300000)</f>
        <v>45932.566550925927</v>
      </c>
      <c r="J14038" s="14"/>
      <c r="N14038" s="7">
        <v>44760.419236111113</v>
      </c>
      <c r="O14038" s="8">
        <v>8</v>
      </c>
      <c r="P14038" t="s">
        <v>12</v>
      </c>
    </row>
    <row r="14039" spans="5:16" x14ac:dyDescent="0.25">
      <c r="E14039" s="9" t="str">
        <f t="shared" si="251"/>
        <v>R9C-S953B</v>
      </c>
      <c r="F14039" s="8" t="s">
        <v>0</v>
      </c>
      <c r="G14039" s="8" t="s">
        <v>52</v>
      </c>
      <c r="H14039" s="12"/>
      <c r="I14039" s="33" cm="1">
        <f t="array" ref="I14039">MAX(($G$2:$G$300000=G14039)*$N$2:$N$300000)</f>
        <v>45932.566550925927</v>
      </c>
      <c r="J14039" s="14"/>
      <c r="N14039" s="7">
        <v>44760.419236111113</v>
      </c>
      <c r="O14039" s="8">
        <v>9</v>
      </c>
      <c r="P14039" t="s">
        <v>12</v>
      </c>
    </row>
    <row r="14040" spans="5:16" x14ac:dyDescent="0.25">
      <c r="E14040" s="9" t="str">
        <f t="shared" si="251"/>
        <v>R9C-S953B</v>
      </c>
      <c r="F14040" s="8" t="s">
        <v>0</v>
      </c>
      <c r="G14040" s="8" t="s">
        <v>52</v>
      </c>
      <c r="H14040" s="12"/>
      <c r="I14040" s="33" cm="1">
        <f t="array" ref="I14040">MAX(($G$2:$G$300000=G14040)*$N$2:$N$300000)</f>
        <v>45932.566550925927</v>
      </c>
      <c r="J14040" s="14"/>
      <c r="N14040" s="7">
        <v>44760.419236111113</v>
      </c>
      <c r="O14040" s="8">
        <v>10</v>
      </c>
      <c r="P14040" t="s">
        <v>12</v>
      </c>
    </row>
    <row r="14041" spans="5:16" x14ac:dyDescent="0.25">
      <c r="E14041" s="9" t="str">
        <f t="shared" si="251"/>
        <v>R9C-S953B</v>
      </c>
      <c r="F14041" s="8" t="s">
        <v>0</v>
      </c>
      <c r="G14041" s="8" t="s">
        <v>52</v>
      </c>
      <c r="H14041" s="12"/>
      <c r="I14041" s="33" cm="1">
        <f t="array" ref="I14041">MAX(($G$2:$G$300000=G14041)*$N$2:$N$300000)</f>
        <v>45932.566550925927</v>
      </c>
      <c r="J14041" s="14"/>
      <c r="N14041" s="7">
        <v>44818.497696759259</v>
      </c>
      <c r="O14041" s="8">
        <v>1</v>
      </c>
      <c r="P14041" t="s">
        <v>13</v>
      </c>
    </row>
    <row r="14042" spans="5:16" x14ac:dyDescent="0.25">
      <c r="E14042" s="9" t="str">
        <f t="shared" si="251"/>
        <v>R9C-S953B</v>
      </c>
      <c r="F14042" s="8" t="s">
        <v>0</v>
      </c>
      <c r="G14042" s="8" t="s">
        <v>52</v>
      </c>
      <c r="H14042" s="12"/>
      <c r="I14042" s="33" cm="1">
        <f t="array" ref="I14042">MAX(($G$2:$G$300000=G14042)*$N$2:$N$300000)</f>
        <v>45932.566550925927</v>
      </c>
      <c r="J14042" s="14"/>
      <c r="N14042" s="7">
        <v>44818.50072916667</v>
      </c>
      <c r="O14042" s="8">
        <v>1</v>
      </c>
      <c r="P14042" t="s">
        <v>13</v>
      </c>
    </row>
    <row r="14043" spans="5:16" x14ac:dyDescent="0.25">
      <c r="E14043" s="9" t="str">
        <f t="shared" si="251"/>
        <v>R9C-S953B</v>
      </c>
      <c r="F14043" s="8" t="s">
        <v>0</v>
      </c>
      <c r="G14043" s="8" t="s">
        <v>52</v>
      </c>
      <c r="H14043" s="12"/>
      <c r="I14043" s="33" cm="1">
        <f t="array" ref="I14043">MAX(($G$2:$G$300000=G14043)*$N$2:$N$300000)</f>
        <v>45932.566550925927</v>
      </c>
      <c r="J14043" s="14"/>
      <c r="N14043" s="7">
        <v>44818.502291666664</v>
      </c>
      <c r="O14043" s="8">
        <v>1</v>
      </c>
      <c r="P14043" t="s">
        <v>13</v>
      </c>
    </row>
    <row r="14044" spans="5:16" x14ac:dyDescent="0.25">
      <c r="E14044" s="9" t="str">
        <f t="shared" si="251"/>
        <v>R9C-S953B</v>
      </c>
      <c r="F14044" s="8" t="s">
        <v>0</v>
      </c>
      <c r="G14044" s="8" t="s">
        <v>52</v>
      </c>
      <c r="H14044" s="12"/>
      <c r="I14044" s="33" cm="1">
        <f t="array" ref="I14044">MAX(($G$2:$G$300000=G14044)*$N$2:$N$300000)</f>
        <v>45932.566550925927</v>
      </c>
      <c r="J14044" s="14"/>
      <c r="N14044" s="7">
        <v>44818.532175925924</v>
      </c>
      <c r="O14044" s="8">
        <v>1</v>
      </c>
      <c r="P14044" t="s">
        <v>13</v>
      </c>
    </row>
    <row r="14045" spans="5:16" x14ac:dyDescent="0.25">
      <c r="E14045" s="9" t="str">
        <f t="shared" si="251"/>
        <v>R9C-S953B</v>
      </c>
      <c r="F14045" s="8" t="s">
        <v>0</v>
      </c>
      <c r="G14045" s="8" t="s">
        <v>52</v>
      </c>
      <c r="H14045" s="12"/>
      <c r="I14045" s="33" cm="1">
        <f t="array" ref="I14045">MAX(($G$2:$G$300000=G14045)*$N$2:$N$300000)</f>
        <v>45932.566550925927</v>
      </c>
      <c r="J14045" s="14"/>
      <c r="N14045" s="7">
        <v>44818.532997685186</v>
      </c>
      <c r="O14045" s="8">
        <v>1</v>
      </c>
      <c r="P14045" t="s">
        <v>13</v>
      </c>
    </row>
    <row r="14046" spans="5:16" x14ac:dyDescent="0.25">
      <c r="E14046" s="9" t="str">
        <f t="shared" si="251"/>
        <v>R9C-S953B</v>
      </c>
      <c r="F14046" s="8" t="s">
        <v>0</v>
      </c>
      <c r="G14046" s="8" t="s">
        <v>52</v>
      </c>
      <c r="H14046" s="12"/>
      <c r="I14046" s="33" cm="1">
        <f t="array" ref="I14046">MAX(($G$2:$G$300000=G14046)*$N$2:$N$300000)</f>
        <v>45932.566550925927</v>
      </c>
      <c r="J14046" s="14"/>
      <c r="N14046" s="7">
        <v>44818.533668981479</v>
      </c>
      <c r="O14046" s="8">
        <v>1</v>
      </c>
      <c r="P14046" t="s">
        <v>13</v>
      </c>
    </row>
    <row r="14047" spans="5:16" x14ac:dyDescent="0.25">
      <c r="E14047" s="9" t="str">
        <f t="shared" si="251"/>
        <v>R9C-S953B</v>
      </c>
      <c r="F14047" s="8" t="s">
        <v>0</v>
      </c>
      <c r="G14047" s="8" t="s">
        <v>52</v>
      </c>
      <c r="H14047" s="12"/>
      <c r="I14047" s="33" cm="1">
        <f t="array" ref="I14047">MAX(($G$2:$G$300000=G14047)*$N$2:$N$300000)</f>
        <v>45932.566550925927</v>
      </c>
      <c r="J14047" s="14"/>
      <c r="N14047" s="7">
        <v>44818.534247685187</v>
      </c>
      <c r="O14047" s="8">
        <v>1</v>
      </c>
      <c r="P14047" t="s">
        <v>13</v>
      </c>
    </row>
    <row r="14048" spans="5:16" x14ac:dyDescent="0.25">
      <c r="E14048" s="9" t="str">
        <f t="shared" si="251"/>
        <v>R9C-S953B</v>
      </c>
      <c r="F14048" s="8" t="s">
        <v>0</v>
      </c>
      <c r="G14048" s="8" t="s">
        <v>52</v>
      </c>
      <c r="H14048" s="12"/>
      <c r="I14048" s="33" cm="1">
        <f t="array" ref="I14048">MAX(($G$2:$G$300000=G14048)*$N$2:$N$300000)</f>
        <v>45932.566550925927</v>
      </c>
      <c r="J14048" s="14"/>
      <c r="N14048" s="7">
        <v>44818.535000000003</v>
      </c>
      <c r="O14048" s="8">
        <v>1</v>
      </c>
      <c r="P14048" t="s">
        <v>13</v>
      </c>
    </row>
    <row r="14049" spans="5:16" x14ac:dyDescent="0.25">
      <c r="E14049" s="9" t="str">
        <f t="shared" si="251"/>
        <v>R9C-S953B</v>
      </c>
      <c r="F14049" s="8" t="s">
        <v>0</v>
      </c>
      <c r="G14049" s="8" t="s">
        <v>52</v>
      </c>
      <c r="H14049" s="12"/>
      <c r="I14049" s="33" cm="1">
        <f t="array" ref="I14049">MAX(($G$2:$G$300000=G14049)*$N$2:$N$300000)</f>
        <v>45932.566550925927</v>
      </c>
      <c r="J14049" s="14"/>
      <c r="N14049" s="7">
        <v>44818.535567129627</v>
      </c>
      <c r="O14049" s="8">
        <v>1</v>
      </c>
      <c r="P14049" t="s">
        <v>13</v>
      </c>
    </row>
    <row r="14050" spans="5:16" x14ac:dyDescent="0.25">
      <c r="E14050" s="9" t="str">
        <f t="shared" si="251"/>
        <v>R9C-S953B</v>
      </c>
      <c r="F14050" s="8" t="s">
        <v>0</v>
      </c>
      <c r="G14050" s="8" t="s">
        <v>52</v>
      </c>
      <c r="H14050" s="12"/>
      <c r="I14050" s="33" cm="1">
        <f t="array" ref="I14050">MAX(($G$2:$G$300000=G14050)*$N$2:$N$300000)</f>
        <v>45932.566550925927</v>
      </c>
      <c r="J14050" s="14"/>
      <c r="N14050" s="7">
        <v>44818.536145833335</v>
      </c>
      <c r="O14050" s="8">
        <v>1</v>
      </c>
      <c r="P14050" t="s">
        <v>13</v>
      </c>
    </row>
    <row r="14051" spans="5:16" x14ac:dyDescent="0.25">
      <c r="E14051" s="9" t="str">
        <f t="shared" si="251"/>
        <v>R9C-S953B</v>
      </c>
      <c r="F14051" s="8" t="s">
        <v>0</v>
      </c>
      <c r="G14051" s="8" t="s">
        <v>52</v>
      </c>
      <c r="H14051" s="12"/>
      <c r="I14051" s="33" cm="1">
        <f t="array" ref="I14051">MAX(($G$2:$G$300000=G14051)*$N$2:$N$300000)</f>
        <v>45932.566550925927</v>
      </c>
      <c r="J14051" s="14"/>
      <c r="N14051" s="7">
        <v>44818.536678240744</v>
      </c>
      <c r="O14051" s="8">
        <v>1</v>
      </c>
      <c r="P14051" t="s">
        <v>13</v>
      </c>
    </row>
    <row r="14052" spans="5:16" x14ac:dyDescent="0.25">
      <c r="E14052" s="9" t="str">
        <f t="shared" si="251"/>
        <v>R9C-S953B</v>
      </c>
      <c r="F14052" s="8" t="s">
        <v>0</v>
      </c>
      <c r="G14052" s="8" t="s">
        <v>52</v>
      </c>
      <c r="H14052" s="12"/>
      <c r="I14052" s="33" cm="1">
        <f t="array" ref="I14052">MAX(($G$2:$G$300000=G14052)*$N$2:$N$300000)</f>
        <v>45932.566550925927</v>
      </c>
      <c r="J14052" s="14"/>
      <c r="N14052" s="7">
        <v>44818.537187499998</v>
      </c>
      <c r="O14052" s="8">
        <v>1</v>
      </c>
      <c r="P14052" t="s">
        <v>13</v>
      </c>
    </row>
    <row r="14053" spans="5:16" x14ac:dyDescent="0.25">
      <c r="E14053" s="9" t="str">
        <f t="shared" si="251"/>
        <v>R9C-S953B</v>
      </c>
      <c r="F14053" s="8" t="s">
        <v>0</v>
      </c>
      <c r="G14053" s="8" t="s">
        <v>52</v>
      </c>
      <c r="H14053" s="12"/>
      <c r="I14053" s="33" cm="1">
        <f t="array" ref="I14053">MAX(($G$2:$G$300000=G14053)*$N$2:$N$300000)</f>
        <v>45932.566550925927</v>
      </c>
      <c r="J14053" s="14"/>
      <c r="N14053" s="7">
        <v>44818.537743055553</v>
      </c>
      <c r="O14053" s="8">
        <v>1</v>
      </c>
      <c r="P14053" t="s">
        <v>13</v>
      </c>
    </row>
    <row r="14054" spans="5:16" x14ac:dyDescent="0.25">
      <c r="E14054" s="9" t="str">
        <f t="shared" si="251"/>
        <v>R9C-S953B</v>
      </c>
      <c r="F14054" s="8" t="s">
        <v>0</v>
      </c>
      <c r="G14054" s="8" t="s">
        <v>52</v>
      </c>
      <c r="H14054" s="12"/>
      <c r="I14054" s="33" cm="1">
        <f t="array" ref="I14054">MAX(($G$2:$G$300000=G14054)*$N$2:$N$300000)</f>
        <v>45932.566550925927</v>
      </c>
      <c r="J14054" s="14"/>
      <c r="N14054" s="7">
        <v>44818.538310185184</v>
      </c>
      <c r="O14054" s="8">
        <v>1</v>
      </c>
      <c r="P14054" t="s">
        <v>13</v>
      </c>
    </row>
    <row r="14055" spans="5:16" x14ac:dyDescent="0.25">
      <c r="E14055" s="9" t="str">
        <f t="shared" si="251"/>
        <v>R9C-S953B</v>
      </c>
      <c r="F14055" s="8" t="s">
        <v>0</v>
      </c>
      <c r="G14055" s="8" t="s">
        <v>52</v>
      </c>
      <c r="H14055" s="12"/>
      <c r="I14055" s="33" cm="1">
        <f t="array" ref="I14055">MAX(($G$2:$G$300000=G14055)*$N$2:$N$300000)</f>
        <v>45932.566550925927</v>
      </c>
      <c r="J14055" s="14"/>
      <c r="N14055" s="7">
        <v>44818.538888888892</v>
      </c>
      <c r="O14055" s="8">
        <v>1</v>
      </c>
      <c r="P14055" t="s">
        <v>13</v>
      </c>
    </row>
    <row r="14056" spans="5:16" x14ac:dyDescent="0.25">
      <c r="E14056" s="9" t="str">
        <f t="shared" si="251"/>
        <v>R9C-S953B</v>
      </c>
      <c r="F14056" s="8" t="s">
        <v>0</v>
      </c>
      <c r="G14056" s="8" t="s">
        <v>52</v>
      </c>
      <c r="H14056" s="12"/>
      <c r="I14056" s="33" cm="1">
        <f t="array" ref="I14056">MAX(($G$2:$G$300000=G14056)*$N$2:$N$300000)</f>
        <v>45932.566550925927</v>
      </c>
      <c r="J14056" s="14"/>
      <c r="N14056" s="7">
        <v>45069.593206018515</v>
      </c>
      <c r="O14056" s="8">
        <v>1</v>
      </c>
      <c r="P14056" t="s">
        <v>12</v>
      </c>
    </row>
    <row r="14057" spans="5:16" x14ac:dyDescent="0.25">
      <c r="E14057" s="9" t="str">
        <f t="shared" si="251"/>
        <v>R9C-S953B</v>
      </c>
      <c r="F14057" s="8" t="s">
        <v>0</v>
      </c>
      <c r="G14057" s="8" t="s">
        <v>52</v>
      </c>
      <c r="H14057" s="12"/>
      <c r="I14057" s="33" cm="1">
        <f t="array" ref="I14057">MAX(($G$2:$G$300000=G14057)*$N$2:$N$300000)</f>
        <v>45932.566550925927</v>
      </c>
      <c r="J14057" s="14"/>
      <c r="N14057" s="7">
        <v>45069.593206018515</v>
      </c>
      <c r="O14057" s="8">
        <v>2</v>
      </c>
      <c r="P14057" t="s">
        <v>12</v>
      </c>
    </row>
    <row r="14058" spans="5:16" x14ac:dyDescent="0.25">
      <c r="E14058" s="9" t="str">
        <f t="shared" si="251"/>
        <v>R9C-S953B</v>
      </c>
      <c r="F14058" s="8" t="s">
        <v>0</v>
      </c>
      <c r="G14058" s="8" t="s">
        <v>52</v>
      </c>
      <c r="H14058" s="12"/>
      <c r="I14058" s="33" cm="1">
        <f t="array" ref="I14058">MAX(($G$2:$G$300000=G14058)*$N$2:$N$300000)</f>
        <v>45932.566550925927</v>
      </c>
      <c r="J14058" s="14"/>
      <c r="N14058" s="7">
        <v>45069.593217592592</v>
      </c>
      <c r="O14058" s="8">
        <v>1</v>
      </c>
      <c r="P14058" t="s">
        <v>12</v>
      </c>
    </row>
    <row r="14059" spans="5:16" x14ac:dyDescent="0.25">
      <c r="E14059" s="9" t="str">
        <f t="shared" si="251"/>
        <v>R9C-S953B</v>
      </c>
      <c r="F14059" s="8" t="s">
        <v>0</v>
      </c>
      <c r="G14059" s="8" t="s">
        <v>52</v>
      </c>
      <c r="H14059" s="12"/>
      <c r="I14059" s="33" cm="1">
        <f t="array" ref="I14059">MAX(($G$2:$G$300000=G14059)*$N$2:$N$300000)</f>
        <v>45932.566550925927</v>
      </c>
      <c r="J14059" s="14"/>
      <c r="N14059" s="7">
        <v>45069.593217592592</v>
      </c>
      <c r="O14059" s="8">
        <v>2</v>
      </c>
      <c r="P14059" t="s">
        <v>12</v>
      </c>
    </row>
    <row r="14060" spans="5:16" x14ac:dyDescent="0.25">
      <c r="E14060" s="9" t="str">
        <f t="shared" si="251"/>
        <v>R9C-S953B</v>
      </c>
      <c r="F14060" s="8" t="s">
        <v>0</v>
      </c>
      <c r="G14060" s="8" t="s">
        <v>52</v>
      </c>
      <c r="H14060" s="12"/>
      <c r="I14060" s="33" cm="1">
        <f t="array" ref="I14060">MAX(($G$2:$G$300000=G14060)*$N$2:$N$300000)</f>
        <v>45932.566550925927</v>
      </c>
      <c r="J14060" s="14"/>
      <c r="N14060" s="7">
        <v>45069.593217592592</v>
      </c>
      <c r="O14060" s="8">
        <v>3</v>
      </c>
      <c r="P14060" t="s">
        <v>12</v>
      </c>
    </row>
    <row r="14061" spans="5:16" x14ac:dyDescent="0.25">
      <c r="E14061" s="9" t="str">
        <f t="shared" si="251"/>
        <v>R9C-S953B</v>
      </c>
      <c r="F14061" s="8" t="s">
        <v>0</v>
      </c>
      <c r="G14061" s="8" t="s">
        <v>52</v>
      </c>
      <c r="H14061" s="12"/>
      <c r="I14061" s="33" cm="1">
        <f t="array" ref="I14061">MAX(($G$2:$G$300000=G14061)*$N$2:$N$300000)</f>
        <v>45932.566550925927</v>
      </c>
      <c r="J14061" s="14"/>
      <c r="N14061" s="7">
        <v>45083.484814814816</v>
      </c>
      <c r="O14061" s="8">
        <v>1</v>
      </c>
      <c r="P14061" t="s">
        <v>13</v>
      </c>
    </row>
    <row r="14062" spans="5:16" x14ac:dyDescent="0.25">
      <c r="E14062" s="9" t="str">
        <f t="shared" si="251"/>
        <v>R9C-S953B</v>
      </c>
      <c r="F14062" s="8" t="s">
        <v>0</v>
      </c>
      <c r="G14062" s="8" t="s">
        <v>52</v>
      </c>
      <c r="H14062" s="12"/>
      <c r="I14062" s="33" cm="1">
        <f t="array" ref="I14062">MAX(($G$2:$G$300000=G14062)*$N$2:$N$300000)</f>
        <v>45932.566550925927</v>
      </c>
      <c r="J14062" s="14"/>
      <c r="N14062" s="7">
        <v>45083.486238425925</v>
      </c>
      <c r="O14062" s="8">
        <v>1</v>
      </c>
      <c r="P14062" t="s">
        <v>13</v>
      </c>
    </row>
    <row r="14063" spans="5:16" x14ac:dyDescent="0.25">
      <c r="E14063" s="9" t="str">
        <f t="shared" si="251"/>
        <v>R9C-S953B</v>
      </c>
      <c r="F14063" s="8" t="s">
        <v>0</v>
      </c>
      <c r="G14063" s="8" t="s">
        <v>52</v>
      </c>
      <c r="H14063" s="12"/>
      <c r="I14063" s="33" cm="1">
        <f t="array" ref="I14063">MAX(($G$2:$G$300000=G14063)*$N$2:$N$300000)</f>
        <v>45932.566550925927</v>
      </c>
      <c r="J14063" s="14"/>
      <c r="N14063" s="7">
        <v>45083.487384259257</v>
      </c>
      <c r="O14063" s="8">
        <v>1</v>
      </c>
      <c r="P14063" t="s">
        <v>13</v>
      </c>
    </row>
    <row r="14064" spans="5:16" x14ac:dyDescent="0.25">
      <c r="E14064" s="9" t="str">
        <f t="shared" si="251"/>
        <v>R9C-S953B</v>
      </c>
      <c r="F14064" s="8" t="s">
        <v>0</v>
      </c>
      <c r="G14064" s="8" t="s">
        <v>52</v>
      </c>
      <c r="H14064" s="12"/>
      <c r="I14064" s="33" cm="1">
        <f t="array" ref="I14064">MAX(($G$2:$G$300000=G14064)*$N$2:$N$300000)</f>
        <v>45932.566550925927</v>
      </c>
      <c r="J14064" s="14"/>
      <c r="N14064" s="7">
        <v>45083.488402777781</v>
      </c>
      <c r="O14064" s="8">
        <v>1</v>
      </c>
      <c r="P14064" t="s">
        <v>13</v>
      </c>
    </row>
    <row r="14065" spans="5:16" x14ac:dyDescent="0.25">
      <c r="E14065" s="9" t="str">
        <f t="shared" si="251"/>
        <v>R9C-S953B</v>
      </c>
      <c r="F14065" s="8" t="s">
        <v>0</v>
      </c>
      <c r="G14065" s="8" t="s">
        <v>52</v>
      </c>
      <c r="H14065" s="12"/>
      <c r="I14065" s="33" cm="1">
        <f t="array" ref="I14065">MAX(($G$2:$G$300000=G14065)*$N$2:$N$300000)</f>
        <v>45932.566550925927</v>
      </c>
      <c r="J14065" s="14"/>
      <c r="N14065" s="7">
        <v>45083.489224537036</v>
      </c>
      <c r="O14065" s="8">
        <v>1</v>
      </c>
      <c r="P14065" t="s">
        <v>13</v>
      </c>
    </row>
    <row r="14066" spans="5:16" x14ac:dyDescent="0.25">
      <c r="E14066" s="9" t="str">
        <f t="shared" ref="E14066:E14072" si="252">+G14066&amp;H14066</f>
        <v>SP-S001A</v>
      </c>
      <c r="F14066" s="8" t="s">
        <v>0</v>
      </c>
      <c r="G14066" s="8" t="s">
        <v>56</v>
      </c>
      <c r="H14066" s="12"/>
      <c r="I14066" s="33" cm="1">
        <f t="array" ref="I14066">MAX(($G$2:$G$300000=G14066)*$N$2:$N$300000)</f>
        <v>44602.658009259256</v>
      </c>
      <c r="J14066" s="14"/>
      <c r="N14066" s="7">
        <v>43333.481354166666</v>
      </c>
      <c r="O14066" s="8">
        <v>1</v>
      </c>
      <c r="P14066" t="s">
        <v>12</v>
      </c>
    </row>
    <row r="14067" spans="5:16" x14ac:dyDescent="0.25">
      <c r="E14067" s="9" t="str">
        <f t="shared" si="252"/>
        <v>SP-S001A</v>
      </c>
      <c r="F14067" s="8" t="s">
        <v>0</v>
      </c>
      <c r="G14067" s="8" t="s">
        <v>56</v>
      </c>
      <c r="H14067" s="12"/>
      <c r="I14067" s="33" cm="1">
        <f t="array" ref="I14067">MAX(($G$2:$G$300000=G14067)*$N$2:$N$300000)</f>
        <v>44602.658009259256</v>
      </c>
      <c r="J14067" s="14"/>
      <c r="N14067" s="7">
        <v>43605.691944444443</v>
      </c>
      <c r="O14067" s="8">
        <v>1</v>
      </c>
      <c r="P14067" t="s">
        <v>12</v>
      </c>
    </row>
    <row r="14068" spans="5:16" x14ac:dyDescent="0.25">
      <c r="E14068" s="9" t="str">
        <f t="shared" si="252"/>
        <v>SP-S001A</v>
      </c>
      <c r="F14068" s="8" t="s">
        <v>0</v>
      </c>
      <c r="G14068" s="8" t="s">
        <v>56</v>
      </c>
      <c r="H14068" s="12"/>
      <c r="I14068" s="33" cm="1">
        <f t="array" ref="I14068">MAX(($G$2:$G$300000=G14068)*$N$2:$N$300000)</f>
        <v>44602.658009259256</v>
      </c>
      <c r="J14068" s="14"/>
      <c r="N14068" s="7">
        <v>43770.347604166665</v>
      </c>
      <c r="O14068" s="8">
        <v>1</v>
      </c>
      <c r="P14068" t="s">
        <v>12</v>
      </c>
    </row>
    <row r="14069" spans="5:16" x14ac:dyDescent="0.25">
      <c r="E14069" s="9" t="str">
        <f t="shared" si="252"/>
        <v>SP-S001A</v>
      </c>
      <c r="F14069" s="8" t="s">
        <v>0</v>
      </c>
      <c r="G14069" s="8" t="s">
        <v>56</v>
      </c>
      <c r="H14069" s="12"/>
      <c r="I14069" s="33" cm="1">
        <f t="array" ref="I14069">MAX(($G$2:$G$300000=G14069)*$N$2:$N$300000)</f>
        <v>44602.658009259256</v>
      </c>
      <c r="J14069" s="14"/>
      <c r="N14069" s="7">
        <v>43969.356817129628</v>
      </c>
      <c r="O14069" s="8">
        <v>1</v>
      </c>
      <c r="P14069" t="s">
        <v>12</v>
      </c>
    </row>
    <row r="14070" spans="5:16" x14ac:dyDescent="0.25">
      <c r="E14070" s="9" t="str">
        <f t="shared" si="252"/>
        <v>SP-S001A</v>
      </c>
      <c r="F14070" s="8" t="s">
        <v>0</v>
      </c>
      <c r="G14070" s="8" t="s">
        <v>56</v>
      </c>
      <c r="H14070" s="12"/>
      <c r="I14070" s="33" cm="1">
        <f t="array" ref="I14070">MAX(($G$2:$G$300000=G14070)*$N$2:$N$300000)</f>
        <v>44602.658009259256</v>
      </c>
      <c r="J14070" s="14"/>
      <c r="N14070" s="7">
        <v>44117.368703703702</v>
      </c>
      <c r="O14070" s="8">
        <v>1</v>
      </c>
      <c r="P14070" t="s">
        <v>12</v>
      </c>
    </row>
    <row r="14071" spans="5:16" x14ac:dyDescent="0.25">
      <c r="E14071" s="9" t="str">
        <f t="shared" si="252"/>
        <v>SP-S001A</v>
      </c>
      <c r="F14071" s="8" t="s">
        <v>0</v>
      </c>
      <c r="G14071" s="8" t="s">
        <v>56</v>
      </c>
      <c r="H14071" s="12"/>
      <c r="I14071" s="33" cm="1">
        <f t="array" ref="I14071">MAX(($G$2:$G$300000=G14071)*$N$2:$N$300000)</f>
        <v>44602.658009259256</v>
      </c>
      <c r="J14071" s="14"/>
      <c r="N14071" s="7">
        <v>44225.630590277775</v>
      </c>
      <c r="O14071" s="8">
        <v>1</v>
      </c>
      <c r="P14071" t="s">
        <v>12</v>
      </c>
    </row>
    <row r="14072" spans="5:16" x14ac:dyDescent="0.25">
      <c r="E14072" s="9" t="str">
        <f t="shared" si="252"/>
        <v>SP-S001A</v>
      </c>
      <c r="F14072" s="8" t="s">
        <v>0</v>
      </c>
      <c r="G14072" s="8" t="s">
        <v>56</v>
      </c>
      <c r="H14072" s="12"/>
      <c r="I14072" s="33" cm="1">
        <f t="array" ref="I14072">MAX(($G$2:$G$300000=G14072)*$N$2:$N$300000)</f>
        <v>44602.658009259256</v>
      </c>
      <c r="J14072" s="14"/>
      <c r="N14072" s="7">
        <v>44602.658009259256</v>
      </c>
      <c r="O14072" s="8">
        <v>1</v>
      </c>
      <c r="P14072" t="s">
        <v>12</v>
      </c>
    </row>
    <row r="14073" spans="5:16" x14ac:dyDescent="0.25">
      <c r="E14073" s="9" t="str">
        <f t="shared" ref="E14073:E14075" si="253">+G14073&amp;H14073</f>
        <v>SRO-101-MONTE</v>
      </c>
      <c r="F14073" s="8"/>
      <c r="G14073" s="8" t="s">
        <v>57</v>
      </c>
      <c r="H14073" s="12"/>
      <c r="I14073" s="33" cm="1">
        <f t="array" ref="I14073">MAX(($G$2:$G$300000=G14073)*$N$2:$N$300000)</f>
        <v>45133.599826388891</v>
      </c>
      <c r="J14073" s="14"/>
      <c r="N14073" s="7">
        <v>40919.657638888886</v>
      </c>
      <c r="O14073" s="8">
        <v>1</v>
      </c>
      <c r="P14073" t="s">
        <v>11</v>
      </c>
    </row>
    <row r="14074" spans="5:16" x14ac:dyDescent="0.25">
      <c r="E14074" s="9" t="str">
        <f t="shared" si="253"/>
        <v>SRO-101-MONTE</v>
      </c>
      <c r="F14074" s="8"/>
      <c r="G14074" s="8" t="s">
        <v>57</v>
      </c>
      <c r="H14074" s="12"/>
      <c r="I14074" s="33" cm="1">
        <f t="array" ref="I14074">MAX(($G$2:$G$300000=G14074)*$N$2:$N$300000)</f>
        <v>45133.599826388891</v>
      </c>
      <c r="J14074" s="14"/>
      <c r="N14074" s="7">
        <v>41180.492349537039</v>
      </c>
      <c r="O14074" s="8">
        <v>1</v>
      </c>
      <c r="P14074" t="s">
        <v>12</v>
      </c>
    </row>
    <row r="14075" spans="5:16" x14ac:dyDescent="0.25">
      <c r="E14075" s="9" t="str">
        <f t="shared" si="253"/>
        <v>SRO-101-MONTE</v>
      </c>
      <c r="F14075" s="8"/>
      <c r="G14075" s="8" t="s">
        <v>57</v>
      </c>
      <c r="H14075" s="12"/>
      <c r="I14075" s="33" cm="1">
        <f t="array" ref="I14075">MAX(($G$2:$G$300000=G14075)*$N$2:$N$300000)</f>
        <v>45133.599826388891</v>
      </c>
      <c r="J14075" s="14"/>
      <c r="N14075" s="7">
        <v>41180.492361111108</v>
      </c>
      <c r="O14075" s="8">
        <v>1</v>
      </c>
      <c r="P14075" t="s">
        <v>12</v>
      </c>
    </row>
    <row r="14076" spans="5:16" x14ac:dyDescent="0.25">
      <c r="E14076" s="9" t="str">
        <f t="shared" ref="E14076:E14139" si="254">+G14076&amp;H14076</f>
        <v>SRO-101-MONTE</v>
      </c>
      <c r="F14076" s="8"/>
      <c r="G14076" s="8" t="s">
        <v>57</v>
      </c>
      <c r="H14076" s="12"/>
      <c r="I14076" s="33" cm="1">
        <f t="array" ref="I14076">MAX(($G$2:$G$300000=G14076)*$N$2:$N$300000)</f>
        <v>45133.599826388891</v>
      </c>
      <c r="J14076" s="14"/>
      <c r="N14076" s="7">
        <v>41180.492361111108</v>
      </c>
      <c r="O14076" s="8">
        <v>2</v>
      </c>
      <c r="P14076" t="s">
        <v>12</v>
      </c>
    </row>
    <row r="14077" spans="5:16" x14ac:dyDescent="0.25">
      <c r="E14077" s="9" t="str">
        <f t="shared" si="254"/>
        <v>SRO-101-MONTE</v>
      </c>
      <c r="F14077" s="8"/>
      <c r="G14077" s="8" t="s">
        <v>57</v>
      </c>
      <c r="H14077" s="12"/>
      <c r="I14077" s="33" cm="1">
        <f t="array" ref="I14077">MAX(($G$2:$G$300000=G14077)*$N$2:$N$300000)</f>
        <v>45133.599826388891</v>
      </c>
      <c r="J14077" s="14"/>
      <c r="N14077" s="7">
        <v>41180.492361111108</v>
      </c>
      <c r="O14077" s="8">
        <v>3</v>
      </c>
      <c r="P14077" t="s">
        <v>12</v>
      </c>
    </row>
    <row r="14078" spans="5:16" x14ac:dyDescent="0.25">
      <c r="E14078" s="9" t="str">
        <f t="shared" si="254"/>
        <v>SRO-101-MONTE</v>
      </c>
      <c r="F14078" s="8"/>
      <c r="G14078" s="8" t="s">
        <v>57</v>
      </c>
      <c r="H14078" s="12"/>
      <c r="I14078" s="33" cm="1">
        <f t="array" ref="I14078">MAX(($G$2:$G$300000=G14078)*$N$2:$N$300000)</f>
        <v>45133.599826388891</v>
      </c>
      <c r="J14078" s="14"/>
      <c r="N14078" s="7">
        <v>41180.492361111108</v>
      </c>
      <c r="O14078" s="8">
        <v>4</v>
      </c>
      <c r="P14078" t="s">
        <v>12</v>
      </c>
    </row>
    <row r="14079" spans="5:16" x14ac:dyDescent="0.25">
      <c r="E14079" s="9" t="str">
        <f t="shared" si="254"/>
        <v>SRO-101-MONTE</v>
      </c>
      <c r="F14079" s="8"/>
      <c r="G14079" s="8" t="s">
        <v>57</v>
      </c>
      <c r="H14079" s="12"/>
      <c r="I14079" s="33" cm="1">
        <f t="array" ref="I14079">MAX(($G$2:$G$300000=G14079)*$N$2:$N$300000)</f>
        <v>45133.599826388891</v>
      </c>
      <c r="J14079" s="14"/>
      <c r="N14079" s="7">
        <v>41180.492361111108</v>
      </c>
      <c r="O14079" s="8">
        <v>5</v>
      </c>
      <c r="P14079" t="s">
        <v>12</v>
      </c>
    </row>
    <row r="14080" spans="5:16" x14ac:dyDescent="0.25">
      <c r="E14080" s="9" t="str">
        <f t="shared" si="254"/>
        <v>SRO-101-MONTE</v>
      </c>
      <c r="F14080" s="8"/>
      <c r="G14080" s="8" t="s">
        <v>57</v>
      </c>
      <c r="H14080" s="12"/>
      <c r="I14080" s="33" cm="1">
        <f t="array" ref="I14080">MAX(($G$2:$G$300000=G14080)*$N$2:$N$300000)</f>
        <v>45133.599826388891</v>
      </c>
      <c r="J14080" s="14"/>
      <c r="N14080" s="7">
        <v>41180.492361111108</v>
      </c>
      <c r="O14080" s="8">
        <v>6</v>
      </c>
      <c r="P14080" t="s">
        <v>12</v>
      </c>
    </row>
    <row r="14081" spans="5:16" x14ac:dyDescent="0.25">
      <c r="E14081" s="9" t="str">
        <f t="shared" si="254"/>
        <v>SRO-101-MONTE</v>
      </c>
      <c r="F14081" s="8"/>
      <c r="G14081" s="8" t="s">
        <v>57</v>
      </c>
      <c r="H14081" s="12"/>
      <c r="I14081" s="33" cm="1">
        <f t="array" ref="I14081">MAX(($G$2:$G$300000=G14081)*$N$2:$N$300000)</f>
        <v>45133.599826388891</v>
      </c>
      <c r="J14081" s="14"/>
      <c r="N14081" s="7">
        <v>41180.492361111108</v>
      </c>
      <c r="O14081" s="8">
        <v>7</v>
      </c>
      <c r="P14081" t="s">
        <v>12</v>
      </c>
    </row>
    <row r="14082" spans="5:16" x14ac:dyDescent="0.25">
      <c r="E14082" s="9" t="str">
        <f t="shared" si="254"/>
        <v>SRO-101-MONTE</v>
      </c>
      <c r="F14082" s="8"/>
      <c r="G14082" s="8" t="s">
        <v>57</v>
      </c>
      <c r="H14082" s="12"/>
      <c r="I14082" s="33" cm="1">
        <f t="array" ref="I14082">MAX(($G$2:$G$300000=G14082)*$N$2:$N$300000)</f>
        <v>45133.599826388891</v>
      </c>
      <c r="J14082" s="14"/>
      <c r="N14082" s="7">
        <v>41180.492361111108</v>
      </c>
      <c r="O14082" s="8">
        <v>8</v>
      </c>
      <c r="P14082" t="s">
        <v>12</v>
      </c>
    </row>
    <row r="14083" spans="5:16" x14ac:dyDescent="0.25">
      <c r="E14083" s="9" t="str">
        <f t="shared" si="254"/>
        <v>SRO-101-MONTE</v>
      </c>
      <c r="F14083" s="8"/>
      <c r="G14083" s="8" t="s">
        <v>57</v>
      </c>
      <c r="H14083" s="12"/>
      <c r="I14083" s="33" cm="1">
        <f t="array" ref="I14083">MAX(($G$2:$G$300000=G14083)*$N$2:$N$300000)</f>
        <v>45133.599826388891</v>
      </c>
      <c r="J14083" s="14"/>
      <c r="N14083" s="7">
        <v>41180.492361111108</v>
      </c>
      <c r="O14083" s="8">
        <v>9</v>
      </c>
      <c r="P14083" t="s">
        <v>12</v>
      </c>
    </row>
    <row r="14084" spans="5:16" x14ac:dyDescent="0.25">
      <c r="E14084" s="9" t="str">
        <f t="shared" si="254"/>
        <v>SRO-101-MONTE</v>
      </c>
      <c r="F14084" s="8"/>
      <c r="G14084" s="8" t="s">
        <v>57</v>
      </c>
      <c r="H14084" s="12"/>
      <c r="I14084" s="33" cm="1">
        <f t="array" ref="I14084">MAX(($G$2:$G$300000=G14084)*$N$2:$N$300000)</f>
        <v>45133.599826388891</v>
      </c>
      <c r="J14084" s="14"/>
      <c r="N14084" s="7">
        <v>41180.492361111108</v>
      </c>
      <c r="O14084" s="8">
        <v>10</v>
      </c>
      <c r="P14084" t="s">
        <v>12</v>
      </c>
    </row>
    <row r="14085" spans="5:16" x14ac:dyDescent="0.25">
      <c r="E14085" s="9" t="str">
        <f t="shared" si="254"/>
        <v>SRO-101-MONTE</v>
      </c>
      <c r="F14085" s="8"/>
      <c r="G14085" s="8" t="s">
        <v>57</v>
      </c>
      <c r="H14085" s="12"/>
      <c r="I14085" s="33" cm="1">
        <f t="array" ref="I14085">MAX(($G$2:$G$300000=G14085)*$N$2:$N$300000)</f>
        <v>45133.599826388891</v>
      </c>
      <c r="J14085" s="14"/>
      <c r="N14085" s="7">
        <v>41180.492361111108</v>
      </c>
      <c r="O14085" s="8">
        <v>11</v>
      </c>
      <c r="P14085" t="s">
        <v>12</v>
      </c>
    </row>
    <row r="14086" spans="5:16" x14ac:dyDescent="0.25">
      <c r="E14086" s="9" t="str">
        <f t="shared" si="254"/>
        <v>SRO-101-MONTE</v>
      </c>
      <c r="F14086" s="8"/>
      <c r="G14086" s="8" t="s">
        <v>57</v>
      </c>
      <c r="H14086" s="12"/>
      <c r="I14086" s="33" cm="1">
        <f t="array" ref="I14086">MAX(($G$2:$G$300000=G14086)*$N$2:$N$300000)</f>
        <v>45133.599826388891</v>
      </c>
      <c r="J14086" s="14"/>
      <c r="N14086" s="7">
        <v>41180.492361111108</v>
      </c>
      <c r="O14086" s="8">
        <v>12</v>
      </c>
      <c r="P14086" t="s">
        <v>12</v>
      </c>
    </row>
    <row r="14087" spans="5:16" x14ac:dyDescent="0.25">
      <c r="E14087" s="9" t="str">
        <f t="shared" si="254"/>
        <v>SRO-101-MONTE</v>
      </c>
      <c r="F14087" s="8"/>
      <c r="G14087" s="8" t="s">
        <v>57</v>
      </c>
      <c r="H14087" s="12"/>
      <c r="I14087" s="33" cm="1">
        <f t="array" ref="I14087">MAX(($G$2:$G$300000=G14087)*$N$2:$N$300000)</f>
        <v>45133.599826388891</v>
      </c>
      <c r="J14087" s="14"/>
      <c r="N14087" s="7">
        <v>41180.492361111108</v>
      </c>
      <c r="O14087" s="8">
        <v>13</v>
      </c>
      <c r="P14087" t="s">
        <v>12</v>
      </c>
    </row>
    <row r="14088" spans="5:16" x14ac:dyDescent="0.25">
      <c r="E14088" s="9" t="str">
        <f t="shared" si="254"/>
        <v>SRO-101-MONTE</v>
      </c>
      <c r="F14088" s="8"/>
      <c r="G14088" s="8" t="s">
        <v>57</v>
      </c>
      <c r="H14088" s="12"/>
      <c r="I14088" s="33" cm="1">
        <f t="array" ref="I14088">MAX(($G$2:$G$300000=G14088)*$N$2:$N$300000)</f>
        <v>45133.599826388891</v>
      </c>
      <c r="J14088" s="14"/>
      <c r="N14088" s="7">
        <v>41180.492361111108</v>
      </c>
      <c r="O14088" s="8">
        <v>14</v>
      </c>
      <c r="P14088" t="s">
        <v>12</v>
      </c>
    </row>
    <row r="14089" spans="5:16" x14ac:dyDescent="0.25">
      <c r="E14089" s="9" t="str">
        <f t="shared" si="254"/>
        <v>SRO-101-MONTE</v>
      </c>
      <c r="F14089" s="8"/>
      <c r="G14089" s="8" t="s">
        <v>57</v>
      </c>
      <c r="H14089" s="12"/>
      <c r="I14089" s="33" cm="1">
        <f t="array" ref="I14089">MAX(($G$2:$G$300000=G14089)*$N$2:$N$300000)</f>
        <v>45133.599826388891</v>
      </c>
      <c r="J14089" s="14"/>
      <c r="N14089" s="7">
        <v>41180.492361111108</v>
      </c>
      <c r="O14089" s="8">
        <v>15</v>
      </c>
      <c r="P14089" t="s">
        <v>12</v>
      </c>
    </row>
    <row r="14090" spans="5:16" x14ac:dyDescent="0.25">
      <c r="E14090" s="9" t="str">
        <f t="shared" si="254"/>
        <v>SRO-101-MONTE</v>
      </c>
      <c r="F14090" s="8"/>
      <c r="G14090" s="8" t="s">
        <v>57</v>
      </c>
      <c r="H14090" s="12"/>
      <c r="I14090" s="33" cm="1">
        <f t="array" ref="I14090">MAX(($G$2:$G$300000=G14090)*$N$2:$N$300000)</f>
        <v>45133.599826388891</v>
      </c>
      <c r="J14090" s="14"/>
      <c r="N14090" s="7">
        <v>41180.492361111108</v>
      </c>
      <c r="O14090" s="8">
        <v>16</v>
      </c>
      <c r="P14090" t="s">
        <v>12</v>
      </c>
    </row>
    <row r="14091" spans="5:16" x14ac:dyDescent="0.25">
      <c r="E14091" s="9" t="str">
        <f t="shared" si="254"/>
        <v>SRO-101-MONTE</v>
      </c>
      <c r="F14091" s="8"/>
      <c r="G14091" s="8" t="s">
        <v>57</v>
      </c>
      <c r="H14091" s="12"/>
      <c r="I14091" s="33" cm="1">
        <f t="array" ref="I14091">MAX(($G$2:$G$300000=G14091)*$N$2:$N$300000)</f>
        <v>45133.599826388891</v>
      </c>
      <c r="J14091" s="14"/>
      <c r="N14091" s="7">
        <v>41180.492361111108</v>
      </c>
      <c r="O14091" s="8">
        <v>17</v>
      </c>
      <c r="P14091" t="s">
        <v>12</v>
      </c>
    </row>
    <row r="14092" spans="5:16" x14ac:dyDescent="0.25">
      <c r="E14092" s="9" t="str">
        <f t="shared" si="254"/>
        <v>SRO-101-MONTE</v>
      </c>
      <c r="F14092" s="8"/>
      <c r="G14092" s="8" t="s">
        <v>57</v>
      </c>
      <c r="H14092" s="12"/>
      <c r="I14092" s="33" cm="1">
        <f t="array" ref="I14092">MAX(($G$2:$G$300000=G14092)*$N$2:$N$300000)</f>
        <v>45133.599826388891</v>
      </c>
      <c r="J14092" s="14"/>
      <c r="N14092" s="7">
        <v>41180.492372685185</v>
      </c>
      <c r="O14092" s="8">
        <v>1</v>
      </c>
      <c r="P14092" t="s">
        <v>12</v>
      </c>
    </row>
    <row r="14093" spans="5:16" x14ac:dyDescent="0.25">
      <c r="E14093" s="9" t="str">
        <f t="shared" si="254"/>
        <v>SRO-101-MONTE</v>
      </c>
      <c r="F14093" s="8"/>
      <c r="G14093" s="8" t="s">
        <v>57</v>
      </c>
      <c r="H14093" s="12"/>
      <c r="I14093" s="33" cm="1">
        <f t="array" ref="I14093">MAX(($G$2:$G$300000=G14093)*$N$2:$N$300000)</f>
        <v>45133.599826388891</v>
      </c>
      <c r="J14093" s="14"/>
      <c r="N14093" s="7">
        <v>41180.492372685185</v>
      </c>
      <c r="O14093" s="8">
        <v>2</v>
      </c>
      <c r="P14093" t="s">
        <v>12</v>
      </c>
    </row>
    <row r="14094" spans="5:16" x14ac:dyDescent="0.25">
      <c r="E14094" s="9" t="str">
        <f t="shared" si="254"/>
        <v>SRO-101-MONTE</v>
      </c>
      <c r="F14094" s="8"/>
      <c r="G14094" s="8" t="s">
        <v>57</v>
      </c>
      <c r="H14094" s="12"/>
      <c r="I14094" s="33" cm="1">
        <f t="array" ref="I14094">MAX(($G$2:$G$300000=G14094)*$N$2:$N$300000)</f>
        <v>45133.599826388891</v>
      </c>
      <c r="J14094" s="14"/>
      <c r="N14094" s="7">
        <v>41180.492372685185</v>
      </c>
      <c r="O14094" s="8">
        <v>3</v>
      </c>
      <c r="P14094" t="s">
        <v>12</v>
      </c>
    </row>
    <row r="14095" spans="5:16" x14ac:dyDescent="0.25">
      <c r="E14095" s="9" t="str">
        <f t="shared" si="254"/>
        <v>SRO-101-MONTE</v>
      </c>
      <c r="F14095" s="8"/>
      <c r="G14095" s="8" t="s">
        <v>57</v>
      </c>
      <c r="H14095" s="12"/>
      <c r="I14095" s="33" cm="1">
        <f t="array" ref="I14095">MAX(($G$2:$G$300000=G14095)*$N$2:$N$300000)</f>
        <v>45133.599826388891</v>
      </c>
      <c r="J14095" s="14"/>
      <c r="N14095" s="7">
        <v>41180.492372685185</v>
      </c>
      <c r="O14095" s="8">
        <v>4</v>
      </c>
      <c r="P14095" t="s">
        <v>12</v>
      </c>
    </row>
    <row r="14096" spans="5:16" x14ac:dyDescent="0.25">
      <c r="E14096" s="9" t="str">
        <f t="shared" si="254"/>
        <v>SRO-101-MONTE</v>
      </c>
      <c r="F14096" s="8"/>
      <c r="G14096" s="8" t="s">
        <v>57</v>
      </c>
      <c r="H14096" s="12"/>
      <c r="I14096" s="33" cm="1">
        <f t="array" ref="I14096">MAX(($G$2:$G$300000=G14096)*$N$2:$N$300000)</f>
        <v>45133.599826388891</v>
      </c>
      <c r="J14096" s="14"/>
      <c r="N14096" s="7">
        <v>41180.492372685185</v>
      </c>
      <c r="O14096" s="8">
        <v>5</v>
      </c>
      <c r="P14096" t="s">
        <v>12</v>
      </c>
    </row>
    <row r="14097" spans="5:16" x14ac:dyDescent="0.25">
      <c r="E14097" s="9" t="str">
        <f t="shared" si="254"/>
        <v>SRO-101-MONTE</v>
      </c>
      <c r="F14097" s="8"/>
      <c r="G14097" s="8" t="s">
        <v>57</v>
      </c>
      <c r="H14097" s="12"/>
      <c r="I14097" s="33" cm="1">
        <f t="array" ref="I14097">MAX(($G$2:$G$300000=G14097)*$N$2:$N$300000)</f>
        <v>45133.599826388891</v>
      </c>
      <c r="J14097" s="14"/>
      <c r="N14097" s="7">
        <v>41180.492372685185</v>
      </c>
      <c r="O14097" s="8">
        <v>6</v>
      </c>
      <c r="P14097" t="s">
        <v>12</v>
      </c>
    </row>
    <row r="14098" spans="5:16" x14ac:dyDescent="0.25">
      <c r="E14098" s="9" t="str">
        <f t="shared" si="254"/>
        <v>SRO-101-MONTE</v>
      </c>
      <c r="F14098" s="8"/>
      <c r="G14098" s="8" t="s">
        <v>57</v>
      </c>
      <c r="H14098" s="12"/>
      <c r="I14098" s="33" cm="1">
        <f t="array" ref="I14098">MAX(($G$2:$G$300000=G14098)*$N$2:$N$300000)</f>
        <v>45133.599826388891</v>
      </c>
      <c r="J14098" s="14"/>
      <c r="N14098" s="7">
        <v>41180.492372685185</v>
      </c>
      <c r="O14098" s="8">
        <v>7</v>
      </c>
      <c r="P14098" t="s">
        <v>12</v>
      </c>
    </row>
    <row r="14099" spans="5:16" x14ac:dyDescent="0.25">
      <c r="E14099" s="9" t="str">
        <f t="shared" si="254"/>
        <v>SRO-101-MONTE</v>
      </c>
      <c r="F14099" s="8"/>
      <c r="G14099" s="8" t="s">
        <v>57</v>
      </c>
      <c r="H14099" s="12"/>
      <c r="I14099" s="33" cm="1">
        <f t="array" ref="I14099">MAX(($G$2:$G$300000=G14099)*$N$2:$N$300000)</f>
        <v>45133.599826388891</v>
      </c>
      <c r="J14099" s="14"/>
      <c r="N14099" s="7">
        <v>41180.492372685185</v>
      </c>
      <c r="O14099" s="8">
        <v>8</v>
      </c>
      <c r="P14099" t="s">
        <v>12</v>
      </c>
    </row>
    <row r="14100" spans="5:16" x14ac:dyDescent="0.25">
      <c r="E14100" s="9" t="str">
        <f t="shared" si="254"/>
        <v>SRO-101-MONTE</v>
      </c>
      <c r="F14100" s="8"/>
      <c r="G14100" s="8" t="s">
        <v>57</v>
      </c>
      <c r="H14100" s="12"/>
      <c r="I14100" s="33" cm="1">
        <f t="array" ref="I14100">MAX(($G$2:$G$300000=G14100)*$N$2:$N$300000)</f>
        <v>45133.599826388891</v>
      </c>
      <c r="J14100" s="14"/>
      <c r="N14100" s="7">
        <v>41180.492372685185</v>
      </c>
      <c r="O14100" s="8">
        <v>9</v>
      </c>
      <c r="P14100" t="s">
        <v>12</v>
      </c>
    </row>
    <row r="14101" spans="5:16" x14ac:dyDescent="0.25">
      <c r="E14101" s="9" t="str">
        <f t="shared" si="254"/>
        <v>SRO-101-MONTE</v>
      </c>
      <c r="F14101" s="8"/>
      <c r="G14101" s="8" t="s">
        <v>57</v>
      </c>
      <c r="H14101" s="12"/>
      <c r="I14101" s="33" cm="1">
        <f t="array" ref="I14101">MAX(($G$2:$G$300000=G14101)*$N$2:$N$300000)</f>
        <v>45133.599826388891</v>
      </c>
      <c r="J14101" s="14"/>
      <c r="N14101" s="7">
        <v>41180.492372685185</v>
      </c>
      <c r="O14101" s="8">
        <v>10</v>
      </c>
      <c r="P14101" t="s">
        <v>12</v>
      </c>
    </row>
    <row r="14102" spans="5:16" x14ac:dyDescent="0.25">
      <c r="E14102" s="9" t="str">
        <f t="shared" si="254"/>
        <v>SRO-101-MONTE</v>
      </c>
      <c r="F14102" s="8"/>
      <c r="G14102" s="8" t="s">
        <v>57</v>
      </c>
      <c r="H14102" s="12"/>
      <c r="I14102" s="33" cm="1">
        <f t="array" ref="I14102">MAX(($G$2:$G$300000=G14102)*$N$2:$N$300000)</f>
        <v>45133.599826388891</v>
      </c>
      <c r="J14102" s="14"/>
      <c r="N14102" s="7">
        <v>41180.492372685185</v>
      </c>
      <c r="O14102" s="8">
        <v>11</v>
      </c>
      <c r="P14102" t="s">
        <v>12</v>
      </c>
    </row>
    <row r="14103" spans="5:16" x14ac:dyDescent="0.25">
      <c r="E14103" s="9" t="str">
        <f t="shared" si="254"/>
        <v>SRO-101-MONTE</v>
      </c>
      <c r="F14103" s="8"/>
      <c r="G14103" s="8" t="s">
        <v>57</v>
      </c>
      <c r="H14103" s="12"/>
      <c r="I14103" s="33" cm="1">
        <f t="array" ref="I14103">MAX(($G$2:$G$300000=G14103)*$N$2:$N$300000)</f>
        <v>45133.599826388891</v>
      </c>
      <c r="J14103" s="14"/>
      <c r="N14103" s="7">
        <v>41180.492372685185</v>
      </c>
      <c r="O14103" s="8">
        <v>12</v>
      </c>
      <c r="P14103" t="s">
        <v>12</v>
      </c>
    </row>
    <row r="14104" spans="5:16" x14ac:dyDescent="0.25">
      <c r="E14104" s="9" t="str">
        <f t="shared" si="254"/>
        <v>SRO-101-MONTE</v>
      </c>
      <c r="F14104" s="8"/>
      <c r="G14104" s="8" t="s">
        <v>57</v>
      </c>
      <c r="H14104" s="12"/>
      <c r="I14104" s="33" cm="1">
        <f t="array" ref="I14104">MAX(($G$2:$G$300000=G14104)*$N$2:$N$300000)</f>
        <v>45133.599826388891</v>
      </c>
      <c r="J14104" s="14"/>
      <c r="N14104" s="7">
        <v>41180.492372685185</v>
      </c>
      <c r="O14104" s="8">
        <v>13</v>
      </c>
      <c r="P14104" t="s">
        <v>12</v>
      </c>
    </row>
    <row r="14105" spans="5:16" x14ac:dyDescent="0.25">
      <c r="E14105" s="9" t="str">
        <f t="shared" si="254"/>
        <v>SRO-101-MONTE</v>
      </c>
      <c r="F14105" s="8"/>
      <c r="G14105" s="8" t="s">
        <v>57</v>
      </c>
      <c r="H14105" s="12"/>
      <c r="I14105" s="33" cm="1">
        <f t="array" ref="I14105">MAX(($G$2:$G$300000=G14105)*$N$2:$N$300000)</f>
        <v>45133.599826388891</v>
      </c>
      <c r="J14105" s="14"/>
      <c r="N14105" s="7">
        <v>41180.492372685185</v>
      </c>
      <c r="O14105" s="8">
        <v>14</v>
      </c>
      <c r="P14105" t="s">
        <v>12</v>
      </c>
    </row>
    <row r="14106" spans="5:16" x14ac:dyDescent="0.25">
      <c r="E14106" s="9" t="str">
        <f t="shared" si="254"/>
        <v>SRO-101-MONTE</v>
      </c>
      <c r="F14106" s="8"/>
      <c r="G14106" s="8" t="s">
        <v>57</v>
      </c>
      <c r="H14106" s="12"/>
      <c r="I14106" s="33" cm="1">
        <f t="array" ref="I14106">MAX(($G$2:$G$300000=G14106)*$N$2:$N$300000)</f>
        <v>45133.599826388891</v>
      </c>
      <c r="J14106" s="14"/>
      <c r="N14106" s="7">
        <v>41180.492372685185</v>
      </c>
      <c r="O14106" s="8">
        <v>15</v>
      </c>
      <c r="P14106" t="s">
        <v>12</v>
      </c>
    </row>
    <row r="14107" spans="5:16" x14ac:dyDescent="0.25">
      <c r="E14107" s="9" t="str">
        <f t="shared" si="254"/>
        <v>SRO-101-MONTE</v>
      </c>
      <c r="F14107" s="8"/>
      <c r="G14107" s="8" t="s">
        <v>57</v>
      </c>
      <c r="H14107" s="12"/>
      <c r="I14107" s="33" cm="1">
        <f t="array" ref="I14107">MAX(($G$2:$G$300000=G14107)*$N$2:$N$300000)</f>
        <v>45133.599826388891</v>
      </c>
      <c r="J14107" s="14"/>
      <c r="N14107" s="7">
        <v>41180.492372685185</v>
      </c>
      <c r="O14107" s="8">
        <v>16</v>
      </c>
      <c r="P14107" t="s">
        <v>12</v>
      </c>
    </row>
    <row r="14108" spans="5:16" x14ac:dyDescent="0.25">
      <c r="E14108" s="9" t="str">
        <f t="shared" si="254"/>
        <v>SRO-101-MONTE</v>
      </c>
      <c r="F14108" s="8"/>
      <c r="G14108" s="8" t="s">
        <v>57</v>
      </c>
      <c r="H14108" s="12"/>
      <c r="I14108" s="33" cm="1">
        <f t="array" ref="I14108">MAX(($G$2:$G$300000=G14108)*$N$2:$N$300000)</f>
        <v>45133.599826388891</v>
      </c>
      <c r="J14108" s="14"/>
      <c r="N14108" s="7">
        <v>41180.492372685185</v>
      </c>
      <c r="O14108" s="8">
        <v>17</v>
      </c>
      <c r="P14108" t="s">
        <v>12</v>
      </c>
    </row>
    <row r="14109" spans="5:16" x14ac:dyDescent="0.25">
      <c r="E14109" s="9" t="str">
        <f t="shared" si="254"/>
        <v>SRO-101-MONTE</v>
      </c>
      <c r="F14109" s="8"/>
      <c r="G14109" s="8" t="s">
        <v>57</v>
      </c>
      <c r="H14109" s="12"/>
      <c r="I14109" s="33" cm="1">
        <f t="array" ref="I14109">MAX(($G$2:$G$300000=G14109)*$N$2:$N$300000)</f>
        <v>45133.599826388891</v>
      </c>
      <c r="J14109" s="14"/>
      <c r="N14109" s="7">
        <v>41180.492372685185</v>
      </c>
      <c r="O14109" s="8">
        <v>18</v>
      </c>
      <c r="P14109" t="s">
        <v>12</v>
      </c>
    </row>
    <row r="14110" spans="5:16" x14ac:dyDescent="0.25">
      <c r="E14110" s="9" t="str">
        <f t="shared" si="254"/>
        <v>SRO-101-MONTE</v>
      </c>
      <c r="F14110" s="8"/>
      <c r="G14110" s="8" t="s">
        <v>57</v>
      </c>
      <c r="H14110" s="12"/>
      <c r="I14110" s="33" cm="1">
        <f t="array" ref="I14110">MAX(($G$2:$G$300000=G14110)*$N$2:$N$300000)</f>
        <v>45133.599826388891</v>
      </c>
      <c r="J14110" s="14"/>
      <c r="N14110" s="7">
        <v>41180.492372685185</v>
      </c>
      <c r="O14110" s="8">
        <v>19</v>
      </c>
      <c r="P14110" t="s">
        <v>12</v>
      </c>
    </row>
    <row r="14111" spans="5:16" x14ac:dyDescent="0.25">
      <c r="E14111" s="9" t="str">
        <f t="shared" si="254"/>
        <v>SRO-101-MONTE</v>
      </c>
      <c r="F14111" s="8"/>
      <c r="G14111" s="8" t="s">
        <v>57</v>
      </c>
      <c r="H14111" s="12"/>
      <c r="I14111" s="33" cm="1">
        <f t="array" ref="I14111">MAX(($G$2:$G$300000=G14111)*$N$2:$N$300000)</f>
        <v>45133.599826388891</v>
      </c>
      <c r="J14111" s="14"/>
      <c r="N14111" s="7">
        <v>41180.492372685185</v>
      </c>
      <c r="O14111" s="8">
        <v>20</v>
      </c>
      <c r="P14111" t="s">
        <v>12</v>
      </c>
    </row>
    <row r="14112" spans="5:16" x14ac:dyDescent="0.25">
      <c r="E14112" s="9" t="str">
        <f t="shared" si="254"/>
        <v>SRO-101-MONTE</v>
      </c>
      <c r="F14112" s="8"/>
      <c r="G14112" s="8" t="s">
        <v>57</v>
      </c>
      <c r="H14112" s="12"/>
      <c r="I14112" s="33" cm="1">
        <f t="array" ref="I14112">MAX(($G$2:$G$300000=G14112)*$N$2:$N$300000)</f>
        <v>45133.599826388891</v>
      </c>
      <c r="J14112" s="14"/>
      <c r="N14112" s="7">
        <v>41186.563483796293</v>
      </c>
      <c r="O14112" s="8">
        <v>1</v>
      </c>
      <c r="P14112" t="s">
        <v>13</v>
      </c>
    </row>
    <row r="14113" spans="5:16" x14ac:dyDescent="0.25">
      <c r="E14113" s="9" t="str">
        <f t="shared" si="254"/>
        <v>SRO-101-MONTE</v>
      </c>
      <c r="F14113" s="8"/>
      <c r="G14113" s="8" t="s">
        <v>57</v>
      </c>
      <c r="H14113" s="12"/>
      <c r="I14113" s="33" cm="1">
        <f t="array" ref="I14113">MAX(($G$2:$G$300000=G14113)*$N$2:$N$300000)</f>
        <v>45133.599826388891</v>
      </c>
      <c r="J14113" s="14"/>
      <c r="N14113" s="7">
        <v>41186.563518518517</v>
      </c>
      <c r="O14113" s="8">
        <v>1</v>
      </c>
      <c r="P14113" t="s">
        <v>13</v>
      </c>
    </row>
    <row r="14114" spans="5:16" x14ac:dyDescent="0.25">
      <c r="E14114" s="9" t="str">
        <f t="shared" si="254"/>
        <v>SRO-101-MONTE</v>
      </c>
      <c r="F14114" s="8"/>
      <c r="G14114" s="8" t="s">
        <v>57</v>
      </c>
      <c r="H14114" s="12"/>
      <c r="I14114" s="33" cm="1">
        <f t="array" ref="I14114">MAX(($G$2:$G$300000=G14114)*$N$2:$N$300000)</f>
        <v>45133.599826388891</v>
      </c>
      <c r="J14114" s="14"/>
      <c r="N14114" s="7">
        <v>41186.563530092593</v>
      </c>
      <c r="O14114" s="8">
        <v>1</v>
      </c>
      <c r="P14114" t="s">
        <v>13</v>
      </c>
    </row>
    <row r="14115" spans="5:16" x14ac:dyDescent="0.25">
      <c r="E14115" s="9" t="str">
        <f t="shared" si="254"/>
        <v>SRO-101-MONTE</v>
      </c>
      <c r="F14115" s="8"/>
      <c r="G14115" s="8" t="s">
        <v>57</v>
      </c>
      <c r="H14115" s="12"/>
      <c r="I14115" s="33" cm="1">
        <f t="array" ref="I14115">MAX(($G$2:$G$300000=G14115)*$N$2:$N$300000)</f>
        <v>45133.599826388891</v>
      </c>
      <c r="J14115" s="14"/>
      <c r="N14115" s="7">
        <v>41186.56354166667</v>
      </c>
      <c r="O14115" s="8">
        <v>1</v>
      </c>
      <c r="P14115" t="s">
        <v>13</v>
      </c>
    </row>
    <row r="14116" spans="5:16" x14ac:dyDescent="0.25">
      <c r="E14116" s="9" t="str">
        <f t="shared" si="254"/>
        <v>SRO-101-MONTE</v>
      </c>
      <c r="F14116" s="8"/>
      <c r="G14116" s="8" t="s">
        <v>57</v>
      </c>
      <c r="H14116" s="12"/>
      <c r="I14116" s="33" cm="1">
        <f t="array" ref="I14116">MAX(($G$2:$G$300000=G14116)*$N$2:$N$300000)</f>
        <v>45133.599826388891</v>
      </c>
      <c r="J14116" s="14"/>
      <c r="N14116" s="7">
        <v>41186.56354166667</v>
      </c>
      <c r="O14116" s="8">
        <v>2</v>
      </c>
      <c r="P14116" t="s">
        <v>13</v>
      </c>
    </row>
    <row r="14117" spans="5:16" x14ac:dyDescent="0.25">
      <c r="E14117" s="9" t="str">
        <f t="shared" si="254"/>
        <v>SRO-101-MONTE</v>
      </c>
      <c r="F14117" s="8"/>
      <c r="G14117" s="8" t="s">
        <v>57</v>
      </c>
      <c r="H14117" s="12"/>
      <c r="I14117" s="33" cm="1">
        <f t="array" ref="I14117">MAX(($G$2:$G$300000=G14117)*$N$2:$N$300000)</f>
        <v>45133.599826388891</v>
      </c>
      <c r="J14117" s="14"/>
      <c r="N14117" s="7">
        <v>41186.56355324074</v>
      </c>
      <c r="O14117" s="8">
        <v>1</v>
      </c>
      <c r="P14117" t="s">
        <v>13</v>
      </c>
    </row>
    <row r="14118" spans="5:16" x14ac:dyDescent="0.25">
      <c r="E14118" s="9" t="str">
        <f t="shared" si="254"/>
        <v>SRO-101-MONTE</v>
      </c>
      <c r="F14118" s="8"/>
      <c r="G14118" s="8" t="s">
        <v>57</v>
      </c>
      <c r="H14118" s="12"/>
      <c r="I14118" s="33" cm="1">
        <f t="array" ref="I14118">MAX(($G$2:$G$300000=G14118)*$N$2:$N$300000)</f>
        <v>45133.599826388891</v>
      </c>
      <c r="J14118" s="14"/>
      <c r="N14118" s="7">
        <v>41186.56355324074</v>
      </c>
      <c r="O14118" s="8">
        <v>2</v>
      </c>
      <c r="P14118" t="s">
        <v>13</v>
      </c>
    </row>
    <row r="14119" spans="5:16" x14ac:dyDescent="0.25">
      <c r="E14119" s="9" t="str">
        <f t="shared" si="254"/>
        <v>SRO-101-MONTE</v>
      </c>
      <c r="F14119" s="8"/>
      <c r="G14119" s="8" t="s">
        <v>57</v>
      </c>
      <c r="H14119" s="12"/>
      <c r="I14119" s="33" cm="1">
        <f t="array" ref="I14119">MAX(($G$2:$G$300000=G14119)*$N$2:$N$300000)</f>
        <v>45133.599826388891</v>
      </c>
      <c r="J14119" s="14"/>
      <c r="N14119" s="7">
        <v>41186.563564814816</v>
      </c>
      <c r="O14119" s="8">
        <v>1</v>
      </c>
      <c r="P14119" t="s">
        <v>13</v>
      </c>
    </row>
    <row r="14120" spans="5:16" x14ac:dyDescent="0.25">
      <c r="E14120" s="9" t="str">
        <f t="shared" si="254"/>
        <v>SRO-101-MONTE</v>
      </c>
      <c r="F14120" s="8"/>
      <c r="G14120" s="8" t="s">
        <v>57</v>
      </c>
      <c r="H14120" s="12"/>
      <c r="I14120" s="33" cm="1">
        <f t="array" ref="I14120">MAX(($G$2:$G$300000=G14120)*$N$2:$N$300000)</f>
        <v>45133.599826388891</v>
      </c>
      <c r="J14120" s="14"/>
      <c r="N14120" s="7">
        <v>41186.563564814816</v>
      </c>
      <c r="O14120" s="8">
        <v>2</v>
      </c>
      <c r="P14120" t="s">
        <v>13</v>
      </c>
    </row>
    <row r="14121" spans="5:16" x14ac:dyDescent="0.25">
      <c r="E14121" s="9" t="str">
        <f t="shared" si="254"/>
        <v>SRO-101-MONTE</v>
      </c>
      <c r="F14121" s="8"/>
      <c r="G14121" s="8" t="s">
        <v>57</v>
      </c>
      <c r="H14121" s="12"/>
      <c r="I14121" s="33" cm="1">
        <f t="array" ref="I14121">MAX(($G$2:$G$300000=G14121)*$N$2:$N$300000)</f>
        <v>45133.599826388891</v>
      </c>
      <c r="J14121" s="14"/>
      <c r="N14121" s="7">
        <v>41186.563576388886</v>
      </c>
      <c r="O14121" s="8">
        <v>1</v>
      </c>
      <c r="P14121" t="s">
        <v>13</v>
      </c>
    </row>
    <row r="14122" spans="5:16" x14ac:dyDescent="0.25">
      <c r="E14122" s="9" t="str">
        <f t="shared" si="254"/>
        <v>SRO-101-MONTE</v>
      </c>
      <c r="F14122" s="8"/>
      <c r="G14122" s="8" t="s">
        <v>57</v>
      </c>
      <c r="H14122" s="12"/>
      <c r="I14122" s="33" cm="1">
        <f t="array" ref="I14122">MAX(($G$2:$G$300000=G14122)*$N$2:$N$300000)</f>
        <v>45133.599826388891</v>
      </c>
      <c r="J14122" s="14"/>
      <c r="N14122" s="7">
        <v>41211.643333333333</v>
      </c>
      <c r="O14122" s="8">
        <v>1</v>
      </c>
      <c r="P14122" t="s">
        <v>13</v>
      </c>
    </row>
    <row r="14123" spans="5:16" x14ac:dyDescent="0.25">
      <c r="E14123" s="9" t="str">
        <f t="shared" si="254"/>
        <v>SRO-101-MONTE</v>
      </c>
      <c r="F14123" s="8"/>
      <c r="G14123" s="8" t="s">
        <v>57</v>
      </c>
      <c r="H14123" s="12"/>
      <c r="I14123" s="33" cm="1">
        <f t="array" ref="I14123">MAX(($G$2:$G$300000=G14123)*$N$2:$N$300000)</f>
        <v>45133.599826388891</v>
      </c>
      <c r="J14123" s="14"/>
      <c r="N14123" s="7">
        <v>41211.64335648148</v>
      </c>
      <c r="O14123" s="8">
        <v>1</v>
      </c>
      <c r="P14123" t="s">
        <v>13</v>
      </c>
    </row>
    <row r="14124" spans="5:16" x14ac:dyDescent="0.25">
      <c r="E14124" s="9" t="str">
        <f t="shared" si="254"/>
        <v>SRO-101-MONTE</v>
      </c>
      <c r="F14124" s="8"/>
      <c r="G14124" s="8" t="s">
        <v>57</v>
      </c>
      <c r="H14124" s="12"/>
      <c r="I14124" s="33" cm="1">
        <f t="array" ref="I14124">MAX(($G$2:$G$300000=G14124)*$N$2:$N$300000)</f>
        <v>45133.599826388891</v>
      </c>
      <c r="J14124" s="14"/>
      <c r="N14124" s="7">
        <v>41211.64335648148</v>
      </c>
      <c r="O14124" s="8">
        <v>2</v>
      </c>
      <c r="P14124" t="s">
        <v>13</v>
      </c>
    </row>
    <row r="14125" spans="5:16" x14ac:dyDescent="0.25">
      <c r="E14125" s="9" t="str">
        <f t="shared" si="254"/>
        <v>SRO-101-MONTE</v>
      </c>
      <c r="F14125" s="8"/>
      <c r="G14125" s="8" t="s">
        <v>57</v>
      </c>
      <c r="H14125" s="12"/>
      <c r="I14125" s="33" cm="1">
        <f t="array" ref="I14125">MAX(($G$2:$G$300000=G14125)*$N$2:$N$300000)</f>
        <v>45133.599826388891</v>
      </c>
      <c r="J14125" s="14"/>
      <c r="N14125" s="7">
        <v>41211.643368055556</v>
      </c>
      <c r="O14125" s="8">
        <v>1</v>
      </c>
      <c r="P14125" t="s">
        <v>13</v>
      </c>
    </row>
    <row r="14126" spans="5:16" x14ac:dyDescent="0.25">
      <c r="E14126" s="9" t="str">
        <f t="shared" si="254"/>
        <v>SRO-101-MONTE</v>
      </c>
      <c r="F14126" s="8"/>
      <c r="G14126" s="8" t="s">
        <v>57</v>
      </c>
      <c r="H14126" s="12"/>
      <c r="I14126" s="33" cm="1">
        <f t="array" ref="I14126">MAX(($G$2:$G$300000=G14126)*$N$2:$N$300000)</f>
        <v>45133.599826388891</v>
      </c>
      <c r="J14126" s="14"/>
      <c r="N14126" s="7">
        <v>41211.643368055556</v>
      </c>
      <c r="O14126" s="8">
        <v>2</v>
      </c>
      <c r="P14126" t="s">
        <v>13</v>
      </c>
    </row>
    <row r="14127" spans="5:16" x14ac:dyDescent="0.25">
      <c r="E14127" s="9" t="str">
        <f t="shared" si="254"/>
        <v>SRO-101-MONTE</v>
      </c>
      <c r="F14127" s="8"/>
      <c r="G14127" s="8" t="s">
        <v>57</v>
      </c>
      <c r="H14127" s="12"/>
      <c r="I14127" s="33" cm="1">
        <f t="array" ref="I14127">MAX(($G$2:$G$300000=G14127)*$N$2:$N$300000)</f>
        <v>45133.599826388891</v>
      </c>
      <c r="J14127" s="14"/>
      <c r="N14127" s="7">
        <v>41211.643379629626</v>
      </c>
      <c r="O14127" s="8">
        <v>1</v>
      </c>
      <c r="P14127" t="s">
        <v>13</v>
      </c>
    </row>
    <row r="14128" spans="5:16" x14ac:dyDescent="0.25">
      <c r="E14128" s="9" t="str">
        <f t="shared" si="254"/>
        <v>SRO-101-MONTE</v>
      </c>
      <c r="F14128" s="8"/>
      <c r="G14128" s="8" t="s">
        <v>57</v>
      </c>
      <c r="H14128" s="12"/>
      <c r="I14128" s="33" cm="1">
        <f t="array" ref="I14128">MAX(($G$2:$G$300000=G14128)*$N$2:$N$300000)</f>
        <v>45133.599826388891</v>
      </c>
      <c r="J14128" s="14"/>
      <c r="N14128" s="7">
        <v>41211.643391203703</v>
      </c>
      <c r="O14128" s="8">
        <v>1</v>
      </c>
      <c r="P14128" t="s">
        <v>13</v>
      </c>
    </row>
    <row r="14129" spans="5:16" x14ac:dyDescent="0.25">
      <c r="E14129" s="9" t="str">
        <f t="shared" si="254"/>
        <v>SRO-101-MONTE</v>
      </c>
      <c r="F14129" s="8"/>
      <c r="G14129" s="8" t="s">
        <v>57</v>
      </c>
      <c r="H14129" s="12"/>
      <c r="I14129" s="33" cm="1">
        <f t="array" ref="I14129">MAX(($G$2:$G$300000=G14129)*$N$2:$N$300000)</f>
        <v>45133.599826388891</v>
      </c>
      <c r="J14129" s="14"/>
      <c r="N14129" s="7">
        <v>41211.643391203703</v>
      </c>
      <c r="O14129" s="8">
        <v>2</v>
      </c>
      <c r="P14129" t="s">
        <v>13</v>
      </c>
    </row>
    <row r="14130" spans="5:16" x14ac:dyDescent="0.25">
      <c r="E14130" s="9" t="str">
        <f t="shared" si="254"/>
        <v>SRO-101-MONTE</v>
      </c>
      <c r="F14130" s="8"/>
      <c r="G14130" s="8" t="s">
        <v>57</v>
      </c>
      <c r="H14130" s="12"/>
      <c r="I14130" s="33" cm="1">
        <f t="array" ref="I14130">MAX(($G$2:$G$300000=G14130)*$N$2:$N$300000)</f>
        <v>45133.599826388891</v>
      </c>
      <c r="J14130" s="14"/>
      <c r="N14130" s="7">
        <v>41211.643391203703</v>
      </c>
      <c r="O14130" s="8">
        <v>3</v>
      </c>
      <c r="P14130" t="s">
        <v>13</v>
      </c>
    </row>
    <row r="14131" spans="5:16" x14ac:dyDescent="0.25">
      <c r="E14131" s="9" t="str">
        <f t="shared" si="254"/>
        <v>SRO-101-MONTE</v>
      </c>
      <c r="F14131" s="8"/>
      <c r="G14131" s="8" t="s">
        <v>57</v>
      </c>
      <c r="H14131" s="12"/>
      <c r="I14131" s="33" cm="1">
        <f t="array" ref="I14131">MAX(($G$2:$G$300000=G14131)*$N$2:$N$300000)</f>
        <v>45133.599826388891</v>
      </c>
      <c r="J14131" s="14"/>
      <c r="N14131" s="7">
        <v>41211.64340277778</v>
      </c>
      <c r="O14131" s="8">
        <v>1</v>
      </c>
      <c r="P14131" t="s">
        <v>13</v>
      </c>
    </row>
    <row r="14132" spans="5:16" x14ac:dyDescent="0.25">
      <c r="E14132" s="9" t="str">
        <f t="shared" si="254"/>
        <v>SRO-101-MONTE</v>
      </c>
      <c r="F14132" s="8"/>
      <c r="G14132" s="8" t="s">
        <v>57</v>
      </c>
      <c r="H14132" s="12"/>
      <c r="I14132" s="33" cm="1">
        <f t="array" ref="I14132">MAX(($G$2:$G$300000=G14132)*$N$2:$N$300000)</f>
        <v>45133.599826388891</v>
      </c>
      <c r="J14132" s="14"/>
      <c r="N14132" s="7">
        <v>41261.37939814815</v>
      </c>
      <c r="O14132" s="8">
        <v>1</v>
      </c>
      <c r="P14132" t="s">
        <v>13</v>
      </c>
    </row>
    <row r="14133" spans="5:16" x14ac:dyDescent="0.25">
      <c r="E14133" s="9" t="str">
        <f t="shared" si="254"/>
        <v>SRO-101-MONTE</v>
      </c>
      <c r="F14133" s="8"/>
      <c r="G14133" s="8" t="s">
        <v>57</v>
      </c>
      <c r="H14133" s="12"/>
      <c r="I14133" s="33" cm="1">
        <f t="array" ref="I14133">MAX(($G$2:$G$300000=G14133)*$N$2:$N$300000)</f>
        <v>45133.599826388891</v>
      </c>
      <c r="J14133" s="14"/>
      <c r="N14133" s="7">
        <v>41261.379432870373</v>
      </c>
      <c r="O14133" s="8">
        <v>1</v>
      </c>
      <c r="P14133" t="s">
        <v>13</v>
      </c>
    </row>
    <row r="14134" spans="5:16" x14ac:dyDescent="0.25">
      <c r="E14134" s="9" t="str">
        <f t="shared" si="254"/>
        <v>SRO-101-MONTE</v>
      </c>
      <c r="F14134" s="8"/>
      <c r="G14134" s="8" t="s">
        <v>57</v>
      </c>
      <c r="H14134" s="12"/>
      <c r="I14134" s="33" cm="1">
        <f t="array" ref="I14134">MAX(($G$2:$G$300000=G14134)*$N$2:$N$300000)</f>
        <v>45133.599826388891</v>
      </c>
      <c r="J14134" s="14"/>
      <c r="N14134" s="7">
        <v>41261.379444444443</v>
      </c>
      <c r="O14134" s="8">
        <v>1</v>
      </c>
      <c r="P14134" t="s">
        <v>13</v>
      </c>
    </row>
    <row r="14135" spans="5:16" x14ac:dyDescent="0.25">
      <c r="E14135" s="9" t="str">
        <f t="shared" si="254"/>
        <v>SRO-101-MONTE</v>
      </c>
      <c r="F14135" s="8"/>
      <c r="G14135" s="8" t="s">
        <v>57</v>
      </c>
      <c r="H14135" s="12"/>
      <c r="I14135" s="33" cm="1">
        <f t="array" ref="I14135">MAX(($G$2:$G$300000=G14135)*$N$2:$N$300000)</f>
        <v>45133.599826388891</v>
      </c>
      <c r="J14135" s="14"/>
      <c r="N14135" s="7">
        <v>41261.379444444443</v>
      </c>
      <c r="O14135" s="8">
        <v>2</v>
      </c>
      <c r="P14135" t="s">
        <v>13</v>
      </c>
    </row>
    <row r="14136" spans="5:16" x14ac:dyDescent="0.25">
      <c r="E14136" s="9" t="str">
        <f t="shared" si="254"/>
        <v>SRO-101-MONTE</v>
      </c>
      <c r="F14136" s="8"/>
      <c r="G14136" s="8" t="s">
        <v>57</v>
      </c>
      <c r="H14136" s="12"/>
      <c r="I14136" s="33" cm="1">
        <f t="array" ref="I14136">MAX(($G$2:$G$300000=G14136)*$N$2:$N$300000)</f>
        <v>45133.599826388891</v>
      </c>
      <c r="J14136" s="14"/>
      <c r="N14136" s="7">
        <v>41261.37945601852</v>
      </c>
      <c r="O14136" s="8">
        <v>1</v>
      </c>
      <c r="P14136" t="s">
        <v>13</v>
      </c>
    </row>
    <row r="14137" spans="5:16" x14ac:dyDescent="0.25">
      <c r="E14137" s="9" t="str">
        <f t="shared" si="254"/>
        <v>SRO-101-MONTE</v>
      </c>
      <c r="F14137" s="8"/>
      <c r="G14137" s="8" t="s">
        <v>57</v>
      </c>
      <c r="H14137" s="12"/>
      <c r="I14137" s="33" cm="1">
        <f t="array" ref="I14137">MAX(($G$2:$G$300000=G14137)*$N$2:$N$300000)</f>
        <v>45133.599826388891</v>
      </c>
      <c r="J14137" s="14"/>
      <c r="N14137" s="7">
        <v>41261.379467592589</v>
      </c>
      <c r="O14137" s="8">
        <v>1</v>
      </c>
      <c r="P14137" t="s">
        <v>13</v>
      </c>
    </row>
    <row r="14138" spans="5:16" x14ac:dyDescent="0.25">
      <c r="E14138" s="9" t="str">
        <f t="shared" si="254"/>
        <v>SRO-101-MONTE</v>
      </c>
      <c r="F14138" s="8"/>
      <c r="G14138" s="8" t="s">
        <v>57</v>
      </c>
      <c r="H14138" s="12"/>
      <c r="I14138" s="33" cm="1">
        <f t="array" ref="I14138">MAX(($G$2:$G$300000=G14138)*$N$2:$N$300000)</f>
        <v>45133.599826388891</v>
      </c>
      <c r="J14138" s="14"/>
      <c r="N14138" s="7">
        <v>41261.379467592589</v>
      </c>
      <c r="O14138" s="8">
        <v>2</v>
      </c>
      <c r="P14138" t="s">
        <v>13</v>
      </c>
    </row>
    <row r="14139" spans="5:16" x14ac:dyDescent="0.25">
      <c r="E14139" s="9" t="str">
        <f t="shared" si="254"/>
        <v>SRO-101-MONTE</v>
      </c>
      <c r="F14139" s="8"/>
      <c r="G14139" s="8" t="s">
        <v>57</v>
      </c>
      <c r="H14139" s="12"/>
      <c r="I14139" s="33" cm="1">
        <f t="array" ref="I14139">MAX(($G$2:$G$300000=G14139)*$N$2:$N$300000)</f>
        <v>45133.599826388891</v>
      </c>
      <c r="J14139" s="14"/>
      <c r="N14139" s="7">
        <v>41261.379479166666</v>
      </c>
      <c r="O14139" s="8">
        <v>1</v>
      </c>
      <c r="P14139" t="s">
        <v>13</v>
      </c>
    </row>
    <row r="14140" spans="5:16" x14ac:dyDescent="0.25">
      <c r="E14140" s="9" t="str">
        <f t="shared" ref="E14140:E14203" si="255">+G14140&amp;H14140</f>
        <v>SRO-101-MONTE</v>
      </c>
      <c r="F14140" s="8"/>
      <c r="G14140" s="8" t="s">
        <v>57</v>
      </c>
      <c r="H14140" s="12"/>
      <c r="I14140" s="33" cm="1">
        <f t="array" ref="I14140">MAX(($G$2:$G$300000=G14140)*$N$2:$N$300000)</f>
        <v>45133.599826388891</v>
      </c>
      <c r="J14140" s="14"/>
      <c r="N14140" s="7">
        <v>41261.379490740743</v>
      </c>
      <c r="O14140" s="8">
        <v>1</v>
      </c>
      <c r="P14140" t="s">
        <v>13</v>
      </c>
    </row>
    <row r="14141" spans="5:16" x14ac:dyDescent="0.25">
      <c r="E14141" s="9" t="str">
        <f t="shared" si="255"/>
        <v>SRO-101-MONTE</v>
      </c>
      <c r="F14141" s="8"/>
      <c r="G14141" s="8" t="s">
        <v>57</v>
      </c>
      <c r="H14141" s="12"/>
      <c r="I14141" s="33" cm="1">
        <f t="array" ref="I14141">MAX(($G$2:$G$300000=G14141)*$N$2:$N$300000)</f>
        <v>45133.599826388891</v>
      </c>
      <c r="J14141" s="14"/>
      <c r="N14141" s="7">
        <v>41261.379490740743</v>
      </c>
      <c r="O14141" s="8">
        <v>2</v>
      </c>
      <c r="P14141" t="s">
        <v>13</v>
      </c>
    </row>
    <row r="14142" spans="5:16" x14ac:dyDescent="0.25">
      <c r="E14142" s="9" t="str">
        <f t="shared" si="255"/>
        <v>SRO-101-MONTE</v>
      </c>
      <c r="F14142" s="8"/>
      <c r="G14142" s="8" t="s">
        <v>57</v>
      </c>
      <c r="H14142" s="12"/>
      <c r="I14142" s="33" cm="1">
        <f t="array" ref="I14142">MAX(($G$2:$G$300000=G14142)*$N$2:$N$300000)</f>
        <v>45133.599826388891</v>
      </c>
      <c r="J14142" s="14"/>
      <c r="N14142" s="7">
        <v>41261.379502314812</v>
      </c>
      <c r="O14142" s="8">
        <v>1</v>
      </c>
      <c r="P14142" t="s">
        <v>13</v>
      </c>
    </row>
    <row r="14143" spans="5:16" x14ac:dyDescent="0.25">
      <c r="E14143" s="9" t="str">
        <f t="shared" si="255"/>
        <v>SRO-101-MONTE</v>
      </c>
      <c r="F14143" s="8"/>
      <c r="G14143" s="8" t="s">
        <v>57</v>
      </c>
      <c r="H14143" s="12"/>
      <c r="I14143" s="33" cm="1">
        <f t="array" ref="I14143">MAX(($G$2:$G$300000=G14143)*$N$2:$N$300000)</f>
        <v>45133.599826388891</v>
      </c>
      <c r="J14143" s="14"/>
      <c r="N14143" s="7">
        <v>41261.379502314812</v>
      </c>
      <c r="O14143" s="8">
        <v>2</v>
      </c>
      <c r="P14143" t="s">
        <v>13</v>
      </c>
    </row>
    <row r="14144" spans="5:16" x14ac:dyDescent="0.25">
      <c r="E14144" s="9" t="str">
        <f t="shared" si="255"/>
        <v>SRO-101-MONTE</v>
      </c>
      <c r="F14144" s="8"/>
      <c r="G14144" s="8" t="s">
        <v>57</v>
      </c>
      <c r="H14144" s="12"/>
      <c r="I14144" s="33" cm="1">
        <f t="array" ref="I14144">MAX(($G$2:$G$300000=G14144)*$N$2:$N$300000)</f>
        <v>45133.599826388891</v>
      </c>
      <c r="J14144" s="14"/>
      <c r="N14144" s="7">
        <v>41261.379513888889</v>
      </c>
      <c r="O14144" s="8">
        <v>1</v>
      </c>
      <c r="P14144" t="s">
        <v>13</v>
      </c>
    </row>
    <row r="14145" spans="5:16" x14ac:dyDescent="0.25">
      <c r="E14145" s="9" t="str">
        <f t="shared" si="255"/>
        <v>SRO-101-MONTE</v>
      </c>
      <c r="F14145" s="8"/>
      <c r="G14145" s="8" t="s">
        <v>57</v>
      </c>
      <c r="H14145" s="12"/>
      <c r="I14145" s="33" cm="1">
        <f t="array" ref="I14145">MAX(($G$2:$G$300000=G14145)*$N$2:$N$300000)</f>
        <v>45133.599826388891</v>
      </c>
      <c r="J14145" s="14"/>
      <c r="N14145" s="7">
        <v>41261.379513888889</v>
      </c>
      <c r="O14145" s="8">
        <v>2</v>
      </c>
      <c r="P14145" t="s">
        <v>13</v>
      </c>
    </row>
    <row r="14146" spans="5:16" x14ac:dyDescent="0.25">
      <c r="E14146" s="9" t="str">
        <f t="shared" si="255"/>
        <v>SRO-101-MONTE</v>
      </c>
      <c r="F14146" s="8"/>
      <c r="G14146" s="8" t="s">
        <v>57</v>
      </c>
      <c r="H14146" s="12"/>
      <c r="I14146" s="33" cm="1">
        <f t="array" ref="I14146">MAX(($G$2:$G$300000=G14146)*$N$2:$N$300000)</f>
        <v>45133.599826388891</v>
      </c>
      <c r="J14146" s="14"/>
      <c r="N14146" s="7">
        <v>41261.379525462966</v>
      </c>
      <c r="O14146" s="8">
        <v>1</v>
      </c>
      <c r="P14146" t="s">
        <v>13</v>
      </c>
    </row>
    <row r="14147" spans="5:16" x14ac:dyDescent="0.25">
      <c r="E14147" s="9" t="str">
        <f t="shared" si="255"/>
        <v>SRO-101-MONTE</v>
      </c>
      <c r="F14147" s="8"/>
      <c r="G14147" s="8" t="s">
        <v>57</v>
      </c>
      <c r="H14147" s="12"/>
      <c r="I14147" s="33" cm="1">
        <f t="array" ref="I14147">MAX(($G$2:$G$300000=G14147)*$N$2:$N$300000)</f>
        <v>45133.599826388891</v>
      </c>
      <c r="J14147" s="14"/>
      <c r="N14147" s="7">
        <v>41423.616203703707</v>
      </c>
      <c r="O14147" s="8">
        <v>1</v>
      </c>
      <c r="P14147" t="s">
        <v>13</v>
      </c>
    </row>
    <row r="14148" spans="5:16" x14ac:dyDescent="0.25">
      <c r="E14148" s="9" t="str">
        <f t="shared" si="255"/>
        <v>SRO-101-MONTE</v>
      </c>
      <c r="F14148" s="8"/>
      <c r="G14148" s="8" t="s">
        <v>57</v>
      </c>
      <c r="H14148" s="12"/>
      <c r="I14148" s="33" cm="1">
        <f t="array" ref="I14148">MAX(($G$2:$G$300000=G14148)*$N$2:$N$300000)</f>
        <v>45133.599826388891</v>
      </c>
      <c r="J14148" s="14"/>
      <c r="N14148" s="7">
        <v>41423.616261574076</v>
      </c>
      <c r="O14148" s="8">
        <v>1</v>
      </c>
      <c r="P14148" t="s">
        <v>13</v>
      </c>
    </row>
    <row r="14149" spans="5:16" x14ac:dyDescent="0.25">
      <c r="E14149" s="9" t="str">
        <f t="shared" si="255"/>
        <v>SRO-101-MONTE</v>
      </c>
      <c r="F14149" s="8"/>
      <c r="G14149" s="8" t="s">
        <v>57</v>
      </c>
      <c r="H14149" s="12"/>
      <c r="I14149" s="33" cm="1">
        <f t="array" ref="I14149">MAX(($G$2:$G$300000=G14149)*$N$2:$N$300000)</f>
        <v>45133.599826388891</v>
      </c>
      <c r="J14149" s="14"/>
      <c r="N14149" s="7">
        <v>41423.616273148145</v>
      </c>
      <c r="O14149" s="8">
        <v>1</v>
      </c>
      <c r="P14149" t="s">
        <v>13</v>
      </c>
    </row>
    <row r="14150" spans="5:16" x14ac:dyDescent="0.25">
      <c r="E14150" s="9" t="str">
        <f t="shared" si="255"/>
        <v>SRO-101-MONTE</v>
      </c>
      <c r="F14150" s="8"/>
      <c r="G14150" s="8" t="s">
        <v>57</v>
      </c>
      <c r="H14150" s="12"/>
      <c r="I14150" s="33" cm="1">
        <f t="array" ref="I14150">MAX(($G$2:$G$300000=G14150)*$N$2:$N$300000)</f>
        <v>45133.599826388891</v>
      </c>
      <c r="J14150" s="14"/>
      <c r="N14150" s="7">
        <v>41423.616284722222</v>
      </c>
      <c r="O14150" s="8">
        <v>1</v>
      </c>
      <c r="P14150" t="s">
        <v>13</v>
      </c>
    </row>
    <row r="14151" spans="5:16" x14ac:dyDescent="0.25">
      <c r="E14151" s="9" t="str">
        <f t="shared" si="255"/>
        <v>SRO-101-MONTE</v>
      </c>
      <c r="F14151" s="8"/>
      <c r="G14151" s="8" t="s">
        <v>57</v>
      </c>
      <c r="H14151" s="12"/>
      <c r="I14151" s="33" cm="1">
        <f t="array" ref="I14151">MAX(($G$2:$G$300000=G14151)*$N$2:$N$300000)</f>
        <v>45133.599826388891</v>
      </c>
      <c r="J14151" s="14"/>
      <c r="N14151" s="7">
        <v>41423.616296296299</v>
      </c>
      <c r="O14151" s="8">
        <v>1</v>
      </c>
      <c r="P14151" t="s">
        <v>13</v>
      </c>
    </row>
    <row r="14152" spans="5:16" x14ac:dyDescent="0.25">
      <c r="E14152" s="9" t="str">
        <f t="shared" si="255"/>
        <v>SRO-101-MONTE</v>
      </c>
      <c r="F14152" s="8"/>
      <c r="G14152" s="8" t="s">
        <v>57</v>
      </c>
      <c r="H14152" s="12"/>
      <c r="I14152" s="33" cm="1">
        <f t="array" ref="I14152">MAX(($G$2:$G$300000=G14152)*$N$2:$N$300000)</f>
        <v>45133.599826388891</v>
      </c>
      <c r="J14152" s="14"/>
      <c r="N14152" s="7">
        <v>41423.616296296299</v>
      </c>
      <c r="O14152" s="8">
        <v>2</v>
      </c>
      <c r="P14152" t="s">
        <v>13</v>
      </c>
    </row>
    <row r="14153" spans="5:16" x14ac:dyDescent="0.25">
      <c r="E14153" s="9" t="str">
        <f t="shared" si="255"/>
        <v>SRO-101-MONTE</v>
      </c>
      <c r="F14153" s="8"/>
      <c r="G14153" s="8" t="s">
        <v>57</v>
      </c>
      <c r="H14153" s="12"/>
      <c r="I14153" s="33" cm="1">
        <f t="array" ref="I14153">MAX(($G$2:$G$300000=G14153)*$N$2:$N$300000)</f>
        <v>45133.599826388891</v>
      </c>
      <c r="J14153" s="14"/>
      <c r="N14153" s="7">
        <v>41423.616307870368</v>
      </c>
      <c r="O14153" s="8">
        <v>1</v>
      </c>
      <c r="P14153" t="s">
        <v>13</v>
      </c>
    </row>
    <row r="14154" spans="5:16" x14ac:dyDescent="0.25">
      <c r="E14154" s="9" t="str">
        <f t="shared" si="255"/>
        <v>SRO-101-MONTE</v>
      </c>
      <c r="F14154" s="8"/>
      <c r="G14154" s="8" t="s">
        <v>57</v>
      </c>
      <c r="H14154" s="12"/>
      <c r="I14154" s="33" cm="1">
        <f t="array" ref="I14154">MAX(($G$2:$G$300000=G14154)*$N$2:$N$300000)</f>
        <v>45133.599826388891</v>
      </c>
      <c r="J14154" s="14"/>
      <c r="N14154" s="7">
        <v>41423.616319444445</v>
      </c>
      <c r="O14154" s="8">
        <v>1</v>
      </c>
      <c r="P14154" t="s">
        <v>13</v>
      </c>
    </row>
    <row r="14155" spans="5:16" x14ac:dyDescent="0.25">
      <c r="E14155" s="9" t="str">
        <f t="shared" si="255"/>
        <v>SRO-101-MONTE</v>
      </c>
      <c r="F14155" s="8"/>
      <c r="G14155" s="8" t="s">
        <v>57</v>
      </c>
      <c r="H14155" s="12"/>
      <c r="I14155" s="33" cm="1">
        <f t="array" ref="I14155">MAX(($G$2:$G$300000=G14155)*$N$2:$N$300000)</f>
        <v>45133.599826388891</v>
      </c>
      <c r="J14155" s="14"/>
      <c r="N14155" s="7">
        <v>41423.616331018522</v>
      </c>
      <c r="O14155" s="8">
        <v>1</v>
      </c>
      <c r="P14155" t="s">
        <v>13</v>
      </c>
    </row>
    <row r="14156" spans="5:16" x14ac:dyDescent="0.25">
      <c r="E14156" s="9" t="str">
        <f t="shared" si="255"/>
        <v>SRO-101-MONTE</v>
      </c>
      <c r="F14156" s="8"/>
      <c r="G14156" s="8" t="s">
        <v>57</v>
      </c>
      <c r="H14156" s="12"/>
      <c r="I14156" s="33" cm="1">
        <f t="array" ref="I14156">MAX(($G$2:$G$300000=G14156)*$N$2:$N$300000)</f>
        <v>45133.599826388891</v>
      </c>
      <c r="J14156" s="14"/>
      <c r="N14156" s="7">
        <v>41423.616331018522</v>
      </c>
      <c r="O14156" s="8">
        <v>2</v>
      </c>
      <c r="P14156" t="s">
        <v>13</v>
      </c>
    </row>
    <row r="14157" spans="5:16" x14ac:dyDescent="0.25">
      <c r="E14157" s="9" t="str">
        <f t="shared" si="255"/>
        <v>SRO-101-MONTE</v>
      </c>
      <c r="F14157" s="8"/>
      <c r="G14157" s="8" t="s">
        <v>57</v>
      </c>
      <c r="H14157" s="12"/>
      <c r="I14157" s="33" cm="1">
        <f t="array" ref="I14157">MAX(($G$2:$G$300000=G14157)*$N$2:$N$300000)</f>
        <v>45133.599826388891</v>
      </c>
      <c r="J14157" s="14"/>
      <c r="N14157" s="7">
        <v>41423.616342592592</v>
      </c>
      <c r="O14157" s="8">
        <v>1</v>
      </c>
      <c r="P14157" t="s">
        <v>13</v>
      </c>
    </row>
    <row r="14158" spans="5:16" x14ac:dyDescent="0.25">
      <c r="E14158" s="9" t="str">
        <f t="shared" si="255"/>
        <v>SRO-101-MONTE</v>
      </c>
      <c r="F14158" s="8"/>
      <c r="G14158" s="8" t="s">
        <v>57</v>
      </c>
      <c r="H14158" s="12"/>
      <c r="I14158" s="33" cm="1">
        <f t="array" ref="I14158">MAX(($G$2:$G$300000=G14158)*$N$2:$N$300000)</f>
        <v>45133.599826388891</v>
      </c>
      <c r="J14158" s="14"/>
      <c r="N14158" s="7">
        <v>41423.616354166668</v>
      </c>
      <c r="O14158" s="8">
        <v>1</v>
      </c>
      <c r="P14158" t="s">
        <v>13</v>
      </c>
    </row>
    <row r="14159" spans="5:16" x14ac:dyDescent="0.25">
      <c r="E14159" s="9" t="str">
        <f t="shared" si="255"/>
        <v>SRO-101-MONTE</v>
      </c>
      <c r="F14159" s="8"/>
      <c r="G14159" s="8" t="s">
        <v>57</v>
      </c>
      <c r="H14159" s="12"/>
      <c r="I14159" s="33" cm="1">
        <f t="array" ref="I14159">MAX(($G$2:$G$300000=G14159)*$N$2:$N$300000)</f>
        <v>45133.599826388891</v>
      </c>
      <c r="J14159" s="14"/>
      <c r="N14159" s="7">
        <v>41423.616365740738</v>
      </c>
      <c r="O14159" s="8">
        <v>1</v>
      </c>
      <c r="P14159" t="s">
        <v>13</v>
      </c>
    </row>
    <row r="14160" spans="5:16" x14ac:dyDescent="0.25">
      <c r="E14160" s="9" t="str">
        <f t="shared" si="255"/>
        <v>SRO-101-MONTE</v>
      </c>
      <c r="F14160" s="8"/>
      <c r="G14160" s="8" t="s">
        <v>57</v>
      </c>
      <c r="H14160" s="12"/>
      <c r="I14160" s="33" cm="1">
        <f t="array" ref="I14160">MAX(($G$2:$G$300000=G14160)*$N$2:$N$300000)</f>
        <v>45133.599826388891</v>
      </c>
      <c r="J14160" s="14"/>
      <c r="N14160" s="7">
        <v>41423.616365740738</v>
      </c>
      <c r="O14160" s="8">
        <v>2</v>
      </c>
      <c r="P14160" t="s">
        <v>13</v>
      </c>
    </row>
    <row r="14161" spans="5:16" x14ac:dyDescent="0.25">
      <c r="E14161" s="9" t="str">
        <f t="shared" si="255"/>
        <v>SRO-101-MONTE</v>
      </c>
      <c r="F14161" s="8"/>
      <c r="G14161" s="8" t="s">
        <v>57</v>
      </c>
      <c r="H14161" s="12"/>
      <c r="I14161" s="33" cm="1">
        <f t="array" ref="I14161">MAX(($G$2:$G$300000=G14161)*$N$2:$N$300000)</f>
        <v>45133.599826388891</v>
      </c>
      <c r="J14161" s="14"/>
      <c r="N14161" s="7">
        <v>41423.616377314815</v>
      </c>
      <c r="O14161" s="8">
        <v>1</v>
      </c>
      <c r="P14161" t="s">
        <v>13</v>
      </c>
    </row>
    <row r="14162" spans="5:16" x14ac:dyDescent="0.25">
      <c r="E14162" s="9" t="str">
        <f t="shared" si="255"/>
        <v>SRO-101-MONTE</v>
      </c>
      <c r="F14162" s="8"/>
      <c r="G14162" s="8" t="s">
        <v>57</v>
      </c>
      <c r="H14162" s="12"/>
      <c r="I14162" s="33" cm="1">
        <f t="array" ref="I14162">MAX(($G$2:$G$300000=G14162)*$N$2:$N$300000)</f>
        <v>45133.599826388891</v>
      </c>
      <c r="J14162" s="14"/>
      <c r="N14162" s="7">
        <v>41474.641226851854</v>
      </c>
      <c r="O14162" s="8">
        <v>1</v>
      </c>
      <c r="P14162" t="s">
        <v>13</v>
      </c>
    </row>
    <row r="14163" spans="5:16" x14ac:dyDescent="0.25">
      <c r="E14163" s="9" t="str">
        <f t="shared" si="255"/>
        <v>SRO-101-MONTE</v>
      </c>
      <c r="F14163" s="8"/>
      <c r="G14163" s="8" t="s">
        <v>57</v>
      </c>
      <c r="H14163" s="12"/>
      <c r="I14163" s="33" cm="1">
        <f t="array" ref="I14163">MAX(($G$2:$G$300000=G14163)*$N$2:$N$300000)</f>
        <v>45133.599826388891</v>
      </c>
      <c r="J14163" s="14"/>
      <c r="N14163" s="7">
        <v>41474.641238425924</v>
      </c>
      <c r="O14163" s="8">
        <v>1</v>
      </c>
      <c r="P14163" t="s">
        <v>13</v>
      </c>
    </row>
    <row r="14164" spans="5:16" x14ac:dyDescent="0.25">
      <c r="E14164" s="9" t="str">
        <f t="shared" si="255"/>
        <v>SRO-101-MONTE</v>
      </c>
      <c r="F14164" s="8"/>
      <c r="G14164" s="8" t="s">
        <v>57</v>
      </c>
      <c r="H14164" s="12"/>
      <c r="I14164" s="33" cm="1">
        <f t="array" ref="I14164">MAX(($G$2:$G$300000=G14164)*$N$2:$N$300000)</f>
        <v>45133.599826388891</v>
      </c>
      <c r="J14164" s="14"/>
      <c r="N14164" s="7">
        <v>41474.641250000001</v>
      </c>
      <c r="O14164" s="8">
        <v>1</v>
      </c>
      <c r="P14164" t="s">
        <v>13</v>
      </c>
    </row>
    <row r="14165" spans="5:16" x14ac:dyDescent="0.25">
      <c r="E14165" s="9" t="str">
        <f t="shared" si="255"/>
        <v>SRO-101-MONTE</v>
      </c>
      <c r="F14165" s="8"/>
      <c r="G14165" s="8" t="s">
        <v>57</v>
      </c>
      <c r="H14165" s="12"/>
      <c r="I14165" s="33" cm="1">
        <f t="array" ref="I14165">MAX(($G$2:$G$300000=G14165)*$N$2:$N$300000)</f>
        <v>45133.599826388891</v>
      </c>
      <c r="J14165" s="14"/>
      <c r="N14165" s="7">
        <v>41474.641261574077</v>
      </c>
      <c r="O14165" s="8">
        <v>1</v>
      </c>
      <c r="P14165" t="s">
        <v>13</v>
      </c>
    </row>
    <row r="14166" spans="5:16" x14ac:dyDescent="0.25">
      <c r="E14166" s="9" t="str">
        <f t="shared" si="255"/>
        <v>SRO-101-MONTE</v>
      </c>
      <c r="F14166" s="8"/>
      <c r="G14166" s="8" t="s">
        <v>57</v>
      </c>
      <c r="H14166" s="12"/>
      <c r="I14166" s="33" cm="1">
        <f t="array" ref="I14166">MAX(($G$2:$G$300000=G14166)*$N$2:$N$300000)</f>
        <v>45133.599826388891</v>
      </c>
      <c r="J14166" s="14"/>
      <c r="N14166" s="7">
        <v>41474.641261574077</v>
      </c>
      <c r="O14166" s="8">
        <v>2</v>
      </c>
      <c r="P14166" t="s">
        <v>13</v>
      </c>
    </row>
    <row r="14167" spans="5:16" x14ac:dyDescent="0.25">
      <c r="E14167" s="9" t="str">
        <f t="shared" si="255"/>
        <v>SRO-101-MONTE</v>
      </c>
      <c r="F14167" s="8"/>
      <c r="G14167" s="8" t="s">
        <v>57</v>
      </c>
      <c r="H14167" s="12"/>
      <c r="I14167" s="33" cm="1">
        <f t="array" ref="I14167">MAX(($G$2:$G$300000=G14167)*$N$2:$N$300000)</f>
        <v>45133.599826388891</v>
      </c>
      <c r="J14167" s="14"/>
      <c r="N14167" s="7">
        <v>41474.641261574077</v>
      </c>
      <c r="O14167" s="8">
        <v>3</v>
      </c>
      <c r="P14167" t="s">
        <v>13</v>
      </c>
    </row>
    <row r="14168" spans="5:16" x14ac:dyDescent="0.25">
      <c r="E14168" s="9" t="str">
        <f t="shared" si="255"/>
        <v>SRO-101-MONTE</v>
      </c>
      <c r="F14168" s="8"/>
      <c r="G14168" s="8" t="s">
        <v>57</v>
      </c>
      <c r="H14168" s="12"/>
      <c r="I14168" s="33" cm="1">
        <f t="array" ref="I14168">MAX(($G$2:$G$300000=G14168)*$N$2:$N$300000)</f>
        <v>45133.599826388891</v>
      </c>
      <c r="J14168" s="14"/>
      <c r="N14168" s="7">
        <v>41474.641273148147</v>
      </c>
      <c r="O14168" s="8">
        <v>1</v>
      </c>
      <c r="P14168" t="s">
        <v>13</v>
      </c>
    </row>
    <row r="14169" spans="5:16" x14ac:dyDescent="0.25">
      <c r="E14169" s="9" t="str">
        <f t="shared" si="255"/>
        <v>SRO-101-MONTE</v>
      </c>
      <c r="F14169" s="8"/>
      <c r="G14169" s="8" t="s">
        <v>57</v>
      </c>
      <c r="H14169" s="12"/>
      <c r="I14169" s="33" cm="1">
        <f t="array" ref="I14169">MAX(($G$2:$G$300000=G14169)*$N$2:$N$300000)</f>
        <v>45133.599826388891</v>
      </c>
      <c r="J14169" s="14"/>
      <c r="N14169" s="7">
        <v>41474.641273148147</v>
      </c>
      <c r="O14169" s="8">
        <v>2</v>
      </c>
      <c r="P14169" t="s">
        <v>13</v>
      </c>
    </row>
    <row r="14170" spans="5:16" x14ac:dyDescent="0.25">
      <c r="E14170" s="9" t="str">
        <f t="shared" si="255"/>
        <v>SRO-101-MONTE</v>
      </c>
      <c r="F14170" s="8"/>
      <c r="G14170" s="8" t="s">
        <v>57</v>
      </c>
      <c r="H14170" s="12"/>
      <c r="I14170" s="33" cm="1">
        <f t="array" ref="I14170">MAX(($G$2:$G$300000=G14170)*$N$2:$N$300000)</f>
        <v>45133.599826388891</v>
      </c>
      <c r="J14170" s="14"/>
      <c r="N14170" s="7">
        <v>41474.641284722224</v>
      </c>
      <c r="O14170" s="8">
        <v>1</v>
      </c>
      <c r="P14170" t="s">
        <v>13</v>
      </c>
    </row>
    <row r="14171" spans="5:16" x14ac:dyDescent="0.25">
      <c r="E14171" s="9" t="str">
        <f t="shared" si="255"/>
        <v>SRO-101-MONTE</v>
      </c>
      <c r="F14171" s="8"/>
      <c r="G14171" s="8" t="s">
        <v>57</v>
      </c>
      <c r="H14171" s="12"/>
      <c r="I14171" s="33" cm="1">
        <f t="array" ref="I14171">MAX(($G$2:$G$300000=G14171)*$N$2:$N$300000)</f>
        <v>45133.599826388891</v>
      </c>
      <c r="J14171" s="14"/>
      <c r="N14171" s="7">
        <v>41474.641284722224</v>
      </c>
      <c r="O14171" s="8">
        <v>2</v>
      </c>
      <c r="P14171" t="s">
        <v>13</v>
      </c>
    </row>
    <row r="14172" spans="5:16" x14ac:dyDescent="0.25">
      <c r="E14172" s="9" t="str">
        <f t="shared" si="255"/>
        <v>SRO-101-MONTE</v>
      </c>
      <c r="F14172" s="8"/>
      <c r="G14172" s="8" t="s">
        <v>57</v>
      </c>
      <c r="H14172" s="12"/>
      <c r="I14172" s="33" cm="1">
        <f t="array" ref="I14172">MAX(($G$2:$G$300000=G14172)*$N$2:$N$300000)</f>
        <v>45133.599826388891</v>
      </c>
      <c r="J14172" s="14"/>
      <c r="N14172" s="7">
        <v>41474.641296296293</v>
      </c>
      <c r="O14172" s="8">
        <v>1</v>
      </c>
      <c r="P14172" t="s">
        <v>13</v>
      </c>
    </row>
    <row r="14173" spans="5:16" x14ac:dyDescent="0.25">
      <c r="E14173" s="9" t="str">
        <f t="shared" si="255"/>
        <v>SRO-101-MONTE</v>
      </c>
      <c r="F14173" s="8"/>
      <c r="G14173" s="8" t="s">
        <v>57</v>
      </c>
      <c r="H14173" s="12"/>
      <c r="I14173" s="33" cm="1">
        <f t="array" ref="I14173">MAX(($G$2:$G$300000=G14173)*$N$2:$N$300000)</f>
        <v>45133.599826388891</v>
      </c>
      <c r="J14173" s="14"/>
      <c r="N14173" s="7">
        <v>41474.641296296293</v>
      </c>
      <c r="O14173" s="8">
        <v>2</v>
      </c>
      <c r="P14173" t="s">
        <v>13</v>
      </c>
    </row>
    <row r="14174" spans="5:16" x14ac:dyDescent="0.25">
      <c r="E14174" s="9" t="str">
        <f t="shared" si="255"/>
        <v>SRO-101-MONTE</v>
      </c>
      <c r="F14174" s="8"/>
      <c r="G14174" s="8" t="s">
        <v>57</v>
      </c>
      <c r="H14174" s="12"/>
      <c r="I14174" s="33" cm="1">
        <f t="array" ref="I14174">MAX(($G$2:$G$300000=G14174)*$N$2:$N$300000)</f>
        <v>45133.599826388891</v>
      </c>
      <c r="J14174" s="14"/>
      <c r="N14174" s="7">
        <v>41474.64130787037</v>
      </c>
      <c r="O14174" s="8">
        <v>1</v>
      </c>
      <c r="P14174" t="s">
        <v>13</v>
      </c>
    </row>
    <row r="14175" spans="5:16" x14ac:dyDescent="0.25">
      <c r="E14175" s="9" t="str">
        <f t="shared" si="255"/>
        <v>SRO-101-MONTE</v>
      </c>
      <c r="F14175" s="8"/>
      <c r="G14175" s="8" t="s">
        <v>57</v>
      </c>
      <c r="H14175" s="12"/>
      <c r="I14175" s="33" cm="1">
        <f t="array" ref="I14175">MAX(($G$2:$G$300000=G14175)*$N$2:$N$300000)</f>
        <v>45133.599826388891</v>
      </c>
      <c r="J14175" s="14"/>
      <c r="N14175" s="7">
        <v>41474.64130787037</v>
      </c>
      <c r="O14175" s="8">
        <v>2</v>
      </c>
      <c r="P14175" t="s">
        <v>13</v>
      </c>
    </row>
    <row r="14176" spans="5:16" x14ac:dyDescent="0.25">
      <c r="E14176" s="9" t="str">
        <f t="shared" si="255"/>
        <v>SRO-101-MONTE</v>
      </c>
      <c r="F14176" s="8"/>
      <c r="G14176" s="8" t="s">
        <v>57</v>
      </c>
      <c r="H14176" s="12"/>
      <c r="I14176" s="33" cm="1">
        <f t="array" ref="I14176">MAX(($G$2:$G$300000=G14176)*$N$2:$N$300000)</f>
        <v>45133.599826388891</v>
      </c>
      <c r="J14176" s="14"/>
      <c r="N14176" s="7">
        <v>41474.641319444447</v>
      </c>
      <c r="O14176" s="8">
        <v>1</v>
      </c>
      <c r="P14176" t="s">
        <v>13</v>
      </c>
    </row>
    <row r="14177" spans="5:16" x14ac:dyDescent="0.25">
      <c r="E14177" s="9" t="str">
        <f t="shared" si="255"/>
        <v>SRO-101-MONTE</v>
      </c>
      <c r="F14177" s="8"/>
      <c r="G14177" s="8" t="s">
        <v>57</v>
      </c>
      <c r="H14177" s="12"/>
      <c r="I14177" s="33" cm="1">
        <f t="array" ref="I14177">MAX(($G$2:$G$300000=G14177)*$N$2:$N$300000)</f>
        <v>45133.599826388891</v>
      </c>
      <c r="J14177" s="14"/>
      <c r="N14177" s="7">
        <v>41557.727500000001</v>
      </c>
      <c r="O14177" s="8">
        <v>1</v>
      </c>
      <c r="P14177" t="s">
        <v>12</v>
      </c>
    </row>
    <row r="14178" spans="5:16" x14ac:dyDescent="0.25">
      <c r="E14178" s="9" t="str">
        <f t="shared" si="255"/>
        <v>SRO-101-MONTE</v>
      </c>
      <c r="F14178" s="8"/>
      <c r="G14178" s="8" t="s">
        <v>57</v>
      </c>
      <c r="H14178" s="12"/>
      <c r="I14178" s="33" cm="1">
        <f t="array" ref="I14178">MAX(($G$2:$G$300000=G14178)*$N$2:$N$300000)</f>
        <v>45133.599826388891</v>
      </c>
      <c r="J14178" s="14"/>
      <c r="N14178" s="7">
        <v>41557.727500000001</v>
      </c>
      <c r="O14178" s="8">
        <v>2</v>
      </c>
      <c r="P14178" t="s">
        <v>12</v>
      </c>
    </row>
    <row r="14179" spans="5:16" x14ac:dyDescent="0.25">
      <c r="E14179" s="9" t="str">
        <f t="shared" si="255"/>
        <v>SRO-101-MONTE</v>
      </c>
      <c r="F14179" s="8"/>
      <c r="G14179" s="8" t="s">
        <v>57</v>
      </c>
      <c r="H14179" s="12"/>
      <c r="I14179" s="33" cm="1">
        <f t="array" ref="I14179">MAX(($G$2:$G$300000=G14179)*$N$2:$N$300000)</f>
        <v>45133.599826388891</v>
      </c>
      <c r="J14179" s="14"/>
      <c r="N14179" s="7">
        <v>41557.727500000001</v>
      </c>
      <c r="O14179" s="8">
        <v>3</v>
      </c>
      <c r="P14179" t="s">
        <v>12</v>
      </c>
    </row>
    <row r="14180" spans="5:16" x14ac:dyDescent="0.25">
      <c r="E14180" s="9" t="str">
        <f t="shared" si="255"/>
        <v>SRO-101-MONTE</v>
      </c>
      <c r="F14180" s="8"/>
      <c r="G14180" s="8" t="s">
        <v>57</v>
      </c>
      <c r="H14180" s="12"/>
      <c r="I14180" s="33" cm="1">
        <f t="array" ref="I14180">MAX(($G$2:$G$300000=G14180)*$N$2:$N$300000)</f>
        <v>45133.599826388891</v>
      </c>
      <c r="J14180" s="14"/>
      <c r="N14180" s="7">
        <v>41557.727500000001</v>
      </c>
      <c r="O14180" s="8">
        <v>4</v>
      </c>
      <c r="P14180" t="s">
        <v>12</v>
      </c>
    </row>
    <row r="14181" spans="5:16" x14ac:dyDescent="0.25">
      <c r="E14181" s="9" t="str">
        <f t="shared" si="255"/>
        <v>SRO-101-MONTE</v>
      </c>
      <c r="F14181" s="8"/>
      <c r="G14181" s="8" t="s">
        <v>57</v>
      </c>
      <c r="H14181" s="12"/>
      <c r="I14181" s="33" cm="1">
        <f t="array" ref="I14181">MAX(($G$2:$G$300000=G14181)*$N$2:$N$300000)</f>
        <v>45133.599826388891</v>
      </c>
      <c r="J14181" s="14"/>
      <c r="N14181" s="7">
        <v>41557.727500000001</v>
      </c>
      <c r="O14181" s="8">
        <v>5</v>
      </c>
      <c r="P14181" t="s">
        <v>12</v>
      </c>
    </row>
    <row r="14182" spans="5:16" x14ac:dyDescent="0.25">
      <c r="E14182" s="9" t="str">
        <f t="shared" si="255"/>
        <v>SRO-101-MONTE</v>
      </c>
      <c r="F14182" s="8"/>
      <c r="G14182" s="8" t="s">
        <v>57</v>
      </c>
      <c r="H14182" s="12"/>
      <c r="I14182" s="33" cm="1">
        <f t="array" ref="I14182">MAX(($G$2:$G$300000=G14182)*$N$2:$N$300000)</f>
        <v>45133.599826388891</v>
      </c>
      <c r="J14182" s="14"/>
      <c r="N14182" s="7">
        <v>41557.727500000001</v>
      </c>
      <c r="O14182" s="8">
        <v>6</v>
      </c>
      <c r="P14182" t="s">
        <v>12</v>
      </c>
    </row>
    <row r="14183" spans="5:16" x14ac:dyDescent="0.25">
      <c r="E14183" s="9" t="str">
        <f t="shared" si="255"/>
        <v>SRO-101-MONTE</v>
      </c>
      <c r="F14183" s="8"/>
      <c r="G14183" s="8" t="s">
        <v>57</v>
      </c>
      <c r="H14183" s="12"/>
      <c r="I14183" s="33" cm="1">
        <f t="array" ref="I14183">MAX(($G$2:$G$300000=G14183)*$N$2:$N$300000)</f>
        <v>45133.599826388891</v>
      </c>
      <c r="J14183" s="14"/>
      <c r="N14183" s="7">
        <v>41557.727500000001</v>
      </c>
      <c r="O14183" s="8">
        <v>7</v>
      </c>
      <c r="P14183" t="s">
        <v>12</v>
      </c>
    </row>
    <row r="14184" spans="5:16" x14ac:dyDescent="0.25">
      <c r="E14184" s="9" t="str">
        <f t="shared" si="255"/>
        <v>SRO-101-MONTE</v>
      </c>
      <c r="F14184" s="8"/>
      <c r="G14184" s="8" t="s">
        <v>57</v>
      </c>
      <c r="H14184" s="12"/>
      <c r="I14184" s="33" cm="1">
        <f t="array" ref="I14184">MAX(($G$2:$G$300000=G14184)*$N$2:$N$300000)</f>
        <v>45133.599826388891</v>
      </c>
      <c r="J14184" s="14"/>
      <c r="N14184" s="7">
        <v>41557.727500000001</v>
      </c>
      <c r="O14184" s="8">
        <v>8</v>
      </c>
      <c r="P14184" t="s">
        <v>12</v>
      </c>
    </row>
    <row r="14185" spans="5:16" x14ac:dyDescent="0.25">
      <c r="E14185" s="9" t="str">
        <f t="shared" si="255"/>
        <v>SRO-101-MONTE</v>
      </c>
      <c r="F14185" s="8"/>
      <c r="G14185" s="8" t="s">
        <v>57</v>
      </c>
      <c r="H14185" s="12"/>
      <c r="I14185" s="33" cm="1">
        <f t="array" ref="I14185">MAX(($G$2:$G$300000=G14185)*$N$2:$N$300000)</f>
        <v>45133.599826388891</v>
      </c>
      <c r="J14185" s="14"/>
      <c r="N14185" s="7">
        <v>41557.727500000001</v>
      </c>
      <c r="O14185" s="8">
        <v>9</v>
      </c>
      <c r="P14185" t="s">
        <v>12</v>
      </c>
    </row>
    <row r="14186" spans="5:16" x14ac:dyDescent="0.25">
      <c r="E14186" s="9" t="str">
        <f t="shared" si="255"/>
        <v>SRO-101-MONTE</v>
      </c>
      <c r="F14186" s="8"/>
      <c r="G14186" s="8" t="s">
        <v>57</v>
      </c>
      <c r="H14186" s="12"/>
      <c r="I14186" s="33" cm="1">
        <f t="array" ref="I14186">MAX(($G$2:$G$300000=G14186)*$N$2:$N$300000)</f>
        <v>45133.599826388891</v>
      </c>
      <c r="J14186" s="14"/>
      <c r="N14186" s="7">
        <v>41557.727500000001</v>
      </c>
      <c r="O14186" s="8">
        <v>10</v>
      </c>
      <c r="P14186" t="s">
        <v>12</v>
      </c>
    </row>
    <row r="14187" spans="5:16" x14ac:dyDescent="0.25">
      <c r="E14187" s="9" t="str">
        <f t="shared" si="255"/>
        <v>SRO-101-MONTE</v>
      </c>
      <c r="F14187" s="8"/>
      <c r="G14187" s="8" t="s">
        <v>57</v>
      </c>
      <c r="H14187" s="12"/>
      <c r="I14187" s="33" cm="1">
        <f t="array" ref="I14187">MAX(($G$2:$G$300000=G14187)*$N$2:$N$300000)</f>
        <v>45133.599826388891</v>
      </c>
      <c r="J14187" s="14"/>
      <c r="N14187" s="7">
        <v>41557.727500000001</v>
      </c>
      <c r="O14187" s="8">
        <v>11</v>
      </c>
      <c r="P14187" t="s">
        <v>12</v>
      </c>
    </row>
    <row r="14188" spans="5:16" x14ac:dyDescent="0.25">
      <c r="E14188" s="9" t="str">
        <f t="shared" si="255"/>
        <v>SRO-101-MONTE</v>
      </c>
      <c r="F14188" s="8"/>
      <c r="G14188" s="8" t="s">
        <v>57</v>
      </c>
      <c r="H14188" s="12"/>
      <c r="I14188" s="33" cm="1">
        <f t="array" ref="I14188">MAX(($G$2:$G$300000=G14188)*$N$2:$N$300000)</f>
        <v>45133.599826388891</v>
      </c>
      <c r="J14188" s="14"/>
      <c r="N14188" s="7">
        <v>41557.727500000001</v>
      </c>
      <c r="O14188" s="8">
        <v>12</v>
      </c>
      <c r="P14188" t="s">
        <v>12</v>
      </c>
    </row>
    <row r="14189" spans="5:16" x14ac:dyDescent="0.25">
      <c r="E14189" s="9" t="str">
        <f t="shared" si="255"/>
        <v>SRO-101-MONTE</v>
      </c>
      <c r="F14189" s="8"/>
      <c r="G14189" s="8" t="s">
        <v>57</v>
      </c>
      <c r="H14189" s="12"/>
      <c r="I14189" s="33" cm="1">
        <f t="array" ref="I14189">MAX(($G$2:$G$300000=G14189)*$N$2:$N$300000)</f>
        <v>45133.599826388891</v>
      </c>
      <c r="J14189" s="14"/>
      <c r="N14189" s="7">
        <v>41557.727511574078</v>
      </c>
      <c r="O14189" s="8">
        <v>1</v>
      </c>
      <c r="P14189" t="s">
        <v>12</v>
      </c>
    </row>
    <row r="14190" spans="5:16" x14ac:dyDescent="0.25">
      <c r="E14190" s="9" t="str">
        <f t="shared" si="255"/>
        <v>SRO-101-MONTE</v>
      </c>
      <c r="F14190" s="8"/>
      <c r="G14190" s="8" t="s">
        <v>57</v>
      </c>
      <c r="H14190" s="12"/>
      <c r="I14190" s="33" cm="1">
        <f t="array" ref="I14190">MAX(($G$2:$G$300000=G14190)*$N$2:$N$300000)</f>
        <v>45133.599826388891</v>
      </c>
      <c r="J14190" s="14"/>
      <c r="N14190" s="7">
        <v>41557.727511574078</v>
      </c>
      <c r="O14190" s="8">
        <v>2</v>
      </c>
      <c r="P14190" t="s">
        <v>12</v>
      </c>
    </row>
    <row r="14191" spans="5:16" x14ac:dyDescent="0.25">
      <c r="E14191" s="9" t="str">
        <f t="shared" si="255"/>
        <v>SRO-101-MONTE</v>
      </c>
      <c r="F14191" s="8"/>
      <c r="G14191" s="8" t="s">
        <v>57</v>
      </c>
      <c r="H14191" s="12"/>
      <c r="I14191" s="33" cm="1">
        <f t="array" ref="I14191">MAX(($G$2:$G$300000=G14191)*$N$2:$N$300000)</f>
        <v>45133.599826388891</v>
      </c>
      <c r="J14191" s="14"/>
      <c r="N14191" s="7">
        <v>41557.727511574078</v>
      </c>
      <c r="O14191" s="8">
        <v>3</v>
      </c>
      <c r="P14191" t="s">
        <v>12</v>
      </c>
    </row>
    <row r="14192" spans="5:16" x14ac:dyDescent="0.25">
      <c r="E14192" s="9" t="str">
        <f t="shared" si="255"/>
        <v>SRO-101-MONTE</v>
      </c>
      <c r="F14192" s="8"/>
      <c r="G14192" s="8" t="s">
        <v>57</v>
      </c>
      <c r="H14192" s="12"/>
      <c r="I14192" s="33" cm="1">
        <f t="array" ref="I14192">MAX(($G$2:$G$300000=G14192)*$N$2:$N$300000)</f>
        <v>45133.599826388891</v>
      </c>
      <c r="J14192" s="14"/>
      <c r="N14192" s="7">
        <v>41557.727511574078</v>
      </c>
      <c r="O14192" s="8">
        <v>4</v>
      </c>
      <c r="P14192" t="s">
        <v>12</v>
      </c>
    </row>
    <row r="14193" spans="5:16" x14ac:dyDescent="0.25">
      <c r="E14193" s="9" t="str">
        <f t="shared" si="255"/>
        <v>SRO-101-MONTE</v>
      </c>
      <c r="F14193" s="8"/>
      <c r="G14193" s="8" t="s">
        <v>57</v>
      </c>
      <c r="H14193" s="12"/>
      <c r="I14193" s="33" cm="1">
        <f t="array" ref="I14193">MAX(($G$2:$G$300000=G14193)*$N$2:$N$300000)</f>
        <v>45133.599826388891</v>
      </c>
      <c r="J14193" s="14"/>
      <c r="N14193" s="7">
        <v>41557.727511574078</v>
      </c>
      <c r="O14193" s="8">
        <v>5</v>
      </c>
      <c r="P14193" t="s">
        <v>12</v>
      </c>
    </row>
    <row r="14194" spans="5:16" x14ac:dyDescent="0.25">
      <c r="E14194" s="9" t="str">
        <f t="shared" si="255"/>
        <v>SRO-101-MONTE</v>
      </c>
      <c r="F14194" s="8"/>
      <c r="G14194" s="8" t="s">
        <v>57</v>
      </c>
      <c r="H14194" s="12"/>
      <c r="I14194" s="33" cm="1">
        <f t="array" ref="I14194">MAX(($G$2:$G$300000=G14194)*$N$2:$N$300000)</f>
        <v>45133.599826388891</v>
      </c>
      <c r="J14194" s="14"/>
      <c r="N14194" s="7">
        <v>41557.727511574078</v>
      </c>
      <c r="O14194" s="8">
        <v>6</v>
      </c>
      <c r="P14194" t="s">
        <v>12</v>
      </c>
    </row>
    <row r="14195" spans="5:16" x14ac:dyDescent="0.25">
      <c r="E14195" s="9" t="str">
        <f t="shared" si="255"/>
        <v>SRO-101-MONTE</v>
      </c>
      <c r="F14195" s="8"/>
      <c r="G14195" s="8" t="s">
        <v>57</v>
      </c>
      <c r="H14195" s="12"/>
      <c r="I14195" s="33" cm="1">
        <f t="array" ref="I14195">MAX(($G$2:$G$300000=G14195)*$N$2:$N$300000)</f>
        <v>45133.599826388891</v>
      </c>
      <c r="J14195" s="14"/>
      <c r="N14195" s="7">
        <v>41557.727511574078</v>
      </c>
      <c r="O14195" s="8">
        <v>7</v>
      </c>
      <c r="P14195" t="s">
        <v>12</v>
      </c>
    </row>
    <row r="14196" spans="5:16" x14ac:dyDescent="0.25">
      <c r="E14196" s="9" t="str">
        <f t="shared" si="255"/>
        <v>SRO-101-MONTE</v>
      </c>
      <c r="F14196" s="8"/>
      <c r="G14196" s="8" t="s">
        <v>57</v>
      </c>
      <c r="H14196" s="12"/>
      <c r="I14196" s="33" cm="1">
        <f t="array" ref="I14196">MAX(($G$2:$G$300000=G14196)*$N$2:$N$300000)</f>
        <v>45133.599826388891</v>
      </c>
      <c r="J14196" s="14"/>
      <c r="N14196" s="7">
        <v>41557.727511574078</v>
      </c>
      <c r="O14196" s="8">
        <v>8</v>
      </c>
      <c r="P14196" t="s">
        <v>12</v>
      </c>
    </row>
    <row r="14197" spans="5:16" x14ac:dyDescent="0.25">
      <c r="E14197" s="9" t="str">
        <f t="shared" si="255"/>
        <v>SRO-101-MONTE</v>
      </c>
      <c r="F14197" s="8"/>
      <c r="G14197" s="8" t="s">
        <v>57</v>
      </c>
      <c r="H14197" s="12"/>
      <c r="I14197" s="33" cm="1">
        <f t="array" ref="I14197">MAX(($G$2:$G$300000=G14197)*$N$2:$N$300000)</f>
        <v>45133.599826388891</v>
      </c>
      <c r="J14197" s="14"/>
      <c r="N14197" s="7">
        <v>41557.727511574078</v>
      </c>
      <c r="O14197" s="8">
        <v>9</v>
      </c>
      <c r="P14197" t="s">
        <v>12</v>
      </c>
    </row>
    <row r="14198" spans="5:16" x14ac:dyDescent="0.25">
      <c r="E14198" s="9" t="str">
        <f t="shared" si="255"/>
        <v>SRO-101-MONTE</v>
      </c>
      <c r="F14198" s="8"/>
      <c r="G14198" s="8" t="s">
        <v>57</v>
      </c>
      <c r="H14198" s="12"/>
      <c r="I14198" s="33" cm="1">
        <f t="array" ref="I14198">MAX(($G$2:$G$300000=G14198)*$N$2:$N$300000)</f>
        <v>45133.599826388891</v>
      </c>
      <c r="J14198" s="14"/>
      <c r="N14198" s="7">
        <v>41557.727511574078</v>
      </c>
      <c r="O14198" s="8">
        <v>10</v>
      </c>
      <c r="P14198" t="s">
        <v>12</v>
      </c>
    </row>
    <row r="14199" spans="5:16" x14ac:dyDescent="0.25">
      <c r="E14199" s="9" t="str">
        <f t="shared" si="255"/>
        <v>SRO-101-MONTE</v>
      </c>
      <c r="F14199" s="8"/>
      <c r="G14199" s="8" t="s">
        <v>57</v>
      </c>
      <c r="H14199" s="12"/>
      <c r="I14199" s="33" cm="1">
        <f t="array" ref="I14199">MAX(($G$2:$G$300000=G14199)*$N$2:$N$300000)</f>
        <v>45133.599826388891</v>
      </c>
      <c r="J14199" s="14"/>
      <c r="N14199" s="7">
        <v>41557.727511574078</v>
      </c>
      <c r="O14199" s="8">
        <v>11</v>
      </c>
      <c r="P14199" t="s">
        <v>12</v>
      </c>
    </row>
    <row r="14200" spans="5:16" x14ac:dyDescent="0.25">
      <c r="E14200" s="9" t="str">
        <f t="shared" si="255"/>
        <v>SRO-101-MONTE</v>
      </c>
      <c r="F14200" s="8"/>
      <c r="G14200" s="8" t="s">
        <v>57</v>
      </c>
      <c r="H14200" s="12"/>
      <c r="I14200" s="33" cm="1">
        <f t="array" ref="I14200">MAX(($G$2:$G$300000=G14200)*$N$2:$N$300000)</f>
        <v>45133.599826388891</v>
      </c>
      <c r="J14200" s="14"/>
      <c r="N14200" s="7">
        <v>41557.727511574078</v>
      </c>
      <c r="O14200" s="8">
        <v>12</v>
      </c>
      <c r="P14200" t="s">
        <v>12</v>
      </c>
    </row>
    <row r="14201" spans="5:16" x14ac:dyDescent="0.25">
      <c r="E14201" s="9" t="str">
        <f t="shared" si="255"/>
        <v>SRO-101-MONTE</v>
      </c>
      <c r="F14201" s="8"/>
      <c r="G14201" s="8" t="s">
        <v>57</v>
      </c>
      <c r="H14201" s="12"/>
      <c r="I14201" s="33" cm="1">
        <f t="array" ref="I14201">MAX(($G$2:$G$300000=G14201)*$N$2:$N$300000)</f>
        <v>45133.599826388891</v>
      </c>
      <c r="J14201" s="14"/>
      <c r="N14201" s="7">
        <v>41557.727511574078</v>
      </c>
      <c r="O14201" s="8">
        <v>13</v>
      </c>
      <c r="P14201" t="s">
        <v>12</v>
      </c>
    </row>
    <row r="14202" spans="5:16" x14ac:dyDescent="0.25">
      <c r="E14202" s="9" t="str">
        <f t="shared" si="255"/>
        <v>SRO-101-MONTE</v>
      </c>
      <c r="F14202" s="8"/>
      <c r="G14202" s="8" t="s">
        <v>57</v>
      </c>
      <c r="H14202" s="12"/>
      <c r="I14202" s="33" cm="1">
        <f t="array" ref="I14202">MAX(($G$2:$G$300000=G14202)*$N$2:$N$300000)</f>
        <v>45133.599826388891</v>
      </c>
      <c r="J14202" s="14"/>
      <c r="N14202" s="7">
        <v>41691.452546296299</v>
      </c>
      <c r="O14202" s="8">
        <v>1</v>
      </c>
      <c r="P14202" t="s">
        <v>13</v>
      </c>
    </row>
    <row r="14203" spans="5:16" x14ac:dyDescent="0.25">
      <c r="E14203" s="9" t="str">
        <f t="shared" si="255"/>
        <v>SRO-101-MONTE</v>
      </c>
      <c r="F14203" s="8"/>
      <c r="G14203" s="8" t="s">
        <v>57</v>
      </c>
      <c r="H14203" s="12"/>
      <c r="I14203" s="33" cm="1">
        <f t="array" ref="I14203">MAX(($G$2:$G$300000=G14203)*$N$2:$N$300000)</f>
        <v>45133.599826388891</v>
      </c>
      <c r="J14203" s="14"/>
      <c r="N14203" s="7">
        <v>41779.45108796296</v>
      </c>
      <c r="O14203" s="8">
        <v>1</v>
      </c>
      <c r="P14203" t="s">
        <v>12</v>
      </c>
    </row>
    <row r="14204" spans="5:16" x14ac:dyDescent="0.25">
      <c r="E14204" s="9" t="str">
        <f t="shared" ref="E14204:E14267" si="256">+G14204&amp;H14204</f>
        <v>SRO-101-MONTE</v>
      </c>
      <c r="F14204" s="8"/>
      <c r="G14204" s="8" t="s">
        <v>57</v>
      </c>
      <c r="H14204" s="12"/>
      <c r="I14204" s="33" cm="1">
        <f t="array" ref="I14204">MAX(($G$2:$G$300000=G14204)*$N$2:$N$300000)</f>
        <v>45133.599826388891</v>
      </c>
      <c r="J14204" s="14"/>
      <c r="N14204" s="7">
        <v>41779.45108796296</v>
      </c>
      <c r="O14204" s="8">
        <v>2</v>
      </c>
      <c r="P14204" t="s">
        <v>12</v>
      </c>
    </row>
    <row r="14205" spans="5:16" x14ac:dyDescent="0.25">
      <c r="E14205" s="9" t="str">
        <f t="shared" si="256"/>
        <v>SRO-101-MONTE</v>
      </c>
      <c r="F14205" s="8"/>
      <c r="G14205" s="8" t="s">
        <v>57</v>
      </c>
      <c r="H14205" s="12"/>
      <c r="I14205" s="33" cm="1">
        <f t="array" ref="I14205">MAX(($G$2:$G$300000=G14205)*$N$2:$N$300000)</f>
        <v>45133.599826388891</v>
      </c>
      <c r="J14205" s="14"/>
      <c r="N14205" s="7">
        <v>41779.45108796296</v>
      </c>
      <c r="O14205" s="8">
        <v>3</v>
      </c>
      <c r="P14205" t="s">
        <v>12</v>
      </c>
    </row>
    <row r="14206" spans="5:16" x14ac:dyDescent="0.25">
      <c r="E14206" s="9" t="str">
        <f t="shared" si="256"/>
        <v>SRO-101-MONTE</v>
      </c>
      <c r="F14206" s="8"/>
      <c r="G14206" s="8" t="s">
        <v>57</v>
      </c>
      <c r="H14206" s="12"/>
      <c r="I14206" s="33" cm="1">
        <f t="array" ref="I14206">MAX(($G$2:$G$300000=G14206)*$N$2:$N$300000)</f>
        <v>45133.599826388891</v>
      </c>
      <c r="J14206" s="14"/>
      <c r="N14206" s="7">
        <v>41779.45108796296</v>
      </c>
      <c r="O14206" s="8">
        <v>4</v>
      </c>
      <c r="P14206" t="s">
        <v>12</v>
      </c>
    </row>
    <row r="14207" spans="5:16" x14ac:dyDescent="0.25">
      <c r="E14207" s="9" t="str">
        <f t="shared" si="256"/>
        <v>SRO-101-MONTE</v>
      </c>
      <c r="F14207" s="8"/>
      <c r="G14207" s="8" t="s">
        <v>57</v>
      </c>
      <c r="H14207" s="12"/>
      <c r="I14207" s="33" cm="1">
        <f t="array" ref="I14207">MAX(($G$2:$G$300000=G14207)*$N$2:$N$300000)</f>
        <v>45133.599826388891</v>
      </c>
      <c r="J14207" s="14"/>
      <c r="N14207" s="7">
        <v>41779.45108796296</v>
      </c>
      <c r="O14207" s="8">
        <v>5</v>
      </c>
      <c r="P14207" t="s">
        <v>12</v>
      </c>
    </row>
    <row r="14208" spans="5:16" x14ac:dyDescent="0.25">
      <c r="E14208" s="9" t="str">
        <f t="shared" si="256"/>
        <v>SRO-101-MONTE</v>
      </c>
      <c r="F14208" s="8"/>
      <c r="G14208" s="8" t="s">
        <v>57</v>
      </c>
      <c r="H14208" s="12"/>
      <c r="I14208" s="33" cm="1">
        <f t="array" ref="I14208">MAX(($G$2:$G$300000=G14208)*$N$2:$N$300000)</f>
        <v>45133.599826388891</v>
      </c>
      <c r="J14208" s="14"/>
      <c r="N14208" s="7">
        <v>41779.45108796296</v>
      </c>
      <c r="O14208" s="8">
        <v>6</v>
      </c>
      <c r="P14208" t="s">
        <v>12</v>
      </c>
    </row>
    <row r="14209" spans="5:16" x14ac:dyDescent="0.25">
      <c r="E14209" s="9" t="str">
        <f t="shared" si="256"/>
        <v>SRO-101-MONTE</v>
      </c>
      <c r="F14209" s="8"/>
      <c r="G14209" s="8" t="s">
        <v>57</v>
      </c>
      <c r="H14209" s="12"/>
      <c r="I14209" s="33" cm="1">
        <f t="array" ref="I14209">MAX(($G$2:$G$300000=G14209)*$N$2:$N$300000)</f>
        <v>45133.599826388891</v>
      </c>
      <c r="J14209" s="14"/>
      <c r="N14209" s="7">
        <v>41779.45108796296</v>
      </c>
      <c r="O14209" s="8">
        <v>7</v>
      </c>
      <c r="P14209" t="s">
        <v>12</v>
      </c>
    </row>
    <row r="14210" spans="5:16" x14ac:dyDescent="0.25">
      <c r="E14210" s="9" t="str">
        <f t="shared" si="256"/>
        <v>SRO-101-MONTE</v>
      </c>
      <c r="F14210" s="8"/>
      <c r="G14210" s="8" t="s">
        <v>57</v>
      </c>
      <c r="H14210" s="12"/>
      <c r="I14210" s="33" cm="1">
        <f t="array" ref="I14210">MAX(($G$2:$G$300000=G14210)*$N$2:$N$300000)</f>
        <v>45133.599826388891</v>
      </c>
      <c r="J14210" s="14"/>
      <c r="N14210" s="7">
        <v>41779.45108796296</v>
      </c>
      <c r="O14210" s="8">
        <v>8</v>
      </c>
      <c r="P14210" t="s">
        <v>12</v>
      </c>
    </row>
    <row r="14211" spans="5:16" x14ac:dyDescent="0.25">
      <c r="E14211" s="9" t="str">
        <f t="shared" si="256"/>
        <v>SRO-101-MONTE</v>
      </c>
      <c r="F14211" s="8"/>
      <c r="G14211" s="8" t="s">
        <v>57</v>
      </c>
      <c r="H14211" s="12"/>
      <c r="I14211" s="33" cm="1">
        <f t="array" ref="I14211">MAX(($G$2:$G$300000=G14211)*$N$2:$N$300000)</f>
        <v>45133.599826388891</v>
      </c>
      <c r="J14211" s="14"/>
      <c r="N14211" s="7">
        <v>41779.45108796296</v>
      </c>
      <c r="O14211" s="8">
        <v>9</v>
      </c>
      <c r="P14211" t="s">
        <v>12</v>
      </c>
    </row>
    <row r="14212" spans="5:16" x14ac:dyDescent="0.25">
      <c r="E14212" s="9" t="str">
        <f t="shared" si="256"/>
        <v>SRO-101-MONTE</v>
      </c>
      <c r="F14212" s="8"/>
      <c r="G14212" s="8" t="s">
        <v>57</v>
      </c>
      <c r="H14212" s="12"/>
      <c r="I14212" s="33" cm="1">
        <f t="array" ref="I14212">MAX(($G$2:$G$300000=G14212)*$N$2:$N$300000)</f>
        <v>45133.599826388891</v>
      </c>
      <c r="J14212" s="14"/>
      <c r="N14212" s="7">
        <v>41779.45108796296</v>
      </c>
      <c r="O14212" s="8">
        <v>10</v>
      </c>
      <c r="P14212" t="s">
        <v>12</v>
      </c>
    </row>
    <row r="14213" spans="5:16" x14ac:dyDescent="0.25">
      <c r="E14213" s="9" t="str">
        <f t="shared" si="256"/>
        <v>SRO-101-MONTE</v>
      </c>
      <c r="F14213" s="8"/>
      <c r="G14213" s="8" t="s">
        <v>57</v>
      </c>
      <c r="H14213" s="12"/>
      <c r="I14213" s="33" cm="1">
        <f t="array" ref="I14213">MAX(($G$2:$G$300000=G14213)*$N$2:$N$300000)</f>
        <v>45133.599826388891</v>
      </c>
      <c r="J14213" s="14"/>
      <c r="N14213" s="7">
        <v>41779.451099537036</v>
      </c>
      <c r="O14213" s="8">
        <v>1</v>
      </c>
      <c r="P14213" t="s">
        <v>12</v>
      </c>
    </row>
    <row r="14214" spans="5:16" x14ac:dyDescent="0.25">
      <c r="E14214" s="9" t="str">
        <f t="shared" si="256"/>
        <v>SRO-101-MONTE</v>
      </c>
      <c r="F14214" s="8"/>
      <c r="G14214" s="8" t="s">
        <v>57</v>
      </c>
      <c r="H14214" s="12"/>
      <c r="I14214" s="33" cm="1">
        <f t="array" ref="I14214">MAX(($G$2:$G$300000=G14214)*$N$2:$N$300000)</f>
        <v>45133.599826388891</v>
      </c>
      <c r="J14214" s="14"/>
      <c r="N14214" s="7">
        <v>41779.451099537036</v>
      </c>
      <c r="O14214" s="8">
        <v>2</v>
      </c>
      <c r="P14214" t="s">
        <v>12</v>
      </c>
    </row>
    <row r="14215" spans="5:16" x14ac:dyDescent="0.25">
      <c r="E14215" s="9" t="str">
        <f t="shared" si="256"/>
        <v>SRO-101-MONTE</v>
      </c>
      <c r="F14215" s="8"/>
      <c r="G14215" s="8" t="s">
        <v>57</v>
      </c>
      <c r="H14215" s="12"/>
      <c r="I14215" s="33" cm="1">
        <f t="array" ref="I14215">MAX(($G$2:$G$300000=G14215)*$N$2:$N$300000)</f>
        <v>45133.599826388891</v>
      </c>
      <c r="J14215" s="14"/>
      <c r="N14215" s="7">
        <v>41779.451099537036</v>
      </c>
      <c r="O14215" s="8">
        <v>3</v>
      </c>
      <c r="P14215" t="s">
        <v>12</v>
      </c>
    </row>
    <row r="14216" spans="5:16" x14ac:dyDescent="0.25">
      <c r="E14216" s="9" t="str">
        <f t="shared" si="256"/>
        <v>SRO-101-MONTE</v>
      </c>
      <c r="F14216" s="8"/>
      <c r="G14216" s="8" t="s">
        <v>57</v>
      </c>
      <c r="H14216" s="12"/>
      <c r="I14216" s="33" cm="1">
        <f t="array" ref="I14216">MAX(($G$2:$G$300000=G14216)*$N$2:$N$300000)</f>
        <v>45133.599826388891</v>
      </c>
      <c r="J14216" s="14"/>
      <c r="N14216" s="7">
        <v>41779.451099537036</v>
      </c>
      <c r="O14216" s="8">
        <v>4</v>
      </c>
      <c r="P14216" t="s">
        <v>12</v>
      </c>
    </row>
    <row r="14217" spans="5:16" x14ac:dyDescent="0.25">
      <c r="E14217" s="9" t="str">
        <f t="shared" si="256"/>
        <v>SRO-101-MONTE</v>
      </c>
      <c r="F14217" s="8"/>
      <c r="G14217" s="8" t="s">
        <v>57</v>
      </c>
      <c r="H14217" s="12"/>
      <c r="I14217" s="33" cm="1">
        <f t="array" ref="I14217">MAX(($G$2:$G$300000=G14217)*$N$2:$N$300000)</f>
        <v>45133.599826388891</v>
      </c>
      <c r="J14217" s="14"/>
      <c r="N14217" s="7">
        <v>41779.451099537036</v>
      </c>
      <c r="O14217" s="8">
        <v>5</v>
      </c>
      <c r="P14217" t="s">
        <v>12</v>
      </c>
    </row>
    <row r="14218" spans="5:16" x14ac:dyDescent="0.25">
      <c r="E14218" s="9" t="str">
        <f t="shared" si="256"/>
        <v>SRO-101-MONTE</v>
      </c>
      <c r="F14218" s="8"/>
      <c r="G14218" s="8" t="s">
        <v>57</v>
      </c>
      <c r="H14218" s="12"/>
      <c r="I14218" s="33" cm="1">
        <f t="array" ref="I14218">MAX(($G$2:$G$300000=G14218)*$N$2:$N$300000)</f>
        <v>45133.599826388891</v>
      </c>
      <c r="J14218" s="14"/>
      <c r="N14218" s="7">
        <v>41779.451099537036</v>
      </c>
      <c r="O14218" s="8">
        <v>6</v>
      </c>
      <c r="P14218" t="s">
        <v>12</v>
      </c>
    </row>
    <row r="14219" spans="5:16" x14ac:dyDescent="0.25">
      <c r="E14219" s="9" t="str">
        <f t="shared" si="256"/>
        <v>SRO-101-MONTE</v>
      </c>
      <c r="F14219" s="8"/>
      <c r="G14219" s="8" t="s">
        <v>57</v>
      </c>
      <c r="H14219" s="12"/>
      <c r="I14219" s="33" cm="1">
        <f t="array" ref="I14219">MAX(($G$2:$G$300000=G14219)*$N$2:$N$300000)</f>
        <v>45133.599826388891</v>
      </c>
      <c r="J14219" s="14"/>
      <c r="N14219" s="7">
        <v>41779.451099537036</v>
      </c>
      <c r="O14219" s="8">
        <v>7</v>
      </c>
      <c r="P14219" t="s">
        <v>12</v>
      </c>
    </row>
    <row r="14220" spans="5:16" x14ac:dyDescent="0.25">
      <c r="E14220" s="9" t="str">
        <f t="shared" si="256"/>
        <v>SRO-101-MONTE</v>
      </c>
      <c r="F14220" s="8"/>
      <c r="G14220" s="8" t="s">
        <v>57</v>
      </c>
      <c r="H14220" s="12"/>
      <c r="I14220" s="33" cm="1">
        <f t="array" ref="I14220">MAX(($G$2:$G$300000=G14220)*$N$2:$N$300000)</f>
        <v>45133.599826388891</v>
      </c>
      <c r="J14220" s="14"/>
      <c r="N14220" s="7">
        <v>41779.451099537036</v>
      </c>
      <c r="O14220" s="8">
        <v>8</v>
      </c>
      <c r="P14220" t="s">
        <v>12</v>
      </c>
    </row>
    <row r="14221" spans="5:16" x14ac:dyDescent="0.25">
      <c r="E14221" s="9" t="str">
        <f t="shared" si="256"/>
        <v>SRO-101-MONTE</v>
      </c>
      <c r="F14221" s="8"/>
      <c r="G14221" s="8" t="s">
        <v>57</v>
      </c>
      <c r="H14221" s="12"/>
      <c r="I14221" s="33" cm="1">
        <f t="array" ref="I14221">MAX(($G$2:$G$300000=G14221)*$N$2:$N$300000)</f>
        <v>45133.599826388891</v>
      </c>
      <c r="J14221" s="14"/>
      <c r="N14221" s="7">
        <v>41779.451099537036</v>
      </c>
      <c r="O14221" s="8">
        <v>9</v>
      </c>
      <c r="P14221" t="s">
        <v>12</v>
      </c>
    </row>
    <row r="14222" spans="5:16" x14ac:dyDescent="0.25">
      <c r="E14222" s="9" t="str">
        <f t="shared" si="256"/>
        <v>SRO-101-MONTE</v>
      </c>
      <c r="F14222" s="8"/>
      <c r="G14222" s="8" t="s">
        <v>57</v>
      </c>
      <c r="H14222" s="12"/>
      <c r="I14222" s="33" cm="1">
        <f t="array" ref="I14222">MAX(($G$2:$G$300000=G14222)*$N$2:$N$300000)</f>
        <v>45133.599826388891</v>
      </c>
      <c r="J14222" s="14"/>
      <c r="N14222" s="7">
        <v>41779.451099537036</v>
      </c>
      <c r="O14222" s="8">
        <v>10</v>
      </c>
      <c r="P14222" t="s">
        <v>12</v>
      </c>
    </row>
    <row r="14223" spans="5:16" x14ac:dyDescent="0.25">
      <c r="E14223" s="9" t="str">
        <f t="shared" si="256"/>
        <v>SRO-101-MONTE</v>
      </c>
      <c r="F14223" s="8"/>
      <c r="G14223" s="8" t="s">
        <v>57</v>
      </c>
      <c r="H14223" s="12"/>
      <c r="I14223" s="33" cm="1">
        <f t="array" ref="I14223">MAX(($G$2:$G$300000=G14223)*$N$2:$N$300000)</f>
        <v>45133.599826388891</v>
      </c>
      <c r="J14223" s="14"/>
      <c r="N14223" s="7">
        <v>41779.451099537036</v>
      </c>
      <c r="O14223" s="8">
        <v>11</v>
      </c>
      <c r="P14223" t="s">
        <v>12</v>
      </c>
    </row>
    <row r="14224" spans="5:16" x14ac:dyDescent="0.25">
      <c r="E14224" s="9" t="str">
        <f t="shared" si="256"/>
        <v>SRO-101-MONTE</v>
      </c>
      <c r="F14224" s="8"/>
      <c r="G14224" s="8" t="s">
        <v>57</v>
      </c>
      <c r="H14224" s="12"/>
      <c r="I14224" s="33" cm="1">
        <f t="array" ref="I14224">MAX(($G$2:$G$300000=G14224)*$N$2:$N$300000)</f>
        <v>45133.599826388891</v>
      </c>
      <c r="J14224" s="14"/>
      <c r="N14224" s="7">
        <v>41779.451099537036</v>
      </c>
      <c r="O14224" s="8">
        <v>12</v>
      </c>
      <c r="P14224" t="s">
        <v>12</v>
      </c>
    </row>
    <row r="14225" spans="5:16" x14ac:dyDescent="0.25">
      <c r="E14225" s="9" t="str">
        <f t="shared" si="256"/>
        <v>SRO-101-MONTE</v>
      </c>
      <c r="F14225" s="8"/>
      <c r="G14225" s="8" t="s">
        <v>57</v>
      </c>
      <c r="H14225" s="12"/>
      <c r="I14225" s="33" cm="1">
        <f t="array" ref="I14225">MAX(($G$2:$G$300000=G14225)*$N$2:$N$300000)</f>
        <v>45133.599826388891</v>
      </c>
      <c r="J14225" s="14"/>
      <c r="N14225" s="7">
        <v>41779.451099537036</v>
      </c>
      <c r="O14225" s="8">
        <v>13</v>
      </c>
      <c r="P14225" t="s">
        <v>12</v>
      </c>
    </row>
    <row r="14226" spans="5:16" x14ac:dyDescent="0.25">
      <c r="E14226" s="9" t="str">
        <f t="shared" si="256"/>
        <v>SRO-101-MONTE</v>
      </c>
      <c r="F14226" s="8"/>
      <c r="G14226" s="8" t="s">
        <v>57</v>
      </c>
      <c r="H14226" s="12"/>
      <c r="I14226" s="33" cm="1">
        <f t="array" ref="I14226">MAX(($G$2:$G$300000=G14226)*$N$2:$N$300000)</f>
        <v>45133.599826388891</v>
      </c>
      <c r="J14226" s="14"/>
      <c r="N14226" s="7">
        <v>41779.451099537036</v>
      </c>
      <c r="O14226" s="8">
        <v>14</v>
      </c>
      <c r="P14226" t="s">
        <v>12</v>
      </c>
    </row>
    <row r="14227" spans="5:16" x14ac:dyDescent="0.25">
      <c r="E14227" s="9" t="str">
        <f t="shared" si="256"/>
        <v>SRO-101-MONTE</v>
      </c>
      <c r="F14227" s="8"/>
      <c r="G14227" s="8" t="s">
        <v>57</v>
      </c>
      <c r="H14227" s="12"/>
      <c r="I14227" s="33" cm="1">
        <f t="array" ref="I14227">MAX(($G$2:$G$300000=G14227)*$N$2:$N$300000)</f>
        <v>45133.599826388891</v>
      </c>
      <c r="J14227" s="14"/>
      <c r="N14227" s="7">
        <v>41779.451099537036</v>
      </c>
      <c r="O14227" s="8">
        <v>15</v>
      </c>
      <c r="P14227" t="s">
        <v>12</v>
      </c>
    </row>
    <row r="14228" spans="5:16" x14ac:dyDescent="0.25">
      <c r="E14228" s="9" t="str">
        <f t="shared" si="256"/>
        <v>SRO-101-MONTE</v>
      </c>
      <c r="F14228" s="8"/>
      <c r="G14228" s="8" t="s">
        <v>57</v>
      </c>
      <c r="H14228" s="12"/>
      <c r="I14228" s="33" cm="1">
        <f t="array" ref="I14228">MAX(($G$2:$G$300000=G14228)*$N$2:$N$300000)</f>
        <v>45133.599826388891</v>
      </c>
      <c r="J14228" s="14"/>
      <c r="N14228" s="7">
        <v>41793.45034722222</v>
      </c>
      <c r="O14228" s="8">
        <v>1</v>
      </c>
      <c r="P14228" t="s">
        <v>13</v>
      </c>
    </row>
    <row r="14229" spans="5:16" x14ac:dyDescent="0.25">
      <c r="E14229" s="9" t="str">
        <f t="shared" si="256"/>
        <v>SRO-101-MONTE</v>
      </c>
      <c r="F14229" s="8"/>
      <c r="G14229" s="8" t="s">
        <v>57</v>
      </c>
      <c r="H14229" s="12"/>
      <c r="I14229" s="33" cm="1">
        <f t="array" ref="I14229">MAX(($G$2:$G$300000=G14229)*$N$2:$N$300000)</f>
        <v>45133.599826388891</v>
      </c>
      <c r="J14229" s="14"/>
      <c r="N14229" s="7">
        <v>41793.450370370374</v>
      </c>
      <c r="O14229" s="8">
        <v>1</v>
      </c>
      <c r="P14229" t="s">
        <v>13</v>
      </c>
    </row>
    <row r="14230" spans="5:16" x14ac:dyDescent="0.25">
      <c r="E14230" s="9" t="str">
        <f t="shared" si="256"/>
        <v>SRO-101-MONTE</v>
      </c>
      <c r="F14230" s="8"/>
      <c r="G14230" s="8" t="s">
        <v>57</v>
      </c>
      <c r="H14230" s="12"/>
      <c r="I14230" s="33" cm="1">
        <f t="array" ref="I14230">MAX(($G$2:$G$300000=G14230)*$N$2:$N$300000)</f>
        <v>45133.599826388891</v>
      </c>
      <c r="J14230" s="14"/>
      <c r="N14230" s="7">
        <v>41793.450381944444</v>
      </c>
      <c r="O14230" s="8">
        <v>1</v>
      </c>
      <c r="P14230" t="s">
        <v>13</v>
      </c>
    </row>
    <row r="14231" spans="5:16" x14ac:dyDescent="0.25">
      <c r="E14231" s="9" t="str">
        <f t="shared" si="256"/>
        <v>SRO-101-MONTE</v>
      </c>
      <c r="F14231" s="8"/>
      <c r="G14231" s="8" t="s">
        <v>57</v>
      </c>
      <c r="H14231" s="12"/>
      <c r="I14231" s="33" cm="1">
        <f t="array" ref="I14231">MAX(($G$2:$G$300000=G14231)*$N$2:$N$300000)</f>
        <v>45133.599826388891</v>
      </c>
      <c r="J14231" s="14"/>
      <c r="N14231" s="7">
        <v>41793.450381944444</v>
      </c>
      <c r="O14231" s="8">
        <v>2</v>
      </c>
      <c r="P14231" t="s">
        <v>13</v>
      </c>
    </row>
    <row r="14232" spans="5:16" x14ac:dyDescent="0.25">
      <c r="E14232" s="9" t="str">
        <f t="shared" si="256"/>
        <v>SRO-101-MONTE</v>
      </c>
      <c r="F14232" s="8"/>
      <c r="G14232" s="8" t="s">
        <v>57</v>
      </c>
      <c r="H14232" s="12"/>
      <c r="I14232" s="33" cm="1">
        <f t="array" ref="I14232">MAX(($G$2:$G$300000=G14232)*$N$2:$N$300000)</f>
        <v>45133.599826388891</v>
      </c>
      <c r="J14232" s="14"/>
      <c r="N14232" s="7">
        <v>41793.45039351852</v>
      </c>
      <c r="O14232" s="8">
        <v>1</v>
      </c>
      <c r="P14232" t="s">
        <v>13</v>
      </c>
    </row>
    <row r="14233" spans="5:16" x14ac:dyDescent="0.25">
      <c r="E14233" s="9" t="str">
        <f t="shared" si="256"/>
        <v>SRO-101-MONTE</v>
      </c>
      <c r="F14233" s="8"/>
      <c r="G14233" s="8" t="s">
        <v>57</v>
      </c>
      <c r="H14233" s="12"/>
      <c r="I14233" s="33" cm="1">
        <f t="array" ref="I14233">MAX(($G$2:$G$300000=G14233)*$N$2:$N$300000)</f>
        <v>45133.599826388891</v>
      </c>
      <c r="J14233" s="14"/>
      <c r="N14233" s="7">
        <v>41793.45039351852</v>
      </c>
      <c r="O14233" s="8">
        <v>2</v>
      </c>
      <c r="P14233" t="s">
        <v>13</v>
      </c>
    </row>
    <row r="14234" spans="5:16" x14ac:dyDescent="0.25">
      <c r="E14234" s="9" t="str">
        <f t="shared" si="256"/>
        <v>SRO-101-MONTE</v>
      </c>
      <c r="F14234" s="8"/>
      <c r="G14234" s="8" t="s">
        <v>57</v>
      </c>
      <c r="H14234" s="12"/>
      <c r="I14234" s="33" cm="1">
        <f t="array" ref="I14234">MAX(($G$2:$G$300000=G14234)*$N$2:$N$300000)</f>
        <v>45133.599826388891</v>
      </c>
      <c r="J14234" s="14"/>
      <c r="N14234" s="7">
        <v>41793.45040509259</v>
      </c>
      <c r="O14234" s="8">
        <v>1</v>
      </c>
      <c r="P14234" t="s">
        <v>13</v>
      </c>
    </row>
    <row r="14235" spans="5:16" x14ac:dyDescent="0.25">
      <c r="E14235" s="9" t="str">
        <f t="shared" si="256"/>
        <v>SRO-101-MONTE</v>
      </c>
      <c r="F14235" s="8"/>
      <c r="G14235" s="8" t="s">
        <v>57</v>
      </c>
      <c r="H14235" s="12"/>
      <c r="I14235" s="33" cm="1">
        <f t="array" ref="I14235">MAX(($G$2:$G$300000=G14235)*$N$2:$N$300000)</f>
        <v>45133.599826388891</v>
      </c>
      <c r="J14235" s="14"/>
      <c r="N14235" s="7">
        <v>41793.450416666667</v>
      </c>
      <c r="O14235" s="8">
        <v>1</v>
      </c>
      <c r="P14235" t="s">
        <v>13</v>
      </c>
    </row>
    <row r="14236" spans="5:16" x14ac:dyDescent="0.25">
      <c r="E14236" s="9" t="str">
        <f t="shared" si="256"/>
        <v>SRO-101-MONTE</v>
      </c>
      <c r="F14236" s="8"/>
      <c r="G14236" s="8" t="s">
        <v>57</v>
      </c>
      <c r="H14236" s="12"/>
      <c r="I14236" s="33" cm="1">
        <f t="array" ref="I14236">MAX(($G$2:$G$300000=G14236)*$N$2:$N$300000)</f>
        <v>45133.599826388891</v>
      </c>
      <c r="J14236" s="14"/>
      <c r="N14236" s="7">
        <v>41793.450416666667</v>
      </c>
      <c r="O14236" s="8">
        <v>2</v>
      </c>
      <c r="P14236" t="s">
        <v>13</v>
      </c>
    </row>
    <row r="14237" spans="5:16" x14ac:dyDescent="0.25">
      <c r="E14237" s="9" t="str">
        <f t="shared" si="256"/>
        <v>SRO-101-MONTE</v>
      </c>
      <c r="F14237" s="8"/>
      <c r="G14237" s="8" t="s">
        <v>57</v>
      </c>
      <c r="H14237" s="12"/>
      <c r="I14237" s="33" cm="1">
        <f t="array" ref="I14237">MAX(($G$2:$G$300000=G14237)*$N$2:$N$300000)</f>
        <v>45133.599826388891</v>
      </c>
      <c r="J14237" s="14"/>
      <c r="N14237" s="7">
        <v>41793.450428240743</v>
      </c>
      <c r="O14237" s="8">
        <v>1</v>
      </c>
      <c r="P14237" t="s">
        <v>13</v>
      </c>
    </row>
    <row r="14238" spans="5:16" x14ac:dyDescent="0.25">
      <c r="E14238" s="9" t="str">
        <f t="shared" si="256"/>
        <v>SRO-101-MONTE</v>
      </c>
      <c r="F14238" s="8"/>
      <c r="G14238" s="8" t="s">
        <v>57</v>
      </c>
      <c r="H14238" s="12"/>
      <c r="I14238" s="33" cm="1">
        <f t="array" ref="I14238">MAX(($G$2:$G$300000=G14238)*$N$2:$N$300000)</f>
        <v>45133.599826388891</v>
      </c>
      <c r="J14238" s="14"/>
      <c r="N14238" s="7">
        <v>41793.450428240743</v>
      </c>
      <c r="O14238" s="8">
        <v>2</v>
      </c>
      <c r="P14238" t="s">
        <v>13</v>
      </c>
    </row>
    <row r="14239" spans="5:16" x14ac:dyDescent="0.25">
      <c r="E14239" s="9" t="str">
        <f t="shared" si="256"/>
        <v>SRO-101-MONTE</v>
      </c>
      <c r="F14239" s="8"/>
      <c r="G14239" s="8" t="s">
        <v>57</v>
      </c>
      <c r="H14239" s="12"/>
      <c r="I14239" s="33" cm="1">
        <f t="array" ref="I14239">MAX(($G$2:$G$300000=G14239)*$N$2:$N$300000)</f>
        <v>45133.599826388891</v>
      </c>
      <c r="J14239" s="14"/>
      <c r="N14239" s="7">
        <v>41793.450439814813</v>
      </c>
      <c r="O14239" s="8">
        <v>1</v>
      </c>
      <c r="P14239" t="s">
        <v>13</v>
      </c>
    </row>
    <row r="14240" spans="5:16" x14ac:dyDescent="0.25">
      <c r="E14240" s="9" t="str">
        <f t="shared" si="256"/>
        <v>SRO-101-MONTE</v>
      </c>
      <c r="F14240" s="8"/>
      <c r="G14240" s="8" t="s">
        <v>57</v>
      </c>
      <c r="H14240" s="12"/>
      <c r="I14240" s="33" cm="1">
        <f t="array" ref="I14240">MAX(($G$2:$G$300000=G14240)*$N$2:$N$300000)</f>
        <v>45133.599826388891</v>
      </c>
      <c r="J14240" s="14"/>
      <c r="N14240" s="7">
        <v>41793.45045138889</v>
      </c>
      <c r="O14240" s="8">
        <v>1</v>
      </c>
      <c r="P14240" t="s">
        <v>13</v>
      </c>
    </row>
    <row r="14241" spans="5:16" x14ac:dyDescent="0.25">
      <c r="E14241" s="9" t="str">
        <f t="shared" si="256"/>
        <v>SRO-101-MONTE</v>
      </c>
      <c r="F14241" s="8"/>
      <c r="G14241" s="8" t="s">
        <v>57</v>
      </c>
      <c r="H14241" s="12"/>
      <c r="I14241" s="33" cm="1">
        <f t="array" ref="I14241">MAX(($G$2:$G$300000=G14241)*$N$2:$N$300000)</f>
        <v>45133.599826388891</v>
      </c>
      <c r="J14241" s="14"/>
      <c r="N14241" s="7">
        <v>41793.45045138889</v>
      </c>
      <c r="O14241" s="8">
        <v>2</v>
      </c>
      <c r="P14241" t="s">
        <v>13</v>
      </c>
    </row>
    <row r="14242" spans="5:16" x14ac:dyDescent="0.25">
      <c r="E14242" s="9" t="str">
        <f t="shared" si="256"/>
        <v>SRO-101-MONTE</v>
      </c>
      <c r="F14242" s="8"/>
      <c r="G14242" s="8" t="s">
        <v>57</v>
      </c>
      <c r="H14242" s="12"/>
      <c r="I14242" s="33" cm="1">
        <f t="array" ref="I14242">MAX(($G$2:$G$300000=G14242)*$N$2:$N$300000)</f>
        <v>45133.599826388891</v>
      </c>
      <c r="J14242" s="14"/>
      <c r="N14242" s="7">
        <v>41793.450462962966</v>
      </c>
      <c r="O14242" s="8">
        <v>1</v>
      </c>
      <c r="P14242" t="s">
        <v>13</v>
      </c>
    </row>
    <row r="14243" spans="5:16" x14ac:dyDescent="0.25">
      <c r="E14243" s="9" t="str">
        <f t="shared" si="256"/>
        <v>SRO-101-MONTE</v>
      </c>
      <c r="F14243" s="8"/>
      <c r="G14243" s="8" t="s">
        <v>57</v>
      </c>
      <c r="H14243" s="12"/>
      <c r="I14243" s="33" cm="1">
        <f t="array" ref="I14243">MAX(($G$2:$G$300000=G14243)*$N$2:$N$300000)</f>
        <v>45133.599826388891</v>
      </c>
      <c r="J14243" s="14"/>
      <c r="N14243" s="7">
        <v>41936.702789351853</v>
      </c>
      <c r="O14243" s="8">
        <v>1</v>
      </c>
      <c r="P14243" t="s">
        <v>12</v>
      </c>
    </row>
    <row r="14244" spans="5:16" x14ac:dyDescent="0.25">
      <c r="E14244" s="9" t="str">
        <f t="shared" si="256"/>
        <v>SRO-101-MONTE</v>
      </c>
      <c r="F14244" s="8"/>
      <c r="G14244" s="8" t="s">
        <v>57</v>
      </c>
      <c r="H14244" s="12"/>
      <c r="I14244" s="33" cm="1">
        <f t="array" ref="I14244">MAX(($G$2:$G$300000=G14244)*$N$2:$N$300000)</f>
        <v>45133.599826388891</v>
      </c>
      <c r="J14244" s="14"/>
      <c r="N14244" s="7">
        <v>41936.702789351853</v>
      </c>
      <c r="O14244" s="8">
        <v>2</v>
      </c>
      <c r="P14244" t="s">
        <v>12</v>
      </c>
    </row>
    <row r="14245" spans="5:16" x14ac:dyDescent="0.25">
      <c r="E14245" s="9" t="str">
        <f t="shared" si="256"/>
        <v>SRO-101-MONTE</v>
      </c>
      <c r="F14245" s="8"/>
      <c r="G14245" s="8" t="s">
        <v>57</v>
      </c>
      <c r="H14245" s="12"/>
      <c r="I14245" s="33" cm="1">
        <f t="array" ref="I14245">MAX(($G$2:$G$300000=G14245)*$N$2:$N$300000)</f>
        <v>45133.599826388891</v>
      </c>
      <c r="J14245" s="14"/>
      <c r="N14245" s="7">
        <v>41936.702789351853</v>
      </c>
      <c r="O14245" s="8">
        <v>3</v>
      </c>
      <c r="P14245" t="s">
        <v>12</v>
      </c>
    </row>
    <row r="14246" spans="5:16" x14ac:dyDescent="0.25">
      <c r="E14246" s="9" t="str">
        <f t="shared" si="256"/>
        <v>SRO-101-MONTE</v>
      </c>
      <c r="F14246" s="8"/>
      <c r="G14246" s="8" t="s">
        <v>57</v>
      </c>
      <c r="H14246" s="12"/>
      <c r="I14246" s="33" cm="1">
        <f t="array" ref="I14246">MAX(($G$2:$G$300000=G14246)*$N$2:$N$300000)</f>
        <v>45133.599826388891</v>
      </c>
      <c r="J14246" s="14"/>
      <c r="N14246" s="7">
        <v>41936.702789351853</v>
      </c>
      <c r="O14246" s="8">
        <v>4</v>
      </c>
      <c r="P14246" t="s">
        <v>12</v>
      </c>
    </row>
    <row r="14247" spans="5:16" x14ac:dyDescent="0.25">
      <c r="E14247" s="9" t="str">
        <f t="shared" si="256"/>
        <v>SRO-101-MONTE</v>
      </c>
      <c r="F14247" s="8"/>
      <c r="G14247" s="8" t="s">
        <v>57</v>
      </c>
      <c r="H14247" s="12"/>
      <c r="I14247" s="33" cm="1">
        <f t="array" ref="I14247">MAX(($G$2:$G$300000=G14247)*$N$2:$N$300000)</f>
        <v>45133.599826388891</v>
      </c>
      <c r="J14247" s="14"/>
      <c r="N14247" s="7">
        <v>41936.702789351853</v>
      </c>
      <c r="O14247" s="8">
        <v>5</v>
      </c>
      <c r="P14247" t="s">
        <v>12</v>
      </c>
    </row>
    <row r="14248" spans="5:16" x14ac:dyDescent="0.25">
      <c r="E14248" s="9" t="str">
        <f t="shared" si="256"/>
        <v>SRO-101-MONTE</v>
      </c>
      <c r="F14248" s="8"/>
      <c r="G14248" s="8" t="s">
        <v>57</v>
      </c>
      <c r="H14248" s="12"/>
      <c r="I14248" s="33" cm="1">
        <f t="array" ref="I14248">MAX(($G$2:$G$300000=G14248)*$N$2:$N$300000)</f>
        <v>45133.599826388891</v>
      </c>
      <c r="J14248" s="14"/>
      <c r="N14248" s="7">
        <v>41936.702789351853</v>
      </c>
      <c r="O14248" s="8">
        <v>6</v>
      </c>
      <c r="P14248" t="s">
        <v>12</v>
      </c>
    </row>
    <row r="14249" spans="5:16" x14ac:dyDescent="0.25">
      <c r="E14249" s="9" t="str">
        <f t="shared" si="256"/>
        <v>SRO-101-MONTE</v>
      </c>
      <c r="F14249" s="8"/>
      <c r="G14249" s="8" t="s">
        <v>57</v>
      </c>
      <c r="H14249" s="12"/>
      <c r="I14249" s="33" cm="1">
        <f t="array" ref="I14249">MAX(($G$2:$G$300000=G14249)*$N$2:$N$300000)</f>
        <v>45133.599826388891</v>
      </c>
      <c r="J14249" s="14"/>
      <c r="N14249" s="7">
        <v>41936.702789351853</v>
      </c>
      <c r="O14249" s="8">
        <v>7</v>
      </c>
      <c r="P14249" t="s">
        <v>12</v>
      </c>
    </row>
    <row r="14250" spans="5:16" x14ac:dyDescent="0.25">
      <c r="E14250" s="9" t="str">
        <f t="shared" si="256"/>
        <v>SRO-101-MONTE</v>
      </c>
      <c r="F14250" s="8"/>
      <c r="G14250" s="8" t="s">
        <v>57</v>
      </c>
      <c r="H14250" s="12"/>
      <c r="I14250" s="33" cm="1">
        <f t="array" ref="I14250">MAX(($G$2:$G$300000=G14250)*$N$2:$N$300000)</f>
        <v>45133.599826388891</v>
      </c>
      <c r="J14250" s="14"/>
      <c r="N14250" s="7">
        <v>41936.702789351853</v>
      </c>
      <c r="O14250" s="8">
        <v>8</v>
      </c>
      <c r="P14250" t="s">
        <v>12</v>
      </c>
    </row>
    <row r="14251" spans="5:16" x14ac:dyDescent="0.25">
      <c r="E14251" s="9" t="str">
        <f t="shared" si="256"/>
        <v>SRO-101-MONTE</v>
      </c>
      <c r="F14251" s="8"/>
      <c r="G14251" s="8" t="s">
        <v>57</v>
      </c>
      <c r="H14251" s="12"/>
      <c r="I14251" s="33" cm="1">
        <f t="array" ref="I14251">MAX(($G$2:$G$300000=G14251)*$N$2:$N$300000)</f>
        <v>45133.599826388891</v>
      </c>
      <c r="J14251" s="14"/>
      <c r="N14251" s="7">
        <v>41936.702789351853</v>
      </c>
      <c r="O14251" s="8">
        <v>9</v>
      </c>
      <c r="P14251" t="s">
        <v>12</v>
      </c>
    </row>
    <row r="14252" spans="5:16" x14ac:dyDescent="0.25">
      <c r="E14252" s="9" t="str">
        <f t="shared" si="256"/>
        <v>SRO-101-MONTE</v>
      </c>
      <c r="F14252" s="8"/>
      <c r="G14252" s="8" t="s">
        <v>57</v>
      </c>
      <c r="H14252" s="12"/>
      <c r="I14252" s="33" cm="1">
        <f t="array" ref="I14252">MAX(($G$2:$G$300000=G14252)*$N$2:$N$300000)</f>
        <v>45133.599826388891</v>
      </c>
      <c r="J14252" s="14"/>
      <c r="N14252" s="7">
        <v>41936.702789351853</v>
      </c>
      <c r="O14252" s="8">
        <v>10</v>
      </c>
      <c r="P14252" t="s">
        <v>12</v>
      </c>
    </row>
    <row r="14253" spans="5:16" x14ac:dyDescent="0.25">
      <c r="E14253" s="9" t="str">
        <f t="shared" si="256"/>
        <v>SRO-101-MONTE</v>
      </c>
      <c r="F14253" s="8"/>
      <c r="G14253" s="8" t="s">
        <v>57</v>
      </c>
      <c r="H14253" s="12"/>
      <c r="I14253" s="33" cm="1">
        <f t="array" ref="I14253">MAX(($G$2:$G$300000=G14253)*$N$2:$N$300000)</f>
        <v>45133.599826388891</v>
      </c>
      <c r="J14253" s="14"/>
      <c r="N14253" s="7">
        <v>41936.702789351853</v>
      </c>
      <c r="O14253" s="8">
        <v>11</v>
      </c>
      <c r="P14253" t="s">
        <v>12</v>
      </c>
    </row>
    <row r="14254" spans="5:16" x14ac:dyDescent="0.25">
      <c r="E14254" s="9" t="str">
        <f t="shared" si="256"/>
        <v>SRO-101-MONTE</v>
      </c>
      <c r="F14254" s="8"/>
      <c r="G14254" s="8" t="s">
        <v>57</v>
      </c>
      <c r="H14254" s="12"/>
      <c r="I14254" s="33" cm="1">
        <f t="array" ref="I14254">MAX(($G$2:$G$300000=G14254)*$N$2:$N$300000)</f>
        <v>45133.599826388891</v>
      </c>
      <c r="J14254" s="14"/>
      <c r="N14254" s="7">
        <v>41936.702789351853</v>
      </c>
      <c r="O14254" s="8">
        <v>12</v>
      </c>
      <c r="P14254" t="s">
        <v>12</v>
      </c>
    </row>
    <row r="14255" spans="5:16" x14ac:dyDescent="0.25">
      <c r="E14255" s="9" t="str">
        <f t="shared" si="256"/>
        <v>SRO-101-MONTE</v>
      </c>
      <c r="F14255" s="8"/>
      <c r="G14255" s="8" t="s">
        <v>57</v>
      </c>
      <c r="H14255" s="12"/>
      <c r="I14255" s="33" cm="1">
        <f t="array" ref="I14255">MAX(($G$2:$G$300000=G14255)*$N$2:$N$300000)</f>
        <v>45133.599826388891</v>
      </c>
      <c r="J14255" s="14"/>
      <c r="N14255" s="7">
        <v>41936.702800925923</v>
      </c>
      <c r="O14255" s="8">
        <v>1</v>
      </c>
      <c r="P14255" t="s">
        <v>12</v>
      </c>
    </row>
    <row r="14256" spans="5:16" x14ac:dyDescent="0.25">
      <c r="E14256" s="9" t="str">
        <f t="shared" si="256"/>
        <v>SRO-101-MONTE</v>
      </c>
      <c r="F14256" s="8"/>
      <c r="G14256" s="8" t="s">
        <v>57</v>
      </c>
      <c r="H14256" s="12"/>
      <c r="I14256" s="33" cm="1">
        <f t="array" ref="I14256">MAX(($G$2:$G$300000=G14256)*$N$2:$N$300000)</f>
        <v>45133.599826388891</v>
      </c>
      <c r="J14256" s="14"/>
      <c r="N14256" s="7">
        <v>41936.702800925923</v>
      </c>
      <c r="O14256" s="8">
        <v>2</v>
      </c>
      <c r="P14256" t="s">
        <v>12</v>
      </c>
    </row>
    <row r="14257" spans="5:16" x14ac:dyDescent="0.25">
      <c r="E14257" s="9" t="str">
        <f t="shared" si="256"/>
        <v>SRO-101-MONTE</v>
      </c>
      <c r="F14257" s="8"/>
      <c r="G14257" s="8" t="s">
        <v>57</v>
      </c>
      <c r="H14257" s="12"/>
      <c r="I14257" s="33" cm="1">
        <f t="array" ref="I14257">MAX(($G$2:$G$300000=G14257)*$N$2:$N$300000)</f>
        <v>45133.599826388891</v>
      </c>
      <c r="J14257" s="14"/>
      <c r="N14257" s="7">
        <v>41936.702800925923</v>
      </c>
      <c r="O14257" s="8">
        <v>3</v>
      </c>
      <c r="P14257" t="s">
        <v>12</v>
      </c>
    </row>
    <row r="14258" spans="5:16" x14ac:dyDescent="0.25">
      <c r="E14258" s="9" t="str">
        <f t="shared" si="256"/>
        <v>SRO-101-MONTE</v>
      </c>
      <c r="F14258" s="8"/>
      <c r="G14258" s="8" t="s">
        <v>57</v>
      </c>
      <c r="H14258" s="12"/>
      <c r="I14258" s="33" cm="1">
        <f t="array" ref="I14258">MAX(($G$2:$G$300000=G14258)*$N$2:$N$300000)</f>
        <v>45133.599826388891</v>
      </c>
      <c r="J14258" s="14"/>
      <c r="N14258" s="7">
        <v>41936.702800925923</v>
      </c>
      <c r="O14258" s="8">
        <v>4</v>
      </c>
      <c r="P14258" t="s">
        <v>12</v>
      </c>
    </row>
    <row r="14259" spans="5:16" x14ac:dyDescent="0.25">
      <c r="E14259" s="9" t="str">
        <f t="shared" si="256"/>
        <v>SRO-101-MONTE</v>
      </c>
      <c r="F14259" s="8"/>
      <c r="G14259" s="8" t="s">
        <v>57</v>
      </c>
      <c r="H14259" s="12"/>
      <c r="I14259" s="33" cm="1">
        <f t="array" ref="I14259">MAX(($G$2:$G$300000=G14259)*$N$2:$N$300000)</f>
        <v>45133.599826388891</v>
      </c>
      <c r="J14259" s="14"/>
      <c r="N14259" s="7">
        <v>41936.702800925923</v>
      </c>
      <c r="O14259" s="8">
        <v>5</v>
      </c>
      <c r="P14259" t="s">
        <v>12</v>
      </c>
    </row>
    <row r="14260" spans="5:16" x14ac:dyDescent="0.25">
      <c r="E14260" s="9" t="str">
        <f t="shared" si="256"/>
        <v>SRO-101-MONTE</v>
      </c>
      <c r="F14260" s="8"/>
      <c r="G14260" s="8" t="s">
        <v>57</v>
      </c>
      <c r="H14260" s="12"/>
      <c r="I14260" s="33" cm="1">
        <f t="array" ref="I14260">MAX(($G$2:$G$300000=G14260)*$N$2:$N$300000)</f>
        <v>45133.599826388891</v>
      </c>
      <c r="J14260" s="14"/>
      <c r="N14260" s="7">
        <v>41936.702800925923</v>
      </c>
      <c r="O14260" s="8">
        <v>6</v>
      </c>
      <c r="P14260" t="s">
        <v>12</v>
      </c>
    </row>
    <row r="14261" spans="5:16" x14ac:dyDescent="0.25">
      <c r="E14261" s="9" t="str">
        <f t="shared" si="256"/>
        <v>SRO-101-MONTE</v>
      </c>
      <c r="F14261" s="8"/>
      <c r="G14261" s="8" t="s">
        <v>57</v>
      </c>
      <c r="H14261" s="12"/>
      <c r="I14261" s="33" cm="1">
        <f t="array" ref="I14261">MAX(($G$2:$G$300000=G14261)*$N$2:$N$300000)</f>
        <v>45133.599826388891</v>
      </c>
      <c r="J14261" s="14"/>
      <c r="N14261" s="7">
        <v>41936.702800925923</v>
      </c>
      <c r="O14261" s="8">
        <v>7</v>
      </c>
      <c r="P14261" t="s">
        <v>12</v>
      </c>
    </row>
    <row r="14262" spans="5:16" x14ac:dyDescent="0.25">
      <c r="E14262" s="9" t="str">
        <f t="shared" si="256"/>
        <v>SRO-101-MONTE</v>
      </c>
      <c r="F14262" s="8"/>
      <c r="G14262" s="8" t="s">
        <v>57</v>
      </c>
      <c r="H14262" s="12"/>
      <c r="I14262" s="33" cm="1">
        <f t="array" ref="I14262">MAX(($G$2:$G$300000=G14262)*$N$2:$N$300000)</f>
        <v>45133.599826388891</v>
      </c>
      <c r="J14262" s="14"/>
      <c r="N14262" s="7">
        <v>41936.702800925923</v>
      </c>
      <c r="O14262" s="8">
        <v>8</v>
      </c>
      <c r="P14262" t="s">
        <v>12</v>
      </c>
    </row>
    <row r="14263" spans="5:16" x14ac:dyDescent="0.25">
      <c r="E14263" s="9" t="str">
        <f t="shared" si="256"/>
        <v>SRO-101-MONTE</v>
      </c>
      <c r="F14263" s="8"/>
      <c r="G14263" s="8" t="s">
        <v>57</v>
      </c>
      <c r="H14263" s="12"/>
      <c r="I14263" s="33" cm="1">
        <f t="array" ref="I14263">MAX(($G$2:$G$300000=G14263)*$N$2:$N$300000)</f>
        <v>45133.599826388891</v>
      </c>
      <c r="J14263" s="14"/>
      <c r="N14263" s="7">
        <v>41936.702800925923</v>
      </c>
      <c r="O14263" s="8">
        <v>9</v>
      </c>
      <c r="P14263" t="s">
        <v>12</v>
      </c>
    </row>
    <row r="14264" spans="5:16" x14ac:dyDescent="0.25">
      <c r="E14264" s="9" t="str">
        <f t="shared" si="256"/>
        <v>SRO-101-MONTE</v>
      </c>
      <c r="F14264" s="8"/>
      <c r="G14264" s="8" t="s">
        <v>57</v>
      </c>
      <c r="H14264" s="12"/>
      <c r="I14264" s="33" cm="1">
        <f t="array" ref="I14264">MAX(($G$2:$G$300000=G14264)*$N$2:$N$300000)</f>
        <v>45133.599826388891</v>
      </c>
      <c r="J14264" s="14"/>
      <c r="N14264" s="7">
        <v>41936.702800925923</v>
      </c>
      <c r="O14264" s="8">
        <v>10</v>
      </c>
      <c r="P14264" t="s">
        <v>12</v>
      </c>
    </row>
    <row r="14265" spans="5:16" x14ac:dyDescent="0.25">
      <c r="E14265" s="9" t="str">
        <f t="shared" si="256"/>
        <v>SRO-101-MONTE</v>
      </c>
      <c r="F14265" s="8"/>
      <c r="G14265" s="8" t="s">
        <v>57</v>
      </c>
      <c r="H14265" s="12"/>
      <c r="I14265" s="33" cm="1">
        <f t="array" ref="I14265">MAX(($G$2:$G$300000=G14265)*$N$2:$N$300000)</f>
        <v>45133.599826388891</v>
      </c>
      <c r="J14265" s="14"/>
      <c r="N14265" s="7">
        <v>41936.702800925923</v>
      </c>
      <c r="O14265" s="8">
        <v>11</v>
      </c>
      <c r="P14265" t="s">
        <v>12</v>
      </c>
    </row>
    <row r="14266" spans="5:16" x14ac:dyDescent="0.25">
      <c r="E14266" s="9" t="str">
        <f t="shared" si="256"/>
        <v>SRO-101-MONTE</v>
      </c>
      <c r="F14266" s="8"/>
      <c r="G14266" s="8" t="s">
        <v>57</v>
      </c>
      <c r="H14266" s="12"/>
      <c r="I14266" s="33" cm="1">
        <f t="array" ref="I14266">MAX(($G$2:$G$300000=G14266)*$N$2:$N$300000)</f>
        <v>45133.599826388891</v>
      </c>
      <c r="J14266" s="14"/>
      <c r="N14266" s="7">
        <v>41936.702800925923</v>
      </c>
      <c r="O14266" s="8">
        <v>12</v>
      </c>
      <c r="P14266" t="s">
        <v>12</v>
      </c>
    </row>
    <row r="14267" spans="5:16" x14ac:dyDescent="0.25">
      <c r="E14267" s="9" t="str">
        <f t="shared" si="256"/>
        <v>SRO-101-MONTE</v>
      </c>
      <c r="F14267" s="8"/>
      <c r="G14267" s="8" t="s">
        <v>57</v>
      </c>
      <c r="H14267" s="12"/>
      <c r="I14267" s="33" cm="1">
        <f t="array" ref="I14267">MAX(($G$2:$G$300000=G14267)*$N$2:$N$300000)</f>
        <v>45133.599826388891</v>
      </c>
      <c r="J14267" s="14"/>
      <c r="N14267" s="7">
        <v>41936.702800925923</v>
      </c>
      <c r="O14267" s="8">
        <v>13</v>
      </c>
      <c r="P14267" t="s">
        <v>12</v>
      </c>
    </row>
    <row r="14268" spans="5:16" x14ac:dyDescent="0.25">
      <c r="E14268" s="9" t="str">
        <f t="shared" ref="E14268:E14331" si="257">+G14268&amp;H14268</f>
        <v>SRO-101-MONTE</v>
      </c>
      <c r="F14268" s="8"/>
      <c r="G14268" s="8" t="s">
        <v>57</v>
      </c>
      <c r="H14268" s="12"/>
      <c r="I14268" s="33" cm="1">
        <f t="array" ref="I14268">MAX(($G$2:$G$300000=G14268)*$N$2:$N$300000)</f>
        <v>45133.599826388891</v>
      </c>
      <c r="J14268" s="14"/>
      <c r="N14268" s="7">
        <v>42054.372511574074</v>
      </c>
      <c r="O14268" s="8">
        <v>1</v>
      </c>
      <c r="P14268" t="s">
        <v>13</v>
      </c>
    </row>
    <row r="14269" spans="5:16" x14ac:dyDescent="0.25">
      <c r="E14269" s="9" t="str">
        <f t="shared" si="257"/>
        <v>SRO-101-MONTE</v>
      </c>
      <c r="F14269" s="8"/>
      <c r="G14269" s="8" t="s">
        <v>57</v>
      </c>
      <c r="H14269" s="12"/>
      <c r="I14269" s="33" cm="1">
        <f t="array" ref="I14269">MAX(($G$2:$G$300000=G14269)*$N$2:$N$300000)</f>
        <v>45133.599826388891</v>
      </c>
      <c r="J14269" s="14"/>
      <c r="N14269" s="7">
        <v>42054.372534722221</v>
      </c>
      <c r="O14269" s="8">
        <v>1</v>
      </c>
      <c r="P14269" t="s">
        <v>13</v>
      </c>
    </row>
    <row r="14270" spans="5:16" x14ac:dyDescent="0.25">
      <c r="E14270" s="9" t="str">
        <f t="shared" si="257"/>
        <v>SRO-101-MONTE</v>
      </c>
      <c r="F14270" s="8"/>
      <c r="G14270" s="8" t="s">
        <v>57</v>
      </c>
      <c r="H14270" s="12"/>
      <c r="I14270" s="33" cm="1">
        <f t="array" ref="I14270">MAX(($G$2:$G$300000=G14270)*$N$2:$N$300000)</f>
        <v>45133.599826388891</v>
      </c>
      <c r="J14270" s="14"/>
      <c r="N14270" s="7">
        <v>42054.372546296298</v>
      </c>
      <c r="O14270" s="8">
        <v>1</v>
      </c>
      <c r="P14270" t="s">
        <v>13</v>
      </c>
    </row>
    <row r="14271" spans="5:16" x14ac:dyDescent="0.25">
      <c r="E14271" s="9" t="str">
        <f t="shared" si="257"/>
        <v>SRO-101-MONTE</v>
      </c>
      <c r="F14271" s="8"/>
      <c r="G14271" s="8" t="s">
        <v>57</v>
      </c>
      <c r="H14271" s="12"/>
      <c r="I14271" s="33" cm="1">
        <f t="array" ref="I14271">MAX(($G$2:$G$300000=G14271)*$N$2:$N$300000)</f>
        <v>45133.599826388891</v>
      </c>
      <c r="J14271" s="14"/>
      <c r="N14271" s="7">
        <v>42054.372546296298</v>
      </c>
      <c r="O14271" s="8">
        <v>2</v>
      </c>
      <c r="P14271" t="s">
        <v>13</v>
      </c>
    </row>
    <row r="14272" spans="5:16" x14ac:dyDescent="0.25">
      <c r="E14272" s="9" t="str">
        <f t="shared" si="257"/>
        <v>SRO-101-MONTE</v>
      </c>
      <c r="F14272" s="8"/>
      <c r="G14272" s="8" t="s">
        <v>57</v>
      </c>
      <c r="H14272" s="12"/>
      <c r="I14272" s="33" cm="1">
        <f t="array" ref="I14272">MAX(($G$2:$G$300000=G14272)*$N$2:$N$300000)</f>
        <v>45133.599826388891</v>
      </c>
      <c r="J14272" s="14"/>
      <c r="N14272" s="7">
        <v>42054.372557870367</v>
      </c>
      <c r="O14272" s="8">
        <v>1</v>
      </c>
      <c r="P14272" t="s">
        <v>13</v>
      </c>
    </row>
    <row r="14273" spans="5:16" x14ac:dyDescent="0.25">
      <c r="E14273" s="9" t="str">
        <f t="shared" si="257"/>
        <v>SRO-101-MONTE</v>
      </c>
      <c r="F14273" s="8"/>
      <c r="G14273" s="8" t="s">
        <v>57</v>
      </c>
      <c r="H14273" s="12"/>
      <c r="I14273" s="33" cm="1">
        <f t="array" ref="I14273">MAX(($G$2:$G$300000=G14273)*$N$2:$N$300000)</f>
        <v>45133.599826388891</v>
      </c>
      <c r="J14273" s="14"/>
      <c r="N14273" s="7">
        <v>42054.372557870367</v>
      </c>
      <c r="O14273" s="8">
        <v>2</v>
      </c>
      <c r="P14273" t="s">
        <v>13</v>
      </c>
    </row>
    <row r="14274" spans="5:16" x14ac:dyDescent="0.25">
      <c r="E14274" s="9" t="str">
        <f t="shared" si="257"/>
        <v>SRO-101-MONTE</v>
      </c>
      <c r="F14274" s="8"/>
      <c r="G14274" s="8" t="s">
        <v>57</v>
      </c>
      <c r="H14274" s="12"/>
      <c r="I14274" s="33" cm="1">
        <f t="array" ref="I14274">MAX(($G$2:$G$300000=G14274)*$N$2:$N$300000)</f>
        <v>45133.599826388891</v>
      </c>
      <c r="J14274" s="14"/>
      <c r="N14274" s="7">
        <v>42054.372557870367</v>
      </c>
      <c r="O14274" s="8">
        <v>3</v>
      </c>
      <c r="P14274" t="s">
        <v>13</v>
      </c>
    </row>
    <row r="14275" spans="5:16" x14ac:dyDescent="0.25">
      <c r="E14275" s="9" t="str">
        <f t="shared" si="257"/>
        <v>SRO-101-MONTE</v>
      </c>
      <c r="F14275" s="8"/>
      <c r="G14275" s="8" t="s">
        <v>57</v>
      </c>
      <c r="H14275" s="12"/>
      <c r="I14275" s="33" cm="1">
        <f t="array" ref="I14275">MAX(($G$2:$G$300000=G14275)*$N$2:$N$300000)</f>
        <v>45133.599826388891</v>
      </c>
      <c r="J14275" s="14"/>
      <c r="N14275" s="7">
        <v>42054.372569444444</v>
      </c>
      <c r="O14275" s="8">
        <v>1</v>
      </c>
      <c r="P14275" t="s">
        <v>13</v>
      </c>
    </row>
    <row r="14276" spans="5:16" x14ac:dyDescent="0.25">
      <c r="E14276" s="9" t="str">
        <f t="shared" si="257"/>
        <v>SRO-101-MONTE</v>
      </c>
      <c r="F14276" s="8"/>
      <c r="G14276" s="8" t="s">
        <v>57</v>
      </c>
      <c r="H14276" s="12"/>
      <c r="I14276" s="33" cm="1">
        <f t="array" ref="I14276">MAX(($G$2:$G$300000=G14276)*$N$2:$N$300000)</f>
        <v>45133.599826388891</v>
      </c>
      <c r="J14276" s="14"/>
      <c r="N14276" s="7">
        <v>42054.372569444444</v>
      </c>
      <c r="O14276" s="8">
        <v>2</v>
      </c>
      <c r="P14276" t="s">
        <v>13</v>
      </c>
    </row>
    <row r="14277" spans="5:16" x14ac:dyDescent="0.25">
      <c r="E14277" s="9" t="str">
        <f t="shared" si="257"/>
        <v>SRO-101-MONTE</v>
      </c>
      <c r="F14277" s="8"/>
      <c r="G14277" s="8" t="s">
        <v>57</v>
      </c>
      <c r="H14277" s="12"/>
      <c r="I14277" s="33" cm="1">
        <f t="array" ref="I14277">MAX(($G$2:$G$300000=G14277)*$N$2:$N$300000)</f>
        <v>45133.599826388891</v>
      </c>
      <c r="J14277" s="14"/>
      <c r="N14277" s="7">
        <v>42054.372581018521</v>
      </c>
      <c r="O14277" s="8">
        <v>1</v>
      </c>
      <c r="P14277" t="s">
        <v>13</v>
      </c>
    </row>
    <row r="14278" spans="5:16" x14ac:dyDescent="0.25">
      <c r="E14278" s="9" t="str">
        <f t="shared" si="257"/>
        <v>SRO-101-MONTE</v>
      </c>
      <c r="F14278" s="8"/>
      <c r="G14278" s="8" t="s">
        <v>57</v>
      </c>
      <c r="H14278" s="12"/>
      <c r="I14278" s="33" cm="1">
        <f t="array" ref="I14278">MAX(($G$2:$G$300000=G14278)*$N$2:$N$300000)</f>
        <v>45133.599826388891</v>
      </c>
      <c r="J14278" s="14"/>
      <c r="N14278" s="7">
        <v>42054.372581018521</v>
      </c>
      <c r="O14278" s="8">
        <v>2</v>
      </c>
      <c r="P14278" t="s">
        <v>13</v>
      </c>
    </row>
    <row r="14279" spans="5:16" x14ac:dyDescent="0.25">
      <c r="E14279" s="9" t="str">
        <f t="shared" si="257"/>
        <v>SRO-101-MONTE</v>
      </c>
      <c r="F14279" s="8"/>
      <c r="G14279" s="8" t="s">
        <v>57</v>
      </c>
      <c r="H14279" s="12"/>
      <c r="I14279" s="33" cm="1">
        <f t="array" ref="I14279">MAX(($G$2:$G$300000=G14279)*$N$2:$N$300000)</f>
        <v>45133.599826388891</v>
      </c>
      <c r="J14279" s="14"/>
      <c r="N14279" s="7">
        <v>42054.37259259259</v>
      </c>
      <c r="O14279" s="8">
        <v>1</v>
      </c>
      <c r="P14279" t="s">
        <v>13</v>
      </c>
    </row>
    <row r="14280" spans="5:16" x14ac:dyDescent="0.25">
      <c r="E14280" s="9" t="str">
        <f t="shared" si="257"/>
        <v>SRO-101-MONTE</v>
      </c>
      <c r="F14280" s="8"/>
      <c r="G14280" s="8" t="s">
        <v>57</v>
      </c>
      <c r="H14280" s="12"/>
      <c r="I14280" s="33" cm="1">
        <f t="array" ref="I14280">MAX(($G$2:$G$300000=G14280)*$N$2:$N$300000)</f>
        <v>45133.599826388891</v>
      </c>
      <c r="J14280" s="14"/>
      <c r="N14280" s="7">
        <v>42054.37259259259</v>
      </c>
      <c r="O14280" s="8">
        <v>2</v>
      </c>
      <c r="P14280" t="s">
        <v>13</v>
      </c>
    </row>
    <row r="14281" spans="5:16" x14ac:dyDescent="0.25">
      <c r="E14281" s="9" t="str">
        <f t="shared" si="257"/>
        <v>SRO-101-MONTE</v>
      </c>
      <c r="F14281" s="8"/>
      <c r="G14281" s="8" t="s">
        <v>57</v>
      </c>
      <c r="H14281" s="12"/>
      <c r="I14281" s="33" cm="1">
        <f t="array" ref="I14281">MAX(($G$2:$G$300000=G14281)*$N$2:$N$300000)</f>
        <v>45133.599826388891</v>
      </c>
      <c r="J14281" s="14"/>
      <c r="N14281" s="7">
        <v>42054.372604166667</v>
      </c>
      <c r="O14281" s="8">
        <v>1</v>
      </c>
      <c r="P14281" t="s">
        <v>13</v>
      </c>
    </row>
    <row r="14282" spans="5:16" x14ac:dyDescent="0.25">
      <c r="E14282" s="9" t="str">
        <f t="shared" si="257"/>
        <v>SRO-101-MONTE</v>
      </c>
      <c r="F14282" s="8"/>
      <c r="G14282" s="8" t="s">
        <v>57</v>
      </c>
      <c r="H14282" s="12"/>
      <c r="I14282" s="33" cm="1">
        <f t="array" ref="I14282">MAX(($G$2:$G$300000=G14282)*$N$2:$N$300000)</f>
        <v>45133.599826388891</v>
      </c>
      <c r="J14282" s="14"/>
      <c r="N14282" s="7">
        <v>42054.372604166667</v>
      </c>
      <c r="O14282" s="8">
        <v>2</v>
      </c>
      <c r="P14282" t="s">
        <v>13</v>
      </c>
    </row>
    <row r="14283" spans="5:16" x14ac:dyDescent="0.25">
      <c r="E14283" s="9" t="str">
        <f t="shared" si="257"/>
        <v>SRO-101-MONTE</v>
      </c>
      <c r="F14283" s="8"/>
      <c r="G14283" s="8" t="s">
        <v>57</v>
      </c>
      <c r="H14283" s="12"/>
      <c r="I14283" s="33" cm="1">
        <f t="array" ref="I14283">MAX(($G$2:$G$300000=G14283)*$N$2:$N$300000)</f>
        <v>45133.599826388891</v>
      </c>
      <c r="J14283" s="14"/>
      <c r="N14283" s="7">
        <v>42250.351851851854</v>
      </c>
      <c r="O14283" s="8">
        <v>1</v>
      </c>
      <c r="P14283" t="s">
        <v>13</v>
      </c>
    </row>
    <row r="14284" spans="5:16" x14ac:dyDescent="0.25">
      <c r="E14284" s="9" t="str">
        <f t="shared" si="257"/>
        <v>SRO-101-MONTE</v>
      </c>
      <c r="F14284" s="8"/>
      <c r="G14284" s="8" t="s">
        <v>57</v>
      </c>
      <c r="H14284" s="12"/>
      <c r="I14284" s="33" cm="1">
        <f t="array" ref="I14284">MAX(($G$2:$G$300000=G14284)*$N$2:$N$300000)</f>
        <v>45133.599826388891</v>
      </c>
      <c r="J14284" s="14"/>
      <c r="N14284" s="7">
        <v>42250.351898148147</v>
      </c>
      <c r="O14284" s="8">
        <v>1</v>
      </c>
      <c r="P14284" t="s">
        <v>13</v>
      </c>
    </row>
    <row r="14285" spans="5:16" x14ac:dyDescent="0.25">
      <c r="E14285" s="9" t="str">
        <f t="shared" si="257"/>
        <v>SRO-101-MONTE</v>
      </c>
      <c r="F14285" s="8"/>
      <c r="G14285" s="8" t="s">
        <v>57</v>
      </c>
      <c r="H14285" s="12"/>
      <c r="I14285" s="33" cm="1">
        <f t="array" ref="I14285">MAX(($G$2:$G$300000=G14285)*$N$2:$N$300000)</f>
        <v>45133.599826388891</v>
      </c>
      <c r="J14285" s="14"/>
      <c r="N14285" s="7">
        <v>42250.351909722223</v>
      </c>
      <c r="O14285" s="8">
        <v>1</v>
      </c>
      <c r="P14285" t="s">
        <v>13</v>
      </c>
    </row>
    <row r="14286" spans="5:16" x14ac:dyDescent="0.25">
      <c r="E14286" s="9" t="str">
        <f t="shared" si="257"/>
        <v>SRO-101-MONTE</v>
      </c>
      <c r="F14286" s="8"/>
      <c r="G14286" s="8" t="s">
        <v>57</v>
      </c>
      <c r="H14286" s="12"/>
      <c r="I14286" s="33" cm="1">
        <f t="array" ref="I14286">MAX(($G$2:$G$300000=G14286)*$N$2:$N$300000)</f>
        <v>45133.599826388891</v>
      </c>
      <c r="J14286" s="14"/>
      <c r="N14286" s="7">
        <v>42250.351909722223</v>
      </c>
      <c r="O14286" s="8">
        <v>2</v>
      </c>
      <c r="P14286" t="s">
        <v>13</v>
      </c>
    </row>
    <row r="14287" spans="5:16" x14ac:dyDescent="0.25">
      <c r="E14287" s="9" t="str">
        <f t="shared" si="257"/>
        <v>SRO-101-MONTE</v>
      </c>
      <c r="F14287" s="8"/>
      <c r="G14287" s="8" t="s">
        <v>57</v>
      </c>
      <c r="H14287" s="12"/>
      <c r="I14287" s="33" cm="1">
        <f t="array" ref="I14287">MAX(($G$2:$G$300000=G14287)*$N$2:$N$300000)</f>
        <v>45133.599826388891</v>
      </c>
      <c r="J14287" s="14"/>
      <c r="N14287" s="7">
        <v>42250.351921296293</v>
      </c>
      <c r="O14287" s="8">
        <v>1</v>
      </c>
      <c r="P14287" t="s">
        <v>13</v>
      </c>
    </row>
    <row r="14288" spans="5:16" x14ac:dyDescent="0.25">
      <c r="E14288" s="9" t="str">
        <f t="shared" si="257"/>
        <v>SRO-101-MONTE</v>
      </c>
      <c r="F14288" s="8"/>
      <c r="G14288" s="8" t="s">
        <v>57</v>
      </c>
      <c r="H14288" s="12"/>
      <c r="I14288" s="33" cm="1">
        <f t="array" ref="I14288">MAX(($G$2:$G$300000=G14288)*$N$2:$N$300000)</f>
        <v>45133.599826388891</v>
      </c>
      <c r="J14288" s="14"/>
      <c r="N14288" s="7">
        <v>42250.35193287037</v>
      </c>
      <c r="O14288" s="8">
        <v>1</v>
      </c>
      <c r="P14288" t="s">
        <v>13</v>
      </c>
    </row>
    <row r="14289" spans="5:16" x14ac:dyDescent="0.25">
      <c r="E14289" s="9" t="str">
        <f t="shared" si="257"/>
        <v>SRO-101-MONTE</v>
      </c>
      <c r="F14289" s="8"/>
      <c r="G14289" s="8" t="s">
        <v>57</v>
      </c>
      <c r="H14289" s="12"/>
      <c r="I14289" s="33" cm="1">
        <f t="array" ref="I14289">MAX(($G$2:$G$300000=G14289)*$N$2:$N$300000)</f>
        <v>45133.599826388891</v>
      </c>
      <c r="J14289" s="14"/>
      <c r="N14289" s="7">
        <v>42250.351944444446</v>
      </c>
      <c r="O14289" s="8">
        <v>1</v>
      </c>
      <c r="P14289" t="s">
        <v>13</v>
      </c>
    </row>
    <row r="14290" spans="5:16" x14ac:dyDescent="0.25">
      <c r="E14290" s="9" t="str">
        <f t="shared" si="257"/>
        <v>SRO-101-MONTE</v>
      </c>
      <c r="F14290" s="8"/>
      <c r="G14290" s="8" t="s">
        <v>57</v>
      </c>
      <c r="H14290" s="12"/>
      <c r="I14290" s="33" cm="1">
        <f t="array" ref="I14290">MAX(($G$2:$G$300000=G14290)*$N$2:$N$300000)</f>
        <v>45133.599826388891</v>
      </c>
      <c r="J14290" s="14"/>
      <c r="N14290" s="7">
        <v>42250.351944444446</v>
      </c>
      <c r="O14290" s="8">
        <v>2</v>
      </c>
      <c r="P14290" t="s">
        <v>13</v>
      </c>
    </row>
    <row r="14291" spans="5:16" x14ac:dyDescent="0.25">
      <c r="E14291" s="9" t="str">
        <f t="shared" si="257"/>
        <v>SRO-101-MONTE</v>
      </c>
      <c r="F14291" s="8"/>
      <c r="G14291" s="8" t="s">
        <v>57</v>
      </c>
      <c r="H14291" s="12"/>
      <c r="I14291" s="33" cm="1">
        <f t="array" ref="I14291">MAX(($G$2:$G$300000=G14291)*$N$2:$N$300000)</f>
        <v>45133.599826388891</v>
      </c>
      <c r="J14291" s="14"/>
      <c r="N14291" s="7">
        <v>42250.351956018516</v>
      </c>
      <c r="O14291" s="8">
        <v>1</v>
      </c>
      <c r="P14291" t="s">
        <v>13</v>
      </c>
    </row>
    <row r="14292" spans="5:16" x14ac:dyDescent="0.25">
      <c r="E14292" s="9" t="str">
        <f t="shared" si="257"/>
        <v>SRO-101-MONTE</v>
      </c>
      <c r="F14292" s="8"/>
      <c r="G14292" s="8" t="s">
        <v>57</v>
      </c>
      <c r="H14292" s="12"/>
      <c r="I14292" s="33" cm="1">
        <f t="array" ref="I14292">MAX(($G$2:$G$300000=G14292)*$N$2:$N$300000)</f>
        <v>45133.599826388891</v>
      </c>
      <c r="J14292" s="14"/>
      <c r="N14292" s="7">
        <v>42250.351956018516</v>
      </c>
      <c r="O14292" s="8">
        <v>2</v>
      </c>
      <c r="P14292" t="s">
        <v>13</v>
      </c>
    </row>
    <row r="14293" spans="5:16" x14ac:dyDescent="0.25">
      <c r="E14293" s="9" t="str">
        <f t="shared" si="257"/>
        <v>SRO-101-MONTE</v>
      </c>
      <c r="F14293" s="8"/>
      <c r="G14293" s="8" t="s">
        <v>57</v>
      </c>
      <c r="H14293" s="12"/>
      <c r="I14293" s="33" cm="1">
        <f t="array" ref="I14293">MAX(($G$2:$G$300000=G14293)*$N$2:$N$300000)</f>
        <v>45133.599826388891</v>
      </c>
      <c r="J14293" s="14"/>
      <c r="N14293" s="7">
        <v>42250.351967592593</v>
      </c>
      <c r="O14293" s="8">
        <v>1</v>
      </c>
      <c r="P14293" t="s">
        <v>13</v>
      </c>
    </row>
    <row r="14294" spans="5:16" x14ac:dyDescent="0.25">
      <c r="E14294" s="9" t="str">
        <f t="shared" si="257"/>
        <v>SRO-101-MONTE</v>
      </c>
      <c r="F14294" s="8"/>
      <c r="G14294" s="8" t="s">
        <v>57</v>
      </c>
      <c r="H14294" s="12"/>
      <c r="I14294" s="33" cm="1">
        <f t="array" ref="I14294">MAX(($G$2:$G$300000=G14294)*$N$2:$N$300000)</f>
        <v>45133.599826388891</v>
      </c>
      <c r="J14294" s="14"/>
      <c r="N14294" s="7">
        <v>42250.351967592593</v>
      </c>
      <c r="O14294" s="8">
        <v>2</v>
      </c>
      <c r="P14294" t="s">
        <v>13</v>
      </c>
    </row>
    <row r="14295" spans="5:16" x14ac:dyDescent="0.25">
      <c r="E14295" s="9" t="str">
        <f t="shared" si="257"/>
        <v>SRO-101-MONTE</v>
      </c>
      <c r="F14295" s="8"/>
      <c r="G14295" s="8" t="s">
        <v>57</v>
      </c>
      <c r="H14295" s="12"/>
      <c r="I14295" s="33" cm="1">
        <f t="array" ref="I14295">MAX(($G$2:$G$300000=G14295)*$N$2:$N$300000)</f>
        <v>45133.599826388891</v>
      </c>
      <c r="J14295" s="14"/>
      <c r="N14295" s="7">
        <v>42250.351979166669</v>
      </c>
      <c r="O14295" s="8">
        <v>1</v>
      </c>
      <c r="P14295" t="s">
        <v>13</v>
      </c>
    </row>
    <row r="14296" spans="5:16" x14ac:dyDescent="0.25">
      <c r="E14296" s="9" t="str">
        <f t="shared" si="257"/>
        <v>SRO-101-MONTE</v>
      </c>
      <c r="F14296" s="8"/>
      <c r="G14296" s="8" t="s">
        <v>57</v>
      </c>
      <c r="H14296" s="12"/>
      <c r="I14296" s="33" cm="1">
        <f t="array" ref="I14296">MAX(($G$2:$G$300000=G14296)*$N$2:$N$300000)</f>
        <v>45133.599826388891</v>
      </c>
      <c r="J14296" s="14"/>
      <c r="N14296" s="7">
        <v>42250.351979166669</v>
      </c>
      <c r="O14296" s="8">
        <v>2</v>
      </c>
      <c r="P14296" t="s">
        <v>13</v>
      </c>
    </row>
    <row r="14297" spans="5:16" x14ac:dyDescent="0.25">
      <c r="E14297" s="9" t="str">
        <f t="shared" si="257"/>
        <v>SRO-101-MONTE</v>
      </c>
      <c r="F14297" s="8"/>
      <c r="G14297" s="8" t="s">
        <v>57</v>
      </c>
      <c r="H14297" s="12"/>
      <c r="I14297" s="33" cm="1">
        <f t="array" ref="I14297">MAX(($G$2:$G$300000=G14297)*$N$2:$N$300000)</f>
        <v>45133.599826388891</v>
      </c>
      <c r="J14297" s="14"/>
      <c r="N14297" s="7">
        <v>42250.351990740739</v>
      </c>
      <c r="O14297" s="8">
        <v>1</v>
      </c>
      <c r="P14297" t="s">
        <v>13</v>
      </c>
    </row>
    <row r="14298" spans="5:16" x14ac:dyDescent="0.25">
      <c r="E14298" s="9" t="str">
        <f t="shared" si="257"/>
        <v>SRO-101-MONTE</v>
      </c>
      <c r="F14298" s="8"/>
      <c r="G14298" s="8" t="s">
        <v>57</v>
      </c>
      <c r="H14298" s="12"/>
      <c r="I14298" s="33" cm="1">
        <f t="array" ref="I14298">MAX(($G$2:$G$300000=G14298)*$N$2:$N$300000)</f>
        <v>45133.599826388891</v>
      </c>
      <c r="J14298" s="14"/>
      <c r="N14298" s="7">
        <v>42285.608043981483</v>
      </c>
      <c r="O14298" s="8">
        <v>1</v>
      </c>
      <c r="P14298" t="s">
        <v>13</v>
      </c>
    </row>
    <row r="14299" spans="5:16" x14ac:dyDescent="0.25">
      <c r="E14299" s="9" t="str">
        <f t="shared" si="257"/>
        <v>SRO-101-MONTE</v>
      </c>
      <c r="F14299" s="8"/>
      <c r="G14299" s="8" t="s">
        <v>57</v>
      </c>
      <c r="H14299" s="12"/>
      <c r="I14299" s="33" cm="1">
        <f t="array" ref="I14299">MAX(($G$2:$G$300000=G14299)*$N$2:$N$300000)</f>
        <v>45133.599826388891</v>
      </c>
      <c r="J14299" s="14"/>
      <c r="N14299" s="7">
        <v>42432.617592592593</v>
      </c>
      <c r="O14299" s="8">
        <v>1</v>
      </c>
      <c r="P14299" t="s">
        <v>13</v>
      </c>
    </row>
    <row r="14300" spans="5:16" x14ac:dyDescent="0.25">
      <c r="E14300" s="9" t="str">
        <f t="shared" si="257"/>
        <v>SRO-101-MONTE</v>
      </c>
      <c r="F14300" s="8"/>
      <c r="G14300" s="8" t="s">
        <v>57</v>
      </c>
      <c r="H14300" s="12"/>
      <c r="I14300" s="33" cm="1">
        <f t="array" ref="I14300">MAX(($G$2:$G$300000=G14300)*$N$2:$N$300000)</f>
        <v>45133.599826388891</v>
      </c>
      <c r="J14300" s="14"/>
      <c r="N14300" s="7">
        <v>42432.617604166669</v>
      </c>
      <c r="O14300" s="8">
        <v>1</v>
      </c>
      <c r="P14300" t="s">
        <v>13</v>
      </c>
    </row>
    <row r="14301" spans="5:16" x14ac:dyDescent="0.25">
      <c r="E14301" s="9" t="str">
        <f t="shared" si="257"/>
        <v>SRO-101-MONTE</v>
      </c>
      <c r="F14301" s="8"/>
      <c r="G14301" s="8" t="s">
        <v>57</v>
      </c>
      <c r="H14301" s="12"/>
      <c r="I14301" s="33" cm="1">
        <f t="array" ref="I14301">MAX(($G$2:$G$300000=G14301)*$N$2:$N$300000)</f>
        <v>45133.599826388891</v>
      </c>
      <c r="J14301" s="14"/>
      <c r="N14301" s="7">
        <v>42432.617615740739</v>
      </c>
      <c r="O14301" s="8">
        <v>1</v>
      </c>
      <c r="P14301" t="s">
        <v>13</v>
      </c>
    </row>
    <row r="14302" spans="5:16" x14ac:dyDescent="0.25">
      <c r="E14302" s="9" t="str">
        <f t="shared" si="257"/>
        <v>SRO-101-MONTE</v>
      </c>
      <c r="F14302" s="8"/>
      <c r="G14302" s="8" t="s">
        <v>57</v>
      </c>
      <c r="H14302" s="12"/>
      <c r="I14302" s="33" cm="1">
        <f t="array" ref="I14302">MAX(($G$2:$G$300000=G14302)*$N$2:$N$300000)</f>
        <v>45133.599826388891</v>
      </c>
      <c r="J14302" s="14"/>
      <c r="N14302" s="7">
        <v>42432.617615740739</v>
      </c>
      <c r="O14302" s="8">
        <v>2</v>
      </c>
      <c r="P14302" t="s">
        <v>13</v>
      </c>
    </row>
    <row r="14303" spans="5:16" x14ac:dyDescent="0.25">
      <c r="E14303" s="9" t="str">
        <f t="shared" si="257"/>
        <v>SRO-101-MONTE</v>
      </c>
      <c r="F14303" s="8"/>
      <c r="G14303" s="8" t="s">
        <v>57</v>
      </c>
      <c r="H14303" s="12"/>
      <c r="I14303" s="33" cm="1">
        <f t="array" ref="I14303">MAX(($G$2:$G$300000=G14303)*$N$2:$N$300000)</f>
        <v>45133.599826388891</v>
      </c>
      <c r="J14303" s="14"/>
      <c r="N14303" s="7">
        <v>42432.617615740739</v>
      </c>
      <c r="O14303" s="8">
        <v>3</v>
      </c>
      <c r="P14303" t="s">
        <v>13</v>
      </c>
    </row>
    <row r="14304" spans="5:16" x14ac:dyDescent="0.25">
      <c r="E14304" s="9" t="str">
        <f t="shared" si="257"/>
        <v>SRO-101-MONTE</v>
      </c>
      <c r="F14304" s="8"/>
      <c r="G14304" s="8" t="s">
        <v>57</v>
      </c>
      <c r="H14304" s="12"/>
      <c r="I14304" s="33" cm="1">
        <f t="array" ref="I14304">MAX(($G$2:$G$300000=G14304)*$N$2:$N$300000)</f>
        <v>45133.599826388891</v>
      </c>
      <c r="J14304" s="14"/>
      <c r="N14304" s="7">
        <v>42432.617627314816</v>
      </c>
      <c r="O14304" s="8">
        <v>1</v>
      </c>
      <c r="P14304" t="s">
        <v>13</v>
      </c>
    </row>
    <row r="14305" spans="5:16" x14ac:dyDescent="0.25">
      <c r="E14305" s="9" t="str">
        <f t="shared" si="257"/>
        <v>SRO-101-MONTE</v>
      </c>
      <c r="F14305" s="8"/>
      <c r="G14305" s="8" t="s">
        <v>57</v>
      </c>
      <c r="H14305" s="12"/>
      <c r="I14305" s="33" cm="1">
        <f t="array" ref="I14305">MAX(($G$2:$G$300000=G14305)*$N$2:$N$300000)</f>
        <v>45133.599826388891</v>
      </c>
      <c r="J14305" s="14"/>
      <c r="N14305" s="7">
        <v>42432.617638888885</v>
      </c>
      <c r="O14305" s="8">
        <v>1</v>
      </c>
      <c r="P14305" t="s">
        <v>13</v>
      </c>
    </row>
    <row r="14306" spans="5:16" x14ac:dyDescent="0.25">
      <c r="E14306" s="9" t="str">
        <f t="shared" si="257"/>
        <v>SRO-101-MONTE</v>
      </c>
      <c r="F14306" s="8"/>
      <c r="G14306" s="8" t="s">
        <v>57</v>
      </c>
      <c r="H14306" s="12"/>
      <c r="I14306" s="33" cm="1">
        <f t="array" ref="I14306">MAX(($G$2:$G$300000=G14306)*$N$2:$N$300000)</f>
        <v>45133.599826388891</v>
      </c>
      <c r="J14306" s="14"/>
      <c r="N14306" s="7">
        <v>42432.617638888885</v>
      </c>
      <c r="O14306" s="8">
        <v>2</v>
      </c>
      <c r="P14306" t="s">
        <v>13</v>
      </c>
    </row>
    <row r="14307" spans="5:16" x14ac:dyDescent="0.25">
      <c r="E14307" s="9" t="str">
        <f t="shared" si="257"/>
        <v>SRO-101-MONTE</v>
      </c>
      <c r="F14307" s="8"/>
      <c r="G14307" s="8" t="s">
        <v>57</v>
      </c>
      <c r="H14307" s="12"/>
      <c r="I14307" s="33" cm="1">
        <f t="array" ref="I14307">MAX(($G$2:$G$300000=G14307)*$N$2:$N$300000)</f>
        <v>45133.599826388891</v>
      </c>
      <c r="J14307" s="14"/>
      <c r="N14307" s="7">
        <v>42432.617650462962</v>
      </c>
      <c r="O14307" s="8">
        <v>1</v>
      </c>
      <c r="P14307" t="s">
        <v>13</v>
      </c>
    </row>
    <row r="14308" spans="5:16" x14ac:dyDescent="0.25">
      <c r="E14308" s="9" t="str">
        <f t="shared" si="257"/>
        <v>SRO-101-MONTE</v>
      </c>
      <c r="F14308" s="8"/>
      <c r="G14308" s="8" t="s">
        <v>57</v>
      </c>
      <c r="H14308" s="12"/>
      <c r="I14308" s="33" cm="1">
        <f t="array" ref="I14308">MAX(($G$2:$G$300000=G14308)*$N$2:$N$300000)</f>
        <v>45133.599826388891</v>
      </c>
      <c r="J14308" s="14"/>
      <c r="N14308" s="7">
        <v>42432.617650462962</v>
      </c>
      <c r="O14308" s="8">
        <v>2</v>
      </c>
      <c r="P14308" t="s">
        <v>13</v>
      </c>
    </row>
    <row r="14309" spans="5:16" x14ac:dyDescent="0.25">
      <c r="E14309" s="9" t="str">
        <f t="shared" si="257"/>
        <v>SRO-101-MONTE</v>
      </c>
      <c r="F14309" s="8"/>
      <c r="G14309" s="8" t="s">
        <v>57</v>
      </c>
      <c r="H14309" s="12"/>
      <c r="I14309" s="33" cm="1">
        <f t="array" ref="I14309">MAX(($G$2:$G$300000=G14309)*$N$2:$N$300000)</f>
        <v>45133.599826388891</v>
      </c>
      <c r="J14309" s="14"/>
      <c r="N14309" s="7">
        <v>42432.617662037039</v>
      </c>
      <c r="O14309" s="8">
        <v>1</v>
      </c>
      <c r="P14309" t="s">
        <v>13</v>
      </c>
    </row>
    <row r="14310" spans="5:16" x14ac:dyDescent="0.25">
      <c r="E14310" s="9" t="str">
        <f t="shared" si="257"/>
        <v>SRO-101-MONTE</v>
      </c>
      <c r="F14310" s="8"/>
      <c r="G14310" s="8" t="s">
        <v>57</v>
      </c>
      <c r="H14310" s="12"/>
      <c r="I14310" s="33" cm="1">
        <f t="array" ref="I14310">MAX(($G$2:$G$300000=G14310)*$N$2:$N$300000)</f>
        <v>45133.599826388891</v>
      </c>
      <c r="J14310" s="14"/>
      <c r="N14310" s="7">
        <v>42432.617673611108</v>
      </c>
      <c r="O14310" s="8">
        <v>1</v>
      </c>
      <c r="P14310" t="s">
        <v>13</v>
      </c>
    </row>
    <row r="14311" spans="5:16" x14ac:dyDescent="0.25">
      <c r="E14311" s="9" t="str">
        <f t="shared" si="257"/>
        <v>SRO-101-MONTE</v>
      </c>
      <c r="F14311" s="8"/>
      <c r="G14311" s="8" t="s">
        <v>57</v>
      </c>
      <c r="H14311" s="12"/>
      <c r="I14311" s="33" cm="1">
        <f t="array" ref="I14311">MAX(($G$2:$G$300000=G14311)*$N$2:$N$300000)</f>
        <v>45133.599826388891</v>
      </c>
      <c r="J14311" s="14"/>
      <c r="N14311" s="7">
        <v>42432.617673611108</v>
      </c>
      <c r="O14311" s="8">
        <v>2</v>
      </c>
      <c r="P14311" t="s">
        <v>13</v>
      </c>
    </row>
    <row r="14312" spans="5:16" x14ac:dyDescent="0.25">
      <c r="E14312" s="9" t="str">
        <f t="shared" si="257"/>
        <v>SRO-101-MONTE</v>
      </c>
      <c r="F14312" s="8"/>
      <c r="G14312" s="8" t="s">
        <v>57</v>
      </c>
      <c r="H14312" s="12"/>
      <c r="I14312" s="33" cm="1">
        <f t="array" ref="I14312">MAX(($G$2:$G$300000=G14312)*$N$2:$N$300000)</f>
        <v>45133.599826388891</v>
      </c>
      <c r="J14312" s="14"/>
      <c r="N14312" s="7">
        <v>42432.617685185185</v>
      </c>
      <c r="O14312" s="8">
        <v>1</v>
      </c>
      <c r="P14312" t="s">
        <v>13</v>
      </c>
    </row>
    <row r="14313" spans="5:16" x14ac:dyDescent="0.25">
      <c r="E14313" s="9" t="str">
        <f t="shared" si="257"/>
        <v>SRO-101-MONTE</v>
      </c>
      <c r="F14313" s="8"/>
      <c r="G14313" s="8" t="s">
        <v>57</v>
      </c>
      <c r="H14313" s="12"/>
      <c r="I14313" s="33" cm="1">
        <f t="array" ref="I14313">MAX(($G$2:$G$300000=G14313)*$N$2:$N$300000)</f>
        <v>45133.599826388891</v>
      </c>
      <c r="J14313" s="14"/>
      <c r="N14313" s="7">
        <v>42432.617685185185</v>
      </c>
      <c r="O14313" s="8">
        <v>2</v>
      </c>
      <c r="P14313" t="s">
        <v>13</v>
      </c>
    </row>
    <row r="14314" spans="5:16" x14ac:dyDescent="0.25">
      <c r="E14314" s="9" t="str">
        <f t="shared" si="257"/>
        <v>SRO-101-MONTE</v>
      </c>
      <c r="F14314" s="8"/>
      <c r="G14314" s="8" t="s">
        <v>57</v>
      </c>
      <c r="H14314" s="12"/>
      <c r="I14314" s="33" cm="1">
        <f t="array" ref="I14314">MAX(($G$2:$G$300000=G14314)*$N$2:$N$300000)</f>
        <v>45133.599826388891</v>
      </c>
      <c r="J14314" s="14"/>
      <c r="N14314" s="7">
        <v>42545.450937499998</v>
      </c>
      <c r="O14314" s="8">
        <v>1</v>
      </c>
      <c r="P14314" t="s">
        <v>13</v>
      </c>
    </row>
    <row r="14315" spans="5:16" x14ac:dyDescent="0.25">
      <c r="E14315" s="9" t="str">
        <f t="shared" si="257"/>
        <v>SRO-101-MONTE</v>
      </c>
      <c r="F14315" s="8"/>
      <c r="G14315" s="8" t="s">
        <v>57</v>
      </c>
      <c r="H14315" s="12"/>
      <c r="I14315" s="33" cm="1">
        <f t="array" ref="I14315">MAX(($G$2:$G$300000=G14315)*$N$2:$N$300000)</f>
        <v>45133.599826388891</v>
      </c>
      <c r="J14315" s="14"/>
      <c r="N14315" s="7">
        <v>42545.450960648152</v>
      </c>
      <c r="O14315" s="8">
        <v>1</v>
      </c>
      <c r="P14315" t="s">
        <v>13</v>
      </c>
    </row>
    <row r="14316" spans="5:16" x14ac:dyDescent="0.25">
      <c r="E14316" s="9" t="str">
        <f t="shared" si="257"/>
        <v>SRO-101-MONTE</v>
      </c>
      <c r="F14316" s="8"/>
      <c r="G14316" s="8" t="s">
        <v>57</v>
      </c>
      <c r="H14316" s="12"/>
      <c r="I14316" s="33" cm="1">
        <f t="array" ref="I14316">MAX(($G$2:$G$300000=G14316)*$N$2:$N$300000)</f>
        <v>45133.599826388891</v>
      </c>
      <c r="J14316" s="14"/>
      <c r="N14316" s="7">
        <v>42545.450972222221</v>
      </c>
      <c r="O14316" s="8">
        <v>1</v>
      </c>
      <c r="P14316" t="s">
        <v>13</v>
      </c>
    </row>
    <row r="14317" spans="5:16" x14ac:dyDescent="0.25">
      <c r="E14317" s="9" t="str">
        <f t="shared" si="257"/>
        <v>SRO-101-MONTE</v>
      </c>
      <c r="F14317" s="8"/>
      <c r="G14317" s="8" t="s">
        <v>57</v>
      </c>
      <c r="H14317" s="12"/>
      <c r="I14317" s="33" cm="1">
        <f t="array" ref="I14317">MAX(($G$2:$G$300000=G14317)*$N$2:$N$300000)</f>
        <v>45133.599826388891</v>
      </c>
      <c r="J14317" s="14"/>
      <c r="N14317" s="7">
        <v>42545.450983796298</v>
      </c>
      <c r="O14317" s="8">
        <v>1</v>
      </c>
      <c r="P14317" t="s">
        <v>13</v>
      </c>
    </row>
    <row r="14318" spans="5:16" x14ac:dyDescent="0.25">
      <c r="E14318" s="9" t="str">
        <f t="shared" si="257"/>
        <v>SRO-101-MONTE</v>
      </c>
      <c r="F14318" s="8"/>
      <c r="G14318" s="8" t="s">
        <v>57</v>
      </c>
      <c r="H14318" s="12"/>
      <c r="I14318" s="33" cm="1">
        <f t="array" ref="I14318">MAX(($G$2:$G$300000=G14318)*$N$2:$N$300000)</f>
        <v>45133.599826388891</v>
      </c>
      <c r="J14318" s="14"/>
      <c r="N14318" s="7">
        <v>42545.450983796298</v>
      </c>
      <c r="O14318" s="8">
        <v>2</v>
      </c>
      <c r="P14318" t="s">
        <v>13</v>
      </c>
    </row>
    <row r="14319" spans="5:16" x14ac:dyDescent="0.25">
      <c r="E14319" s="9" t="str">
        <f t="shared" si="257"/>
        <v>SRO-101-MONTE</v>
      </c>
      <c r="F14319" s="8"/>
      <c r="G14319" s="8" t="s">
        <v>57</v>
      </c>
      <c r="H14319" s="12"/>
      <c r="I14319" s="33" cm="1">
        <f t="array" ref="I14319">MAX(($G$2:$G$300000=G14319)*$N$2:$N$300000)</f>
        <v>45133.599826388891</v>
      </c>
      <c r="J14319" s="14"/>
      <c r="N14319" s="7">
        <v>42545.450995370367</v>
      </c>
      <c r="O14319" s="8">
        <v>1</v>
      </c>
      <c r="P14319" t="s">
        <v>13</v>
      </c>
    </row>
    <row r="14320" spans="5:16" x14ac:dyDescent="0.25">
      <c r="E14320" s="9" t="str">
        <f t="shared" si="257"/>
        <v>SRO-101-MONTE</v>
      </c>
      <c r="F14320" s="8"/>
      <c r="G14320" s="8" t="s">
        <v>57</v>
      </c>
      <c r="H14320" s="12"/>
      <c r="I14320" s="33" cm="1">
        <f t="array" ref="I14320">MAX(($G$2:$G$300000=G14320)*$N$2:$N$300000)</f>
        <v>45133.599826388891</v>
      </c>
      <c r="J14320" s="14"/>
      <c r="N14320" s="7">
        <v>42545.451006944444</v>
      </c>
      <c r="O14320" s="8">
        <v>1</v>
      </c>
      <c r="P14320" t="s">
        <v>13</v>
      </c>
    </row>
    <row r="14321" spans="5:16" x14ac:dyDescent="0.25">
      <c r="E14321" s="9" t="str">
        <f t="shared" si="257"/>
        <v>SRO-101-MONTE</v>
      </c>
      <c r="F14321" s="8"/>
      <c r="G14321" s="8" t="s">
        <v>57</v>
      </c>
      <c r="H14321" s="12"/>
      <c r="I14321" s="33" cm="1">
        <f t="array" ref="I14321">MAX(($G$2:$G$300000=G14321)*$N$2:$N$300000)</f>
        <v>45133.599826388891</v>
      </c>
      <c r="J14321" s="14"/>
      <c r="N14321" s="7">
        <v>42545.451006944444</v>
      </c>
      <c r="O14321" s="8">
        <v>2</v>
      </c>
      <c r="P14321" t="s">
        <v>13</v>
      </c>
    </row>
    <row r="14322" spans="5:16" x14ac:dyDescent="0.25">
      <c r="E14322" s="9" t="str">
        <f t="shared" si="257"/>
        <v>SRO-101-MONTE</v>
      </c>
      <c r="F14322" s="8"/>
      <c r="G14322" s="8" t="s">
        <v>57</v>
      </c>
      <c r="H14322" s="12"/>
      <c r="I14322" s="33" cm="1">
        <f t="array" ref="I14322">MAX(($G$2:$G$300000=G14322)*$N$2:$N$300000)</f>
        <v>45133.599826388891</v>
      </c>
      <c r="J14322" s="14"/>
      <c r="N14322" s="7">
        <v>42545.451018518521</v>
      </c>
      <c r="O14322" s="8">
        <v>1</v>
      </c>
      <c r="P14322" t="s">
        <v>13</v>
      </c>
    </row>
    <row r="14323" spans="5:16" x14ac:dyDescent="0.25">
      <c r="E14323" s="9" t="str">
        <f t="shared" si="257"/>
        <v>SRO-101-MONTE</v>
      </c>
      <c r="F14323" s="8"/>
      <c r="G14323" s="8" t="s">
        <v>57</v>
      </c>
      <c r="H14323" s="12"/>
      <c r="I14323" s="33" cm="1">
        <f t="array" ref="I14323">MAX(($G$2:$G$300000=G14323)*$N$2:$N$300000)</f>
        <v>45133.599826388891</v>
      </c>
      <c r="J14323" s="14"/>
      <c r="N14323" s="7">
        <v>42545.451018518521</v>
      </c>
      <c r="O14323" s="8">
        <v>2</v>
      </c>
      <c r="P14323" t="s">
        <v>13</v>
      </c>
    </row>
    <row r="14324" spans="5:16" x14ac:dyDescent="0.25">
      <c r="E14324" s="9" t="str">
        <f t="shared" si="257"/>
        <v>SRO-101-MONTE</v>
      </c>
      <c r="F14324" s="8"/>
      <c r="G14324" s="8" t="s">
        <v>57</v>
      </c>
      <c r="H14324" s="12"/>
      <c r="I14324" s="33" cm="1">
        <f t="array" ref="I14324">MAX(($G$2:$G$300000=G14324)*$N$2:$N$300000)</f>
        <v>45133.599826388891</v>
      </c>
      <c r="J14324" s="14"/>
      <c r="N14324" s="7">
        <v>42545.45103009259</v>
      </c>
      <c r="O14324" s="8">
        <v>1</v>
      </c>
      <c r="P14324" t="s">
        <v>13</v>
      </c>
    </row>
    <row r="14325" spans="5:16" x14ac:dyDescent="0.25">
      <c r="E14325" s="9" t="str">
        <f t="shared" si="257"/>
        <v>SRO-101-MONTE</v>
      </c>
      <c r="F14325" s="8"/>
      <c r="G14325" s="8" t="s">
        <v>57</v>
      </c>
      <c r="H14325" s="12"/>
      <c r="I14325" s="33" cm="1">
        <f t="array" ref="I14325">MAX(($G$2:$G$300000=G14325)*$N$2:$N$300000)</f>
        <v>45133.599826388891</v>
      </c>
      <c r="J14325" s="14"/>
      <c r="N14325" s="7">
        <v>42545.45103009259</v>
      </c>
      <c r="O14325" s="8">
        <v>2</v>
      </c>
      <c r="P14325" t="s">
        <v>13</v>
      </c>
    </row>
    <row r="14326" spans="5:16" x14ac:dyDescent="0.25">
      <c r="E14326" s="9" t="str">
        <f t="shared" si="257"/>
        <v>SRO-101-MONTE</v>
      </c>
      <c r="F14326" s="8"/>
      <c r="G14326" s="8" t="s">
        <v>57</v>
      </c>
      <c r="H14326" s="12"/>
      <c r="I14326" s="33" cm="1">
        <f t="array" ref="I14326">MAX(($G$2:$G$300000=G14326)*$N$2:$N$300000)</f>
        <v>45133.599826388891</v>
      </c>
      <c r="J14326" s="14"/>
      <c r="N14326" s="7">
        <v>42545.451041666667</v>
      </c>
      <c r="O14326" s="8">
        <v>1</v>
      </c>
      <c r="P14326" t="s">
        <v>13</v>
      </c>
    </row>
    <row r="14327" spans="5:16" x14ac:dyDescent="0.25">
      <c r="E14327" s="9" t="str">
        <f t="shared" si="257"/>
        <v>SRO-101-MONTE</v>
      </c>
      <c r="F14327" s="8"/>
      <c r="G14327" s="8" t="s">
        <v>57</v>
      </c>
      <c r="H14327" s="12"/>
      <c r="I14327" s="33" cm="1">
        <f t="array" ref="I14327">MAX(($G$2:$G$300000=G14327)*$N$2:$N$300000)</f>
        <v>45133.599826388891</v>
      </c>
      <c r="J14327" s="14"/>
      <c r="N14327" s="7">
        <v>42545.451053240744</v>
      </c>
      <c r="O14327" s="8">
        <v>1</v>
      </c>
      <c r="P14327" t="s">
        <v>13</v>
      </c>
    </row>
    <row r="14328" spans="5:16" x14ac:dyDescent="0.25">
      <c r="E14328" s="9" t="str">
        <f t="shared" si="257"/>
        <v>SRO-101-MONTE</v>
      </c>
      <c r="F14328" s="8"/>
      <c r="G14328" s="8" t="s">
        <v>57</v>
      </c>
      <c r="H14328" s="12"/>
      <c r="I14328" s="33" cm="1">
        <f t="array" ref="I14328">MAX(($G$2:$G$300000=G14328)*$N$2:$N$300000)</f>
        <v>45133.599826388891</v>
      </c>
      <c r="J14328" s="14"/>
      <c r="N14328" s="7">
        <v>42545.451053240744</v>
      </c>
      <c r="O14328" s="8">
        <v>2</v>
      </c>
      <c r="P14328" t="s">
        <v>13</v>
      </c>
    </row>
    <row r="14329" spans="5:16" x14ac:dyDescent="0.25">
      <c r="E14329" s="9" t="str">
        <f t="shared" si="257"/>
        <v>SRO-101-MONTE</v>
      </c>
      <c r="F14329" s="8"/>
      <c r="G14329" s="8" t="s">
        <v>57</v>
      </c>
      <c r="H14329" s="12"/>
      <c r="I14329" s="33" cm="1">
        <f t="array" ref="I14329">MAX(($G$2:$G$300000=G14329)*$N$2:$N$300000)</f>
        <v>45133.599826388891</v>
      </c>
      <c r="J14329" s="14"/>
      <c r="N14329" s="7">
        <v>42551.420127314814</v>
      </c>
      <c r="O14329" s="8">
        <v>1</v>
      </c>
      <c r="P14329" t="s">
        <v>12</v>
      </c>
    </row>
    <row r="14330" spans="5:16" x14ac:dyDescent="0.25">
      <c r="E14330" s="9" t="str">
        <f t="shared" si="257"/>
        <v>SRO-101-MONTE</v>
      </c>
      <c r="F14330" s="8"/>
      <c r="G14330" s="8" t="s">
        <v>57</v>
      </c>
      <c r="H14330" s="12"/>
      <c r="I14330" s="33" cm="1">
        <f t="array" ref="I14330">MAX(($G$2:$G$300000=G14330)*$N$2:$N$300000)</f>
        <v>45133.599826388891</v>
      </c>
      <c r="J14330" s="14"/>
      <c r="N14330" s="7">
        <v>42551.420127314814</v>
      </c>
      <c r="O14330" s="8">
        <v>2</v>
      </c>
      <c r="P14330" t="s">
        <v>12</v>
      </c>
    </row>
    <row r="14331" spans="5:16" x14ac:dyDescent="0.25">
      <c r="E14331" s="9" t="str">
        <f t="shared" si="257"/>
        <v>SRO-101-MONTE</v>
      </c>
      <c r="F14331" s="8"/>
      <c r="G14331" s="8" t="s">
        <v>57</v>
      </c>
      <c r="H14331" s="12"/>
      <c r="I14331" s="33" cm="1">
        <f t="array" ref="I14331">MAX(($G$2:$G$300000=G14331)*$N$2:$N$300000)</f>
        <v>45133.599826388891</v>
      </c>
      <c r="J14331" s="14"/>
      <c r="N14331" s="7">
        <v>42551.420127314814</v>
      </c>
      <c r="O14331" s="8">
        <v>3</v>
      </c>
      <c r="P14331" t="s">
        <v>12</v>
      </c>
    </row>
    <row r="14332" spans="5:16" x14ac:dyDescent="0.25">
      <c r="E14332" s="9" t="str">
        <f t="shared" ref="E14332:E14395" si="258">+G14332&amp;H14332</f>
        <v>SRO-101-MONTE</v>
      </c>
      <c r="F14332" s="8"/>
      <c r="G14332" s="8" t="s">
        <v>57</v>
      </c>
      <c r="H14332" s="12"/>
      <c r="I14332" s="33" cm="1">
        <f t="array" ref="I14332">MAX(($G$2:$G$300000=G14332)*$N$2:$N$300000)</f>
        <v>45133.599826388891</v>
      </c>
      <c r="J14332" s="14"/>
      <c r="N14332" s="7">
        <v>42551.420127314814</v>
      </c>
      <c r="O14332" s="8">
        <v>4</v>
      </c>
      <c r="P14332" t="s">
        <v>12</v>
      </c>
    </row>
    <row r="14333" spans="5:16" x14ac:dyDescent="0.25">
      <c r="E14333" s="9" t="str">
        <f t="shared" si="258"/>
        <v>SRO-101-MONTE</v>
      </c>
      <c r="F14333" s="8"/>
      <c r="G14333" s="8" t="s">
        <v>57</v>
      </c>
      <c r="H14333" s="12"/>
      <c r="I14333" s="33" cm="1">
        <f t="array" ref="I14333">MAX(($G$2:$G$300000=G14333)*$N$2:$N$300000)</f>
        <v>45133.599826388891</v>
      </c>
      <c r="J14333" s="14"/>
      <c r="N14333" s="7">
        <v>42551.420127314814</v>
      </c>
      <c r="O14333" s="8">
        <v>5</v>
      </c>
      <c r="P14333" t="s">
        <v>12</v>
      </c>
    </row>
    <row r="14334" spans="5:16" x14ac:dyDescent="0.25">
      <c r="E14334" s="9" t="str">
        <f t="shared" si="258"/>
        <v>SRO-101-MONTE</v>
      </c>
      <c r="F14334" s="8"/>
      <c r="G14334" s="8" t="s">
        <v>57</v>
      </c>
      <c r="H14334" s="12"/>
      <c r="I14334" s="33" cm="1">
        <f t="array" ref="I14334">MAX(($G$2:$G$300000=G14334)*$N$2:$N$300000)</f>
        <v>45133.599826388891</v>
      </c>
      <c r="J14334" s="14"/>
      <c r="N14334" s="7">
        <v>42551.420127314814</v>
      </c>
      <c r="O14334" s="8">
        <v>6</v>
      </c>
      <c r="P14334" t="s">
        <v>12</v>
      </c>
    </row>
    <row r="14335" spans="5:16" x14ac:dyDescent="0.25">
      <c r="E14335" s="9" t="str">
        <f t="shared" si="258"/>
        <v>SRO-101-MONTE</v>
      </c>
      <c r="F14335" s="8"/>
      <c r="G14335" s="8" t="s">
        <v>57</v>
      </c>
      <c r="H14335" s="12"/>
      <c r="I14335" s="33" cm="1">
        <f t="array" ref="I14335">MAX(($G$2:$G$300000=G14335)*$N$2:$N$300000)</f>
        <v>45133.599826388891</v>
      </c>
      <c r="J14335" s="14"/>
      <c r="N14335" s="7">
        <v>42551.420127314814</v>
      </c>
      <c r="O14335" s="8">
        <v>7</v>
      </c>
      <c r="P14335" t="s">
        <v>12</v>
      </c>
    </row>
    <row r="14336" spans="5:16" x14ac:dyDescent="0.25">
      <c r="E14336" s="9" t="str">
        <f t="shared" si="258"/>
        <v>SRO-101-MONTE</v>
      </c>
      <c r="F14336" s="8"/>
      <c r="G14336" s="8" t="s">
        <v>57</v>
      </c>
      <c r="H14336" s="12"/>
      <c r="I14336" s="33" cm="1">
        <f t="array" ref="I14336">MAX(($G$2:$G$300000=G14336)*$N$2:$N$300000)</f>
        <v>45133.599826388891</v>
      </c>
      <c r="J14336" s="14"/>
      <c r="N14336" s="7">
        <v>42551.420127314814</v>
      </c>
      <c r="O14336" s="8">
        <v>8</v>
      </c>
      <c r="P14336" t="s">
        <v>12</v>
      </c>
    </row>
    <row r="14337" spans="5:16" x14ac:dyDescent="0.25">
      <c r="E14337" s="9" t="str">
        <f t="shared" si="258"/>
        <v>SRO-101-MONTE</v>
      </c>
      <c r="F14337" s="8"/>
      <c r="G14337" s="8" t="s">
        <v>57</v>
      </c>
      <c r="H14337" s="12"/>
      <c r="I14337" s="33" cm="1">
        <f t="array" ref="I14337">MAX(($G$2:$G$300000=G14337)*$N$2:$N$300000)</f>
        <v>45133.599826388891</v>
      </c>
      <c r="J14337" s="14"/>
      <c r="N14337" s="7">
        <v>42551.420138888891</v>
      </c>
      <c r="O14337" s="8">
        <v>1</v>
      </c>
      <c r="P14337" t="s">
        <v>12</v>
      </c>
    </row>
    <row r="14338" spans="5:16" x14ac:dyDescent="0.25">
      <c r="E14338" s="9" t="str">
        <f t="shared" si="258"/>
        <v>SRO-101-MONTE</v>
      </c>
      <c r="F14338" s="8"/>
      <c r="G14338" s="8" t="s">
        <v>57</v>
      </c>
      <c r="H14338" s="12"/>
      <c r="I14338" s="33" cm="1">
        <f t="array" ref="I14338">MAX(($G$2:$G$300000=G14338)*$N$2:$N$300000)</f>
        <v>45133.599826388891</v>
      </c>
      <c r="J14338" s="14"/>
      <c r="N14338" s="7">
        <v>42551.420138888891</v>
      </c>
      <c r="O14338" s="8">
        <v>2</v>
      </c>
      <c r="P14338" t="s">
        <v>12</v>
      </c>
    </row>
    <row r="14339" spans="5:16" x14ac:dyDescent="0.25">
      <c r="E14339" s="9" t="str">
        <f t="shared" si="258"/>
        <v>SRO-101-MONTE</v>
      </c>
      <c r="F14339" s="8"/>
      <c r="G14339" s="8" t="s">
        <v>57</v>
      </c>
      <c r="H14339" s="12"/>
      <c r="I14339" s="33" cm="1">
        <f t="array" ref="I14339">MAX(($G$2:$G$300000=G14339)*$N$2:$N$300000)</f>
        <v>45133.599826388891</v>
      </c>
      <c r="J14339" s="14"/>
      <c r="N14339" s="7">
        <v>42551.420138888891</v>
      </c>
      <c r="O14339" s="8">
        <v>3</v>
      </c>
      <c r="P14339" t="s">
        <v>12</v>
      </c>
    </row>
    <row r="14340" spans="5:16" x14ac:dyDescent="0.25">
      <c r="E14340" s="9" t="str">
        <f t="shared" si="258"/>
        <v>SRO-101-MONTE</v>
      </c>
      <c r="F14340" s="8"/>
      <c r="G14340" s="8" t="s">
        <v>57</v>
      </c>
      <c r="H14340" s="12"/>
      <c r="I14340" s="33" cm="1">
        <f t="array" ref="I14340">MAX(($G$2:$G$300000=G14340)*$N$2:$N$300000)</f>
        <v>45133.599826388891</v>
      </c>
      <c r="J14340" s="14"/>
      <c r="N14340" s="7">
        <v>42551.420138888891</v>
      </c>
      <c r="O14340" s="8">
        <v>4</v>
      </c>
      <c r="P14340" t="s">
        <v>12</v>
      </c>
    </row>
    <row r="14341" spans="5:16" x14ac:dyDescent="0.25">
      <c r="E14341" s="9" t="str">
        <f t="shared" si="258"/>
        <v>SRO-101-MONTE</v>
      </c>
      <c r="F14341" s="8"/>
      <c r="G14341" s="8" t="s">
        <v>57</v>
      </c>
      <c r="H14341" s="12"/>
      <c r="I14341" s="33" cm="1">
        <f t="array" ref="I14341">MAX(($G$2:$G$300000=G14341)*$N$2:$N$300000)</f>
        <v>45133.599826388891</v>
      </c>
      <c r="J14341" s="14"/>
      <c r="N14341" s="7">
        <v>42551.420138888891</v>
      </c>
      <c r="O14341" s="8">
        <v>5</v>
      </c>
      <c r="P14341" t="s">
        <v>12</v>
      </c>
    </row>
    <row r="14342" spans="5:16" x14ac:dyDescent="0.25">
      <c r="E14342" s="9" t="str">
        <f t="shared" si="258"/>
        <v>SRO-101-MONTE</v>
      </c>
      <c r="F14342" s="8"/>
      <c r="G14342" s="8" t="s">
        <v>57</v>
      </c>
      <c r="H14342" s="12"/>
      <c r="I14342" s="33" cm="1">
        <f t="array" ref="I14342">MAX(($G$2:$G$300000=G14342)*$N$2:$N$300000)</f>
        <v>45133.599826388891</v>
      </c>
      <c r="J14342" s="14"/>
      <c r="N14342" s="7">
        <v>42551.420138888891</v>
      </c>
      <c r="O14342" s="8">
        <v>6</v>
      </c>
      <c r="P14342" t="s">
        <v>12</v>
      </c>
    </row>
    <row r="14343" spans="5:16" x14ac:dyDescent="0.25">
      <c r="E14343" s="9" t="str">
        <f t="shared" si="258"/>
        <v>SRO-101-MONTE</v>
      </c>
      <c r="F14343" s="8"/>
      <c r="G14343" s="8" t="s">
        <v>57</v>
      </c>
      <c r="H14343" s="12"/>
      <c r="I14343" s="33" cm="1">
        <f t="array" ref="I14343">MAX(($G$2:$G$300000=G14343)*$N$2:$N$300000)</f>
        <v>45133.599826388891</v>
      </c>
      <c r="J14343" s="14"/>
      <c r="N14343" s="7">
        <v>42551.420138888891</v>
      </c>
      <c r="O14343" s="8">
        <v>7</v>
      </c>
      <c r="P14343" t="s">
        <v>12</v>
      </c>
    </row>
    <row r="14344" spans="5:16" x14ac:dyDescent="0.25">
      <c r="E14344" s="9" t="str">
        <f t="shared" si="258"/>
        <v>SRO-101-MONTE</v>
      </c>
      <c r="F14344" s="8"/>
      <c r="G14344" s="8" t="s">
        <v>57</v>
      </c>
      <c r="H14344" s="12"/>
      <c r="I14344" s="33" cm="1">
        <f t="array" ref="I14344">MAX(($G$2:$G$300000=G14344)*$N$2:$N$300000)</f>
        <v>45133.599826388891</v>
      </c>
      <c r="J14344" s="14"/>
      <c r="N14344" s="7">
        <v>42551.420138888891</v>
      </c>
      <c r="O14344" s="8">
        <v>8</v>
      </c>
      <c r="P14344" t="s">
        <v>12</v>
      </c>
    </row>
    <row r="14345" spans="5:16" x14ac:dyDescent="0.25">
      <c r="E14345" s="9" t="str">
        <f t="shared" si="258"/>
        <v>SRO-101-MONTE</v>
      </c>
      <c r="F14345" s="8"/>
      <c r="G14345" s="8" t="s">
        <v>57</v>
      </c>
      <c r="H14345" s="12"/>
      <c r="I14345" s="33" cm="1">
        <f t="array" ref="I14345">MAX(($G$2:$G$300000=G14345)*$N$2:$N$300000)</f>
        <v>45133.599826388891</v>
      </c>
      <c r="J14345" s="14"/>
      <c r="N14345" s="7">
        <v>42551.420138888891</v>
      </c>
      <c r="O14345" s="8">
        <v>9</v>
      </c>
      <c r="P14345" t="s">
        <v>12</v>
      </c>
    </row>
    <row r="14346" spans="5:16" x14ac:dyDescent="0.25">
      <c r="E14346" s="9" t="str">
        <f t="shared" si="258"/>
        <v>SRO-101-MONTE</v>
      </c>
      <c r="F14346" s="8"/>
      <c r="G14346" s="8" t="s">
        <v>57</v>
      </c>
      <c r="H14346" s="12"/>
      <c r="I14346" s="33" cm="1">
        <f t="array" ref="I14346">MAX(($G$2:$G$300000=G14346)*$N$2:$N$300000)</f>
        <v>45133.599826388891</v>
      </c>
      <c r="J14346" s="14"/>
      <c r="N14346" s="7">
        <v>42551.420138888891</v>
      </c>
      <c r="O14346" s="8">
        <v>10</v>
      </c>
      <c r="P14346" t="s">
        <v>12</v>
      </c>
    </row>
    <row r="14347" spans="5:16" x14ac:dyDescent="0.25">
      <c r="E14347" s="9" t="str">
        <f t="shared" si="258"/>
        <v>SRO-101-MONTE</v>
      </c>
      <c r="F14347" s="8"/>
      <c r="G14347" s="8" t="s">
        <v>57</v>
      </c>
      <c r="H14347" s="12"/>
      <c r="I14347" s="33" cm="1">
        <f t="array" ref="I14347">MAX(($G$2:$G$300000=G14347)*$N$2:$N$300000)</f>
        <v>45133.599826388891</v>
      </c>
      <c r="J14347" s="14"/>
      <c r="N14347" s="7">
        <v>42551.420138888891</v>
      </c>
      <c r="O14347" s="8">
        <v>11</v>
      </c>
      <c r="P14347" t="s">
        <v>12</v>
      </c>
    </row>
    <row r="14348" spans="5:16" x14ac:dyDescent="0.25">
      <c r="E14348" s="9" t="str">
        <f t="shared" si="258"/>
        <v>SRO-101-MONTE</v>
      </c>
      <c r="F14348" s="8"/>
      <c r="G14348" s="8" t="s">
        <v>57</v>
      </c>
      <c r="H14348" s="12"/>
      <c r="I14348" s="33" cm="1">
        <f t="array" ref="I14348">MAX(($G$2:$G$300000=G14348)*$N$2:$N$300000)</f>
        <v>45133.599826388891</v>
      </c>
      <c r="J14348" s="14"/>
      <c r="N14348" s="7">
        <v>42551.420138888891</v>
      </c>
      <c r="O14348" s="8">
        <v>12</v>
      </c>
      <c r="P14348" t="s">
        <v>12</v>
      </c>
    </row>
    <row r="14349" spans="5:16" x14ac:dyDescent="0.25">
      <c r="E14349" s="9" t="str">
        <f t="shared" si="258"/>
        <v>SRO-101-MONTE</v>
      </c>
      <c r="F14349" s="8"/>
      <c r="G14349" s="8" t="s">
        <v>57</v>
      </c>
      <c r="H14349" s="12"/>
      <c r="I14349" s="33" cm="1">
        <f t="array" ref="I14349">MAX(($G$2:$G$300000=G14349)*$N$2:$N$300000)</f>
        <v>45133.599826388891</v>
      </c>
      <c r="J14349" s="14"/>
      <c r="N14349" s="7">
        <v>42551.420138888891</v>
      </c>
      <c r="O14349" s="8">
        <v>13</v>
      </c>
      <c r="P14349" t="s">
        <v>12</v>
      </c>
    </row>
    <row r="14350" spans="5:16" x14ac:dyDescent="0.25">
      <c r="E14350" s="9" t="str">
        <f t="shared" si="258"/>
        <v>SRO-101-MONTE</v>
      </c>
      <c r="F14350" s="8"/>
      <c r="G14350" s="8" t="s">
        <v>57</v>
      </c>
      <c r="H14350" s="12"/>
      <c r="I14350" s="33" cm="1">
        <f t="array" ref="I14350">MAX(($G$2:$G$300000=G14350)*$N$2:$N$300000)</f>
        <v>45133.599826388891</v>
      </c>
      <c r="J14350" s="14"/>
      <c r="N14350" s="7">
        <v>42551.420138888891</v>
      </c>
      <c r="O14350" s="8">
        <v>14</v>
      </c>
      <c r="P14350" t="s">
        <v>12</v>
      </c>
    </row>
    <row r="14351" spans="5:16" x14ac:dyDescent="0.25">
      <c r="E14351" s="9" t="str">
        <f t="shared" si="258"/>
        <v>SRO-101-MONTE</v>
      </c>
      <c r="F14351" s="8"/>
      <c r="G14351" s="8" t="s">
        <v>57</v>
      </c>
      <c r="H14351" s="12"/>
      <c r="I14351" s="33" cm="1">
        <f t="array" ref="I14351">MAX(($G$2:$G$300000=G14351)*$N$2:$N$300000)</f>
        <v>45133.599826388891</v>
      </c>
      <c r="J14351" s="14"/>
      <c r="N14351" s="7">
        <v>42551.420138888891</v>
      </c>
      <c r="O14351" s="8">
        <v>15</v>
      </c>
      <c r="P14351" t="s">
        <v>12</v>
      </c>
    </row>
    <row r="14352" spans="5:16" x14ac:dyDescent="0.25">
      <c r="E14352" s="9" t="str">
        <f t="shared" si="258"/>
        <v>SRO-101-MONTE</v>
      </c>
      <c r="F14352" s="8"/>
      <c r="G14352" s="8" t="s">
        <v>57</v>
      </c>
      <c r="H14352" s="12"/>
      <c r="I14352" s="33" cm="1">
        <f t="array" ref="I14352">MAX(($G$2:$G$300000=G14352)*$N$2:$N$300000)</f>
        <v>45133.599826388891</v>
      </c>
      <c r="J14352" s="14"/>
      <c r="N14352" s="7">
        <v>42551.420138888891</v>
      </c>
      <c r="O14352" s="8">
        <v>16</v>
      </c>
      <c r="P14352" t="s">
        <v>12</v>
      </c>
    </row>
    <row r="14353" spans="5:16" x14ac:dyDescent="0.25">
      <c r="E14353" s="9" t="str">
        <f t="shared" si="258"/>
        <v>SRO-101-MONTE</v>
      </c>
      <c r="F14353" s="8"/>
      <c r="G14353" s="8" t="s">
        <v>57</v>
      </c>
      <c r="H14353" s="12"/>
      <c r="I14353" s="33" cm="1">
        <f t="array" ref="I14353">MAX(($G$2:$G$300000=G14353)*$N$2:$N$300000)</f>
        <v>45133.599826388891</v>
      </c>
      <c r="J14353" s="14"/>
      <c r="N14353" s="7">
        <v>42551.420138888891</v>
      </c>
      <c r="O14353" s="8">
        <v>17</v>
      </c>
      <c r="P14353" t="s">
        <v>12</v>
      </c>
    </row>
    <row r="14354" spans="5:16" x14ac:dyDescent="0.25">
      <c r="E14354" s="9" t="str">
        <f t="shared" si="258"/>
        <v>SRO-101-MONTE</v>
      </c>
      <c r="F14354" s="8"/>
      <c r="G14354" s="8" t="s">
        <v>57</v>
      </c>
      <c r="H14354" s="12"/>
      <c r="I14354" s="33" cm="1">
        <f t="array" ref="I14354">MAX(($G$2:$G$300000=G14354)*$N$2:$N$300000)</f>
        <v>45133.599826388891</v>
      </c>
      <c r="J14354" s="14"/>
      <c r="N14354" s="7">
        <v>42613.497337962966</v>
      </c>
      <c r="O14354" s="8">
        <v>1</v>
      </c>
      <c r="P14354" t="s">
        <v>13</v>
      </c>
    </row>
    <row r="14355" spans="5:16" x14ac:dyDescent="0.25">
      <c r="E14355" s="9" t="str">
        <f t="shared" si="258"/>
        <v>SRO-101-MONTE</v>
      </c>
      <c r="F14355" s="8"/>
      <c r="G14355" s="8" t="s">
        <v>57</v>
      </c>
      <c r="H14355" s="12"/>
      <c r="I14355" s="33" cm="1">
        <f t="array" ref="I14355">MAX(($G$2:$G$300000=G14355)*$N$2:$N$300000)</f>
        <v>45133.599826388891</v>
      </c>
      <c r="J14355" s="14"/>
      <c r="N14355" s="7">
        <v>42613.497349537036</v>
      </c>
      <c r="O14355" s="8">
        <v>1</v>
      </c>
      <c r="P14355" t="s">
        <v>13</v>
      </c>
    </row>
    <row r="14356" spans="5:16" x14ac:dyDescent="0.25">
      <c r="E14356" s="9" t="str">
        <f t="shared" si="258"/>
        <v>SRO-101-MONTE</v>
      </c>
      <c r="F14356" s="8"/>
      <c r="G14356" s="8" t="s">
        <v>57</v>
      </c>
      <c r="H14356" s="12"/>
      <c r="I14356" s="33" cm="1">
        <f t="array" ref="I14356">MAX(($G$2:$G$300000=G14356)*$N$2:$N$300000)</f>
        <v>45133.599826388891</v>
      </c>
      <c r="J14356" s="14"/>
      <c r="N14356" s="7">
        <v>42613.497361111113</v>
      </c>
      <c r="O14356" s="8">
        <v>1</v>
      </c>
      <c r="P14356" t="s">
        <v>13</v>
      </c>
    </row>
    <row r="14357" spans="5:16" x14ac:dyDescent="0.25">
      <c r="E14357" s="9" t="str">
        <f t="shared" si="258"/>
        <v>SRO-101-MONTE</v>
      </c>
      <c r="F14357" s="8"/>
      <c r="G14357" s="8" t="s">
        <v>57</v>
      </c>
      <c r="H14357" s="12"/>
      <c r="I14357" s="33" cm="1">
        <f t="array" ref="I14357">MAX(($G$2:$G$300000=G14357)*$N$2:$N$300000)</f>
        <v>45133.599826388891</v>
      </c>
      <c r="J14357" s="14"/>
      <c r="N14357" s="7">
        <v>42613.497361111113</v>
      </c>
      <c r="O14357" s="8">
        <v>2</v>
      </c>
      <c r="P14357" t="s">
        <v>13</v>
      </c>
    </row>
    <row r="14358" spans="5:16" x14ac:dyDescent="0.25">
      <c r="E14358" s="9" t="str">
        <f t="shared" si="258"/>
        <v>SRO-101-MONTE</v>
      </c>
      <c r="F14358" s="8"/>
      <c r="G14358" s="8" t="s">
        <v>57</v>
      </c>
      <c r="H14358" s="12"/>
      <c r="I14358" s="33" cm="1">
        <f t="array" ref="I14358">MAX(($G$2:$G$300000=G14358)*$N$2:$N$300000)</f>
        <v>45133.599826388891</v>
      </c>
      <c r="J14358" s="14"/>
      <c r="N14358" s="7">
        <v>42613.497372685182</v>
      </c>
      <c r="O14358" s="8">
        <v>1</v>
      </c>
      <c r="P14358" t="s">
        <v>13</v>
      </c>
    </row>
    <row r="14359" spans="5:16" x14ac:dyDescent="0.25">
      <c r="E14359" s="9" t="str">
        <f t="shared" si="258"/>
        <v>SRO-101-MONTE</v>
      </c>
      <c r="F14359" s="8"/>
      <c r="G14359" s="8" t="s">
        <v>57</v>
      </c>
      <c r="H14359" s="12"/>
      <c r="I14359" s="33" cm="1">
        <f t="array" ref="I14359">MAX(($G$2:$G$300000=G14359)*$N$2:$N$300000)</f>
        <v>45133.599826388891</v>
      </c>
      <c r="J14359" s="14"/>
      <c r="N14359" s="7">
        <v>42642.449467592596</v>
      </c>
      <c r="O14359" s="8">
        <v>1</v>
      </c>
      <c r="P14359" t="s">
        <v>13</v>
      </c>
    </row>
    <row r="14360" spans="5:16" x14ac:dyDescent="0.25">
      <c r="E14360" s="9" t="str">
        <f t="shared" si="258"/>
        <v>SRO-101-MONTE</v>
      </c>
      <c r="F14360" s="8"/>
      <c r="G14360" s="8" t="s">
        <v>57</v>
      </c>
      <c r="H14360" s="12"/>
      <c r="I14360" s="33" cm="1">
        <f t="array" ref="I14360">MAX(($G$2:$G$300000=G14360)*$N$2:$N$300000)</f>
        <v>45133.599826388891</v>
      </c>
      <c r="J14360" s="14"/>
      <c r="N14360" s="7">
        <v>42642.449479166666</v>
      </c>
      <c r="O14360" s="8">
        <v>1</v>
      </c>
      <c r="P14360" t="s">
        <v>13</v>
      </c>
    </row>
    <row r="14361" spans="5:16" x14ac:dyDescent="0.25">
      <c r="E14361" s="9" t="str">
        <f t="shared" si="258"/>
        <v>SRO-101-MONTE</v>
      </c>
      <c r="F14361" s="8"/>
      <c r="G14361" s="8" t="s">
        <v>57</v>
      </c>
      <c r="H14361" s="12"/>
      <c r="I14361" s="33" cm="1">
        <f t="array" ref="I14361">MAX(($G$2:$G$300000=G14361)*$N$2:$N$300000)</f>
        <v>45133.599826388891</v>
      </c>
      <c r="J14361" s="14"/>
      <c r="N14361" s="7">
        <v>42642.449490740742</v>
      </c>
      <c r="O14361" s="8">
        <v>1</v>
      </c>
      <c r="P14361" t="s">
        <v>13</v>
      </c>
    </row>
    <row r="14362" spans="5:16" x14ac:dyDescent="0.25">
      <c r="E14362" s="9" t="str">
        <f t="shared" si="258"/>
        <v>SRO-101-MONTE</v>
      </c>
      <c r="F14362" s="8"/>
      <c r="G14362" s="8" t="s">
        <v>57</v>
      </c>
      <c r="H14362" s="12"/>
      <c r="I14362" s="33" cm="1">
        <f t="array" ref="I14362">MAX(($G$2:$G$300000=G14362)*$N$2:$N$300000)</f>
        <v>45133.599826388891</v>
      </c>
      <c r="J14362" s="14"/>
      <c r="N14362" s="7">
        <v>42642.449502314812</v>
      </c>
      <c r="O14362" s="8">
        <v>1</v>
      </c>
      <c r="P14362" t="s">
        <v>13</v>
      </c>
    </row>
    <row r="14363" spans="5:16" x14ac:dyDescent="0.25">
      <c r="E14363" s="9" t="str">
        <f t="shared" si="258"/>
        <v>SRO-101-MONTE</v>
      </c>
      <c r="F14363" s="8"/>
      <c r="G14363" s="8" t="s">
        <v>57</v>
      </c>
      <c r="H14363" s="12"/>
      <c r="I14363" s="33" cm="1">
        <f t="array" ref="I14363">MAX(($G$2:$G$300000=G14363)*$N$2:$N$300000)</f>
        <v>45133.599826388891</v>
      </c>
      <c r="J14363" s="14"/>
      <c r="N14363" s="7">
        <v>42642.449502314812</v>
      </c>
      <c r="O14363" s="8">
        <v>2</v>
      </c>
      <c r="P14363" t="s">
        <v>13</v>
      </c>
    </row>
    <row r="14364" spans="5:16" x14ac:dyDescent="0.25">
      <c r="E14364" s="9" t="str">
        <f t="shared" si="258"/>
        <v>SRO-101-MONTE</v>
      </c>
      <c r="F14364" s="8"/>
      <c r="G14364" s="8" t="s">
        <v>57</v>
      </c>
      <c r="H14364" s="12"/>
      <c r="I14364" s="33" cm="1">
        <f t="array" ref="I14364">MAX(($G$2:$G$300000=G14364)*$N$2:$N$300000)</f>
        <v>45133.599826388891</v>
      </c>
      <c r="J14364" s="14"/>
      <c r="N14364" s="7">
        <v>42642.449513888889</v>
      </c>
      <c r="O14364" s="8">
        <v>1</v>
      </c>
      <c r="P14364" t="s">
        <v>13</v>
      </c>
    </row>
    <row r="14365" spans="5:16" x14ac:dyDescent="0.25">
      <c r="E14365" s="9" t="str">
        <f t="shared" si="258"/>
        <v>SRO-101-MONTE</v>
      </c>
      <c r="F14365" s="8"/>
      <c r="G14365" s="8" t="s">
        <v>57</v>
      </c>
      <c r="H14365" s="12"/>
      <c r="I14365" s="33" cm="1">
        <f t="array" ref="I14365">MAX(($G$2:$G$300000=G14365)*$N$2:$N$300000)</f>
        <v>45133.599826388891</v>
      </c>
      <c r="J14365" s="14"/>
      <c r="N14365" s="7">
        <v>42642.449513888889</v>
      </c>
      <c r="O14365" s="8">
        <v>2</v>
      </c>
      <c r="P14365" t="s">
        <v>13</v>
      </c>
    </row>
    <row r="14366" spans="5:16" x14ac:dyDescent="0.25">
      <c r="E14366" s="9" t="str">
        <f t="shared" si="258"/>
        <v>SRO-101-MONTE</v>
      </c>
      <c r="F14366" s="8"/>
      <c r="G14366" s="8" t="s">
        <v>57</v>
      </c>
      <c r="H14366" s="12"/>
      <c r="I14366" s="33" cm="1">
        <f t="array" ref="I14366">MAX(($G$2:$G$300000=G14366)*$N$2:$N$300000)</f>
        <v>45133.599826388891</v>
      </c>
      <c r="J14366" s="14"/>
      <c r="N14366" s="7">
        <v>42642.449525462966</v>
      </c>
      <c r="O14366" s="8">
        <v>1</v>
      </c>
      <c r="P14366" t="s">
        <v>13</v>
      </c>
    </row>
    <row r="14367" spans="5:16" x14ac:dyDescent="0.25">
      <c r="E14367" s="9" t="str">
        <f t="shared" si="258"/>
        <v>SRO-101-MONTE</v>
      </c>
      <c r="F14367" s="8"/>
      <c r="G14367" s="8" t="s">
        <v>57</v>
      </c>
      <c r="H14367" s="12"/>
      <c r="I14367" s="33" cm="1">
        <f t="array" ref="I14367">MAX(($G$2:$G$300000=G14367)*$N$2:$N$300000)</f>
        <v>45133.599826388891</v>
      </c>
      <c r="J14367" s="14"/>
      <c r="N14367" s="7">
        <v>42642.449525462966</v>
      </c>
      <c r="O14367" s="8">
        <v>2</v>
      </c>
      <c r="P14367" t="s">
        <v>13</v>
      </c>
    </row>
    <row r="14368" spans="5:16" x14ac:dyDescent="0.25">
      <c r="E14368" s="9" t="str">
        <f t="shared" si="258"/>
        <v>SRO-101-MONTE</v>
      </c>
      <c r="F14368" s="8"/>
      <c r="G14368" s="8" t="s">
        <v>57</v>
      </c>
      <c r="H14368" s="12"/>
      <c r="I14368" s="33" cm="1">
        <f t="array" ref="I14368">MAX(($G$2:$G$300000=G14368)*$N$2:$N$300000)</f>
        <v>45133.599826388891</v>
      </c>
      <c r="J14368" s="14"/>
      <c r="N14368" s="7">
        <v>42642.449537037035</v>
      </c>
      <c r="O14368" s="8">
        <v>1</v>
      </c>
      <c r="P14368" t="s">
        <v>13</v>
      </c>
    </row>
    <row r="14369" spans="5:16" x14ac:dyDescent="0.25">
      <c r="E14369" s="9" t="str">
        <f t="shared" si="258"/>
        <v>SRO-101-MONTE</v>
      </c>
      <c r="F14369" s="8"/>
      <c r="G14369" s="8" t="s">
        <v>57</v>
      </c>
      <c r="H14369" s="12"/>
      <c r="I14369" s="33" cm="1">
        <f t="array" ref="I14369">MAX(($G$2:$G$300000=G14369)*$N$2:$N$300000)</f>
        <v>45133.599826388891</v>
      </c>
      <c r="J14369" s="14"/>
      <c r="N14369" s="7">
        <v>42642.449548611112</v>
      </c>
      <c r="O14369" s="8">
        <v>1</v>
      </c>
      <c r="P14369" t="s">
        <v>13</v>
      </c>
    </row>
    <row r="14370" spans="5:16" x14ac:dyDescent="0.25">
      <c r="E14370" s="9" t="str">
        <f t="shared" si="258"/>
        <v>SRO-101-MONTE</v>
      </c>
      <c r="F14370" s="8"/>
      <c r="G14370" s="8" t="s">
        <v>57</v>
      </c>
      <c r="H14370" s="12"/>
      <c r="I14370" s="33" cm="1">
        <f t="array" ref="I14370">MAX(($G$2:$G$300000=G14370)*$N$2:$N$300000)</f>
        <v>45133.599826388891</v>
      </c>
      <c r="J14370" s="14"/>
      <c r="N14370" s="7">
        <v>42642.449548611112</v>
      </c>
      <c r="O14370" s="8">
        <v>2</v>
      </c>
      <c r="P14370" t="s">
        <v>13</v>
      </c>
    </row>
    <row r="14371" spans="5:16" x14ac:dyDescent="0.25">
      <c r="E14371" s="9" t="str">
        <f t="shared" si="258"/>
        <v>SRO-101-MONTE</v>
      </c>
      <c r="F14371" s="8"/>
      <c r="G14371" s="8" t="s">
        <v>57</v>
      </c>
      <c r="H14371" s="12"/>
      <c r="I14371" s="33" cm="1">
        <f t="array" ref="I14371">MAX(($G$2:$G$300000=G14371)*$N$2:$N$300000)</f>
        <v>45133.599826388891</v>
      </c>
      <c r="J14371" s="14"/>
      <c r="N14371" s="7">
        <v>42642.449560185189</v>
      </c>
      <c r="O14371" s="8">
        <v>1</v>
      </c>
      <c r="P14371" t="s">
        <v>13</v>
      </c>
    </row>
    <row r="14372" spans="5:16" x14ac:dyDescent="0.25">
      <c r="E14372" s="9" t="str">
        <f t="shared" si="258"/>
        <v>SRO-101-MONTE</v>
      </c>
      <c r="F14372" s="8"/>
      <c r="G14372" s="8" t="s">
        <v>57</v>
      </c>
      <c r="H14372" s="12"/>
      <c r="I14372" s="33" cm="1">
        <f t="array" ref="I14372">MAX(($G$2:$G$300000=G14372)*$N$2:$N$300000)</f>
        <v>45133.599826388891</v>
      </c>
      <c r="J14372" s="14"/>
      <c r="N14372" s="7">
        <v>42642.449560185189</v>
      </c>
      <c r="O14372" s="8">
        <v>2</v>
      </c>
      <c r="P14372" t="s">
        <v>13</v>
      </c>
    </row>
    <row r="14373" spans="5:16" x14ac:dyDescent="0.25">
      <c r="E14373" s="9" t="str">
        <f t="shared" si="258"/>
        <v>SRO-101-MONTE</v>
      </c>
      <c r="F14373" s="8"/>
      <c r="G14373" s="8" t="s">
        <v>57</v>
      </c>
      <c r="H14373" s="12"/>
      <c r="I14373" s="33" cm="1">
        <f t="array" ref="I14373">MAX(($G$2:$G$300000=G14373)*$N$2:$N$300000)</f>
        <v>45133.599826388891</v>
      </c>
      <c r="J14373" s="14"/>
      <c r="N14373" s="7">
        <v>42642.449571759258</v>
      </c>
      <c r="O14373" s="8">
        <v>1</v>
      </c>
      <c r="P14373" t="s">
        <v>13</v>
      </c>
    </row>
    <row r="14374" spans="5:16" x14ac:dyDescent="0.25">
      <c r="E14374" s="9" t="str">
        <f t="shared" si="258"/>
        <v>SRO-101-MONTE</v>
      </c>
      <c r="F14374" s="8"/>
      <c r="G14374" s="8" t="s">
        <v>57</v>
      </c>
      <c r="H14374" s="12"/>
      <c r="I14374" s="33" cm="1">
        <f t="array" ref="I14374">MAX(($G$2:$G$300000=G14374)*$N$2:$N$300000)</f>
        <v>45133.599826388891</v>
      </c>
      <c r="J14374" s="14"/>
      <c r="N14374" s="7">
        <v>42660.598460648151</v>
      </c>
      <c r="O14374" s="8">
        <v>1</v>
      </c>
      <c r="P14374" t="s">
        <v>12</v>
      </c>
    </row>
    <row r="14375" spans="5:16" x14ac:dyDescent="0.25">
      <c r="E14375" s="9" t="str">
        <f t="shared" si="258"/>
        <v>SRO-101-MONTE</v>
      </c>
      <c r="F14375" s="8"/>
      <c r="G14375" s="8" t="s">
        <v>57</v>
      </c>
      <c r="H14375" s="12"/>
      <c r="I14375" s="33" cm="1">
        <f t="array" ref="I14375">MAX(($G$2:$G$300000=G14375)*$N$2:$N$300000)</f>
        <v>45133.599826388891</v>
      </c>
      <c r="J14375" s="14"/>
      <c r="N14375" s="7">
        <v>42660.598460648151</v>
      </c>
      <c r="O14375" s="8">
        <v>2</v>
      </c>
      <c r="P14375" t="s">
        <v>12</v>
      </c>
    </row>
    <row r="14376" spans="5:16" x14ac:dyDescent="0.25">
      <c r="E14376" s="9" t="str">
        <f t="shared" si="258"/>
        <v>SRO-101-MONTE</v>
      </c>
      <c r="F14376" s="8"/>
      <c r="G14376" s="8" t="s">
        <v>57</v>
      </c>
      <c r="H14376" s="12"/>
      <c r="I14376" s="33" cm="1">
        <f t="array" ref="I14376">MAX(($G$2:$G$300000=G14376)*$N$2:$N$300000)</f>
        <v>45133.599826388891</v>
      </c>
      <c r="J14376" s="14"/>
      <c r="N14376" s="7">
        <v>42660.598460648151</v>
      </c>
      <c r="O14376" s="8">
        <v>3</v>
      </c>
      <c r="P14376" t="s">
        <v>12</v>
      </c>
    </row>
    <row r="14377" spans="5:16" x14ac:dyDescent="0.25">
      <c r="E14377" s="9" t="str">
        <f t="shared" si="258"/>
        <v>SRO-101-MONTE</v>
      </c>
      <c r="F14377" s="8"/>
      <c r="G14377" s="8" t="s">
        <v>57</v>
      </c>
      <c r="H14377" s="12"/>
      <c r="I14377" s="33" cm="1">
        <f t="array" ref="I14377">MAX(($G$2:$G$300000=G14377)*$N$2:$N$300000)</f>
        <v>45133.599826388891</v>
      </c>
      <c r="J14377" s="14"/>
      <c r="N14377" s="7">
        <v>42660.59847222222</v>
      </c>
      <c r="O14377" s="8">
        <v>1</v>
      </c>
      <c r="P14377" t="s">
        <v>12</v>
      </c>
    </row>
    <row r="14378" spans="5:16" x14ac:dyDescent="0.25">
      <c r="E14378" s="9" t="str">
        <f t="shared" si="258"/>
        <v>SRO-101-MONTE</v>
      </c>
      <c r="F14378" s="8"/>
      <c r="G14378" s="8" t="s">
        <v>57</v>
      </c>
      <c r="H14378" s="12"/>
      <c r="I14378" s="33" cm="1">
        <f t="array" ref="I14378">MAX(($G$2:$G$300000=G14378)*$N$2:$N$300000)</f>
        <v>45133.599826388891</v>
      </c>
      <c r="J14378" s="14"/>
      <c r="N14378" s="7">
        <v>42660.59847222222</v>
      </c>
      <c r="O14378" s="8">
        <v>2</v>
      </c>
      <c r="P14378" t="s">
        <v>12</v>
      </c>
    </row>
    <row r="14379" spans="5:16" x14ac:dyDescent="0.25">
      <c r="E14379" s="9" t="str">
        <f t="shared" si="258"/>
        <v>SRO-101-MONTE</v>
      </c>
      <c r="F14379" s="8"/>
      <c r="G14379" s="8" t="s">
        <v>57</v>
      </c>
      <c r="H14379" s="12"/>
      <c r="I14379" s="33" cm="1">
        <f t="array" ref="I14379">MAX(($G$2:$G$300000=G14379)*$N$2:$N$300000)</f>
        <v>45133.599826388891</v>
      </c>
      <c r="J14379" s="14"/>
      <c r="N14379" s="7">
        <v>42660.59847222222</v>
      </c>
      <c r="O14379" s="8">
        <v>3</v>
      </c>
      <c r="P14379" t="s">
        <v>12</v>
      </c>
    </row>
    <row r="14380" spans="5:16" x14ac:dyDescent="0.25">
      <c r="E14380" s="9" t="str">
        <f t="shared" si="258"/>
        <v>SRO-101-MONTE</v>
      </c>
      <c r="F14380" s="8"/>
      <c r="G14380" s="8" t="s">
        <v>57</v>
      </c>
      <c r="H14380" s="12"/>
      <c r="I14380" s="33" cm="1">
        <f t="array" ref="I14380">MAX(($G$2:$G$300000=G14380)*$N$2:$N$300000)</f>
        <v>45133.599826388891</v>
      </c>
      <c r="J14380" s="14"/>
      <c r="N14380" s="7">
        <v>42660.59847222222</v>
      </c>
      <c r="O14380" s="8">
        <v>4</v>
      </c>
      <c r="P14380" t="s">
        <v>12</v>
      </c>
    </row>
    <row r="14381" spans="5:16" x14ac:dyDescent="0.25">
      <c r="E14381" s="9" t="str">
        <f t="shared" si="258"/>
        <v>SRO-101-MONTE</v>
      </c>
      <c r="F14381" s="8"/>
      <c r="G14381" s="8" t="s">
        <v>57</v>
      </c>
      <c r="H14381" s="12"/>
      <c r="I14381" s="33" cm="1">
        <f t="array" ref="I14381">MAX(($G$2:$G$300000=G14381)*$N$2:$N$300000)</f>
        <v>45133.599826388891</v>
      </c>
      <c r="J14381" s="14"/>
      <c r="N14381" s="7">
        <v>42660.59847222222</v>
      </c>
      <c r="O14381" s="8">
        <v>5</v>
      </c>
      <c r="P14381" t="s">
        <v>12</v>
      </c>
    </row>
    <row r="14382" spans="5:16" x14ac:dyDescent="0.25">
      <c r="E14382" s="9" t="str">
        <f t="shared" si="258"/>
        <v>SRO-101-MONTE</v>
      </c>
      <c r="F14382" s="8"/>
      <c r="G14382" s="8" t="s">
        <v>57</v>
      </c>
      <c r="H14382" s="12"/>
      <c r="I14382" s="33" cm="1">
        <f t="array" ref="I14382">MAX(($G$2:$G$300000=G14382)*$N$2:$N$300000)</f>
        <v>45133.599826388891</v>
      </c>
      <c r="J14382" s="14"/>
      <c r="N14382" s="7">
        <v>42660.59847222222</v>
      </c>
      <c r="O14382" s="8">
        <v>6</v>
      </c>
      <c r="P14382" t="s">
        <v>12</v>
      </c>
    </row>
    <row r="14383" spans="5:16" x14ac:dyDescent="0.25">
      <c r="E14383" s="9" t="str">
        <f t="shared" si="258"/>
        <v>SRO-101-MONTE</v>
      </c>
      <c r="F14383" s="8"/>
      <c r="G14383" s="8" t="s">
        <v>57</v>
      </c>
      <c r="H14383" s="12"/>
      <c r="I14383" s="33" cm="1">
        <f t="array" ref="I14383">MAX(($G$2:$G$300000=G14383)*$N$2:$N$300000)</f>
        <v>45133.599826388891</v>
      </c>
      <c r="J14383" s="14"/>
      <c r="N14383" s="7">
        <v>42660.59847222222</v>
      </c>
      <c r="O14383" s="8">
        <v>7</v>
      </c>
      <c r="P14383" t="s">
        <v>12</v>
      </c>
    </row>
    <row r="14384" spans="5:16" x14ac:dyDescent="0.25">
      <c r="E14384" s="9" t="str">
        <f t="shared" si="258"/>
        <v>SRO-101-MONTE</v>
      </c>
      <c r="F14384" s="8"/>
      <c r="G14384" s="8" t="s">
        <v>57</v>
      </c>
      <c r="H14384" s="12"/>
      <c r="I14384" s="33" cm="1">
        <f t="array" ref="I14384">MAX(($G$2:$G$300000=G14384)*$N$2:$N$300000)</f>
        <v>45133.599826388891</v>
      </c>
      <c r="J14384" s="14"/>
      <c r="N14384" s="7">
        <v>42660.59847222222</v>
      </c>
      <c r="O14384" s="8">
        <v>8</v>
      </c>
      <c r="P14384" t="s">
        <v>12</v>
      </c>
    </row>
    <row r="14385" spans="5:16" x14ac:dyDescent="0.25">
      <c r="E14385" s="9" t="str">
        <f t="shared" si="258"/>
        <v>SRO-101-MONTE</v>
      </c>
      <c r="F14385" s="8"/>
      <c r="G14385" s="8" t="s">
        <v>57</v>
      </c>
      <c r="H14385" s="12"/>
      <c r="I14385" s="33" cm="1">
        <f t="array" ref="I14385">MAX(($G$2:$G$300000=G14385)*$N$2:$N$300000)</f>
        <v>45133.599826388891</v>
      </c>
      <c r="J14385" s="14"/>
      <c r="N14385" s="7">
        <v>42660.59847222222</v>
      </c>
      <c r="O14385" s="8">
        <v>9</v>
      </c>
      <c r="P14385" t="s">
        <v>12</v>
      </c>
    </row>
    <row r="14386" spans="5:16" x14ac:dyDescent="0.25">
      <c r="E14386" s="9" t="str">
        <f t="shared" si="258"/>
        <v>SRO-101-MONTE</v>
      </c>
      <c r="F14386" s="8"/>
      <c r="G14386" s="8" t="s">
        <v>57</v>
      </c>
      <c r="H14386" s="12"/>
      <c r="I14386" s="33" cm="1">
        <f t="array" ref="I14386">MAX(($G$2:$G$300000=G14386)*$N$2:$N$300000)</f>
        <v>45133.599826388891</v>
      </c>
      <c r="J14386" s="14"/>
      <c r="N14386" s="7">
        <v>42660.59847222222</v>
      </c>
      <c r="O14386" s="8">
        <v>10</v>
      </c>
      <c r="P14386" t="s">
        <v>12</v>
      </c>
    </row>
    <row r="14387" spans="5:16" x14ac:dyDescent="0.25">
      <c r="E14387" s="9" t="str">
        <f t="shared" si="258"/>
        <v>SRO-101-MONTE</v>
      </c>
      <c r="F14387" s="8"/>
      <c r="G14387" s="8" t="s">
        <v>57</v>
      </c>
      <c r="H14387" s="12"/>
      <c r="I14387" s="33" cm="1">
        <f t="array" ref="I14387">MAX(($G$2:$G$300000=G14387)*$N$2:$N$300000)</f>
        <v>45133.599826388891</v>
      </c>
      <c r="J14387" s="14"/>
      <c r="N14387" s="7">
        <v>42660.59847222222</v>
      </c>
      <c r="O14387" s="8">
        <v>11</v>
      </c>
      <c r="P14387" t="s">
        <v>12</v>
      </c>
    </row>
    <row r="14388" spans="5:16" x14ac:dyDescent="0.25">
      <c r="E14388" s="9" t="str">
        <f t="shared" si="258"/>
        <v>SRO-101-MONTE</v>
      </c>
      <c r="F14388" s="8"/>
      <c r="G14388" s="8" t="s">
        <v>57</v>
      </c>
      <c r="H14388" s="12"/>
      <c r="I14388" s="33" cm="1">
        <f t="array" ref="I14388">MAX(($G$2:$G$300000=G14388)*$N$2:$N$300000)</f>
        <v>45133.599826388891</v>
      </c>
      <c r="J14388" s="14"/>
      <c r="N14388" s="7">
        <v>42660.59847222222</v>
      </c>
      <c r="O14388" s="8">
        <v>12</v>
      </c>
      <c r="P14388" t="s">
        <v>12</v>
      </c>
    </row>
    <row r="14389" spans="5:16" x14ac:dyDescent="0.25">
      <c r="E14389" s="9" t="str">
        <f t="shared" si="258"/>
        <v>SRO-101-MONTE</v>
      </c>
      <c r="F14389" s="8"/>
      <c r="G14389" s="8" t="s">
        <v>57</v>
      </c>
      <c r="H14389" s="12"/>
      <c r="I14389" s="33" cm="1">
        <f t="array" ref="I14389">MAX(($G$2:$G$300000=G14389)*$N$2:$N$300000)</f>
        <v>45133.599826388891</v>
      </c>
      <c r="J14389" s="14"/>
      <c r="N14389" s="7">
        <v>42660.59847222222</v>
      </c>
      <c r="O14389" s="8">
        <v>13</v>
      </c>
      <c r="P14389" t="s">
        <v>12</v>
      </c>
    </row>
    <row r="14390" spans="5:16" x14ac:dyDescent="0.25">
      <c r="E14390" s="9" t="str">
        <f t="shared" si="258"/>
        <v>SRO-101-MONTE</v>
      </c>
      <c r="F14390" s="8"/>
      <c r="G14390" s="8" t="s">
        <v>57</v>
      </c>
      <c r="H14390" s="12"/>
      <c r="I14390" s="33" cm="1">
        <f t="array" ref="I14390">MAX(($G$2:$G$300000=G14390)*$N$2:$N$300000)</f>
        <v>45133.599826388891</v>
      </c>
      <c r="J14390" s="14"/>
      <c r="N14390" s="7">
        <v>42660.59847222222</v>
      </c>
      <c r="O14390" s="8">
        <v>14</v>
      </c>
      <c r="P14390" t="s">
        <v>12</v>
      </c>
    </row>
    <row r="14391" spans="5:16" x14ac:dyDescent="0.25">
      <c r="E14391" s="9" t="str">
        <f t="shared" si="258"/>
        <v>SRO-101-MONTE</v>
      </c>
      <c r="F14391" s="8"/>
      <c r="G14391" s="8" t="s">
        <v>57</v>
      </c>
      <c r="H14391" s="12"/>
      <c r="I14391" s="33" cm="1">
        <f t="array" ref="I14391">MAX(($G$2:$G$300000=G14391)*$N$2:$N$300000)</f>
        <v>45133.599826388891</v>
      </c>
      <c r="J14391" s="14"/>
      <c r="N14391" s="7">
        <v>42660.59847222222</v>
      </c>
      <c r="O14391" s="8">
        <v>15</v>
      </c>
      <c r="P14391" t="s">
        <v>12</v>
      </c>
    </row>
    <row r="14392" spans="5:16" x14ac:dyDescent="0.25">
      <c r="E14392" s="9" t="str">
        <f t="shared" si="258"/>
        <v>SRO-101-MONTE</v>
      </c>
      <c r="F14392" s="8"/>
      <c r="G14392" s="8" t="s">
        <v>57</v>
      </c>
      <c r="H14392" s="12"/>
      <c r="I14392" s="33" cm="1">
        <f t="array" ref="I14392">MAX(($G$2:$G$300000=G14392)*$N$2:$N$300000)</f>
        <v>45133.599826388891</v>
      </c>
      <c r="J14392" s="14"/>
      <c r="N14392" s="7">
        <v>42660.59847222222</v>
      </c>
      <c r="O14392" s="8">
        <v>16</v>
      </c>
      <c r="P14392" t="s">
        <v>12</v>
      </c>
    </row>
    <row r="14393" spans="5:16" x14ac:dyDescent="0.25">
      <c r="E14393" s="9" t="str">
        <f t="shared" si="258"/>
        <v>SRO-101-MONTE</v>
      </c>
      <c r="F14393" s="8"/>
      <c r="G14393" s="8" t="s">
        <v>57</v>
      </c>
      <c r="H14393" s="12"/>
      <c r="I14393" s="33" cm="1">
        <f t="array" ref="I14393">MAX(($G$2:$G$300000=G14393)*$N$2:$N$300000)</f>
        <v>45133.599826388891</v>
      </c>
      <c r="J14393" s="14"/>
      <c r="N14393" s="7">
        <v>42660.59847222222</v>
      </c>
      <c r="O14393" s="8">
        <v>17</v>
      </c>
      <c r="P14393" t="s">
        <v>12</v>
      </c>
    </row>
    <row r="14394" spans="5:16" x14ac:dyDescent="0.25">
      <c r="E14394" s="9" t="str">
        <f t="shared" si="258"/>
        <v>SRO-101-MONTE</v>
      </c>
      <c r="F14394" s="8"/>
      <c r="G14394" s="8" t="s">
        <v>57</v>
      </c>
      <c r="H14394" s="12"/>
      <c r="I14394" s="33" cm="1">
        <f t="array" ref="I14394">MAX(($G$2:$G$300000=G14394)*$N$2:$N$300000)</f>
        <v>45133.599826388891</v>
      </c>
      <c r="J14394" s="14"/>
      <c r="N14394" s="7">
        <v>42660.59847222222</v>
      </c>
      <c r="O14394" s="8">
        <v>18</v>
      </c>
      <c r="P14394" t="s">
        <v>12</v>
      </c>
    </row>
    <row r="14395" spans="5:16" x14ac:dyDescent="0.25">
      <c r="E14395" s="9" t="str">
        <f t="shared" si="258"/>
        <v>SRO-101-MONTE</v>
      </c>
      <c r="F14395" s="8"/>
      <c r="G14395" s="8" t="s">
        <v>57</v>
      </c>
      <c r="H14395" s="12"/>
      <c r="I14395" s="33" cm="1">
        <f t="array" ref="I14395">MAX(($G$2:$G$300000=G14395)*$N$2:$N$300000)</f>
        <v>45133.599826388891</v>
      </c>
      <c r="J14395" s="14"/>
      <c r="N14395" s="7">
        <v>42660.59847222222</v>
      </c>
      <c r="O14395" s="8">
        <v>19</v>
      </c>
      <c r="P14395" t="s">
        <v>12</v>
      </c>
    </row>
    <row r="14396" spans="5:16" x14ac:dyDescent="0.25">
      <c r="E14396" s="9" t="str">
        <f t="shared" ref="E14396:E14459" si="259">+G14396&amp;H14396</f>
        <v>SRO-101-MONTE</v>
      </c>
      <c r="F14396" s="8"/>
      <c r="G14396" s="8" t="s">
        <v>57</v>
      </c>
      <c r="H14396" s="12"/>
      <c r="I14396" s="33" cm="1">
        <f t="array" ref="I14396">MAX(($G$2:$G$300000=G14396)*$N$2:$N$300000)</f>
        <v>45133.599826388891</v>
      </c>
      <c r="J14396" s="14"/>
      <c r="N14396" s="7">
        <v>42660.59847222222</v>
      </c>
      <c r="O14396" s="8">
        <v>20</v>
      </c>
      <c r="P14396" t="s">
        <v>12</v>
      </c>
    </row>
    <row r="14397" spans="5:16" x14ac:dyDescent="0.25">
      <c r="E14397" s="9" t="str">
        <f t="shared" si="259"/>
        <v>SRO-101-MONTE</v>
      </c>
      <c r="F14397" s="8"/>
      <c r="G14397" s="8" t="s">
        <v>57</v>
      </c>
      <c r="H14397" s="12"/>
      <c r="I14397" s="33" cm="1">
        <f t="array" ref="I14397">MAX(($G$2:$G$300000=G14397)*$N$2:$N$300000)</f>
        <v>45133.599826388891</v>
      </c>
      <c r="J14397" s="14"/>
      <c r="N14397" s="7">
        <v>42660.59847222222</v>
      </c>
      <c r="O14397" s="8">
        <v>21</v>
      </c>
      <c r="P14397" t="s">
        <v>12</v>
      </c>
    </row>
    <row r="14398" spans="5:16" x14ac:dyDescent="0.25">
      <c r="E14398" s="9" t="str">
        <f t="shared" si="259"/>
        <v>SRO-101-MONTE</v>
      </c>
      <c r="F14398" s="8"/>
      <c r="G14398" s="8" t="s">
        <v>57</v>
      </c>
      <c r="H14398" s="12"/>
      <c r="I14398" s="33" cm="1">
        <f t="array" ref="I14398">MAX(($G$2:$G$300000=G14398)*$N$2:$N$300000)</f>
        <v>45133.599826388891</v>
      </c>
      <c r="J14398" s="14"/>
      <c r="N14398" s="7">
        <v>42660.59847222222</v>
      </c>
      <c r="O14398" s="8">
        <v>22</v>
      </c>
      <c r="P14398" t="s">
        <v>12</v>
      </c>
    </row>
    <row r="14399" spans="5:16" x14ac:dyDescent="0.25">
      <c r="E14399" s="9" t="str">
        <f t="shared" si="259"/>
        <v>SRO-101-MONTE</v>
      </c>
      <c r="F14399" s="8"/>
      <c r="G14399" s="8" t="s">
        <v>57</v>
      </c>
      <c r="H14399" s="12"/>
      <c r="I14399" s="33" cm="1">
        <f t="array" ref="I14399">MAX(($G$2:$G$300000=G14399)*$N$2:$N$300000)</f>
        <v>45133.599826388891</v>
      </c>
      <c r="J14399" s="14"/>
      <c r="N14399" s="7">
        <v>42660.59847222222</v>
      </c>
      <c r="O14399" s="8">
        <v>23</v>
      </c>
      <c r="P14399" t="s">
        <v>12</v>
      </c>
    </row>
    <row r="14400" spans="5:16" x14ac:dyDescent="0.25">
      <c r="E14400" s="9" t="str">
        <f t="shared" si="259"/>
        <v>SRO-101-MONTE</v>
      </c>
      <c r="F14400" s="8"/>
      <c r="G14400" s="8" t="s">
        <v>57</v>
      </c>
      <c r="H14400" s="12"/>
      <c r="I14400" s="33" cm="1">
        <f t="array" ref="I14400">MAX(($G$2:$G$300000=G14400)*$N$2:$N$300000)</f>
        <v>45133.599826388891</v>
      </c>
      <c r="J14400" s="14"/>
      <c r="N14400" s="7">
        <v>42660.59847222222</v>
      </c>
      <c r="O14400" s="8">
        <v>24</v>
      </c>
      <c r="P14400" t="s">
        <v>12</v>
      </c>
    </row>
    <row r="14401" spans="5:16" x14ac:dyDescent="0.25">
      <c r="E14401" s="9" t="str">
        <f t="shared" si="259"/>
        <v>SRO-101-MONTE</v>
      </c>
      <c r="F14401" s="8"/>
      <c r="G14401" s="8" t="s">
        <v>57</v>
      </c>
      <c r="H14401" s="12"/>
      <c r="I14401" s="33" cm="1">
        <f t="array" ref="I14401">MAX(($G$2:$G$300000=G14401)*$N$2:$N$300000)</f>
        <v>45133.599826388891</v>
      </c>
      <c r="J14401" s="14"/>
      <c r="N14401" s="7">
        <v>42660.598483796297</v>
      </c>
      <c r="O14401" s="8">
        <v>1</v>
      </c>
      <c r="P14401" t="s">
        <v>12</v>
      </c>
    </row>
    <row r="14402" spans="5:16" x14ac:dyDescent="0.25">
      <c r="E14402" s="9" t="str">
        <f t="shared" si="259"/>
        <v>SRO-101-MONTE</v>
      </c>
      <c r="F14402" s="8"/>
      <c r="G14402" s="8" t="s">
        <v>57</v>
      </c>
      <c r="H14402" s="12"/>
      <c r="I14402" s="33" cm="1">
        <f t="array" ref="I14402">MAX(($G$2:$G$300000=G14402)*$N$2:$N$300000)</f>
        <v>45133.599826388891</v>
      </c>
      <c r="J14402" s="14"/>
      <c r="N14402" s="7">
        <v>42660.598483796297</v>
      </c>
      <c r="O14402" s="8">
        <v>2</v>
      </c>
      <c r="P14402" t="s">
        <v>12</v>
      </c>
    </row>
    <row r="14403" spans="5:16" x14ac:dyDescent="0.25">
      <c r="E14403" s="9" t="str">
        <f t="shared" si="259"/>
        <v>SRO-101-MONTE</v>
      </c>
      <c r="F14403" s="8"/>
      <c r="G14403" s="8" t="s">
        <v>57</v>
      </c>
      <c r="H14403" s="12"/>
      <c r="I14403" s="33" cm="1">
        <f t="array" ref="I14403">MAX(($G$2:$G$300000=G14403)*$N$2:$N$300000)</f>
        <v>45133.599826388891</v>
      </c>
      <c r="J14403" s="14"/>
      <c r="N14403" s="7">
        <v>42660.598483796297</v>
      </c>
      <c r="O14403" s="8">
        <v>3</v>
      </c>
      <c r="P14403" t="s">
        <v>12</v>
      </c>
    </row>
    <row r="14404" spans="5:16" x14ac:dyDescent="0.25">
      <c r="E14404" s="9" t="str">
        <f t="shared" si="259"/>
        <v>SRO-101-MONTE</v>
      </c>
      <c r="F14404" s="8"/>
      <c r="G14404" s="8" t="s">
        <v>57</v>
      </c>
      <c r="H14404" s="12"/>
      <c r="I14404" s="33" cm="1">
        <f t="array" ref="I14404">MAX(($G$2:$G$300000=G14404)*$N$2:$N$300000)</f>
        <v>45133.599826388891</v>
      </c>
      <c r="J14404" s="14"/>
      <c r="N14404" s="7">
        <v>42660.598483796297</v>
      </c>
      <c r="O14404" s="8">
        <v>4</v>
      </c>
      <c r="P14404" t="s">
        <v>12</v>
      </c>
    </row>
    <row r="14405" spans="5:16" x14ac:dyDescent="0.25">
      <c r="E14405" s="9" t="str">
        <f t="shared" si="259"/>
        <v>SRO-101-MONTE</v>
      </c>
      <c r="F14405" s="8"/>
      <c r="G14405" s="8" t="s">
        <v>57</v>
      </c>
      <c r="H14405" s="12"/>
      <c r="I14405" s="33" cm="1">
        <f t="array" ref="I14405">MAX(($G$2:$G$300000=G14405)*$N$2:$N$300000)</f>
        <v>45133.599826388891</v>
      </c>
      <c r="J14405" s="14"/>
      <c r="N14405" s="7">
        <v>42660.598483796297</v>
      </c>
      <c r="O14405" s="8">
        <v>5</v>
      </c>
      <c r="P14405" t="s">
        <v>12</v>
      </c>
    </row>
    <row r="14406" spans="5:16" x14ac:dyDescent="0.25">
      <c r="E14406" s="9" t="str">
        <f t="shared" si="259"/>
        <v>SRO-101-MONTE</v>
      </c>
      <c r="F14406" s="8"/>
      <c r="G14406" s="8" t="s">
        <v>57</v>
      </c>
      <c r="H14406" s="12"/>
      <c r="I14406" s="33" cm="1">
        <f t="array" ref="I14406">MAX(($G$2:$G$300000=G14406)*$N$2:$N$300000)</f>
        <v>45133.599826388891</v>
      </c>
      <c r="J14406" s="14"/>
      <c r="N14406" s="7">
        <v>42660.598483796297</v>
      </c>
      <c r="O14406" s="8">
        <v>6</v>
      </c>
      <c r="P14406" t="s">
        <v>12</v>
      </c>
    </row>
    <row r="14407" spans="5:16" x14ac:dyDescent="0.25">
      <c r="E14407" s="9" t="str">
        <f t="shared" si="259"/>
        <v>SRO-101-MONTE</v>
      </c>
      <c r="F14407" s="8"/>
      <c r="G14407" s="8" t="s">
        <v>57</v>
      </c>
      <c r="H14407" s="12"/>
      <c r="I14407" s="33" cm="1">
        <f t="array" ref="I14407">MAX(($G$2:$G$300000=G14407)*$N$2:$N$300000)</f>
        <v>45133.599826388891</v>
      </c>
      <c r="J14407" s="14"/>
      <c r="N14407" s="7">
        <v>42660.598483796297</v>
      </c>
      <c r="O14407" s="8">
        <v>7</v>
      </c>
      <c r="P14407" t="s">
        <v>12</v>
      </c>
    </row>
    <row r="14408" spans="5:16" x14ac:dyDescent="0.25">
      <c r="E14408" s="9" t="str">
        <f t="shared" si="259"/>
        <v>SRO-101-MONTE</v>
      </c>
      <c r="F14408" s="8"/>
      <c r="G14408" s="8" t="s">
        <v>57</v>
      </c>
      <c r="H14408" s="12"/>
      <c r="I14408" s="33" cm="1">
        <f t="array" ref="I14408">MAX(($G$2:$G$300000=G14408)*$N$2:$N$300000)</f>
        <v>45133.599826388891</v>
      </c>
      <c r="J14408" s="14"/>
      <c r="N14408" s="7">
        <v>42660.598483796297</v>
      </c>
      <c r="O14408" s="8">
        <v>8</v>
      </c>
      <c r="P14408" t="s">
        <v>12</v>
      </c>
    </row>
    <row r="14409" spans="5:16" x14ac:dyDescent="0.25">
      <c r="E14409" s="9" t="str">
        <f t="shared" si="259"/>
        <v>SRO-101-MONTE</v>
      </c>
      <c r="F14409" s="8"/>
      <c r="G14409" s="8" t="s">
        <v>57</v>
      </c>
      <c r="H14409" s="12"/>
      <c r="I14409" s="33" cm="1">
        <f t="array" ref="I14409">MAX(($G$2:$G$300000=G14409)*$N$2:$N$300000)</f>
        <v>45133.599826388891</v>
      </c>
      <c r="J14409" s="14"/>
      <c r="N14409" s="7">
        <v>42660.598483796297</v>
      </c>
      <c r="O14409" s="8">
        <v>9</v>
      </c>
      <c r="P14409" t="s">
        <v>12</v>
      </c>
    </row>
    <row r="14410" spans="5:16" x14ac:dyDescent="0.25">
      <c r="E14410" s="9" t="str">
        <f t="shared" si="259"/>
        <v>SRO-101-MONTE</v>
      </c>
      <c r="F14410" s="8"/>
      <c r="G14410" s="8" t="s">
        <v>57</v>
      </c>
      <c r="H14410" s="12"/>
      <c r="I14410" s="33" cm="1">
        <f t="array" ref="I14410">MAX(($G$2:$G$300000=G14410)*$N$2:$N$300000)</f>
        <v>45133.599826388891</v>
      </c>
      <c r="J14410" s="14"/>
      <c r="N14410" s="7">
        <v>42660.598483796297</v>
      </c>
      <c r="O14410" s="8">
        <v>10</v>
      </c>
      <c r="P14410" t="s">
        <v>12</v>
      </c>
    </row>
    <row r="14411" spans="5:16" x14ac:dyDescent="0.25">
      <c r="E14411" s="9" t="str">
        <f t="shared" si="259"/>
        <v>SRO-101-MONTE</v>
      </c>
      <c r="F14411" s="8"/>
      <c r="G14411" s="8" t="s">
        <v>57</v>
      </c>
      <c r="H14411" s="12"/>
      <c r="I14411" s="33" cm="1">
        <f t="array" ref="I14411">MAX(($G$2:$G$300000=G14411)*$N$2:$N$300000)</f>
        <v>45133.599826388891</v>
      </c>
      <c r="J14411" s="14"/>
      <c r="N14411" s="7">
        <v>42660.598483796297</v>
      </c>
      <c r="O14411" s="8">
        <v>11</v>
      </c>
      <c r="P14411" t="s">
        <v>12</v>
      </c>
    </row>
    <row r="14412" spans="5:16" x14ac:dyDescent="0.25">
      <c r="E14412" s="9" t="str">
        <f t="shared" si="259"/>
        <v>SRO-101-MONTE</v>
      </c>
      <c r="F14412" s="8"/>
      <c r="G14412" s="8" t="s">
        <v>57</v>
      </c>
      <c r="H14412" s="12"/>
      <c r="I14412" s="33" cm="1">
        <f t="array" ref="I14412">MAX(($G$2:$G$300000=G14412)*$N$2:$N$300000)</f>
        <v>45133.599826388891</v>
      </c>
      <c r="J14412" s="14"/>
      <c r="N14412" s="7">
        <v>42660.598483796297</v>
      </c>
      <c r="O14412" s="8">
        <v>12</v>
      </c>
      <c r="P14412" t="s">
        <v>12</v>
      </c>
    </row>
    <row r="14413" spans="5:16" x14ac:dyDescent="0.25">
      <c r="E14413" s="9" t="str">
        <f t="shared" si="259"/>
        <v>SRO-101-MONTE</v>
      </c>
      <c r="F14413" s="8"/>
      <c r="G14413" s="8" t="s">
        <v>57</v>
      </c>
      <c r="H14413" s="12"/>
      <c r="I14413" s="33" cm="1">
        <f t="array" ref="I14413">MAX(($G$2:$G$300000=G14413)*$N$2:$N$300000)</f>
        <v>45133.599826388891</v>
      </c>
      <c r="J14413" s="14"/>
      <c r="N14413" s="7">
        <v>42660.598483796297</v>
      </c>
      <c r="O14413" s="8">
        <v>13</v>
      </c>
      <c r="P14413" t="s">
        <v>12</v>
      </c>
    </row>
    <row r="14414" spans="5:16" x14ac:dyDescent="0.25">
      <c r="E14414" s="9" t="str">
        <f t="shared" si="259"/>
        <v>SRO-101-MONTE</v>
      </c>
      <c r="F14414" s="8"/>
      <c r="G14414" s="8" t="s">
        <v>57</v>
      </c>
      <c r="H14414" s="12"/>
      <c r="I14414" s="33" cm="1">
        <f t="array" ref="I14414">MAX(($G$2:$G$300000=G14414)*$N$2:$N$300000)</f>
        <v>45133.599826388891</v>
      </c>
      <c r="J14414" s="14"/>
      <c r="N14414" s="7">
        <v>42660.598483796297</v>
      </c>
      <c r="O14414" s="8">
        <v>14</v>
      </c>
      <c r="P14414" t="s">
        <v>12</v>
      </c>
    </row>
    <row r="14415" spans="5:16" x14ac:dyDescent="0.25">
      <c r="E14415" s="9" t="str">
        <f t="shared" si="259"/>
        <v>SRO-101-MONTE</v>
      </c>
      <c r="F14415" s="8"/>
      <c r="G14415" s="8" t="s">
        <v>57</v>
      </c>
      <c r="H14415" s="12"/>
      <c r="I14415" s="33" cm="1">
        <f t="array" ref="I14415">MAX(($G$2:$G$300000=G14415)*$N$2:$N$300000)</f>
        <v>45133.599826388891</v>
      </c>
      <c r="J14415" s="14"/>
      <c r="N14415" s="7">
        <v>42660.598483796297</v>
      </c>
      <c r="O14415" s="8">
        <v>15</v>
      </c>
      <c r="P14415" t="s">
        <v>12</v>
      </c>
    </row>
    <row r="14416" spans="5:16" x14ac:dyDescent="0.25">
      <c r="E14416" s="9" t="str">
        <f t="shared" si="259"/>
        <v>SRO-101-MONTE</v>
      </c>
      <c r="F14416" s="8"/>
      <c r="G14416" s="8" t="s">
        <v>57</v>
      </c>
      <c r="H14416" s="12"/>
      <c r="I14416" s="33" cm="1">
        <f t="array" ref="I14416">MAX(($G$2:$G$300000=G14416)*$N$2:$N$300000)</f>
        <v>45133.599826388891</v>
      </c>
      <c r="J14416" s="14"/>
      <c r="N14416" s="7">
        <v>42660.598483796297</v>
      </c>
      <c r="O14416" s="8">
        <v>16</v>
      </c>
      <c r="P14416" t="s">
        <v>12</v>
      </c>
    </row>
    <row r="14417" spans="5:16" x14ac:dyDescent="0.25">
      <c r="E14417" s="9" t="str">
        <f t="shared" si="259"/>
        <v>SRO-101-MONTE</v>
      </c>
      <c r="F14417" s="8"/>
      <c r="G14417" s="8" t="s">
        <v>57</v>
      </c>
      <c r="H14417" s="12"/>
      <c r="I14417" s="33" cm="1">
        <f t="array" ref="I14417">MAX(($G$2:$G$300000=G14417)*$N$2:$N$300000)</f>
        <v>45133.599826388891</v>
      </c>
      <c r="J14417" s="14"/>
      <c r="N14417" s="7">
        <v>42660.598483796297</v>
      </c>
      <c r="O14417" s="8">
        <v>17</v>
      </c>
      <c r="P14417" t="s">
        <v>12</v>
      </c>
    </row>
    <row r="14418" spans="5:16" x14ac:dyDescent="0.25">
      <c r="E14418" s="9" t="str">
        <f t="shared" si="259"/>
        <v>SRO-101-MONTE</v>
      </c>
      <c r="F14418" s="8"/>
      <c r="G14418" s="8" t="s">
        <v>57</v>
      </c>
      <c r="H14418" s="12"/>
      <c r="I14418" s="33" cm="1">
        <f t="array" ref="I14418">MAX(($G$2:$G$300000=G14418)*$N$2:$N$300000)</f>
        <v>45133.599826388891</v>
      </c>
      <c r="J14418" s="14"/>
      <c r="N14418" s="7">
        <v>42660.598483796297</v>
      </c>
      <c r="O14418" s="8">
        <v>18</v>
      </c>
      <c r="P14418" t="s">
        <v>12</v>
      </c>
    </row>
    <row r="14419" spans="5:16" x14ac:dyDescent="0.25">
      <c r="E14419" s="9" t="str">
        <f t="shared" si="259"/>
        <v>SRO-101-MONTE</v>
      </c>
      <c r="F14419" s="8"/>
      <c r="G14419" s="8" t="s">
        <v>57</v>
      </c>
      <c r="H14419" s="12"/>
      <c r="I14419" s="33" cm="1">
        <f t="array" ref="I14419">MAX(($G$2:$G$300000=G14419)*$N$2:$N$300000)</f>
        <v>45133.599826388891</v>
      </c>
      <c r="J14419" s="14"/>
      <c r="N14419" s="7">
        <v>42660.598483796297</v>
      </c>
      <c r="O14419" s="8">
        <v>19</v>
      </c>
      <c r="P14419" t="s">
        <v>12</v>
      </c>
    </row>
    <row r="14420" spans="5:16" x14ac:dyDescent="0.25">
      <c r="E14420" s="9" t="str">
        <f t="shared" si="259"/>
        <v>SRO-101-MONTE</v>
      </c>
      <c r="F14420" s="8"/>
      <c r="G14420" s="8" t="s">
        <v>57</v>
      </c>
      <c r="H14420" s="12"/>
      <c r="I14420" s="33" cm="1">
        <f t="array" ref="I14420">MAX(($G$2:$G$300000=G14420)*$N$2:$N$300000)</f>
        <v>45133.599826388891</v>
      </c>
      <c r="J14420" s="14"/>
      <c r="N14420" s="7">
        <v>42660.598483796297</v>
      </c>
      <c r="O14420" s="8">
        <v>20</v>
      </c>
      <c r="P14420" t="s">
        <v>12</v>
      </c>
    </row>
    <row r="14421" spans="5:16" x14ac:dyDescent="0.25">
      <c r="E14421" s="9" t="str">
        <f t="shared" si="259"/>
        <v>SRO-101-MONTE</v>
      </c>
      <c r="F14421" s="8"/>
      <c r="G14421" s="8" t="s">
        <v>57</v>
      </c>
      <c r="H14421" s="12"/>
      <c r="I14421" s="33" cm="1">
        <f t="array" ref="I14421">MAX(($G$2:$G$300000=G14421)*$N$2:$N$300000)</f>
        <v>45133.599826388891</v>
      </c>
      <c r="J14421" s="14"/>
      <c r="N14421" s="7">
        <v>42660.598483796297</v>
      </c>
      <c r="O14421" s="8">
        <v>21</v>
      </c>
      <c r="P14421" t="s">
        <v>12</v>
      </c>
    </row>
    <row r="14422" spans="5:16" x14ac:dyDescent="0.25">
      <c r="E14422" s="9" t="str">
        <f t="shared" si="259"/>
        <v>SRO-101-MONTE</v>
      </c>
      <c r="F14422" s="8"/>
      <c r="G14422" s="8" t="s">
        <v>57</v>
      </c>
      <c r="H14422" s="12"/>
      <c r="I14422" s="33" cm="1">
        <f t="array" ref="I14422">MAX(($G$2:$G$300000=G14422)*$N$2:$N$300000)</f>
        <v>45133.599826388891</v>
      </c>
      <c r="J14422" s="14"/>
      <c r="N14422" s="7">
        <v>42660.598483796297</v>
      </c>
      <c r="O14422" s="8">
        <v>22</v>
      </c>
      <c r="P14422" t="s">
        <v>12</v>
      </c>
    </row>
    <row r="14423" spans="5:16" x14ac:dyDescent="0.25">
      <c r="E14423" s="9" t="str">
        <f t="shared" si="259"/>
        <v>SRO-101-MONTE</v>
      </c>
      <c r="F14423" s="8"/>
      <c r="G14423" s="8" t="s">
        <v>57</v>
      </c>
      <c r="H14423" s="12"/>
      <c r="I14423" s="33" cm="1">
        <f t="array" ref="I14423">MAX(($G$2:$G$300000=G14423)*$N$2:$N$300000)</f>
        <v>45133.599826388891</v>
      </c>
      <c r="J14423" s="14"/>
      <c r="N14423" s="7">
        <v>42660.598483796297</v>
      </c>
      <c r="O14423" s="8">
        <v>23</v>
      </c>
      <c r="P14423" t="s">
        <v>12</v>
      </c>
    </row>
    <row r="14424" spans="5:16" x14ac:dyDescent="0.25">
      <c r="E14424" s="9" t="str">
        <f t="shared" si="259"/>
        <v>SRO-101-MONTE</v>
      </c>
      <c r="F14424" s="8"/>
      <c r="G14424" s="8" t="s">
        <v>57</v>
      </c>
      <c r="H14424" s="12"/>
      <c r="I14424" s="33" cm="1">
        <f t="array" ref="I14424">MAX(($G$2:$G$300000=G14424)*$N$2:$N$300000)</f>
        <v>45133.599826388891</v>
      </c>
      <c r="J14424" s="14"/>
      <c r="N14424" s="7">
        <v>42759.627083333333</v>
      </c>
      <c r="O14424" s="8">
        <v>1</v>
      </c>
      <c r="P14424" t="s">
        <v>13</v>
      </c>
    </row>
    <row r="14425" spans="5:16" x14ac:dyDescent="0.25">
      <c r="E14425" s="9" t="str">
        <f t="shared" si="259"/>
        <v>SRO-101-MONTE</v>
      </c>
      <c r="F14425" s="8"/>
      <c r="G14425" s="8" t="s">
        <v>57</v>
      </c>
      <c r="H14425" s="12"/>
      <c r="I14425" s="33" cm="1">
        <f t="array" ref="I14425">MAX(($G$2:$G$300000=G14425)*$N$2:$N$300000)</f>
        <v>45133.599826388891</v>
      </c>
      <c r="J14425" s="14"/>
      <c r="N14425" s="7">
        <v>42759.627129629633</v>
      </c>
      <c r="O14425" s="8">
        <v>1</v>
      </c>
      <c r="P14425" t="s">
        <v>13</v>
      </c>
    </row>
    <row r="14426" spans="5:16" x14ac:dyDescent="0.25">
      <c r="E14426" s="9" t="str">
        <f t="shared" si="259"/>
        <v>SRO-101-MONTE</v>
      </c>
      <c r="F14426" s="8"/>
      <c r="G14426" s="8" t="s">
        <v>57</v>
      </c>
      <c r="H14426" s="12"/>
      <c r="I14426" s="33" cm="1">
        <f t="array" ref="I14426">MAX(($G$2:$G$300000=G14426)*$N$2:$N$300000)</f>
        <v>45133.599826388891</v>
      </c>
      <c r="J14426" s="14"/>
      <c r="N14426" s="7">
        <v>42759.627152777779</v>
      </c>
      <c r="O14426" s="8">
        <v>1</v>
      </c>
      <c r="P14426" t="s">
        <v>13</v>
      </c>
    </row>
    <row r="14427" spans="5:16" x14ac:dyDescent="0.25">
      <c r="E14427" s="9" t="str">
        <f t="shared" si="259"/>
        <v>SRO-101-MONTE</v>
      </c>
      <c r="F14427" s="8"/>
      <c r="G14427" s="8" t="s">
        <v>57</v>
      </c>
      <c r="H14427" s="12"/>
      <c r="I14427" s="33" cm="1">
        <f t="array" ref="I14427">MAX(($G$2:$G$300000=G14427)*$N$2:$N$300000)</f>
        <v>45133.599826388891</v>
      </c>
      <c r="J14427" s="14"/>
      <c r="N14427" s="7">
        <v>42759.627175925925</v>
      </c>
      <c r="O14427" s="8">
        <v>1</v>
      </c>
      <c r="P14427" t="s">
        <v>13</v>
      </c>
    </row>
    <row r="14428" spans="5:16" x14ac:dyDescent="0.25">
      <c r="E14428" s="9" t="str">
        <f t="shared" si="259"/>
        <v>SRO-101-MONTE</v>
      </c>
      <c r="F14428" s="8"/>
      <c r="G14428" s="8" t="s">
        <v>57</v>
      </c>
      <c r="H14428" s="12"/>
      <c r="I14428" s="33" cm="1">
        <f t="array" ref="I14428">MAX(($G$2:$G$300000=G14428)*$N$2:$N$300000)</f>
        <v>45133.599826388891</v>
      </c>
      <c r="J14428" s="14"/>
      <c r="N14428" s="7">
        <v>42759.627210648148</v>
      </c>
      <c r="O14428" s="8">
        <v>1</v>
      </c>
      <c r="P14428" t="s">
        <v>13</v>
      </c>
    </row>
    <row r="14429" spans="5:16" x14ac:dyDescent="0.25">
      <c r="E14429" s="9" t="str">
        <f t="shared" si="259"/>
        <v>SRO-101-MONTE</v>
      </c>
      <c r="F14429" s="8"/>
      <c r="G14429" s="8" t="s">
        <v>57</v>
      </c>
      <c r="H14429" s="12"/>
      <c r="I14429" s="33" cm="1">
        <f t="array" ref="I14429">MAX(($G$2:$G$300000=G14429)*$N$2:$N$300000)</f>
        <v>45133.599826388891</v>
      </c>
      <c r="J14429" s="14"/>
      <c r="N14429" s="7">
        <v>42759.627233796295</v>
      </c>
      <c r="O14429" s="8">
        <v>1</v>
      </c>
      <c r="P14429" t="s">
        <v>13</v>
      </c>
    </row>
    <row r="14430" spans="5:16" x14ac:dyDescent="0.25">
      <c r="E14430" s="9" t="str">
        <f t="shared" si="259"/>
        <v>SRO-101-MONTE</v>
      </c>
      <c r="F14430" s="8"/>
      <c r="G14430" s="8" t="s">
        <v>57</v>
      </c>
      <c r="H14430" s="12"/>
      <c r="I14430" s="33" cm="1">
        <f t="array" ref="I14430">MAX(($G$2:$G$300000=G14430)*$N$2:$N$300000)</f>
        <v>45133.599826388891</v>
      </c>
      <c r="J14430" s="14"/>
      <c r="N14430" s="7">
        <v>42759.627280092594</v>
      </c>
      <c r="O14430" s="8">
        <v>1</v>
      </c>
      <c r="P14430" t="s">
        <v>13</v>
      </c>
    </row>
    <row r="14431" spans="5:16" x14ac:dyDescent="0.25">
      <c r="E14431" s="9" t="str">
        <f t="shared" si="259"/>
        <v>SRO-101-MONTE</v>
      </c>
      <c r="F14431" s="8"/>
      <c r="G14431" s="8" t="s">
        <v>57</v>
      </c>
      <c r="H14431" s="12"/>
      <c r="I14431" s="33" cm="1">
        <f t="array" ref="I14431">MAX(($G$2:$G$300000=G14431)*$N$2:$N$300000)</f>
        <v>45133.599826388891</v>
      </c>
      <c r="J14431" s="14"/>
      <c r="N14431" s="7">
        <v>42759.627303240741</v>
      </c>
      <c r="O14431" s="8">
        <v>1</v>
      </c>
      <c r="P14431" t="s">
        <v>13</v>
      </c>
    </row>
    <row r="14432" spans="5:16" x14ac:dyDescent="0.25">
      <c r="E14432" s="9" t="str">
        <f t="shared" si="259"/>
        <v>SRO-101-MONTE</v>
      </c>
      <c r="F14432" s="8"/>
      <c r="G14432" s="8" t="s">
        <v>57</v>
      </c>
      <c r="H14432" s="12"/>
      <c r="I14432" s="33" cm="1">
        <f t="array" ref="I14432">MAX(($G$2:$G$300000=G14432)*$N$2:$N$300000)</f>
        <v>45133.599826388891</v>
      </c>
      <c r="J14432" s="14"/>
      <c r="N14432" s="7">
        <v>42759.627326388887</v>
      </c>
      <c r="O14432" s="8">
        <v>1</v>
      </c>
      <c r="P14432" t="s">
        <v>13</v>
      </c>
    </row>
    <row r="14433" spans="5:16" x14ac:dyDescent="0.25">
      <c r="E14433" s="9" t="str">
        <f t="shared" si="259"/>
        <v>SRO-101-MONTE</v>
      </c>
      <c r="F14433" s="8"/>
      <c r="G14433" s="8" t="s">
        <v>57</v>
      </c>
      <c r="H14433" s="12"/>
      <c r="I14433" s="33" cm="1">
        <f t="array" ref="I14433">MAX(($G$2:$G$300000=G14433)*$N$2:$N$300000)</f>
        <v>45133.599826388891</v>
      </c>
      <c r="J14433" s="14"/>
      <c r="N14433" s="7">
        <v>42759.627349537041</v>
      </c>
      <c r="O14433" s="8">
        <v>1</v>
      </c>
      <c r="P14433" t="s">
        <v>13</v>
      </c>
    </row>
    <row r="14434" spans="5:16" x14ac:dyDescent="0.25">
      <c r="E14434" s="9" t="str">
        <f t="shared" si="259"/>
        <v>SRO-101-MONTE</v>
      </c>
      <c r="F14434" s="8"/>
      <c r="G14434" s="8" t="s">
        <v>57</v>
      </c>
      <c r="H14434" s="12"/>
      <c r="I14434" s="33" cm="1">
        <f t="array" ref="I14434">MAX(($G$2:$G$300000=G14434)*$N$2:$N$300000)</f>
        <v>45133.599826388891</v>
      </c>
      <c r="J14434" s="14"/>
      <c r="N14434" s="7">
        <v>42759.62736111111</v>
      </c>
      <c r="O14434" s="8">
        <v>1</v>
      </c>
      <c r="P14434" t="s">
        <v>13</v>
      </c>
    </row>
    <row r="14435" spans="5:16" x14ac:dyDescent="0.25">
      <c r="E14435" s="9" t="str">
        <f t="shared" si="259"/>
        <v>SRO-101-MONTE</v>
      </c>
      <c r="F14435" s="8"/>
      <c r="G14435" s="8" t="s">
        <v>57</v>
      </c>
      <c r="H14435" s="12"/>
      <c r="I14435" s="33" cm="1">
        <f t="array" ref="I14435">MAX(($G$2:$G$300000=G14435)*$N$2:$N$300000)</f>
        <v>45133.599826388891</v>
      </c>
      <c r="J14435" s="14"/>
      <c r="N14435" s="7">
        <v>42759.627384259256</v>
      </c>
      <c r="O14435" s="8">
        <v>1</v>
      </c>
      <c r="P14435" t="s">
        <v>13</v>
      </c>
    </row>
    <row r="14436" spans="5:16" x14ac:dyDescent="0.25">
      <c r="E14436" s="9" t="str">
        <f t="shared" si="259"/>
        <v>SRO-101-MONTE</v>
      </c>
      <c r="F14436" s="8"/>
      <c r="G14436" s="8" t="s">
        <v>57</v>
      </c>
      <c r="H14436" s="12"/>
      <c r="I14436" s="33" cm="1">
        <f t="array" ref="I14436">MAX(($G$2:$G$300000=G14436)*$N$2:$N$300000)</f>
        <v>45133.599826388891</v>
      </c>
      <c r="J14436" s="14"/>
      <c r="N14436" s="7">
        <v>42759.62740740741</v>
      </c>
      <c r="O14436" s="8">
        <v>1</v>
      </c>
      <c r="P14436" t="s">
        <v>13</v>
      </c>
    </row>
    <row r="14437" spans="5:16" x14ac:dyDescent="0.25">
      <c r="E14437" s="9" t="str">
        <f t="shared" si="259"/>
        <v>SRO-101-MONTE</v>
      </c>
      <c r="F14437" s="8"/>
      <c r="G14437" s="8" t="s">
        <v>57</v>
      </c>
      <c r="H14437" s="12"/>
      <c r="I14437" s="33" cm="1">
        <f t="array" ref="I14437">MAX(($G$2:$G$300000=G14437)*$N$2:$N$300000)</f>
        <v>45133.599826388891</v>
      </c>
      <c r="J14437" s="14"/>
      <c r="N14437" s="7">
        <v>42759.627430555556</v>
      </c>
      <c r="O14437" s="8">
        <v>1</v>
      </c>
      <c r="P14437" t="s">
        <v>13</v>
      </c>
    </row>
    <row r="14438" spans="5:16" x14ac:dyDescent="0.25">
      <c r="E14438" s="9" t="str">
        <f t="shared" si="259"/>
        <v>SRO-101-MONTE</v>
      </c>
      <c r="F14438" s="8"/>
      <c r="G14438" s="8" t="s">
        <v>57</v>
      </c>
      <c r="H14438" s="12"/>
      <c r="I14438" s="33" cm="1">
        <f t="array" ref="I14438">MAX(($G$2:$G$300000=G14438)*$N$2:$N$300000)</f>
        <v>45133.599826388891</v>
      </c>
      <c r="J14438" s="14"/>
      <c r="N14438" s="7">
        <v>42759.627453703702</v>
      </c>
      <c r="O14438" s="8">
        <v>1</v>
      </c>
      <c r="P14438" t="s">
        <v>13</v>
      </c>
    </row>
    <row r="14439" spans="5:16" x14ac:dyDescent="0.25">
      <c r="E14439" s="9" t="str">
        <f t="shared" si="259"/>
        <v>SRO-101-MONTE</v>
      </c>
      <c r="F14439" s="8"/>
      <c r="G14439" s="8" t="s">
        <v>57</v>
      </c>
      <c r="H14439" s="12"/>
      <c r="I14439" s="33" cm="1">
        <f t="array" ref="I14439">MAX(($G$2:$G$300000=G14439)*$N$2:$N$300000)</f>
        <v>45133.599826388891</v>
      </c>
      <c r="J14439" s="14"/>
      <c r="N14439" s="7">
        <v>42825.36109953704</v>
      </c>
      <c r="O14439" s="8">
        <v>1</v>
      </c>
      <c r="P14439" t="s">
        <v>13</v>
      </c>
    </row>
    <row r="14440" spans="5:16" x14ac:dyDescent="0.25">
      <c r="E14440" s="9" t="str">
        <f t="shared" si="259"/>
        <v>SRO-101-MONTE</v>
      </c>
      <c r="F14440" s="8"/>
      <c r="G14440" s="8" t="s">
        <v>57</v>
      </c>
      <c r="H14440" s="12"/>
      <c r="I14440" s="33" cm="1">
        <f t="array" ref="I14440">MAX(($G$2:$G$300000=G14440)*$N$2:$N$300000)</f>
        <v>45133.599826388891</v>
      </c>
      <c r="J14440" s="14"/>
      <c r="N14440" s="7">
        <v>42825.361122685186</v>
      </c>
      <c r="O14440" s="8">
        <v>1</v>
      </c>
      <c r="P14440" t="s">
        <v>13</v>
      </c>
    </row>
    <row r="14441" spans="5:16" x14ac:dyDescent="0.25">
      <c r="E14441" s="9" t="str">
        <f t="shared" si="259"/>
        <v>SRO-101-MONTE</v>
      </c>
      <c r="F14441" s="8"/>
      <c r="G14441" s="8" t="s">
        <v>57</v>
      </c>
      <c r="H14441" s="12"/>
      <c r="I14441" s="33" cm="1">
        <f t="array" ref="I14441">MAX(($G$2:$G$300000=G14441)*$N$2:$N$300000)</f>
        <v>45133.599826388891</v>
      </c>
      <c r="J14441" s="14"/>
      <c r="N14441" s="7">
        <v>42825.361134259256</v>
      </c>
      <c r="O14441" s="8">
        <v>1</v>
      </c>
      <c r="P14441" t="s">
        <v>13</v>
      </c>
    </row>
    <row r="14442" spans="5:16" x14ac:dyDescent="0.25">
      <c r="E14442" s="9" t="str">
        <f t="shared" si="259"/>
        <v>SRO-101-MONTE</v>
      </c>
      <c r="F14442" s="8"/>
      <c r="G14442" s="8" t="s">
        <v>57</v>
      </c>
      <c r="H14442" s="12"/>
      <c r="I14442" s="33" cm="1">
        <f t="array" ref="I14442">MAX(($G$2:$G$300000=G14442)*$N$2:$N$300000)</f>
        <v>45133.599826388891</v>
      </c>
      <c r="J14442" s="14"/>
      <c r="N14442" s="7">
        <v>42825.361145833333</v>
      </c>
      <c r="O14442" s="8">
        <v>1</v>
      </c>
      <c r="P14442" t="s">
        <v>13</v>
      </c>
    </row>
    <row r="14443" spans="5:16" x14ac:dyDescent="0.25">
      <c r="E14443" s="9" t="str">
        <f t="shared" si="259"/>
        <v>SRO-101-MONTE</v>
      </c>
      <c r="F14443" s="8"/>
      <c r="G14443" s="8" t="s">
        <v>57</v>
      </c>
      <c r="H14443" s="12"/>
      <c r="I14443" s="33" cm="1">
        <f t="array" ref="I14443">MAX(($G$2:$G$300000=G14443)*$N$2:$N$300000)</f>
        <v>45133.599826388891</v>
      </c>
      <c r="J14443" s="14"/>
      <c r="N14443" s="7">
        <v>42825.361157407409</v>
      </c>
      <c r="O14443" s="8">
        <v>1</v>
      </c>
      <c r="P14443" t="s">
        <v>13</v>
      </c>
    </row>
    <row r="14444" spans="5:16" x14ac:dyDescent="0.25">
      <c r="E14444" s="9" t="str">
        <f t="shared" si="259"/>
        <v>SRO-101-MONTE</v>
      </c>
      <c r="F14444" s="8"/>
      <c r="G14444" s="8" t="s">
        <v>57</v>
      </c>
      <c r="H14444" s="12"/>
      <c r="I14444" s="33" cm="1">
        <f t="array" ref="I14444">MAX(($G$2:$G$300000=G14444)*$N$2:$N$300000)</f>
        <v>45133.599826388891</v>
      </c>
      <c r="J14444" s="14"/>
      <c r="N14444" s="7">
        <v>42825.361168981479</v>
      </c>
      <c r="O14444" s="8">
        <v>1</v>
      </c>
      <c r="P14444" t="s">
        <v>13</v>
      </c>
    </row>
    <row r="14445" spans="5:16" x14ac:dyDescent="0.25">
      <c r="E14445" s="9" t="str">
        <f t="shared" si="259"/>
        <v>SRO-101-MONTE</v>
      </c>
      <c r="F14445" s="8"/>
      <c r="G14445" s="8" t="s">
        <v>57</v>
      </c>
      <c r="H14445" s="12"/>
      <c r="I14445" s="33" cm="1">
        <f t="array" ref="I14445">MAX(($G$2:$G$300000=G14445)*$N$2:$N$300000)</f>
        <v>45133.599826388891</v>
      </c>
      <c r="J14445" s="14"/>
      <c r="N14445" s="7">
        <v>42825.361180555556</v>
      </c>
      <c r="O14445" s="8">
        <v>1</v>
      </c>
      <c r="P14445" t="s">
        <v>13</v>
      </c>
    </row>
    <row r="14446" spans="5:16" x14ac:dyDescent="0.25">
      <c r="E14446" s="9" t="str">
        <f t="shared" si="259"/>
        <v>SRO-101-MONTE</v>
      </c>
      <c r="F14446" s="8"/>
      <c r="G14446" s="8" t="s">
        <v>57</v>
      </c>
      <c r="H14446" s="12"/>
      <c r="I14446" s="33" cm="1">
        <f t="array" ref="I14446">MAX(($G$2:$G$300000=G14446)*$N$2:$N$300000)</f>
        <v>45133.599826388891</v>
      </c>
      <c r="J14446" s="14"/>
      <c r="N14446" s="7">
        <v>42825.361192129632</v>
      </c>
      <c r="O14446" s="8">
        <v>1</v>
      </c>
      <c r="P14446" t="s">
        <v>13</v>
      </c>
    </row>
    <row r="14447" spans="5:16" x14ac:dyDescent="0.25">
      <c r="E14447" s="9" t="str">
        <f t="shared" si="259"/>
        <v>SRO-101-MONTE</v>
      </c>
      <c r="F14447" s="8"/>
      <c r="G14447" s="8" t="s">
        <v>57</v>
      </c>
      <c r="H14447" s="12"/>
      <c r="I14447" s="33" cm="1">
        <f t="array" ref="I14447">MAX(($G$2:$G$300000=G14447)*$N$2:$N$300000)</f>
        <v>45133.599826388891</v>
      </c>
      <c r="J14447" s="14"/>
      <c r="N14447" s="7">
        <v>42825.361203703702</v>
      </c>
      <c r="O14447" s="8">
        <v>1</v>
      </c>
      <c r="P14447" t="s">
        <v>13</v>
      </c>
    </row>
    <row r="14448" spans="5:16" x14ac:dyDescent="0.25">
      <c r="E14448" s="9" t="str">
        <f t="shared" si="259"/>
        <v>SRO-101-MONTE</v>
      </c>
      <c r="F14448" s="8"/>
      <c r="G14448" s="8" t="s">
        <v>57</v>
      </c>
      <c r="H14448" s="12"/>
      <c r="I14448" s="33" cm="1">
        <f t="array" ref="I14448">MAX(($G$2:$G$300000=G14448)*$N$2:$N$300000)</f>
        <v>45133.599826388891</v>
      </c>
      <c r="J14448" s="14"/>
      <c r="N14448" s="7">
        <v>42825.361203703702</v>
      </c>
      <c r="O14448" s="8">
        <v>2</v>
      </c>
      <c r="P14448" t="s">
        <v>13</v>
      </c>
    </row>
    <row r="14449" spans="5:16" x14ac:dyDescent="0.25">
      <c r="E14449" s="9" t="str">
        <f t="shared" si="259"/>
        <v>SRO-101-MONTE</v>
      </c>
      <c r="F14449" s="8"/>
      <c r="G14449" s="8" t="s">
        <v>57</v>
      </c>
      <c r="H14449" s="12"/>
      <c r="I14449" s="33" cm="1">
        <f t="array" ref="I14449">MAX(($G$2:$G$300000=G14449)*$N$2:$N$300000)</f>
        <v>45133.599826388891</v>
      </c>
      <c r="J14449" s="14"/>
      <c r="N14449" s="7">
        <v>42825.361215277779</v>
      </c>
      <c r="O14449" s="8">
        <v>1</v>
      </c>
      <c r="P14449" t="s">
        <v>13</v>
      </c>
    </row>
    <row r="14450" spans="5:16" x14ac:dyDescent="0.25">
      <c r="E14450" s="9" t="str">
        <f t="shared" si="259"/>
        <v>SRO-101-MONTE</v>
      </c>
      <c r="F14450" s="8"/>
      <c r="G14450" s="8" t="s">
        <v>57</v>
      </c>
      <c r="H14450" s="12"/>
      <c r="I14450" s="33" cm="1">
        <f t="array" ref="I14450">MAX(($G$2:$G$300000=G14450)*$N$2:$N$300000)</f>
        <v>45133.599826388891</v>
      </c>
      <c r="J14450" s="14"/>
      <c r="N14450" s="7">
        <v>42825.361215277779</v>
      </c>
      <c r="O14450" s="8">
        <v>2</v>
      </c>
      <c r="P14450" t="s">
        <v>13</v>
      </c>
    </row>
    <row r="14451" spans="5:16" x14ac:dyDescent="0.25">
      <c r="E14451" s="9" t="str">
        <f t="shared" si="259"/>
        <v>SRO-101-MONTE</v>
      </c>
      <c r="F14451" s="8"/>
      <c r="G14451" s="8" t="s">
        <v>57</v>
      </c>
      <c r="H14451" s="12"/>
      <c r="I14451" s="33" cm="1">
        <f t="array" ref="I14451">MAX(($G$2:$G$300000=G14451)*$N$2:$N$300000)</f>
        <v>45133.599826388891</v>
      </c>
      <c r="J14451" s="14"/>
      <c r="N14451" s="7">
        <v>42825.363796296297</v>
      </c>
      <c r="O14451" s="8">
        <v>1</v>
      </c>
      <c r="P14451" t="s">
        <v>13</v>
      </c>
    </row>
    <row r="14452" spans="5:16" x14ac:dyDescent="0.25">
      <c r="E14452" s="9" t="str">
        <f t="shared" si="259"/>
        <v>SRO-101-MONTE</v>
      </c>
      <c r="F14452" s="8"/>
      <c r="G14452" s="8" t="s">
        <v>57</v>
      </c>
      <c r="H14452" s="12"/>
      <c r="I14452" s="33" cm="1">
        <f t="array" ref="I14452">MAX(($G$2:$G$300000=G14452)*$N$2:$N$300000)</f>
        <v>45133.599826388891</v>
      </c>
      <c r="J14452" s="14"/>
      <c r="N14452" s="7">
        <v>42825.363807870373</v>
      </c>
      <c r="O14452" s="8">
        <v>1</v>
      </c>
      <c r="P14452" t="s">
        <v>13</v>
      </c>
    </row>
    <row r="14453" spans="5:16" x14ac:dyDescent="0.25">
      <c r="E14453" s="9" t="str">
        <f t="shared" si="259"/>
        <v>SRO-101-MONTE</v>
      </c>
      <c r="F14453" s="8"/>
      <c r="G14453" s="8" t="s">
        <v>57</v>
      </c>
      <c r="H14453" s="12"/>
      <c r="I14453" s="33" cm="1">
        <f t="array" ref="I14453">MAX(($G$2:$G$300000=G14453)*$N$2:$N$300000)</f>
        <v>45133.599826388891</v>
      </c>
      <c r="J14453" s="14"/>
      <c r="N14453" s="7">
        <v>42825.363819444443</v>
      </c>
      <c r="O14453" s="8">
        <v>1</v>
      </c>
      <c r="P14453" t="s">
        <v>13</v>
      </c>
    </row>
    <row r="14454" spans="5:16" x14ac:dyDescent="0.25">
      <c r="E14454" s="9" t="str">
        <f t="shared" si="259"/>
        <v>SRO-101-MONTE</v>
      </c>
      <c r="F14454" s="8"/>
      <c r="G14454" s="8" t="s">
        <v>57</v>
      </c>
      <c r="H14454" s="12"/>
      <c r="I14454" s="33" cm="1">
        <f t="array" ref="I14454">MAX(($G$2:$G$300000=G14454)*$N$2:$N$300000)</f>
        <v>45133.599826388891</v>
      </c>
      <c r="J14454" s="14"/>
      <c r="N14454" s="7">
        <v>42866.65934027778</v>
      </c>
      <c r="O14454" s="8">
        <v>1</v>
      </c>
      <c r="P14454" t="s">
        <v>12</v>
      </c>
    </row>
    <row r="14455" spans="5:16" x14ac:dyDescent="0.25">
      <c r="E14455" s="9" t="str">
        <f t="shared" si="259"/>
        <v>SRO-101-MONTE</v>
      </c>
      <c r="F14455" s="8"/>
      <c r="G14455" s="8" t="s">
        <v>57</v>
      </c>
      <c r="H14455" s="12"/>
      <c r="I14455" s="33" cm="1">
        <f t="array" ref="I14455">MAX(($G$2:$G$300000=G14455)*$N$2:$N$300000)</f>
        <v>45133.599826388891</v>
      </c>
      <c r="J14455" s="14"/>
      <c r="N14455" s="7">
        <v>42866.65934027778</v>
      </c>
      <c r="O14455" s="8">
        <v>2</v>
      </c>
      <c r="P14455" t="s">
        <v>12</v>
      </c>
    </row>
    <row r="14456" spans="5:16" x14ac:dyDescent="0.25">
      <c r="E14456" s="9" t="str">
        <f t="shared" si="259"/>
        <v>SRO-101-MONTE</v>
      </c>
      <c r="F14456" s="8"/>
      <c r="G14456" s="8" t="s">
        <v>57</v>
      </c>
      <c r="H14456" s="12"/>
      <c r="I14456" s="33" cm="1">
        <f t="array" ref="I14456">MAX(($G$2:$G$300000=G14456)*$N$2:$N$300000)</f>
        <v>45133.599826388891</v>
      </c>
      <c r="J14456" s="14"/>
      <c r="N14456" s="7">
        <v>42866.65934027778</v>
      </c>
      <c r="O14456" s="8">
        <v>3</v>
      </c>
      <c r="P14456" t="s">
        <v>12</v>
      </c>
    </row>
    <row r="14457" spans="5:16" x14ac:dyDescent="0.25">
      <c r="E14457" s="9" t="str">
        <f t="shared" si="259"/>
        <v>SRO-101-MONTE</v>
      </c>
      <c r="F14457" s="8"/>
      <c r="G14457" s="8" t="s">
        <v>57</v>
      </c>
      <c r="H14457" s="12"/>
      <c r="I14457" s="33" cm="1">
        <f t="array" ref="I14457">MAX(($G$2:$G$300000=G14457)*$N$2:$N$300000)</f>
        <v>45133.599826388891</v>
      </c>
      <c r="J14457" s="14"/>
      <c r="N14457" s="7">
        <v>42866.659351851849</v>
      </c>
      <c r="O14457" s="8">
        <v>1</v>
      </c>
      <c r="P14457" t="s">
        <v>12</v>
      </c>
    </row>
    <row r="14458" spans="5:16" x14ac:dyDescent="0.25">
      <c r="E14458" s="9" t="str">
        <f t="shared" si="259"/>
        <v>SRO-101-MONTE</v>
      </c>
      <c r="F14458" s="8"/>
      <c r="G14458" s="8" t="s">
        <v>57</v>
      </c>
      <c r="H14458" s="12"/>
      <c r="I14458" s="33" cm="1">
        <f t="array" ref="I14458">MAX(($G$2:$G$300000=G14458)*$N$2:$N$300000)</f>
        <v>45133.599826388891</v>
      </c>
      <c r="J14458" s="14"/>
      <c r="N14458" s="7">
        <v>42866.659351851849</v>
      </c>
      <c r="O14458" s="8">
        <v>2</v>
      </c>
      <c r="P14458" t="s">
        <v>12</v>
      </c>
    </row>
    <row r="14459" spans="5:16" x14ac:dyDescent="0.25">
      <c r="E14459" s="9" t="str">
        <f t="shared" si="259"/>
        <v>SRO-101-MONTE</v>
      </c>
      <c r="F14459" s="8"/>
      <c r="G14459" s="8" t="s">
        <v>57</v>
      </c>
      <c r="H14459" s="12"/>
      <c r="I14459" s="33" cm="1">
        <f t="array" ref="I14459">MAX(($G$2:$G$300000=G14459)*$N$2:$N$300000)</f>
        <v>45133.599826388891</v>
      </c>
      <c r="J14459" s="14"/>
      <c r="N14459" s="7">
        <v>42866.659351851849</v>
      </c>
      <c r="O14459" s="8">
        <v>3</v>
      </c>
      <c r="P14459" t="s">
        <v>12</v>
      </c>
    </row>
    <row r="14460" spans="5:16" x14ac:dyDescent="0.25">
      <c r="E14460" s="9" t="str">
        <f t="shared" ref="E14460:E14523" si="260">+G14460&amp;H14460</f>
        <v>SRO-101-MONTE</v>
      </c>
      <c r="F14460" s="8"/>
      <c r="G14460" s="8" t="s">
        <v>57</v>
      </c>
      <c r="H14460" s="12"/>
      <c r="I14460" s="33" cm="1">
        <f t="array" ref="I14460">MAX(($G$2:$G$300000=G14460)*$N$2:$N$300000)</f>
        <v>45133.599826388891</v>
      </c>
      <c r="J14460" s="14"/>
      <c r="N14460" s="7">
        <v>42866.659351851849</v>
      </c>
      <c r="O14460" s="8">
        <v>4</v>
      </c>
      <c r="P14460" t="s">
        <v>12</v>
      </c>
    </row>
    <row r="14461" spans="5:16" x14ac:dyDescent="0.25">
      <c r="E14461" s="9" t="str">
        <f t="shared" si="260"/>
        <v>SRO-101-MONTE</v>
      </c>
      <c r="F14461" s="8"/>
      <c r="G14461" s="8" t="s">
        <v>57</v>
      </c>
      <c r="H14461" s="12"/>
      <c r="I14461" s="33" cm="1">
        <f t="array" ref="I14461">MAX(($G$2:$G$300000=G14461)*$N$2:$N$300000)</f>
        <v>45133.599826388891</v>
      </c>
      <c r="J14461" s="14"/>
      <c r="N14461" s="7">
        <v>42866.659351851849</v>
      </c>
      <c r="O14461" s="8">
        <v>5</v>
      </c>
      <c r="P14461" t="s">
        <v>12</v>
      </c>
    </row>
    <row r="14462" spans="5:16" x14ac:dyDescent="0.25">
      <c r="E14462" s="9" t="str">
        <f t="shared" si="260"/>
        <v>SRO-101-MONTE</v>
      </c>
      <c r="F14462" s="8"/>
      <c r="G14462" s="8" t="s">
        <v>57</v>
      </c>
      <c r="H14462" s="12"/>
      <c r="I14462" s="33" cm="1">
        <f t="array" ref="I14462">MAX(($G$2:$G$300000=G14462)*$N$2:$N$300000)</f>
        <v>45133.599826388891</v>
      </c>
      <c r="J14462" s="14"/>
      <c r="N14462" s="7">
        <v>42866.659351851849</v>
      </c>
      <c r="O14462" s="8">
        <v>6</v>
      </c>
      <c r="P14462" t="s">
        <v>12</v>
      </c>
    </row>
    <row r="14463" spans="5:16" x14ac:dyDescent="0.25">
      <c r="E14463" s="9" t="str">
        <f t="shared" si="260"/>
        <v>SRO-101-MONTE</v>
      </c>
      <c r="F14463" s="8"/>
      <c r="G14463" s="8" t="s">
        <v>57</v>
      </c>
      <c r="H14463" s="12"/>
      <c r="I14463" s="33" cm="1">
        <f t="array" ref="I14463">MAX(($G$2:$G$300000=G14463)*$N$2:$N$300000)</f>
        <v>45133.599826388891</v>
      </c>
      <c r="J14463" s="14"/>
      <c r="N14463" s="7">
        <v>42866.659351851849</v>
      </c>
      <c r="O14463" s="8">
        <v>7</v>
      </c>
      <c r="P14463" t="s">
        <v>12</v>
      </c>
    </row>
    <row r="14464" spans="5:16" x14ac:dyDescent="0.25">
      <c r="E14464" s="9" t="str">
        <f t="shared" si="260"/>
        <v>SRO-101-MONTE</v>
      </c>
      <c r="F14464" s="8"/>
      <c r="G14464" s="8" t="s">
        <v>57</v>
      </c>
      <c r="H14464" s="12"/>
      <c r="I14464" s="33" cm="1">
        <f t="array" ref="I14464">MAX(($G$2:$G$300000=G14464)*$N$2:$N$300000)</f>
        <v>45133.599826388891</v>
      </c>
      <c r="J14464" s="14"/>
      <c r="N14464" s="7">
        <v>42866.659351851849</v>
      </c>
      <c r="O14464" s="8">
        <v>8</v>
      </c>
      <c r="P14464" t="s">
        <v>12</v>
      </c>
    </row>
    <row r="14465" spans="5:16" x14ac:dyDescent="0.25">
      <c r="E14465" s="9" t="str">
        <f t="shared" si="260"/>
        <v>SRO-101-MONTE</v>
      </c>
      <c r="F14465" s="8"/>
      <c r="G14465" s="8" t="s">
        <v>57</v>
      </c>
      <c r="H14465" s="12"/>
      <c r="I14465" s="33" cm="1">
        <f t="array" ref="I14465">MAX(($G$2:$G$300000=G14465)*$N$2:$N$300000)</f>
        <v>45133.599826388891</v>
      </c>
      <c r="J14465" s="14"/>
      <c r="N14465" s="7">
        <v>42866.659351851849</v>
      </c>
      <c r="O14465" s="8">
        <v>9</v>
      </c>
      <c r="P14465" t="s">
        <v>12</v>
      </c>
    </row>
    <row r="14466" spans="5:16" x14ac:dyDescent="0.25">
      <c r="E14466" s="9" t="str">
        <f t="shared" si="260"/>
        <v>SRO-101-MONTE</v>
      </c>
      <c r="F14466" s="8"/>
      <c r="G14466" s="8" t="s">
        <v>57</v>
      </c>
      <c r="H14466" s="12"/>
      <c r="I14466" s="33" cm="1">
        <f t="array" ref="I14466">MAX(($G$2:$G$300000=G14466)*$N$2:$N$300000)</f>
        <v>45133.599826388891</v>
      </c>
      <c r="J14466" s="14"/>
      <c r="N14466" s="7">
        <v>42866.659351851849</v>
      </c>
      <c r="O14466" s="8">
        <v>10</v>
      </c>
      <c r="P14466" t="s">
        <v>12</v>
      </c>
    </row>
    <row r="14467" spans="5:16" x14ac:dyDescent="0.25">
      <c r="E14467" s="9" t="str">
        <f t="shared" si="260"/>
        <v>SRO-101-MONTE</v>
      </c>
      <c r="F14467" s="8"/>
      <c r="G14467" s="8" t="s">
        <v>57</v>
      </c>
      <c r="H14467" s="12"/>
      <c r="I14467" s="33" cm="1">
        <f t="array" ref="I14467">MAX(($G$2:$G$300000=G14467)*$N$2:$N$300000)</f>
        <v>45133.599826388891</v>
      </c>
      <c r="J14467" s="14"/>
      <c r="N14467" s="7">
        <v>42866.659351851849</v>
      </c>
      <c r="O14467" s="8">
        <v>11</v>
      </c>
      <c r="P14467" t="s">
        <v>12</v>
      </c>
    </row>
    <row r="14468" spans="5:16" x14ac:dyDescent="0.25">
      <c r="E14468" s="9" t="str">
        <f t="shared" si="260"/>
        <v>SRO-101-MONTE</v>
      </c>
      <c r="F14468" s="8"/>
      <c r="G14468" s="8" t="s">
        <v>57</v>
      </c>
      <c r="H14468" s="12"/>
      <c r="I14468" s="33" cm="1">
        <f t="array" ref="I14468">MAX(($G$2:$G$300000=G14468)*$N$2:$N$300000)</f>
        <v>45133.599826388891</v>
      </c>
      <c r="J14468" s="14"/>
      <c r="N14468" s="7">
        <v>42866.659351851849</v>
      </c>
      <c r="O14468" s="8">
        <v>12</v>
      </c>
      <c r="P14468" t="s">
        <v>12</v>
      </c>
    </row>
    <row r="14469" spans="5:16" x14ac:dyDescent="0.25">
      <c r="E14469" s="9" t="str">
        <f t="shared" si="260"/>
        <v>SRO-101-MONTE</v>
      </c>
      <c r="F14469" s="8"/>
      <c r="G14469" s="8" t="s">
        <v>57</v>
      </c>
      <c r="H14469" s="12"/>
      <c r="I14469" s="33" cm="1">
        <f t="array" ref="I14469">MAX(($G$2:$G$300000=G14469)*$N$2:$N$300000)</f>
        <v>45133.599826388891</v>
      </c>
      <c r="J14469" s="14"/>
      <c r="N14469" s="7">
        <v>42866.659351851849</v>
      </c>
      <c r="O14469" s="8">
        <v>13</v>
      </c>
      <c r="P14469" t="s">
        <v>12</v>
      </c>
    </row>
    <row r="14470" spans="5:16" x14ac:dyDescent="0.25">
      <c r="E14470" s="9" t="str">
        <f t="shared" si="260"/>
        <v>SRO-101-MONTE</v>
      </c>
      <c r="F14470" s="8"/>
      <c r="G14470" s="8" t="s">
        <v>57</v>
      </c>
      <c r="H14470" s="12"/>
      <c r="I14470" s="33" cm="1">
        <f t="array" ref="I14470">MAX(($G$2:$G$300000=G14470)*$N$2:$N$300000)</f>
        <v>45133.599826388891</v>
      </c>
      <c r="J14470" s="14"/>
      <c r="N14470" s="7">
        <v>42866.659351851849</v>
      </c>
      <c r="O14470" s="8">
        <v>14</v>
      </c>
      <c r="P14470" t="s">
        <v>12</v>
      </c>
    </row>
    <row r="14471" spans="5:16" x14ac:dyDescent="0.25">
      <c r="E14471" s="9" t="str">
        <f t="shared" si="260"/>
        <v>SRO-101-MONTE</v>
      </c>
      <c r="F14471" s="8"/>
      <c r="G14471" s="8" t="s">
        <v>57</v>
      </c>
      <c r="H14471" s="12"/>
      <c r="I14471" s="33" cm="1">
        <f t="array" ref="I14471">MAX(($G$2:$G$300000=G14471)*$N$2:$N$300000)</f>
        <v>45133.599826388891</v>
      </c>
      <c r="J14471" s="14"/>
      <c r="N14471" s="7">
        <v>42866.659351851849</v>
      </c>
      <c r="O14471" s="8">
        <v>15</v>
      </c>
      <c r="P14471" t="s">
        <v>12</v>
      </c>
    </row>
    <row r="14472" spans="5:16" x14ac:dyDescent="0.25">
      <c r="E14472" s="9" t="str">
        <f t="shared" si="260"/>
        <v>SRO-101-MONTE</v>
      </c>
      <c r="F14472" s="8"/>
      <c r="G14472" s="8" t="s">
        <v>57</v>
      </c>
      <c r="H14472" s="12"/>
      <c r="I14472" s="33" cm="1">
        <f t="array" ref="I14472">MAX(($G$2:$G$300000=G14472)*$N$2:$N$300000)</f>
        <v>45133.599826388891</v>
      </c>
      <c r="J14472" s="14"/>
      <c r="N14472" s="7">
        <v>42866.659351851849</v>
      </c>
      <c r="O14472" s="8">
        <v>16</v>
      </c>
      <c r="P14472" t="s">
        <v>12</v>
      </c>
    </row>
    <row r="14473" spans="5:16" x14ac:dyDescent="0.25">
      <c r="E14473" s="9" t="str">
        <f t="shared" si="260"/>
        <v>SRO-101-MONTE</v>
      </c>
      <c r="F14473" s="8"/>
      <c r="G14473" s="8" t="s">
        <v>57</v>
      </c>
      <c r="H14473" s="12"/>
      <c r="I14473" s="33" cm="1">
        <f t="array" ref="I14473">MAX(($G$2:$G$300000=G14473)*$N$2:$N$300000)</f>
        <v>45133.599826388891</v>
      </c>
      <c r="J14473" s="14"/>
      <c r="N14473" s="7">
        <v>42866.659351851849</v>
      </c>
      <c r="O14473" s="8">
        <v>17</v>
      </c>
      <c r="P14473" t="s">
        <v>12</v>
      </c>
    </row>
    <row r="14474" spans="5:16" x14ac:dyDescent="0.25">
      <c r="E14474" s="9" t="str">
        <f t="shared" si="260"/>
        <v>SRO-101-MONTE</v>
      </c>
      <c r="F14474" s="8"/>
      <c r="G14474" s="8" t="s">
        <v>57</v>
      </c>
      <c r="H14474" s="12"/>
      <c r="I14474" s="33" cm="1">
        <f t="array" ref="I14474">MAX(($G$2:$G$300000=G14474)*$N$2:$N$300000)</f>
        <v>45133.599826388891</v>
      </c>
      <c r="J14474" s="14"/>
      <c r="N14474" s="7">
        <v>42866.659351851849</v>
      </c>
      <c r="O14474" s="8">
        <v>18</v>
      </c>
      <c r="P14474" t="s">
        <v>12</v>
      </c>
    </row>
    <row r="14475" spans="5:16" x14ac:dyDescent="0.25">
      <c r="E14475" s="9" t="str">
        <f t="shared" si="260"/>
        <v>SRO-101-MONTE</v>
      </c>
      <c r="F14475" s="8"/>
      <c r="G14475" s="8" t="s">
        <v>57</v>
      </c>
      <c r="H14475" s="12"/>
      <c r="I14475" s="33" cm="1">
        <f t="array" ref="I14475">MAX(($G$2:$G$300000=G14475)*$N$2:$N$300000)</f>
        <v>45133.599826388891</v>
      </c>
      <c r="J14475" s="14"/>
      <c r="N14475" s="7">
        <v>42866.659351851849</v>
      </c>
      <c r="O14475" s="8">
        <v>19</v>
      </c>
      <c r="P14475" t="s">
        <v>12</v>
      </c>
    </row>
    <row r="14476" spans="5:16" x14ac:dyDescent="0.25">
      <c r="E14476" s="9" t="str">
        <f t="shared" si="260"/>
        <v>SRO-101-MONTE</v>
      </c>
      <c r="F14476" s="8"/>
      <c r="G14476" s="8" t="s">
        <v>57</v>
      </c>
      <c r="H14476" s="12"/>
      <c r="I14476" s="33" cm="1">
        <f t="array" ref="I14476">MAX(($G$2:$G$300000=G14476)*$N$2:$N$300000)</f>
        <v>45133.599826388891</v>
      </c>
      <c r="J14476" s="14"/>
      <c r="N14476" s="7">
        <v>42866.659351851849</v>
      </c>
      <c r="O14476" s="8">
        <v>20</v>
      </c>
      <c r="P14476" t="s">
        <v>12</v>
      </c>
    </row>
    <row r="14477" spans="5:16" x14ac:dyDescent="0.25">
      <c r="E14477" s="9" t="str">
        <f t="shared" si="260"/>
        <v>SRO-101-MONTE</v>
      </c>
      <c r="F14477" s="8"/>
      <c r="G14477" s="8" t="s">
        <v>57</v>
      </c>
      <c r="H14477" s="12"/>
      <c r="I14477" s="33" cm="1">
        <f t="array" ref="I14477">MAX(($G$2:$G$300000=G14477)*$N$2:$N$300000)</f>
        <v>45133.599826388891</v>
      </c>
      <c r="J14477" s="14"/>
      <c r="N14477" s="7">
        <v>42866.659351851849</v>
      </c>
      <c r="O14477" s="8">
        <v>21</v>
      </c>
      <c r="P14477" t="s">
        <v>12</v>
      </c>
    </row>
    <row r="14478" spans="5:16" x14ac:dyDescent="0.25">
      <c r="E14478" s="9" t="str">
        <f t="shared" si="260"/>
        <v>SRO-101-MONTE</v>
      </c>
      <c r="F14478" s="8"/>
      <c r="G14478" s="8" t="s">
        <v>57</v>
      </c>
      <c r="H14478" s="12"/>
      <c r="I14478" s="33" cm="1">
        <f t="array" ref="I14478">MAX(($G$2:$G$300000=G14478)*$N$2:$N$300000)</f>
        <v>45133.599826388891</v>
      </c>
      <c r="J14478" s="14"/>
      <c r="N14478" s="7">
        <v>42866.659351851849</v>
      </c>
      <c r="O14478" s="8">
        <v>22</v>
      </c>
      <c r="P14478" t="s">
        <v>12</v>
      </c>
    </row>
    <row r="14479" spans="5:16" x14ac:dyDescent="0.25">
      <c r="E14479" s="9" t="str">
        <f t="shared" si="260"/>
        <v>SRO-101-MONTE</v>
      </c>
      <c r="F14479" s="8"/>
      <c r="G14479" s="8" t="s">
        <v>57</v>
      </c>
      <c r="H14479" s="12"/>
      <c r="I14479" s="33" cm="1">
        <f t="array" ref="I14479">MAX(($G$2:$G$300000=G14479)*$N$2:$N$300000)</f>
        <v>45133.599826388891</v>
      </c>
      <c r="J14479" s="14"/>
      <c r="N14479" s="7">
        <v>42866.659363425926</v>
      </c>
      <c r="O14479" s="8">
        <v>1</v>
      </c>
      <c r="P14479" t="s">
        <v>12</v>
      </c>
    </row>
    <row r="14480" spans="5:16" x14ac:dyDescent="0.25">
      <c r="E14480" s="9" t="str">
        <f t="shared" si="260"/>
        <v>SRO-101-MONTE</v>
      </c>
      <c r="F14480" s="8"/>
      <c r="G14480" s="8" t="s">
        <v>57</v>
      </c>
      <c r="H14480" s="12"/>
      <c r="I14480" s="33" cm="1">
        <f t="array" ref="I14480">MAX(($G$2:$G$300000=G14480)*$N$2:$N$300000)</f>
        <v>45133.599826388891</v>
      </c>
      <c r="J14480" s="14"/>
      <c r="N14480" s="7">
        <v>42866.659363425926</v>
      </c>
      <c r="O14480" s="8">
        <v>2</v>
      </c>
      <c r="P14480" t="s">
        <v>12</v>
      </c>
    </row>
    <row r="14481" spans="5:16" x14ac:dyDescent="0.25">
      <c r="E14481" s="9" t="str">
        <f t="shared" si="260"/>
        <v>SRO-101-MONTE</v>
      </c>
      <c r="F14481" s="8"/>
      <c r="G14481" s="8" t="s">
        <v>57</v>
      </c>
      <c r="H14481" s="12"/>
      <c r="I14481" s="33" cm="1">
        <f t="array" ref="I14481">MAX(($G$2:$G$300000=G14481)*$N$2:$N$300000)</f>
        <v>45133.599826388891</v>
      </c>
      <c r="J14481" s="14"/>
      <c r="N14481" s="7">
        <v>42866.659363425926</v>
      </c>
      <c r="O14481" s="8">
        <v>3</v>
      </c>
      <c r="P14481" t="s">
        <v>12</v>
      </c>
    </row>
    <row r="14482" spans="5:16" x14ac:dyDescent="0.25">
      <c r="E14482" s="9" t="str">
        <f t="shared" si="260"/>
        <v>SRO-101-MONTE</v>
      </c>
      <c r="F14482" s="8"/>
      <c r="G14482" s="8" t="s">
        <v>57</v>
      </c>
      <c r="H14482" s="12"/>
      <c r="I14482" s="33" cm="1">
        <f t="array" ref="I14482">MAX(($G$2:$G$300000=G14482)*$N$2:$N$300000)</f>
        <v>45133.599826388891</v>
      </c>
      <c r="J14482" s="14"/>
      <c r="N14482" s="7">
        <v>42866.659363425926</v>
      </c>
      <c r="O14482" s="8">
        <v>4</v>
      </c>
      <c r="P14482" t="s">
        <v>12</v>
      </c>
    </row>
    <row r="14483" spans="5:16" x14ac:dyDescent="0.25">
      <c r="E14483" s="9" t="str">
        <f t="shared" si="260"/>
        <v>SRO-101-MONTE</v>
      </c>
      <c r="F14483" s="8"/>
      <c r="G14483" s="8" t="s">
        <v>57</v>
      </c>
      <c r="H14483" s="12"/>
      <c r="I14483" s="33" cm="1">
        <f t="array" ref="I14483">MAX(($G$2:$G$300000=G14483)*$N$2:$N$300000)</f>
        <v>45133.599826388891</v>
      </c>
      <c r="J14483" s="14"/>
      <c r="N14483" s="7">
        <v>42866.659363425926</v>
      </c>
      <c r="O14483" s="8">
        <v>5</v>
      </c>
      <c r="P14483" t="s">
        <v>12</v>
      </c>
    </row>
    <row r="14484" spans="5:16" x14ac:dyDescent="0.25">
      <c r="E14484" s="9" t="str">
        <f t="shared" si="260"/>
        <v>SRO-101-MONTE</v>
      </c>
      <c r="F14484" s="8"/>
      <c r="G14484" s="8" t="s">
        <v>57</v>
      </c>
      <c r="H14484" s="12"/>
      <c r="I14484" s="33" cm="1">
        <f t="array" ref="I14484">MAX(($G$2:$G$300000=G14484)*$N$2:$N$300000)</f>
        <v>45133.599826388891</v>
      </c>
      <c r="J14484" s="14"/>
      <c r="N14484" s="7">
        <v>42866.659363425926</v>
      </c>
      <c r="O14484" s="8">
        <v>6</v>
      </c>
      <c r="P14484" t="s">
        <v>12</v>
      </c>
    </row>
    <row r="14485" spans="5:16" x14ac:dyDescent="0.25">
      <c r="E14485" s="9" t="str">
        <f t="shared" si="260"/>
        <v>SRO-101-MONTE</v>
      </c>
      <c r="F14485" s="8"/>
      <c r="G14485" s="8" t="s">
        <v>57</v>
      </c>
      <c r="H14485" s="12"/>
      <c r="I14485" s="33" cm="1">
        <f t="array" ref="I14485">MAX(($G$2:$G$300000=G14485)*$N$2:$N$300000)</f>
        <v>45133.599826388891</v>
      </c>
      <c r="J14485" s="14"/>
      <c r="N14485" s="7">
        <v>42866.659363425926</v>
      </c>
      <c r="O14485" s="8">
        <v>7</v>
      </c>
      <c r="P14485" t="s">
        <v>12</v>
      </c>
    </row>
    <row r="14486" spans="5:16" x14ac:dyDescent="0.25">
      <c r="E14486" s="9" t="str">
        <f t="shared" si="260"/>
        <v>SRO-101-MONTE</v>
      </c>
      <c r="F14486" s="8"/>
      <c r="G14486" s="8" t="s">
        <v>57</v>
      </c>
      <c r="H14486" s="12"/>
      <c r="I14486" s="33" cm="1">
        <f t="array" ref="I14486">MAX(($G$2:$G$300000=G14486)*$N$2:$N$300000)</f>
        <v>45133.599826388891</v>
      </c>
      <c r="J14486" s="14"/>
      <c r="N14486" s="7">
        <v>42866.659363425926</v>
      </c>
      <c r="O14486" s="8">
        <v>8</v>
      </c>
      <c r="P14486" t="s">
        <v>12</v>
      </c>
    </row>
    <row r="14487" spans="5:16" x14ac:dyDescent="0.25">
      <c r="E14487" s="9" t="str">
        <f t="shared" si="260"/>
        <v>SRO-101-MONTE</v>
      </c>
      <c r="F14487" s="8"/>
      <c r="G14487" s="8" t="s">
        <v>57</v>
      </c>
      <c r="H14487" s="12"/>
      <c r="I14487" s="33" cm="1">
        <f t="array" ref="I14487">MAX(($G$2:$G$300000=G14487)*$N$2:$N$300000)</f>
        <v>45133.599826388891</v>
      </c>
      <c r="J14487" s="14"/>
      <c r="N14487" s="7">
        <v>42866.659363425926</v>
      </c>
      <c r="O14487" s="8">
        <v>9</v>
      </c>
      <c r="P14487" t="s">
        <v>12</v>
      </c>
    </row>
    <row r="14488" spans="5:16" x14ac:dyDescent="0.25">
      <c r="E14488" s="9" t="str">
        <f t="shared" si="260"/>
        <v>SRO-101-MONTE</v>
      </c>
      <c r="F14488" s="8"/>
      <c r="G14488" s="8" t="s">
        <v>57</v>
      </c>
      <c r="H14488" s="12"/>
      <c r="I14488" s="33" cm="1">
        <f t="array" ref="I14488">MAX(($G$2:$G$300000=G14488)*$N$2:$N$300000)</f>
        <v>45133.599826388891</v>
      </c>
      <c r="J14488" s="14"/>
      <c r="N14488" s="7">
        <v>42866.659363425926</v>
      </c>
      <c r="O14488" s="8">
        <v>10</v>
      </c>
      <c r="P14488" t="s">
        <v>12</v>
      </c>
    </row>
    <row r="14489" spans="5:16" x14ac:dyDescent="0.25">
      <c r="E14489" s="9" t="str">
        <f t="shared" si="260"/>
        <v>SRO-101-MONTE</v>
      </c>
      <c r="F14489" s="8"/>
      <c r="G14489" s="8" t="s">
        <v>57</v>
      </c>
      <c r="H14489" s="12"/>
      <c r="I14489" s="33" cm="1">
        <f t="array" ref="I14489">MAX(($G$2:$G$300000=G14489)*$N$2:$N$300000)</f>
        <v>45133.599826388891</v>
      </c>
      <c r="J14489" s="14"/>
      <c r="N14489" s="7">
        <v>42866.659363425926</v>
      </c>
      <c r="O14489" s="8">
        <v>11</v>
      </c>
      <c r="P14489" t="s">
        <v>12</v>
      </c>
    </row>
    <row r="14490" spans="5:16" x14ac:dyDescent="0.25">
      <c r="E14490" s="9" t="str">
        <f t="shared" si="260"/>
        <v>SRO-101-MONTE</v>
      </c>
      <c r="F14490" s="8"/>
      <c r="G14490" s="8" t="s">
        <v>57</v>
      </c>
      <c r="H14490" s="12"/>
      <c r="I14490" s="33" cm="1">
        <f t="array" ref="I14490">MAX(($G$2:$G$300000=G14490)*$N$2:$N$300000)</f>
        <v>45133.599826388891</v>
      </c>
      <c r="J14490" s="14"/>
      <c r="N14490" s="7">
        <v>42866.659363425926</v>
      </c>
      <c r="O14490" s="8">
        <v>12</v>
      </c>
      <c r="P14490" t="s">
        <v>12</v>
      </c>
    </row>
    <row r="14491" spans="5:16" x14ac:dyDescent="0.25">
      <c r="E14491" s="9" t="str">
        <f t="shared" si="260"/>
        <v>SRO-101-MONTE</v>
      </c>
      <c r="F14491" s="8"/>
      <c r="G14491" s="8" t="s">
        <v>57</v>
      </c>
      <c r="H14491" s="12"/>
      <c r="I14491" s="33" cm="1">
        <f t="array" ref="I14491">MAX(($G$2:$G$300000=G14491)*$N$2:$N$300000)</f>
        <v>45133.599826388891</v>
      </c>
      <c r="J14491" s="14"/>
      <c r="N14491" s="7">
        <v>42866.659363425926</v>
      </c>
      <c r="O14491" s="8">
        <v>13</v>
      </c>
      <c r="P14491" t="s">
        <v>12</v>
      </c>
    </row>
    <row r="14492" spans="5:16" x14ac:dyDescent="0.25">
      <c r="E14492" s="9" t="str">
        <f t="shared" si="260"/>
        <v>SRO-101-MONTE</v>
      </c>
      <c r="F14492" s="8"/>
      <c r="G14492" s="8" t="s">
        <v>57</v>
      </c>
      <c r="H14492" s="12"/>
      <c r="I14492" s="33" cm="1">
        <f t="array" ref="I14492">MAX(($G$2:$G$300000=G14492)*$N$2:$N$300000)</f>
        <v>45133.599826388891</v>
      </c>
      <c r="J14492" s="14"/>
      <c r="N14492" s="7">
        <v>42866.659363425926</v>
      </c>
      <c r="O14492" s="8">
        <v>14</v>
      </c>
      <c r="P14492" t="s">
        <v>12</v>
      </c>
    </row>
    <row r="14493" spans="5:16" x14ac:dyDescent="0.25">
      <c r="E14493" s="9" t="str">
        <f t="shared" si="260"/>
        <v>SRO-101-MONTE</v>
      </c>
      <c r="F14493" s="8"/>
      <c r="G14493" s="8" t="s">
        <v>57</v>
      </c>
      <c r="H14493" s="12"/>
      <c r="I14493" s="33" cm="1">
        <f t="array" ref="I14493">MAX(($G$2:$G$300000=G14493)*$N$2:$N$300000)</f>
        <v>45133.599826388891</v>
      </c>
      <c r="J14493" s="14"/>
      <c r="N14493" s="7">
        <v>42866.659363425926</v>
      </c>
      <c r="O14493" s="8">
        <v>15</v>
      </c>
      <c r="P14493" t="s">
        <v>12</v>
      </c>
    </row>
    <row r="14494" spans="5:16" x14ac:dyDescent="0.25">
      <c r="E14494" s="9" t="str">
        <f t="shared" si="260"/>
        <v>SRO-101-MONTE</v>
      </c>
      <c r="F14494" s="8"/>
      <c r="G14494" s="8" t="s">
        <v>57</v>
      </c>
      <c r="H14494" s="12"/>
      <c r="I14494" s="33" cm="1">
        <f t="array" ref="I14494">MAX(($G$2:$G$300000=G14494)*$N$2:$N$300000)</f>
        <v>45133.599826388891</v>
      </c>
      <c r="J14494" s="14"/>
      <c r="N14494" s="7">
        <v>42866.659363425926</v>
      </c>
      <c r="O14494" s="8">
        <v>16</v>
      </c>
      <c r="P14494" t="s">
        <v>12</v>
      </c>
    </row>
    <row r="14495" spans="5:16" x14ac:dyDescent="0.25">
      <c r="E14495" s="9" t="str">
        <f t="shared" si="260"/>
        <v>SRO-101-MONTE</v>
      </c>
      <c r="F14495" s="8"/>
      <c r="G14495" s="8" t="s">
        <v>57</v>
      </c>
      <c r="H14495" s="12"/>
      <c r="I14495" s="33" cm="1">
        <f t="array" ref="I14495">MAX(($G$2:$G$300000=G14495)*$N$2:$N$300000)</f>
        <v>45133.599826388891</v>
      </c>
      <c r="J14495" s="14"/>
      <c r="N14495" s="7">
        <v>42866.659363425926</v>
      </c>
      <c r="O14495" s="8">
        <v>17</v>
      </c>
      <c r="P14495" t="s">
        <v>12</v>
      </c>
    </row>
    <row r="14496" spans="5:16" x14ac:dyDescent="0.25">
      <c r="E14496" s="9" t="str">
        <f t="shared" si="260"/>
        <v>SRO-101-MONTE</v>
      </c>
      <c r="F14496" s="8"/>
      <c r="G14496" s="8" t="s">
        <v>57</v>
      </c>
      <c r="H14496" s="12"/>
      <c r="I14496" s="33" cm="1">
        <f t="array" ref="I14496">MAX(($G$2:$G$300000=G14496)*$N$2:$N$300000)</f>
        <v>45133.599826388891</v>
      </c>
      <c r="J14496" s="14"/>
      <c r="N14496" s="7">
        <v>42866.659363425926</v>
      </c>
      <c r="O14496" s="8">
        <v>18</v>
      </c>
      <c r="P14496" t="s">
        <v>12</v>
      </c>
    </row>
    <row r="14497" spans="5:16" x14ac:dyDescent="0.25">
      <c r="E14497" s="9" t="str">
        <f t="shared" si="260"/>
        <v>SRO-101-MONTE</v>
      </c>
      <c r="F14497" s="8"/>
      <c r="G14497" s="8" t="s">
        <v>57</v>
      </c>
      <c r="H14497" s="12"/>
      <c r="I14497" s="33" cm="1">
        <f t="array" ref="I14497">MAX(($G$2:$G$300000=G14497)*$N$2:$N$300000)</f>
        <v>45133.599826388891</v>
      </c>
      <c r="J14497" s="14"/>
      <c r="N14497" s="7">
        <v>42866.659363425926</v>
      </c>
      <c r="O14497" s="8">
        <v>19</v>
      </c>
      <c r="P14497" t="s">
        <v>12</v>
      </c>
    </row>
    <row r="14498" spans="5:16" x14ac:dyDescent="0.25">
      <c r="E14498" s="9" t="str">
        <f t="shared" si="260"/>
        <v>SRO-101-MONTE</v>
      </c>
      <c r="F14498" s="8"/>
      <c r="G14498" s="8" t="s">
        <v>57</v>
      </c>
      <c r="H14498" s="12"/>
      <c r="I14498" s="33" cm="1">
        <f t="array" ref="I14498">MAX(($G$2:$G$300000=G14498)*$N$2:$N$300000)</f>
        <v>45133.599826388891</v>
      </c>
      <c r="J14498" s="14"/>
      <c r="N14498" s="7">
        <v>42866.659363425926</v>
      </c>
      <c r="O14498" s="8">
        <v>20</v>
      </c>
      <c r="P14498" t="s">
        <v>12</v>
      </c>
    </row>
    <row r="14499" spans="5:16" x14ac:dyDescent="0.25">
      <c r="E14499" s="9" t="str">
        <f t="shared" si="260"/>
        <v>SRO-101-MONTE</v>
      </c>
      <c r="F14499" s="8"/>
      <c r="G14499" s="8" t="s">
        <v>57</v>
      </c>
      <c r="H14499" s="12"/>
      <c r="I14499" s="33" cm="1">
        <f t="array" ref="I14499">MAX(($G$2:$G$300000=G14499)*$N$2:$N$300000)</f>
        <v>45133.599826388891</v>
      </c>
      <c r="J14499" s="14"/>
      <c r="N14499" s="7">
        <v>42866.659363425926</v>
      </c>
      <c r="O14499" s="8">
        <v>21</v>
      </c>
      <c r="P14499" t="s">
        <v>12</v>
      </c>
    </row>
    <row r="14500" spans="5:16" x14ac:dyDescent="0.25">
      <c r="E14500" s="9" t="str">
        <f t="shared" si="260"/>
        <v>SRO-101-MONTE</v>
      </c>
      <c r="F14500" s="8"/>
      <c r="G14500" s="8" t="s">
        <v>57</v>
      </c>
      <c r="H14500" s="12"/>
      <c r="I14500" s="33" cm="1">
        <f t="array" ref="I14500">MAX(($G$2:$G$300000=G14500)*$N$2:$N$300000)</f>
        <v>45133.599826388891</v>
      </c>
      <c r="J14500" s="14"/>
      <c r="N14500" s="7">
        <v>43147.325682870367</v>
      </c>
      <c r="O14500" s="8">
        <v>1</v>
      </c>
      <c r="P14500" t="s">
        <v>13</v>
      </c>
    </row>
    <row r="14501" spans="5:16" x14ac:dyDescent="0.25">
      <c r="E14501" s="9" t="str">
        <f t="shared" si="260"/>
        <v>SRO-101-MONTE</v>
      </c>
      <c r="F14501" s="8"/>
      <c r="G14501" s="8" t="s">
        <v>57</v>
      </c>
      <c r="H14501" s="12"/>
      <c r="I14501" s="33" cm="1">
        <f t="array" ref="I14501">MAX(($G$2:$G$300000=G14501)*$N$2:$N$300000)</f>
        <v>45133.599826388891</v>
      </c>
      <c r="J14501" s="14"/>
      <c r="N14501" s="7">
        <v>43147.325706018521</v>
      </c>
      <c r="O14501" s="8">
        <v>1</v>
      </c>
      <c r="P14501" t="s">
        <v>13</v>
      </c>
    </row>
    <row r="14502" spans="5:16" x14ac:dyDescent="0.25">
      <c r="E14502" s="9" t="str">
        <f t="shared" si="260"/>
        <v>SRO-101-MONTE</v>
      </c>
      <c r="F14502" s="8"/>
      <c r="G14502" s="8" t="s">
        <v>57</v>
      </c>
      <c r="H14502" s="12"/>
      <c r="I14502" s="33" cm="1">
        <f t="array" ref="I14502">MAX(($G$2:$G$300000=G14502)*$N$2:$N$300000)</f>
        <v>45133.599826388891</v>
      </c>
      <c r="J14502" s="14"/>
      <c r="N14502" s="7">
        <v>43147.32571759259</v>
      </c>
      <c r="O14502" s="8">
        <v>1</v>
      </c>
      <c r="P14502" t="s">
        <v>13</v>
      </c>
    </row>
    <row r="14503" spans="5:16" x14ac:dyDescent="0.25">
      <c r="E14503" s="9" t="str">
        <f t="shared" si="260"/>
        <v>SRO-101-MONTE</v>
      </c>
      <c r="F14503" s="8"/>
      <c r="G14503" s="8" t="s">
        <v>57</v>
      </c>
      <c r="H14503" s="12"/>
      <c r="I14503" s="33" cm="1">
        <f t="array" ref="I14503">MAX(($G$2:$G$300000=G14503)*$N$2:$N$300000)</f>
        <v>45133.599826388891</v>
      </c>
      <c r="J14503" s="14"/>
      <c r="N14503" s="7">
        <v>43147.325729166667</v>
      </c>
      <c r="O14503" s="8">
        <v>1</v>
      </c>
      <c r="P14503" t="s">
        <v>13</v>
      </c>
    </row>
    <row r="14504" spans="5:16" x14ac:dyDescent="0.25">
      <c r="E14504" s="9" t="str">
        <f t="shared" si="260"/>
        <v>SRO-101-MONTE</v>
      </c>
      <c r="F14504" s="8"/>
      <c r="G14504" s="8" t="s">
        <v>57</v>
      </c>
      <c r="H14504" s="12"/>
      <c r="I14504" s="33" cm="1">
        <f t="array" ref="I14504">MAX(($G$2:$G$300000=G14504)*$N$2:$N$300000)</f>
        <v>45133.599826388891</v>
      </c>
      <c r="J14504" s="14"/>
      <c r="N14504" s="7">
        <v>43147.325740740744</v>
      </c>
      <c r="O14504" s="8">
        <v>1</v>
      </c>
      <c r="P14504" t="s">
        <v>13</v>
      </c>
    </row>
    <row r="14505" spans="5:16" x14ac:dyDescent="0.25">
      <c r="E14505" s="9" t="str">
        <f t="shared" si="260"/>
        <v>SRO-101-MONTE</v>
      </c>
      <c r="F14505" s="8"/>
      <c r="G14505" s="8" t="s">
        <v>57</v>
      </c>
      <c r="H14505" s="12"/>
      <c r="I14505" s="33" cm="1">
        <f t="array" ref="I14505">MAX(($G$2:$G$300000=G14505)*$N$2:$N$300000)</f>
        <v>45133.599826388891</v>
      </c>
      <c r="J14505" s="14"/>
      <c r="N14505" s="7">
        <v>43147.325752314813</v>
      </c>
      <c r="O14505" s="8">
        <v>1</v>
      </c>
      <c r="P14505" t="s">
        <v>13</v>
      </c>
    </row>
    <row r="14506" spans="5:16" x14ac:dyDescent="0.25">
      <c r="E14506" s="9" t="str">
        <f t="shared" si="260"/>
        <v>SRO-101-MONTE</v>
      </c>
      <c r="F14506" s="8"/>
      <c r="G14506" s="8" t="s">
        <v>57</v>
      </c>
      <c r="H14506" s="12"/>
      <c r="I14506" s="33" cm="1">
        <f t="array" ref="I14506">MAX(($G$2:$G$300000=G14506)*$N$2:$N$300000)</f>
        <v>45133.599826388891</v>
      </c>
      <c r="J14506" s="14"/>
      <c r="N14506" s="7">
        <v>43147.32576388889</v>
      </c>
      <c r="O14506" s="8">
        <v>1</v>
      </c>
      <c r="P14506" t="s">
        <v>13</v>
      </c>
    </row>
    <row r="14507" spans="5:16" x14ac:dyDescent="0.25">
      <c r="E14507" s="9" t="str">
        <f t="shared" si="260"/>
        <v>SRO-101-MONTE</v>
      </c>
      <c r="F14507" s="8"/>
      <c r="G14507" s="8" t="s">
        <v>57</v>
      </c>
      <c r="H14507" s="12"/>
      <c r="I14507" s="33" cm="1">
        <f t="array" ref="I14507">MAX(($G$2:$G$300000=G14507)*$N$2:$N$300000)</f>
        <v>45133.599826388891</v>
      </c>
      <c r="J14507" s="14"/>
      <c r="N14507" s="7">
        <v>43147.325775462959</v>
      </c>
      <c r="O14507" s="8">
        <v>1</v>
      </c>
      <c r="P14507" t="s">
        <v>13</v>
      </c>
    </row>
    <row r="14508" spans="5:16" x14ac:dyDescent="0.25">
      <c r="E14508" s="9" t="str">
        <f t="shared" si="260"/>
        <v>SRO-101-MONTE</v>
      </c>
      <c r="F14508" s="8"/>
      <c r="G14508" s="8" t="s">
        <v>57</v>
      </c>
      <c r="H14508" s="12"/>
      <c r="I14508" s="33" cm="1">
        <f t="array" ref="I14508">MAX(($G$2:$G$300000=G14508)*$N$2:$N$300000)</f>
        <v>45133.599826388891</v>
      </c>
      <c r="J14508" s="14"/>
      <c r="N14508" s="7">
        <v>43147.325787037036</v>
      </c>
      <c r="O14508" s="8">
        <v>1</v>
      </c>
      <c r="P14508" t="s">
        <v>13</v>
      </c>
    </row>
    <row r="14509" spans="5:16" x14ac:dyDescent="0.25">
      <c r="E14509" s="9" t="str">
        <f t="shared" si="260"/>
        <v>SRO-101-MONTE</v>
      </c>
      <c r="F14509" s="8"/>
      <c r="G14509" s="8" t="s">
        <v>57</v>
      </c>
      <c r="H14509" s="12"/>
      <c r="I14509" s="33" cm="1">
        <f t="array" ref="I14509">MAX(($G$2:$G$300000=G14509)*$N$2:$N$300000)</f>
        <v>45133.599826388891</v>
      </c>
      <c r="J14509" s="14"/>
      <c r="N14509" s="7">
        <v>43147.325798611113</v>
      </c>
      <c r="O14509" s="8">
        <v>1</v>
      </c>
      <c r="P14509" t="s">
        <v>13</v>
      </c>
    </row>
    <row r="14510" spans="5:16" x14ac:dyDescent="0.25">
      <c r="E14510" s="9" t="str">
        <f t="shared" si="260"/>
        <v>SRO-101-MONTE</v>
      </c>
      <c r="F14510" s="8"/>
      <c r="G14510" s="8" t="s">
        <v>57</v>
      </c>
      <c r="H14510" s="12"/>
      <c r="I14510" s="33" cm="1">
        <f t="array" ref="I14510">MAX(($G$2:$G$300000=G14510)*$N$2:$N$300000)</f>
        <v>45133.599826388891</v>
      </c>
      <c r="J14510" s="14"/>
      <c r="N14510" s="7">
        <v>43157.659560185188</v>
      </c>
      <c r="O14510" s="8">
        <v>1</v>
      </c>
      <c r="P14510" t="s">
        <v>13</v>
      </c>
    </row>
    <row r="14511" spans="5:16" x14ac:dyDescent="0.25">
      <c r="E14511" s="9" t="str">
        <f t="shared" si="260"/>
        <v>SRO-101-MONTE</v>
      </c>
      <c r="F14511" s="8"/>
      <c r="G14511" s="8" t="s">
        <v>57</v>
      </c>
      <c r="H14511" s="12"/>
      <c r="I14511" s="33" cm="1">
        <f t="array" ref="I14511">MAX(($G$2:$G$300000=G14511)*$N$2:$N$300000)</f>
        <v>45133.599826388891</v>
      </c>
      <c r="J14511" s="14"/>
      <c r="N14511" s="7">
        <v>43157.659583333334</v>
      </c>
      <c r="O14511" s="8">
        <v>1</v>
      </c>
      <c r="P14511" t="s">
        <v>13</v>
      </c>
    </row>
    <row r="14512" spans="5:16" x14ac:dyDescent="0.25">
      <c r="E14512" s="9" t="str">
        <f t="shared" si="260"/>
        <v>SRO-101-MONTE</v>
      </c>
      <c r="F14512" s="8"/>
      <c r="G14512" s="8" t="s">
        <v>57</v>
      </c>
      <c r="H14512" s="12"/>
      <c r="I14512" s="33" cm="1">
        <f t="array" ref="I14512">MAX(($G$2:$G$300000=G14512)*$N$2:$N$300000)</f>
        <v>45133.599826388891</v>
      </c>
      <c r="J14512" s="14"/>
      <c r="N14512" s="7">
        <v>43426.623171296298</v>
      </c>
      <c r="O14512" s="8">
        <v>1</v>
      </c>
      <c r="P14512" t="s">
        <v>13</v>
      </c>
    </row>
    <row r="14513" spans="5:16" x14ac:dyDescent="0.25">
      <c r="E14513" s="9" t="str">
        <f t="shared" si="260"/>
        <v>SRO-101-MONTE</v>
      </c>
      <c r="F14513" s="8"/>
      <c r="G14513" s="8" t="s">
        <v>57</v>
      </c>
      <c r="H14513" s="12"/>
      <c r="I14513" s="33" cm="1">
        <f t="array" ref="I14513">MAX(($G$2:$G$300000=G14513)*$N$2:$N$300000)</f>
        <v>45133.599826388891</v>
      </c>
      <c r="J14513" s="14"/>
      <c r="N14513" s="7">
        <v>43426.623194444444</v>
      </c>
      <c r="O14513" s="8">
        <v>1</v>
      </c>
      <c r="P14513" t="s">
        <v>13</v>
      </c>
    </row>
    <row r="14514" spans="5:16" x14ac:dyDescent="0.25">
      <c r="E14514" s="9" t="str">
        <f t="shared" si="260"/>
        <v>SRO-101-MONTE</v>
      </c>
      <c r="F14514" s="8"/>
      <c r="G14514" s="8" t="s">
        <v>57</v>
      </c>
      <c r="H14514" s="12"/>
      <c r="I14514" s="33" cm="1">
        <f t="array" ref="I14514">MAX(($G$2:$G$300000=G14514)*$N$2:$N$300000)</f>
        <v>45133.599826388891</v>
      </c>
      <c r="J14514" s="14"/>
      <c r="N14514" s="7">
        <v>43426.623217592591</v>
      </c>
      <c r="O14514" s="8">
        <v>1</v>
      </c>
      <c r="P14514" t="s">
        <v>13</v>
      </c>
    </row>
    <row r="14515" spans="5:16" x14ac:dyDescent="0.25">
      <c r="E14515" s="9" t="str">
        <f t="shared" si="260"/>
        <v>SRO-101-MONTE</v>
      </c>
      <c r="F14515" s="8"/>
      <c r="G14515" s="8" t="s">
        <v>57</v>
      </c>
      <c r="H14515" s="12"/>
      <c r="I14515" s="33" cm="1">
        <f t="array" ref="I14515">MAX(($G$2:$G$300000=G14515)*$N$2:$N$300000)</f>
        <v>45133.599826388891</v>
      </c>
      <c r="J14515" s="14"/>
      <c r="N14515" s="7">
        <v>43426.623229166667</v>
      </c>
      <c r="O14515" s="8">
        <v>1</v>
      </c>
      <c r="P14515" t="s">
        <v>13</v>
      </c>
    </row>
    <row r="14516" spans="5:16" x14ac:dyDescent="0.25">
      <c r="E14516" s="9" t="str">
        <f t="shared" si="260"/>
        <v>SRO-101-MONTE</v>
      </c>
      <c r="F14516" s="8"/>
      <c r="G14516" s="8" t="s">
        <v>57</v>
      </c>
      <c r="H14516" s="12"/>
      <c r="I14516" s="33" cm="1">
        <f t="array" ref="I14516">MAX(($G$2:$G$300000=G14516)*$N$2:$N$300000)</f>
        <v>45133.599826388891</v>
      </c>
      <c r="J14516" s="14"/>
      <c r="N14516" s="7">
        <v>43426.623252314814</v>
      </c>
      <c r="O14516" s="8">
        <v>1</v>
      </c>
      <c r="P14516" t="s">
        <v>13</v>
      </c>
    </row>
    <row r="14517" spans="5:16" x14ac:dyDescent="0.25">
      <c r="E14517" s="9" t="str">
        <f t="shared" si="260"/>
        <v>SRO-101-MONTE</v>
      </c>
      <c r="F14517" s="8"/>
      <c r="G14517" s="8" t="s">
        <v>57</v>
      </c>
      <c r="H14517" s="12"/>
      <c r="I14517" s="33" cm="1">
        <f t="array" ref="I14517">MAX(($G$2:$G$300000=G14517)*$N$2:$N$300000)</f>
        <v>45133.599826388891</v>
      </c>
      <c r="J14517" s="14"/>
      <c r="N14517" s="7">
        <v>43426.623263888891</v>
      </c>
      <c r="O14517" s="8">
        <v>1</v>
      </c>
      <c r="P14517" t="s">
        <v>13</v>
      </c>
    </row>
    <row r="14518" spans="5:16" x14ac:dyDescent="0.25">
      <c r="E14518" s="9" t="str">
        <f t="shared" si="260"/>
        <v>SRO-101-MONTE</v>
      </c>
      <c r="F14518" s="8"/>
      <c r="G14518" s="8" t="s">
        <v>57</v>
      </c>
      <c r="H14518" s="12"/>
      <c r="I14518" s="33" cm="1">
        <f t="array" ref="I14518">MAX(($G$2:$G$300000=G14518)*$N$2:$N$300000)</f>
        <v>45133.599826388891</v>
      </c>
      <c r="J14518" s="14"/>
      <c r="N14518" s="7">
        <v>43426.62327546296</v>
      </c>
      <c r="O14518" s="8">
        <v>1</v>
      </c>
      <c r="P14518" t="s">
        <v>13</v>
      </c>
    </row>
    <row r="14519" spans="5:16" x14ac:dyDescent="0.25">
      <c r="E14519" s="9" t="str">
        <f t="shared" si="260"/>
        <v>SRO-101-MONTE</v>
      </c>
      <c r="F14519" s="8"/>
      <c r="G14519" s="8" t="s">
        <v>57</v>
      </c>
      <c r="H14519" s="12"/>
      <c r="I14519" s="33" cm="1">
        <f t="array" ref="I14519">MAX(($G$2:$G$300000=G14519)*$N$2:$N$300000)</f>
        <v>45133.599826388891</v>
      </c>
      <c r="J14519" s="14"/>
      <c r="N14519" s="7">
        <v>43426.623287037037</v>
      </c>
      <c r="O14519" s="8">
        <v>1</v>
      </c>
      <c r="P14519" t="s">
        <v>13</v>
      </c>
    </row>
    <row r="14520" spans="5:16" x14ac:dyDescent="0.25">
      <c r="E14520" s="9" t="str">
        <f t="shared" si="260"/>
        <v>SRO-101-MONTE</v>
      </c>
      <c r="F14520" s="8"/>
      <c r="G14520" s="8" t="s">
        <v>57</v>
      </c>
      <c r="H14520" s="12"/>
      <c r="I14520" s="33" cm="1">
        <f t="array" ref="I14520">MAX(($G$2:$G$300000=G14520)*$N$2:$N$300000)</f>
        <v>45133.599826388891</v>
      </c>
      <c r="J14520" s="14"/>
      <c r="N14520" s="7">
        <v>43426.623298611114</v>
      </c>
      <c r="O14520" s="8">
        <v>1</v>
      </c>
      <c r="P14520" t="s">
        <v>13</v>
      </c>
    </row>
    <row r="14521" spans="5:16" x14ac:dyDescent="0.25">
      <c r="E14521" s="9" t="str">
        <f t="shared" si="260"/>
        <v>SRO-101-MONTE</v>
      </c>
      <c r="F14521" s="8"/>
      <c r="G14521" s="8" t="s">
        <v>57</v>
      </c>
      <c r="H14521" s="12"/>
      <c r="I14521" s="33" cm="1">
        <f t="array" ref="I14521">MAX(($G$2:$G$300000=G14521)*$N$2:$N$300000)</f>
        <v>45133.599826388891</v>
      </c>
      <c r="J14521" s="14"/>
      <c r="N14521" s="7">
        <v>43426.623310185183</v>
      </c>
      <c r="O14521" s="8">
        <v>1</v>
      </c>
      <c r="P14521" t="s">
        <v>13</v>
      </c>
    </row>
    <row r="14522" spans="5:16" x14ac:dyDescent="0.25">
      <c r="E14522" s="9" t="str">
        <f t="shared" si="260"/>
        <v>SRO-101-MONTE</v>
      </c>
      <c r="F14522" s="8"/>
      <c r="G14522" s="8" t="s">
        <v>57</v>
      </c>
      <c r="H14522" s="12"/>
      <c r="I14522" s="33" cm="1">
        <f t="array" ref="I14522">MAX(($G$2:$G$300000=G14522)*$N$2:$N$300000)</f>
        <v>45133.599826388891</v>
      </c>
      <c r="J14522" s="14"/>
      <c r="N14522" s="7">
        <v>43426.62332175926</v>
      </c>
      <c r="O14522" s="8">
        <v>1</v>
      </c>
      <c r="P14522" t="s">
        <v>13</v>
      </c>
    </row>
    <row r="14523" spans="5:16" x14ac:dyDescent="0.25">
      <c r="E14523" s="9" t="str">
        <f t="shared" si="260"/>
        <v>SRO-101-MONTE</v>
      </c>
      <c r="F14523" s="8"/>
      <c r="G14523" s="8" t="s">
        <v>57</v>
      </c>
      <c r="H14523" s="12"/>
      <c r="I14523" s="33" cm="1">
        <f t="array" ref="I14523">MAX(($G$2:$G$300000=G14523)*$N$2:$N$300000)</f>
        <v>45133.599826388891</v>
      </c>
      <c r="J14523" s="14"/>
      <c r="N14523" s="7">
        <v>43426.62332175926</v>
      </c>
      <c r="O14523" s="8">
        <v>2</v>
      </c>
      <c r="P14523" t="s">
        <v>13</v>
      </c>
    </row>
    <row r="14524" spans="5:16" x14ac:dyDescent="0.25">
      <c r="E14524" s="9" t="str">
        <f t="shared" ref="E14524:E14587" si="261">+G14524&amp;H14524</f>
        <v>SRO-101-MONTE</v>
      </c>
      <c r="F14524" s="8"/>
      <c r="G14524" s="8" t="s">
        <v>57</v>
      </c>
      <c r="H14524" s="12"/>
      <c r="I14524" s="33" cm="1">
        <f t="array" ref="I14524">MAX(($G$2:$G$300000=G14524)*$N$2:$N$300000)</f>
        <v>45133.599826388891</v>
      </c>
      <c r="J14524" s="14"/>
      <c r="N14524" s="7">
        <v>43426.623333333337</v>
      </c>
      <c r="O14524" s="8">
        <v>1</v>
      </c>
      <c r="P14524" t="s">
        <v>13</v>
      </c>
    </row>
    <row r="14525" spans="5:16" x14ac:dyDescent="0.25">
      <c r="E14525" s="9" t="str">
        <f t="shared" si="261"/>
        <v>SRO-101-MONTE</v>
      </c>
      <c r="F14525" s="8"/>
      <c r="G14525" s="8" t="s">
        <v>57</v>
      </c>
      <c r="H14525" s="12"/>
      <c r="I14525" s="33" cm="1">
        <f t="array" ref="I14525">MAX(($G$2:$G$300000=G14525)*$N$2:$N$300000)</f>
        <v>45133.599826388891</v>
      </c>
      <c r="J14525" s="14"/>
      <c r="N14525" s="7">
        <v>43426.623344907406</v>
      </c>
      <c r="O14525" s="8">
        <v>1</v>
      </c>
      <c r="P14525" t="s">
        <v>13</v>
      </c>
    </row>
    <row r="14526" spans="5:16" x14ac:dyDescent="0.25">
      <c r="E14526" s="9" t="str">
        <f t="shared" si="261"/>
        <v>SRO-101-MONTE</v>
      </c>
      <c r="F14526" s="8"/>
      <c r="G14526" s="8" t="s">
        <v>57</v>
      </c>
      <c r="H14526" s="12"/>
      <c r="I14526" s="33" cm="1">
        <f t="array" ref="I14526">MAX(($G$2:$G$300000=G14526)*$N$2:$N$300000)</f>
        <v>45133.599826388891</v>
      </c>
      <c r="J14526" s="14"/>
      <c r="N14526" s="7">
        <v>43426.623344907406</v>
      </c>
      <c r="O14526" s="8">
        <v>2</v>
      </c>
      <c r="P14526" t="s">
        <v>13</v>
      </c>
    </row>
    <row r="14527" spans="5:16" x14ac:dyDescent="0.25">
      <c r="E14527" s="9" t="str">
        <f t="shared" si="261"/>
        <v>SRO-101-MONTE</v>
      </c>
      <c r="F14527" s="8"/>
      <c r="G14527" s="8" t="s">
        <v>57</v>
      </c>
      <c r="H14527" s="12"/>
      <c r="I14527" s="33" cm="1">
        <f t="array" ref="I14527">MAX(($G$2:$G$300000=G14527)*$N$2:$N$300000)</f>
        <v>45133.599826388891</v>
      </c>
      <c r="J14527" s="14"/>
      <c r="N14527" s="7">
        <v>43451.639166666668</v>
      </c>
      <c r="O14527" s="8">
        <v>1</v>
      </c>
      <c r="P14527" t="s">
        <v>13</v>
      </c>
    </row>
    <row r="14528" spans="5:16" x14ac:dyDescent="0.25">
      <c r="E14528" s="9" t="str">
        <f t="shared" si="261"/>
        <v>SRO-101-MONTE</v>
      </c>
      <c r="F14528" s="8"/>
      <c r="G14528" s="8" t="s">
        <v>57</v>
      </c>
      <c r="H14528" s="12"/>
      <c r="I14528" s="33" cm="1">
        <f t="array" ref="I14528">MAX(($G$2:$G$300000=G14528)*$N$2:$N$300000)</f>
        <v>45133.599826388891</v>
      </c>
      <c r="J14528" s="14"/>
      <c r="N14528" s="7">
        <v>43451.639189814814</v>
      </c>
      <c r="O14528" s="8">
        <v>1</v>
      </c>
      <c r="P14528" t="s">
        <v>13</v>
      </c>
    </row>
    <row r="14529" spans="5:16" x14ac:dyDescent="0.25">
      <c r="E14529" s="9" t="str">
        <f t="shared" si="261"/>
        <v>SRO-101-MONTE</v>
      </c>
      <c r="F14529" s="8"/>
      <c r="G14529" s="8" t="s">
        <v>57</v>
      </c>
      <c r="H14529" s="12"/>
      <c r="I14529" s="33" cm="1">
        <f t="array" ref="I14529">MAX(($G$2:$G$300000=G14529)*$N$2:$N$300000)</f>
        <v>45133.599826388891</v>
      </c>
      <c r="J14529" s="14"/>
      <c r="N14529" s="7">
        <v>43451.639201388891</v>
      </c>
      <c r="O14529" s="8">
        <v>1</v>
      </c>
      <c r="P14529" t="s">
        <v>13</v>
      </c>
    </row>
    <row r="14530" spans="5:16" x14ac:dyDescent="0.25">
      <c r="E14530" s="9" t="str">
        <f t="shared" si="261"/>
        <v>SRO-101-MONTE</v>
      </c>
      <c r="F14530" s="8"/>
      <c r="G14530" s="8" t="s">
        <v>57</v>
      </c>
      <c r="H14530" s="12"/>
      <c r="I14530" s="33" cm="1">
        <f t="array" ref="I14530">MAX(($G$2:$G$300000=G14530)*$N$2:$N$300000)</f>
        <v>45133.599826388891</v>
      </c>
      <c r="J14530" s="14"/>
      <c r="N14530" s="7">
        <v>43451.63921296296</v>
      </c>
      <c r="O14530" s="8">
        <v>1</v>
      </c>
      <c r="P14530" t="s">
        <v>13</v>
      </c>
    </row>
    <row r="14531" spans="5:16" x14ac:dyDescent="0.25">
      <c r="E14531" s="9" t="str">
        <f t="shared" si="261"/>
        <v>SRO-101-MONTE</v>
      </c>
      <c r="F14531" s="8"/>
      <c r="G14531" s="8" t="s">
        <v>57</v>
      </c>
      <c r="H14531" s="12"/>
      <c r="I14531" s="33" cm="1">
        <f t="array" ref="I14531">MAX(($G$2:$G$300000=G14531)*$N$2:$N$300000)</f>
        <v>45133.599826388891</v>
      </c>
      <c r="J14531" s="14"/>
      <c r="N14531" s="7">
        <v>43451.639236111114</v>
      </c>
      <c r="O14531" s="8">
        <v>1</v>
      </c>
      <c r="P14531" t="s">
        <v>13</v>
      </c>
    </row>
    <row r="14532" spans="5:16" x14ac:dyDescent="0.25">
      <c r="E14532" s="9" t="str">
        <f t="shared" si="261"/>
        <v>SRO-101-MONTE</v>
      </c>
      <c r="F14532" s="8"/>
      <c r="G14532" s="8" t="s">
        <v>57</v>
      </c>
      <c r="H14532" s="12"/>
      <c r="I14532" s="33" cm="1">
        <f t="array" ref="I14532">MAX(($G$2:$G$300000=G14532)*$N$2:$N$300000)</f>
        <v>45133.599826388891</v>
      </c>
      <c r="J14532" s="14"/>
      <c r="N14532" s="7">
        <v>43451.639247685183</v>
      </c>
      <c r="O14532" s="8">
        <v>1</v>
      </c>
      <c r="P14532" t="s">
        <v>13</v>
      </c>
    </row>
    <row r="14533" spans="5:16" x14ac:dyDescent="0.25">
      <c r="E14533" s="9" t="str">
        <f t="shared" si="261"/>
        <v>SRO-101-MONTE</v>
      </c>
      <c r="F14533" s="8"/>
      <c r="G14533" s="8" t="s">
        <v>57</v>
      </c>
      <c r="H14533" s="12"/>
      <c r="I14533" s="33" cm="1">
        <f t="array" ref="I14533">MAX(($G$2:$G$300000=G14533)*$N$2:$N$300000)</f>
        <v>45133.599826388891</v>
      </c>
      <c r="J14533" s="14"/>
      <c r="N14533" s="7">
        <v>43451.63925925926</v>
      </c>
      <c r="O14533" s="8">
        <v>1</v>
      </c>
      <c r="P14533" t="s">
        <v>13</v>
      </c>
    </row>
    <row r="14534" spans="5:16" x14ac:dyDescent="0.25">
      <c r="E14534" s="9" t="str">
        <f t="shared" si="261"/>
        <v>SRO-101-MONTE</v>
      </c>
      <c r="F14534" s="8"/>
      <c r="G14534" s="8" t="s">
        <v>57</v>
      </c>
      <c r="H14534" s="12"/>
      <c r="I14534" s="33" cm="1">
        <f t="array" ref="I14534">MAX(($G$2:$G$300000=G14534)*$N$2:$N$300000)</f>
        <v>45133.599826388891</v>
      </c>
      <c r="J14534" s="14"/>
      <c r="N14534" s="7">
        <v>43451.639270833337</v>
      </c>
      <c r="O14534" s="8">
        <v>1</v>
      </c>
      <c r="P14534" t="s">
        <v>13</v>
      </c>
    </row>
    <row r="14535" spans="5:16" x14ac:dyDescent="0.25">
      <c r="E14535" s="9" t="str">
        <f t="shared" si="261"/>
        <v>SRO-101-MONTE</v>
      </c>
      <c r="F14535" s="8"/>
      <c r="G14535" s="8" t="s">
        <v>57</v>
      </c>
      <c r="H14535" s="12"/>
      <c r="I14535" s="33" cm="1">
        <f t="array" ref="I14535">MAX(($G$2:$G$300000=G14535)*$N$2:$N$300000)</f>
        <v>45133.599826388891</v>
      </c>
      <c r="J14535" s="14"/>
      <c r="N14535" s="7">
        <v>43451.639282407406</v>
      </c>
      <c r="O14535" s="8">
        <v>1</v>
      </c>
      <c r="P14535" t="s">
        <v>13</v>
      </c>
    </row>
    <row r="14536" spans="5:16" x14ac:dyDescent="0.25">
      <c r="E14536" s="9" t="str">
        <f t="shared" si="261"/>
        <v>SRO-101-MONTE</v>
      </c>
      <c r="F14536" s="8"/>
      <c r="G14536" s="8" t="s">
        <v>57</v>
      </c>
      <c r="H14536" s="12"/>
      <c r="I14536" s="33" cm="1">
        <f t="array" ref="I14536">MAX(($G$2:$G$300000=G14536)*$N$2:$N$300000)</f>
        <v>45133.599826388891</v>
      </c>
      <c r="J14536" s="14"/>
      <c r="N14536" s="7">
        <v>43451.639282407406</v>
      </c>
      <c r="O14536" s="8">
        <v>2</v>
      </c>
      <c r="P14536" t="s">
        <v>13</v>
      </c>
    </row>
    <row r="14537" spans="5:16" x14ac:dyDescent="0.25">
      <c r="E14537" s="9" t="str">
        <f t="shared" si="261"/>
        <v>SRO-101-MONTE</v>
      </c>
      <c r="F14537" s="8"/>
      <c r="G14537" s="8" t="s">
        <v>57</v>
      </c>
      <c r="H14537" s="12"/>
      <c r="I14537" s="33" cm="1">
        <f t="array" ref="I14537">MAX(($G$2:$G$300000=G14537)*$N$2:$N$300000)</f>
        <v>45133.599826388891</v>
      </c>
      <c r="J14537" s="14"/>
      <c r="N14537" s="7">
        <v>43451.639293981483</v>
      </c>
      <c r="O14537" s="8">
        <v>1</v>
      </c>
      <c r="P14537" t="s">
        <v>13</v>
      </c>
    </row>
    <row r="14538" spans="5:16" x14ac:dyDescent="0.25">
      <c r="E14538" s="9" t="str">
        <f t="shared" si="261"/>
        <v>SRO-101-MONTE</v>
      </c>
      <c r="F14538" s="8"/>
      <c r="G14538" s="8" t="s">
        <v>57</v>
      </c>
      <c r="H14538" s="12"/>
      <c r="I14538" s="33" cm="1">
        <f t="array" ref="I14538">MAX(($G$2:$G$300000=G14538)*$N$2:$N$300000)</f>
        <v>45133.599826388891</v>
      </c>
      <c r="J14538" s="14"/>
      <c r="N14538" s="7">
        <v>43451.639305555553</v>
      </c>
      <c r="O14538" s="8">
        <v>1</v>
      </c>
      <c r="P14538" t="s">
        <v>13</v>
      </c>
    </row>
    <row r="14539" spans="5:16" x14ac:dyDescent="0.25">
      <c r="E14539" s="9" t="str">
        <f t="shared" si="261"/>
        <v>SRO-101-MONTE</v>
      </c>
      <c r="F14539" s="8"/>
      <c r="G14539" s="8" t="s">
        <v>57</v>
      </c>
      <c r="H14539" s="12"/>
      <c r="I14539" s="33" cm="1">
        <f t="array" ref="I14539">MAX(($G$2:$G$300000=G14539)*$N$2:$N$300000)</f>
        <v>45133.599826388891</v>
      </c>
      <c r="J14539" s="14"/>
      <c r="N14539" s="7">
        <v>43451.639317129629</v>
      </c>
      <c r="O14539" s="8">
        <v>1</v>
      </c>
      <c r="P14539" t="s">
        <v>13</v>
      </c>
    </row>
    <row r="14540" spans="5:16" x14ac:dyDescent="0.25">
      <c r="E14540" s="9" t="str">
        <f t="shared" si="261"/>
        <v>SRO-101-MONTE</v>
      </c>
      <c r="F14540" s="8"/>
      <c r="G14540" s="8" t="s">
        <v>57</v>
      </c>
      <c r="H14540" s="12"/>
      <c r="I14540" s="33" cm="1">
        <f t="array" ref="I14540">MAX(($G$2:$G$300000=G14540)*$N$2:$N$300000)</f>
        <v>45133.599826388891</v>
      </c>
      <c r="J14540" s="14"/>
      <c r="N14540" s="7">
        <v>43451.639328703706</v>
      </c>
      <c r="O14540" s="8">
        <v>1</v>
      </c>
      <c r="P14540" t="s">
        <v>13</v>
      </c>
    </row>
    <row r="14541" spans="5:16" x14ac:dyDescent="0.25">
      <c r="E14541" s="9" t="str">
        <f t="shared" si="261"/>
        <v>SRO-101-MONTE</v>
      </c>
      <c r="F14541" s="8"/>
      <c r="G14541" s="8" t="s">
        <v>57</v>
      </c>
      <c r="H14541" s="12"/>
      <c r="I14541" s="33" cm="1">
        <f t="array" ref="I14541">MAX(($G$2:$G$300000=G14541)*$N$2:$N$300000)</f>
        <v>45133.599826388891</v>
      </c>
      <c r="J14541" s="14"/>
      <c r="N14541" s="7">
        <v>43451.639340277776</v>
      </c>
      <c r="O14541" s="8">
        <v>1</v>
      </c>
      <c r="P14541" t="s">
        <v>13</v>
      </c>
    </row>
    <row r="14542" spans="5:16" x14ac:dyDescent="0.25">
      <c r="E14542" s="9" t="str">
        <f t="shared" si="261"/>
        <v>SRO-101-MONTE</v>
      </c>
      <c r="F14542" s="8"/>
      <c r="G14542" s="8" t="s">
        <v>57</v>
      </c>
      <c r="H14542" s="12"/>
      <c r="I14542" s="33" cm="1">
        <f t="array" ref="I14542">MAX(($G$2:$G$300000=G14542)*$N$2:$N$300000)</f>
        <v>45133.599826388891</v>
      </c>
      <c r="J14542" s="14"/>
      <c r="N14542" s="7">
        <v>43510.44630787037</v>
      </c>
      <c r="O14542" s="8">
        <v>1</v>
      </c>
      <c r="P14542" t="s">
        <v>12</v>
      </c>
    </row>
    <row r="14543" spans="5:16" x14ac:dyDescent="0.25">
      <c r="E14543" s="9" t="str">
        <f t="shared" si="261"/>
        <v>SRO-101-MONTE</v>
      </c>
      <c r="F14543" s="8"/>
      <c r="G14543" s="8" t="s">
        <v>57</v>
      </c>
      <c r="H14543" s="12"/>
      <c r="I14543" s="33" cm="1">
        <f t="array" ref="I14543">MAX(($G$2:$G$300000=G14543)*$N$2:$N$300000)</f>
        <v>45133.599826388891</v>
      </c>
      <c r="J14543" s="14"/>
      <c r="N14543" s="7">
        <v>43510.44630787037</v>
      </c>
      <c r="O14543" s="8">
        <v>2</v>
      </c>
      <c r="P14543" t="s">
        <v>12</v>
      </c>
    </row>
    <row r="14544" spans="5:16" x14ac:dyDescent="0.25">
      <c r="E14544" s="9" t="str">
        <f t="shared" si="261"/>
        <v>SRO-101-MONTE</v>
      </c>
      <c r="F14544" s="8"/>
      <c r="G14544" s="8" t="s">
        <v>57</v>
      </c>
      <c r="H14544" s="12"/>
      <c r="I14544" s="33" cm="1">
        <f t="array" ref="I14544">MAX(($G$2:$G$300000=G14544)*$N$2:$N$300000)</f>
        <v>45133.599826388891</v>
      </c>
      <c r="J14544" s="14"/>
      <c r="N14544" s="7">
        <v>43510.44630787037</v>
      </c>
      <c r="O14544" s="8">
        <v>3</v>
      </c>
      <c r="P14544" t="s">
        <v>12</v>
      </c>
    </row>
    <row r="14545" spans="5:16" x14ac:dyDescent="0.25">
      <c r="E14545" s="9" t="str">
        <f t="shared" si="261"/>
        <v>SRO-101-MONTE</v>
      </c>
      <c r="F14545" s="8"/>
      <c r="G14545" s="8" t="s">
        <v>57</v>
      </c>
      <c r="H14545" s="12"/>
      <c r="I14545" s="33" cm="1">
        <f t="array" ref="I14545">MAX(($G$2:$G$300000=G14545)*$N$2:$N$300000)</f>
        <v>45133.599826388891</v>
      </c>
      <c r="J14545" s="14"/>
      <c r="N14545" s="7">
        <v>43510.44630787037</v>
      </c>
      <c r="O14545" s="8">
        <v>4</v>
      </c>
      <c r="P14545" t="s">
        <v>12</v>
      </c>
    </row>
    <row r="14546" spans="5:16" x14ac:dyDescent="0.25">
      <c r="E14546" s="9" t="str">
        <f t="shared" si="261"/>
        <v>SRO-101-MONTE</v>
      </c>
      <c r="F14546" s="8"/>
      <c r="G14546" s="8" t="s">
        <v>57</v>
      </c>
      <c r="H14546" s="12"/>
      <c r="I14546" s="33" cm="1">
        <f t="array" ref="I14546">MAX(($G$2:$G$300000=G14546)*$N$2:$N$300000)</f>
        <v>45133.599826388891</v>
      </c>
      <c r="J14546" s="14"/>
      <c r="N14546" s="7">
        <v>43510.44630787037</v>
      </c>
      <c r="O14546" s="8">
        <v>5</v>
      </c>
      <c r="P14546" t="s">
        <v>12</v>
      </c>
    </row>
    <row r="14547" spans="5:16" x14ac:dyDescent="0.25">
      <c r="E14547" s="9" t="str">
        <f t="shared" si="261"/>
        <v>SRO-101-MONTE</v>
      </c>
      <c r="F14547" s="8"/>
      <c r="G14547" s="8" t="s">
        <v>57</v>
      </c>
      <c r="H14547" s="12"/>
      <c r="I14547" s="33" cm="1">
        <f t="array" ref="I14547">MAX(($G$2:$G$300000=G14547)*$N$2:$N$300000)</f>
        <v>45133.599826388891</v>
      </c>
      <c r="J14547" s="14"/>
      <c r="N14547" s="7">
        <v>43510.44630787037</v>
      </c>
      <c r="O14547" s="8">
        <v>6</v>
      </c>
      <c r="P14547" t="s">
        <v>12</v>
      </c>
    </row>
    <row r="14548" spans="5:16" x14ac:dyDescent="0.25">
      <c r="E14548" s="9" t="str">
        <f t="shared" si="261"/>
        <v>SRO-101-MONTE</v>
      </c>
      <c r="F14548" s="8"/>
      <c r="G14548" s="8" t="s">
        <v>57</v>
      </c>
      <c r="H14548" s="12"/>
      <c r="I14548" s="33" cm="1">
        <f t="array" ref="I14548">MAX(($G$2:$G$300000=G14548)*$N$2:$N$300000)</f>
        <v>45133.599826388891</v>
      </c>
      <c r="J14548" s="14"/>
      <c r="N14548" s="7">
        <v>43510.44630787037</v>
      </c>
      <c r="O14548" s="8">
        <v>7</v>
      </c>
      <c r="P14548" t="s">
        <v>12</v>
      </c>
    </row>
    <row r="14549" spans="5:16" x14ac:dyDescent="0.25">
      <c r="E14549" s="9" t="str">
        <f t="shared" si="261"/>
        <v>SRO-101-MONTE</v>
      </c>
      <c r="F14549" s="8"/>
      <c r="G14549" s="8" t="s">
        <v>57</v>
      </c>
      <c r="H14549" s="12"/>
      <c r="I14549" s="33" cm="1">
        <f t="array" ref="I14549">MAX(($G$2:$G$300000=G14549)*$N$2:$N$300000)</f>
        <v>45133.599826388891</v>
      </c>
      <c r="J14549" s="14"/>
      <c r="N14549" s="7">
        <v>43510.44630787037</v>
      </c>
      <c r="O14549" s="8">
        <v>8</v>
      </c>
      <c r="P14549" t="s">
        <v>12</v>
      </c>
    </row>
    <row r="14550" spans="5:16" x14ac:dyDescent="0.25">
      <c r="E14550" s="9" t="str">
        <f t="shared" si="261"/>
        <v>SRO-101-MONTE</v>
      </c>
      <c r="F14550" s="8"/>
      <c r="G14550" s="8" t="s">
        <v>57</v>
      </c>
      <c r="H14550" s="12"/>
      <c r="I14550" s="33" cm="1">
        <f t="array" ref="I14550">MAX(($G$2:$G$300000=G14550)*$N$2:$N$300000)</f>
        <v>45133.599826388891</v>
      </c>
      <c r="J14550" s="14"/>
      <c r="N14550" s="7">
        <v>43510.44630787037</v>
      </c>
      <c r="O14550" s="8">
        <v>9</v>
      </c>
      <c r="P14550" t="s">
        <v>12</v>
      </c>
    </row>
    <row r="14551" spans="5:16" x14ac:dyDescent="0.25">
      <c r="E14551" s="9" t="str">
        <f t="shared" si="261"/>
        <v>SRO-101-MONTE</v>
      </c>
      <c r="F14551" s="8"/>
      <c r="G14551" s="8" t="s">
        <v>57</v>
      </c>
      <c r="H14551" s="12"/>
      <c r="I14551" s="33" cm="1">
        <f t="array" ref="I14551">MAX(($G$2:$G$300000=G14551)*$N$2:$N$300000)</f>
        <v>45133.599826388891</v>
      </c>
      <c r="J14551" s="14"/>
      <c r="N14551" s="7">
        <v>43510.44630787037</v>
      </c>
      <c r="O14551" s="8">
        <v>10</v>
      </c>
      <c r="P14551" t="s">
        <v>12</v>
      </c>
    </row>
    <row r="14552" spans="5:16" x14ac:dyDescent="0.25">
      <c r="E14552" s="9" t="str">
        <f t="shared" si="261"/>
        <v>SRO-101-MONTE</v>
      </c>
      <c r="F14552" s="8"/>
      <c r="G14552" s="8" t="s">
        <v>57</v>
      </c>
      <c r="H14552" s="12"/>
      <c r="I14552" s="33" cm="1">
        <f t="array" ref="I14552">MAX(($G$2:$G$300000=G14552)*$N$2:$N$300000)</f>
        <v>45133.599826388891</v>
      </c>
      <c r="J14552" s="14"/>
      <c r="N14552" s="7">
        <v>43510.44630787037</v>
      </c>
      <c r="O14552" s="8">
        <v>11</v>
      </c>
      <c r="P14552" t="s">
        <v>12</v>
      </c>
    </row>
    <row r="14553" spans="5:16" x14ac:dyDescent="0.25">
      <c r="E14553" s="9" t="str">
        <f t="shared" si="261"/>
        <v>SRO-101-MONTE</v>
      </c>
      <c r="F14553" s="8"/>
      <c r="G14553" s="8" t="s">
        <v>57</v>
      </c>
      <c r="H14553" s="12"/>
      <c r="I14553" s="33" cm="1">
        <f t="array" ref="I14553">MAX(($G$2:$G$300000=G14553)*$N$2:$N$300000)</f>
        <v>45133.599826388891</v>
      </c>
      <c r="J14553" s="14"/>
      <c r="N14553" s="7">
        <v>43510.44630787037</v>
      </c>
      <c r="O14553" s="8">
        <v>12</v>
      </c>
      <c r="P14553" t="s">
        <v>12</v>
      </c>
    </row>
    <row r="14554" spans="5:16" x14ac:dyDescent="0.25">
      <c r="E14554" s="9" t="str">
        <f t="shared" si="261"/>
        <v>SRO-101-MONTE</v>
      </c>
      <c r="F14554" s="8"/>
      <c r="G14554" s="8" t="s">
        <v>57</v>
      </c>
      <c r="H14554" s="12"/>
      <c r="I14554" s="33" cm="1">
        <f t="array" ref="I14554">MAX(($G$2:$G$300000=G14554)*$N$2:$N$300000)</f>
        <v>45133.599826388891</v>
      </c>
      <c r="J14554" s="14"/>
      <c r="N14554" s="7">
        <v>43510.44630787037</v>
      </c>
      <c r="O14554" s="8">
        <v>13</v>
      </c>
      <c r="P14554" t="s">
        <v>12</v>
      </c>
    </row>
    <row r="14555" spans="5:16" x14ac:dyDescent="0.25">
      <c r="E14555" s="9" t="str">
        <f t="shared" si="261"/>
        <v>SRO-101-MONTE</v>
      </c>
      <c r="F14555" s="8"/>
      <c r="G14555" s="8" t="s">
        <v>57</v>
      </c>
      <c r="H14555" s="12"/>
      <c r="I14555" s="33" cm="1">
        <f t="array" ref="I14555">MAX(($G$2:$G$300000=G14555)*$N$2:$N$300000)</f>
        <v>45133.599826388891</v>
      </c>
      <c r="J14555" s="14"/>
      <c r="N14555" s="7">
        <v>43510.44630787037</v>
      </c>
      <c r="O14555" s="8">
        <v>14</v>
      </c>
      <c r="P14555" t="s">
        <v>12</v>
      </c>
    </row>
    <row r="14556" spans="5:16" x14ac:dyDescent="0.25">
      <c r="E14556" s="9" t="str">
        <f t="shared" si="261"/>
        <v>SRO-101-MONTE</v>
      </c>
      <c r="F14556" s="8"/>
      <c r="G14556" s="8" t="s">
        <v>57</v>
      </c>
      <c r="H14556" s="12"/>
      <c r="I14556" s="33" cm="1">
        <f t="array" ref="I14556">MAX(($G$2:$G$300000=G14556)*$N$2:$N$300000)</f>
        <v>45133.599826388891</v>
      </c>
      <c r="J14556" s="14"/>
      <c r="N14556" s="7">
        <v>43510.44630787037</v>
      </c>
      <c r="O14556" s="8">
        <v>15</v>
      </c>
      <c r="P14556" t="s">
        <v>12</v>
      </c>
    </row>
    <row r="14557" spans="5:16" x14ac:dyDescent="0.25">
      <c r="E14557" s="9" t="str">
        <f t="shared" si="261"/>
        <v>SRO-101-MONTE</v>
      </c>
      <c r="F14557" s="8"/>
      <c r="G14557" s="8" t="s">
        <v>57</v>
      </c>
      <c r="H14557" s="12"/>
      <c r="I14557" s="33" cm="1">
        <f t="array" ref="I14557">MAX(($G$2:$G$300000=G14557)*$N$2:$N$300000)</f>
        <v>45133.599826388891</v>
      </c>
      <c r="J14557" s="14"/>
      <c r="N14557" s="7">
        <v>43510.446319444447</v>
      </c>
      <c r="O14557" s="8">
        <v>1</v>
      </c>
      <c r="P14557" t="s">
        <v>12</v>
      </c>
    </row>
    <row r="14558" spans="5:16" x14ac:dyDescent="0.25">
      <c r="E14558" s="9" t="str">
        <f t="shared" si="261"/>
        <v>SRO-101-MONTE</v>
      </c>
      <c r="F14558" s="8"/>
      <c r="G14558" s="8" t="s">
        <v>57</v>
      </c>
      <c r="H14558" s="12"/>
      <c r="I14558" s="33" cm="1">
        <f t="array" ref="I14558">MAX(($G$2:$G$300000=G14558)*$N$2:$N$300000)</f>
        <v>45133.599826388891</v>
      </c>
      <c r="J14558" s="14"/>
      <c r="N14558" s="7">
        <v>43510.446319444447</v>
      </c>
      <c r="O14558" s="8">
        <v>2</v>
      </c>
      <c r="P14558" t="s">
        <v>12</v>
      </c>
    </row>
    <row r="14559" spans="5:16" x14ac:dyDescent="0.25">
      <c r="E14559" s="9" t="str">
        <f t="shared" si="261"/>
        <v>SRO-101-MONTE</v>
      </c>
      <c r="F14559" s="8"/>
      <c r="G14559" s="8" t="s">
        <v>57</v>
      </c>
      <c r="H14559" s="12"/>
      <c r="I14559" s="33" cm="1">
        <f t="array" ref="I14559">MAX(($G$2:$G$300000=G14559)*$N$2:$N$300000)</f>
        <v>45133.599826388891</v>
      </c>
      <c r="J14559" s="14"/>
      <c r="N14559" s="7">
        <v>43510.446319444447</v>
      </c>
      <c r="O14559" s="8">
        <v>3</v>
      </c>
      <c r="P14559" t="s">
        <v>12</v>
      </c>
    </row>
    <row r="14560" spans="5:16" x14ac:dyDescent="0.25">
      <c r="E14560" s="9" t="str">
        <f t="shared" si="261"/>
        <v>SRO-101-MONTE</v>
      </c>
      <c r="F14560" s="8"/>
      <c r="G14560" s="8" t="s">
        <v>57</v>
      </c>
      <c r="H14560" s="12"/>
      <c r="I14560" s="33" cm="1">
        <f t="array" ref="I14560">MAX(($G$2:$G$300000=G14560)*$N$2:$N$300000)</f>
        <v>45133.599826388891</v>
      </c>
      <c r="J14560" s="14"/>
      <c r="N14560" s="7">
        <v>43510.446319444447</v>
      </c>
      <c r="O14560" s="8">
        <v>4</v>
      </c>
      <c r="P14560" t="s">
        <v>12</v>
      </c>
    </row>
    <row r="14561" spans="5:16" x14ac:dyDescent="0.25">
      <c r="E14561" s="9" t="str">
        <f t="shared" si="261"/>
        <v>SRO-101-MONTE</v>
      </c>
      <c r="F14561" s="8"/>
      <c r="G14561" s="8" t="s">
        <v>57</v>
      </c>
      <c r="H14561" s="12"/>
      <c r="I14561" s="33" cm="1">
        <f t="array" ref="I14561">MAX(($G$2:$G$300000=G14561)*$N$2:$N$300000)</f>
        <v>45133.599826388891</v>
      </c>
      <c r="J14561" s="14"/>
      <c r="N14561" s="7">
        <v>43510.446319444447</v>
      </c>
      <c r="O14561" s="8">
        <v>5</v>
      </c>
      <c r="P14561" t="s">
        <v>12</v>
      </c>
    </row>
    <row r="14562" spans="5:16" x14ac:dyDescent="0.25">
      <c r="E14562" s="9" t="str">
        <f t="shared" si="261"/>
        <v>SRO-101-MONTE</v>
      </c>
      <c r="F14562" s="8"/>
      <c r="G14562" s="8" t="s">
        <v>57</v>
      </c>
      <c r="H14562" s="12"/>
      <c r="I14562" s="33" cm="1">
        <f t="array" ref="I14562">MAX(($G$2:$G$300000=G14562)*$N$2:$N$300000)</f>
        <v>45133.599826388891</v>
      </c>
      <c r="J14562" s="14"/>
      <c r="N14562" s="7">
        <v>43510.446319444447</v>
      </c>
      <c r="O14562" s="8">
        <v>6</v>
      </c>
      <c r="P14562" t="s">
        <v>12</v>
      </c>
    </row>
    <row r="14563" spans="5:16" x14ac:dyDescent="0.25">
      <c r="E14563" s="9" t="str">
        <f t="shared" si="261"/>
        <v>SRO-101-MONTE</v>
      </c>
      <c r="F14563" s="8"/>
      <c r="G14563" s="8" t="s">
        <v>57</v>
      </c>
      <c r="H14563" s="12"/>
      <c r="I14563" s="33" cm="1">
        <f t="array" ref="I14563">MAX(($G$2:$G$300000=G14563)*$N$2:$N$300000)</f>
        <v>45133.599826388891</v>
      </c>
      <c r="J14563" s="14"/>
      <c r="N14563" s="7">
        <v>43510.446319444447</v>
      </c>
      <c r="O14563" s="8">
        <v>7</v>
      </c>
      <c r="P14563" t="s">
        <v>12</v>
      </c>
    </row>
    <row r="14564" spans="5:16" x14ac:dyDescent="0.25">
      <c r="E14564" s="9" t="str">
        <f t="shared" si="261"/>
        <v>SRO-101-MONTE</v>
      </c>
      <c r="F14564" s="8"/>
      <c r="G14564" s="8" t="s">
        <v>57</v>
      </c>
      <c r="H14564" s="12"/>
      <c r="I14564" s="33" cm="1">
        <f t="array" ref="I14564">MAX(($G$2:$G$300000=G14564)*$N$2:$N$300000)</f>
        <v>45133.599826388891</v>
      </c>
      <c r="J14564" s="14"/>
      <c r="N14564" s="7">
        <v>43510.446319444447</v>
      </c>
      <c r="O14564" s="8">
        <v>8</v>
      </c>
      <c r="P14564" t="s">
        <v>12</v>
      </c>
    </row>
    <row r="14565" spans="5:16" x14ac:dyDescent="0.25">
      <c r="E14565" s="9" t="str">
        <f t="shared" si="261"/>
        <v>SRO-101-MONTE</v>
      </c>
      <c r="F14565" s="8"/>
      <c r="G14565" s="8" t="s">
        <v>57</v>
      </c>
      <c r="H14565" s="12"/>
      <c r="I14565" s="33" cm="1">
        <f t="array" ref="I14565">MAX(($G$2:$G$300000=G14565)*$N$2:$N$300000)</f>
        <v>45133.599826388891</v>
      </c>
      <c r="J14565" s="14"/>
      <c r="N14565" s="7">
        <v>43510.446319444447</v>
      </c>
      <c r="O14565" s="8">
        <v>9</v>
      </c>
      <c r="P14565" t="s">
        <v>12</v>
      </c>
    </row>
    <row r="14566" spans="5:16" x14ac:dyDescent="0.25">
      <c r="E14566" s="9" t="str">
        <f t="shared" si="261"/>
        <v>SRO-101-MONTE</v>
      </c>
      <c r="F14566" s="8"/>
      <c r="G14566" s="8" t="s">
        <v>57</v>
      </c>
      <c r="H14566" s="12"/>
      <c r="I14566" s="33" cm="1">
        <f t="array" ref="I14566">MAX(($G$2:$G$300000=G14566)*$N$2:$N$300000)</f>
        <v>45133.599826388891</v>
      </c>
      <c r="J14566" s="14"/>
      <c r="N14566" s="7">
        <v>43510.446319444447</v>
      </c>
      <c r="O14566" s="8">
        <v>10</v>
      </c>
      <c r="P14566" t="s">
        <v>12</v>
      </c>
    </row>
    <row r="14567" spans="5:16" x14ac:dyDescent="0.25">
      <c r="E14567" s="9" t="str">
        <f t="shared" si="261"/>
        <v>SRO-101-MONTE</v>
      </c>
      <c r="F14567" s="8"/>
      <c r="G14567" s="8" t="s">
        <v>57</v>
      </c>
      <c r="H14567" s="12"/>
      <c r="I14567" s="33" cm="1">
        <f t="array" ref="I14567">MAX(($G$2:$G$300000=G14567)*$N$2:$N$300000)</f>
        <v>45133.599826388891</v>
      </c>
      <c r="J14567" s="14"/>
      <c r="N14567" s="7">
        <v>43510.446319444447</v>
      </c>
      <c r="O14567" s="8">
        <v>11</v>
      </c>
      <c r="P14567" t="s">
        <v>12</v>
      </c>
    </row>
    <row r="14568" spans="5:16" x14ac:dyDescent="0.25">
      <c r="E14568" s="9" t="str">
        <f t="shared" si="261"/>
        <v>SRO-101-MONTE</v>
      </c>
      <c r="F14568" s="8"/>
      <c r="G14568" s="8" t="s">
        <v>57</v>
      </c>
      <c r="H14568" s="12"/>
      <c r="I14568" s="33" cm="1">
        <f t="array" ref="I14568">MAX(($G$2:$G$300000=G14568)*$N$2:$N$300000)</f>
        <v>45133.599826388891</v>
      </c>
      <c r="J14568" s="14"/>
      <c r="N14568" s="7">
        <v>43510.446319444447</v>
      </c>
      <c r="O14568" s="8">
        <v>12</v>
      </c>
      <c r="P14568" t="s">
        <v>12</v>
      </c>
    </row>
    <row r="14569" spans="5:16" x14ac:dyDescent="0.25">
      <c r="E14569" s="9" t="str">
        <f t="shared" si="261"/>
        <v>SRO-101-MONTE</v>
      </c>
      <c r="F14569" s="8"/>
      <c r="G14569" s="8" t="s">
        <v>57</v>
      </c>
      <c r="H14569" s="12"/>
      <c r="I14569" s="33" cm="1">
        <f t="array" ref="I14569">MAX(($G$2:$G$300000=G14569)*$N$2:$N$300000)</f>
        <v>45133.599826388891</v>
      </c>
      <c r="J14569" s="14"/>
      <c r="N14569" s="7">
        <v>43510.446319444447</v>
      </c>
      <c r="O14569" s="8">
        <v>13</v>
      </c>
      <c r="P14569" t="s">
        <v>12</v>
      </c>
    </row>
    <row r="14570" spans="5:16" x14ac:dyDescent="0.25">
      <c r="E14570" s="9" t="str">
        <f t="shared" si="261"/>
        <v>SRO-101-MONTE</v>
      </c>
      <c r="F14570" s="8"/>
      <c r="G14570" s="8" t="s">
        <v>57</v>
      </c>
      <c r="H14570" s="12"/>
      <c r="I14570" s="33" cm="1">
        <f t="array" ref="I14570">MAX(($G$2:$G$300000=G14570)*$N$2:$N$300000)</f>
        <v>45133.599826388891</v>
      </c>
      <c r="J14570" s="14"/>
      <c r="N14570" s="7">
        <v>43510.446319444447</v>
      </c>
      <c r="O14570" s="8">
        <v>14</v>
      </c>
      <c r="P14570" t="s">
        <v>12</v>
      </c>
    </row>
    <row r="14571" spans="5:16" x14ac:dyDescent="0.25">
      <c r="E14571" s="9" t="str">
        <f t="shared" si="261"/>
        <v>SRO-101-MONTE</v>
      </c>
      <c r="F14571" s="8"/>
      <c r="G14571" s="8" t="s">
        <v>57</v>
      </c>
      <c r="H14571" s="12"/>
      <c r="I14571" s="33" cm="1">
        <f t="array" ref="I14571">MAX(($G$2:$G$300000=G14571)*$N$2:$N$300000)</f>
        <v>45133.599826388891</v>
      </c>
      <c r="J14571" s="14"/>
      <c r="N14571" s="7">
        <v>43510.446319444447</v>
      </c>
      <c r="O14571" s="8">
        <v>15</v>
      </c>
      <c r="P14571" t="s">
        <v>12</v>
      </c>
    </row>
    <row r="14572" spans="5:16" x14ac:dyDescent="0.25">
      <c r="E14572" s="9" t="str">
        <f t="shared" si="261"/>
        <v>SRO-101-MONTE</v>
      </c>
      <c r="F14572" s="8"/>
      <c r="G14572" s="8" t="s">
        <v>57</v>
      </c>
      <c r="H14572" s="12"/>
      <c r="I14572" s="33" cm="1">
        <f t="array" ref="I14572">MAX(($G$2:$G$300000=G14572)*$N$2:$N$300000)</f>
        <v>45133.599826388891</v>
      </c>
      <c r="J14572" s="14"/>
      <c r="N14572" s="7">
        <v>43510.446319444447</v>
      </c>
      <c r="O14572" s="8">
        <v>16</v>
      </c>
      <c r="P14572" t="s">
        <v>12</v>
      </c>
    </row>
    <row r="14573" spans="5:16" x14ac:dyDescent="0.25">
      <c r="E14573" s="9" t="str">
        <f t="shared" si="261"/>
        <v>SRO-101-MONTE</v>
      </c>
      <c r="F14573" s="8"/>
      <c r="G14573" s="8" t="s">
        <v>57</v>
      </c>
      <c r="H14573" s="12"/>
      <c r="I14573" s="33" cm="1">
        <f t="array" ref="I14573">MAX(($G$2:$G$300000=G14573)*$N$2:$N$300000)</f>
        <v>45133.599826388891</v>
      </c>
      <c r="J14573" s="14"/>
      <c r="N14573" s="7">
        <v>43510.446319444447</v>
      </c>
      <c r="O14573" s="8">
        <v>17</v>
      </c>
      <c r="P14573" t="s">
        <v>12</v>
      </c>
    </row>
    <row r="14574" spans="5:16" x14ac:dyDescent="0.25">
      <c r="E14574" s="9" t="str">
        <f t="shared" si="261"/>
        <v>SRO-101-MONTE</v>
      </c>
      <c r="F14574" s="8"/>
      <c r="G14574" s="8" t="s">
        <v>57</v>
      </c>
      <c r="H14574" s="12"/>
      <c r="I14574" s="33" cm="1">
        <f t="array" ref="I14574">MAX(($G$2:$G$300000=G14574)*$N$2:$N$300000)</f>
        <v>45133.599826388891</v>
      </c>
      <c r="J14574" s="14"/>
      <c r="N14574" s="7">
        <v>43510.446319444447</v>
      </c>
      <c r="O14574" s="8">
        <v>18</v>
      </c>
      <c r="P14574" t="s">
        <v>12</v>
      </c>
    </row>
    <row r="14575" spans="5:16" x14ac:dyDescent="0.25">
      <c r="E14575" s="9" t="str">
        <f t="shared" si="261"/>
        <v>SRO-101-MONTE</v>
      </c>
      <c r="F14575" s="8"/>
      <c r="G14575" s="8" t="s">
        <v>57</v>
      </c>
      <c r="H14575" s="12"/>
      <c r="I14575" s="33" cm="1">
        <f t="array" ref="I14575">MAX(($G$2:$G$300000=G14575)*$N$2:$N$300000)</f>
        <v>45133.599826388891</v>
      </c>
      <c r="J14575" s="14"/>
      <c r="N14575" s="7">
        <v>43510.446331018517</v>
      </c>
      <c r="O14575" s="8">
        <v>1</v>
      </c>
      <c r="P14575" t="s">
        <v>12</v>
      </c>
    </row>
    <row r="14576" spans="5:16" x14ac:dyDescent="0.25">
      <c r="E14576" s="9" t="str">
        <f t="shared" si="261"/>
        <v>SRO-101-MONTE</v>
      </c>
      <c r="F14576" s="8"/>
      <c r="G14576" s="8" t="s">
        <v>57</v>
      </c>
      <c r="H14576" s="12"/>
      <c r="I14576" s="33" cm="1">
        <f t="array" ref="I14576">MAX(($G$2:$G$300000=G14576)*$N$2:$N$300000)</f>
        <v>45133.599826388891</v>
      </c>
      <c r="J14576" s="14"/>
      <c r="N14576" s="7">
        <v>43510.446331018517</v>
      </c>
      <c r="O14576" s="8">
        <v>2</v>
      </c>
      <c r="P14576" t="s">
        <v>12</v>
      </c>
    </row>
    <row r="14577" spans="5:16" x14ac:dyDescent="0.25">
      <c r="E14577" s="9" t="str">
        <f t="shared" si="261"/>
        <v>SRO-101-MONTE</v>
      </c>
      <c r="F14577" s="8"/>
      <c r="G14577" s="8" t="s">
        <v>57</v>
      </c>
      <c r="H14577" s="12"/>
      <c r="I14577" s="33" cm="1">
        <f t="array" ref="I14577">MAX(($G$2:$G$300000=G14577)*$N$2:$N$300000)</f>
        <v>45133.599826388891</v>
      </c>
      <c r="J14577" s="14"/>
      <c r="N14577" s="7">
        <v>43510.446331018517</v>
      </c>
      <c r="O14577" s="8">
        <v>3</v>
      </c>
      <c r="P14577" t="s">
        <v>12</v>
      </c>
    </row>
    <row r="14578" spans="5:16" x14ac:dyDescent="0.25">
      <c r="E14578" s="9" t="str">
        <f t="shared" si="261"/>
        <v>SRO-101-MONTE</v>
      </c>
      <c r="F14578" s="8"/>
      <c r="G14578" s="8" t="s">
        <v>57</v>
      </c>
      <c r="H14578" s="12"/>
      <c r="I14578" s="33" cm="1">
        <f t="array" ref="I14578">MAX(($G$2:$G$300000=G14578)*$N$2:$N$300000)</f>
        <v>45133.599826388891</v>
      </c>
      <c r="J14578" s="14"/>
      <c r="N14578" s="7">
        <v>43510.446331018517</v>
      </c>
      <c r="O14578" s="8">
        <v>4</v>
      </c>
      <c r="P14578" t="s">
        <v>12</v>
      </c>
    </row>
    <row r="14579" spans="5:16" x14ac:dyDescent="0.25">
      <c r="E14579" s="9" t="str">
        <f t="shared" si="261"/>
        <v>SRO-101-MONTE</v>
      </c>
      <c r="F14579" s="8"/>
      <c r="G14579" s="8" t="s">
        <v>57</v>
      </c>
      <c r="H14579" s="12"/>
      <c r="I14579" s="33" cm="1">
        <f t="array" ref="I14579">MAX(($G$2:$G$300000=G14579)*$N$2:$N$300000)</f>
        <v>45133.599826388891</v>
      </c>
      <c r="J14579" s="14"/>
      <c r="N14579" s="7">
        <v>43510.446331018517</v>
      </c>
      <c r="O14579" s="8">
        <v>5</v>
      </c>
      <c r="P14579" t="s">
        <v>12</v>
      </c>
    </row>
    <row r="14580" spans="5:16" x14ac:dyDescent="0.25">
      <c r="E14580" s="9" t="str">
        <f t="shared" si="261"/>
        <v>SRO-101-MONTE</v>
      </c>
      <c r="F14580" s="8"/>
      <c r="G14580" s="8" t="s">
        <v>57</v>
      </c>
      <c r="H14580" s="12"/>
      <c r="I14580" s="33" cm="1">
        <f t="array" ref="I14580">MAX(($G$2:$G$300000=G14580)*$N$2:$N$300000)</f>
        <v>45133.599826388891</v>
      </c>
      <c r="J14580" s="14"/>
      <c r="N14580" s="7">
        <v>43510.446331018517</v>
      </c>
      <c r="O14580" s="8">
        <v>6</v>
      </c>
      <c r="P14580" t="s">
        <v>12</v>
      </c>
    </row>
    <row r="14581" spans="5:16" x14ac:dyDescent="0.25">
      <c r="E14581" s="9" t="str">
        <f t="shared" si="261"/>
        <v>SRO-101-MONTE</v>
      </c>
      <c r="F14581" s="8"/>
      <c r="G14581" s="8" t="s">
        <v>57</v>
      </c>
      <c r="H14581" s="12"/>
      <c r="I14581" s="33" cm="1">
        <f t="array" ref="I14581">MAX(($G$2:$G$300000=G14581)*$N$2:$N$300000)</f>
        <v>45133.599826388891</v>
      </c>
      <c r="J14581" s="14"/>
      <c r="N14581" s="7">
        <v>43510.446331018517</v>
      </c>
      <c r="O14581" s="8">
        <v>7</v>
      </c>
      <c r="P14581" t="s">
        <v>12</v>
      </c>
    </row>
    <row r="14582" spans="5:16" x14ac:dyDescent="0.25">
      <c r="E14582" s="9" t="str">
        <f t="shared" si="261"/>
        <v>SRO-101-MONTE</v>
      </c>
      <c r="F14582" s="8"/>
      <c r="G14582" s="8" t="s">
        <v>57</v>
      </c>
      <c r="H14582" s="12"/>
      <c r="I14582" s="33" cm="1">
        <f t="array" ref="I14582">MAX(($G$2:$G$300000=G14582)*$N$2:$N$300000)</f>
        <v>45133.599826388891</v>
      </c>
      <c r="J14582" s="14"/>
      <c r="N14582" s="7">
        <v>43510.446331018517</v>
      </c>
      <c r="O14582" s="8">
        <v>8</v>
      </c>
      <c r="P14582" t="s">
        <v>12</v>
      </c>
    </row>
    <row r="14583" spans="5:16" x14ac:dyDescent="0.25">
      <c r="E14583" s="9" t="str">
        <f t="shared" si="261"/>
        <v>SRO-101-MONTE</v>
      </c>
      <c r="F14583" s="8"/>
      <c r="G14583" s="8" t="s">
        <v>57</v>
      </c>
      <c r="H14583" s="12"/>
      <c r="I14583" s="33" cm="1">
        <f t="array" ref="I14583">MAX(($G$2:$G$300000=G14583)*$N$2:$N$300000)</f>
        <v>45133.599826388891</v>
      </c>
      <c r="J14583" s="14"/>
      <c r="N14583" s="7">
        <v>43510.446331018517</v>
      </c>
      <c r="O14583" s="8">
        <v>9</v>
      </c>
      <c r="P14583" t="s">
        <v>12</v>
      </c>
    </row>
    <row r="14584" spans="5:16" x14ac:dyDescent="0.25">
      <c r="E14584" s="9" t="str">
        <f t="shared" si="261"/>
        <v>SRO-101-MONTE</v>
      </c>
      <c r="F14584" s="8"/>
      <c r="G14584" s="8" t="s">
        <v>57</v>
      </c>
      <c r="H14584" s="12"/>
      <c r="I14584" s="33" cm="1">
        <f t="array" ref="I14584">MAX(($G$2:$G$300000=G14584)*$N$2:$N$300000)</f>
        <v>45133.599826388891</v>
      </c>
      <c r="J14584" s="14"/>
      <c r="N14584" s="7">
        <v>43510.446331018517</v>
      </c>
      <c r="O14584" s="8">
        <v>10</v>
      </c>
      <c r="P14584" t="s">
        <v>12</v>
      </c>
    </row>
    <row r="14585" spans="5:16" x14ac:dyDescent="0.25">
      <c r="E14585" s="9" t="str">
        <f t="shared" si="261"/>
        <v>SRO-101-MONTE</v>
      </c>
      <c r="F14585" s="8"/>
      <c r="G14585" s="8" t="s">
        <v>57</v>
      </c>
      <c r="H14585" s="12"/>
      <c r="I14585" s="33" cm="1">
        <f t="array" ref="I14585">MAX(($G$2:$G$300000=G14585)*$N$2:$N$300000)</f>
        <v>45133.599826388891</v>
      </c>
      <c r="J14585" s="14"/>
      <c r="N14585" s="7">
        <v>43510.446331018517</v>
      </c>
      <c r="O14585" s="8">
        <v>11</v>
      </c>
      <c r="P14585" t="s">
        <v>12</v>
      </c>
    </row>
    <row r="14586" spans="5:16" x14ac:dyDescent="0.25">
      <c r="E14586" s="9" t="str">
        <f t="shared" si="261"/>
        <v>SRO-101-MONTE</v>
      </c>
      <c r="F14586" s="8"/>
      <c r="G14586" s="8" t="s">
        <v>57</v>
      </c>
      <c r="H14586" s="12"/>
      <c r="I14586" s="33" cm="1">
        <f t="array" ref="I14586">MAX(($G$2:$G$300000=G14586)*$N$2:$N$300000)</f>
        <v>45133.599826388891</v>
      </c>
      <c r="J14586" s="14"/>
      <c r="N14586" s="7">
        <v>43510.446331018517</v>
      </c>
      <c r="O14586" s="8">
        <v>12</v>
      </c>
      <c r="P14586" t="s">
        <v>12</v>
      </c>
    </row>
    <row r="14587" spans="5:16" x14ac:dyDescent="0.25">
      <c r="E14587" s="9" t="str">
        <f t="shared" si="261"/>
        <v>SRO-101-MONTE</v>
      </c>
      <c r="F14587" s="8"/>
      <c r="G14587" s="8" t="s">
        <v>57</v>
      </c>
      <c r="H14587" s="12"/>
      <c r="I14587" s="33" cm="1">
        <f t="array" ref="I14587">MAX(($G$2:$G$300000=G14587)*$N$2:$N$300000)</f>
        <v>45133.599826388891</v>
      </c>
      <c r="J14587" s="14"/>
      <c r="N14587" s="7">
        <v>43510.446331018517</v>
      </c>
      <c r="O14587" s="8">
        <v>13</v>
      </c>
      <c r="P14587" t="s">
        <v>12</v>
      </c>
    </row>
    <row r="14588" spans="5:16" x14ac:dyDescent="0.25">
      <c r="E14588" s="9" t="str">
        <f t="shared" ref="E14588:E14651" si="262">+G14588&amp;H14588</f>
        <v>SRO-101-MONTE</v>
      </c>
      <c r="F14588" s="8"/>
      <c r="G14588" s="8" t="s">
        <v>57</v>
      </c>
      <c r="H14588" s="12"/>
      <c r="I14588" s="33" cm="1">
        <f t="array" ref="I14588">MAX(($G$2:$G$300000=G14588)*$N$2:$N$300000)</f>
        <v>45133.599826388891</v>
      </c>
      <c r="J14588" s="14"/>
      <c r="N14588" s="7">
        <v>43510.446331018517</v>
      </c>
      <c r="O14588" s="8">
        <v>14</v>
      </c>
      <c r="P14588" t="s">
        <v>12</v>
      </c>
    </row>
    <row r="14589" spans="5:16" x14ac:dyDescent="0.25">
      <c r="E14589" s="9" t="str">
        <f t="shared" si="262"/>
        <v>SRO-101-MONTE</v>
      </c>
      <c r="F14589" s="8"/>
      <c r="G14589" s="8" t="s">
        <v>57</v>
      </c>
      <c r="H14589" s="12"/>
      <c r="I14589" s="33" cm="1">
        <f t="array" ref="I14589">MAX(($G$2:$G$300000=G14589)*$N$2:$N$300000)</f>
        <v>45133.599826388891</v>
      </c>
      <c r="J14589" s="14"/>
      <c r="N14589" s="7">
        <v>43510.446331018517</v>
      </c>
      <c r="O14589" s="8">
        <v>15</v>
      </c>
      <c r="P14589" t="s">
        <v>12</v>
      </c>
    </row>
    <row r="14590" spans="5:16" x14ac:dyDescent="0.25">
      <c r="E14590" s="9" t="str">
        <f t="shared" si="262"/>
        <v>SRO-101-MONTE</v>
      </c>
      <c r="F14590" s="8"/>
      <c r="G14590" s="8" t="s">
        <v>57</v>
      </c>
      <c r="H14590" s="12"/>
      <c r="I14590" s="33" cm="1">
        <f t="array" ref="I14590">MAX(($G$2:$G$300000=G14590)*$N$2:$N$300000)</f>
        <v>45133.599826388891</v>
      </c>
      <c r="J14590" s="14"/>
      <c r="N14590" s="7">
        <v>43510.446331018517</v>
      </c>
      <c r="O14590" s="8">
        <v>16</v>
      </c>
      <c r="P14590" t="s">
        <v>12</v>
      </c>
    </row>
    <row r="14591" spans="5:16" x14ac:dyDescent="0.25">
      <c r="E14591" s="9" t="str">
        <f t="shared" si="262"/>
        <v>SRO-101-MONTE</v>
      </c>
      <c r="F14591" s="8"/>
      <c r="G14591" s="8" t="s">
        <v>57</v>
      </c>
      <c r="H14591" s="12"/>
      <c r="I14591" s="33" cm="1">
        <f t="array" ref="I14591">MAX(($G$2:$G$300000=G14591)*$N$2:$N$300000)</f>
        <v>45133.599826388891</v>
      </c>
      <c r="J14591" s="14"/>
      <c r="N14591" s="7">
        <v>43510.446331018517</v>
      </c>
      <c r="O14591" s="8">
        <v>17</v>
      </c>
      <c r="P14591" t="s">
        <v>12</v>
      </c>
    </row>
    <row r="14592" spans="5:16" x14ac:dyDescent="0.25">
      <c r="E14592" s="9" t="str">
        <f t="shared" si="262"/>
        <v>SRO-101-MONTE</v>
      </c>
      <c r="F14592" s="8"/>
      <c r="G14592" s="8" t="s">
        <v>57</v>
      </c>
      <c r="H14592" s="12"/>
      <c r="I14592" s="33" cm="1">
        <f t="array" ref="I14592">MAX(($G$2:$G$300000=G14592)*$N$2:$N$300000)</f>
        <v>45133.599826388891</v>
      </c>
      <c r="J14592" s="14"/>
      <c r="N14592" s="7">
        <v>43511.609560185185</v>
      </c>
      <c r="O14592" s="8">
        <v>1</v>
      </c>
      <c r="P14592" t="s">
        <v>13</v>
      </c>
    </row>
    <row r="14593" spans="5:16" x14ac:dyDescent="0.25">
      <c r="E14593" s="9" t="str">
        <f t="shared" si="262"/>
        <v>SRO-101-MONTE</v>
      </c>
      <c r="F14593" s="8"/>
      <c r="G14593" s="8" t="s">
        <v>57</v>
      </c>
      <c r="H14593" s="12"/>
      <c r="I14593" s="33" cm="1">
        <f t="array" ref="I14593">MAX(($G$2:$G$300000=G14593)*$N$2:$N$300000)</f>
        <v>45133.599826388891</v>
      </c>
      <c r="J14593" s="14"/>
      <c r="N14593" s="7">
        <v>43511.609571759262</v>
      </c>
      <c r="O14593" s="8">
        <v>1</v>
      </c>
      <c r="P14593" t="s">
        <v>13</v>
      </c>
    </row>
    <row r="14594" spans="5:16" x14ac:dyDescent="0.25">
      <c r="E14594" s="9" t="str">
        <f t="shared" si="262"/>
        <v>SRO-101-MONTE</v>
      </c>
      <c r="F14594" s="8"/>
      <c r="G14594" s="8" t="s">
        <v>57</v>
      </c>
      <c r="H14594" s="12"/>
      <c r="I14594" s="33" cm="1">
        <f t="array" ref="I14594">MAX(($G$2:$G$300000=G14594)*$N$2:$N$300000)</f>
        <v>45133.599826388891</v>
      </c>
      <c r="J14594" s="14"/>
      <c r="N14594" s="7">
        <v>43511.609571759262</v>
      </c>
      <c r="O14594" s="8">
        <v>2</v>
      </c>
      <c r="P14594" t="s">
        <v>13</v>
      </c>
    </row>
    <row r="14595" spans="5:16" x14ac:dyDescent="0.25">
      <c r="E14595" s="9" t="str">
        <f t="shared" si="262"/>
        <v>SRO-101-MONTE</v>
      </c>
      <c r="F14595" s="8"/>
      <c r="G14595" s="8" t="s">
        <v>57</v>
      </c>
      <c r="H14595" s="12"/>
      <c r="I14595" s="33" cm="1">
        <f t="array" ref="I14595">MAX(($G$2:$G$300000=G14595)*$N$2:$N$300000)</f>
        <v>45133.599826388891</v>
      </c>
      <c r="J14595" s="14"/>
      <c r="N14595" s="7">
        <v>43511.609583333331</v>
      </c>
      <c r="O14595" s="8">
        <v>1</v>
      </c>
      <c r="P14595" t="s">
        <v>13</v>
      </c>
    </row>
    <row r="14596" spans="5:16" x14ac:dyDescent="0.25">
      <c r="E14596" s="9" t="str">
        <f t="shared" si="262"/>
        <v>SRO-101-MONTE</v>
      </c>
      <c r="F14596" s="8"/>
      <c r="G14596" s="8" t="s">
        <v>57</v>
      </c>
      <c r="H14596" s="12"/>
      <c r="I14596" s="33" cm="1">
        <f t="array" ref="I14596">MAX(($G$2:$G$300000=G14596)*$N$2:$N$300000)</f>
        <v>45133.599826388891</v>
      </c>
      <c r="J14596" s="14"/>
      <c r="N14596" s="7">
        <v>43511.609594907408</v>
      </c>
      <c r="O14596" s="8">
        <v>1</v>
      </c>
      <c r="P14596" t="s">
        <v>13</v>
      </c>
    </row>
    <row r="14597" spans="5:16" x14ac:dyDescent="0.25">
      <c r="E14597" s="9" t="str">
        <f t="shared" si="262"/>
        <v>SRO-101-MONTE</v>
      </c>
      <c r="F14597" s="8"/>
      <c r="G14597" s="8" t="s">
        <v>57</v>
      </c>
      <c r="H14597" s="12"/>
      <c r="I14597" s="33" cm="1">
        <f t="array" ref="I14597">MAX(($G$2:$G$300000=G14597)*$N$2:$N$300000)</f>
        <v>45133.599826388891</v>
      </c>
      <c r="J14597" s="14"/>
      <c r="N14597" s="7">
        <v>43511.609594907408</v>
      </c>
      <c r="O14597" s="8">
        <v>2</v>
      </c>
      <c r="P14597" t="s">
        <v>13</v>
      </c>
    </row>
    <row r="14598" spans="5:16" x14ac:dyDescent="0.25">
      <c r="E14598" s="9" t="str">
        <f t="shared" si="262"/>
        <v>SRO-101-MONTE</v>
      </c>
      <c r="F14598" s="8"/>
      <c r="G14598" s="8" t="s">
        <v>57</v>
      </c>
      <c r="H14598" s="12"/>
      <c r="I14598" s="33" cm="1">
        <f t="array" ref="I14598">MAX(($G$2:$G$300000=G14598)*$N$2:$N$300000)</f>
        <v>45133.599826388891</v>
      </c>
      <c r="J14598" s="14"/>
      <c r="N14598" s="7">
        <v>43511.609606481485</v>
      </c>
      <c r="O14598" s="8">
        <v>1</v>
      </c>
      <c r="P14598" t="s">
        <v>13</v>
      </c>
    </row>
    <row r="14599" spans="5:16" x14ac:dyDescent="0.25">
      <c r="E14599" s="9" t="str">
        <f t="shared" si="262"/>
        <v>SRO-101-MONTE</v>
      </c>
      <c r="F14599" s="8"/>
      <c r="G14599" s="8" t="s">
        <v>57</v>
      </c>
      <c r="H14599" s="12"/>
      <c r="I14599" s="33" cm="1">
        <f t="array" ref="I14599">MAX(($G$2:$G$300000=G14599)*$N$2:$N$300000)</f>
        <v>45133.599826388891</v>
      </c>
      <c r="J14599" s="14"/>
      <c r="N14599" s="7">
        <v>43511.609606481485</v>
      </c>
      <c r="O14599" s="8">
        <v>2</v>
      </c>
      <c r="P14599" t="s">
        <v>13</v>
      </c>
    </row>
    <row r="14600" spans="5:16" x14ac:dyDescent="0.25">
      <c r="E14600" s="9" t="str">
        <f t="shared" si="262"/>
        <v>SRO-101-MONTE</v>
      </c>
      <c r="F14600" s="8"/>
      <c r="G14600" s="8" t="s">
        <v>57</v>
      </c>
      <c r="H14600" s="12"/>
      <c r="I14600" s="33" cm="1">
        <f t="array" ref="I14600">MAX(($G$2:$G$300000=G14600)*$N$2:$N$300000)</f>
        <v>45133.599826388891</v>
      </c>
      <c r="J14600" s="14"/>
      <c r="N14600" s="7">
        <v>43511.609618055554</v>
      </c>
      <c r="O14600" s="8">
        <v>1</v>
      </c>
      <c r="P14600" t="s">
        <v>13</v>
      </c>
    </row>
    <row r="14601" spans="5:16" x14ac:dyDescent="0.25">
      <c r="E14601" s="9" t="str">
        <f t="shared" si="262"/>
        <v>SRO-101-MONTE</v>
      </c>
      <c r="F14601" s="8"/>
      <c r="G14601" s="8" t="s">
        <v>57</v>
      </c>
      <c r="H14601" s="12"/>
      <c r="I14601" s="33" cm="1">
        <f t="array" ref="I14601">MAX(($G$2:$G$300000=G14601)*$N$2:$N$300000)</f>
        <v>45133.599826388891</v>
      </c>
      <c r="J14601" s="14"/>
      <c r="N14601" s="7">
        <v>43511.609618055554</v>
      </c>
      <c r="O14601" s="8">
        <v>2</v>
      </c>
      <c r="P14601" t="s">
        <v>13</v>
      </c>
    </row>
    <row r="14602" spans="5:16" x14ac:dyDescent="0.25">
      <c r="E14602" s="9" t="str">
        <f t="shared" si="262"/>
        <v>SRO-101-MONTE</v>
      </c>
      <c r="F14602" s="8"/>
      <c r="G14602" s="8" t="s">
        <v>57</v>
      </c>
      <c r="H14602" s="12"/>
      <c r="I14602" s="33" cm="1">
        <f t="array" ref="I14602">MAX(($G$2:$G$300000=G14602)*$N$2:$N$300000)</f>
        <v>45133.599826388891</v>
      </c>
      <c r="J14602" s="14"/>
      <c r="N14602" s="7">
        <v>43511.609629629631</v>
      </c>
      <c r="O14602" s="8">
        <v>1</v>
      </c>
      <c r="P14602" t="s">
        <v>13</v>
      </c>
    </row>
    <row r="14603" spans="5:16" x14ac:dyDescent="0.25">
      <c r="E14603" s="9" t="str">
        <f t="shared" si="262"/>
        <v>SRO-101-MONTE</v>
      </c>
      <c r="F14603" s="8"/>
      <c r="G14603" s="8" t="s">
        <v>57</v>
      </c>
      <c r="H14603" s="12"/>
      <c r="I14603" s="33" cm="1">
        <f t="array" ref="I14603">MAX(($G$2:$G$300000=G14603)*$N$2:$N$300000)</f>
        <v>45133.599826388891</v>
      </c>
      <c r="J14603" s="14"/>
      <c r="N14603" s="7">
        <v>43511.609629629631</v>
      </c>
      <c r="O14603" s="8">
        <v>2</v>
      </c>
      <c r="P14603" t="s">
        <v>13</v>
      </c>
    </row>
    <row r="14604" spans="5:16" x14ac:dyDescent="0.25">
      <c r="E14604" s="9" t="str">
        <f t="shared" si="262"/>
        <v>SRO-101-MONTE</v>
      </c>
      <c r="F14604" s="8"/>
      <c r="G14604" s="8" t="s">
        <v>57</v>
      </c>
      <c r="H14604" s="12"/>
      <c r="I14604" s="33" cm="1">
        <f t="array" ref="I14604">MAX(($G$2:$G$300000=G14604)*$N$2:$N$300000)</f>
        <v>45133.599826388891</v>
      </c>
      <c r="J14604" s="14"/>
      <c r="N14604" s="7">
        <v>43511.6096412037</v>
      </c>
      <c r="O14604" s="8">
        <v>1</v>
      </c>
      <c r="P14604" t="s">
        <v>13</v>
      </c>
    </row>
    <row r="14605" spans="5:16" x14ac:dyDescent="0.25">
      <c r="E14605" s="9" t="str">
        <f t="shared" si="262"/>
        <v>SRO-101-MONTE</v>
      </c>
      <c r="F14605" s="8"/>
      <c r="G14605" s="8" t="s">
        <v>57</v>
      </c>
      <c r="H14605" s="12"/>
      <c r="I14605" s="33" cm="1">
        <f t="array" ref="I14605">MAX(($G$2:$G$300000=G14605)*$N$2:$N$300000)</f>
        <v>45133.599826388891</v>
      </c>
      <c r="J14605" s="14"/>
      <c r="N14605" s="7">
        <v>43511.6096412037</v>
      </c>
      <c r="O14605" s="8">
        <v>2</v>
      </c>
      <c r="P14605" t="s">
        <v>13</v>
      </c>
    </row>
    <row r="14606" spans="5:16" x14ac:dyDescent="0.25">
      <c r="E14606" s="9" t="str">
        <f t="shared" si="262"/>
        <v>SRO-101-MONTE</v>
      </c>
      <c r="F14606" s="8"/>
      <c r="G14606" s="8" t="s">
        <v>57</v>
      </c>
      <c r="H14606" s="12"/>
      <c r="I14606" s="33" cm="1">
        <f t="array" ref="I14606">MAX(($G$2:$G$300000=G14606)*$N$2:$N$300000)</f>
        <v>45133.599826388891</v>
      </c>
      <c r="J14606" s="14"/>
      <c r="N14606" s="7">
        <v>43511.609652777777</v>
      </c>
      <c r="O14606" s="8">
        <v>1</v>
      </c>
      <c r="P14606" t="s">
        <v>13</v>
      </c>
    </row>
    <row r="14607" spans="5:16" x14ac:dyDescent="0.25">
      <c r="E14607" s="9" t="str">
        <f t="shared" si="262"/>
        <v>SRO-101-MONTE</v>
      </c>
      <c r="F14607" s="8"/>
      <c r="G14607" s="8" t="s">
        <v>57</v>
      </c>
      <c r="H14607" s="12"/>
      <c r="I14607" s="33" cm="1">
        <f t="array" ref="I14607">MAX(($G$2:$G$300000=G14607)*$N$2:$N$300000)</f>
        <v>45133.599826388891</v>
      </c>
      <c r="J14607" s="14"/>
      <c r="N14607" s="7">
        <v>43511.609664351854</v>
      </c>
      <c r="O14607" s="8">
        <v>1</v>
      </c>
      <c r="P14607" t="s">
        <v>13</v>
      </c>
    </row>
    <row r="14608" spans="5:16" x14ac:dyDescent="0.25">
      <c r="E14608" s="9" t="str">
        <f t="shared" si="262"/>
        <v>SRO-101-MONTE</v>
      </c>
      <c r="F14608" s="8"/>
      <c r="G14608" s="8" t="s">
        <v>57</v>
      </c>
      <c r="H14608" s="12"/>
      <c r="I14608" s="33" cm="1">
        <f t="array" ref="I14608">MAX(($G$2:$G$300000=G14608)*$N$2:$N$300000)</f>
        <v>45133.599826388891</v>
      </c>
      <c r="J14608" s="14"/>
      <c r="N14608" s="7">
        <v>43516.747569444444</v>
      </c>
      <c r="O14608" s="8">
        <v>1</v>
      </c>
      <c r="P14608" t="s">
        <v>12</v>
      </c>
    </row>
    <row r="14609" spans="5:16" x14ac:dyDescent="0.25">
      <c r="E14609" s="9" t="str">
        <f t="shared" si="262"/>
        <v>SRO-101-MONTE</v>
      </c>
      <c r="F14609" s="8"/>
      <c r="G14609" s="8" t="s">
        <v>57</v>
      </c>
      <c r="H14609" s="12"/>
      <c r="I14609" s="33" cm="1">
        <f t="array" ref="I14609">MAX(($G$2:$G$300000=G14609)*$N$2:$N$300000)</f>
        <v>45133.599826388891</v>
      </c>
      <c r="J14609" s="14"/>
      <c r="N14609" s="7">
        <v>43516.747569444444</v>
      </c>
      <c r="O14609" s="8">
        <v>2</v>
      </c>
      <c r="P14609" t="s">
        <v>12</v>
      </c>
    </row>
    <row r="14610" spans="5:16" x14ac:dyDescent="0.25">
      <c r="E14610" s="9" t="str">
        <f t="shared" si="262"/>
        <v>SRO-101-MONTE</v>
      </c>
      <c r="F14610" s="8"/>
      <c r="G14610" s="8" t="s">
        <v>57</v>
      </c>
      <c r="H14610" s="12"/>
      <c r="I14610" s="33" cm="1">
        <f t="array" ref="I14610">MAX(($G$2:$G$300000=G14610)*$N$2:$N$300000)</f>
        <v>45133.599826388891</v>
      </c>
      <c r="J14610" s="14"/>
      <c r="N14610" s="7">
        <v>43516.747569444444</v>
      </c>
      <c r="O14610" s="8">
        <v>3</v>
      </c>
      <c r="P14610" t="s">
        <v>12</v>
      </c>
    </row>
    <row r="14611" spans="5:16" x14ac:dyDescent="0.25">
      <c r="E14611" s="9" t="str">
        <f t="shared" si="262"/>
        <v>SRO-101-MONTE</v>
      </c>
      <c r="F14611" s="8"/>
      <c r="G14611" s="8" t="s">
        <v>57</v>
      </c>
      <c r="H14611" s="12"/>
      <c r="I14611" s="33" cm="1">
        <f t="array" ref="I14611">MAX(($G$2:$G$300000=G14611)*$N$2:$N$300000)</f>
        <v>45133.599826388891</v>
      </c>
      <c r="J14611" s="14"/>
      <c r="N14611" s="7">
        <v>43516.747569444444</v>
      </c>
      <c r="O14611" s="8">
        <v>4</v>
      </c>
      <c r="P14611" t="s">
        <v>12</v>
      </c>
    </row>
    <row r="14612" spans="5:16" x14ac:dyDescent="0.25">
      <c r="E14612" s="9" t="str">
        <f t="shared" si="262"/>
        <v>SRO-101-MONTE</v>
      </c>
      <c r="F14612" s="8"/>
      <c r="G14612" s="8" t="s">
        <v>57</v>
      </c>
      <c r="H14612" s="12"/>
      <c r="I14612" s="33" cm="1">
        <f t="array" ref="I14612">MAX(($G$2:$G$300000=G14612)*$N$2:$N$300000)</f>
        <v>45133.599826388891</v>
      </c>
      <c r="J14612" s="14"/>
      <c r="N14612" s="7">
        <v>43516.747569444444</v>
      </c>
      <c r="O14612" s="8">
        <v>5</v>
      </c>
      <c r="P14612" t="s">
        <v>12</v>
      </c>
    </row>
    <row r="14613" spans="5:16" x14ac:dyDescent="0.25">
      <c r="E14613" s="9" t="str">
        <f t="shared" si="262"/>
        <v>SRO-101-MONTE</v>
      </c>
      <c r="F14613" s="8"/>
      <c r="G14613" s="8" t="s">
        <v>57</v>
      </c>
      <c r="H14613" s="12"/>
      <c r="I14613" s="33" cm="1">
        <f t="array" ref="I14613">MAX(($G$2:$G$300000=G14613)*$N$2:$N$300000)</f>
        <v>45133.599826388891</v>
      </c>
      <c r="J14613" s="14"/>
      <c r="N14613" s="7">
        <v>43516.747569444444</v>
      </c>
      <c r="O14613" s="8">
        <v>6</v>
      </c>
      <c r="P14613" t="s">
        <v>12</v>
      </c>
    </row>
    <row r="14614" spans="5:16" x14ac:dyDescent="0.25">
      <c r="E14614" s="9" t="str">
        <f t="shared" si="262"/>
        <v>SRO-101-MONTE</v>
      </c>
      <c r="F14614" s="8"/>
      <c r="G14614" s="8" t="s">
        <v>57</v>
      </c>
      <c r="H14614" s="12"/>
      <c r="I14614" s="33" cm="1">
        <f t="array" ref="I14614">MAX(($G$2:$G$300000=G14614)*$N$2:$N$300000)</f>
        <v>45133.599826388891</v>
      </c>
      <c r="J14614" s="14"/>
      <c r="N14614" s="7">
        <v>43516.747569444444</v>
      </c>
      <c r="O14614" s="8">
        <v>7</v>
      </c>
      <c r="P14614" t="s">
        <v>12</v>
      </c>
    </row>
    <row r="14615" spans="5:16" x14ac:dyDescent="0.25">
      <c r="E14615" s="9" t="str">
        <f t="shared" si="262"/>
        <v>SRO-101-MONTE</v>
      </c>
      <c r="F14615" s="8"/>
      <c r="G14615" s="8" t="s">
        <v>57</v>
      </c>
      <c r="H14615" s="12"/>
      <c r="I14615" s="33" cm="1">
        <f t="array" ref="I14615">MAX(($G$2:$G$300000=G14615)*$N$2:$N$300000)</f>
        <v>45133.599826388891</v>
      </c>
      <c r="J14615" s="14"/>
      <c r="N14615" s="7">
        <v>43516.747569444444</v>
      </c>
      <c r="O14615" s="8">
        <v>8</v>
      </c>
      <c r="P14615" t="s">
        <v>12</v>
      </c>
    </row>
    <row r="14616" spans="5:16" x14ac:dyDescent="0.25">
      <c r="E14616" s="9" t="str">
        <f t="shared" si="262"/>
        <v>SRO-101-MONTE</v>
      </c>
      <c r="F14616" s="8"/>
      <c r="G14616" s="8" t="s">
        <v>57</v>
      </c>
      <c r="H14616" s="12"/>
      <c r="I14616" s="33" cm="1">
        <f t="array" ref="I14616">MAX(($G$2:$G$300000=G14616)*$N$2:$N$300000)</f>
        <v>45133.599826388891</v>
      </c>
      <c r="J14616" s="14"/>
      <c r="N14616" s="7">
        <v>43516.747569444444</v>
      </c>
      <c r="O14616" s="8">
        <v>9</v>
      </c>
      <c r="P14616" t="s">
        <v>12</v>
      </c>
    </row>
    <row r="14617" spans="5:16" x14ac:dyDescent="0.25">
      <c r="E14617" s="9" t="str">
        <f t="shared" si="262"/>
        <v>SRO-101-MONTE</v>
      </c>
      <c r="F14617" s="8"/>
      <c r="G14617" s="8" t="s">
        <v>57</v>
      </c>
      <c r="H14617" s="12"/>
      <c r="I14617" s="33" cm="1">
        <f t="array" ref="I14617">MAX(($G$2:$G$300000=G14617)*$N$2:$N$300000)</f>
        <v>45133.599826388891</v>
      </c>
      <c r="J14617" s="14"/>
      <c r="N14617" s="7">
        <v>43516.747569444444</v>
      </c>
      <c r="O14617" s="8">
        <v>10</v>
      </c>
      <c r="P14617" t="s">
        <v>12</v>
      </c>
    </row>
    <row r="14618" spans="5:16" x14ac:dyDescent="0.25">
      <c r="E14618" s="9" t="str">
        <f t="shared" si="262"/>
        <v>SRO-101-MONTE</v>
      </c>
      <c r="F14618" s="8"/>
      <c r="G14618" s="8" t="s">
        <v>57</v>
      </c>
      <c r="H14618" s="12"/>
      <c r="I14618" s="33" cm="1">
        <f t="array" ref="I14618">MAX(($G$2:$G$300000=G14618)*$N$2:$N$300000)</f>
        <v>45133.599826388891</v>
      </c>
      <c r="J14618" s="14"/>
      <c r="N14618" s="7">
        <v>43516.747581018521</v>
      </c>
      <c r="O14618" s="8">
        <v>1</v>
      </c>
      <c r="P14618" t="s">
        <v>12</v>
      </c>
    </row>
    <row r="14619" spans="5:16" x14ac:dyDescent="0.25">
      <c r="E14619" s="9" t="str">
        <f t="shared" si="262"/>
        <v>SRO-101-MONTE</v>
      </c>
      <c r="F14619" s="8"/>
      <c r="G14619" s="8" t="s">
        <v>57</v>
      </c>
      <c r="H14619" s="12"/>
      <c r="I14619" s="33" cm="1">
        <f t="array" ref="I14619">MAX(($G$2:$G$300000=G14619)*$N$2:$N$300000)</f>
        <v>45133.599826388891</v>
      </c>
      <c r="J14619" s="14"/>
      <c r="N14619" s="7">
        <v>43516.747581018521</v>
      </c>
      <c r="O14619" s="8">
        <v>2</v>
      </c>
      <c r="P14619" t="s">
        <v>12</v>
      </c>
    </row>
    <row r="14620" spans="5:16" x14ac:dyDescent="0.25">
      <c r="E14620" s="9" t="str">
        <f t="shared" si="262"/>
        <v>SRO-101-MONTE</v>
      </c>
      <c r="F14620" s="8"/>
      <c r="G14620" s="8" t="s">
        <v>57</v>
      </c>
      <c r="H14620" s="12"/>
      <c r="I14620" s="33" cm="1">
        <f t="array" ref="I14620">MAX(($G$2:$G$300000=G14620)*$N$2:$N$300000)</f>
        <v>45133.599826388891</v>
      </c>
      <c r="J14620" s="14"/>
      <c r="N14620" s="7">
        <v>43516.747581018521</v>
      </c>
      <c r="O14620" s="8">
        <v>3</v>
      </c>
      <c r="P14620" t="s">
        <v>12</v>
      </c>
    </row>
    <row r="14621" spans="5:16" x14ac:dyDescent="0.25">
      <c r="E14621" s="9" t="str">
        <f t="shared" si="262"/>
        <v>SRO-101-MONTE</v>
      </c>
      <c r="F14621" s="8"/>
      <c r="G14621" s="8" t="s">
        <v>57</v>
      </c>
      <c r="H14621" s="12"/>
      <c r="I14621" s="33" cm="1">
        <f t="array" ref="I14621">MAX(($G$2:$G$300000=G14621)*$N$2:$N$300000)</f>
        <v>45133.599826388891</v>
      </c>
      <c r="J14621" s="14"/>
      <c r="N14621" s="7">
        <v>43516.747581018521</v>
      </c>
      <c r="O14621" s="8">
        <v>4</v>
      </c>
      <c r="P14621" t="s">
        <v>12</v>
      </c>
    </row>
    <row r="14622" spans="5:16" x14ac:dyDescent="0.25">
      <c r="E14622" s="9" t="str">
        <f t="shared" si="262"/>
        <v>SRO-101-MONTE</v>
      </c>
      <c r="F14622" s="8"/>
      <c r="G14622" s="8" t="s">
        <v>57</v>
      </c>
      <c r="H14622" s="12"/>
      <c r="I14622" s="33" cm="1">
        <f t="array" ref="I14622">MAX(($G$2:$G$300000=G14622)*$N$2:$N$300000)</f>
        <v>45133.599826388891</v>
      </c>
      <c r="J14622" s="14"/>
      <c r="N14622" s="7">
        <v>43516.747581018521</v>
      </c>
      <c r="O14622" s="8">
        <v>5</v>
      </c>
      <c r="P14622" t="s">
        <v>12</v>
      </c>
    </row>
    <row r="14623" spans="5:16" x14ac:dyDescent="0.25">
      <c r="E14623" s="9" t="str">
        <f t="shared" si="262"/>
        <v>SRO-101-MONTE</v>
      </c>
      <c r="F14623" s="8"/>
      <c r="G14623" s="8" t="s">
        <v>57</v>
      </c>
      <c r="H14623" s="12"/>
      <c r="I14623" s="33" cm="1">
        <f t="array" ref="I14623">MAX(($G$2:$G$300000=G14623)*$N$2:$N$300000)</f>
        <v>45133.599826388891</v>
      </c>
      <c r="J14623" s="14"/>
      <c r="N14623" s="7">
        <v>43516.747581018521</v>
      </c>
      <c r="O14623" s="8">
        <v>6</v>
      </c>
      <c r="P14623" t="s">
        <v>12</v>
      </c>
    </row>
    <row r="14624" spans="5:16" x14ac:dyDescent="0.25">
      <c r="E14624" s="9" t="str">
        <f t="shared" si="262"/>
        <v>SRO-101-MONTE</v>
      </c>
      <c r="F14624" s="8"/>
      <c r="G14624" s="8" t="s">
        <v>57</v>
      </c>
      <c r="H14624" s="12"/>
      <c r="I14624" s="33" cm="1">
        <f t="array" ref="I14624">MAX(($G$2:$G$300000=G14624)*$N$2:$N$300000)</f>
        <v>45133.599826388891</v>
      </c>
      <c r="J14624" s="14"/>
      <c r="N14624" s="7">
        <v>43531.565659722219</v>
      </c>
      <c r="O14624" s="8">
        <v>1</v>
      </c>
      <c r="P14624" t="s">
        <v>13</v>
      </c>
    </row>
    <row r="14625" spans="5:16" x14ac:dyDescent="0.25">
      <c r="E14625" s="9" t="str">
        <f t="shared" si="262"/>
        <v>SRO-101-MONTE</v>
      </c>
      <c r="F14625" s="8"/>
      <c r="G14625" s="8" t="s">
        <v>57</v>
      </c>
      <c r="H14625" s="12"/>
      <c r="I14625" s="33" cm="1">
        <f t="array" ref="I14625">MAX(($G$2:$G$300000=G14625)*$N$2:$N$300000)</f>
        <v>45133.599826388891</v>
      </c>
      <c r="J14625" s="14"/>
      <c r="N14625" s="7">
        <v>43531.565682870372</v>
      </c>
      <c r="O14625" s="8">
        <v>1</v>
      </c>
      <c r="P14625" t="s">
        <v>13</v>
      </c>
    </row>
    <row r="14626" spans="5:16" x14ac:dyDescent="0.25">
      <c r="E14626" s="9" t="str">
        <f t="shared" si="262"/>
        <v>SRO-101-MONTE</v>
      </c>
      <c r="F14626" s="8"/>
      <c r="G14626" s="8" t="s">
        <v>57</v>
      </c>
      <c r="H14626" s="12"/>
      <c r="I14626" s="33" cm="1">
        <f t="array" ref="I14626">MAX(($G$2:$G$300000=G14626)*$N$2:$N$300000)</f>
        <v>45133.599826388891</v>
      </c>
      <c r="J14626" s="14"/>
      <c r="N14626" s="7">
        <v>43531.565694444442</v>
      </c>
      <c r="O14626" s="8">
        <v>1</v>
      </c>
      <c r="P14626" t="s">
        <v>13</v>
      </c>
    </row>
    <row r="14627" spans="5:16" x14ac:dyDescent="0.25">
      <c r="E14627" s="9" t="str">
        <f t="shared" si="262"/>
        <v>SRO-101-MONTE</v>
      </c>
      <c r="F14627" s="8"/>
      <c r="G14627" s="8" t="s">
        <v>57</v>
      </c>
      <c r="H14627" s="12"/>
      <c r="I14627" s="33" cm="1">
        <f t="array" ref="I14627">MAX(($G$2:$G$300000=G14627)*$N$2:$N$300000)</f>
        <v>45133.599826388891</v>
      </c>
      <c r="J14627" s="14"/>
      <c r="N14627" s="7">
        <v>43531.565706018519</v>
      </c>
      <c r="O14627" s="8">
        <v>1</v>
      </c>
      <c r="P14627" t="s">
        <v>13</v>
      </c>
    </row>
    <row r="14628" spans="5:16" x14ac:dyDescent="0.25">
      <c r="E14628" s="9" t="str">
        <f t="shared" si="262"/>
        <v>SRO-101-MONTE</v>
      </c>
      <c r="F14628" s="8"/>
      <c r="G14628" s="8" t="s">
        <v>57</v>
      </c>
      <c r="H14628" s="12"/>
      <c r="I14628" s="33" cm="1">
        <f t="array" ref="I14628">MAX(($G$2:$G$300000=G14628)*$N$2:$N$300000)</f>
        <v>45133.599826388891</v>
      </c>
      <c r="J14628" s="14"/>
      <c r="N14628" s="7">
        <v>43531.565717592595</v>
      </c>
      <c r="O14628" s="8">
        <v>1</v>
      </c>
      <c r="P14628" t="s">
        <v>13</v>
      </c>
    </row>
    <row r="14629" spans="5:16" x14ac:dyDescent="0.25">
      <c r="E14629" s="9" t="str">
        <f t="shared" si="262"/>
        <v>SRO-101-MONTE</v>
      </c>
      <c r="F14629" s="8"/>
      <c r="G14629" s="8" t="s">
        <v>57</v>
      </c>
      <c r="H14629" s="12"/>
      <c r="I14629" s="33" cm="1">
        <f t="array" ref="I14629">MAX(($G$2:$G$300000=G14629)*$N$2:$N$300000)</f>
        <v>45133.599826388891</v>
      </c>
      <c r="J14629" s="14"/>
      <c r="N14629" s="7">
        <v>43531.565729166665</v>
      </c>
      <c r="O14629" s="8">
        <v>1</v>
      </c>
      <c r="P14629" t="s">
        <v>13</v>
      </c>
    </row>
    <row r="14630" spans="5:16" x14ac:dyDescent="0.25">
      <c r="E14630" s="9" t="str">
        <f t="shared" si="262"/>
        <v>SRO-101-MONTE</v>
      </c>
      <c r="F14630" s="8"/>
      <c r="G14630" s="8" t="s">
        <v>57</v>
      </c>
      <c r="H14630" s="12"/>
      <c r="I14630" s="33" cm="1">
        <f t="array" ref="I14630">MAX(($G$2:$G$300000=G14630)*$N$2:$N$300000)</f>
        <v>45133.599826388891</v>
      </c>
      <c r="J14630" s="14"/>
      <c r="N14630" s="7">
        <v>43531.565740740742</v>
      </c>
      <c r="O14630" s="8">
        <v>1</v>
      </c>
      <c r="P14630" t="s">
        <v>13</v>
      </c>
    </row>
    <row r="14631" spans="5:16" x14ac:dyDescent="0.25">
      <c r="E14631" s="9" t="str">
        <f t="shared" si="262"/>
        <v>SRO-101-MONTE</v>
      </c>
      <c r="F14631" s="8"/>
      <c r="G14631" s="8" t="s">
        <v>57</v>
      </c>
      <c r="H14631" s="12"/>
      <c r="I14631" s="33" cm="1">
        <f t="array" ref="I14631">MAX(($G$2:$G$300000=G14631)*$N$2:$N$300000)</f>
        <v>45133.599826388891</v>
      </c>
      <c r="J14631" s="14"/>
      <c r="N14631" s="7">
        <v>43531.565752314818</v>
      </c>
      <c r="O14631" s="8">
        <v>1</v>
      </c>
      <c r="P14631" t="s">
        <v>13</v>
      </c>
    </row>
    <row r="14632" spans="5:16" x14ac:dyDescent="0.25">
      <c r="E14632" s="9" t="str">
        <f t="shared" si="262"/>
        <v>SRO-101-MONTE</v>
      </c>
      <c r="F14632" s="8"/>
      <c r="G14632" s="8" t="s">
        <v>57</v>
      </c>
      <c r="H14632" s="12"/>
      <c r="I14632" s="33" cm="1">
        <f t="array" ref="I14632">MAX(($G$2:$G$300000=G14632)*$N$2:$N$300000)</f>
        <v>45133.599826388891</v>
      </c>
      <c r="J14632" s="14"/>
      <c r="N14632" s="7">
        <v>43531.565752314818</v>
      </c>
      <c r="O14632" s="8">
        <v>2</v>
      </c>
      <c r="P14632" t="s">
        <v>13</v>
      </c>
    </row>
    <row r="14633" spans="5:16" x14ac:dyDescent="0.25">
      <c r="E14633" s="9" t="str">
        <f t="shared" si="262"/>
        <v>SRO-101-MONTE</v>
      </c>
      <c r="F14633" s="8"/>
      <c r="G14633" s="8" t="s">
        <v>57</v>
      </c>
      <c r="H14633" s="12"/>
      <c r="I14633" s="33" cm="1">
        <f t="array" ref="I14633">MAX(($G$2:$G$300000=G14633)*$N$2:$N$300000)</f>
        <v>45133.599826388891</v>
      </c>
      <c r="J14633" s="14"/>
      <c r="N14633" s="7">
        <v>43531.565763888888</v>
      </c>
      <c r="O14633" s="8">
        <v>1</v>
      </c>
      <c r="P14633" t="s">
        <v>13</v>
      </c>
    </row>
    <row r="14634" spans="5:16" x14ac:dyDescent="0.25">
      <c r="E14634" s="9" t="str">
        <f t="shared" si="262"/>
        <v>SRO-101-MONTE</v>
      </c>
      <c r="F14634" s="8"/>
      <c r="G14634" s="8" t="s">
        <v>57</v>
      </c>
      <c r="H14634" s="12"/>
      <c r="I14634" s="33" cm="1">
        <f t="array" ref="I14634">MAX(($G$2:$G$300000=G14634)*$N$2:$N$300000)</f>
        <v>45133.599826388891</v>
      </c>
      <c r="J14634" s="14"/>
      <c r="N14634" s="7">
        <v>43531.565787037034</v>
      </c>
      <c r="O14634" s="8">
        <v>1</v>
      </c>
      <c r="P14634" t="s">
        <v>13</v>
      </c>
    </row>
    <row r="14635" spans="5:16" x14ac:dyDescent="0.25">
      <c r="E14635" s="9" t="str">
        <f t="shared" si="262"/>
        <v>SRO-101-MONTE</v>
      </c>
      <c r="F14635" s="8"/>
      <c r="G14635" s="8" t="s">
        <v>57</v>
      </c>
      <c r="H14635" s="12"/>
      <c r="I14635" s="33" cm="1">
        <f t="array" ref="I14635">MAX(($G$2:$G$300000=G14635)*$N$2:$N$300000)</f>
        <v>45133.599826388891</v>
      </c>
      <c r="J14635" s="14"/>
      <c r="N14635" s="7">
        <v>43531.565798611111</v>
      </c>
      <c r="O14635" s="8">
        <v>1</v>
      </c>
      <c r="P14635" t="s">
        <v>13</v>
      </c>
    </row>
    <row r="14636" spans="5:16" x14ac:dyDescent="0.25">
      <c r="E14636" s="9" t="str">
        <f t="shared" si="262"/>
        <v>SRO-101-MONTE</v>
      </c>
      <c r="F14636" s="8"/>
      <c r="G14636" s="8" t="s">
        <v>57</v>
      </c>
      <c r="H14636" s="12"/>
      <c r="I14636" s="33" cm="1">
        <f t="array" ref="I14636">MAX(($G$2:$G$300000=G14636)*$N$2:$N$300000)</f>
        <v>45133.599826388891</v>
      </c>
      <c r="J14636" s="14"/>
      <c r="N14636" s="7">
        <v>43531.565810185188</v>
      </c>
      <c r="O14636" s="8">
        <v>1</v>
      </c>
      <c r="P14636" t="s">
        <v>13</v>
      </c>
    </row>
    <row r="14637" spans="5:16" x14ac:dyDescent="0.25">
      <c r="E14637" s="9" t="str">
        <f t="shared" si="262"/>
        <v>SRO-101-MONTE</v>
      </c>
      <c r="F14637" s="8"/>
      <c r="G14637" s="8" t="s">
        <v>57</v>
      </c>
      <c r="H14637" s="12"/>
      <c r="I14637" s="33" cm="1">
        <f t="array" ref="I14637">MAX(($G$2:$G$300000=G14637)*$N$2:$N$300000)</f>
        <v>45133.599826388891</v>
      </c>
      <c r="J14637" s="14"/>
      <c r="N14637" s="7">
        <v>43531.565821759257</v>
      </c>
      <c r="O14637" s="8">
        <v>1</v>
      </c>
      <c r="P14637" t="s">
        <v>13</v>
      </c>
    </row>
    <row r="14638" spans="5:16" x14ac:dyDescent="0.25">
      <c r="E14638" s="9" t="str">
        <f t="shared" si="262"/>
        <v>SRO-101-MONTE</v>
      </c>
      <c r="F14638" s="8"/>
      <c r="G14638" s="8" t="s">
        <v>57</v>
      </c>
      <c r="H14638" s="12"/>
      <c r="I14638" s="33" cm="1">
        <f t="array" ref="I14638">MAX(($G$2:$G$300000=G14638)*$N$2:$N$300000)</f>
        <v>45133.599826388891</v>
      </c>
      <c r="J14638" s="14"/>
      <c r="N14638" s="7">
        <v>43531.565833333334</v>
      </c>
      <c r="O14638" s="8">
        <v>1</v>
      </c>
      <c r="P14638" t="s">
        <v>13</v>
      </c>
    </row>
    <row r="14639" spans="5:16" x14ac:dyDescent="0.25">
      <c r="E14639" s="9" t="str">
        <f t="shared" si="262"/>
        <v>SRO-101-MONTE</v>
      </c>
      <c r="F14639" s="8"/>
      <c r="G14639" s="8" t="s">
        <v>57</v>
      </c>
      <c r="H14639" s="12"/>
      <c r="I14639" s="33" cm="1">
        <f t="array" ref="I14639">MAX(($G$2:$G$300000=G14639)*$N$2:$N$300000)</f>
        <v>45133.599826388891</v>
      </c>
      <c r="J14639" s="14"/>
      <c r="N14639" s="7">
        <v>43531.565844907411</v>
      </c>
      <c r="O14639" s="8">
        <v>1</v>
      </c>
      <c r="P14639" t="s">
        <v>13</v>
      </c>
    </row>
    <row r="14640" spans="5:16" x14ac:dyDescent="0.25">
      <c r="E14640" s="9" t="str">
        <f t="shared" si="262"/>
        <v>SRO-101-MONTE</v>
      </c>
      <c r="F14640" s="8"/>
      <c r="G14640" s="8" t="s">
        <v>57</v>
      </c>
      <c r="H14640" s="12"/>
      <c r="I14640" s="33" cm="1">
        <f t="array" ref="I14640">MAX(($G$2:$G$300000=G14640)*$N$2:$N$300000)</f>
        <v>45133.599826388891</v>
      </c>
      <c r="J14640" s="14"/>
      <c r="N14640" s="7">
        <v>43531.56585648148</v>
      </c>
      <c r="O14640" s="8">
        <v>1</v>
      </c>
      <c r="P14640" t="s">
        <v>13</v>
      </c>
    </row>
    <row r="14641" spans="5:16" x14ac:dyDescent="0.25">
      <c r="E14641" s="9" t="str">
        <f t="shared" si="262"/>
        <v>SRO-101-MONTE</v>
      </c>
      <c r="F14641" s="8"/>
      <c r="G14641" s="8" t="s">
        <v>57</v>
      </c>
      <c r="H14641" s="12"/>
      <c r="I14641" s="33" cm="1">
        <f t="array" ref="I14641">MAX(($G$2:$G$300000=G14641)*$N$2:$N$300000)</f>
        <v>45133.599826388891</v>
      </c>
      <c r="J14641" s="14"/>
      <c r="N14641" s="7">
        <v>43531.565868055557</v>
      </c>
      <c r="O14641" s="8">
        <v>1</v>
      </c>
      <c r="P14641" t="s">
        <v>13</v>
      </c>
    </row>
    <row r="14642" spans="5:16" x14ac:dyDescent="0.25">
      <c r="E14642" s="9" t="str">
        <f t="shared" si="262"/>
        <v>SRO-101-MONTE</v>
      </c>
      <c r="F14642" s="8"/>
      <c r="G14642" s="8" t="s">
        <v>57</v>
      </c>
      <c r="H14642" s="12"/>
      <c r="I14642" s="33" cm="1">
        <f t="array" ref="I14642">MAX(($G$2:$G$300000=G14642)*$N$2:$N$300000)</f>
        <v>45133.599826388891</v>
      </c>
      <c r="J14642" s="14"/>
      <c r="N14642" s="7">
        <v>43531.565879629627</v>
      </c>
      <c r="O14642" s="8">
        <v>1</v>
      </c>
      <c r="P14642" t="s">
        <v>13</v>
      </c>
    </row>
    <row r="14643" spans="5:16" x14ac:dyDescent="0.25">
      <c r="E14643" s="9" t="str">
        <f t="shared" si="262"/>
        <v>SRO-101-MONTE</v>
      </c>
      <c r="F14643" s="8"/>
      <c r="G14643" s="8" t="s">
        <v>57</v>
      </c>
      <c r="H14643" s="12"/>
      <c r="I14643" s="33" cm="1">
        <f t="array" ref="I14643">MAX(($G$2:$G$300000=G14643)*$N$2:$N$300000)</f>
        <v>45133.599826388891</v>
      </c>
      <c r="J14643" s="14"/>
      <c r="N14643" s="7">
        <v>43531.565891203703</v>
      </c>
      <c r="O14643" s="8">
        <v>1</v>
      </c>
      <c r="P14643" t="s">
        <v>13</v>
      </c>
    </row>
    <row r="14644" spans="5:16" x14ac:dyDescent="0.25">
      <c r="E14644" s="9" t="str">
        <f t="shared" si="262"/>
        <v>SRO-101-MONTE</v>
      </c>
      <c r="F14644" s="8"/>
      <c r="G14644" s="8" t="s">
        <v>57</v>
      </c>
      <c r="H14644" s="12"/>
      <c r="I14644" s="33" cm="1">
        <f t="array" ref="I14644">MAX(($G$2:$G$300000=G14644)*$N$2:$N$300000)</f>
        <v>45133.599826388891</v>
      </c>
      <c r="J14644" s="14"/>
      <c r="N14644" s="7">
        <v>43531.56590277778</v>
      </c>
      <c r="O14644" s="8">
        <v>1</v>
      </c>
      <c r="P14644" t="s">
        <v>13</v>
      </c>
    </row>
    <row r="14645" spans="5:16" x14ac:dyDescent="0.25">
      <c r="E14645" s="9" t="str">
        <f t="shared" si="262"/>
        <v>SRO-101-MONTE</v>
      </c>
      <c r="F14645" s="8"/>
      <c r="G14645" s="8" t="s">
        <v>57</v>
      </c>
      <c r="H14645" s="12"/>
      <c r="I14645" s="33" cm="1">
        <f t="array" ref="I14645">MAX(($G$2:$G$300000=G14645)*$N$2:$N$300000)</f>
        <v>45133.599826388891</v>
      </c>
      <c r="J14645" s="14"/>
      <c r="N14645" s="7">
        <v>43531.56591435185</v>
      </c>
      <c r="O14645" s="8">
        <v>1</v>
      </c>
      <c r="P14645" t="s">
        <v>13</v>
      </c>
    </row>
    <row r="14646" spans="5:16" x14ac:dyDescent="0.25">
      <c r="E14646" s="9" t="str">
        <f t="shared" si="262"/>
        <v>SRO-101-MONTE</v>
      </c>
      <c r="F14646" s="8"/>
      <c r="G14646" s="8" t="s">
        <v>57</v>
      </c>
      <c r="H14646" s="12"/>
      <c r="I14646" s="33" cm="1">
        <f t="array" ref="I14646">MAX(($G$2:$G$300000=G14646)*$N$2:$N$300000)</f>
        <v>45133.599826388891</v>
      </c>
      <c r="J14646" s="14"/>
      <c r="N14646" s="7">
        <v>43531.565925925926</v>
      </c>
      <c r="O14646" s="8">
        <v>1</v>
      </c>
      <c r="P14646" t="s">
        <v>13</v>
      </c>
    </row>
    <row r="14647" spans="5:16" x14ac:dyDescent="0.25">
      <c r="E14647" s="9" t="str">
        <f t="shared" si="262"/>
        <v>SRO-101-MONTE</v>
      </c>
      <c r="F14647" s="8"/>
      <c r="G14647" s="8" t="s">
        <v>57</v>
      </c>
      <c r="H14647" s="12"/>
      <c r="I14647" s="33" cm="1">
        <f t="array" ref="I14647">MAX(($G$2:$G$300000=G14647)*$N$2:$N$300000)</f>
        <v>45133.599826388891</v>
      </c>
      <c r="J14647" s="14"/>
      <c r="N14647" s="7">
        <v>43531.565937500003</v>
      </c>
      <c r="O14647" s="8">
        <v>1</v>
      </c>
      <c r="P14647" t="s">
        <v>13</v>
      </c>
    </row>
    <row r="14648" spans="5:16" x14ac:dyDescent="0.25">
      <c r="E14648" s="9" t="str">
        <f t="shared" si="262"/>
        <v>SRO-101-MONTE</v>
      </c>
      <c r="F14648" s="8"/>
      <c r="G14648" s="8" t="s">
        <v>57</v>
      </c>
      <c r="H14648" s="12"/>
      <c r="I14648" s="33" cm="1">
        <f t="array" ref="I14648">MAX(($G$2:$G$300000=G14648)*$N$2:$N$300000)</f>
        <v>45133.599826388891</v>
      </c>
      <c r="J14648" s="14"/>
      <c r="N14648" s="7">
        <v>43531.565949074073</v>
      </c>
      <c r="O14648" s="8">
        <v>1</v>
      </c>
      <c r="P14648" t="s">
        <v>13</v>
      </c>
    </row>
    <row r="14649" spans="5:16" x14ac:dyDescent="0.25">
      <c r="E14649" s="9" t="str">
        <f t="shared" si="262"/>
        <v>SRO-101-MONTE</v>
      </c>
      <c r="F14649" s="8"/>
      <c r="G14649" s="8" t="s">
        <v>57</v>
      </c>
      <c r="H14649" s="12"/>
      <c r="I14649" s="33" cm="1">
        <f t="array" ref="I14649">MAX(($G$2:$G$300000=G14649)*$N$2:$N$300000)</f>
        <v>45133.599826388891</v>
      </c>
      <c r="J14649" s="14"/>
      <c r="N14649" s="7">
        <v>43531.565960648149</v>
      </c>
      <c r="O14649" s="8">
        <v>1</v>
      </c>
      <c r="P14649" t="s">
        <v>13</v>
      </c>
    </row>
    <row r="14650" spans="5:16" x14ac:dyDescent="0.25">
      <c r="E14650" s="9" t="str">
        <f t="shared" si="262"/>
        <v>SRO-101-MONTE</v>
      </c>
      <c r="F14650" s="8"/>
      <c r="G14650" s="8" t="s">
        <v>57</v>
      </c>
      <c r="H14650" s="12"/>
      <c r="I14650" s="33" cm="1">
        <f t="array" ref="I14650">MAX(($G$2:$G$300000=G14650)*$N$2:$N$300000)</f>
        <v>45133.599826388891</v>
      </c>
      <c r="J14650" s="14"/>
      <c r="N14650" s="7">
        <v>43531.565972222219</v>
      </c>
      <c r="O14650" s="8">
        <v>1</v>
      </c>
      <c r="P14650" t="s">
        <v>13</v>
      </c>
    </row>
    <row r="14651" spans="5:16" x14ac:dyDescent="0.25">
      <c r="E14651" s="9" t="str">
        <f t="shared" si="262"/>
        <v>SRO-101-MONTE</v>
      </c>
      <c r="F14651" s="8"/>
      <c r="G14651" s="8" t="s">
        <v>57</v>
      </c>
      <c r="H14651" s="12"/>
      <c r="I14651" s="33" cm="1">
        <f t="array" ref="I14651">MAX(($G$2:$G$300000=G14651)*$N$2:$N$300000)</f>
        <v>45133.599826388891</v>
      </c>
      <c r="J14651" s="14"/>
      <c r="N14651" s="7">
        <v>43531.565983796296</v>
      </c>
      <c r="O14651" s="8">
        <v>1</v>
      </c>
      <c r="P14651" t="s">
        <v>13</v>
      </c>
    </row>
    <row r="14652" spans="5:16" x14ac:dyDescent="0.25">
      <c r="E14652" s="9" t="str">
        <f t="shared" ref="E14652:E14715" si="263">+G14652&amp;H14652</f>
        <v>SRO-101-MONTE</v>
      </c>
      <c r="F14652" s="8"/>
      <c r="G14652" s="8" t="s">
        <v>57</v>
      </c>
      <c r="H14652" s="12"/>
      <c r="I14652" s="33" cm="1">
        <f t="array" ref="I14652">MAX(($G$2:$G$300000=G14652)*$N$2:$N$300000)</f>
        <v>45133.599826388891</v>
      </c>
      <c r="J14652" s="14"/>
      <c r="N14652" s="7">
        <v>43531.565995370373</v>
      </c>
      <c r="O14652" s="8">
        <v>1</v>
      </c>
      <c r="P14652" t="s">
        <v>13</v>
      </c>
    </row>
    <row r="14653" spans="5:16" x14ac:dyDescent="0.25">
      <c r="E14653" s="9" t="str">
        <f t="shared" si="263"/>
        <v>SRO-101-MONTE</v>
      </c>
      <c r="F14653" s="8"/>
      <c r="G14653" s="8" t="s">
        <v>57</v>
      </c>
      <c r="H14653" s="12"/>
      <c r="I14653" s="33" cm="1">
        <f t="array" ref="I14653">MAX(($G$2:$G$300000=G14653)*$N$2:$N$300000)</f>
        <v>45133.599826388891</v>
      </c>
      <c r="J14653" s="14"/>
      <c r="N14653" s="7">
        <v>43531.566006944442</v>
      </c>
      <c r="O14653" s="8">
        <v>1</v>
      </c>
      <c r="P14653" t="s">
        <v>13</v>
      </c>
    </row>
    <row r="14654" spans="5:16" x14ac:dyDescent="0.25">
      <c r="E14654" s="9" t="str">
        <f t="shared" si="263"/>
        <v>SRO-101-MONTE</v>
      </c>
      <c r="F14654" s="8"/>
      <c r="G14654" s="8" t="s">
        <v>57</v>
      </c>
      <c r="H14654" s="12"/>
      <c r="I14654" s="33" cm="1">
        <f t="array" ref="I14654">MAX(($G$2:$G$300000=G14654)*$N$2:$N$300000)</f>
        <v>45133.599826388891</v>
      </c>
      <c r="J14654" s="14"/>
      <c r="N14654" s="7">
        <v>43531.566018518519</v>
      </c>
      <c r="O14654" s="8">
        <v>1</v>
      </c>
      <c r="P14654" t="s">
        <v>13</v>
      </c>
    </row>
    <row r="14655" spans="5:16" x14ac:dyDescent="0.25">
      <c r="E14655" s="9" t="str">
        <f t="shared" si="263"/>
        <v>SRO-101-MONTE</v>
      </c>
      <c r="F14655" s="8"/>
      <c r="G14655" s="8" t="s">
        <v>57</v>
      </c>
      <c r="H14655" s="12"/>
      <c r="I14655" s="33" cm="1">
        <f t="array" ref="I14655">MAX(($G$2:$G$300000=G14655)*$N$2:$N$300000)</f>
        <v>45133.599826388891</v>
      </c>
      <c r="J14655" s="14"/>
      <c r="N14655" s="7">
        <v>43531.566030092596</v>
      </c>
      <c r="O14655" s="8">
        <v>1</v>
      </c>
      <c r="P14655" t="s">
        <v>13</v>
      </c>
    </row>
    <row r="14656" spans="5:16" x14ac:dyDescent="0.25">
      <c r="E14656" s="9" t="str">
        <f t="shared" si="263"/>
        <v>SRO-101-MONTE</v>
      </c>
      <c r="F14656" s="8"/>
      <c r="G14656" s="8" t="s">
        <v>57</v>
      </c>
      <c r="H14656" s="12"/>
      <c r="I14656" s="33" cm="1">
        <f t="array" ref="I14656">MAX(($G$2:$G$300000=G14656)*$N$2:$N$300000)</f>
        <v>45133.599826388891</v>
      </c>
      <c r="J14656" s="14"/>
      <c r="N14656" s="7">
        <v>43531.566041666665</v>
      </c>
      <c r="O14656" s="8">
        <v>1</v>
      </c>
      <c r="P14656" t="s">
        <v>13</v>
      </c>
    </row>
    <row r="14657" spans="5:16" x14ac:dyDescent="0.25">
      <c r="E14657" s="9" t="str">
        <f t="shared" si="263"/>
        <v>SRO-101-MONTE</v>
      </c>
      <c r="F14657" s="8"/>
      <c r="G14657" s="8" t="s">
        <v>57</v>
      </c>
      <c r="H14657" s="12"/>
      <c r="I14657" s="33" cm="1">
        <f t="array" ref="I14657">MAX(($G$2:$G$300000=G14657)*$N$2:$N$300000)</f>
        <v>45133.599826388891</v>
      </c>
      <c r="J14657" s="14"/>
      <c r="N14657" s="7">
        <v>43531.566053240742</v>
      </c>
      <c r="O14657" s="8">
        <v>1</v>
      </c>
      <c r="P14657" t="s">
        <v>13</v>
      </c>
    </row>
    <row r="14658" spans="5:16" x14ac:dyDescent="0.25">
      <c r="E14658" s="9" t="str">
        <f t="shared" si="263"/>
        <v>SRO-101-MONTE</v>
      </c>
      <c r="F14658" s="8"/>
      <c r="G14658" s="8" t="s">
        <v>57</v>
      </c>
      <c r="H14658" s="12"/>
      <c r="I14658" s="33" cm="1">
        <f t="array" ref="I14658">MAX(($G$2:$G$300000=G14658)*$N$2:$N$300000)</f>
        <v>45133.599826388891</v>
      </c>
      <c r="J14658" s="14"/>
      <c r="N14658" s="7">
        <v>43531.566064814811</v>
      </c>
      <c r="O14658" s="8">
        <v>1</v>
      </c>
      <c r="P14658" t="s">
        <v>13</v>
      </c>
    </row>
    <row r="14659" spans="5:16" x14ac:dyDescent="0.25">
      <c r="E14659" s="9" t="str">
        <f t="shared" si="263"/>
        <v>SRO-101-MONTE</v>
      </c>
      <c r="F14659" s="8"/>
      <c r="G14659" s="8" t="s">
        <v>57</v>
      </c>
      <c r="H14659" s="12"/>
      <c r="I14659" s="33" cm="1">
        <f t="array" ref="I14659">MAX(($G$2:$G$300000=G14659)*$N$2:$N$300000)</f>
        <v>45133.599826388891</v>
      </c>
      <c r="J14659" s="14"/>
      <c r="N14659" s="7">
        <v>43531.566076388888</v>
      </c>
      <c r="O14659" s="8">
        <v>1</v>
      </c>
      <c r="P14659" t="s">
        <v>13</v>
      </c>
    </row>
    <row r="14660" spans="5:16" x14ac:dyDescent="0.25">
      <c r="E14660" s="9" t="str">
        <f t="shared" si="263"/>
        <v>SRO-101-MONTE</v>
      </c>
      <c r="F14660" s="8"/>
      <c r="G14660" s="8" t="s">
        <v>57</v>
      </c>
      <c r="H14660" s="12"/>
      <c r="I14660" s="33" cm="1">
        <f t="array" ref="I14660">MAX(($G$2:$G$300000=G14660)*$N$2:$N$300000)</f>
        <v>45133.599826388891</v>
      </c>
      <c r="J14660" s="14"/>
      <c r="N14660" s="7">
        <v>43531.566087962965</v>
      </c>
      <c r="O14660" s="8">
        <v>1</v>
      </c>
      <c r="P14660" t="s">
        <v>13</v>
      </c>
    </row>
    <row r="14661" spans="5:16" x14ac:dyDescent="0.25">
      <c r="E14661" s="9" t="str">
        <f t="shared" si="263"/>
        <v>SRO-101-MONTE</v>
      </c>
      <c r="F14661" s="8"/>
      <c r="G14661" s="8" t="s">
        <v>57</v>
      </c>
      <c r="H14661" s="12"/>
      <c r="I14661" s="33" cm="1">
        <f t="array" ref="I14661">MAX(($G$2:$G$300000=G14661)*$N$2:$N$300000)</f>
        <v>45133.599826388891</v>
      </c>
      <c r="J14661" s="14"/>
      <c r="N14661" s="7">
        <v>43531.566099537034</v>
      </c>
      <c r="O14661" s="8">
        <v>1</v>
      </c>
      <c r="P14661" t="s">
        <v>13</v>
      </c>
    </row>
    <row r="14662" spans="5:16" x14ac:dyDescent="0.25">
      <c r="E14662" s="9" t="str">
        <f t="shared" si="263"/>
        <v>SRO-101-MONTE</v>
      </c>
      <c r="F14662" s="8"/>
      <c r="G14662" s="8" t="s">
        <v>57</v>
      </c>
      <c r="H14662" s="12"/>
      <c r="I14662" s="33" cm="1">
        <f t="array" ref="I14662">MAX(($G$2:$G$300000=G14662)*$N$2:$N$300000)</f>
        <v>45133.599826388891</v>
      </c>
      <c r="J14662" s="14"/>
      <c r="N14662" s="7">
        <v>43531.566111111111</v>
      </c>
      <c r="O14662" s="8">
        <v>1</v>
      </c>
      <c r="P14662" t="s">
        <v>13</v>
      </c>
    </row>
    <row r="14663" spans="5:16" x14ac:dyDescent="0.25">
      <c r="E14663" s="9" t="str">
        <f t="shared" si="263"/>
        <v>SRO-101-MONTE</v>
      </c>
      <c r="F14663" s="8"/>
      <c r="G14663" s="8" t="s">
        <v>57</v>
      </c>
      <c r="H14663" s="12"/>
      <c r="I14663" s="33" cm="1">
        <f t="array" ref="I14663">MAX(($G$2:$G$300000=G14663)*$N$2:$N$300000)</f>
        <v>45133.599826388891</v>
      </c>
      <c r="J14663" s="14"/>
      <c r="N14663" s="7">
        <v>43531.566122685188</v>
      </c>
      <c r="O14663" s="8">
        <v>1</v>
      </c>
      <c r="P14663" t="s">
        <v>13</v>
      </c>
    </row>
    <row r="14664" spans="5:16" x14ac:dyDescent="0.25">
      <c r="E14664" s="9" t="str">
        <f t="shared" si="263"/>
        <v>SRO-101-MONTE</v>
      </c>
      <c r="F14664" s="8"/>
      <c r="G14664" s="8" t="s">
        <v>57</v>
      </c>
      <c r="H14664" s="12"/>
      <c r="I14664" s="33" cm="1">
        <f t="array" ref="I14664">MAX(($G$2:$G$300000=G14664)*$N$2:$N$300000)</f>
        <v>45133.599826388891</v>
      </c>
      <c r="J14664" s="14"/>
      <c r="N14664" s="7">
        <v>43531.566134259258</v>
      </c>
      <c r="O14664" s="8">
        <v>1</v>
      </c>
      <c r="P14664" t="s">
        <v>13</v>
      </c>
    </row>
    <row r="14665" spans="5:16" x14ac:dyDescent="0.25">
      <c r="E14665" s="9" t="str">
        <f t="shared" si="263"/>
        <v>SRO-101-MONTE</v>
      </c>
      <c r="F14665" s="8"/>
      <c r="G14665" s="8" t="s">
        <v>57</v>
      </c>
      <c r="H14665" s="12"/>
      <c r="I14665" s="33" cm="1">
        <f t="array" ref="I14665">MAX(($G$2:$G$300000=G14665)*$N$2:$N$300000)</f>
        <v>45133.599826388891</v>
      </c>
      <c r="J14665" s="14"/>
      <c r="N14665" s="7">
        <v>43531.566145833334</v>
      </c>
      <c r="O14665" s="8">
        <v>1</v>
      </c>
      <c r="P14665" t="s">
        <v>13</v>
      </c>
    </row>
    <row r="14666" spans="5:16" x14ac:dyDescent="0.25">
      <c r="E14666" s="9" t="str">
        <f t="shared" si="263"/>
        <v>SRO-101-MONTE</v>
      </c>
      <c r="F14666" s="8"/>
      <c r="G14666" s="8" t="s">
        <v>57</v>
      </c>
      <c r="H14666" s="12"/>
      <c r="I14666" s="33" cm="1">
        <f t="array" ref="I14666">MAX(($G$2:$G$300000=G14666)*$N$2:$N$300000)</f>
        <v>45133.599826388891</v>
      </c>
      <c r="J14666" s="14"/>
      <c r="N14666" s="7">
        <v>43531.566145833334</v>
      </c>
      <c r="O14666" s="8">
        <v>2</v>
      </c>
      <c r="P14666" t="s">
        <v>13</v>
      </c>
    </row>
    <row r="14667" spans="5:16" x14ac:dyDescent="0.25">
      <c r="E14667" s="9" t="str">
        <f t="shared" si="263"/>
        <v>SRO-101-MONTE</v>
      </c>
      <c r="F14667" s="8"/>
      <c r="G14667" s="8" t="s">
        <v>57</v>
      </c>
      <c r="H14667" s="12"/>
      <c r="I14667" s="33" cm="1">
        <f t="array" ref="I14667">MAX(($G$2:$G$300000=G14667)*$N$2:$N$300000)</f>
        <v>45133.599826388891</v>
      </c>
      <c r="J14667" s="14"/>
      <c r="N14667" s="7">
        <v>43531.566157407404</v>
      </c>
      <c r="O14667" s="8">
        <v>1</v>
      </c>
      <c r="P14667" t="s">
        <v>13</v>
      </c>
    </row>
    <row r="14668" spans="5:16" x14ac:dyDescent="0.25">
      <c r="E14668" s="9" t="str">
        <f t="shared" si="263"/>
        <v>SRO-101-MONTE</v>
      </c>
      <c r="F14668" s="8"/>
      <c r="G14668" s="8" t="s">
        <v>57</v>
      </c>
      <c r="H14668" s="12"/>
      <c r="I14668" s="33" cm="1">
        <f t="array" ref="I14668">MAX(($G$2:$G$300000=G14668)*$N$2:$N$300000)</f>
        <v>45133.599826388891</v>
      </c>
      <c r="J14668" s="14"/>
      <c r="N14668" s="7">
        <v>43531.566168981481</v>
      </c>
      <c r="O14668" s="8">
        <v>1</v>
      </c>
      <c r="P14668" t="s">
        <v>13</v>
      </c>
    </row>
    <row r="14669" spans="5:16" x14ac:dyDescent="0.25">
      <c r="E14669" s="9" t="str">
        <f t="shared" si="263"/>
        <v>SRO-101-MONTE</v>
      </c>
      <c r="F14669" s="8"/>
      <c r="G14669" s="8" t="s">
        <v>57</v>
      </c>
      <c r="H14669" s="12"/>
      <c r="I14669" s="33" cm="1">
        <f t="array" ref="I14669">MAX(($G$2:$G$300000=G14669)*$N$2:$N$300000)</f>
        <v>45133.599826388891</v>
      </c>
      <c r="J14669" s="14"/>
      <c r="N14669" s="7">
        <v>43531.566180555557</v>
      </c>
      <c r="O14669" s="8">
        <v>1</v>
      </c>
      <c r="P14669" t="s">
        <v>13</v>
      </c>
    </row>
    <row r="14670" spans="5:16" x14ac:dyDescent="0.25">
      <c r="E14670" s="9" t="str">
        <f t="shared" si="263"/>
        <v>SRO-101-MONTE</v>
      </c>
      <c r="F14670" s="8"/>
      <c r="G14670" s="8" t="s">
        <v>57</v>
      </c>
      <c r="H14670" s="12"/>
      <c r="I14670" s="33" cm="1">
        <f t="array" ref="I14670">MAX(($G$2:$G$300000=G14670)*$N$2:$N$300000)</f>
        <v>45133.599826388891</v>
      </c>
      <c r="J14670" s="14"/>
      <c r="N14670" s="7">
        <v>43531.566192129627</v>
      </c>
      <c r="O14670" s="8">
        <v>1</v>
      </c>
      <c r="P14670" t="s">
        <v>13</v>
      </c>
    </row>
    <row r="14671" spans="5:16" x14ac:dyDescent="0.25">
      <c r="E14671" s="9" t="str">
        <f t="shared" si="263"/>
        <v>SRO-101-MONTE</v>
      </c>
      <c r="F14671" s="8"/>
      <c r="G14671" s="8" t="s">
        <v>57</v>
      </c>
      <c r="H14671" s="12"/>
      <c r="I14671" s="33" cm="1">
        <f t="array" ref="I14671">MAX(($G$2:$G$300000=G14671)*$N$2:$N$300000)</f>
        <v>45133.599826388891</v>
      </c>
      <c r="J14671" s="14"/>
      <c r="N14671" s="7">
        <v>43531.566203703704</v>
      </c>
      <c r="O14671" s="8">
        <v>1</v>
      </c>
      <c r="P14671" t="s">
        <v>13</v>
      </c>
    </row>
    <row r="14672" spans="5:16" x14ac:dyDescent="0.25">
      <c r="E14672" s="9" t="str">
        <f t="shared" si="263"/>
        <v>SRO-101-MONTE</v>
      </c>
      <c r="F14672" s="8"/>
      <c r="G14672" s="8" t="s">
        <v>57</v>
      </c>
      <c r="H14672" s="12"/>
      <c r="I14672" s="33" cm="1">
        <f t="array" ref="I14672">MAX(($G$2:$G$300000=G14672)*$N$2:$N$300000)</f>
        <v>45133.599826388891</v>
      </c>
      <c r="J14672" s="14"/>
      <c r="N14672" s="7">
        <v>43531.56621527778</v>
      </c>
      <c r="O14672" s="8">
        <v>1</v>
      </c>
      <c r="P14672" t="s">
        <v>13</v>
      </c>
    </row>
    <row r="14673" spans="5:16" x14ac:dyDescent="0.25">
      <c r="E14673" s="9" t="str">
        <f t="shared" si="263"/>
        <v>SRO-101-MONTE</v>
      </c>
      <c r="F14673" s="8"/>
      <c r="G14673" s="8" t="s">
        <v>57</v>
      </c>
      <c r="H14673" s="12"/>
      <c r="I14673" s="33" cm="1">
        <f t="array" ref="I14673">MAX(($G$2:$G$300000=G14673)*$N$2:$N$300000)</f>
        <v>45133.599826388891</v>
      </c>
      <c r="J14673" s="14"/>
      <c r="N14673" s="7">
        <v>43531.56622685185</v>
      </c>
      <c r="O14673" s="8">
        <v>1</v>
      </c>
      <c r="P14673" t="s">
        <v>13</v>
      </c>
    </row>
    <row r="14674" spans="5:16" x14ac:dyDescent="0.25">
      <c r="E14674" s="9" t="str">
        <f t="shared" si="263"/>
        <v>SRO-101-MONTE</v>
      </c>
      <c r="F14674" s="8"/>
      <c r="G14674" s="8" t="s">
        <v>57</v>
      </c>
      <c r="H14674" s="12"/>
      <c r="I14674" s="33" cm="1">
        <f t="array" ref="I14674">MAX(($G$2:$G$300000=G14674)*$N$2:$N$300000)</f>
        <v>45133.599826388891</v>
      </c>
      <c r="J14674" s="14"/>
      <c r="N14674" s="7">
        <v>43535.462812500002</v>
      </c>
      <c r="O14674" s="8">
        <v>1</v>
      </c>
      <c r="P14674" t="s">
        <v>12</v>
      </c>
    </row>
    <row r="14675" spans="5:16" x14ac:dyDescent="0.25">
      <c r="E14675" s="9" t="str">
        <f t="shared" si="263"/>
        <v>SRO-101-MONTE</v>
      </c>
      <c r="F14675" s="8"/>
      <c r="G14675" s="8" t="s">
        <v>57</v>
      </c>
      <c r="H14675" s="12"/>
      <c r="I14675" s="33" cm="1">
        <f t="array" ref="I14675">MAX(($G$2:$G$300000=G14675)*$N$2:$N$300000)</f>
        <v>45133.599826388891</v>
      </c>
      <c r="J14675" s="14"/>
      <c r="N14675" s="7">
        <v>43535.462812500002</v>
      </c>
      <c r="O14675" s="8">
        <v>2</v>
      </c>
      <c r="P14675" t="s">
        <v>12</v>
      </c>
    </row>
    <row r="14676" spans="5:16" x14ac:dyDescent="0.25">
      <c r="E14676" s="9" t="str">
        <f t="shared" si="263"/>
        <v>SRO-101-MONTE</v>
      </c>
      <c r="F14676" s="8"/>
      <c r="G14676" s="8" t="s">
        <v>57</v>
      </c>
      <c r="H14676" s="12"/>
      <c r="I14676" s="33" cm="1">
        <f t="array" ref="I14676">MAX(($G$2:$G$300000=G14676)*$N$2:$N$300000)</f>
        <v>45133.599826388891</v>
      </c>
      <c r="J14676" s="14"/>
      <c r="N14676" s="7">
        <v>43535.462812500002</v>
      </c>
      <c r="O14676" s="8">
        <v>3</v>
      </c>
      <c r="P14676" t="s">
        <v>12</v>
      </c>
    </row>
    <row r="14677" spans="5:16" x14ac:dyDescent="0.25">
      <c r="E14677" s="9" t="str">
        <f t="shared" si="263"/>
        <v>SRO-101-MONTE</v>
      </c>
      <c r="F14677" s="8"/>
      <c r="G14677" s="8" t="s">
        <v>57</v>
      </c>
      <c r="H14677" s="12"/>
      <c r="I14677" s="33" cm="1">
        <f t="array" ref="I14677">MAX(($G$2:$G$300000=G14677)*$N$2:$N$300000)</f>
        <v>45133.599826388891</v>
      </c>
      <c r="J14677" s="14"/>
      <c r="N14677" s="7">
        <v>43535.462824074071</v>
      </c>
      <c r="O14677" s="8">
        <v>1</v>
      </c>
      <c r="P14677" t="s">
        <v>12</v>
      </c>
    </row>
    <row r="14678" spans="5:16" x14ac:dyDescent="0.25">
      <c r="E14678" s="9" t="str">
        <f t="shared" si="263"/>
        <v>SRO-101-MONTE</v>
      </c>
      <c r="F14678" s="8"/>
      <c r="G14678" s="8" t="s">
        <v>57</v>
      </c>
      <c r="H14678" s="12"/>
      <c r="I14678" s="33" cm="1">
        <f t="array" ref="I14678">MAX(($G$2:$G$300000=G14678)*$N$2:$N$300000)</f>
        <v>45133.599826388891</v>
      </c>
      <c r="J14678" s="14"/>
      <c r="N14678" s="7">
        <v>43535.462824074071</v>
      </c>
      <c r="O14678" s="8">
        <v>2</v>
      </c>
      <c r="P14678" t="s">
        <v>12</v>
      </c>
    </row>
    <row r="14679" spans="5:16" x14ac:dyDescent="0.25">
      <c r="E14679" s="9" t="str">
        <f t="shared" si="263"/>
        <v>SRO-101-MONTE</v>
      </c>
      <c r="F14679" s="8"/>
      <c r="G14679" s="8" t="s">
        <v>57</v>
      </c>
      <c r="H14679" s="12"/>
      <c r="I14679" s="33" cm="1">
        <f t="array" ref="I14679">MAX(($G$2:$G$300000=G14679)*$N$2:$N$300000)</f>
        <v>45133.599826388891</v>
      </c>
      <c r="J14679" s="14"/>
      <c r="N14679" s="7">
        <v>43535.462824074071</v>
      </c>
      <c r="O14679" s="8">
        <v>3</v>
      </c>
      <c r="P14679" t="s">
        <v>12</v>
      </c>
    </row>
    <row r="14680" spans="5:16" x14ac:dyDescent="0.25">
      <c r="E14680" s="9" t="str">
        <f t="shared" si="263"/>
        <v>SRO-101-MONTE</v>
      </c>
      <c r="F14680" s="8"/>
      <c r="G14680" s="8" t="s">
        <v>57</v>
      </c>
      <c r="H14680" s="12"/>
      <c r="I14680" s="33" cm="1">
        <f t="array" ref="I14680">MAX(($G$2:$G$300000=G14680)*$N$2:$N$300000)</f>
        <v>45133.599826388891</v>
      </c>
      <c r="J14680" s="14"/>
      <c r="N14680" s="7">
        <v>43535.462824074071</v>
      </c>
      <c r="O14680" s="8">
        <v>4</v>
      </c>
      <c r="P14680" t="s">
        <v>12</v>
      </c>
    </row>
    <row r="14681" spans="5:16" x14ac:dyDescent="0.25">
      <c r="E14681" s="9" t="str">
        <f t="shared" si="263"/>
        <v>SRO-101-MONTE</v>
      </c>
      <c r="F14681" s="8"/>
      <c r="G14681" s="8" t="s">
        <v>57</v>
      </c>
      <c r="H14681" s="12"/>
      <c r="I14681" s="33" cm="1">
        <f t="array" ref="I14681">MAX(($G$2:$G$300000=G14681)*$N$2:$N$300000)</f>
        <v>45133.599826388891</v>
      </c>
      <c r="J14681" s="14"/>
      <c r="N14681" s="7">
        <v>43535.462824074071</v>
      </c>
      <c r="O14681" s="8">
        <v>5</v>
      </c>
      <c r="P14681" t="s">
        <v>12</v>
      </c>
    </row>
    <row r="14682" spans="5:16" x14ac:dyDescent="0.25">
      <c r="E14682" s="9" t="str">
        <f t="shared" si="263"/>
        <v>SRO-101-MONTE</v>
      </c>
      <c r="F14682" s="8"/>
      <c r="G14682" s="8" t="s">
        <v>57</v>
      </c>
      <c r="H14682" s="12"/>
      <c r="I14682" s="33" cm="1">
        <f t="array" ref="I14682">MAX(($G$2:$G$300000=G14682)*$N$2:$N$300000)</f>
        <v>45133.599826388891</v>
      </c>
      <c r="J14682" s="14"/>
      <c r="N14682" s="7">
        <v>43535.462824074071</v>
      </c>
      <c r="O14682" s="8">
        <v>6</v>
      </c>
      <c r="P14682" t="s">
        <v>12</v>
      </c>
    </row>
    <row r="14683" spans="5:16" x14ac:dyDescent="0.25">
      <c r="E14683" s="9" t="str">
        <f t="shared" si="263"/>
        <v>SRO-101-MONTE</v>
      </c>
      <c r="F14683" s="8"/>
      <c r="G14683" s="8" t="s">
        <v>57</v>
      </c>
      <c r="H14683" s="12"/>
      <c r="I14683" s="33" cm="1">
        <f t="array" ref="I14683">MAX(($G$2:$G$300000=G14683)*$N$2:$N$300000)</f>
        <v>45133.599826388891</v>
      </c>
      <c r="J14683" s="14"/>
      <c r="N14683" s="7">
        <v>43535.462824074071</v>
      </c>
      <c r="O14683" s="8">
        <v>7</v>
      </c>
      <c r="P14683" t="s">
        <v>12</v>
      </c>
    </row>
    <row r="14684" spans="5:16" x14ac:dyDescent="0.25">
      <c r="E14684" s="9" t="str">
        <f t="shared" si="263"/>
        <v>SRO-101-MONTE</v>
      </c>
      <c r="F14684" s="8"/>
      <c r="G14684" s="8" t="s">
        <v>57</v>
      </c>
      <c r="H14684" s="12"/>
      <c r="I14684" s="33" cm="1">
        <f t="array" ref="I14684">MAX(($G$2:$G$300000=G14684)*$N$2:$N$300000)</f>
        <v>45133.599826388891</v>
      </c>
      <c r="J14684" s="14"/>
      <c r="N14684" s="7">
        <v>43535.462824074071</v>
      </c>
      <c r="O14684" s="8">
        <v>8</v>
      </c>
      <c r="P14684" t="s">
        <v>12</v>
      </c>
    </row>
    <row r="14685" spans="5:16" x14ac:dyDescent="0.25">
      <c r="E14685" s="9" t="str">
        <f t="shared" si="263"/>
        <v>SRO-101-MONTE</v>
      </c>
      <c r="F14685" s="8"/>
      <c r="G14685" s="8" t="s">
        <v>57</v>
      </c>
      <c r="H14685" s="12"/>
      <c r="I14685" s="33" cm="1">
        <f t="array" ref="I14685">MAX(($G$2:$G$300000=G14685)*$N$2:$N$300000)</f>
        <v>45133.599826388891</v>
      </c>
      <c r="J14685" s="14"/>
      <c r="N14685" s="7">
        <v>43535.462824074071</v>
      </c>
      <c r="O14685" s="8">
        <v>9</v>
      </c>
      <c r="P14685" t="s">
        <v>12</v>
      </c>
    </row>
    <row r="14686" spans="5:16" x14ac:dyDescent="0.25">
      <c r="E14686" s="9" t="str">
        <f t="shared" si="263"/>
        <v>SRO-101-MONTE</v>
      </c>
      <c r="F14686" s="8"/>
      <c r="G14686" s="8" t="s">
        <v>57</v>
      </c>
      <c r="H14686" s="12"/>
      <c r="I14686" s="33" cm="1">
        <f t="array" ref="I14686">MAX(($G$2:$G$300000=G14686)*$N$2:$N$300000)</f>
        <v>45133.599826388891</v>
      </c>
      <c r="J14686" s="14"/>
      <c r="N14686" s="7">
        <v>43535.462824074071</v>
      </c>
      <c r="O14686" s="8">
        <v>10</v>
      </c>
      <c r="P14686" t="s">
        <v>12</v>
      </c>
    </row>
    <row r="14687" spans="5:16" x14ac:dyDescent="0.25">
      <c r="E14687" s="9" t="str">
        <f t="shared" si="263"/>
        <v>SRO-101-MONTE</v>
      </c>
      <c r="F14687" s="8"/>
      <c r="G14687" s="8" t="s">
        <v>57</v>
      </c>
      <c r="H14687" s="12"/>
      <c r="I14687" s="33" cm="1">
        <f t="array" ref="I14687">MAX(($G$2:$G$300000=G14687)*$N$2:$N$300000)</f>
        <v>45133.599826388891</v>
      </c>
      <c r="J14687" s="14"/>
      <c r="N14687" s="7">
        <v>43535.462824074071</v>
      </c>
      <c r="O14687" s="8">
        <v>11</v>
      </c>
      <c r="P14687" t="s">
        <v>12</v>
      </c>
    </row>
    <row r="14688" spans="5:16" x14ac:dyDescent="0.25">
      <c r="E14688" s="9" t="str">
        <f t="shared" si="263"/>
        <v>SRO-101-MONTE</v>
      </c>
      <c r="F14688" s="8"/>
      <c r="G14688" s="8" t="s">
        <v>57</v>
      </c>
      <c r="H14688" s="12"/>
      <c r="I14688" s="33" cm="1">
        <f t="array" ref="I14688">MAX(($G$2:$G$300000=G14688)*$N$2:$N$300000)</f>
        <v>45133.599826388891</v>
      </c>
      <c r="J14688" s="14"/>
      <c r="N14688" s="7">
        <v>43535.462824074071</v>
      </c>
      <c r="O14688" s="8">
        <v>12</v>
      </c>
      <c r="P14688" t="s">
        <v>12</v>
      </c>
    </row>
    <row r="14689" spans="5:16" x14ac:dyDescent="0.25">
      <c r="E14689" s="9" t="str">
        <f t="shared" si="263"/>
        <v>SRO-101-MONTE</v>
      </c>
      <c r="F14689" s="8"/>
      <c r="G14689" s="8" t="s">
        <v>57</v>
      </c>
      <c r="H14689" s="12"/>
      <c r="I14689" s="33" cm="1">
        <f t="array" ref="I14689">MAX(($G$2:$G$300000=G14689)*$N$2:$N$300000)</f>
        <v>45133.599826388891</v>
      </c>
      <c r="J14689" s="14"/>
      <c r="N14689" s="7">
        <v>43535.462824074071</v>
      </c>
      <c r="O14689" s="8">
        <v>13</v>
      </c>
      <c r="P14689" t="s">
        <v>12</v>
      </c>
    </row>
    <row r="14690" spans="5:16" x14ac:dyDescent="0.25">
      <c r="E14690" s="9" t="str">
        <f t="shared" si="263"/>
        <v>SRO-101-MONTE</v>
      </c>
      <c r="F14690" s="8"/>
      <c r="G14690" s="8" t="s">
        <v>57</v>
      </c>
      <c r="H14690" s="12"/>
      <c r="I14690" s="33" cm="1">
        <f t="array" ref="I14690">MAX(($G$2:$G$300000=G14690)*$N$2:$N$300000)</f>
        <v>45133.599826388891</v>
      </c>
      <c r="J14690" s="14"/>
      <c r="N14690" s="7">
        <v>43535.462824074071</v>
      </c>
      <c r="O14690" s="8">
        <v>14</v>
      </c>
      <c r="P14690" t="s">
        <v>12</v>
      </c>
    </row>
    <row r="14691" spans="5:16" x14ac:dyDescent="0.25">
      <c r="E14691" s="9" t="str">
        <f t="shared" si="263"/>
        <v>SRO-101-MONTE</v>
      </c>
      <c r="F14691" s="8"/>
      <c r="G14691" s="8" t="s">
        <v>57</v>
      </c>
      <c r="H14691" s="12"/>
      <c r="I14691" s="33" cm="1">
        <f t="array" ref="I14691">MAX(($G$2:$G$300000=G14691)*$N$2:$N$300000)</f>
        <v>45133.599826388891</v>
      </c>
      <c r="J14691" s="14"/>
      <c r="N14691" s="7">
        <v>43535.462824074071</v>
      </c>
      <c r="O14691" s="8">
        <v>15</v>
      </c>
      <c r="P14691" t="s">
        <v>12</v>
      </c>
    </row>
    <row r="14692" spans="5:16" x14ac:dyDescent="0.25">
      <c r="E14692" s="9" t="str">
        <f t="shared" si="263"/>
        <v>SRO-101-MONTE</v>
      </c>
      <c r="F14692" s="8"/>
      <c r="G14692" s="8" t="s">
        <v>57</v>
      </c>
      <c r="H14692" s="12"/>
      <c r="I14692" s="33" cm="1">
        <f t="array" ref="I14692">MAX(($G$2:$G$300000=G14692)*$N$2:$N$300000)</f>
        <v>45133.599826388891</v>
      </c>
      <c r="J14692" s="14"/>
      <c r="N14692" s="7">
        <v>43535.462824074071</v>
      </c>
      <c r="O14692" s="8">
        <v>16</v>
      </c>
      <c r="P14692" t="s">
        <v>12</v>
      </c>
    </row>
    <row r="14693" spans="5:16" x14ac:dyDescent="0.25">
      <c r="E14693" s="9" t="str">
        <f t="shared" si="263"/>
        <v>SRO-101-MONTE</v>
      </c>
      <c r="F14693" s="8"/>
      <c r="G14693" s="8" t="s">
        <v>57</v>
      </c>
      <c r="H14693" s="12"/>
      <c r="I14693" s="33" cm="1">
        <f t="array" ref="I14693">MAX(($G$2:$G$300000=G14693)*$N$2:$N$300000)</f>
        <v>45133.599826388891</v>
      </c>
      <c r="J14693" s="14"/>
      <c r="N14693" s="7">
        <v>43535.462824074071</v>
      </c>
      <c r="O14693" s="8">
        <v>17</v>
      </c>
      <c r="P14693" t="s">
        <v>12</v>
      </c>
    </row>
    <row r="14694" spans="5:16" x14ac:dyDescent="0.25">
      <c r="E14694" s="9" t="str">
        <f t="shared" si="263"/>
        <v>SRO-101-MONTE</v>
      </c>
      <c r="F14694" s="8"/>
      <c r="G14694" s="8" t="s">
        <v>57</v>
      </c>
      <c r="H14694" s="12"/>
      <c r="I14694" s="33" cm="1">
        <f t="array" ref="I14694">MAX(($G$2:$G$300000=G14694)*$N$2:$N$300000)</f>
        <v>45133.599826388891</v>
      </c>
      <c r="J14694" s="14"/>
      <c r="N14694" s="7">
        <v>43535.462824074071</v>
      </c>
      <c r="O14694" s="8">
        <v>18</v>
      </c>
      <c r="P14694" t="s">
        <v>12</v>
      </c>
    </row>
    <row r="14695" spans="5:16" x14ac:dyDescent="0.25">
      <c r="E14695" s="9" t="str">
        <f t="shared" si="263"/>
        <v>SRO-101-MONTE</v>
      </c>
      <c r="F14695" s="8"/>
      <c r="G14695" s="8" t="s">
        <v>57</v>
      </c>
      <c r="H14695" s="12"/>
      <c r="I14695" s="33" cm="1">
        <f t="array" ref="I14695">MAX(($G$2:$G$300000=G14695)*$N$2:$N$300000)</f>
        <v>45133.599826388891</v>
      </c>
      <c r="J14695" s="14"/>
      <c r="N14695" s="7">
        <v>43535.462824074071</v>
      </c>
      <c r="O14695" s="8">
        <v>19</v>
      </c>
      <c r="P14695" t="s">
        <v>12</v>
      </c>
    </row>
    <row r="14696" spans="5:16" x14ac:dyDescent="0.25">
      <c r="E14696" s="9" t="str">
        <f t="shared" si="263"/>
        <v>SRO-101-MONTE</v>
      </c>
      <c r="F14696" s="8"/>
      <c r="G14696" s="8" t="s">
        <v>57</v>
      </c>
      <c r="H14696" s="12"/>
      <c r="I14696" s="33" cm="1">
        <f t="array" ref="I14696">MAX(($G$2:$G$300000=G14696)*$N$2:$N$300000)</f>
        <v>45133.599826388891</v>
      </c>
      <c r="J14696" s="14"/>
      <c r="N14696" s="7">
        <v>43535.462824074071</v>
      </c>
      <c r="O14696" s="8">
        <v>20</v>
      </c>
      <c r="P14696" t="s">
        <v>12</v>
      </c>
    </row>
    <row r="14697" spans="5:16" x14ac:dyDescent="0.25">
      <c r="E14697" s="9" t="str">
        <f t="shared" si="263"/>
        <v>SRO-101-MONTE</v>
      </c>
      <c r="F14697" s="8"/>
      <c r="G14697" s="8" t="s">
        <v>57</v>
      </c>
      <c r="H14697" s="12"/>
      <c r="I14697" s="33" cm="1">
        <f t="array" ref="I14697">MAX(($G$2:$G$300000=G14697)*$N$2:$N$300000)</f>
        <v>45133.599826388891</v>
      </c>
      <c r="J14697" s="14"/>
      <c r="N14697" s="7">
        <v>43535.462824074071</v>
      </c>
      <c r="O14697" s="8">
        <v>21</v>
      </c>
      <c r="P14697" t="s">
        <v>12</v>
      </c>
    </row>
    <row r="14698" spans="5:16" x14ac:dyDescent="0.25">
      <c r="E14698" s="9" t="str">
        <f t="shared" si="263"/>
        <v>SRO-101-MONTE</v>
      </c>
      <c r="F14698" s="8"/>
      <c r="G14698" s="8" t="s">
        <v>57</v>
      </c>
      <c r="H14698" s="12"/>
      <c r="I14698" s="33" cm="1">
        <f t="array" ref="I14698">MAX(($G$2:$G$300000=G14698)*$N$2:$N$300000)</f>
        <v>45133.599826388891</v>
      </c>
      <c r="J14698" s="14"/>
      <c r="N14698" s="7">
        <v>43535.462824074071</v>
      </c>
      <c r="O14698" s="8">
        <v>22</v>
      </c>
      <c r="P14698" t="s">
        <v>12</v>
      </c>
    </row>
    <row r="14699" spans="5:16" x14ac:dyDescent="0.25">
      <c r="E14699" s="9" t="str">
        <f t="shared" si="263"/>
        <v>SRO-101-MONTE</v>
      </c>
      <c r="F14699" s="8"/>
      <c r="G14699" s="8" t="s">
        <v>57</v>
      </c>
      <c r="H14699" s="12"/>
      <c r="I14699" s="33" cm="1">
        <f t="array" ref="I14699">MAX(($G$2:$G$300000=G14699)*$N$2:$N$300000)</f>
        <v>45133.599826388891</v>
      </c>
      <c r="J14699" s="14"/>
      <c r="N14699" s="7">
        <v>43535.462824074071</v>
      </c>
      <c r="O14699" s="8">
        <v>23</v>
      </c>
      <c r="P14699" t="s">
        <v>12</v>
      </c>
    </row>
    <row r="14700" spans="5:16" x14ac:dyDescent="0.25">
      <c r="E14700" s="9" t="str">
        <f t="shared" si="263"/>
        <v>SRO-101-MONTE</v>
      </c>
      <c r="F14700" s="8"/>
      <c r="G14700" s="8" t="s">
        <v>57</v>
      </c>
      <c r="H14700" s="12"/>
      <c r="I14700" s="33" cm="1">
        <f t="array" ref="I14700">MAX(($G$2:$G$300000=G14700)*$N$2:$N$300000)</f>
        <v>45133.599826388891</v>
      </c>
      <c r="J14700" s="14"/>
      <c r="N14700" s="7">
        <v>43535.462835648148</v>
      </c>
      <c r="O14700" s="8">
        <v>1</v>
      </c>
      <c r="P14700" t="s">
        <v>12</v>
      </c>
    </row>
    <row r="14701" spans="5:16" x14ac:dyDescent="0.25">
      <c r="E14701" s="9" t="str">
        <f t="shared" si="263"/>
        <v>SRO-101-MONTE</v>
      </c>
      <c r="F14701" s="8"/>
      <c r="G14701" s="8" t="s">
        <v>57</v>
      </c>
      <c r="H14701" s="12"/>
      <c r="I14701" s="33" cm="1">
        <f t="array" ref="I14701">MAX(($G$2:$G$300000=G14701)*$N$2:$N$300000)</f>
        <v>45133.599826388891</v>
      </c>
      <c r="J14701" s="14"/>
      <c r="N14701" s="7">
        <v>43535.462835648148</v>
      </c>
      <c r="O14701" s="8">
        <v>2</v>
      </c>
      <c r="P14701" t="s">
        <v>12</v>
      </c>
    </row>
    <row r="14702" spans="5:16" x14ac:dyDescent="0.25">
      <c r="E14702" s="9" t="str">
        <f t="shared" si="263"/>
        <v>SRO-101-MONTE</v>
      </c>
      <c r="F14702" s="8"/>
      <c r="G14702" s="8" t="s">
        <v>57</v>
      </c>
      <c r="H14702" s="12"/>
      <c r="I14702" s="33" cm="1">
        <f t="array" ref="I14702">MAX(($G$2:$G$300000=G14702)*$N$2:$N$300000)</f>
        <v>45133.599826388891</v>
      </c>
      <c r="J14702" s="14"/>
      <c r="N14702" s="7">
        <v>43535.462835648148</v>
      </c>
      <c r="O14702" s="8">
        <v>3</v>
      </c>
      <c r="P14702" t="s">
        <v>12</v>
      </c>
    </row>
    <row r="14703" spans="5:16" x14ac:dyDescent="0.25">
      <c r="E14703" s="9" t="str">
        <f t="shared" si="263"/>
        <v>SRO-101-MONTE</v>
      </c>
      <c r="F14703" s="8"/>
      <c r="G14703" s="8" t="s">
        <v>57</v>
      </c>
      <c r="H14703" s="12"/>
      <c r="I14703" s="33" cm="1">
        <f t="array" ref="I14703">MAX(($G$2:$G$300000=G14703)*$N$2:$N$300000)</f>
        <v>45133.599826388891</v>
      </c>
      <c r="J14703" s="14"/>
      <c r="N14703" s="7">
        <v>43535.462835648148</v>
      </c>
      <c r="O14703" s="8">
        <v>4</v>
      </c>
      <c r="P14703" t="s">
        <v>12</v>
      </c>
    </row>
    <row r="14704" spans="5:16" x14ac:dyDescent="0.25">
      <c r="E14704" s="9" t="str">
        <f t="shared" si="263"/>
        <v>SRO-101-MONTE</v>
      </c>
      <c r="F14704" s="8"/>
      <c r="G14704" s="8" t="s">
        <v>57</v>
      </c>
      <c r="H14704" s="12"/>
      <c r="I14704" s="33" cm="1">
        <f t="array" ref="I14704">MAX(($G$2:$G$300000=G14704)*$N$2:$N$300000)</f>
        <v>45133.599826388891</v>
      </c>
      <c r="J14704" s="14"/>
      <c r="N14704" s="7">
        <v>43535.462835648148</v>
      </c>
      <c r="O14704" s="8">
        <v>5</v>
      </c>
      <c r="P14704" t="s">
        <v>12</v>
      </c>
    </row>
    <row r="14705" spans="5:16" x14ac:dyDescent="0.25">
      <c r="E14705" s="9" t="str">
        <f t="shared" si="263"/>
        <v>SRO-101-MONTE</v>
      </c>
      <c r="F14705" s="8"/>
      <c r="G14705" s="8" t="s">
        <v>57</v>
      </c>
      <c r="H14705" s="12"/>
      <c r="I14705" s="33" cm="1">
        <f t="array" ref="I14705">MAX(($G$2:$G$300000=G14705)*$N$2:$N$300000)</f>
        <v>45133.599826388891</v>
      </c>
      <c r="J14705" s="14"/>
      <c r="N14705" s="7">
        <v>43535.462835648148</v>
      </c>
      <c r="O14705" s="8">
        <v>6</v>
      </c>
      <c r="P14705" t="s">
        <v>12</v>
      </c>
    </row>
    <row r="14706" spans="5:16" x14ac:dyDescent="0.25">
      <c r="E14706" s="9" t="str">
        <f t="shared" si="263"/>
        <v>SRO-101-MONTE</v>
      </c>
      <c r="F14706" s="8"/>
      <c r="G14706" s="8" t="s">
        <v>57</v>
      </c>
      <c r="H14706" s="12"/>
      <c r="I14706" s="33" cm="1">
        <f t="array" ref="I14706">MAX(($G$2:$G$300000=G14706)*$N$2:$N$300000)</f>
        <v>45133.599826388891</v>
      </c>
      <c r="J14706" s="14"/>
      <c r="N14706" s="7">
        <v>43535.462835648148</v>
      </c>
      <c r="O14706" s="8">
        <v>7</v>
      </c>
      <c r="P14706" t="s">
        <v>12</v>
      </c>
    </row>
    <row r="14707" spans="5:16" x14ac:dyDescent="0.25">
      <c r="E14707" s="9" t="str">
        <f t="shared" si="263"/>
        <v>SRO-101-MONTE</v>
      </c>
      <c r="F14707" s="8"/>
      <c r="G14707" s="8" t="s">
        <v>57</v>
      </c>
      <c r="H14707" s="12"/>
      <c r="I14707" s="33" cm="1">
        <f t="array" ref="I14707">MAX(($G$2:$G$300000=G14707)*$N$2:$N$300000)</f>
        <v>45133.599826388891</v>
      </c>
      <c r="J14707" s="14"/>
      <c r="N14707" s="7">
        <v>43535.462835648148</v>
      </c>
      <c r="O14707" s="8">
        <v>8</v>
      </c>
      <c r="P14707" t="s">
        <v>12</v>
      </c>
    </row>
    <row r="14708" spans="5:16" x14ac:dyDescent="0.25">
      <c r="E14708" s="9" t="str">
        <f t="shared" si="263"/>
        <v>SRO-101-MONTE</v>
      </c>
      <c r="F14708" s="8"/>
      <c r="G14708" s="8" t="s">
        <v>57</v>
      </c>
      <c r="H14708" s="12"/>
      <c r="I14708" s="33" cm="1">
        <f t="array" ref="I14708">MAX(($G$2:$G$300000=G14708)*$N$2:$N$300000)</f>
        <v>45133.599826388891</v>
      </c>
      <c r="J14708" s="14"/>
      <c r="N14708" s="7">
        <v>43535.462835648148</v>
      </c>
      <c r="O14708" s="8">
        <v>9</v>
      </c>
      <c r="P14708" t="s">
        <v>12</v>
      </c>
    </row>
    <row r="14709" spans="5:16" x14ac:dyDescent="0.25">
      <c r="E14709" s="9" t="str">
        <f t="shared" si="263"/>
        <v>SRO-101-MONTE</v>
      </c>
      <c r="F14709" s="8"/>
      <c r="G14709" s="8" t="s">
        <v>57</v>
      </c>
      <c r="H14709" s="12"/>
      <c r="I14709" s="33" cm="1">
        <f t="array" ref="I14709">MAX(($G$2:$G$300000=G14709)*$N$2:$N$300000)</f>
        <v>45133.599826388891</v>
      </c>
      <c r="J14709" s="14"/>
      <c r="N14709" s="7">
        <v>43535.462835648148</v>
      </c>
      <c r="O14709" s="8">
        <v>10</v>
      </c>
      <c r="P14709" t="s">
        <v>12</v>
      </c>
    </row>
    <row r="14710" spans="5:16" x14ac:dyDescent="0.25">
      <c r="E14710" s="9" t="str">
        <f t="shared" si="263"/>
        <v>SRO-101-MONTE</v>
      </c>
      <c r="F14710" s="8"/>
      <c r="G14710" s="8" t="s">
        <v>57</v>
      </c>
      <c r="H14710" s="12"/>
      <c r="I14710" s="33" cm="1">
        <f t="array" ref="I14710">MAX(($G$2:$G$300000=G14710)*$N$2:$N$300000)</f>
        <v>45133.599826388891</v>
      </c>
      <c r="J14710" s="14"/>
      <c r="N14710" s="7">
        <v>43535.462835648148</v>
      </c>
      <c r="O14710" s="8">
        <v>11</v>
      </c>
      <c r="P14710" t="s">
        <v>12</v>
      </c>
    </row>
    <row r="14711" spans="5:16" x14ac:dyDescent="0.25">
      <c r="E14711" s="9" t="str">
        <f t="shared" si="263"/>
        <v>SRO-101-MONTE</v>
      </c>
      <c r="F14711" s="8"/>
      <c r="G14711" s="8" t="s">
        <v>57</v>
      </c>
      <c r="H14711" s="12"/>
      <c r="I14711" s="33" cm="1">
        <f t="array" ref="I14711">MAX(($G$2:$G$300000=G14711)*$N$2:$N$300000)</f>
        <v>45133.599826388891</v>
      </c>
      <c r="J14711" s="14"/>
      <c r="N14711" s="7">
        <v>43535.462835648148</v>
      </c>
      <c r="O14711" s="8">
        <v>12</v>
      </c>
      <c r="P14711" t="s">
        <v>12</v>
      </c>
    </row>
    <row r="14712" spans="5:16" x14ac:dyDescent="0.25">
      <c r="E14712" s="9" t="str">
        <f t="shared" si="263"/>
        <v>SRO-101-MONTE</v>
      </c>
      <c r="F14712" s="8"/>
      <c r="G14712" s="8" t="s">
        <v>57</v>
      </c>
      <c r="H14712" s="12"/>
      <c r="I14712" s="33" cm="1">
        <f t="array" ref="I14712">MAX(($G$2:$G$300000=G14712)*$N$2:$N$300000)</f>
        <v>45133.599826388891</v>
      </c>
      <c r="J14712" s="14"/>
      <c r="N14712" s="7">
        <v>43535.462835648148</v>
      </c>
      <c r="O14712" s="8">
        <v>13</v>
      </c>
      <c r="P14712" t="s">
        <v>12</v>
      </c>
    </row>
    <row r="14713" spans="5:16" x14ac:dyDescent="0.25">
      <c r="E14713" s="9" t="str">
        <f t="shared" si="263"/>
        <v>SRO-101-MONTE</v>
      </c>
      <c r="F14713" s="8"/>
      <c r="G14713" s="8" t="s">
        <v>57</v>
      </c>
      <c r="H14713" s="12"/>
      <c r="I14713" s="33" cm="1">
        <f t="array" ref="I14713">MAX(($G$2:$G$300000=G14713)*$N$2:$N$300000)</f>
        <v>45133.599826388891</v>
      </c>
      <c r="J14713" s="14"/>
      <c r="N14713" s="7">
        <v>43535.462835648148</v>
      </c>
      <c r="O14713" s="8">
        <v>14</v>
      </c>
      <c r="P14713" t="s">
        <v>12</v>
      </c>
    </row>
    <row r="14714" spans="5:16" x14ac:dyDescent="0.25">
      <c r="E14714" s="9" t="str">
        <f t="shared" si="263"/>
        <v>SRO-101-MONTE</v>
      </c>
      <c r="F14714" s="8"/>
      <c r="G14714" s="8" t="s">
        <v>57</v>
      </c>
      <c r="H14714" s="12"/>
      <c r="I14714" s="33" cm="1">
        <f t="array" ref="I14714">MAX(($G$2:$G$300000=G14714)*$N$2:$N$300000)</f>
        <v>45133.599826388891</v>
      </c>
      <c r="J14714" s="14"/>
      <c r="N14714" s="7">
        <v>43535.462835648148</v>
      </c>
      <c r="O14714" s="8">
        <v>15</v>
      </c>
      <c r="P14714" t="s">
        <v>12</v>
      </c>
    </row>
    <row r="14715" spans="5:16" x14ac:dyDescent="0.25">
      <c r="E14715" s="9" t="str">
        <f t="shared" si="263"/>
        <v>SRO-101-MONTE</v>
      </c>
      <c r="F14715" s="8"/>
      <c r="G14715" s="8" t="s">
        <v>57</v>
      </c>
      <c r="H14715" s="12"/>
      <c r="I14715" s="33" cm="1">
        <f t="array" ref="I14715">MAX(($G$2:$G$300000=G14715)*$N$2:$N$300000)</f>
        <v>45133.599826388891</v>
      </c>
      <c r="J14715" s="14"/>
      <c r="N14715" s="7">
        <v>43535.462835648148</v>
      </c>
      <c r="O14715" s="8">
        <v>16</v>
      </c>
      <c r="P14715" t="s">
        <v>12</v>
      </c>
    </row>
    <row r="14716" spans="5:16" x14ac:dyDescent="0.25">
      <c r="E14716" s="9" t="str">
        <f t="shared" ref="E14716:E14779" si="264">+G14716&amp;H14716</f>
        <v>SRO-101-MONTE</v>
      </c>
      <c r="F14716" s="8"/>
      <c r="G14716" s="8" t="s">
        <v>57</v>
      </c>
      <c r="H14716" s="12"/>
      <c r="I14716" s="33" cm="1">
        <f t="array" ref="I14716">MAX(($G$2:$G$300000=G14716)*$N$2:$N$300000)</f>
        <v>45133.599826388891</v>
      </c>
      <c r="J14716" s="14"/>
      <c r="N14716" s="7">
        <v>43535.462835648148</v>
      </c>
      <c r="O14716" s="8">
        <v>17</v>
      </c>
      <c r="P14716" t="s">
        <v>12</v>
      </c>
    </row>
    <row r="14717" spans="5:16" x14ac:dyDescent="0.25">
      <c r="E14717" s="9" t="str">
        <f t="shared" si="264"/>
        <v>SRO-101-MONTE</v>
      </c>
      <c r="F14717" s="8"/>
      <c r="G14717" s="8" t="s">
        <v>57</v>
      </c>
      <c r="H14717" s="12"/>
      <c r="I14717" s="33" cm="1">
        <f t="array" ref="I14717">MAX(($G$2:$G$300000=G14717)*$N$2:$N$300000)</f>
        <v>45133.599826388891</v>
      </c>
      <c r="J14717" s="14"/>
      <c r="N14717" s="7">
        <v>43535.462835648148</v>
      </c>
      <c r="O14717" s="8">
        <v>18</v>
      </c>
      <c r="P14717" t="s">
        <v>12</v>
      </c>
    </row>
    <row r="14718" spans="5:16" x14ac:dyDescent="0.25">
      <c r="E14718" s="9" t="str">
        <f t="shared" si="264"/>
        <v>SRO-101-MONTE</v>
      </c>
      <c r="F14718" s="8"/>
      <c r="G14718" s="8" t="s">
        <v>57</v>
      </c>
      <c r="H14718" s="12"/>
      <c r="I14718" s="33" cm="1">
        <f t="array" ref="I14718">MAX(($G$2:$G$300000=G14718)*$N$2:$N$300000)</f>
        <v>45133.599826388891</v>
      </c>
      <c r="J14718" s="14"/>
      <c r="N14718" s="7">
        <v>43535.462835648148</v>
      </c>
      <c r="O14718" s="8">
        <v>19</v>
      </c>
      <c r="P14718" t="s">
        <v>12</v>
      </c>
    </row>
    <row r="14719" spans="5:16" x14ac:dyDescent="0.25">
      <c r="E14719" s="9" t="str">
        <f t="shared" si="264"/>
        <v>SRO-101-MONTE</v>
      </c>
      <c r="F14719" s="8"/>
      <c r="G14719" s="8" t="s">
        <v>57</v>
      </c>
      <c r="H14719" s="12"/>
      <c r="I14719" s="33" cm="1">
        <f t="array" ref="I14719">MAX(($G$2:$G$300000=G14719)*$N$2:$N$300000)</f>
        <v>45133.599826388891</v>
      </c>
      <c r="J14719" s="14"/>
      <c r="N14719" s="7">
        <v>43535.462835648148</v>
      </c>
      <c r="O14719" s="8">
        <v>20</v>
      </c>
      <c r="P14719" t="s">
        <v>12</v>
      </c>
    </row>
    <row r="14720" spans="5:16" x14ac:dyDescent="0.25">
      <c r="E14720" s="9" t="str">
        <f t="shared" si="264"/>
        <v>SRO-101-MONTE</v>
      </c>
      <c r="F14720" s="8"/>
      <c r="G14720" s="8" t="s">
        <v>57</v>
      </c>
      <c r="H14720" s="12"/>
      <c r="I14720" s="33" cm="1">
        <f t="array" ref="I14720">MAX(($G$2:$G$300000=G14720)*$N$2:$N$300000)</f>
        <v>45133.599826388891</v>
      </c>
      <c r="J14720" s="14"/>
      <c r="N14720" s="7">
        <v>43535.462835648148</v>
      </c>
      <c r="O14720" s="8">
        <v>21</v>
      </c>
      <c r="P14720" t="s">
        <v>12</v>
      </c>
    </row>
    <row r="14721" spans="5:16" x14ac:dyDescent="0.25">
      <c r="E14721" s="9" t="str">
        <f t="shared" si="264"/>
        <v>SRO-101-MONTE</v>
      </c>
      <c r="F14721" s="8"/>
      <c r="G14721" s="8" t="s">
        <v>57</v>
      </c>
      <c r="H14721" s="12"/>
      <c r="I14721" s="33" cm="1">
        <f t="array" ref="I14721">MAX(($G$2:$G$300000=G14721)*$N$2:$N$300000)</f>
        <v>45133.599826388891</v>
      </c>
      <c r="J14721" s="14"/>
      <c r="N14721" s="7">
        <v>43535.462835648148</v>
      </c>
      <c r="O14721" s="8">
        <v>22</v>
      </c>
      <c r="P14721" t="s">
        <v>12</v>
      </c>
    </row>
    <row r="14722" spans="5:16" x14ac:dyDescent="0.25">
      <c r="E14722" s="9" t="str">
        <f t="shared" si="264"/>
        <v>SRO-101-MONTE</v>
      </c>
      <c r="F14722" s="8"/>
      <c r="G14722" s="8" t="s">
        <v>57</v>
      </c>
      <c r="H14722" s="12"/>
      <c r="I14722" s="33" cm="1">
        <f t="array" ref="I14722">MAX(($G$2:$G$300000=G14722)*$N$2:$N$300000)</f>
        <v>45133.599826388891</v>
      </c>
      <c r="J14722" s="14"/>
      <c r="N14722" s="7">
        <v>43535.462835648148</v>
      </c>
      <c r="O14722" s="8">
        <v>23</v>
      </c>
      <c r="P14722" t="s">
        <v>12</v>
      </c>
    </row>
    <row r="14723" spans="5:16" x14ac:dyDescent="0.25">
      <c r="E14723" s="9" t="str">
        <f t="shared" si="264"/>
        <v>SRO-101-MONTE</v>
      </c>
      <c r="F14723" s="8"/>
      <c r="G14723" s="8" t="s">
        <v>57</v>
      </c>
      <c r="H14723" s="12"/>
      <c r="I14723" s="33" cm="1">
        <f t="array" ref="I14723">MAX(($G$2:$G$300000=G14723)*$N$2:$N$300000)</f>
        <v>45133.599826388891</v>
      </c>
      <c r="J14723" s="14"/>
      <c r="N14723" s="7">
        <v>43535.462835648148</v>
      </c>
      <c r="O14723" s="8">
        <v>24</v>
      </c>
      <c r="P14723" t="s">
        <v>12</v>
      </c>
    </row>
    <row r="14724" spans="5:16" x14ac:dyDescent="0.25">
      <c r="E14724" s="9" t="str">
        <f t="shared" si="264"/>
        <v>SRO-101-MONTE</v>
      </c>
      <c r="F14724" s="8"/>
      <c r="G14724" s="8" t="s">
        <v>57</v>
      </c>
      <c r="H14724" s="12"/>
      <c r="I14724" s="33" cm="1">
        <f t="array" ref="I14724">MAX(($G$2:$G$300000=G14724)*$N$2:$N$300000)</f>
        <v>45133.599826388891</v>
      </c>
      <c r="J14724" s="14"/>
      <c r="N14724" s="7">
        <v>43703.674062500002</v>
      </c>
      <c r="O14724" s="8">
        <v>1</v>
      </c>
      <c r="P14724" t="s">
        <v>13</v>
      </c>
    </row>
    <row r="14725" spans="5:16" x14ac:dyDescent="0.25">
      <c r="E14725" s="9" t="str">
        <f t="shared" si="264"/>
        <v>SRO-101-MONTE</v>
      </c>
      <c r="F14725" s="8"/>
      <c r="G14725" s="8" t="s">
        <v>57</v>
      </c>
      <c r="H14725" s="12"/>
      <c r="I14725" s="33" cm="1">
        <f t="array" ref="I14725">MAX(($G$2:$G$300000=G14725)*$N$2:$N$300000)</f>
        <v>45133.599826388891</v>
      </c>
      <c r="J14725" s="14"/>
      <c r="N14725" s="7">
        <v>43703.674085648148</v>
      </c>
      <c r="O14725" s="8">
        <v>1</v>
      </c>
      <c r="P14725" t="s">
        <v>13</v>
      </c>
    </row>
    <row r="14726" spans="5:16" x14ac:dyDescent="0.25">
      <c r="E14726" s="9" t="str">
        <f t="shared" si="264"/>
        <v>SRO-101-MONTE</v>
      </c>
      <c r="F14726" s="8"/>
      <c r="G14726" s="8" t="s">
        <v>57</v>
      </c>
      <c r="H14726" s="12"/>
      <c r="I14726" s="33" cm="1">
        <f t="array" ref="I14726">MAX(($G$2:$G$300000=G14726)*$N$2:$N$300000)</f>
        <v>45133.599826388891</v>
      </c>
      <c r="J14726" s="14"/>
      <c r="N14726" s="7">
        <v>43703.674097222225</v>
      </c>
      <c r="O14726" s="8">
        <v>1</v>
      </c>
      <c r="P14726" t="s">
        <v>13</v>
      </c>
    </row>
    <row r="14727" spans="5:16" x14ac:dyDescent="0.25">
      <c r="E14727" s="9" t="str">
        <f t="shared" si="264"/>
        <v>SRO-101-MONTE</v>
      </c>
      <c r="F14727" s="8"/>
      <c r="G14727" s="8" t="s">
        <v>57</v>
      </c>
      <c r="H14727" s="12"/>
      <c r="I14727" s="33" cm="1">
        <f t="array" ref="I14727">MAX(($G$2:$G$300000=G14727)*$N$2:$N$300000)</f>
        <v>45133.599826388891</v>
      </c>
      <c r="J14727" s="14"/>
      <c r="N14727" s="7">
        <v>43703.674097222225</v>
      </c>
      <c r="O14727" s="8">
        <v>2</v>
      </c>
      <c r="P14727" t="s">
        <v>13</v>
      </c>
    </row>
    <row r="14728" spans="5:16" x14ac:dyDescent="0.25">
      <c r="E14728" s="9" t="str">
        <f t="shared" si="264"/>
        <v>SRO-101-MONTE</v>
      </c>
      <c r="F14728" s="8"/>
      <c r="G14728" s="8" t="s">
        <v>57</v>
      </c>
      <c r="H14728" s="12"/>
      <c r="I14728" s="33" cm="1">
        <f t="array" ref="I14728">MAX(($G$2:$G$300000=G14728)*$N$2:$N$300000)</f>
        <v>45133.599826388891</v>
      </c>
      <c r="J14728" s="14"/>
      <c r="N14728" s="7">
        <v>43703.674108796295</v>
      </c>
      <c r="O14728" s="8">
        <v>1</v>
      </c>
      <c r="P14728" t="s">
        <v>13</v>
      </c>
    </row>
    <row r="14729" spans="5:16" x14ac:dyDescent="0.25">
      <c r="E14729" s="9" t="str">
        <f t="shared" si="264"/>
        <v>SRO-101-MONTE</v>
      </c>
      <c r="F14729" s="8"/>
      <c r="G14729" s="8" t="s">
        <v>57</v>
      </c>
      <c r="H14729" s="12"/>
      <c r="I14729" s="33" cm="1">
        <f t="array" ref="I14729">MAX(($G$2:$G$300000=G14729)*$N$2:$N$300000)</f>
        <v>45133.599826388891</v>
      </c>
      <c r="J14729" s="14"/>
      <c r="N14729" s="7">
        <v>43703.674120370371</v>
      </c>
      <c r="O14729" s="8">
        <v>1</v>
      </c>
      <c r="P14729" t="s">
        <v>13</v>
      </c>
    </row>
    <row r="14730" spans="5:16" x14ac:dyDescent="0.25">
      <c r="E14730" s="9" t="str">
        <f t="shared" si="264"/>
        <v>SRO-101-MONTE</v>
      </c>
      <c r="F14730" s="8"/>
      <c r="G14730" s="8" t="s">
        <v>57</v>
      </c>
      <c r="H14730" s="12"/>
      <c r="I14730" s="33" cm="1">
        <f t="array" ref="I14730">MAX(($G$2:$G$300000=G14730)*$N$2:$N$300000)</f>
        <v>45133.599826388891</v>
      </c>
      <c r="J14730" s="14"/>
      <c r="N14730" s="7">
        <v>43703.674131944441</v>
      </c>
      <c r="O14730" s="8">
        <v>1</v>
      </c>
      <c r="P14730" t="s">
        <v>13</v>
      </c>
    </row>
    <row r="14731" spans="5:16" x14ac:dyDescent="0.25">
      <c r="E14731" s="9" t="str">
        <f t="shared" si="264"/>
        <v>SRO-101-MONTE</v>
      </c>
      <c r="F14731" s="8"/>
      <c r="G14731" s="8" t="s">
        <v>57</v>
      </c>
      <c r="H14731" s="12"/>
      <c r="I14731" s="33" cm="1">
        <f t="array" ref="I14731">MAX(($G$2:$G$300000=G14731)*$N$2:$N$300000)</f>
        <v>45133.599826388891</v>
      </c>
      <c r="J14731" s="14"/>
      <c r="N14731" s="7">
        <v>43703.674143518518</v>
      </c>
      <c r="O14731" s="8">
        <v>1</v>
      </c>
      <c r="P14731" t="s">
        <v>13</v>
      </c>
    </row>
    <row r="14732" spans="5:16" x14ac:dyDescent="0.25">
      <c r="E14732" s="9" t="str">
        <f t="shared" si="264"/>
        <v>SRO-101-MONTE</v>
      </c>
      <c r="F14732" s="8"/>
      <c r="G14732" s="8" t="s">
        <v>57</v>
      </c>
      <c r="H14732" s="12"/>
      <c r="I14732" s="33" cm="1">
        <f t="array" ref="I14732">MAX(($G$2:$G$300000=G14732)*$N$2:$N$300000)</f>
        <v>45133.599826388891</v>
      </c>
      <c r="J14732" s="14"/>
      <c r="N14732" s="7">
        <v>43703.674155092594</v>
      </c>
      <c r="O14732" s="8">
        <v>1</v>
      </c>
      <c r="P14732" t="s">
        <v>13</v>
      </c>
    </row>
    <row r="14733" spans="5:16" x14ac:dyDescent="0.25">
      <c r="E14733" s="9" t="str">
        <f t="shared" si="264"/>
        <v>SRO-101-MONTE</v>
      </c>
      <c r="F14733" s="8"/>
      <c r="G14733" s="8" t="s">
        <v>57</v>
      </c>
      <c r="H14733" s="12"/>
      <c r="I14733" s="33" cm="1">
        <f t="array" ref="I14733">MAX(($G$2:$G$300000=G14733)*$N$2:$N$300000)</f>
        <v>45133.599826388891</v>
      </c>
      <c r="J14733" s="14"/>
      <c r="N14733" s="7">
        <v>43703.674166666664</v>
      </c>
      <c r="O14733" s="8">
        <v>1</v>
      </c>
      <c r="P14733" t="s">
        <v>13</v>
      </c>
    </row>
    <row r="14734" spans="5:16" x14ac:dyDescent="0.25">
      <c r="E14734" s="9" t="str">
        <f t="shared" si="264"/>
        <v>SRO-101-MONTE</v>
      </c>
      <c r="F14734" s="8"/>
      <c r="G14734" s="8" t="s">
        <v>57</v>
      </c>
      <c r="H14734" s="12"/>
      <c r="I14734" s="33" cm="1">
        <f t="array" ref="I14734">MAX(($G$2:$G$300000=G14734)*$N$2:$N$300000)</f>
        <v>45133.599826388891</v>
      </c>
      <c r="J14734" s="14"/>
      <c r="N14734" s="7">
        <v>43703.674178240741</v>
      </c>
      <c r="O14734" s="8">
        <v>1</v>
      </c>
      <c r="P14734" t="s">
        <v>13</v>
      </c>
    </row>
    <row r="14735" spans="5:16" x14ac:dyDescent="0.25">
      <c r="E14735" s="9" t="str">
        <f t="shared" si="264"/>
        <v>SRO-101-MONTE</v>
      </c>
      <c r="F14735" s="8"/>
      <c r="G14735" s="8" t="s">
        <v>57</v>
      </c>
      <c r="H14735" s="12"/>
      <c r="I14735" s="33" cm="1">
        <f t="array" ref="I14735">MAX(($G$2:$G$300000=G14735)*$N$2:$N$300000)</f>
        <v>45133.599826388891</v>
      </c>
      <c r="J14735" s="14"/>
      <c r="N14735" s="7">
        <v>43703.674189814818</v>
      </c>
      <c r="O14735" s="8">
        <v>1</v>
      </c>
      <c r="P14735" t="s">
        <v>13</v>
      </c>
    </row>
    <row r="14736" spans="5:16" x14ac:dyDescent="0.25">
      <c r="E14736" s="9" t="str">
        <f t="shared" si="264"/>
        <v>SRO-101-MONTE</v>
      </c>
      <c r="F14736" s="8"/>
      <c r="G14736" s="8" t="s">
        <v>57</v>
      </c>
      <c r="H14736" s="12"/>
      <c r="I14736" s="33" cm="1">
        <f t="array" ref="I14736">MAX(($G$2:$G$300000=G14736)*$N$2:$N$300000)</f>
        <v>45133.599826388891</v>
      </c>
      <c r="J14736" s="14"/>
      <c r="N14736" s="7">
        <v>43703.674189814818</v>
      </c>
      <c r="O14736" s="8">
        <v>2</v>
      </c>
      <c r="P14736" t="s">
        <v>13</v>
      </c>
    </row>
    <row r="14737" spans="5:16" x14ac:dyDescent="0.25">
      <c r="E14737" s="9" t="str">
        <f t="shared" si="264"/>
        <v>SRO-101-MONTE</v>
      </c>
      <c r="F14737" s="8"/>
      <c r="G14737" s="8" t="s">
        <v>57</v>
      </c>
      <c r="H14737" s="12"/>
      <c r="I14737" s="33" cm="1">
        <f t="array" ref="I14737">MAX(($G$2:$G$300000=G14737)*$N$2:$N$300000)</f>
        <v>45133.599826388891</v>
      </c>
      <c r="J14737" s="14"/>
      <c r="N14737" s="7">
        <v>43703.674212962964</v>
      </c>
      <c r="O14737" s="8">
        <v>1</v>
      </c>
      <c r="P14737" t="s">
        <v>13</v>
      </c>
    </row>
    <row r="14738" spans="5:16" x14ac:dyDescent="0.25">
      <c r="E14738" s="9" t="str">
        <f t="shared" si="264"/>
        <v>SRO-101-MONTE</v>
      </c>
      <c r="F14738" s="8"/>
      <c r="G14738" s="8" t="s">
        <v>57</v>
      </c>
      <c r="H14738" s="12"/>
      <c r="I14738" s="33" cm="1">
        <f t="array" ref="I14738">MAX(($G$2:$G$300000=G14738)*$N$2:$N$300000)</f>
        <v>45133.599826388891</v>
      </c>
      <c r="J14738" s="14"/>
      <c r="N14738" s="7">
        <v>43703.674212962964</v>
      </c>
      <c r="O14738" s="8">
        <v>2</v>
      </c>
      <c r="P14738" t="s">
        <v>13</v>
      </c>
    </row>
    <row r="14739" spans="5:16" x14ac:dyDescent="0.25">
      <c r="E14739" s="9" t="str">
        <f t="shared" si="264"/>
        <v>SRO-101-MONTE</v>
      </c>
      <c r="F14739" s="8"/>
      <c r="G14739" s="8" t="s">
        <v>57</v>
      </c>
      <c r="H14739" s="12"/>
      <c r="I14739" s="33" cm="1">
        <f t="array" ref="I14739">MAX(($G$2:$G$300000=G14739)*$N$2:$N$300000)</f>
        <v>45133.599826388891</v>
      </c>
      <c r="J14739" s="14"/>
      <c r="N14739" s="7">
        <v>43948.570798611108</v>
      </c>
      <c r="O14739" s="8">
        <v>1</v>
      </c>
      <c r="P14739" t="s">
        <v>13</v>
      </c>
    </row>
    <row r="14740" spans="5:16" x14ac:dyDescent="0.25">
      <c r="E14740" s="9" t="str">
        <f t="shared" si="264"/>
        <v>SRO-101-MONTE</v>
      </c>
      <c r="F14740" s="8"/>
      <c r="G14740" s="8" t="s">
        <v>57</v>
      </c>
      <c r="H14740" s="12"/>
      <c r="I14740" s="33" cm="1">
        <f t="array" ref="I14740">MAX(($G$2:$G$300000=G14740)*$N$2:$N$300000)</f>
        <v>45133.599826388891</v>
      </c>
      <c r="J14740" s="14"/>
      <c r="N14740" s="7">
        <v>43948.570833333331</v>
      </c>
      <c r="O14740" s="8">
        <v>1</v>
      </c>
      <c r="P14740" t="s">
        <v>13</v>
      </c>
    </row>
    <row r="14741" spans="5:16" x14ac:dyDescent="0.25">
      <c r="E14741" s="9" t="str">
        <f t="shared" si="264"/>
        <v>SRO-101-MONTE</v>
      </c>
      <c r="F14741" s="8"/>
      <c r="G14741" s="8" t="s">
        <v>57</v>
      </c>
      <c r="H14741" s="12"/>
      <c r="I14741" s="33" cm="1">
        <f t="array" ref="I14741">MAX(($G$2:$G$300000=G14741)*$N$2:$N$300000)</f>
        <v>45133.599826388891</v>
      </c>
      <c r="J14741" s="14"/>
      <c r="N14741" s="7">
        <v>43948.570844907408</v>
      </c>
      <c r="O14741" s="8">
        <v>1</v>
      </c>
      <c r="P14741" t="s">
        <v>13</v>
      </c>
    </row>
    <row r="14742" spans="5:16" x14ac:dyDescent="0.25">
      <c r="E14742" s="9" t="str">
        <f t="shared" si="264"/>
        <v>SRO-101-MONTE</v>
      </c>
      <c r="F14742" s="8"/>
      <c r="G14742" s="8" t="s">
        <v>57</v>
      </c>
      <c r="H14742" s="12"/>
      <c r="I14742" s="33" cm="1">
        <f t="array" ref="I14742">MAX(($G$2:$G$300000=G14742)*$N$2:$N$300000)</f>
        <v>45133.599826388891</v>
      </c>
      <c r="J14742" s="14"/>
      <c r="N14742" s="7">
        <v>43948.570856481485</v>
      </c>
      <c r="O14742" s="8">
        <v>1</v>
      </c>
      <c r="P14742" t="s">
        <v>13</v>
      </c>
    </row>
    <row r="14743" spans="5:16" x14ac:dyDescent="0.25">
      <c r="E14743" s="9" t="str">
        <f t="shared" si="264"/>
        <v>SRO-101-MONTE</v>
      </c>
      <c r="F14743" s="8"/>
      <c r="G14743" s="8" t="s">
        <v>57</v>
      </c>
      <c r="H14743" s="12"/>
      <c r="I14743" s="33" cm="1">
        <f t="array" ref="I14743">MAX(($G$2:$G$300000=G14743)*$N$2:$N$300000)</f>
        <v>45133.599826388891</v>
      </c>
      <c r="J14743" s="14"/>
      <c r="N14743" s="7">
        <v>43948.570879629631</v>
      </c>
      <c r="O14743" s="8">
        <v>1</v>
      </c>
      <c r="P14743" t="s">
        <v>13</v>
      </c>
    </row>
    <row r="14744" spans="5:16" x14ac:dyDescent="0.25">
      <c r="E14744" s="9" t="str">
        <f t="shared" si="264"/>
        <v>SRO-101-MONTE</v>
      </c>
      <c r="F14744" s="8"/>
      <c r="G14744" s="8" t="s">
        <v>57</v>
      </c>
      <c r="H14744" s="12"/>
      <c r="I14744" s="33" cm="1">
        <f t="array" ref="I14744">MAX(($G$2:$G$300000=G14744)*$N$2:$N$300000)</f>
        <v>45133.599826388891</v>
      </c>
      <c r="J14744" s="14"/>
      <c r="N14744" s="7">
        <v>43948.570891203701</v>
      </c>
      <c r="O14744" s="8">
        <v>1</v>
      </c>
      <c r="P14744" t="s">
        <v>13</v>
      </c>
    </row>
    <row r="14745" spans="5:16" x14ac:dyDescent="0.25">
      <c r="E14745" s="9" t="str">
        <f t="shared" si="264"/>
        <v>SRO-101-MONTE</v>
      </c>
      <c r="F14745" s="8"/>
      <c r="G14745" s="8" t="s">
        <v>57</v>
      </c>
      <c r="H14745" s="12"/>
      <c r="I14745" s="33" cm="1">
        <f t="array" ref="I14745">MAX(($G$2:$G$300000=G14745)*$N$2:$N$300000)</f>
        <v>45133.599826388891</v>
      </c>
      <c r="J14745" s="14"/>
      <c r="N14745" s="7">
        <v>43948.570902777778</v>
      </c>
      <c r="O14745" s="8">
        <v>1</v>
      </c>
      <c r="P14745" t="s">
        <v>13</v>
      </c>
    </row>
    <row r="14746" spans="5:16" x14ac:dyDescent="0.25">
      <c r="E14746" s="9" t="str">
        <f t="shared" si="264"/>
        <v>SRO-101-MONTE</v>
      </c>
      <c r="F14746" s="8"/>
      <c r="G14746" s="8" t="s">
        <v>57</v>
      </c>
      <c r="H14746" s="12"/>
      <c r="I14746" s="33" cm="1">
        <f t="array" ref="I14746">MAX(($G$2:$G$300000=G14746)*$N$2:$N$300000)</f>
        <v>45133.599826388891</v>
      </c>
      <c r="J14746" s="14"/>
      <c r="N14746" s="7">
        <v>43948.570914351854</v>
      </c>
      <c r="O14746" s="8">
        <v>1</v>
      </c>
      <c r="P14746" t="s">
        <v>13</v>
      </c>
    </row>
    <row r="14747" spans="5:16" x14ac:dyDescent="0.25">
      <c r="E14747" s="9" t="str">
        <f t="shared" si="264"/>
        <v>SRO-101-MONTE</v>
      </c>
      <c r="F14747" s="8"/>
      <c r="G14747" s="8" t="s">
        <v>57</v>
      </c>
      <c r="H14747" s="12"/>
      <c r="I14747" s="33" cm="1">
        <f t="array" ref="I14747">MAX(($G$2:$G$300000=G14747)*$N$2:$N$300000)</f>
        <v>45133.599826388891</v>
      </c>
      <c r="J14747" s="14"/>
      <c r="N14747" s="7">
        <v>43948.570925925924</v>
      </c>
      <c r="O14747" s="8">
        <v>1</v>
      </c>
      <c r="P14747" t="s">
        <v>13</v>
      </c>
    </row>
    <row r="14748" spans="5:16" x14ac:dyDescent="0.25">
      <c r="E14748" s="9" t="str">
        <f t="shared" si="264"/>
        <v>SRO-101-MONTE</v>
      </c>
      <c r="F14748" s="8"/>
      <c r="G14748" s="8" t="s">
        <v>57</v>
      </c>
      <c r="H14748" s="12"/>
      <c r="I14748" s="33" cm="1">
        <f t="array" ref="I14748">MAX(($G$2:$G$300000=G14748)*$N$2:$N$300000)</f>
        <v>45133.599826388891</v>
      </c>
      <c r="J14748" s="14"/>
      <c r="N14748" s="7">
        <v>43948.570937500001</v>
      </c>
      <c r="O14748" s="8">
        <v>1</v>
      </c>
      <c r="P14748" t="s">
        <v>13</v>
      </c>
    </row>
    <row r="14749" spans="5:16" x14ac:dyDescent="0.25">
      <c r="E14749" s="9" t="str">
        <f t="shared" si="264"/>
        <v>SRO-101-MONTE</v>
      </c>
      <c r="F14749" s="8"/>
      <c r="G14749" s="8" t="s">
        <v>57</v>
      </c>
      <c r="H14749" s="12"/>
      <c r="I14749" s="33" cm="1">
        <f t="array" ref="I14749">MAX(($G$2:$G$300000=G14749)*$N$2:$N$300000)</f>
        <v>45133.599826388891</v>
      </c>
      <c r="J14749" s="14"/>
      <c r="N14749" s="7">
        <v>43948.570949074077</v>
      </c>
      <c r="O14749" s="8">
        <v>1</v>
      </c>
      <c r="P14749" t="s">
        <v>13</v>
      </c>
    </row>
    <row r="14750" spans="5:16" x14ac:dyDescent="0.25">
      <c r="E14750" s="9" t="str">
        <f t="shared" si="264"/>
        <v>SRO-101-MONTE</v>
      </c>
      <c r="F14750" s="8"/>
      <c r="G14750" s="8" t="s">
        <v>57</v>
      </c>
      <c r="H14750" s="12"/>
      <c r="I14750" s="33" cm="1">
        <f t="array" ref="I14750">MAX(($G$2:$G$300000=G14750)*$N$2:$N$300000)</f>
        <v>45133.599826388891</v>
      </c>
      <c r="J14750" s="14"/>
      <c r="N14750" s="7">
        <v>43948.570960648147</v>
      </c>
      <c r="O14750" s="8">
        <v>1</v>
      </c>
      <c r="P14750" t="s">
        <v>13</v>
      </c>
    </row>
    <row r="14751" spans="5:16" x14ac:dyDescent="0.25">
      <c r="E14751" s="9" t="str">
        <f t="shared" si="264"/>
        <v>SRO-101-MONTE</v>
      </c>
      <c r="F14751" s="8"/>
      <c r="G14751" s="8" t="s">
        <v>57</v>
      </c>
      <c r="H14751" s="12"/>
      <c r="I14751" s="33" cm="1">
        <f t="array" ref="I14751">MAX(($G$2:$G$300000=G14751)*$N$2:$N$300000)</f>
        <v>45133.599826388891</v>
      </c>
      <c r="J14751" s="14"/>
      <c r="N14751" s="7">
        <v>43948.570983796293</v>
      </c>
      <c r="O14751" s="8">
        <v>1</v>
      </c>
      <c r="P14751" t="s">
        <v>13</v>
      </c>
    </row>
    <row r="14752" spans="5:16" x14ac:dyDescent="0.25">
      <c r="E14752" s="9" t="str">
        <f t="shared" si="264"/>
        <v>SRO-101-MONTE</v>
      </c>
      <c r="F14752" s="8"/>
      <c r="G14752" s="8" t="s">
        <v>57</v>
      </c>
      <c r="H14752" s="12"/>
      <c r="I14752" s="33" cm="1">
        <f t="array" ref="I14752">MAX(($G$2:$G$300000=G14752)*$N$2:$N$300000)</f>
        <v>45133.599826388891</v>
      </c>
      <c r="J14752" s="14"/>
      <c r="N14752" s="7">
        <v>43948.57099537037</v>
      </c>
      <c r="O14752" s="8">
        <v>1</v>
      </c>
      <c r="P14752" t="s">
        <v>13</v>
      </c>
    </row>
    <row r="14753" spans="5:16" x14ac:dyDescent="0.25">
      <c r="E14753" s="9" t="str">
        <f t="shared" si="264"/>
        <v>SRO-101-MONTE</v>
      </c>
      <c r="F14753" s="8"/>
      <c r="G14753" s="8" t="s">
        <v>57</v>
      </c>
      <c r="H14753" s="12"/>
      <c r="I14753" s="33" cm="1">
        <f t="array" ref="I14753">MAX(($G$2:$G$300000=G14753)*$N$2:$N$300000)</f>
        <v>45133.599826388891</v>
      </c>
      <c r="J14753" s="14"/>
      <c r="N14753" s="7">
        <v>43948.571006944447</v>
      </c>
      <c r="O14753" s="8">
        <v>1</v>
      </c>
      <c r="P14753" t="s">
        <v>13</v>
      </c>
    </row>
    <row r="14754" spans="5:16" x14ac:dyDescent="0.25">
      <c r="E14754" s="9" t="str">
        <f t="shared" si="264"/>
        <v>SRO-101-MONTE</v>
      </c>
      <c r="F14754" s="8"/>
      <c r="G14754" s="8" t="s">
        <v>57</v>
      </c>
      <c r="H14754" s="12"/>
      <c r="I14754" s="33" cm="1">
        <f t="array" ref="I14754">MAX(($G$2:$G$300000=G14754)*$N$2:$N$300000)</f>
        <v>45133.599826388891</v>
      </c>
      <c r="J14754" s="14"/>
      <c r="N14754" s="7">
        <v>43948.571018518516</v>
      </c>
      <c r="O14754" s="8">
        <v>1</v>
      </c>
      <c r="P14754" t="s">
        <v>13</v>
      </c>
    </row>
    <row r="14755" spans="5:16" x14ac:dyDescent="0.25">
      <c r="E14755" s="9" t="str">
        <f t="shared" si="264"/>
        <v>SRO-101-MONTE</v>
      </c>
      <c r="F14755" s="8"/>
      <c r="G14755" s="8" t="s">
        <v>57</v>
      </c>
      <c r="H14755" s="12"/>
      <c r="I14755" s="33" cm="1">
        <f t="array" ref="I14755">MAX(($G$2:$G$300000=G14755)*$N$2:$N$300000)</f>
        <v>45133.599826388891</v>
      </c>
      <c r="J14755" s="14"/>
      <c r="N14755" s="7">
        <v>43948.57104166667</v>
      </c>
      <c r="O14755" s="8">
        <v>1</v>
      </c>
      <c r="P14755" t="s">
        <v>13</v>
      </c>
    </row>
    <row r="14756" spans="5:16" x14ac:dyDescent="0.25">
      <c r="E14756" s="9" t="str">
        <f t="shared" si="264"/>
        <v>SRO-101-MONTE</v>
      </c>
      <c r="F14756" s="8"/>
      <c r="G14756" s="8" t="s">
        <v>57</v>
      </c>
      <c r="H14756" s="12"/>
      <c r="I14756" s="33" cm="1">
        <f t="array" ref="I14756">MAX(($G$2:$G$300000=G14756)*$N$2:$N$300000)</f>
        <v>45133.599826388891</v>
      </c>
      <c r="J14756" s="14"/>
      <c r="N14756" s="7">
        <v>43948.571053240739</v>
      </c>
      <c r="O14756" s="8">
        <v>1</v>
      </c>
      <c r="P14756" t="s">
        <v>13</v>
      </c>
    </row>
    <row r="14757" spans="5:16" x14ac:dyDescent="0.25">
      <c r="E14757" s="9" t="str">
        <f t="shared" si="264"/>
        <v>SRO-101-MONTE</v>
      </c>
      <c r="F14757" s="8"/>
      <c r="G14757" s="8" t="s">
        <v>57</v>
      </c>
      <c r="H14757" s="12"/>
      <c r="I14757" s="33" cm="1">
        <f t="array" ref="I14757">MAX(($G$2:$G$300000=G14757)*$N$2:$N$300000)</f>
        <v>45133.599826388891</v>
      </c>
      <c r="J14757" s="14"/>
      <c r="N14757" s="7">
        <v>43948.571076388886</v>
      </c>
      <c r="O14757" s="8">
        <v>1</v>
      </c>
      <c r="P14757" t="s">
        <v>13</v>
      </c>
    </row>
    <row r="14758" spans="5:16" x14ac:dyDescent="0.25">
      <c r="E14758" s="9" t="str">
        <f t="shared" si="264"/>
        <v>SRO-101-MONTE</v>
      </c>
      <c r="F14758" s="8"/>
      <c r="G14758" s="8" t="s">
        <v>57</v>
      </c>
      <c r="H14758" s="12"/>
      <c r="I14758" s="33" cm="1">
        <f t="array" ref="I14758">MAX(($G$2:$G$300000=G14758)*$N$2:$N$300000)</f>
        <v>45133.599826388891</v>
      </c>
      <c r="J14758" s="14"/>
      <c r="N14758" s="7">
        <v>43948.571087962962</v>
      </c>
      <c r="O14758" s="8">
        <v>1</v>
      </c>
      <c r="P14758" t="s">
        <v>13</v>
      </c>
    </row>
    <row r="14759" spans="5:16" x14ac:dyDescent="0.25">
      <c r="E14759" s="9" t="str">
        <f t="shared" si="264"/>
        <v>SRO-101-MONTE</v>
      </c>
      <c r="F14759" s="8"/>
      <c r="G14759" s="8" t="s">
        <v>57</v>
      </c>
      <c r="H14759" s="12"/>
      <c r="I14759" s="33" cm="1">
        <f t="array" ref="I14759">MAX(($G$2:$G$300000=G14759)*$N$2:$N$300000)</f>
        <v>45133.599826388891</v>
      </c>
      <c r="J14759" s="14"/>
      <c r="N14759" s="7">
        <v>43948.571099537039</v>
      </c>
      <c r="O14759" s="8">
        <v>1</v>
      </c>
      <c r="P14759" t="s">
        <v>13</v>
      </c>
    </row>
    <row r="14760" spans="5:16" x14ac:dyDescent="0.25">
      <c r="E14760" s="9" t="str">
        <f t="shared" si="264"/>
        <v>SRO-101-MONTE</v>
      </c>
      <c r="F14760" s="8"/>
      <c r="G14760" s="8" t="s">
        <v>57</v>
      </c>
      <c r="H14760" s="12"/>
      <c r="I14760" s="33" cm="1">
        <f t="array" ref="I14760">MAX(($G$2:$G$300000=G14760)*$N$2:$N$300000)</f>
        <v>45133.599826388891</v>
      </c>
      <c r="J14760" s="14"/>
      <c r="N14760" s="7">
        <v>43948.571111111109</v>
      </c>
      <c r="O14760" s="8">
        <v>1</v>
      </c>
      <c r="P14760" t="s">
        <v>13</v>
      </c>
    </row>
    <row r="14761" spans="5:16" x14ac:dyDescent="0.25">
      <c r="E14761" s="9" t="str">
        <f t="shared" si="264"/>
        <v>SRO-101-MONTE</v>
      </c>
      <c r="F14761" s="8"/>
      <c r="G14761" s="8" t="s">
        <v>57</v>
      </c>
      <c r="H14761" s="12"/>
      <c r="I14761" s="33" cm="1">
        <f t="array" ref="I14761">MAX(($G$2:$G$300000=G14761)*$N$2:$N$300000)</f>
        <v>45133.599826388891</v>
      </c>
      <c r="J14761" s="14"/>
      <c r="N14761" s="7">
        <v>43948.571122685185</v>
      </c>
      <c r="O14761" s="8">
        <v>1</v>
      </c>
      <c r="P14761" t="s">
        <v>13</v>
      </c>
    </row>
    <row r="14762" spans="5:16" x14ac:dyDescent="0.25">
      <c r="E14762" s="9" t="str">
        <f t="shared" si="264"/>
        <v>SRO-101-MONTE</v>
      </c>
      <c r="F14762" s="8"/>
      <c r="G14762" s="8" t="s">
        <v>57</v>
      </c>
      <c r="H14762" s="12"/>
      <c r="I14762" s="33" cm="1">
        <f t="array" ref="I14762">MAX(($G$2:$G$300000=G14762)*$N$2:$N$300000)</f>
        <v>45133.599826388891</v>
      </c>
      <c r="J14762" s="14"/>
      <c r="N14762" s="7">
        <v>43948.571134259262</v>
      </c>
      <c r="O14762" s="8">
        <v>1</v>
      </c>
      <c r="P14762" t="s">
        <v>13</v>
      </c>
    </row>
    <row r="14763" spans="5:16" x14ac:dyDescent="0.25">
      <c r="E14763" s="9" t="str">
        <f t="shared" si="264"/>
        <v>SRO-101-MONTE</v>
      </c>
      <c r="F14763" s="8"/>
      <c r="G14763" s="8" t="s">
        <v>57</v>
      </c>
      <c r="H14763" s="12"/>
      <c r="I14763" s="33" cm="1">
        <f t="array" ref="I14763">MAX(($G$2:$G$300000=G14763)*$N$2:$N$300000)</f>
        <v>45133.599826388891</v>
      </c>
      <c r="J14763" s="14"/>
      <c r="N14763" s="7">
        <v>43948.571145833332</v>
      </c>
      <c r="O14763" s="8">
        <v>1</v>
      </c>
      <c r="P14763" t="s">
        <v>13</v>
      </c>
    </row>
    <row r="14764" spans="5:16" x14ac:dyDescent="0.25">
      <c r="E14764" s="9" t="str">
        <f t="shared" si="264"/>
        <v>SRO-101-MONTE</v>
      </c>
      <c r="F14764" s="8"/>
      <c r="G14764" s="8" t="s">
        <v>57</v>
      </c>
      <c r="H14764" s="12"/>
      <c r="I14764" s="33" cm="1">
        <f t="array" ref="I14764">MAX(($G$2:$G$300000=G14764)*$N$2:$N$300000)</f>
        <v>45133.599826388891</v>
      </c>
      <c r="J14764" s="14"/>
      <c r="N14764" s="7">
        <v>44250.495324074072</v>
      </c>
      <c r="O14764" s="8">
        <v>1</v>
      </c>
      <c r="P14764" t="s">
        <v>13</v>
      </c>
    </row>
    <row r="14765" spans="5:16" x14ac:dyDescent="0.25">
      <c r="E14765" s="9" t="str">
        <f t="shared" si="264"/>
        <v>SRO-101-MONTE</v>
      </c>
      <c r="F14765" s="8"/>
      <c r="G14765" s="8" t="s">
        <v>57</v>
      </c>
      <c r="H14765" s="12"/>
      <c r="I14765" s="33" cm="1">
        <f t="array" ref="I14765">MAX(($G$2:$G$300000=G14765)*$N$2:$N$300000)</f>
        <v>45133.599826388891</v>
      </c>
      <c r="J14765" s="14"/>
      <c r="N14765" s="7">
        <v>44250.495347222219</v>
      </c>
      <c r="O14765" s="8">
        <v>1</v>
      </c>
      <c r="P14765" t="s">
        <v>13</v>
      </c>
    </row>
    <row r="14766" spans="5:16" x14ac:dyDescent="0.25">
      <c r="E14766" s="9" t="str">
        <f t="shared" si="264"/>
        <v>SRO-101-MONTE</v>
      </c>
      <c r="F14766" s="8"/>
      <c r="G14766" s="8" t="s">
        <v>57</v>
      </c>
      <c r="H14766" s="12"/>
      <c r="I14766" s="33" cm="1">
        <f t="array" ref="I14766">MAX(($G$2:$G$300000=G14766)*$N$2:$N$300000)</f>
        <v>45133.599826388891</v>
      </c>
      <c r="J14766" s="14"/>
      <c r="N14766" s="7">
        <v>44250.495358796295</v>
      </c>
      <c r="O14766" s="8">
        <v>1</v>
      </c>
      <c r="P14766" t="s">
        <v>13</v>
      </c>
    </row>
    <row r="14767" spans="5:16" x14ac:dyDescent="0.25">
      <c r="E14767" s="9" t="str">
        <f t="shared" si="264"/>
        <v>SRO-101-MONTE</v>
      </c>
      <c r="F14767" s="8"/>
      <c r="G14767" s="8" t="s">
        <v>57</v>
      </c>
      <c r="H14767" s="12"/>
      <c r="I14767" s="33" cm="1">
        <f t="array" ref="I14767">MAX(($G$2:$G$300000=G14767)*$N$2:$N$300000)</f>
        <v>45133.599826388891</v>
      </c>
      <c r="J14767" s="14"/>
      <c r="N14767" s="7">
        <v>44250.495370370372</v>
      </c>
      <c r="O14767" s="8">
        <v>1</v>
      </c>
      <c r="P14767" t="s">
        <v>13</v>
      </c>
    </row>
    <row r="14768" spans="5:16" x14ac:dyDescent="0.25">
      <c r="E14768" s="9" t="str">
        <f t="shared" si="264"/>
        <v>SRO-101-MONTE</v>
      </c>
      <c r="F14768" s="8"/>
      <c r="G14768" s="8" t="s">
        <v>57</v>
      </c>
      <c r="H14768" s="12"/>
      <c r="I14768" s="33" cm="1">
        <f t="array" ref="I14768">MAX(($G$2:$G$300000=G14768)*$N$2:$N$300000)</f>
        <v>45133.599826388891</v>
      </c>
      <c r="J14768" s="14"/>
      <c r="N14768" s="7">
        <v>44250.495381944442</v>
      </c>
      <c r="O14768" s="8">
        <v>1</v>
      </c>
      <c r="P14768" t="s">
        <v>13</v>
      </c>
    </row>
    <row r="14769" spans="5:16" x14ac:dyDescent="0.25">
      <c r="E14769" s="9" t="str">
        <f t="shared" si="264"/>
        <v>SRO-101-MONTE</v>
      </c>
      <c r="F14769" s="8"/>
      <c r="G14769" s="8" t="s">
        <v>57</v>
      </c>
      <c r="H14769" s="12"/>
      <c r="I14769" s="33" cm="1">
        <f t="array" ref="I14769">MAX(($G$2:$G$300000=G14769)*$N$2:$N$300000)</f>
        <v>45133.599826388891</v>
      </c>
      <c r="J14769" s="14"/>
      <c r="N14769" s="7">
        <v>44250.495393518519</v>
      </c>
      <c r="O14769" s="8">
        <v>1</v>
      </c>
      <c r="P14769" t="s">
        <v>13</v>
      </c>
    </row>
    <row r="14770" spans="5:16" x14ac:dyDescent="0.25">
      <c r="E14770" s="9" t="str">
        <f t="shared" si="264"/>
        <v>SRO-101-MONTE</v>
      </c>
      <c r="F14770" s="8"/>
      <c r="G14770" s="8" t="s">
        <v>57</v>
      </c>
      <c r="H14770" s="12"/>
      <c r="I14770" s="33" cm="1">
        <f t="array" ref="I14770">MAX(($G$2:$G$300000=G14770)*$N$2:$N$300000)</f>
        <v>45133.599826388891</v>
      </c>
      <c r="J14770" s="14"/>
      <c r="N14770" s="7">
        <v>44250.495405092595</v>
      </c>
      <c r="O14770" s="8">
        <v>1</v>
      </c>
      <c r="P14770" t="s">
        <v>13</v>
      </c>
    </row>
    <row r="14771" spans="5:16" x14ac:dyDescent="0.25">
      <c r="E14771" s="9" t="str">
        <f t="shared" si="264"/>
        <v>SRO-101-MONTE</v>
      </c>
      <c r="F14771" s="8"/>
      <c r="G14771" s="8" t="s">
        <v>57</v>
      </c>
      <c r="H14771" s="12"/>
      <c r="I14771" s="33" cm="1">
        <f t="array" ref="I14771">MAX(($G$2:$G$300000=G14771)*$N$2:$N$300000)</f>
        <v>45133.599826388891</v>
      </c>
      <c r="J14771" s="14"/>
      <c r="N14771" s="7">
        <v>44250.495416666665</v>
      </c>
      <c r="O14771" s="8">
        <v>1</v>
      </c>
      <c r="P14771" t="s">
        <v>13</v>
      </c>
    </row>
    <row r="14772" spans="5:16" x14ac:dyDescent="0.25">
      <c r="E14772" s="9" t="str">
        <f t="shared" si="264"/>
        <v>SRO-101-MONTE</v>
      </c>
      <c r="F14772" s="8"/>
      <c r="G14772" s="8" t="s">
        <v>57</v>
      </c>
      <c r="H14772" s="12"/>
      <c r="I14772" s="33" cm="1">
        <f t="array" ref="I14772">MAX(($G$2:$G$300000=G14772)*$N$2:$N$300000)</f>
        <v>45133.599826388891</v>
      </c>
      <c r="J14772" s="14"/>
      <c r="N14772" s="7">
        <v>44250.495428240742</v>
      </c>
      <c r="O14772" s="8">
        <v>1</v>
      </c>
      <c r="P14772" t="s">
        <v>13</v>
      </c>
    </row>
    <row r="14773" spans="5:16" x14ac:dyDescent="0.25">
      <c r="E14773" s="9" t="str">
        <f t="shared" si="264"/>
        <v>SRO-101-MONTE</v>
      </c>
      <c r="F14773" s="8"/>
      <c r="G14773" s="8" t="s">
        <v>57</v>
      </c>
      <c r="H14773" s="12"/>
      <c r="I14773" s="33" cm="1">
        <f t="array" ref="I14773">MAX(($G$2:$G$300000=G14773)*$N$2:$N$300000)</f>
        <v>45133.599826388891</v>
      </c>
      <c r="J14773" s="14"/>
      <c r="N14773" s="7">
        <v>44250.495439814818</v>
      </c>
      <c r="O14773" s="8">
        <v>1</v>
      </c>
      <c r="P14773" t="s">
        <v>13</v>
      </c>
    </row>
    <row r="14774" spans="5:16" x14ac:dyDescent="0.25">
      <c r="E14774" s="9" t="str">
        <f t="shared" si="264"/>
        <v>SRO-101-MONTE</v>
      </c>
      <c r="F14774" s="8"/>
      <c r="G14774" s="8" t="s">
        <v>57</v>
      </c>
      <c r="H14774" s="12"/>
      <c r="I14774" s="33" cm="1">
        <f t="array" ref="I14774">MAX(($G$2:$G$300000=G14774)*$N$2:$N$300000)</f>
        <v>45133.599826388891</v>
      </c>
      <c r="J14774" s="14"/>
      <c r="N14774" s="7">
        <v>44250.495439814818</v>
      </c>
      <c r="O14774" s="8">
        <v>2</v>
      </c>
      <c r="P14774" t="s">
        <v>13</v>
      </c>
    </row>
    <row r="14775" spans="5:16" x14ac:dyDescent="0.25">
      <c r="E14775" s="9" t="str">
        <f t="shared" si="264"/>
        <v>SRO-101-MONTE</v>
      </c>
      <c r="F14775" s="8"/>
      <c r="G14775" s="8" t="s">
        <v>57</v>
      </c>
      <c r="H14775" s="12"/>
      <c r="I14775" s="33" cm="1">
        <f t="array" ref="I14775">MAX(($G$2:$G$300000=G14775)*$N$2:$N$300000)</f>
        <v>45133.599826388891</v>
      </c>
      <c r="J14775" s="14"/>
      <c r="N14775" s="7">
        <v>44250.495451388888</v>
      </c>
      <c r="O14775" s="8">
        <v>1</v>
      </c>
      <c r="P14775" t="s">
        <v>13</v>
      </c>
    </row>
    <row r="14776" spans="5:16" x14ac:dyDescent="0.25">
      <c r="E14776" s="9" t="str">
        <f t="shared" si="264"/>
        <v>SRO-101-MONTE</v>
      </c>
      <c r="F14776" s="8"/>
      <c r="G14776" s="8" t="s">
        <v>57</v>
      </c>
      <c r="H14776" s="12"/>
      <c r="I14776" s="33" cm="1">
        <f t="array" ref="I14776">MAX(($G$2:$G$300000=G14776)*$N$2:$N$300000)</f>
        <v>45133.599826388891</v>
      </c>
      <c r="J14776" s="14"/>
      <c r="N14776" s="7">
        <v>44250.495462962965</v>
      </c>
      <c r="O14776" s="8">
        <v>1</v>
      </c>
      <c r="P14776" t="s">
        <v>13</v>
      </c>
    </row>
    <row r="14777" spans="5:16" x14ac:dyDescent="0.25">
      <c r="E14777" s="9" t="str">
        <f t="shared" si="264"/>
        <v>SRO-101-MONTE</v>
      </c>
      <c r="F14777" s="8"/>
      <c r="G14777" s="8" t="s">
        <v>57</v>
      </c>
      <c r="H14777" s="12"/>
      <c r="I14777" s="33" cm="1">
        <f t="array" ref="I14777">MAX(($G$2:$G$300000=G14777)*$N$2:$N$300000)</f>
        <v>45133.599826388891</v>
      </c>
      <c r="J14777" s="14"/>
      <c r="N14777" s="7">
        <v>44250.495462962965</v>
      </c>
      <c r="O14777" s="8">
        <v>2</v>
      </c>
      <c r="P14777" t="s">
        <v>13</v>
      </c>
    </row>
    <row r="14778" spans="5:16" x14ac:dyDescent="0.25">
      <c r="E14778" s="9" t="str">
        <f t="shared" si="264"/>
        <v>SRO-101-MONTE</v>
      </c>
      <c r="F14778" s="8"/>
      <c r="G14778" s="8" t="s">
        <v>57</v>
      </c>
      <c r="H14778" s="12"/>
      <c r="I14778" s="33" cm="1">
        <f t="array" ref="I14778">MAX(($G$2:$G$300000=G14778)*$N$2:$N$300000)</f>
        <v>45133.599826388891</v>
      </c>
      <c r="J14778" s="14"/>
      <c r="N14778" s="7">
        <v>44250.495474537034</v>
      </c>
      <c r="O14778" s="8">
        <v>1</v>
      </c>
      <c r="P14778" t="s">
        <v>13</v>
      </c>
    </row>
    <row r="14779" spans="5:16" x14ac:dyDescent="0.25">
      <c r="E14779" s="9" t="str">
        <f t="shared" si="264"/>
        <v>SRO-101-MONTE</v>
      </c>
      <c r="F14779" s="8"/>
      <c r="G14779" s="8" t="s">
        <v>57</v>
      </c>
      <c r="H14779" s="12"/>
      <c r="I14779" s="33" cm="1">
        <f t="array" ref="I14779">MAX(($G$2:$G$300000=G14779)*$N$2:$N$300000)</f>
        <v>45133.599826388891</v>
      </c>
      <c r="J14779" s="14"/>
      <c r="N14779" s="7">
        <v>44321.55332175926</v>
      </c>
      <c r="O14779" s="8">
        <v>1</v>
      </c>
      <c r="P14779" t="s">
        <v>13</v>
      </c>
    </row>
    <row r="14780" spans="5:16" x14ac:dyDescent="0.25">
      <c r="E14780" s="9" t="str">
        <f t="shared" ref="E14780:E14843" si="265">+G14780&amp;H14780</f>
        <v>SRO-101-MONTE</v>
      </c>
      <c r="F14780" s="8"/>
      <c r="G14780" s="8" t="s">
        <v>57</v>
      </c>
      <c r="H14780" s="12"/>
      <c r="I14780" s="33" cm="1">
        <f t="array" ref="I14780">MAX(($G$2:$G$300000=G14780)*$N$2:$N$300000)</f>
        <v>45133.599826388891</v>
      </c>
      <c r="J14780" s="14"/>
      <c r="N14780" s="7">
        <v>44321.553344907406</v>
      </c>
      <c r="O14780" s="8">
        <v>1</v>
      </c>
      <c r="P14780" t="s">
        <v>13</v>
      </c>
    </row>
    <row r="14781" spans="5:16" x14ac:dyDescent="0.25">
      <c r="E14781" s="9" t="str">
        <f t="shared" si="265"/>
        <v>SRO-101-MONTE</v>
      </c>
      <c r="F14781" s="8"/>
      <c r="G14781" s="8" t="s">
        <v>57</v>
      </c>
      <c r="H14781" s="12"/>
      <c r="I14781" s="33" cm="1">
        <f t="array" ref="I14781">MAX(($G$2:$G$300000=G14781)*$N$2:$N$300000)</f>
        <v>45133.599826388891</v>
      </c>
      <c r="J14781" s="14"/>
      <c r="N14781" s="7">
        <v>44321.553356481483</v>
      </c>
      <c r="O14781" s="8">
        <v>1</v>
      </c>
      <c r="P14781" t="s">
        <v>13</v>
      </c>
    </row>
    <row r="14782" spans="5:16" x14ac:dyDescent="0.25">
      <c r="E14782" s="9" t="str">
        <f t="shared" si="265"/>
        <v>SRO-101-MONTE</v>
      </c>
      <c r="F14782" s="8"/>
      <c r="G14782" s="8" t="s">
        <v>57</v>
      </c>
      <c r="H14782" s="12"/>
      <c r="I14782" s="33" cm="1">
        <f t="array" ref="I14782">MAX(($G$2:$G$300000=G14782)*$N$2:$N$300000)</f>
        <v>45133.599826388891</v>
      </c>
      <c r="J14782" s="14"/>
      <c r="N14782" s="7">
        <v>44321.553368055553</v>
      </c>
      <c r="O14782" s="8">
        <v>1</v>
      </c>
      <c r="P14782" t="s">
        <v>13</v>
      </c>
    </row>
    <row r="14783" spans="5:16" x14ac:dyDescent="0.25">
      <c r="E14783" s="9" t="str">
        <f t="shared" si="265"/>
        <v>SRO-101-MONTE</v>
      </c>
      <c r="F14783" s="8"/>
      <c r="G14783" s="8" t="s">
        <v>57</v>
      </c>
      <c r="H14783" s="12"/>
      <c r="I14783" s="33" cm="1">
        <f t="array" ref="I14783">MAX(($G$2:$G$300000=G14783)*$N$2:$N$300000)</f>
        <v>45133.599826388891</v>
      </c>
      <c r="J14783" s="14"/>
      <c r="N14783" s="7">
        <v>44321.553368055553</v>
      </c>
      <c r="O14783" s="8">
        <v>2</v>
      </c>
      <c r="P14783" t="s">
        <v>13</v>
      </c>
    </row>
    <row r="14784" spans="5:16" x14ac:dyDescent="0.25">
      <c r="E14784" s="9" t="str">
        <f t="shared" si="265"/>
        <v>SRO-101-MONTE</v>
      </c>
      <c r="F14784" s="8"/>
      <c r="G14784" s="8" t="s">
        <v>57</v>
      </c>
      <c r="H14784" s="12"/>
      <c r="I14784" s="33" cm="1">
        <f t="array" ref="I14784">MAX(($G$2:$G$300000=G14784)*$N$2:$N$300000)</f>
        <v>45133.599826388891</v>
      </c>
      <c r="J14784" s="14"/>
      <c r="N14784" s="7">
        <v>44321.553379629629</v>
      </c>
      <c r="O14784" s="8">
        <v>1</v>
      </c>
      <c r="P14784" t="s">
        <v>13</v>
      </c>
    </row>
    <row r="14785" spans="5:16" x14ac:dyDescent="0.25">
      <c r="E14785" s="9" t="str">
        <f t="shared" si="265"/>
        <v>SRO-101-MONTE</v>
      </c>
      <c r="F14785" s="8"/>
      <c r="G14785" s="8" t="s">
        <v>57</v>
      </c>
      <c r="H14785" s="12"/>
      <c r="I14785" s="33" cm="1">
        <f t="array" ref="I14785">MAX(($G$2:$G$300000=G14785)*$N$2:$N$300000)</f>
        <v>45133.599826388891</v>
      </c>
      <c r="J14785" s="14"/>
      <c r="N14785" s="7">
        <v>44321.553391203706</v>
      </c>
      <c r="O14785" s="8">
        <v>1</v>
      </c>
      <c r="P14785" t="s">
        <v>13</v>
      </c>
    </row>
    <row r="14786" spans="5:16" x14ac:dyDescent="0.25">
      <c r="E14786" s="9" t="str">
        <f t="shared" si="265"/>
        <v>SRO-101-MONTE</v>
      </c>
      <c r="F14786" s="8"/>
      <c r="G14786" s="8" t="s">
        <v>57</v>
      </c>
      <c r="H14786" s="12"/>
      <c r="I14786" s="33" cm="1">
        <f t="array" ref="I14786">MAX(($G$2:$G$300000=G14786)*$N$2:$N$300000)</f>
        <v>45133.599826388891</v>
      </c>
      <c r="J14786" s="14"/>
      <c r="N14786" s="7">
        <v>44321.553402777776</v>
      </c>
      <c r="O14786" s="8">
        <v>1</v>
      </c>
      <c r="P14786" t="s">
        <v>13</v>
      </c>
    </row>
    <row r="14787" spans="5:16" x14ac:dyDescent="0.25">
      <c r="E14787" s="9" t="str">
        <f t="shared" si="265"/>
        <v>SRO-101-MONTE</v>
      </c>
      <c r="F14787" s="8"/>
      <c r="G14787" s="8" t="s">
        <v>57</v>
      </c>
      <c r="H14787" s="12"/>
      <c r="I14787" s="33" cm="1">
        <f t="array" ref="I14787">MAX(($G$2:$G$300000=G14787)*$N$2:$N$300000)</f>
        <v>45133.599826388891</v>
      </c>
      <c r="J14787" s="14"/>
      <c r="N14787" s="7">
        <v>44321.553414351853</v>
      </c>
      <c r="O14787" s="8">
        <v>1</v>
      </c>
      <c r="P14787" t="s">
        <v>13</v>
      </c>
    </row>
    <row r="14788" spans="5:16" x14ac:dyDescent="0.25">
      <c r="E14788" s="9" t="str">
        <f t="shared" si="265"/>
        <v>SRO-101-MONTE</v>
      </c>
      <c r="F14788" s="8"/>
      <c r="G14788" s="8" t="s">
        <v>57</v>
      </c>
      <c r="H14788" s="12"/>
      <c r="I14788" s="33" cm="1">
        <f t="array" ref="I14788">MAX(($G$2:$G$300000=G14788)*$N$2:$N$300000)</f>
        <v>45133.599826388891</v>
      </c>
      <c r="J14788" s="14"/>
      <c r="N14788" s="7">
        <v>44321.553425925929</v>
      </c>
      <c r="O14788" s="8">
        <v>1</v>
      </c>
      <c r="P14788" t="s">
        <v>13</v>
      </c>
    </row>
    <row r="14789" spans="5:16" x14ac:dyDescent="0.25">
      <c r="E14789" s="9" t="str">
        <f t="shared" si="265"/>
        <v>SRO-101-MONTE</v>
      </c>
      <c r="F14789" s="8"/>
      <c r="G14789" s="8" t="s">
        <v>57</v>
      </c>
      <c r="H14789" s="12"/>
      <c r="I14789" s="33" cm="1">
        <f t="array" ref="I14789">MAX(($G$2:$G$300000=G14789)*$N$2:$N$300000)</f>
        <v>45133.599826388891</v>
      </c>
      <c r="J14789" s="14"/>
      <c r="N14789" s="7">
        <v>44321.553437499999</v>
      </c>
      <c r="O14789" s="8">
        <v>1</v>
      </c>
      <c r="P14789" t="s">
        <v>13</v>
      </c>
    </row>
    <row r="14790" spans="5:16" x14ac:dyDescent="0.25">
      <c r="E14790" s="9" t="str">
        <f t="shared" si="265"/>
        <v>SRO-101-MONTE</v>
      </c>
      <c r="F14790" s="8"/>
      <c r="G14790" s="8" t="s">
        <v>57</v>
      </c>
      <c r="H14790" s="12"/>
      <c r="I14790" s="33" cm="1">
        <f t="array" ref="I14790">MAX(($G$2:$G$300000=G14790)*$N$2:$N$300000)</f>
        <v>45133.599826388891</v>
      </c>
      <c r="J14790" s="14"/>
      <c r="N14790" s="7">
        <v>44321.553449074076</v>
      </c>
      <c r="O14790" s="8">
        <v>1</v>
      </c>
      <c r="P14790" t="s">
        <v>13</v>
      </c>
    </row>
    <row r="14791" spans="5:16" x14ac:dyDescent="0.25">
      <c r="E14791" s="9" t="str">
        <f t="shared" si="265"/>
        <v>SRO-101-MONTE</v>
      </c>
      <c r="F14791" s="8"/>
      <c r="G14791" s="8" t="s">
        <v>57</v>
      </c>
      <c r="H14791" s="12"/>
      <c r="I14791" s="33" cm="1">
        <f t="array" ref="I14791">MAX(($G$2:$G$300000=G14791)*$N$2:$N$300000)</f>
        <v>45133.599826388891</v>
      </c>
      <c r="J14791" s="14"/>
      <c r="N14791" s="7">
        <v>44321.553460648145</v>
      </c>
      <c r="O14791" s="8">
        <v>1</v>
      </c>
      <c r="P14791" t="s">
        <v>13</v>
      </c>
    </row>
    <row r="14792" spans="5:16" x14ac:dyDescent="0.25">
      <c r="E14792" s="9" t="str">
        <f t="shared" si="265"/>
        <v>SRO-101-MONTE</v>
      </c>
      <c r="F14792" s="8"/>
      <c r="G14792" s="8" t="s">
        <v>57</v>
      </c>
      <c r="H14792" s="12"/>
      <c r="I14792" s="33" cm="1">
        <f t="array" ref="I14792">MAX(($G$2:$G$300000=G14792)*$N$2:$N$300000)</f>
        <v>45133.599826388891</v>
      </c>
      <c r="J14792" s="14"/>
      <c r="N14792" s="7">
        <v>44321.553472222222</v>
      </c>
      <c r="O14792" s="8">
        <v>1</v>
      </c>
      <c r="P14792" t="s">
        <v>13</v>
      </c>
    </row>
    <row r="14793" spans="5:16" x14ac:dyDescent="0.25">
      <c r="E14793" s="9" t="str">
        <f t="shared" si="265"/>
        <v>SRO-101-MONTE</v>
      </c>
      <c r="F14793" s="8"/>
      <c r="G14793" s="8" t="s">
        <v>57</v>
      </c>
      <c r="H14793" s="12"/>
      <c r="I14793" s="33" cm="1">
        <f t="array" ref="I14793">MAX(($G$2:$G$300000=G14793)*$N$2:$N$300000)</f>
        <v>45133.599826388891</v>
      </c>
      <c r="J14793" s="14"/>
      <c r="N14793" s="7">
        <v>44321.553483796299</v>
      </c>
      <c r="O14793" s="8">
        <v>1</v>
      </c>
      <c r="P14793" t="s">
        <v>13</v>
      </c>
    </row>
    <row r="14794" spans="5:16" x14ac:dyDescent="0.25">
      <c r="E14794" s="9" t="str">
        <f t="shared" si="265"/>
        <v>SRO-101-MONTE</v>
      </c>
      <c r="F14794" s="8"/>
      <c r="G14794" s="8" t="s">
        <v>57</v>
      </c>
      <c r="H14794" s="12"/>
      <c r="I14794" s="33" cm="1">
        <f t="array" ref="I14794">MAX(($G$2:$G$300000=G14794)*$N$2:$N$300000)</f>
        <v>45133.599826388891</v>
      </c>
      <c r="J14794" s="14"/>
      <c r="N14794" s="7">
        <v>44523.507453703707</v>
      </c>
      <c r="O14794" s="8">
        <v>1</v>
      </c>
      <c r="P14794" t="s">
        <v>12</v>
      </c>
    </row>
    <row r="14795" spans="5:16" x14ac:dyDescent="0.25">
      <c r="E14795" s="9" t="str">
        <f t="shared" si="265"/>
        <v>SRO-101-MONTE</v>
      </c>
      <c r="F14795" s="8"/>
      <c r="G14795" s="8" t="s">
        <v>57</v>
      </c>
      <c r="H14795" s="12"/>
      <c r="I14795" s="33" cm="1">
        <f t="array" ref="I14795">MAX(($G$2:$G$300000=G14795)*$N$2:$N$300000)</f>
        <v>45133.599826388891</v>
      </c>
      <c r="J14795" s="14"/>
      <c r="N14795" s="7">
        <v>44523.507465277777</v>
      </c>
      <c r="O14795" s="8">
        <v>1</v>
      </c>
      <c r="P14795" t="s">
        <v>12</v>
      </c>
    </row>
    <row r="14796" spans="5:16" x14ac:dyDescent="0.25">
      <c r="E14796" s="9" t="str">
        <f t="shared" si="265"/>
        <v>SRO-101-MONTE</v>
      </c>
      <c r="F14796" s="8"/>
      <c r="G14796" s="8" t="s">
        <v>57</v>
      </c>
      <c r="H14796" s="12"/>
      <c r="I14796" s="33" cm="1">
        <f t="array" ref="I14796">MAX(($G$2:$G$300000=G14796)*$N$2:$N$300000)</f>
        <v>45133.599826388891</v>
      </c>
      <c r="J14796" s="14"/>
      <c r="N14796" s="7">
        <v>44523.507465277777</v>
      </c>
      <c r="O14796" s="8">
        <v>2</v>
      </c>
      <c r="P14796" t="s">
        <v>12</v>
      </c>
    </row>
    <row r="14797" spans="5:16" x14ac:dyDescent="0.25">
      <c r="E14797" s="9" t="str">
        <f t="shared" si="265"/>
        <v>SRO-101-MONTE</v>
      </c>
      <c r="F14797" s="8"/>
      <c r="G14797" s="8" t="s">
        <v>57</v>
      </c>
      <c r="H14797" s="12"/>
      <c r="I14797" s="33" cm="1">
        <f t="array" ref="I14797">MAX(($G$2:$G$300000=G14797)*$N$2:$N$300000)</f>
        <v>45133.599826388891</v>
      </c>
      <c r="J14797" s="14"/>
      <c r="N14797" s="7">
        <v>44523.507465277777</v>
      </c>
      <c r="O14797" s="8">
        <v>3</v>
      </c>
      <c r="P14797" t="s">
        <v>12</v>
      </c>
    </row>
    <row r="14798" spans="5:16" x14ac:dyDescent="0.25">
      <c r="E14798" s="9" t="str">
        <f t="shared" si="265"/>
        <v>SRO-101-MONTE</v>
      </c>
      <c r="F14798" s="8"/>
      <c r="G14798" s="8" t="s">
        <v>57</v>
      </c>
      <c r="H14798" s="12"/>
      <c r="I14798" s="33" cm="1">
        <f t="array" ref="I14798">MAX(($G$2:$G$300000=G14798)*$N$2:$N$300000)</f>
        <v>45133.599826388891</v>
      </c>
      <c r="J14798" s="14"/>
      <c r="N14798" s="7">
        <v>44523.507465277777</v>
      </c>
      <c r="O14798" s="8">
        <v>4</v>
      </c>
      <c r="P14798" t="s">
        <v>12</v>
      </c>
    </row>
    <row r="14799" spans="5:16" x14ac:dyDescent="0.25">
      <c r="E14799" s="9" t="str">
        <f t="shared" si="265"/>
        <v>SRO-101-MONTE</v>
      </c>
      <c r="F14799" s="8"/>
      <c r="G14799" s="8" t="s">
        <v>57</v>
      </c>
      <c r="H14799" s="12"/>
      <c r="I14799" s="33" cm="1">
        <f t="array" ref="I14799">MAX(($G$2:$G$300000=G14799)*$N$2:$N$300000)</f>
        <v>45133.599826388891</v>
      </c>
      <c r="J14799" s="14"/>
      <c r="N14799" s="7">
        <v>44523.507465277777</v>
      </c>
      <c r="O14799" s="8">
        <v>5</v>
      </c>
      <c r="P14799" t="s">
        <v>12</v>
      </c>
    </row>
    <row r="14800" spans="5:16" x14ac:dyDescent="0.25">
      <c r="E14800" s="9" t="str">
        <f t="shared" si="265"/>
        <v>SRO-101-MONTE</v>
      </c>
      <c r="F14800" s="8"/>
      <c r="G14800" s="8" t="s">
        <v>57</v>
      </c>
      <c r="H14800" s="12"/>
      <c r="I14800" s="33" cm="1">
        <f t="array" ref="I14800">MAX(($G$2:$G$300000=G14800)*$N$2:$N$300000)</f>
        <v>45133.599826388891</v>
      </c>
      <c r="J14800" s="14"/>
      <c r="N14800" s="7">
        <v>44523.507465277777</v>
      </c>
      <c r="O14800" s="8">
        <v>6</v>
      </c>
      <c r="P14800" t="s">
        <v>12</v>
      </c>
    </row>
    <row r="14801" spans="5:16" x14ac:dyDescent="0.25">
      <c r="E14801" s="9" t="str">
        <f t="shared" si="265"/>
        <v>SRO-101-MONTE</v>
      </c>
      <c r="F14801" s="8"/>
      <c r="G14801" s="8" t="s">
        <v>57</v>
      </c>
      <c r="H14801" s="12"/>
      <c r="I14801" s="33" cm="1">
        <f t="array" ref="I14801">MAX(($G$2:$G$300000=G14801)*$N$2:$N$300000)</f>
        <v>45133.599826388891</v>
      </c>
      <c r="J14801" s="14"/>
      <c r="N14801" s="7">
        <v>44523.507465277777</v>
      </c>
      <c r="O14801" s="8">
        <v>7</v>
      </c>
      <c r="P14801" t="s">
        <v>12</v>
      </c>
    </row>
    <row r="14802" spans="5:16" x14ac:dyDescent="0.25">
      <c r="E14802" s="9" t="str">
        <f t="shared" si="265"/>
        <v>SRO-101-MONTE</v>
      </c>
      <c r="F14802" s="8"/>
      <c r="G14802" s="8" t="s">
        <v>57</v>
      </c>
      <c r="H14802" s="12"/>
      <c r="I14802" s="33" cm="1">
        <f t="array" ref="I14802">MAX(($G$2:$G$300000=G14802)*$N$2:$N$300000)</f>
        <v>45133.599826388891</v>
      </c>
      <c r="J14802" s="14"/>
      <c r="N14802" s="7">
        <v>44523.507465277777</v>
      </c>
      <c r="O14802" s="8">
        <v>8</v>
      </c>
      <c r="P14802" t="s">
        <v>12</v>
      </c>
    </row>
    <row r="14803" spans="5:16" x14ac:dyDescent="0.25">
      <c r="E14803" s="9" t="str">
        <f t="shared" si="265"/>
        <v>SRO-101-MONTE</v>
      </c>
      <c r="F14803" s="8"/>
      <c r="G14803" s="8" t="s">
        <v>57</v>
      </c>
      <c r="H14803" s="12"/>
      <c r="I14803" s="33" cm="1">
        <f t="array" ref="I14803">MAX(($G$2:$G$300000=G14803)*$N$2:$N$300000)</f>
        <v>45133.599826388891</v>
      </c>
      <c r="J14803" s="14"/>
      <c r="N14803" s="7">
        <v>44523.507465277777</v>
      </c>
      <c r="O14803" s="8">
        <v>9</v>
      </c>
      <c r="P14803" t="s">
        <v>12</v>
      </c>
    </row>
    <row r="14804" spans="5:16" x14ac:dyDescent="0.25">
      <c r="E14804" s="9" t="str">
        <f t="shared" si="265"/>
        <v>SRO-101-MONTE</v>
      </c>
      <c r="F14804" s="8"/>
      <c r="G14804" s="8" t="s">
        <v>57</v>
      </c>
      <c r="H14804" s="12"/>
      <c r="I14804" s="33" cm="1">
        <f t="array" ref="I14804">MAX(($G$2:$G$300000=G14804)*$N$2:$N$300000)</f>
        <v>45133.599826388891</v>
      </c>
      <c r="J14804" s="14"/>
      <c r="N14804" s="7">
        <v>44523.507465277777</v>
      </c>
      <c r="O14804" s="8">
        <v>10</v>
      </c>
      <c r="P14804" t="s">
        <v>12</v>
      </c>
    </row>
    <row r="14805" spans="5:16" x14ac:dyDescent="0.25">
      <c r="E14805" s="9" t="str">
        <f t="shared" si="265"/>
        <v>SRO-101-MONTE</v>
      </c>
      <c r="F14805" s="8"/>
      <c r="G14805" s="8" t="s">
        <v>57</v>
      </c>
      <c r="H14805" s="12"/>
      <c r="I14805" s="33" cm="1">
        <f t="array" ref="I14805">MAX(($G$2:$G$300000=G14805)*$N$2:$N$300000)</f>
        <v>45133.599826388891</v>
      </c>
      <c r="J14805" s="14"/>
      <c r="N14805" s="7">
        <v>44523.507465277777</v>
      </c>
      <c r="O14805" s="8">
        <v>11</v>
      </c>
      <c r="P14805" t="s">
        <v>12</v>
      </c>
    </row>
    <row r="14806" spans="5:16" x14ac:dyDescent="0.25">
      <c r="E14806" s="9" t="str">
        <f t="shared" si="265"/>
        <v>SRO-101-MONTE</v>
      </c>
      <c r="F14806" s="8"/>
      <c r="G14806" s="8" t="s">
        <v>57</v>
      </c>
      <c r="H14806" s="12"/>
      <c r="I14806" s="33" cm="1">
        <f t="array" ref="I14806">MAX(($G$2:$G$300000=G14806)*$N$2:$N$300000)</f>
        <v>45133.599826388891</v>
      </c>
      <c r="J14806" s="14"/>
      <c r="N14806" s="7">
        <v>44523.507465277777</v>
      </c>
      <c r="O14806" s="8">
        <v>12</v>
      </c>
      <c r="P14806" t="s">
        <v>12</v>
      </c>
    </row>
    <row r="14807" spans="5:16" x14ac:dyDescent="0.25">
      <c r="E14807" s="9" t="str">
        <f t="shared" si="265"/>
        <v>SRO-101-MONTE</v>
      </c>
      <c r="F14807" s="8"/>
      <c r="G14807" s="8" t="s">
        <v>57</v>
      </c>
      <c r="H14807" s="12"/>
      <c r="I14807" s="33" cm="1">
        <f t="array" ref="I14807">MAX(($G$2:$G$300000=G14807)*$N$2:$N$300000)</f>
        <v>45133.599826388891</v>
      </c>
      <c r="J14807" s="14"/>
      <c r="N14807" s="7">
        <v>44523.507465277777</v>
      </c>
      <c r="O14807" s="8">
        <v>13</v>
      </c>
      <c r="P14807" t="s">
        <v>12</v>
      </c>
    </row>
    <row r="14808" spans="5:16" x14ac:dyDescent="0.25">
      <c r="E14808" s="9" t="str">
        <f t="shared" si="265"/>
        <v>SRO-101-MONTE</v>
      </c>
      <c r="F14808" s="8"/>
      <c r="G14808" s="8" t="s">
        <v>57</v>
      </c>
      <c r="H14808" s="12"/>
      <c r="I14808" s="33" cm="1">
        <f t="array" ref="I14808">MAX(($G$2:$G$300000=G14808)*$N$2:$N$300000)</f>
        <v>45133.599826388891</v>
      </c>
      <c r="J14808" s="14"/>
      <c r="N14808" s="7">
        <v>44523.507465277777</v>
      </c>
      <c r="O14808" s="8">
        <v>14</v>
      </c>
      <c r="P14808" t="s">
        <v>12</v>
      </c>
    </row>
    <row r="14809" spans="5:16" x14ac:dyDescent="0.25">
      <c r="E14809" s="9" t="str">
        <f t="shared" si="265"/>
        <v>SRO-101-MONTE</v>
      </c>
      <c r="F14809" s="8"/>
      <c r="G14809" s="8" t="s">
        <v>57</v>
      </c>
      <c r="H14809" s="12"/>
      <c r="I14809" s="33" cm="1">
        <f t="array" ref="I14809">MAX(($G$2:$G$300000=G14809)*$N$2:$N$300000)</f>
        <v>45133.599826388891</v>
      </c>
      <c r="J14809" s="14"/>
      <c r="N14809" s="7">
        <v>44523.507465277777</v>
      </c>
      <c r="O14809" s="8">
        <v>15</v>
      </c>
      <c r="P14809" t="s">
        <v>12</v>
      </c>
    </row>
    <row r="14810" spans="5:16" x14ac:dyDescent="0.25">
      <c r="E14810" s="9" t="str">
        <f t="shared" si="265"/>
        <v>SRO-101-MONTE</v>
      </c>
      <c r="F14810" s="8"/>
      <c r="G14810" s="8" t="s">
        <v>57</v>
      </c>
      <c r="H14810" s="12"/>
      <c r="I14810" s="33" cm="1">
        <f t="array" ref="I14810">MAX(($G$2:$G$300000=G14810)*$N$2:$N$300000)</f>
        <v>45133.599826388891</v>
      </c>
      <c r="J14810" s="14"/>
      <c r="N14810" s="7">
        <v>44523.507465277777</v>
      </c>
      <c r="O14810" s="8">
        <v>16</v>
      </c>
      <c r="P14810" t="s">
        <v>12</v>
      </c>
    </row>
    <row r="14811" spans="5:16" x14ac:dyDescent="0.25">
      <c r="E14811" s="9" t="str">
        <f t="shared" si="265"/>
        <v>SRO-101-MONTE</v>
      </c>
      <c r="F14811" s="8"/>
      <c r="G14811" s="8" t="s">
        <v>57</v>
      </c>
      <c r="H14811" s="12"/>
      <c r="I14811" s="33" cm="1">
        <f t="array" ref="I14811">MAX(($G$2:$G$300000=G14811)*$N$2:$N$300000)</f>
        <v>45133.599826388891</v>
      </c>
      <c r="J14811" s="14"/>
      <c r="N14811" s="7">
        <v>44523.507465277777</v>
      </c>
      <c r="O14811" s="8">
        <v>17</v>
      </c>
      <c r="P14811" t="s">
        <v>12</v>
      </c>
    </row>
    <row r="14812" spans="5:16" x14ac:dyDescent="0.25">
      <c r="E14812" s="9" t="str">
        <f t="shared" si="265"/>
        <v>SRO-101-MONTE</v>
      </c>
      <c r="F14812" s="8"/>
      <c r="G14812" s="8" t="s">
        <v>57</v>
      </c>
      <c r="H14812" s="12"/>
      <c r="I14812" s="33" cm="1">
        <f t="array" ref="I14812">MAX(($G$2:$G$300000=G14812)*$N$2:$N$300000)</f>
        <v>45133.599826388891</v>
      </c>
      <c r="J14812" s="14"/>
      <c r="N14812" s="7">
        <v>44523.507465277777</v>
      </c>
      <c r="O14812" s="8">
        <v>18</v>
      </c>
      <c r="P14812" t="s">
        <v>12</v>
      </c>
    </row>
    <row r="14813" spans="5:16" x14ac:dyDescent="0.25">
      <c r="E14813" s="9" t="str">
        <f t="shared" si="265"/>
        <v>SRO-101-MONTE</v>
      </c>
      <c r="F14813" s="8"/>
      <c r="G14813" s="8" t="s">
        <v>57</v>
      </c>
      <c r="H14813" s="12"/>
      <c r="I14813" s="33" cm="1">
        <f t="array" ref="I14813">MAX(($G$2:$G$300000=G14813)*$N$2:$N$300000)</f>
        <v>45133.599826388891</v>
      </c>
      <c r="J14813" s="14"/>
      <c r="N14813" s="7">
        <v>44523.507465277777</v>
      </c>
      <c r="O14813" s="8">
        <v>19</v>
      </c>
      <c r="P14813" t="s">
        <v>12</v>
      </c>
    </row>
    <row r="14814" spans="5:16" x14ac:dyDescent="0.25">
      <c r="E14814" s="9" t="str">
        <f t="shared" si="265"/>
        <v>SRO-101-MONTE</v>
      </c>
      <c r="F14814" s="8"/>
      <c r="G14814" s="8" t="s">
        <v>57</v>
      </c>
      <c r="H14814" s="12"/>
      <c r="I14814" s="33" cm="1">
        <f t="array" ref="I14814">MAX(($G$2:$G$300000=G14814)*$N$2:$N$300000)</f>
        <v>45133.599826388891</v>
      </c>
      <c r="J14814" s="14"/>
      <c r="N14814" s="7">
        <v>44523.507465277777</v>
      </c>
      <c r="O14814" s="8">
        <v>20</v>
      </c>
      <c r="P14814" t="s">
        <v>12</v>
      </c>
    </row>
    <row r="14815" spans="5:16" x14ac:dyDescent="0.25">
      <c r="E14815" s="9" t="str">
        <f t="shared" si="265"/>
        <v>SRO-101-MONTE</v>
      </c>
      <c r="F14815" s="8"/>
      <c r="G14815" s="8" t="s">
        <v>57</v>
      </c>
      <c r="H14815" s="12"/>
      <c r="I14815" s="33" cm="1">
        <f t="array" ref="I14815">MAX(($G$2:$G$300000=G14815)*$N$2:$N$300000)</f>
        <v>45133.599826388891</v>
      </c>
      <c r="J14815" s="14"/>
      <c r="N14815" s="7">
        <v>44523.507465277777</v>
      </c>
      <c r="O14815" s="8">
        <v>21</v>
      </c>
      <c r="P14815" t="s">
        <v>12</v>
      </c>
    </row>
    <row r="14816" spans="5:16" x14ac:dyDescent="0.25">
      <c r="E14816" s="9" t="str">
        <f t="shared" si="265"/>
        <v>SRO-101-MONTE</v>
      </c>
      <c r="F14816" s="8"/>
      <c r="G14816" s="8" t="s">
        <v>57</v>
      </c>
      <c r="H14816" s="12"/>
      <c r="I14816" s="33" cm="1">
        <f t="array" ref="I14816">MAX(($G$2:$G$300000=G14816)*$N$2:$N$300000)</f>
        <v>45133.599826388891</v>
      </c>
      <c r="J14816" s="14"/>
      <c r="N14816" s="7">
        <v>44523.507476851853</v>
      </c>
      <c r="O14816" s="8">
        <v>1</v>
      </c>
      <c r="P14816" t="s">
        <v>12</v>
      </c>
    </row>
    <row r="14817" spans="5:16" x14ac:dyDescent="0.25">
      <c r="E14817" s="9" t="str">
        <f t="shared" si="265"/>
        <v>SRO-101-MONTE</v>
      </c>
      <c r="F14817" s="8"/>
      <c r="G14817" s="8" t="s">
        <v>57</v>
      </c>
      <c r="H14817" s="12"/>
      <c r="I14817" s="33" cm="1">
        <f t="array" ref="I14817">MAX(($G$2:$G$300000=G14817)*$N$2:$N$300000)</f>
        <v>45133.599826388891</v>
      </c>
      <c r="J14817" s="14"/>
      <c r="N14817" s="7">
        <v>44523.507476851853</v>
      </c>
      <c r="O14817" s="8">
        <v>2</v>
      </c>
      <c r="P14817" t="s">
        <v>12</v>
      </c>
    </row>
    <row r="14818" spans="5:16" x14ac:dyDescent="0.25">
      <c r="E14818" s="9" t="str">
        <f t="shared" si="265"/>
        <v>SRO-101-MONTE</v>
      </c>
      <c r="F14818" s="8"/>
      <c r="G14818" s="8" t="s">
        <v>57</v>
      </c>
      <c r="H14818" s="12"/>
      <c r="I14818" s="33" cm="1">
        <f t="array" ref="I14818">MAX(($G$2:$G$300000=G14818)*$N$2:$N$300000)</f>
        <v>45133.599826388891</v>
      </c>
      <c r="J14818" s="14"/>
      <c r="N14818" s="7">
        <v>44523.507476851853</v>
      </c>
      <c r="O14818" s="8">
        <v>3</v>
      </c>
      <c r="P14818" t="s">
        <v>12</v>
      </c>
    </row>
    <row r="14819" spans="5:16" x14ac:dyDescent="0.25">
      <c r="E14819" s="9" t="str">
        <f t="shared" si="265"/>
        <v>SRO-101-MONTE</v>
      </c>
      <c r="F14819" s="8"/>
      <c r="G14819" s="8" t="s">
        <v>57</v>
      </c>
      <c r="H14819" s="12"/>
      <c r="I14819" s="33" cm="1">
        <f t="array" ref="I14819">MAX(($G$2:$G$300000=G14819)*$N$2:$N$300000)</f>
        <v>45133.599826388891</v>
      </c>
      <c r="J14819" s="14"/>
      <c r="N14819" s="7">
        <v>44523.507476851853</v>
      </c>
      <c r="O14819" s="8">
        <v>4</v>
      </c>
      <c r="P14819" t="s">
        <v>12</v>
      </c>
    </row>
    <row r="14820" spans="5:16" x14ac:dyDescent="0.25">
      <c r="E14820" s="9" t="str">
        <f t="shared" si="265"/>
        <v>SRO-101-MONTE</v>
      </c>
      <c r="F14820" s="8"/>
      <c r="G14820" s="8" t="s">
        <v>57</v>
      </c>
      <c r="H14820" s="12"/>
      <c r="I14820" s="33" cm="1">
        <f t="array" ref="I14820">MAX(($G$2:$G$300000=G14820)*$N$2:$N$300000)</f>
        <v>45133.599826388891</v>
      </c>
      <c r="J14820" s="14"/>
      <c r="N14820" s="7">
        <v>44523.507476851853</v>
      </c>
      <c r="O14820" s="8">
        <v>5</v>
      </c>
      <c r="P14820" t="s">
        <v>12</v>
      </c>
    </row>
    <row r="14821" spans="5:16" x14ac:dyDescent="0.25">
      <c r="E14821" s="9" t="str">
        <f t="shared" si="265"/>
        <v>SRO-101-MONTE</v>
      </c>
      <c r="F14821" s="8"/>
      <c r="G14821" s="8" t="s">
        <v>57</v>
      </c>
      <c r="H14821" s="12"/>
      <c r="I14821" s="33" cm="1">
        <f t="array" ref="I14821">MAX(($G$2:$G$300000=G14821)*$N$2:$N$300000)</f>
        <v>45133.599826388891</v>
      </c>
      <c r="J14821" s="14"/>
      <c r="N14821" s="7">
        <v>44523.507476851853</v>
      </c>
      <c r="O14821" s="8">
        <v>6</v>
      </c>
      <c r="P14821" t="s">
        <v>12</v>
      </c>
    </row>
    <row r="14822" spans="5:16" x14ac:dyDescent="0.25">
      <c r="E14822" s="9" t="str">
        <f t="shared" si="265"/>
        <v>SRO-101-MONTE</v>
      </c>
      <c r="F14822" s="8"/>
      <c r="G14822" s="8" t="s">
        <v>57</v>
      </c>
      <c r="H14822" s="12"/>
      <c r="I14822" s="33" cm="1">
        <f t="array" ref="I14822">MAX(($G$2:$G$300000=G14822)*$N$2:$N$300000)</f>
        <v>45133.599826388891</v>
      </c>
      <c r="J14822" s="14"/>
      <c r="N14822" s="7">
        <v>44523.507476851853</v>
      </c>
      <c r="O14822" s="8">
        <v>7</v>
      </c>
      <c r="P14822" t="s">
        <v>12</v>
      </c>
    </row>
    <row r="14823" spans="5:16" x14ac:dyDescent="0.25">
      <c r="E14823" s="9" t="str">
        <f t="shared" si="265"/>
        <v>SRO-101-MONTE</v>
      </c>
      <c r="F14823" s="8"/>
      <c r="G14823" s="8" t="s">
        <v>57</v>
      </c>
      <c r="H14823" s="12"/>
      <c r="I14823" s="33" cm="1">
        <f t="array" ref="I14823">MAX(($G$2:$G$300000=G14823)*$N$2:$N$300000)</f>
        <v>45133.599826388891</v>
      </c>
      <c r="J14823" s="14"/>
      <c r="N14823" s="7">
        <v>44523.507476851853</v>
      </c>
      <c r="O14823" s="8">
        <v>8</v>
      </c>
      <c r="P14823" t="s">
        <v>12</v>
      </c>
    </row>
    <row r="14824" spans="5:16" x14ac:dyDescent="0.25">
      <c r="E14824" s="9" t="str">
        <f t="shared" si="265"/>
        <v>SRO-101-MONTE</v>
      </c>
      <c r="F14824" s="8"/>
      <c r="G14824" s="8" t="s">
        <v>57</v>
      </c>
      <c r="H14824" s="12"/>
      <c r="I14824" s="33" cm="1">
        <f t="array" ref="I14824">MAX(($G$2:$G$300000=G14824)*$N$2:$N$300000)</f>
        <v>45133.599826388891</v>
      </c>
      <c r="J14824" s="14"/>
      <c r="N14824" s="7">
        <v>44526.521238425928</v>
      </c>
      <c r="O14824" s="8">
        <v>1</v>
      </c>
      <c r="P14824" t="s">
        <v>13</v>
      </c>
    </row>
    <row r="14825" spans="5:16" x14ac:dyDescent="0.25">
      <c r="E14825" s="9" t="str">
        <f t="shared" si="265"/>
        <v>SRO-101-MONTE</v>
      </c>
      <c r="F14825" s="8"/>
      <c r="G14825" s="8" t="s">
        <v>57</v>
      </c>
      <c r="H14825" s="12"/>
      <c r="I14825" s="33" cm="1">
        <f t="array" ref="I14825">MAX(($G$2:$G$300000=G14825)*$N$2:$N$300000)</f>
        <v>45133.599826388891</v>
      </c>
      <c r="J14825" s="14"/>
      <c r="N14825" s="7">
        <v>44526.521273148152</v>
      </c>
      <c r="O14825" s="8">
        <v>1</v>
      </c>
      <c r="P14825" t="s">
        <v>13</v>
      </c>
    </row>
    <row r="14826" spans="5:16" x14ac:dyDescent="0.25">
      <c r="E14826" s="9" t="str">
        <f t="shared" si="265"/>
        <v>SRO-101-MONTE</v>
      </c>
      <c r="F14826" s="8"/>
      <c r="G14826" s="8" t="s">
        <v>57</v>
      </c>
      <c r="H14826" s="12"/>
      <c r="I14826" s="33" cm="1">
        <f t="array" ref="I14826">MAX(($G$2:$G$300000=G14826)*$N$2:$N$300000)</f>
        <v>45133.599826388891</v>
      </c>
      <c r="J14826" s="14"/>
      <c r="N14826" s="7">
        <v>44526.521284722221</v>
      </c>
      <c r="O14826" s="8">
        <v>1</v>
      </c>
      <c r="P14826" t="s">
        <v>13</v>
      </c>
    </row>
    <row r="14827" spans="5:16" x14ac:dyDescent="0.25">
      <c r="E14827" s="9" t="str">
        <f t="shared" si="265"/>
        <v>SRO-101-MONTE</v>
      </c>
      <c r="F14827" s="8"/>
      <c r="G14827" s="8" t="s">
        <v>57</v>
      </c>
      <c r="H14827" s="12"/>
      <c r="I14827" s="33" cm="1">
        <f t="array" ref="I14827">MAX(($G$2:$G$300000=G14827)*$N$2:$N$300000)</f>
        <v>45133.599826388891</v>
      </c>
      <c r="J14827" s="14"/>
      <c r="N14827" s="7">
        <v>44526.521296296298</v>
      </c>
      <c r="O14827" s="8">
        <v>1</v>
      </c>
      <c r="P14827" t="s">
        <v>13</v>
      </c>
    </row>
    <row r="14828" spans="5:16" x14ac:dyDescent="0.25">
      <c r="E14828" s="9" t="str">
        <f t="shared" si="265"/>
        <v>SRO-101-MONTE</v>
      </c>
      <c r="F14828" s="8"/>
      <c r="G14828" s="8" t="s">
        <v>57</v>
      </c>
      <c r="H14828" s="12"/>
      <c r="I14828" s="33" cm="1">
        <f t="array" ref="I14828">MAX(($G$2:$G$300000=G14828)*$N$2:$N$300000)</f>
        <v>45133.599826388891</v>
      </c>
      <c r="J14828" s="14"/>
      <c r="N14828" s="7">
        <v>44547.459293981483</v>
      </c>
      <c r="O14828" s="8">
        <v>1</v>
      </c>
      <c r="P14828" t="s">
        <v>13</v>
      </c>
    </row>
    <row r="14829" spans="5:16" x14ac:dyDescent="0.25">
      <c r="E14829" s="9" t="str">
        <f t="shared" si="265"/>
        <v>SRO-101-MONTE</v>
      </c>
      <c r="F14829" s="8"/>
      <c r="G14829" s="8" t="s">
        <v>57</v>
      </c>
      <c r="H14829" s="12"/>
      <c r="I14829" s="33" cm="1">
        <f t="array" ref="I14829">MAX(($G$2:$G$300000=G14829)*$N$2:$N$300000)</f>
        <v>45133.599826388891</v>
      </c>
      <c r="J14829" s="14"/>
      <c r="N14829" s="7">
        <v>44547.459317129629</v>
      </c>
      <c r="O14829" s="8">
        <v>1</v>
      </c>
      <c r="P14829" t="s">
        <v>13</v>
      </c>
    </row>
    <row r="14830" spans="5:16" x14ac:dyDescent="0.25">
      <c r="E14830" s="9" t="str">
        <f t="shared" si="265"/>
        <v>SRO-101-MONTE</v>
      </c>
      <c r="F14830" s="8"/>
      <c r="G14830" s="8" t="s">
        <v>57</v>
      </c>
      <c r="H14830" s="12"/>
      <c r="I14830" s="33" cm="1">
        <f t="array" ref="I14830">MAX(($G$2:$G$300000=G14830)*$N$2:$N$300000)</f>
        <v>45133.599826388891</v>
      </c>
      <c r="J14830" s="14"/>
      <c r="N14830" s="7">
        <v>44547.459328703706</v>
      </c>
      <c r="O14830" s="8">
        <v>1</v>
      </c>
      <c r="P14830" t="s">
        <v>13</v>
      </c>
    </row>
    <row r="14831" spans="5:16" x14ac:dyDescent="0.25">
      <c r="E14831" s="9" t="str">
        <f t="shared" si="265"/>
        <v>SRO-101-MONTE</v>
      </c>
      <c r="F14831" s="8"/>
      <c r="G14831" s="8" t="s">
        <v>57</v>
      </c>
      <c r="H14831" s="12"/>
      <c r="I14831" s="33" cm="1">
        <f t="array" ref="I14831">MAX(($G$2:$G$300000=G14831)*$N$2:$N$300000)</f>
        <v>45133.599826388891</v>
      </c>
      <c r="J14831" s="14"/>
      <c r="N14831" s="7">
        <v>44547.459340277775</v>
      </c>
      <c r="O14831" s="8">
        <v>1</v>
      </c>
      <c r="P14831" t="s">
        <v>13</v>
      </c>
    </row>
    <row r="14832" spans="5:16" x14ac:dyDescent="0.25">
      <c r="E14832" s="9" t="str">
        <f t="shared" si="265"/>
        <v>SRO-101-MONTE</v>
      </c>
      <c r="F14832" s="8"/>
      <c r="G14832" s="8" t="s">
        <v>57</v>
      </c>
      <c r="H14832" s="12"/>
      <c r="I14832" s="33" cm="1">
        <f t="array" ref="I14832">MAX(($G$2:$G$300000=G14832)*$N$2:$N$300000)</f>
        <v>45133.599826388891</v>
      </c>
      <c r="J14832" s="14"/>
      <c r="N14832" s="7">
        <v>44547.459363425929</v>
      </c>
      <c r="O14832" s="8">
        <v>1</v>
      </c>
      <c r="P14832" t="s">
        <v>13</v>
      </c>
    </row>
    <row r="14833" spans="5:16" x14ac:dyDescent="0.25">
      <c r="E14833" s="9" t="str">
        <f t="shared" si="265"/>
        <v>SRO-101-MONTE</v>
      </c>
      <c r="F14833" s="8"/>
      <c r="G14833" s="8" t="s">
        <v>57</v>
      </c>
      <c r="H14833" s="12"/>
      <c r="I14833" s="33" cm="1">
        <f t="array" ref="I14833">MAX(($G$2:$G$300000=G14833)*$N$2:$N$300000)</f>
        <v>45133.599826388891</v>
      </c>
      <c r="J14833" s="14"/>
      <c r="N14833" s="7">
        <v>44547.459363425929</v>
      </c>
      <c r="O14833" s="8">
        <v>2</v>
      </c>
      <c r="P14833" t="s">
        <v>13</v>
      </c>
    </row>
    <row r="14834" spans="5:16" x14ac:dyDescent="0.25">
      <c r="E14834" s="9" t="str">
        <f t="shared" si="265"/>
        <v>SRO-101-MONTE</v>
      </c>
      <c r="F14834" s="8"/>
      <c r="G14834" s="8" t="s">
        <v>57</v>
      </c>
      <c r="H14834" s="12"/>
      <c r="I14834" s="33" cm="1">
        <f t="array" ref="I14834">MAX(($G$2:$G$300000=G14834)*$N$2:$N$300000)</f>
        <v>45133.599826388891</v>
      </c>
      <c r="J14834" s="14"/>
      <c r="N14834" s="7">
        <v>44547.459374999999</v>
      </c>
      <c r="O14834" s="8">
        <v>1</v>
      </c>
      <c r="P14834" t="s">
        <v>13</v>
      </c>
    </row>
    <row r="14835" spans="5:16" x14ac:dyDescent="0.25">
      <c r="E14835" s="9" t="str">
        <f t="shared" si="265"/>
        <v>SRO-101-MONTE</v>
      </c>
      <c r="F14835" s="8"/>
      <c r="G14835" s="8" t="s">
        <v>57</v>
      </c>
      <c r="H14835" s="12"/>
      <c r="I14835" s="33" cm="1">
        <f t="array" ref="I14835">MAX(($G$2:$G$300000=G14835)*$N$2:$N$300000)</f>
        <v>45133.599826388891</v>
      </c>
      <c r="J14835" s="14"/>
      <c r="N14835" s="7">
        <v>44547.459386574075</v>
      </c>
      <c r="O14835" s="8">
        <v>1</v>
      </c>
      <c r="P14835" t="s">
        <v>13</v>
      </c>
    </row>
    <row r="14836" spans="5:16" x14ac:dyDescent="0.25">
      <c r="E14836" s="9" t="str">
        <f t="shared" si="265"/>
        <v>SRO-101-MONTE</v>
      </c>
      <c r="F14836" s="8"/>
      <c r="G14836" s="8" t="s">
        <v>57</v>
      </c>
      <c r="H14836" s="12"/>
      <c r="I14836" s="33" cm="1">
        <f t="array" ref="I14836">MAX(($G$2:$G$300000=G14836)*$N$2:$N$300000)</f>
        <v>45133.599826388891</v>
      </c>
      <c r="J14836" s="14"/>
      <c r="N14836" s="7">
        <v>44547.459398148145</v>
      </c>
      <c r="O14836" s="8">
        <v>1</v>
      </c>
      <c r="P14836" t="s">
        <v>13</v>
      </c>
    </row>
    <row r="14837" spans="5:16" x14ac:dyDescent="0.25">
      <c r="E14837" s="9" t="str">
        <f t="shared" si="265"/>
        <v>SRO-101-MONTE</v>
      </c>
      <c r="F14837" s="8"/>
      <c r="G14837" s="8" t="s">
        <v>57</v>
      </c>
      <c r="H14837" s="12"/>
      <c r="I14837" s="33" cm="1">
        <f t="array" ref="I14837">MAX(($G$2:$G$300000=G14837)*$N$2:$N$300000)</f>
        <v>45133.599826388891</v>
      </c>
      <c r="J14837" s="14"/>
      <c r="N14837" s="7">
        <v>44547.459409722222</v>
      </c>
      <c r="O14837" s="8">
        <v>1</v>
      </c>
      <c r="P14837" t="s">
        <v>13</v>
      </c>
    </row>
    <row r="14838" spans="5:16" x14ac:dyDescent="0.25">
      <c r="E14838" s="9" t="str">
        <f t="shared" si="265"/>
        <v>SRO-101-MONTE</v>
      </c>
      <c r="F14838" s="8"/>
      <c r="G14838" s="8" t="s">
        <v>57</v>
      </c>
      <c r="H14838" s="12"/>
      <c r="I14838" s="33" cm="1">
        <f t="array" ref="I14838">MAX(($G$2:$G$300000=G14838)*$N$2:$N$300000)</f>
        <v>45133.599826388891</v>
      </c>
      <c r="J14838" s="14"/>
      <c r="N14838" s="7">
        <v>44547.459421296298</v>
      </c>
      <c r="O14838" s="8">
        <v>1</v>
      </c>
      <c r="P14838" t="s">
        <v>13</v>
      </c>
    </row>
    <row r="14839" spans="5:16" x14ac:dyDescent="0.25">
      <c r="E14839" s="9" t="str">
        <f t="shared" si="265"/>
        <v>SRO-101-MONTE</v>
      </c>
      <c r="F14839" s="8"/>
      <c r="G14839" s="8" t="s">
        <v>57</v>
      </c>
      <c r="H14839" s="12"/>
      <c r="I14839" s="33" cm="1">
        <f t="array" ref="I14839">MAX(($G$2:$G$300000=G14839)*$N$2:$N$300000)</f>
        <v>45133.599826388891</v>
      </c>
      <c r="J14839" s="14"/>
      <c r="N14839" s="7">
        <v>44553.487685185188</v>
      </c>
      <c r="O14839" s="8">
        <v>1</v>
      </c>
      <c r="P14839" t="s">
        <v>12</v>
      </c>
    </row>
    <row r="14840" spans="5:16" x14ac:dyDescent="0.25">
      <c r="E14840" s="9" t="str">
        <f t="shared" si="265"/>
        <v>SRO-101-MONTE</v>
      </c>
      <c r="F14840" s="8"/>
      <c r="G14840" s="8" t="s">
        <v>57</v>
      </c>
      <c r="H14840" s="12"/>
      <c r="I14840" s="33" cm="1">
        <f t="array" ref="I14840">MAX(($G$2:$G$300000=G14840)*$N$2:$N$300000)</f>
        <v>45133.599826388891</v>
      </c>
      <c r="J14840" s="14"/>
      <c r="N14840" s="7">
        <v>44553.487685185188</v>
      </c>
      <c r="O14840" s="8">
        <v>2</v>
      </c>
      <c r="P14840" t="s">
        <v>12</v>
      </c>
    </row>
    <row r="14841" spans="5:16" x14ac:dyDescent="0.25">
      <c r="E14841" s="9" t="str">
        <f t="shared" si="265"/>
        <v>SRO-101-MONTE</v>
      </c>
      <c r="F14841" s="8"/>
      <c r="G14841" s="8" t="s">
        <v>57</v>
      </c>
      <c r="H14841" s="12"/>
      <c r="I14841" s="33" cm="1">
        <f t="array" ref="I14841">MAX(($G$2:$G$300000=G14841)*$N$2:$N$300000)</f>
        <v>45133.599826388891</v>
      </c>
      <c r="J14841" s="14"/>
      <c r="N14841" s="7">
        <v>44553.487696759257</v>
      </c>
      <c r="O14841" s="8">
        <v>1</v>
      </c>
      <c r="P14841" t="s">
        <v>12</v>
      </c>
    </row>
    <row r="14842" spans="5:16" x14ac:dyDescent="0.25">
      <c r="E14842" s="9" t="str">
        <f t="shared" si="265"/>
        <v>SRO-101-MONTE</v>
      </c>
      <c r="F14842" s="8"/>
      <c r="G14842" s="8" t="s">
        <v>57</v>
      </c>
      <c r="H14842" s="12"/>
      <c r="I14842" s="33" cm="1">
        <f t="array" ref="I14842">MAX(($G$2:$G$300000=G14842)*$N$2:$N$300000)</f>
        <v>45133.599826388891</v>
      </c>
      <c r="J14842" s="14"/>
      <c r="N14842" s="7">
        <v>44553.487696759257</v>
      </c>
      <c r="O14842" s="8">
        <v>2</v>
      </c>
      <c r="P14842" t="s">
        <v>12</v>
      </c>
    </row>
    <row r="14843" spans="5:16" x14ac:dyDescent="0.25">
      <c r="E14843" s="9" t="str">
        <f t="shared" si="265"/>
        <v>SRO-101-MONTE</v>
      </c>
      <c r="F14843" s="8"/>
      <c r="G14843" s="8" t="s">
        <v>57</v>
      </c>
      <c r="H14843" s="12"/>
      <c r="I14843" s="33" cm="1">
        <f t="array" ref="I14843">MAX(($G$2:$G$300000=G14843)*$N$2:$N$300000)</f>
        <v>45133.599826388891</v>
      </c>
      <c r="J14843" s="14"/>
      <c r="N14843" s="7">
        <v>44553.487696759257</v>
      </c>
      <c r="O14843" s="8">
        <v>3</v>
      </c>
      <c r="P14843" t="s">
        <v>12</v>
      </c>
    </row>
    <row r="14844" spans="5:16" x14ac:dyDescent="0.25">
      <c r="E14844" s="9" t="str">
        <f t="shared" ref="E14844:E14907" si="266">+G14844&amp;H14844</f>
        <v>SRO-101-MONTE</v>
      </c>
      <c r="F14844" s="8"/>
      <c r="G14844" s="8" t="s">
        <v>57</v>
      </c>
      <c r="H14844" s="12"/>
      <c r="I14844" s="33" cm="1">
        <f t="array" ref="I14844">MAX(($G$2:$G$300000=G14844)*$N$2:$N$300000)</f>
        <v>45133.599826388891</v>
      </c>
      <c r="J14844" s="14"/>
      <c r="N14844" s="7">
        <v>44553.487696759257</v>
      </c>
      <c r="O14844" s="8">
        <v>4</v>
      </c>
      <c r="P14844" t="s">
        <v>12</v>
      </c>
    </row>
    <row r="14845" spans="5:16" x14ac:dyDescent="0.25">
      <c r="E14845" s="9" t="str">
        <f t="shared" si="266"/>
        <v>SRO-101-MONTE</v>
      </c>
      <c r="F14845" s="8"/>
      <c r="G14845" s="8" t="s">
        <v>57</v>
      </c>
      <c r="H14845" s="12"/>
      <c r="I14845" s="33" cm="1">
        <f t="array" ref="I14845">MAX(($G$2:$G$300000=G14845)*$N$2:$N$300000)</f>
        <v>45133.599826388891</v>
      </c>
      <c r="J14845" s="14"/>
      <c r="N14845" s="7">
        <v>44553.487696759257</v>
      </c>
      <c r="O14845" s="8">
        <v>5</v>
      </c>
      <c r="P14845" t="s">
        <v>12</v>
      </c>
    </row>
    <row r="14846" spans="5:16" x14ac:dyDescent="0.25">
      <c r="E14846" s="9" t="str">
        <f t="shared" si="266"/>
        <v>SRO-101-MONTE</v>
      </c>
      <c r="F14846" s="8"/>
      <c r="G14846" s="8" t="s">
        <v>57</v>
      </c>
      <c r="H14846" s="12"/>
      <c r="I14846" s="33" cm="1">
        <f t="array" ref="I14846">MAX(($G$2:$G$300000=G14846)*$N$2:$N$300000)</f>
        <v>45133.599826388891</v>
      </c>
      <c r="J14846" s="14"/>
      <c r="N14846" s="7">
        <v>44553.487696759257</v>
      </c>
      <c r="O14846" s="8">
        <v>6</v>
      </c>
      <c r="P14846" t="s">
        <v>12</v>
      </c>
    </row>
    <row r="14847" spans="5:16" x14ac:dyDescent="0.25">
      <c r="E14847" s="9" t="str">
        <f t="shared" si="266"/>
        <v>SRO-101-MONTE</v>
      </c>
      <c r="F14847" s="8"/>
      <c r="G14847" s="8" t="s">
        <v>57</v>
      </c>
      <c r="H14847" s="12"/>
      <c r="I14847" s="33" cm="1">
        <f t="array" ref="I14847">MAX(($G$2:$G$300000=G14847)*$N$2:$N$300000)</f>
        <v>45133.599826388891</v>
      </c>
      <c r="J14847" s="14"/>
      <c r="N14847" s="7">
        <v>44553.487696759257</v>
      </c>
      <c r="O14847" s="8">
        <v>7</v>
      </c>
      <c r="P14847" t="s">
        <v>12</v>
      </c>
    </row>
    <row r="14848" spans="5:16" x14ac:dyDescent="0.25">
      <c r="E14848" s="9" t="str">
        <f t="shared" si="266"/>
        <v>SRO-101-MONTE</v>
      </c>
      <c r="F14848" s="8"/>
      <c r="G14848" s="8" t="s">
        <v>57</v>
      </c>
      <c r="H14848" s="12"/>
      <c r="I14848" s="33" cm="1">
        <f t="array" ref="I14848">MAX(($G$2:$G$300000=G14848)*$N$2:$N$300000)</f>
        <v>45133.599826388891</v>
      </c>
      <c r="J14848" s="14"/>
      <c r="N14848" s="7">
        <v>44553.487696759257</v>
      </c>
      <c r="O14848" s="8">
        <v>8</v>
      </c>
      <c r="P14848" t="s">
        <v>12</v>
      </c>
    </row>
    <row r="14849" spans="5:16" x14ac:dyDescent="0.25">
      <c r="E14849" s="9" t="str">
        <f t="shared" si="266"/>
        <v>SRO-101-MONTE</v>
      </c>
      <c r="F14849" s="8"/>
      <c r="G14849" s="8" t="s">
        <v>57</v>
      </c>
      <c r="H14849" s="12"/>
      <c r="I14849" s="33" cm="1">
        <f t="array" ref="I14849">MAX(($G$2:$G$300000=G14849)*$N$2:$N$300000)</f>
        <v>45133.599826388891</v>
      </c>
      <c r="J14849" s="14"/>
      <c r="N14849" s="7">
        <v>44553.487696759257</v>
      </c>
      <c r="O14849" s="8">
        <v>9</v>
      </c>
      <c r="P14849" t="s">
        <v>12</v>
      </c>
    </row>
    <row r="14850" spans="5:16" x14ac:dyDescent="0.25">
      <c r="E14850" s="9" t="str">
        <f t="shared" si="266"/>
        <v>SRO-101-MONTE</v>
      </c>
      <c r="F14850" s="8"/>
      <c r="G14850" s="8" t="s">
        <v>57</v>
      </c>
      <c r="H14850" s="12"/>
      <c r="I14850" s="33" cm="1">
        <f t="array" ref="I14850">MAX(($G$2:$G$300000=G14850)*$N$2:$N$300000)</f>
        <v>45133.599826388891</v>
      </c>
      <c r="J14850" s="14"/>
      <c r="N14850" s="7">
        <v>44553.487696759257</v>
      </c>
      <c r="O14850" s="8">
        <v>10</v>
      </c>
      <c r="P14850" t="s">
        <v>12</v>
      </c>
    </row>
    <row r="14851" spans="5:16" x14ac:dyDescent="0.25">
      <c r="E14851" s="9" t="str">
        <f t="shared" si="266"/>
        <v>SRO-101-MONTE</v>
      </c>
      <c r="F14851" s="8"/>
      <c r="G14851" s="8" t="s">
        <v>57</v>
      </c>
      <c r="H14851" s="12"/>
      <c r="I14851" s="33" cm="1">
        <f t="array" ref="I14851">MAX(($G$2:$G$300000=G14851)*$N$2:$N$300000)</f>
        <v>45133.599826388891</v>
      </c>
      <c r="J14851" s="14"/>
      <c r="N14851" s="7">
        <v>44553.487696759257</v>
      </c>
      <c r="O14851" s="8">
        <v>11</v>
      </c>
      <c r="P14851" t="s">
        <v>12</v>
      </c>
    </row>
    <row r="14852" spans="5:16" x14ac:dyDescent="0.25">
      <c r="E14852" s="9" t="str">
        <f t="shared" si="266"/>
        <v>SRO-101-MONTE</v>
      </c>
      <c r="F14852" s="8"/>
      <c r="G14852" s="8" t="s">
        <v>57</v>
      </c>
      <c r="H14852" s="12"/>
      <c r="I14852" s="33" cm="1">
        <f t="array" ref="I14852">MAX(($G$2:$G$300000=G14852)*$N$2:$N$300000)</f>
        <v>45133.599826388891</v>
      </c>
      <c r="J14852" s="14"/>
      <c r="N14852" s="7">
        <v>44553.487696759257</v>
      </c>
      <c r="O14852" s="8">
        <v>12</v>
      </c>
      <c r="P14852" t="s">
        <v>12</v>
      </c>
    </row>
    <row r="14853" spans="5:16" x14ac:dyDescent="0.25">
      <c r="E14853" s="9" t="str">
        <f t="shared" si="266"/>
        <v>SRO-101-MONTE</v>
      </c>
      <c r="F14853" s="8"/>
      <c r="G14853" s="8" t="s">
        <v>57</v>
      </c>
      <c r="H14853" s="12"/>
      <c r="I14853" s="33" cm="1">
        <f t="array" ref="I14853">MAX(($G$2:$G$300000=G14853)*$N$2:$N$300000)</f>
        <v>45133.599826388891</v>
      </c>
      <c r="J14853" s="14"/>
      <c r="N14853" s="7">
        <v>44553.487696759257</v>
      </c>
      <c r="O14853" s="8">
        <v>13</v>
      </c>
      <c r="P14853" t="s">
        <v>12</v>
      </c>
    </row>
    <row r="14854" spans="5:16" x14ac:dyDescent="0.25">
      <c r="E14854" s="9" t="str">
        <f t="shared" si="266"/>
        <v>SRO-101-MONTE</v>
      </c>
      <c r="F14854" s="8"/>
      <c r="G14854" s="8" t="s">
        <v>57</v>
      </c>
      <c r="H14854" s="12"/>
      <c r="I14854" s="33" cm="1">
        <f t="array" ref="I14854">MAX(($G$2:$G$300000=G14854)*$N$2:$N$300000)</f>
        <v>45133.599826388891</v>
      </c>
      <c r="J14854" s="14"/>
      <c r="N14854" s="7">
        <v>44553.487696759257</v>
      </c>
      <c r="O14854" s="8">
        <v>14</v>
      </c>
      <c r="P14854" t="s">
        <v>12</v>
      </c>
    </row>
    <row r="14855" spans="5:16" x14ac:dyDescent="0.25">
      <c r="E14855" s="9" t="str">
        <f t="shared" si="266"/>
        <v>SRO-101-MONTE</v>
      </c>
      <c r="F14855" s="8"/>
      <c r="G14855" s="8" t="s">
        <v>57</v>
      </c>
      <c r="H14855" s="12"/>
      <c r="I14855" s="33" cm="1">
        <f t="array" ref="I14855">MAX(($G$2:$G$300000=G14855)*$N$2:$N$300000)</f>
        <v>45133.599826388891</v>
      </c>
      <c r="J14855" s="14"/>
      <c r="N14855" s="7">
        <v>44553.487696759257</v>
      </c>
      <c r="O14855" s="8">
        <v>15</v>
      </c>
      <c r="P14855" t="s">
        <v>12</v>
      </c>
    </row>
    <row r="14856" spans="5:16" x14ac:dyDescent="0.25">
      <c r="E14856" s="9" t="str">
        <f t="shared" si="266"/>
        <v>SRO-101-MONTE</v>
      </c>
      <c r="F14856" s="8"/>
      <c r="G14856" s="8" t="s">
        <v>57</v>
      </c>
      <c r="H14856" s="12"/>
      <c r="I14856" s="33" cm="1">
        <f t="array" ref="I14856">MAX(($G$2:$G$300000=G14856)*$N$2:$N$300000)</f>
        <v>45133.599826388891</v>
      </c>
      <c r="J14856" s="14"/>
      <c r="N14856" s="7">
        <v>44553.487696759257</v>
      </c>
      <c r="O14856" s="8">
        <v>16</v>
      </c>
      <c r="P14856" t="s">
        <v>12</v>
      </c>
    </row>
    <row r="14857" spans="5:16" x14ac:dyDescent="0.25">
      <c r="E14857" s="9" t="str">
        <f t="shared" si="266"/>
        <v>SRO-101-MONTE</v>
      </c>
      <c r="F14857" s="8"/>
      <c r="G14857" s="8" t="s">
        <v>57</v>
      </c>
      <c r="H14857" s="12"/>
      <c r="I14857" s="33" cm="1">
        <f t="array" ref="I14857">MAX(($G$2:$G$300000=G14857)*$N$2:$N$300000)</f>
        <v>45133.599826388891</v>
      </c>
      <c r="J14857" s="14"/>
      <c r="N14857" s="7">
        <v>44553.487696759257</v>
      </c>
      <c r="O14857" s="8">
        <v>17</v>
      </c>
      <c r="P14857" t="s">
        <v>12</v>
      </c>
    </row>
    <row r="14858" spans="5:16" x14ac:dyDescent="0.25">
      <c r="E14858" s="9" t="str">
        <f t="shared" si="266"/>
        <v>SRO-101-MONTE</v>
      </c>
      <c r="F14858" s="8"/>
      <c r="G14858" s="8" t="s">
        <v>57</v>
      </c>
      <c r="H14858" s="12"/>
      <c r="I14858" s="33" cm="1">
        <f t="array" ref="I14858">MAX(($G$2:$G$300000=G14858)*$N$2:$N$300000)</f>
        <v>45133.599826388891</v>
      </c>
      <c r="J14858" s="14"/>
      <c r="N14858" s="7">
        <v>44553.487696759257</v>
      </c>
      <c r="O14858" s="8">
        <v>18</v>
      </c>
      <c r="P14858" t="s">
        <v>12</v>
      </c>
    </row>
    <row r="14859" spans="5:16" x14ac:dyDescent="0.25">
      <c r="E14859" s="9" t="str">
        <f t="shared" si="266"/>
        <v>SRO-101-MONTE</v>
      </c>
      <c r="F14859" s="8"/>
      <c r="G14859" s="8" t="s">
        <v>57</v>
      </c>
      <c r="H14859" s="12"/>
      <c r="I14859" s="33" cm="1">
        <f t="array" ref="I14859">MAX(($G$2:$G$300000=G14859)*$N$2:$N$300000)</f>
        <v>45133.599826388891</v>
      </c>
      <c r="J14859" s="14"/>
      <c r="N14859" s="7">
        <v>44553.487696759257</v>
      </c>
      <c r="O14859" s="8">
        <v>19</v>
      </c>
      <c r="P14859" t="s">
        <v>12</v>
      </c>
    </row>
    <row r="14860" spans="5:16" x14ac:dyDescent="0.25">
      <c r="E14860" s="9" t="str">
        <f t="shared" si="266"/>
        <v>SRO-101-MONTE</v>
      </c>
      <c r="F14860" s="8"/>
      <c r="G14860" s="8" t="s">
        <v>57</v>
      </c>
      <c r="H14860" s="12"/>
      <c r="I14860" s="33" cm="1">
        <f t="array" ref="I14860">MAX(($G$2:$G$300000=G14860)*$N$2:$N$300000)</f>
        <v>45133.599826388891</v>
      </c>
      <c r="J14860" s="14"/>
      <c r="N14860" s="7">
        <v>44553.487696759257</v>
      </c>
      <c r="O14860" s="8">
        <v>20</v>
      </c>
      <c r="P14860" t="s">
        <v>12</v>
      </c>
    </row>
    <row r="14861" spans="5:16" x14ac:dyDescent="0.25">
      <c r="E14861" s="9" t="str">
        <f t="shared" si="266"/>
        <v>SRO-101-MONTE</v>
      </c>
      <c r="F14861" s="8"/>
      <c r="G14861" s="8" t="s">
        <v>57</v>
      </c>
      <c r="H14861" s="12"/>
      <c r="I14861" s="33" cm="1">
        <f t="array" ref="I14861">MAX(($G$2:$G$300000=G14861)*$N$2:$N$300000)</f>
        <v>45133.599826388891</v>
      </c>
      <c r="J14861" s="14"/>
      <c r="N14861" s="7">
        <v>44553.487708333334</v>
      </c>
      <c r="O14861" s="8">
        <v>1</v>
      </c>
      <c r="P14861" t="s">
        <v>12</v>
      </c>
    </row>
    <row r="14862" spans="5:16" x14ac:dyDescent="0.25">
      <c r="E14862" s="9" t="str">
        <f t="shared" si="266"/>
        <v>SRO-101-MONTE</v>
      </c>
      <c r="F14862" s="8"/>
      <c r="G14862" s="8" t="s">
        <v>57</v>
      </c>
      <c r="H14862" s="12"/>
      <c r="I14862" s="33" cm="1">
        <f t="array" ref="I14862">MAX(($G$2:$G$300000=G14862)*$N$2:$N$300000)</f>
        <v>45133.599826388891</v>
      </c>
      <c r="J14862" s="14"/>
      <c r="N14862" s="7">
        <v>44553.487708333334</v>
      </c>
      <c r="O14862" s="8">
        <v>2</v>
      </c>
      <c r="P14862" t="s">
        <v>12</v>
      </c>
    </row>
    <row r="14863" spans="5:16" x14ac:dyDescent="0.25">
      <c r="E14863" s="9" t="str">
        <f t="shared" si="266"/>
        <v>SRO-101-MONTE</v>
      </c>
      <c r="F14863" s="8"/>
      <c r="G14863" s="8" t="s">
        <v>57</v>
      </c>
      <c r="H14863" s="12"/>
      <c r="I14863" s="33" cm="1">
        <f t="array" ref="I14863">MAX(($G$2:$G$300000=G14863)*$N$2:$N$300000)</f>
        <v>45133.599826388891</v>
      </c>
      <c r="J14863" s="14"/>
      <c r="N14863" s="7">
        <v>44553.487708333334</v>
      </c>
      <c r="O14863" s="8">
        <v>3</v>
      </c>
      <c r="P14863" t="s">
        <v>12</v>
      </c>
    </row>
    <row r="14864" spans="5:16" x14ac:dyDescent="0.25">
      <c r="E14864" s="9" t="str">
        <f t="shared" si="266"/>
        <v>SRO-101-MONTE</v>
      </c>
      <c r="F14864" s="8"/>
      <c r="G14864" s="8" t="s">
        <v>57</v>
      </c>
      <c r="H14864" s="12"/>
      <c r="I14864" s="33" cm="1">
        <f t="array" ref="I14864">MAX(($G$2:$G$300000=G14864)*$N$2:$N$300000)</f>
        <v>45133.599826388891</v>
      </c>
      <c r="J14864" s="14"/>
      <c r="N14864" s="7">
        <v>44553.487708333334</v>
      </c>
      <c r="O14864" s="8">
        <v>4</v>
      </c>
      <c r="P14864" t="s">
        <v>12</v>
      </c>
    </row>
    <row r="14865" spans="5:16" x14ac:dyDescent="0.25">
      <c r="E14865" s="9" t="str">
        <f t="shared" si="266"/>
        <v>SRO-101-MONTE</v>
      </c>
      <c r="F14865" s="8"/>
      <c r="G14865" s="8" t="s">
        <v>57</v>
      </c>
      <c r="H14865" s="12"/>
      <c r="I14865" s="33" cm="1">
        <f t="array" ref="I14865">MAX(($G$2:$G$300000=G14865)*$N$2:$N$300000)</f>
        <v>45133.599826388891</v>
      </c>
      <c r="J14865" s="14"/>
      <c r="N14865" s="7">
        <v>44553.487708333334</v>
      </c>
      <c r="O14865" s="8">
        <v>5</v>
      </c>
      <c r="P14865" t="s">
        <v>12</v>
      </c>
    </row>
    <row r="14866" spans="5:16" x14ac:dyDescent="0.25">
      <c r="E14866" s="9" t="str">
        <f t="shared" si="266"/>
        <v>SRO-101-MONTE</v>
      </c>
      <c r="F14866" s="8"/>
      <c r="G14866" s="8" t="s">
        <v>57</v>
      </c>
      <c r="H14866" s="12"/>
      <c r="I14866" s="33" cm="1">
        <f t="array" ref="I14866">MAX(($G$2:$G$300000=G14866)*$N$2:$N$300000)</f>
        <v>45133.599826388891</v>
      </c>
      <c r="J14866" s="14"/>
      <c r="N14866" s="7">
        <v>44553.487708333334</v>
      </c>
      <c r="O14866" s="8">
        <v>6</v>
      </c>
      <c r="P14866" t="s">
        <v>12</v>
      </c>
    </row>
    <row r="14867" spans="5:16" x14ac:dyDescent="0.25">
      <c r="E14867" s="9" t="str">
        <f t="shared" si="266"/>
        <v>SRO-101-MONTE</v>
      </c>
      <c r="F14867" s="8"/>
      <c r="G14867" s="8" t="s">
        <v>57</v>
      </c>
      <c r="H14867" s="12"/>
      <c r="I14867" s="33" cm="1">
        <f t="array" ref="I14867">MAX(($G$2:$G$300000=G14867)*$N$2:$N$300000)</f>
        <v>45133.599826388891</v>
      </c>
      <c r="J14867" s="14"/>
      <c r="N14867" s="7">
        <v>44553.487708333334</v>
      </c>
      <c r="O14867" s="8">
        <v>7</v>
      </c>
      <c r="P14867" t="s">
        <v>12</v>
      </c>
    </row>
    <row r="14868" spans="5:16" x14ac:dyDescent="0.25">
      <c r="E14868" s="9" t="str">
        <f t="shared" si="266"/>
        <v>SRO-101-MONTE</v>
      </c>
      <c r="F14868" s="8"/>
      <c r="G14868" s="8" t="s">
        <v>57</v>
      </c>
      <c r="H14868" s="12"/>
      <c r="I14868" s="33" cm="1">
        <f t="array" ref="I14868">MAX(($G$2:$G$300000=G14868)*$N$2:$N$300000)</f>
        <v>45133.599826388891</v>
      </c>
      <c r="J14868" s="14"/>
      <c r="N14868" s="7">
        <v>44553.487708333334</v>
      </c>
      <c r="O14868" s="8">
        <v>8</v>
      </c>
      <c r="P14868" t="s">
        <v>12</v>
      </c>
    </row>
    <row r="14869" spans="5:16" x14ac:dyDescent="0.25">
      <c r="E14869" s="9" t="str">
        <f t="shared" si="266"/>
        <v>SRO-101-MONTE</v>
      </c>
      <c r="F14869" s="8"/>
      <c r="G14869" s="8" t="s">
        <v>57</v>
      </c>
      <c r="H14869" s="12"/>
      <c r="I14869" s="33" cm="1">
        <f t="array" ref="I14869">MAX(($G$2:$G$300000=G14869)*$N$2:$N$300000)</f>
        <v>45133.599826388891</v>
      </c>
      <c r="J14869" s="14"/>
      <c r="N14869" s="7">
        <v>44582.404687499999</v>
      </c>
      <c r="O14869" s="8">
        <v>1</v>
      </c>
      <c r="P14869" t="s">
        <v>13</v>
      </c>
    </row>
    <row r="14870" spans="5:16" x14ac:dyDescent="0.25">
      <c r="E14870" s="9" t="str">
        <f t="shared" si="266"/>
        <v>SRO-101-MONTE</v>
      </c>
      <c r="F14870" s="8"/>
      <c r="G14870" s="8" t="s">
        <v>57</v>
      </c>
      <c r="H14870" s="12"/>
      <c r="I14870" s="33" cm="1">
        <f t="array" ref="I14870">MAX(($G$2:$G$300000=G14870)*$N$2:$N$300000)</f>
        <v>45133.599826388891</v>
      </c>
      <c r="J14870" s="14"/>
      <c r="N14870" s="7">
        <v>44582.404710648145</v>
      </c>
      <c r="O14870" s="8">
        <v>1</v>
      </c>
      <c r="P14870" t="s">
        <v>13</v>
      </c>
    </row>
    <row r="14871" spans="5:16" x14ac:dyDescent="0.25">
      <c r="E14871" s="9" t="str">
        <f t="shared" si="266"/>
        <v>SRO-101-MONTE</v>
      </c>
      <c r="F14871" s="8"/>
      <c r="G14871" s="8" t="s">
        <v>57</v>
      </c>
      <c r="H14871" s="12"/>
      <c r="I14871" s="33" cm="1">
        <f t="array" ref="I14871">MAX(($G$2:$G$300000=G14871)*$N$2:$N$300000)</f>
        <v>45133.599826388891</v>
      </c>
      <c r="J14871" s="14"/>
      <c r="N14871" s="7">
        <v>44582.404722222222</v>
      </c>
      <c r="O14871" s="8">
        <v>1</v>
      </c>
      <c r="P14871" t="s">
        <v>13</v>
      </c>
    </row>
    <row r="14872" spans="5:16" x14ac:dyDescent="0.25">
      <c r="E14872" s="9" t="str">
        <f t="shared" si="266"/>
        <v>SRO-101-MONTE</v>
      </c>
      <c r="F14872" s="8"/>
      <c r="G14872" s="8" t="s">
        <v>57</v>
      </c>
      <c r="H14872" s="12"/>
      <c r="I14872" s="33" cm="1">
        <f t="array" ref="I14872">MAX(($G$2:$G$300000=G14872)*$N$2:$N$300000)</f>
        <v>45133.599826388891</v>
      </c>
      <c r="J14872" s="14"/>
      <c r="N14872" s="7">
        <v>44582.404733796298</v>
      </c>
      <c r="O14872" s="8">
        <v>1</v>
      </c>
      <c r="P14872" t="s">
        <v>13</v>
      </c>
    </row>
    <row r="14873" spans="5:16" x14ac:dyDescent="0.25">
      <c r="E14873" s="9" t="str">
        <f t="shared" si="266"/>
        <v>SRO-101-MONTE</v>
      </c>
      <c r="F14873" s="8"/>
      <c r="G14873" s="8" t="s">
        <v>57</v>
      </c>
      <c r="H14873" s="12"/>
      <c r="I14873" s="33" cm="1">
        <f t="array" ref="I14873">MAX(($G$2:$G$300000=G14873)*$N$2:$N$300000)</f>
        <v>45133.599826388891</v>
      </c>
      <c r="J14873" s="14"/>
      <c r="N14873" s="7">
        <v>44582.404745370368</v>
      </c>
      <c r="O14873" s="8">
        <v>1</v>
      </c>
      <c r="P14873" t="s">
        <v>13</v>
      </c>
    </row>
    <row r="14874" spans="5:16" x14ac:dyDescent="0.25">
      <c r="E14874" s="9" t="str">
        <f t="shared" si="266"/>
        <v>SRO-101-MONTE</v>
      </c>
      <c r="F14874" s="8"/>
      <c r="G14874" s="8" t="s">
        <v>57</v>
      </c>
      <c r="H14874" s="12"/>
      <c r="I14874" s="33" cm="1">
        <f t="array" ref="I14874">MAX(($G$2:$G$300000=G14874)*$N$2:$N$300000)</f>
        <v>45133.599826388891</v>
      </c>
      <c r="J14874" s="14"/>
      <c r="N14874" s="7">
        <v>44582.404756944445</v>
      </c>
      <c r="O14874" s="8">
        <v>1</v>
      </c>
      <c r="P14874" t="s">
        <v>13</v>
      </c>
    </row>
    <row r="14875" spans="5:16" x14ac:dyDescent="0.25">
      <c r="E14875" s="9" t="str">
        <f t="shared" si="266"/>
        <v>SRO-101-MONTE</v>
      </c>
      <c r="F14875" s="8"/>
      <c r="G14875" s="8" t="s">
        <v>57</v>
      </c>
      <c r="H14875" s="12"/>
      <c r="I14875" s="33" cm="1">
        <f t="array" ref="I14875">MAX(($G$2:$G$300000=G14875)*$N$2:$N$300000)</f>
        <v>45133.599826388891</v>
      </c>
      <c r="J14875" s="14"/>
      <c r="N14875" s="7">
        <v>44582.404768518521</v>
      </c>
      <c r="O14875" s="8">
        <v>1</v>
      </c>
      <c r="P14875" t="s">
        <v>13</v>
      </c>
    </row>
    <row r="14876" spans="5:16" x14ac:dyDescent="0.25">
      <c r="E14876" s="9" t="str">
        <f t="shared" si="266"/>
        <v>SRO-101-MONTE</v>
      </c>
      <c r="F14876" s="8"/>
      <c r="G14876" s="8" t="s">
        <v>57</v>
      </c>
      <c r="H14876" s="12"/>
      <c r="I14876" s="33" cm="1">
        <f t="array" ref="I14876">MAX(($G$2:$G$300000=G14876)*$N$2:$N$300000)</f>
        <v>45133.599826388891</v>
      </c>
      <c r="J14876" s="14"/>
      <c r="N14876" s="7">
        <v>44582.404791666668</v>
      </c>
      <c r="O14876" s="8">
        <v>1</v>
      </c>
      <c r="P14876" t="s">
        <v>13</v>
      </c>
    </row>
    <row r="14877" spans="5:16" x14ac:dyDescent="0.25">
      <c r="E14877" s="9" t="str">
        <f t="shared" si="266"/>
        <v>SRO-101-MONTE</v>
      </c>
      <c r="F14877" s="8"/>
      <c r="G14877" s="8" t="s">
        <v>57</v>
      </c>
      <c r="H14877" s="12"/>
      <c r="I14877" s="33" cm="1">
        <f t="array" ref="I14877">MAX(($G$2:$G$300000=G14877)*$N$2:$N$300000)</f>
        <v>45133.599826388891</v>
      </c>
      <c r="J14877" s="14"/>
      <c r="N14877" s="7">
        <v>44582.404803240737</v>
      </c>
      <c r="O14877" s="8">
        <v>1</v>
      </c>
      <c r="P14877" t="s">
        <v>13</v>
      </c>
    </row>
    <row r="14878" spans="5:16" x14ac:dyDescent="0.25">
      <c r="E14878" s="9" t="str">
        <f t="shared" si="266"/>
        <v>SRO-101-MONTE</v>
      </c>
      <c r="F14878" s="8"/>
      <c r="G14878" s="8" t="s">
        <v>57</v>
      </c>
      <c r="H14878" s="12"/>
      <c r="I14878" s="33" cm="1">
        <f t="array" ref="I14878">MAX(($G$2:$G$300000=G14878)*$N$2:$N$300000)</f>
        <v>45133.599826388891</v>
      </c>
      <c r="J14878" s="14"/>
      <c r="N14878" s="7">
        <v>44582.404814814814</v>
      </c>
      <c r="O14878" s="8">
        <v>1</v>
      </c>
      <c r="P14878" t="s">
        <v>13</v>
      </c>
    </row>
    <row r="14879" spans="5:16" x14ac:dyDescent="0.25">
      <c r="E14879" s="9" t="str">
        <f t="shared" si="266"/>
        <v>SRO-101-MONTE</v>
      </c>
      <c r="F14879" s="8"/>
      <c r="G14879" s="8" t="s">
        <v>57</v>
      </c>
      <c r="H14879" s="12"/>
      <c r="I14879" s="33" cm="1">
        <f t="array" ref="I14879">MAX(($G$2:$G$300000=G14879)*$N$2:$N$300000)</f>
        <v>45133.599826388891</v>
      </c>
      <c r="J14879" s="14"/>
      <c r="N14879" s="7">
        <v>44582.404826388891</v>
      </c>
      <c r="O14879" s="8">
        <v>1</v>
      </c>
      <c r="P14879" t="s">
        <v>13</v>
      </c>
    </row>
    <row r="14880" spans="5:16" x14ac:dyDescent="0.25">
      <c r="E14880" s="9" t="str">
        <f t="shared" si="266"/>
        <v>SRO-101-MONTE</v>
      </c>
      <c r="F14880" s="8"/>
      <c r="G14880" s="8" t="s">
        <v>57</v>
      </c>
      <c r="H14880" s="12"/>
      <c r="I14880" s="33" cm="1">
        <f t="array" ref="I14880">MAX(($G$2:$G$300000=G14880)*$N$2:$N$300000)</f>
        <v>45133.599826388891</v>
      </c>
      <c r="J14880" s="14"/>
      <c r="N14880" s="7">
        <v>44582.404849537037</v>
      </c>
      <c r="O14880" s="8">
        <v>1</v>
      </c>
      <c r="P14880" t="s">
        <v>13</v>
      </c>
    </row>
    <row r="14881" spans="5:16" x14ac:dyDescent="0.25">
      <c r="E14881" s="9" t="str">
        <f t="shared" si="266"/>
        <v>SRO-101-MONTE</v>
      </c>
      <c r="F14881" s="8"/>
      <c r="G14881" s="8" t="s">
        <v>57</v>
      </c>
      <c r="H14881" s="12"/>
      <c r="I14881" s="33" cm="1">
        <f t="array" ref="I14881">MAX(($G$2:$G$300000=G14881)*$N$2:$N$300000)</f>
        <v>45133.599826388891</v>
      </c>
      <c r="J14881" s="14"/>
      <c r="N14881" s="7">
        <v>44582.404861111114</v>
      </c>
      <c r="O14881" s="8">
        <v>1</v>
      </c>
      <c r="P14881" t="s">
        <v>13</v>
      </c>
    </row>
    <row r="14882" spans="5:16" x14ac:dyDescent="0.25">
      <c r="E14882" s="9" t="str">
        <f t="shared" si="266"/>
        <v>SRO-101-MONTE</v>
      </c>
      <c r="F14882" s="8"/>
      <c r="G14882" s="8" t="s">
        <v>57</v>
      </c>
      <c r="H14882" s="12"/>
      <c r="I14882" s="33" cm="1">
        <f t="array" ref="I14882">MAX(($G$2:$G$300000=G14882)*$N$2:$N$300000)</f>
        <v>45133.599826388891</v>
      </c>
      <c r="J14882" s="14"/>
      <c r="N14882" s="7">
        <v>44582.404872685183</v>
      </c>
      <c r="O14882" s="8">
        <v>1</v>
      </c>
      <c r="P14882" t="s">
        <v>13</v>
      </c>
    </row>
    <row r="14883" spans="5:16" x14ac:dyDescent="0.25">
      <c r="E14883" s="9" t="str">
        <f t="shared" si="266"/>
        <v>SRO-101-MONTE</v>
      </c>
      <c r="F14883" s="8"/>
      <c r="G14883" s="8" t="s">
        <v>57</v>
      </c>
      <c r="H14883" s="12"/>
      <c r="I14883" s="33" cm="1">
        <f t="array" ref="I14883">MAX(($G$2:$G$300000=G14883)*$N$2:$N$300000)</f>
        <v>45133.599826388891</v>
      </c>
      <c r="J14883" s="14"/>
      <c r="N14883" s="7">
        <v>44582.40488425926</v>
      </c>
      <c r="O14883" s="8">
        <v>1</v>
      </c>
      <c r="P14883" t="s">
        <v>13</v>
      </c>
    </row>
    <row r="14884" spans="5:16" x14ac:dyDescent="0.25">
      <c r="E14884" s="9" t="str">
        <f t="shared" si="266"/>
        <v>SRO-101-MONTE</v>
      </c>
      <c r="F14884" s="8"/>
      <c r="G14884" s="8" t="s">
        <v>57</v>
      </c>
      <c r="H14884" s="12"/>
      <c r="I14884" s="33" cm="1">
        <f t="array" ref="I14884">MAX(($G$2:$G$300000=G14884)*$N$2:$N$300000)</f>
        <v>45133.599826388891</v>
      </c>
      <c r="J14884" s="14"/>
      <c r="N14884" s="7">
        <v>44642.708333333336</v>
      </c>
      <c r="O14884" s="8">
        <v>1</v>
      </c>
      <c r="P14884" t="s">
        <v>11</v>
      </c>
    </row>
    <row r="14885" spans="5:16" x14ac:dyDescent="0.25">
      <c r="E14885" s="9" t="str">
        <f t="shared" si="266"/>
        <v>SRO-101-MONTE</v>
      </c>
      <c r="F14885" s="8"/>
      <c r="G14885" s="8" t="s">
        <v>57</v>
      </c>
      <c r="H14885" s="12"/>
      <c r="I14885" s="33" cm="1">
        <f t="array" ref="I14885">MAX(($G$2:$G$300000=G14885)*$N$2:$N$300000)</f>
        <v>45133.599826388891</v>
      </c>
      <c r="J14885" s="14"/>
      <c r="N14885" s="7">
        <v>44825.563587962963</v>
      </c>
      <c r="O14885" s="8">
        <v>1</v>
      </c>
      <c r="P14885" t="s">
        <v>12</v>
      </c>
    </row>
    <row r="14886" spans="5:16" x14ac:dyDescent="0.25">
      <c r="E14886" s="9" t="str">
        <f t="shared" si="266"/>
        <v>SRO-101-MONTE</v>
      </c>
      <c r="F14886" s="8"/>
      <c r="G14886" s="8" t="s">
        <v>57</v>
      </c>
      <c r="H14886" s="12"/>
      <c r="I14886" s="33" cm="1">
        <f t="array" ref="I14886">MAX(($G$2:$G$300000=G14886)*$N$2:$N$300000)</f>
        <v>45133.599826388891</v>
      </c>
      <c r="J14886" s="14"/>
      <c r="N14886" s="7">
        <v>44825.563599537039</v>
      </c>
      <c r="O14886" s="8">
        <v>1</v>
      </c>
      <c r="P14886" t="s">
        <v>12</v>
      </c>
    </row>
    <row r="14887" spans="5:16" x14ac:dyDescent="0.25">
      <c r="E14887" s="9" t="str">
        <f t="shared" si="266"/>
        <v>SRO-101-MONTE</v>
      </c>
      <c r="F14887" s="8"/>
      <c r="G14887" s="8" t="s">
        <v>57</v>
      </c>
      <c r="H14887" s="12"/>
      <c r="I14887" s="33" cm="1">
        <f t="array" ref="I14887">MAX(($G$2:$G$300000=G14887)*$N$2:$N$300000)</f>
        <v>45133.599826388891</v>
      </c>
      <c r="J14887" s="14"/>
      <c r="N14887" s="7">
        <v>44825.563599537039</v>
      </c>
      <c r="O14887" s="8">
        <v>2</v>
      </c>
      <c r="P14887" t="s">
        <v>12</v>
      </c>
    </row>
    <row r="14888" spans="5:16" x14ac:dyDescent="0.25">
      <c r="E14888" s="9" t="str">
        <f t="shared" si="266"/>
        <v>SRO-101-MONTE</v>
      </c>
      <c r="F14888" s="8"/>
      <c r="G14888" s="8" t="s">
        <v>57</v>
      </c>
      <c r="H14888" s="12"/>
      <c r="I14888" s="33" cm="1">
        <f t="array" ref="I14888">MAX(($G$2:$G$300000=G14888)*$N$2:$N$300000)</f>
        <v>45133.599826388891</v>
      </c>
      <c r="J14888" s="14"/>
      <c r="N14888" s="7">
        <v>44825.563599537039</v>
      </c>
      <c r="O14888" s="8">
        <v>3</v>
      </c>
      <c r="P14888" t="s">
        <v>12</v>
      </c>
    </row>
    <row r="14889" spans="5:16" x14ac:dyDescent="0.25">
      <c r="E14889" s="9" t="str">
        <f t="shared" si="266"/>
        <v>SRO-101-MONTE</v>
      </c>
      <c r="F14889" s="8"/>
      <c r="G14889" s="8" t="s">
        <v>57</v>
      </c>
      <c r="H14889" s="12"/>
      <c r="I14889" s="33" cm="1">
        <f t="array" ref="I14889">MAX(($G$2:$G$300000=G14889)*$N$2:$N$300000)</f>
        <v>45133.599826388891</v>
      </c>
      <c r="J14889" s="14"/>
      <c r="N14889" s="7">
        <v>44825.563599537039</v>
      </c>
      <c r="O14889" s="8">
        <v>4</v>
      </c>
      <c r="P14889" t="s">
        <v>12</v>
      </c>
    </row>
    <row r="14890" spans="5:16" x14ac:dyDescent="0.25">
      <c r="E14890" s="9" t="str">
        <f t="shared" si="266"/>
        <v>SRO-101-MONTE</v>
      </c>
      <c r="F14890" s="8"/>
      <c r="G14890" s="8" t="s">
        <v>57</v>
      </c>
      <c r="H14890" s="12"/>
      <c r="I14890" s="33" cm="1">
        <f t="array" ref="I14890">MAX(($G$2:$G$300000=G14890)*$N$2:$N$300000)</f>
        <v>45133.599826388891</v>
      </c>
      <c r="J14890" s="14"/>
      <c r="N14890" s="7">
        <v>44825.563599537039</v>
      </c>
      <c r="O14890" s="8">
        <v>5</v>
      </c>
      <c r="P14890" t="s">
        <v>12</v>
      </c>
    </row>
    <row r="14891" spans="5:16" x14ac:dyDescent="0.25">
      <c r="E14891" s="9" t="str">
        <f t="shared" si="266"/>
        <v>SRO-101-MONTE</v>
      </c>
      <c r="F14891" s="8"/>
      <c r="G14891" s="8" t="s">
        <v>57</v>
      </c>
      <c r="H14891" s="12"/>
      <c r="I14891" s="33" cm="1">
        <f t="array" ref="I14891">MAX(($G$2:$G$300000=G14891)*$N$2:$N$300000)</f>
        <v>45133.599826388891</v>
      </c>
      <c r="J14891" s="14"/>
      <c r="N14891" s="7">
        <v>44825.563599537039</v>
      </c>
      <c r="O14891" s="8">
        <v>6</v>
      </c>
      <c r="P14891" t="s">
        <v>12</v>
      </c>
    </row>
    <row r="14892" spans="5:16" x14ac:dyDescent="0.25">
      <c r="E14892" s="9" t="str">
        <f t="shared" si="266"/>
        <v>SRO-101-MONTE</v>
      </c>
      <c r="F14892" s="8"/>
      <c r="G14892" s="8" t="s">
        <v>57</v>
      </c>
      <c r="H14892" s="12"/>
      <c r="I14892" s="33" cm="1">
        <f t="array" ref="I14892">MAX(($G$2:$G$300000=G14892)*$N$2:$N$300000)</f>
        <v>45133.599826388891</v>
      </c>
      <c r="J14892" s="14"/>
      <c r="N14892" s="7">
        <v>44825.563599537039</v>
      </c>
      <c r="O14892" s="8">
        <v>7</v>
      </c>
      <c r="P14892" t="s">
        <v>12</v>
      </c>
    </row>
    <row r="14893" spans="5:16" x14ac:dyDescent="0.25">
      <c r="E14893" s="9" t="str">
        <f t="shared" si="266"/>
        <v>SRO-101-MONTE</v>
      </c>
      <c r="F14893" s="8"/>
      <c r="G14893" s="8" t="s">
        <v>57</v>
      </c>
      <c r="H14893" s="12"/>
      <c r="I14893" s="33" cm="1">
        <f t="array" ref="I14893">MAX(($G$2:$G$300000=G14893)*$N$2:$N$300000)</f>
        <v>45133.599826388891</v>
      </c>
      <c r="J14893" s="14"/>
      <c r="N14893" s="7">
        <v>44825.563599537039</v>
      </c>
      <c r="O14893" s="8">
        <v>8</v>
      </c>
      <c r="P14893" t="s">
        <v>12</v>
      </c>
    </row>
    <row r="14894" spans="5:16" x14ac:dyDescent="0.25">
      <c r="E14894" s="9" t="str">
        <f t="shared" si="266"/>
        <v>SRO-101-MONTE</v>
      </c>
      <c r="F14894" s="8"/>
      <c r="G14894" s="8" t="s">
        <v>57</v>
      </c>
      <c r="H14894" s="12"/>
      <c r="I14894" s="33" cm="1">
        <f t="array" ref="I14894">MAX(($G$2:$G$300000=G14894)*$N$2:$N$300000)</f>
        <v>45133.599826388891</v>
      </c>
      <c r="J14894" s="14"/>
      <c r="N14894" s="7">
        <v>44825.563599537039</v>
      </c>
      <c r="O14894" s="8">
        <v>9</v>
      </c>
      <c r="P14894" t="s">
        <v>12</v>
      </c>
    </row>
    <row r="14895" spans="5:16" x14ac:dyDescent="0.25">
      <c r="E14895" s="9" t="str">
        <f t="shared" si="266"/>
        <v>SRO-101-MONTE</v>
      </c>
      <c r="F14895" s="8"/>
      <c r="G14895" s="8" t="s">
        <v>57</v>
      </c>
      <c r="H14895" s="12"/>
      <c r="I14895" s="33" cm="1">
        <f t="array" ref="I14895">MAX(($G$2:$G$300000=G14895)*$N$2:$N$300000)</f>
        <v>45133.599826388891</v>
      </c>
      <c r="J14895" s="14"/>
      <c r="N14895" s="7">
        <v>44825.563599537039</v>
      </c>
      <c r="O14895" s="8">
        <v>10</v>
      </c>
      <c r="P14895" t="s">
        <v>12</v>
      </c>
    </row>
    <row r="14896" spans="5:16" x14ac:dyDescent="0.25">
      <c r="E14896" s="9" t="str">
        <f t="shared" si="266"/>
        <v>SRO-101-MONTE</v>
      </c>
      <c r="F14896" s="8"/>
      <c r="G14896" s="8" t="s">
        <v>57</v>
      </c>
      <c r="H14896" s="12"/>
      <c r="I14896" s="33" cm="1">
        <f t="array" ref="I14896">MAX(($G$2:$G$300000=G14896)*$N$2:$N$300000)</f>
        <v>45133.599826388891</v>
      </c>
      <c r="J14896" s="14"/>
      <c r="N14896" s="7">
        <v>44825.563599537039</v>
      </c>
      <c r="O14896" s="8">
        <v>11</v>
      </c>
      <c r="P14896" t="s">
        <v>12</v>
      </c>
    </row>
    <row r="14897" spans="5:16" x14ac:dyDescent="0.25">
      <c r="E14897" s="9" t="str">
        <f t="shared" si="266"/>
        <v>SRO-101-MONTE</v>
      </c>
      <c r="F14897" s="8"/>
      <c r="G14897" s="8" t="s">
        <v>57</v>
      </c>
      <c r="H14897" s="12"/>
      <c r="I14897" s="33" cm="1">
        <f t="array" ref="I14897">MAX(($G$2:$G$300000=G14897)*$N$2:$N$300000)</f>
        <v>45133.599826388891</v>
      </c>
      <c r="J14897" s="14"/>
      <c r="N14897" s="7">
        <v>44825.563599537039</v>
      </c>
      <c r="O14897" s="8">
        <v>12</v>
      </c>
      <c r="P14897" t="s">
        <v>12</v>
      </c>
    </row>
    <row r="14898" spans="5:16" x14ac:dyDescent="0.25">
      <c r="E14898" s="9" t="str">
        <f t="shared" si="266"/>
        <v>SRO-101-MONTE</v>
      </c>
      <c r="F14898" s="8"/>
      <c r="G14898" s="8" t="s">
        <v>57</v>
      </c>
      <c r="H14898" s="12"/>
      <c r="I14898" s="33" cm="1">
        <f t="array" ref="I14898">MAX(($G$2:$G$300000=G14898)*$N$2:$N$300000)</f>
        <v>45133.599826388891</v>
      </c>
      <c r="J14898" s="14"/>
      <c r="N14898" s="7">
        <v>44825.563599537039</v>
      </c>
      <c r="O14898" s="8">
        <v>13</v>
      </c>
      <c r="P14898" t="s">
        <v>12</v>
      </c>
    </row>
    <row r="14899" spans="5:16" x14ac:dyDescent="0.25">
      <c r="E14899" s="9" t="str">
        <f t="shared" si="266"/>
        <v>SRO-101-MONTE</v>
      </c>
      <c r="F14899" s="8"/>
      <c r="G14899" s="8" t="s">
        <v>57</v>
      </c>
      <c r="H14899" s="12"/>
      <c r="I14899" s="33" cm="1">
        <f t="array" ref="I14899">MAX(($G$2:$G$300000=G14899)*$N$2:$N$300000)</f>
        <v>45133.599826388891</v>
      </c>
      <c r="J14899" s="14"/>
      <c r="N14899" s="7">
        <v>44825.563599537039</v>
      </c>
      <c r="O14899" s="8">
        <v>14</v>
      </c>
      <c r="P14899" t="s">
        <v>12</v>
      </c>
    </row>
    <row r="14900" spans="5:16" x14ac:dyDescent="0.25">
      <c r="E14900" s="9" t="str">
        <f t="shared" si="266"/>
        <v>SRO-101-MONTE</v>
      </c>
      <c r="F14900" s="8"/>
      <c r="G14900" s="8" t="s">
        <v>57</v>
      </c>
      <c r="H14900" s="12"/>
      <c r="I14900" s="33" cm="1">
        <f t="array" ref="I14900">MAX(($G$2:$G$300000=G14900)*$N$2:$N$300000)</f>
        <v>45133.599826388891</v>
      </c>
      <c r="J14900" s="14"/>
      <c r="N14900" s="7">
        <v>44825.563599537039</v>
      </c>
      <c r="O14900" s="8">
        <v>15</v>
      </c>
      <c r="P14900" t="s">
        <v>12</v>
      </c>
    </row>
    <row r="14901" spans="5:16" x14ac:dyDescent="0.25">
      <c r="E14901" s="9" t="str">
        <f t="shared" si="266"/>
        <v>SRO-101-MONTE</v>
      </c>
      <c r="F14901" s="8"/>
      <c r="G14901" s="8" t="s">
        <v>57</v>
      </c>
      <c r="H14901" s="12"/>
      <c r="I14901" s="33" cm="1">
        <f t="array" ref="I14901">MAX(($G$2:$G$300000=G14901)*$N$2:$N$300000)</f>
        <v>45133.599826388891</v>
      </c>
      <c r="J14901" s="14"/>
      <c r="N14901" s="7">
        <v>44825.563599537039</v>
      </c>
      <c r="O14901" s="8">
        <v>16</v>
      </c>
      <c r="P14901" t="s">
        <v>12</v>
      </c>
    </row>
    <row r="14902" spans="5:16" x14ac:dyDescent="0.25">
      <c r="E14902" s="9" t="str">
        <f t="shared" si="266"/>
        <v>SRO-101-MONTE</v>
      </c>
      <c r="F14902" s="8"/>
      <c r="G14902" s="8" t="s">
        <v>57</v>
      </c>
      <c r="H14902" s="12"/>
      <c r="I14902" s="33" cm="1">
        <f t="array" ref="I14902">MAX(($G$2:$G$300000=G14902)*$N$2:$N$300000)</f>
        <v>45133.599826388891</v>
      </c>
      <c r="J14902" s="14"/>
      <c r="N14902" s="7">
        <v>44825.563599537039</v>
      </c>
      <c r="O14902" s="8">
        <v>17</v>
      </c>
      <c r="P14902" t="s">
        <v>12</v>
      </c>
    </row>
    <row r="14903" spans="5:16" x14ac:dyDescent="0.25">
      <c r="E14903" s="9" t="str">
        <f t="shared" si="266"/>
        <v>SRO-101-MONTE</v>
      </c>
      <c r="F14903" s="8"/>
      <c r="G14903" s="8" t="s">
        <v>57</v>
      </c>
      <c r="H14903" s="12"/>
      <c r="I14903" s="33" cm="1">
        <f t="array" ref="I14903">MAX(($G$2:$G$300000=G14903)*$N$2:$N$300000)</f>
        <v>45133.599826388891</v>
      </c>
      <c r="J14903" s="14"/>
      <c r="N14903" s="7">
        <v>44825.563611111109</v>
      </c>
      <c r="O14903" s="8">
        <v>1</v>
      </c>
      <c r="P14903" t="s">
        <v>12</v>
      </c>
    </row>
    <row r="14904" spans="5:16" x14ac:dyDescent="0.25">
      <c r="E14904" s="9" t="str">
        <f t="shared" si="266"/>
        <v>SRO-101-MONTE</v>
      </c>
      <c r="F14904" s="8"/>
      <c r="G14904" s="8" t="s">
        <v>57</v>
      </c>
      <c r="H14904" s="12"/>
      <c r="I14904" s="33" cm="1">
        <f t="array" ref="I14904">MAX(($G$2:$G$300000=G14904)*$N$2:$N$300000)</f>
        <v>45133.599826388891</v>
      </c>
      <c r="J14904" s="14"/>
      <c r="N14904" s="7">
        <v>44825.563611111109</v>
      </c>
      <c r="O14904" s="8">
        <v>2</v>
      </c>
      <c r="P14904" t="s">
        <v>12</v>
      </c>
    </row>
    <row r="14905" spans="5:16" x14ac:dyDescent="0.25">
      <c r="E14905" s="9" t="str">
        <f t="shared" si="266"/>
        <v>SRO-101-MONTE</v>
      </c>
      <c r="F14905" s="8"/>
      <c r="G14905" s="8" t="s">
        <v>57</v>
      </c>
      <c r="H14905" s="12"/>
      <c r="I14905" s="33" cm="1">
        <f t="array" ref="I14905">MAX(($G$2:$G$300000=G14905)*$N$2:$N$300000)</f>
        <v>45133.599826388891</v>
      </c>
      <c r="J14905" s="14"/>
      <c r="N14905" s="7">
        <v>44825.563611111109</v>
      </c>
      <c r="O14905" s="8">
        <v>3</v>
      </c>
      <c r="P14905" t="s">
        <v>12</v>
      </c>
    </row>
    <row r="14906" spans="5:16" x14ac:dyDescent="0.25">
      <c r="E14906" s="9" t="str">
        <f t="shared" si="266"/>
        <v>SRO-101-MONTE</v>
      </c>
      <c r="F14906" s="8"/>
      <c r="G14906" s="8" t="s">
        <v>57</v>
      </c>
      <c r="H14906" s="12"/>
      <c r="I14906" s="33" cm="1">
        <f t="array" ref="I14906">MAX(($G$2:$G$300000=G14906)*$N$2:$N$300000)</f>
        <v>45133.599826388891</v>
      </c>
      <c r="J14906" s="14"/>
      <c r="N14906" s="7">
        <v>44825.563611111109</v>
      </c>
      <c r="O14906" s="8">
        <v>4</v>
      </c>
      <c r="P14906" t="s">
        <v>12</v>
      </c>
    </row>
    <row r="14907" spans="5:16" x14ac:dyDescent="0.25">
      <c r="E14907" s="9" t="str">
        <f t="shared" si="266"/>
        <v>SRO-101-MONTE</v>
      </c>
      <c r="F14907" s="8"/>
      <c r="G14907" s="8" t="s">
        <v>57</v>
      </c>
      <c r="H14907" s="12"/>
      <c r="I14907" s="33" cm="1">
        <f t="array" ref="I14907">MAX(($G$2:$G$300000=G14907)*$N$2:$N$300000)</f>
        <v>45133.599826388891</v>
      </c>
      <c r="J14907" s="14"/>
      <c r="N14907" s="7">
        <v>44825.563611111109</v>
      </c>
      <c r="O14907" s="8">
        <v>5</v>
      </c>
      <c r="P14907" t="s">
        <v>12</v>
      </c>
    </row>
    <row r="14908" spans="5:16" x14ac:dyDescent="0.25">
      <c r="E14908" s="9" t="str">
        <f t="shared" ref="E14908:E14971" si="267">+G14908&amp;H14908</f>
        <v>SRO-101-MONTE</v>
      </c>
      <c r="F14908" s="8"/>
      <c r="G14908" s="8" t="s">
        <v>57</v>
      </c>
      <c r="H14908" s="12"/>
      <c r="I14908" s="33" cm="1">
        <f t="array" ref="I14908">MAX(($G$2:$G$300000=G14908)*$N$2:$N$300000)</f>
        <v>45133.599826388891</v>
      </c>
      <c r="J14908" s="14"/>
      <c r="N14908" s="7">
        <v>44825.563611111109</v>
      </c>
      <c r="O14908" s="8">
        <v>6</v>
      </c>
      <c r="P14908" t="s">
        <v>12</v>
      </c>
    </row>
    <row r="14909" spans="5:16" x14ac:dyDescent="0.25">
      <c r="E14909" s="9" t="str">
        <f t="shared" si="267"/>
        <v>SRO-101-MONTE</v>
      </c>
      <c r="F14909" s="8"/>
      <c r="G14909" s="8" t="s">
        <v>57</v>
      </c>
      <c r="H14909" s="12"/>
      <c r="I14909" s="33" cm="1">
        <f t="array" ref="I14909">MAX(($G$2:$G$300000=G14909)*$N$2:$N$300000)</f>
        <v>45133.599826388891</v>
      </c>
      <c r="J14909" s="14"/>
      <c r="N14909" s="7">
        <v>44825.563611111109</v>
      </c>
      <c r="O14909" s="8">
        <v>7</v>
      </c>
      <c r="P14909" t="s">
        <v>12</v>
      </c>
    </row>
    <row r="14910" spans="5:16" x14ac:dyDescent="0.25">
      <c r="E14910" s="9" t="str">
        <f t="shared" si="267"/>
        <v>SRO-101-MONTE</v>
      </c>
      <c r="F14910" s="8"/>
      <c r="G14910" s="8" t="s">
        <v>57</v>
      </c>
      <c r="H14910" s="12"/>
      <c r="I14910" s="33" cm="1">
        <f t="array" ref="I14910">MAX(($G$2:$G$300000=G14910)*$N$2:$N$300000)</f>
        <v>45133.599826388891</v>
      </c>
      <c r="J14910" s="14"/>
      <c r="N14910" s="7">
        <v>44825.563611111109</v>
      </c>
      <c r="O14910" s="8">
        <v>8</v>
      </c>
      <c r="P14910" t="s">
        <v>12</v>
      </c>
    </row>
    <row r="14911" spans="5:16" x14ac:dyDescent="0.25">
      <c r="E14911" s="9" t="str">
        <f t="shared" si="267"/>
        <v>SRO-101-MONTE</v>
      </c>
      <c r="F14911" s="8"/>
      <c r="G14911" s="8" t="s">
        <v>57</v>
      </c>
      <c r="H14911" s="12"/>
      <c r="I14911" s="33" cm="1">
        <f t="array" ref="I14911">MAX(($G$2:$G$300000=G14911)*$N$2:$N$300000)</f>
        <v>45133.599826388891</v>
      </c>
      <c r="J14911" s="14"/>
      <c r="N14911" s="7">
        <v>44825.563611111109</v>
      </c>
      <c r="O14911" s="8">
        <v>9</v>
      </c>
      <c r="P14911" t="s">
        <v>12</v>
      </c>
    </row>
    <row r="14912" spans="5:16" x14ac:dyDescent="0.25">
      <c r="E14912" s="9" t="str">
        <f t="shared" si="267"/>
        <v>SRO-101-MONTE</v>
      </c>
      <c r="F14912" s="8"/>
      <c r="G14912" s="8" t="s">
        <v>57</v>
      </c>
      <c r="H14912" s="12"/>
      <c r="I14912" s="33" cm="1">
        <f t="array" ref="I14912">MAX(($G$2:$G$300000=G14912)*$N$2:$N$300000)</f>
        <v>45133.599826388891</v>
      </c>
      <c r="J14912" s="14"/>
      <c r="N14912" s="7">
        <v>44825.563611111109</v>
      </c>
      <c r="O14912" s="8">
        <v>10</v>
      </c>
      <c r="P14912" t="s">
        <v>12</v>
      </c>
    </row>
    <row r="14913" spans="5:16" x14ac:dyDescent="0.25">
      <c r="E14913" s="9" t="str">
        <f t="shared" si="267"/>
        <v>SRO-101-MONTE</v>
      </c>
      <c r="F14913" s="8"/>
      <c r="G14913" s="8" t="s">
        <v>57</v>
      </c>
      <c r="H14913" s="12"/>
      <c r="I14913" s="33" cm="1">
        <f t="array" ref="I14913">MAX(($G$2:$G$300000=G14913)*$N$2:$N$300000)</f>
        <v>45133.599826388891</v>
      </c>
      <c r="J14913" s="14"/>
      <c r="N14913" s="7">
        <v>44825.563611111109</v>
      </c>
      <c r="O14913" s="8">
        <v>11</v>
      </c>
      <c r="P14913" t="s">
        <v>12</v>
      </c>
    </row>
    <row r="14914" spans="5:16" x14ac:dyDescent="0.25">
      <c r="E14914" s="9" t="str">
        <f t="shared" si="267"/>
        <v>SRO-101-MONTE</v>
      </c>
      <c r="F14914" s="8"/>
      <c r="G14914" s="8" t="s">
        <v>57</v>
      </c>
      <c r="H14914" s="12"/>
      <c r="I14914" s="33" cm="1">
        <f t="array" ref="I14914">MAX(($G$2:$G$300000=G14914)*$N$2:$N$300000)</f>
        <v>45133.599826388891</v>
      </c>
      <c r="J14914" s="14"/>
      <c r="N14914" s="7">
        <v>44825.563611111109</v>
      </c>
      <c r="O14914" s="8">
        <v>12</v>
      </c>
      <c r="P14914" t="s">
        <v>12</v>
      </c>
    </row>
    <row r="14915" spans="5:16" x14ac:dyDescent="0.25">
      <c r="E14915" s="9" t="str">
        <f t="shared" si="267"/>
        <v>SRO-101-MONTE</v>
      </c>
      <c r="F14915" s="8"/>
      <c r="G14915" s="8" t="s">
        <v>57</v>
      </c>
      <c r="H14915" s="12"/>
      <c r="I14915" s="33" cm="1">
        <f t="array" ref="I14915">MAX(($G$2:$G$300000=G14915)*$N$2:$N$300000)</f>
        <v>45133.599826388891</v>
      </c>
      <c r="J14915" s="14"/>
      <c r="N14915" s="7">
        <v>44825.563611111109</v>
      </c>
      <c r="O14915" s="8">
        <v>13</v>
      </c>
      <c r="P14915" t="s">
        <v>12</v>
      </c>
    </row>
    <row r="14916" spans="5:16" x14ac:dyDescent="0.25">
      <c r="E14916" s="9" t="str">
        <f t="shared" si="267"/>
        <v>SRO-101-MONTE</v>
      </c>
      <c r="F14916" s="8"/>
      <c r="G14916" s="8" t="s">
        <v>57</v>
      </c>
      <c r="H14916" s="12"/>
      <c r="I14916" s="33" cm="1">
        <f t="array" ref="I14916">MAX(($G$2:$G$300000=G14916)*$N$2:$N$300000)</f>
        <v>45133.599826388891</v>
      </c>
      <c r="J14916" s="14"/>
      <c r="N14916" s="7">
        <v>44825.563611111109</v>
      </c>
      <c r="O14916" s="8">
        <v>14</v>
      </c>
      <c r="P14916" t="s">
        <v>12</v>
      </c>
    </row>
    <row r="14917" spans="5:16" x14ac:dyDescent="0.25">
      <c r="E14917" s="9" t="str">
        <f t="shared" si="267"/>
        <v>SRO-101-MONTE</v>
      </c>
      <c r="F14917" s="8"/>
      <c r="G14917" s="8" t="s">
        <v>57</v>
      </c>
      <c r="H14917" s="12"/>
      <c r="I14917" s="33" cm="1">
        <f t="array" ref="I14917">MAX(($G$2:$G$300000=G14917)*$N$2:$N$300000)</f>
        <v>45133.599826388891</v>
      </c>
      <c r="J14917" s="14"/>
      <c r="N14917" s="7">
        <v>44825.563611111109</v>
      </c>
      <c r="O14917" s="8">
        <v>15</v>
      </c>
      <c r="P14917" t="s">
        <v>12</v>
      </c>
    </row>
    <row r="14918" spans="5:16" x14ac:dyDescent="0.25">
      <c r="E14918" s="9" t="str">
        <f t="shared" si="267"/>
        <v>SRO-101-MONTE</v>
      </c>
      <c r="F14918" s="8"/>
      <c r="G14918" s="8" t="s">
        <v>57</v>
      </c>
      <c r="H14918" s="12"/>
      <c r="I14918" s="33" cm="1">
        <f t="array" ref="I14918">MAX(($G$2:$G$300000=G14918)*$N$2:$N$300000)</f>
        <v>45133.599826388891</v>
      </c>
      <c r="J14918" s="14"/>
      <c r="N14918" s="7">
        <v>44825.563611111109</v>
      </c>
      <c r="O14918" s="8">
        <v>16</v>
      </c>
      <c r="P14918" t="s">
        <v>12</v>
      </c>
    </row>
    <row r="14919" spans="5:16" x14ac:dyDescent="0.25">
      <c r="E14919" s="9" t="str">
        <f t="shared" si="267"/>
        <v>SRO-101-MONTE</v>
      </c>
      <c r="F14919" s="8"/>
      <c r="G14919" s="8" t="s">
        <v>57</v>
      </c>
      <c r="H14919" s="12"/>
      <c r="I14919" s="33" cm="1">
        <f t="array" ref="I14919">MAX(($G$2:$G$300000=G14919)*$N$2:$N$300000)</f>
        <v>45133.599826388891</v>
      </c>
      <c r="J14919" s="14"/>
      <c r="N14919" s="7">
        <v>44825.563611111109</v>
      </c>
      <c r="O14919" s="8">
        <v>17</v>
      </c>
      <c r="P14919" t="s">
        <v>12</v>
      </c>
    </row>
    <row r="14920" spans="5:16" x14ac:dyDescent="0.25">
      <c r="E14920" s="9" t="str">
        <f t="shared" si="267"/>
        <v>SRO-101-MONTE</v>
      </c>
      <c r="F14920" s="8"/>
      <c r="G14920" s="8" t="s">
        <v>57</v>
      </c>
      <c r="H14920" s="12"/>
      <c r="I14920" s="33" cm="1">
        <f t="array" ref="I14920">MAX(($G$2:$G$300000=G14920)*$N$2:$N$300000)</f>
        <v>45133.599826388891</v>
      </c>
      <c r="J14920" s="14"/>
      <c r="N14920" s="7">
        <v>44825.563611111109</v>
      </c>
      <c r="O14920" s="8">
        <v>18</v>
      </c>
      <c r="P14920" t="s">
        <v>12</v>
      </c>
    </row>
    <row r="14921" spans="5:16" x14ac:dyDescent="0.25">
      <c r="E14921" s="9" t="str">
        <f t="shared" si="267"/>
        <v>SRO-101-MONTE</v>
      </c>
      <c r="F14921" s="8"/>
      <c r="G14921" s="8" t="s">
        <v>57</v>
      </c>
      <c r="H14921" s="12"/>
      <c r="I14921" s="33" cm="1">
        <f t="array" ref="I14921">MAX(($G$2:$G$300000=G14921)*$N$2:$N$300000)</f>
        <v>45133.599826388891</v>
      </c>
      <c r="J14921" s="14"/>
      <c r="N14921" s="7">
        <v>44825.563622685186</v>
      </c>
      <c r="O14921" s="8">
        <v>1</v>
      </c>
      <c r="P14921" t="s">
        <v>12</v>
      </c>
    </row>
    <row r="14922" spans="5:16" x14ac:dyDescent="0.25">
      <c r="E14922" s="9" t="str">
        <f t="shared" si="267"/>
        <v>SRO-101-MONTE</v>
      </c>
      <c r="F14922" s="8"/>
      <c r="G14922" s="8" t="s">
        <v>57</v>
      </c>
      <c r="H14922" s="12"/>
      <c r="I14922" s="33" cm="1">
        <f t="array" ref="I14922">MAX(($G$2:$G$300000=G14922)*$N$2:$N$300000)</f>
        <v>45133.599826388891</v>
      </c>
      <c r="J14922" s="14"/>
      <c r="N14922" s="7">
        <v>44825.563622685186</v>
      </c>
      <c r="O14922" s="8">
        <v>2</v>
      </c>
      <c r="P14922" t="s">
        <v>12</v>
      </c>
    </row>
    <row r="14923" spans="5:16" x14ac:dyDescent="0.25">
      <c r="E14923" s="9" t="str">
        <f t="shared" si="267"/>
        <v>SRO-101-MONTE</v>
      </c>
      <c r="F14923" s="8"/>
      <c r="G14923" s="8" t="s">
        <v>57</v>
      </c>
      <c r="H14923" s="12"/>
      <c r="I14923" s="33" cm="1">
        <f t="array" ref="I14923">MAX(($G$2:$G$300000=G14923)*$N$2:$N$300000)</f>
        <v>45133.599826388891</v>
      </c>
      <c r="J14923" s="14"/>
      <c r="N14923" s="7">
        <v>44825.563622685186</v>
      </c>
      <c r="O14923" s="8">
        <v>3</v>
      </c>
      <c r="P14923" t="s">
        <v>12</v>
      </c>
    </row>
    <row r="14924" spans="5:16" x14ac:dyDescent="0.25">
      <c r="E14924" s="9" t="str">
        <f t="shared" si="267"/>
        <v>SRO-101-MONTE</v>
      </c>
      <c r="F14924" s="8"/>
      <c r="G14924" s="8" t="s">
        <v>57</v>
      </c>
      <c r="H14924" s="12"/>
      <c r="I14924" s="33" cm="1">
        <f t="array" ref="I14924">MAX(($G$2:$G$300000=G14924)*$N$2:$N$300000)</f>
        <v>45133.599826388891</v>
      </c>
      <c r="J14924" s="14"/>
      <c r="N14924" s="7">
        <v>44825.563622685186</v>
      </c>
      <c r="O14924" s="8">
        <v>4</v>
      </c>
      <c r="P14924" t="s">
        <v>12</v>
      </c>
    </row>
    <row r="14925" spans="5:16" x14ac:dyDescent="0.25">
      <c r="E14925" s="9" t="str">
        <f t="shared" si="267"/>
        <v>SRO-101-MONTE</v>
      </c>
      <c r="F14925" s="8"/>
      <c r="G14925" s="8" t="s">
        <v>57</v>
      </c>
      <c r="H14925" s="12"/>
      <c r="I14925" s="33" cm="1">
        <f t="array" ref="I14925">MAX(($G$2:$G$300000=G14925)*$N$2:$N$300000)</f>
        <v>45133.599826388891</v>
      </c>
      <c r="J14925" s="14"/>
      <c r="N14925" s="7">
        <v>44825.563622685186</v>
      </c>
      <c r="O14925" s="8">
        <v>5</v>
      </c>
      <c r="P14925" t="s">
        <v>12</v>
      </c>
    </row>
    <row r="14926" spans="5:16" x14ac:dyDescent="0.25">
      <c r="E14926" s="9" t="str">
        <f t="shared" si="267"/>
        <v>SRO-101-MONTE</v>
      </c>
      <c r="F14926" s="8"/>
      <c r="G14926" s="8" t="s">
        <v>57</v>
      </c>
      <c r="H14926" s="12"/>
      <c r="I14926" s="33" cm="1">
        <f t="array" ref="I14926">MAX(($G$2:$G$300000=G14926)*$N$2:$N$300000)</f>
        <v>45133.599826388891</v>
      </c>
      <c r="J14926" s="14"/>
      <c r="N14926" s="7">
        <v>44825.563622685186</v>
      </c>
      <c r="O14926" s="8">
        <v>6</v>
      </c>
      <c r="P14926" t="s">
        <v>12</v>
      </c>
    </row>
    <row r="14927" spans="5:16" x14ac:dyDescent="0.25">
      <c r="E14927" s="9" t="str">
        <f t="shared" si="267"/>
        <v>SRO-101-MONTE</v>
      </c>
      <c r="F14927" s="8"/>
      <c r="G14927" s="8" t="s">
        <v>57</v>
      </c>
      <c r="H14927" s="12"/>
      <c r="I14927" s="33" cm="1">
        <f t="array" ref="I14927">MAX(($G$2:$G$300000=G14927)*$N$2:$N$300000)</f>
        <v>45133.599826388891</v>
      </c>
      <c r="J14927" s="14"/>
      <c r="N14927" s="7">
        <v>44825.563622685186</v>
      </c>
      <c r="O14927" s="8">
        <v>7</v>
      </c>
      <c r="P14927" t="s">
        <v>12</v>
      </c>
    </row>
    <row r="14928" spans="5:16" x14ac:dyDescent="0.25">
      <c r="E14928" s="9" t="str">
        <f t="shared" si="267"/>
        <v>SRO-101-MONTE</v>
      </c>
      <c r="F14928" s="8"/>
      <c r="G14928" s="8" t="s">
        <v>57</v>
      </c>
      <c r="H14928" s="12"/>
      <c r="I14928" s="33" cm="1">
        <f t="array" ref="I14928">MAX(($G$2:$G$300000=G14928)*$N$2:$N$300000)</f>
        <v>45133.599826388891</v>
      </c>
      <c r="J14928" s="14"/>
      <c r="N14928" s="7">
        <v>44825.563622685186</v>
      </c>
      <c r="O14928" s="8">
        <v>8</v>
      </c>
      <c r="P14928" t="s">
        <v>12</v>
      </c>
    </row>
    <row r="14929" spans="5:16" x14ac:dyDescent="0.25">
      <c r="E14929" s="9" t="str">
        <f t="shared" si="267"/>
        <v>SRO-101-MONTE</v>
      </c>
      <c r="F14929" s="8"/>
      <c r="G14929" s="8" t="s">
        <v>57</v>
      </c>
      <c r="H14929" s="12"/>
      <c r="I14929" s="33" cm="1">
        <f t="array" ref="I14929">MAX(($G$2:$G$300000=G14929)*$N$2:$N$300000)</f>
        <v>45133.599826388891</v>
      </c>
      <c r="J14929" s="14"/>
      <c r="N14929" s="7">
        <v>44825.563622685186</v>
      </c>
      <c r="O14929" s="8">
        <v>9</v>
      </c>
      <c r="P14929" t="s">
        <v>12</v>
      </c>
    </row>
    <row r="14930" spans="5:16" x14ac:dyDescent="0.25">
      <c r="E14930" s="9" t="str">
        <f t="shared" si="267"/>
        <v>SRO-101-MONTE</v>
      </c>
      <c r="F14930" s="8"/>
      <c r="G14930" s="8" t="s">
        <v>57</v>
      </c>
      <c r="H14930" s="12"/>
      <c r="I14930" s="33" cm="1">
        <f t="array" ref="I14930">MAX(($G$2:$G$300000=G14930)*$N$2:$N$300000)</f>
        <v>45133.599826388891</v>
      </c>
      <c r="J14930" s="14"/>
      <c r="N14930" s="7">
        <v>44825.563622685186</v>
      </c>
      <c r="O14930" s="8">
        <v>10</v>
      </c>
      <c r="P14930" t="s">
        <v>12</v>
      </c>
    </row>
    <row r="14931" spans="5:16" x14ac:dyDescent="0.25">
      <c r="E14931" s="9" t="str">
        <f t="shared" si="267"/>
        <v>SRO-101-MONTE</v>
      </c>
      <c r="F14931" s="8"/>
      <c r="G14931" s="8" t="s">
        <v>57</v>
      </c>
      <c r="H14931" s="12"/>
      <c r="I14931" s="33" cm="1">
        <f t="array" ref="I14931">MAX(($G$2:$G$300000=G14931)*$N$2:$N$300000)</f>
        <v>45133.599826388891</v>
      </c>
      <c r="J14931" s="14"/>
      <c r="N14931" s="7">
        <v>44825.563622685186</v>
      </c>
      <c r="O14931" s="8">
        <v>11</v>
      </c>
      <c r="P14931" t="s">
        <v>12</v>
      </c>
    </row>
    <row r="14932" spans="5:16" x14ac:dyDescent="0.25">
      <c r="E14932" s="9" t="str">
        <f t="shared" si="267"/>
        <v>SRO-101-MONTE</v>
      </c>
      <c r="F14932" s="8"/>
      <c r="G14932" s="8" t="s">
        <v>57</v>
      </c>
      <c r="H14932" s="12"/>
      <c r="I14932" s="33" cm="1">
        <f t="array" ref="I14932">MAX(($G$2:$G$300000=G14932)*$N$2:$N$300000)</f>
        <v>45133.599826388891</v>
      </c>
      <c r="J14932" s="14"/>
      <c r="N14932" s="7">
        <v>44825.563622685186</v>
      </c>
      <c r="O14932" s="8">
        <v>12</v>
      </c>
      <c r="P14932" t="s">
        <v>12</v>
      </c>
    </row>
    <row r="14933" spans="5:16" x14ac:dyDescent="0.25">
      <c r="E14933" s="9" t="str">
        <f t="shared" si="267"/>
        <v>SRO-101-MONTE</v>
      </c>
      <c r="F14933" s="8"/>
      <c r="G14933" s="8" t="s">
        <v>57</v>
      </c>
      <c r="H14933" s="12"/>
      <c r="I14933" s="33" cm="1">
        <f t="array" ref="I14933">MAX(($G$2:$G$300000=G14933)*$N$2:$N$300000)</f>
        <v>45133.599826388891</v>
      </c>
      <c r="J14933" s="14"/>
      <c r="N14933" s="7">
        <v>44825.563622685186</v>
      </c>
      <c r="O14933" s="8">
        <v>13</v>
      </c>
      <c r="P14933" t="s">
        <v>12</v>
      </c>
    </row>
    <row r="14934" spans="5:16" x14ac:dyDescent="0.25">
      <c r="E14934" s="9" t="str">
        <f t="shared" si="267"/>
        <v>SRO-101-MONTE</v>
      </c>
      <c r="F14934" s="8"/>
      <c r="G14934" s="8" t="s">
        <v>57</v>
      </c>
      <c r="H14934" s="12"/>
      <c r="I14934" s="33" cm="1">
        <f t="array" ref="I14934">MAX(($G$2:$G$300000=G14934)*$N$2:$N$300000)</f>
        <v>45133.599826388891</v>
      </c>
      <c r="J14934" s="14"/>
      <c r="N14934" s="7">
        <v>44825.563622685186</v>
      </c>
      <c r="O14934" s="8">
        <v>14</v>
      </c>
      <c r="P14934" t="s">
        <v>12</v>
      </c>
    </row>
    <row r="14935" spans="5:16" x14ac:dyDescent="0.25">
      <c r="E14935" s="9" t="str">
        <f t="shared" si="267"/>
        <v>SRO-101-MONTE</v>
      </c>
      <c r="F14935" s="8"/>
      <c r="G14935" s="8" t="s">
        <v>57</v>
      </c>
      <c r="H14935" s="12"/>
      <c r="I14935" s="33" cm="1">
        <f t="array" ref="I14935">MAX(($G$2:$G$300000=G14935)*$N$2:$N$300000)</f>
        <v>45133.599826388891</v>
      </c>
      <c r="J14935" s="14"/>
      <c r="N14935" s="7">
        <v>44831.363923611112</v>
      </c>
      <c r="O14935" s="8">
        <v>1</v>
      </c>
      <c r="P14935" t="s">
        <v>13</v>
      </c>
    </row>
    <row r="14936" spans="5:16" x14ac:dyDescent="0.25">
      <c r="E14936" s="9" t="str">
        <f t="shared" si="267"/>
        <v>SRO-101-MONTE</v>
      </c>
      <c r="F14936" s="8"/>
      <c r="G14936" s="8" t="s">
        <v>57</v>
      </c>
      <c r="H14936" s="12"/>
      <c r="I14936" s="33" cm="1">
        <f t="array" ref="I14936">MAX(($G$2:$G$300000=G14936)*$N$2:$N$300000)</f>
        <v>45133.599826388891</v>
      </c>
      <c r="J14936" s="14"/>
      <c r="N14936" s="7">
        <v>44831.363958333335</v>
      </c>
      <c r="O14936" s="8">
        <v>1</v>
      </c>
      <c r="P14936" t="s">
        <v>13</v>
      </c>
    </row>
    <row r="14937" spans="5:16" x14ac:dyDescent="0.25">
      <c r="E14937" s="9" t="str">
        <f t="shared" si="267"/>
        <v>SRO-101-MONTE</v>
      </c>
      <c r="F14937" s="8"/>
      <c r="G14937" s="8" t="s">
        <v>57</v>
      </c>
      <c r="H14937" s="12"/>
      <c r="I14937" s="33" cm="1">
        <f t="array" ref="I14937">MAX(($G$2:$G$300000=G14937)*$N$2:$N$300000)</f>
        <v>45133.599826388891</v>
      </c>
      <c r="J14937" s="14"/>
      <c r="N14937" s="7">
        <v>44831.363969907405</v>
      </c>
      <c r="O14937" s="8">
        <v>1</v>
      </c>
      <c r="P14937" t="s">
        <v>13</v>
      </c>
    </row>
    <row r="14938" spans="5:16" x14ac:dyDescent="0.25">
      <c r="E14938" s="9" t="str">
        <f t="shared" si="267"/>
        <v>SRO-101-MONTE</v>
      </c>
      <c r="F14938" s="8"/>
      <c r="G14938" s="8" t="s">
        <v>57</v>
      </c>
      <c r="H14938" s="12"/>
      <c r="I14938" s="33" cm="1">
        <f t="array" ref="I14938">MAX(($G$2:$G$300000=G14938)*$N$2:$N$300000)</f>
        <v>45133.599826388891</v>
      </c>
      <c r="J14938" s="14"/>
      <c r="N14938" s="7">
        <v>44831.363969907405</v>
      </c>
      <c r="O14938" s="8">
        <v>2</v>
      </c>
      <c r="P14938" t="s">
        <v>13</v>
      </c>
    </row>
    <row r="14939" spans="5:16" x14ac:dyDescent="0.25">
      <c r="E14939" s="9" t="str">
        <f t="shared" si="267"/>
        <v>SRO-101-MONTE</v>
      </c>
      <c r="F14939" s="8"/>
      <c r="G14939" s="8" t="s">
        <v>57</v>
      </c>
      <c r="H14939" s="12"/>
      <c r="I14939" s="33" cm="1">
        <f t="array" ref="I14939">MAX(($G$2:$G$300000=G14939)*$N$2:$N$300000)</f>
        <v>45133.599826388891</v>
      </c>
      <c r="J14939" s="14"/>
      <c r="N14939" s="7">
        <v>44831.363981481481</v>
      </c>
      <c r="O14939" s="8">
        <v>1</v>
      </c>
      <c r="P14939" t="s">
        <v>13</v>
      </c>
    </row>
    <row r="14940" spans="5:16" x14ac:dyDescent="0.25">
      <c r="E14940" s="9" t="str">
        <f t="shared" si="267"/>
        <v>SRO-101-MONTE</v>
      </c>
      <c r="F14940" s="8"/>
      <c r="G14940" s="8" t="s">
        <v>57</v>
      </c>
      <c r="H14940" s="12"/>
      <c r="I14940" s="33" cm="1">
        <f t="array" ref="I14940">MAX(($G$2:$G$300000=G14940)*$N$2:$N$300000)</f>
        <v>45133.599826388891</v>
      </c>
      <c r="J14940" s="14"/>
      <c r="N14940" s="7">
        <v>44831.363993055558</v>
      </c>
      <c r="O14940" s="8">
        <v>1</v>
      </c>
      <c r="P14940" t="s">
        <v>13</v>
      </c>
    </row>
    <row r="14941" spans="5:16" x14ac:dyDescent="0.25">
      <c r="E14941" s="9" t="str">
        <f t="shared" si="267"/>
        <v>SRO-101-MONTE</v>
      </c>
      <c r="F14941" s="8"/>
      <c r="G14941" s="8" t="s">
        <v>57</v>
      </c>
      <c r="H14941" s="12"/>
      <c r="I14941" s="33" cm="1">
        <f t="array" ref="I14941">MAX(($G$2:$G$300000=G14941)*$N$2:$N$300000)</f>
        <v>45133.599826388891</v>
      </c>
      <c r="J14941" s="14"/>
      <c r="N14941" s="7">
        <v>44831.364004629628</v>
      </c>
      <c r="O14941" s="8">
        <v>1</v>
      </c>
      <c r="P14941" t="s">
        <v>13</v>
      </c>
    </row>
    <row r="14942" spans="5:16" x14ac:dyDescent="0.25">
      <c r="E14942" s="9" t="str">
        <f t="shared" si="267"/>
        <v>SRO-101-MONTE</v>
      </c>
      <c r="F14942" s="8"/>
      <c r="G14942" s="8" t="s">
        <v>57</v>
      </c>
      <c r="H14942" s="12"/>
      <c r="I14942" s="33" cm="1">
        <f t="array" ref="I14942">MAX(($G$2:$G$300000=G14942)*$N$2:$N$300000)</f>
        <v>45133.599826388891</v>
      </c>
      <c r="J14942" s="14"/>
      <c r="N14942" s="7">
        <v>44831.364004629628</v>
      </c>
      <c r="O14942" s="8">
        <v>2</v>
      </c>
      <c r="P14942" t="s">
        <v>13</v>
      </c>
    </row>
    <row r="14943" spans="5:16" x14ac:dyDescent="0.25">
      <c r="E14943" s="9" t="str">
        <f t="shared" si="267"/>
        <v>SRO-101-MONTE</v>
      </c>
      <c r="F14943" s="8"/>
      <c r="G14943" s="8" t="s">
        <v>57</v>
      </c>
      <c r="H14943" s="12"/>
      <c r="I14943" s="33" cm="1">
        <f t="array" ref="I14943">MAX(($G$2:$G$300000=G14943)*$N$2:$N$300000)</f>
        <v>45133.599826388891</v>
      </c>
      <c r="J14943" s="14"/>
      <c r="N14943" s="7">
        <v>44831.364016203705</v>
      </c>
      <c r="O14943" s="8">
        <v>1</v>
      </c>
      <c r="P14943" t="s">
        <v>13</v>
      </c>
    </row>
    <row r="14944" spans="5:16" x14ac:dyDescent="0.25">
      <c r="E14944" s="9" t="str">
        <f t="shared" si="267"/>
        <v>SRO-101-MONTE</v>
      </c>
      <c r="F14944" s="8"/>
      <c r="G14944" s="8" t="s">
        <v>57</v>
      </c>
      <c r="H14944" s="12"/>
      <c r="I14944" s="33" cm="1">
        <f t="array" ref="I14944">MAX(($G$2:$G$300000=G14944)*$N$2:$N$300000)</f>
        <v>45133.599826388891</v>
      </c>
      <c r="J14944" s="14"/>
      <c r="N14944" s="7">
        <v>44831.364027777781</v>
      </c>
      <c r="O14944" s="8">
        <v>1</v>
      </c>
      <c r="P14944" t="s">
        <v>13</v>
      </c>
    </row>
    <row r="14945" spans="5:16" x14ac:dyDescent="0.25">
      <c r="E14945" s="9" t="str">
        <f t="shared" si="267"/>
        <v>SRO-101-MONTE</v>
      </c>
      <c r="F14945" s="8"/>
      <c r="G14945" s="8" t="s">
        <v>57</v>
      </c>
      <c r="H14945" s="12"/>
      <c r="I14945" s="33" cm="1">
        <f t="array" ref="I14945">MAX(($G$2:$G$300000=G14945)*$N$2:$N$300000)</f>
        <v>45133.599826388891</v>
      </c>
      <c r="J14945" s="14"/>
      <c r="N14945" s="7">
        <v>44831.364027777781</v>
      </c>
      <c r="O14945" s="8">
        <v>2</v>
      </c>
      <c r="P14945" t="s">
        <v>13</v>
      </c>
    </row>
    <row r="14946" spans="5:16" x14ac:dyDescent="0.25">
      <c r="E14946" s="9" t="str">
        <f t="shared" si="267"/>
        <v>SRO-101-MONTE</v>
      </c>
      <c r="F14946" s="8"/>
      <c r="G14946" s="8" t="s">
        <v>57</v>
      </c>
      <c r="H14946" s="12"/>
      <c r="I14946" s="33" cm="1">
        <f t="array" ref="I14946">MAX(($G$2:$G$300000=G14946)*$N$2:$N$300000)</f>
        <v>45133.599826388891</v>
      </c>
      <c r="J14946" s="14"/>
      <c r="N14946" s="7">
        <v>44831.364039351851</v>
      </c>
      <c r="O14946" s="8">
        <v>1</v>
      </c>
      <c r="P14946" t="s">
        <v>13</v>
      </c>
    </row>
    <row r="14947" spans="5:16" x14ac:dyDescent="0.25">
      <c r="E14947" s="9" t="str">
        <f t="shared" si="267"/>
        <v>SRO-101-MONTE</v>
      </c>
      <c r="F14947" s="8"/>
      <c r="G14947" s="8" t="s">
        <v>57</v>
      </c>
      <c r="H14947" s="12"/>
      <c r="I14947" s="33" cm="1">
        <f t="array" ref="I14947">MAX(($G$2:$G$300000=G14947)*$N$2:$N$300000)</f>
        <v>45133.599826388891</v>
      </c>
      <c r="J14947" s="14"/>
      <c r="N14947" s="7">
        <v>44831.364039351851</v>
      </c>
      <c r="O14947" s="8">
        <v>2</v>
      </c>
      <c r="P14947" t="s">
        <v>13</v>
      </c>
    </row>
    <row r="14948" spans="5:16" x14ac:dyDescent="0.25">
      <c r="E14948" s="9" t="str">
        <f t="shared" si="267"/>
        <v>SRO-101-MONTE</v>
      </c>
      <c r="F14948" s="8"/>
      <c r="G14948" s="8" t="s">
        <v>57</v>
      </c>
      <c r="H14948" s="12"/>
      <c r="I14948" s="33" cm="1">
        <f t="array" ref="I14948">MAX(($G$2:$G$300000=G14948)*$N$2:$N$300000)</f>
        <v>45133.599826388891</v>
      </c>
      <c r="J14948" s="14"/>
      <c r="N14948" s="7">
        <v>44831.364050925928</v>
      </c>
      <c r="O14948" s="8">
        <v>1</v>
      </c>
      <c r="P14948" t="s">
        <v>13</v>
      </c>
    </row>
    <row r="14949" spans="5:16" x14ac:dyDescent="0.25">
      <c r="E14949" s="9" t="str">
        <f t="shared" si="267"/>
        <v>SRO-101-MONTE</v>
      </c>
      <c r="F14949" s="8"/>
      <c r="G14949" s="8" t="s">
        <v>57</v>
      </c>
      <c r="H14949" s="12"/>
      <c r="I14949" s="33" cm="1">
        <f t="array" ref="I14949">MAX(($G$2:$G$300000=G14949)*$N$2:$N$300000)</f>
        <v>45133.599826388891</v>
      </c>
      <c r="J14949" s="14"/>
      <c r="N14949" s="7">
        <v>44831.364062499997</v>
      </c>
      <c r="O14949" s="8">
        <v>1</v>
      </c>
      <c r="P14949" t="s">
        <v>13</v>
      </c>
    </row>
    <row r="14950" spans="5:16" x14ac:dyDescent="0.25">
      <c r="E14950" s="9" t="str">
        <f t="shared" si="267"/>
        <v>SRO-101-MONTE</v>
      </c>
      <c r="F14950" s="8"/>
      <c r="G14950" s="8" t="s">
        <v>57</v>
      </c>
      <c r="H14950" s="12"/>
      <c r="I14950" s="33" cm="1">
        <f t="array" ref="I14950">MAX(($G$2:$G$300000=G14950)*$N$2:$N$300000)</f>
        <v>45133.599826388891</v>
      </c>
      <c r="J14950" s="14"/>
      <c r="N14950" s="7">
        <v>44831.364074074074</v>
      </c>
      <c r="O14950" s="8">
        <v>1</v>
      </c>
      <c r="P14950" t="s">
        <v>13</v>
      </c>
    </row>
    <row r="14951" spans="5:16" x14ac:dyDescent="0.25">
      <c r="E14951" s="9" t="str">
        <f t="shared" si="267"/>
        <v>SRO-101-MONTE</v>
      </c>
      <c r="F14951" s="8"/>
      <c r="G14951" s="8" t="s">
        <v>57</v>
      </c>
      <c r="H14951" s="12"/>
      <c r="I14951" s="33" cm="1">
        <f t="array" ref="I14951">MAX(($G$2:$G$300000=G14951)*$N$2:$N$300000)</f>
        <v>45133.599826388891</v>
      </c>
      <c r="J14951" s="14"/>
      <c r="N14951" s="7">
        <v>44831.364085648151</v>
      </c>
      <c r="O14951" s="8">
        <v>1</v>
      </c>
      <c r="P14951" t="s">
        <v>13</v>
      </c>
    </row>
    <row r="14952" spans="5:16" x14ac:dyDescent="0.25">
      <c r="E14952" s="9" t="str">
        <f t="shared" si="267"/>
        <v>SRO-101-MONTE</v>
      </c>
      <c r="F14952" s="8"/>
      <c r="G14952" s="8" t="s">
        <v>57</v>
      </c>
      <c r="H14952" s="12"/>
      <c r="I14952" s="33" cm="1">
        <f t="array" ref="I14952">MAX(($G$2:$G$300000=G14952)*$N$2:$N$300000)</f>
        <v>45133.599826388891</v>
      </c>
      <c r="J14952" s="14"/>
      <c r="N14952" s="7">
        <v>44831.364085648151</v>
      </c>
      <c r="O14952" s="8">
        <v>2</v>
      </c>
      <c r="P14952" t="s">
        <v>13</v>
      </c>
    </row>
    <row r="14953" spans="5:16" x14ac:dyDescent="0.25">
      <c r="E14953" s="9" t="str">
        <f t="shared" si="267"/>
        <v>SRO-101-MONTE</v>
      </c>
      <c r="F14953" s="8"/>
      <c r="G14953" s="8" t="s">
        <v>57</v>
      </c>
      <c r="H14953" s="12"/>
      <c r="I14953" s="33" cm="1">
        <f t="array" ref="I14953">MAX(($G$2:$G$300000=G14953)*$N$2:$N$300000)</f>
        <v>45133.599826388891</v>
      </c>
      <c r="J14953" s="14"/>
      <c r="N14953" s="7">
        <v>44831.36409722222</v>
      </c>
      <c r="O14953" s="8">
        <v>1</v>
      </c>
      <c r="P14953" t="s">
        <v>13</v>
      </c>
    </row>
    <row r="14954" spans="5:16" x14ac:dyDescent="0.25">
      <c r="E14954" s="9" t="str">
        <f t="shared" si="267"/>
        <v>SRO-101-MONTE</v>
      </c>
      <c r="F14954" s="8"/>
      <c r="G14954" s="8" t="s">
        <v>57</v>
      </c>
      <c r="H14954" s="12"/>
      <c r="I14954" s="33" cm="1">
        <f t="array" ref="I14954">MAX(($G$2:$G$300000=G14954)*$N$2:$N$300000)</f>
        <v>45133.599826388891</v>
      </c>
      <c r="J14954" s="14"/>
      <c r="N14954" s="7">
        <v>44831.364108796297</v>
      </c>
      <c r="O14954" s="8">
        <v>1</v>
      </c>
      <c r="P14954" t="s">
        <v>13</v>
      </c>
    </row>
    <row r="14955" spans="5:16" x14ac:dyDescent="0.25">
      <c r="E14955" s="9" t="str">
        <f t="shared" si="267"/>
        <v>SRO-101-MONTE</v>
      </c>
      <c r="F14955" s="8"/>
      <c r="G14955" s="8" t="s">
        <v>57</v>
      </c>
      <c r="H14955" s="12"/>
      <c r="I14955" s="33" cm="1">
        <f t="array" ref="I14955">MAX(($G$2:$G$300000=G14955)*$N$2:$N$300000)</f>
        <v>45133.599826388891</v>
      </c>
      <c r="J14955" s="14"/>
      <c r="N14955" s="7">
        <v>44831.364120370374</v>
      </c>
      <c r="O14955" s="8">
        <v>1</v>
      </c>
      <c r="P14955" t="s">
        <v>13</v>
      </c>
    </row>
    <row r="14956" spans="5:16" x14ac:dyDescent="0.25">
      <c r="E14956" s="9" t="str">
        <f t="shared" si="267"/>
        <v>SRO-101-MONTE</v>
      </c>
      <c r="F14956" s="8"/>
      <c r="G14956" s="8" t="s">
        <v>57</v>
      </c>
      <c r="H14956" s="12"/>
      <c r="I14956" s="33" cm="1">
        <f t="array" ref="I14956">MAX(($G$2:$G$300000=G14956)*$N$2:$N$300000)</f>
        <v>45133.599826388891</v>
      </c>
      <c r="J14956" s="14"/>
      <c r="N14956" s="7">
        <v>44831.364131944443</v>
      </c>
      <c r="O14956" s="8">
        <v>1</v>
      </c>
      <c r="P14956" t="s">
        <v>13</v>
      </c>
    </row>
    <row r="14957" spans="5:16" x14ac:dyDescent="0.25">
      <c r="E14957" s="9" t="str">
        <f t="shared" si="267"/>
        <v>SRO-101-MONTE</v>
      </c>
      <c r="F14957" s="8"/>
      <c r="G14957" s="8" t="s">
        <v>57</v>
      </c>
      <c r="H14957" s="12"/>
      <c r="I14957" s="33" cm="1">
        <f t="array" ref="I14957">MAX(($G$2:$G$300000=G14957)*$N$2:$N$300000)</f>
        <v>45133.599826388891</v>
      </c>
      <c r="J14957" s="14"/>
      <c r="N14957" s="7">
        <v>44831.364131944443</v>
      </c>
      <c r="O14957" s="8">
        <v>2</v>
      </c>
      <c r="P14957" t="s">
        <v>13</v>
      </c>
    </row>
    <row r="14958" spans="5:16" x14ac:dyDescent="0.25">
      <c r="E14958" s="9" t="str">
        <f t="shared" si="267"/>
        <v>SRO-101-MONTE</v>
      </c>
      <c r="F14958" s="8"/>
      <c r="G14958" s="8" t="s">
        <v>57</v>
      </c>
      <c r="H14958" s="12"/>
      <c r="I14958" s="33" cm="1">
        <f t="array" ref="I14958">MAX(($G$2:$G$300000=G14958)*$N$2:$N$300000)</f>
        <v>45133.599826388891</v>
      </c>
      <c r="J14958" s="14"/>
      <c r="N14958" s="7">
        <v>44831.36414351852</v>
      </c>
      <c r="O14958" s="8">
        <v>1</v>
      </c>
      <c r="P14958" t="s">
        <v>13</v>
      </c>
    </row>
    <row r="14959" spans="5:16" x14ac:dyDescent="0.25">
      <c r="E14959" s="9" t="str">
        <f t="shared" si="267"/>
        <v>SRO-101-MONTE</v>
      </c>
      <c r="F14959" s="8"/>
      <c r="G14959" s="8" t="s">
        <v>57</v>
      </c>
      <c r="H14959" s="12"/>
      <c r="I14959" s="33" cm="1">
        <f t="array" ref="I14959">MAX(($G$2:$G$300000=G14959)*$N$2:$N$300000)</f>
        <v>45133.599826388891</v>
      </c>
      <c r="J14959" s="14"/>
      <c r="N14959" s="7">
        <v>44831.364155092589</v>
      </c>
      <c r="O14959" s="8">
        <v>1</v>
      </c>
      <c r="P14959" t="s">
        <v>13</v>
      </c>
    </row>
    <row r="14960" spans="5:16" x14ac:dyDescent="0.25">
      <c r="E14960" s="9" t="str">
        <f t="shared" si="267"/>
        <v>SRO-101-MONTE</v>
      </c>
      <c r="F14960" s="8"/>
      <c r="G14960" s="8" t="s">
        <v>57</v>
      </c>
      <c r="H14960" s="12"/>
      <c r="I14960" s="33" cm="1">
        <f t="array" ref="I14960">MAX(($G$2:$G$300000=G14960)*$N$2:$N$300000)</f>
        <v>45133.599826388891</v>
      </c>
      <c r="J14960" s="14"/>
      <c r="N14960" s="7">
        <v>44831.364166666666</v>
      </c>
      <c r="O14960" s="8">
        <v>1</v>
      </c>
      <c r="P14960" t="s">
        <v>13</v>
      </c>
    </row>
    <row r="14961" spans="5:16" x14ac:dyDescent="0.25">
      <c r="E14961" s="9" t="str">
        <f t="shared" si="267"/>
        <v>SRO-101-MONTE</v>
      </c>
      <c r="F14961" s="8"/>
      <c r="G14961" s="8" t="s">
        <v>57</v>
      </c>
      <c r="H14961" s="12"/>
      <c r="I14961" s="33" cm="1">
        <f t="array" ref="I14961">MAX(($G$2:$G$300000=G14961)*$N$2:$N$300000)</f>
        <v>45133.599826388891</v>
      </c>
      <c r="J14961" s="14"/>
      <c r="N14961" s="7">
        <v>44831.364166666666</v>
      </c>
      <c r="O14961" s="8">
        <v>2</v>
      </c>
      <c r="P14961" t="s">
        <v>13</v>
      </c>
    </row>
    <row r="14962" spans="5:16" x14ac:dyDescent="0.25">
      <c r="E14962" s="9" t="str">
        <f t="shared" si="267"/>
        <v>SRO-101-MONTE</v>
      </c>
      <c r="F14962" s="8"/>
      <c r="G14962" s="8" t="s">
        <v>57</v>
      </c>
      <c r="H14962" s="12"/>
      <c r="I14962" s="33" cm="1">
        <f t="array" ref="I14962">MAX(($G$2:$G$300000=G14962)*$N$2:$N$300000)</f>
        <v>45133.599826388891</v>
      </c>
      <c r="J14962" s="14"/>
      <c r="N14962" s="7">
        <v>44831.364178240743</v>
      </c>
      <c r="O14962" s="8">
        <v>1</v>
      </c>
      <c r="P14962" t="s">
        <v>13</v>
      </c>
    </row>
    <row r="14963" spans="5:16" x14ac:dyDescent="0.25">
      <c r="E14963" s="9" t="str">
        <f t="shared" si="267"/>
        <v>SRO-101-MONTE</v>
      </c>
      <c r="F14963" s="8"/>
      <c r="G14963" s="8" t="s">
        <v>57</v>
      </c>
      <c r="H14963" s="12"/>
      <c r="I14963" s="33" cm="1">
        <f t="array" ref="I14963">MAX(($G$2:$G$300000=G14963)*$N$2:$N$300000)</f>
        <v>45133.599826388891</v>
      </c>
      <c r="J14963" s="14"/>
      <c r="N14963" s="7">
        <v>44831.364189814813</v>
      </c>
      <c r="O14963" s="8">
        <v>1</v>
      </c>
      <c r="P14963" t="s">
        <v>13</v>
      </c>
    </row>
    <row r="14964" spans="5:16" x14ac:dyDescent="0.25">
      <c r="E14964" s="9" t="str">
        <f t="shared" si="267"/>
        <v>SRO-101-MONTE</v>
      </c>
      <c r="F14964" s="8"/>
      <c r="G14964" s="8" t="s">
        <v>57</v>
      </c>
      <c r="H14964" s="12"/>
      <c r="I14964" s="33" cm="1">
        <f t="array" ref="I14964">MAX(($G$2:$G$300000=G14964)*$N$2:$N$300000)</f>
        <v>45133.599826388891</v>
      </c>
      <c r="J14964" s="14"/>
      <c r="N14964" s="7">
        <v>44831.364201388889</v>
      </c>
      <c r="O14964" s="8">
        <v>1</v>
      </c>
      <c r="P14964" t="s">
        <v>13</v>
      </c>
    </row>
    <row r="14965" spans="5:16" x14ac:dyDescent="0.25">
      <c r="E14965" s="9" t="str">
        <f t="shared" si="267"/>
        <v>SRO-101-MONTE</v>
      </c>
      <c r="F14965" s="8"/>
      <c r="G14965" s="8" t="s">
        <v>57</v>
      </c>
      <c r="H14965" s="12"/>
      <c r="I14965" s="33" cm="1">
        <f t="array" ref="I14965">MAX(($G$2:$G$300000=G14965)*$N$2:$N$300000)</f>
        <v>45133.599826388891</v>
      </c>
      <c r="J14965" s="14"/>
      <c r="N14965" s="7">
        <v>45133.599618055552</v>
      </c>
      <c r="O14965" s="8">
        <v>1</v>
      </c>
      <c r="P14965" t="s">
        <v>13</v>
      </c>
    </row>
    <row r="14966" spans="5:16" x14ac:dyDescent="0.25">
      <c r="E14966" s="9" t="str">
        <f t="shared" si="267"/>
        <v>SRO-101-MONTE</v>
      </c>
      <c r="F14966" s="8"/>
      <c r="G14966" s="8" t="s">
        <v>57</v>
      </c>
      <c r="H14966" s="12"/>
      <c r="I14966" s="33" cm="1">
        <f t="array" ref="I14966">MAX(($G$2:$G$300000=G14966)*$N$2:$N$300000)</f>
        <v>45133.599826388891</v>
      </c>
      <c r="J14966" s="14"/>
      <c r="N14966" s="7">
        <v>45133.599629629629</v>
      </c>
      <c r="O14966" s="8">
        <v>1</v>
      </c>
      <c r="P14966" t="s">
        <v>13</v>
      </c>
    </row>
    <row r="14967" spans="5:16" x14ac:dyDescent="0.25">
      <c r="E14967" s="9" t="str">
        <f t="shared" si="267"/>
        <v>SRO-101-MONTE</v>
      </c>
      <c r="F14967" s="8"/>
      <c r="G14967" s="8" t="s">
        <v>57</v>
      </c>
      <c r="H14967" s="12"/>
      <c r="I14967" s="33" cm="1">
        <f t="array" ref="I14967">MAX(($G$2:$G$300000=G14967)*$N$2:$N$300000)</f>
        <v>45133.599826388891</v>
      </c>
      <c r="J14967" s="14"/>
      <c r="N14967" s="7">
        <v>45133.599641203706</v>
      </c>
      <c r="O14967" s="8">
        <v>1</v>
      </c>
      <c r="P14967" t="s">
        <v>13</v>
      </c>
    </row>
    <row r="14968" spans="5:16" x14ac:dyDescent="0.25">
      <c r="E14968" s="9" t="str">
        <f t="shared" si="267"/>
        <v>SRO-101-MONTE</v>
      </c>
      <c r="F14968" s="8"/>
      <c r="G14968" s="8" t="s">
        <v>57</v>
      </c>
      <c r="H14968" s="12"/>
      <c r="I14968" s="33" cm="1">
        <f t="array" ref="I14968">MAX(($G$2:$G$300000=G14968)*$N$2:$N$300000)</f>
        <v>45133.599826388891</v>
      </c>
      <c r="J14968" s="14"/>
      <c r="N14968" s="7">
        <v>45133.599652777775</v>
      </c>
      <c r="O14968" s="8">
        <v>1</v>
      </c>
      <c r="P14968" t="s">
        <v>13</v>
      </c>
    </row>
    <row r="14969" spans="5:16" x14ac:dyDescent="0.25">
      <c r="E14969" s="9" t="str">
        <f t="shared" si="267"/>
        <v>SRO-101-MONTE</v>
      </c>
      <c r="F14969" s="8"/>
      <c r="G14969" s="8" t="s">
        <v>57</v>
      </c>
      <c r="H14969" s="12"/>
      <c r="I14969" s="33" cm="1">
        <f t="array" ref="I14969">MAX(($G$2:$G$300000=G14969)*$N$2:$N$300000)</f>
        <v>45133.599826388891</v>
      </c>
      <c r="J14969" s="14"/>
      <c r="N14969" s="7">
        <v>45133.599652777775</v>
      </c>
      <c r="O14969" s="8">
        <v>2</v>
      </c>
      <c r="P14969" t="s">
        <v>13</v>
      </c>
    </row>
    <row r="14970" spans="5:16" x14ac:dyDescent="0.25">
      <c r="E14970" s="9" t="str">
        <f t="shared" si="267"/>
        <v>SRO-101-MONTE</v>
      </c>
      <c r="F14970" s="8"/>
      <c r="G14970" s="8" t="s">
        <v>57</v>
      </c>
      <c r="H14970" s="12"/>
      <c r="I14970" s="33" cm="1">
        <f t="array" ref="I14970">MAX(($G$2:$G$300000=G14970)*$N$2:$N$300000)</f>
        <v>45133.599826388891</v>
      </c>
      <c r="J14970" s="14"/>
      <c r="N14970" s="7">
        <v>45133.599664351852</v>
      </c>
      <c r="O14970" s="8">
        <v>1</v>
      </c>
      <c r="P14970" t="s">
        <v>13</v>
      </c>
    </row>
    <row r="14971" spans="5:16" x14ac:dyDescent="0.25">
      <c r="E14971" s="9" t="str">
        <f t="shared" si="267"/>
        <v>SRO-101-MONTE</v>
      </c>
      <c r="F14971" s="8"/>
      <c r="G14971" s="8" t="s">
        <v>57</v>
      </c>
      <c r="H14971" s="12"/>
      <c r="I14971" s="33" cm="1">
        <f t="array" ref="I14971">MAX(($G$2:$G$300000=G14971)*$N$2:$N$300000)</f>
        <v>45133.599826388891</v>
      </c>
      <c r="J14971" s="14"/>
      <c r="N14971" s="7">
        <v>45133.599675925929</v>
      </c>
      <c r="O14971" s="8">
        <v>1</v>
      </c>
      <c r="P14971" t="s">
        <v>13</v>
      </c>
    </row>
    <row r="14972" spans="5:16" x14ac:dyDescent="0.25">
      <c r="E14972" s="9" t="str">
        <f t="shared" ref="E14972:E14984" si="268">+G14972&amp;H14972</f>
        <v>SRO-101-MONTE</v>
      </c>
      <c r="F14972" s="8"/>
      <c r="G14972" s="8" t="s">
        <v>57</v>
      </c>
      <c r="H14972" s="12"/>
      <c r="I14972" s="33" cm="1">
        <f t="array" ref="I14972">MAX(($G$2:$G$300000=G14972)*$N$2:$N$300000)</f>
        <v>45133.599826388891</v>
      </c>
      <c r="J14972" s="14"/>
      <c r="N14972" s="7">
        <v>45133.599687499998</v>
      </c>
      <c r="O14972" s="8">
        <v>1</v>
      </c>
      <c r="P14972" t="s">
        <v>13</v>
      </c>
    </row>
    <row r="14973" spans="5:16" x14ac:dyDescent="0.25">
      <c r="E14973" s="9" t="str">
        <f t="shared" si="268"/>
        <v>SRO-101-MONTE</v>
      </c>
      <c r="F14973" s="8"/>
      <c r="G14973" s="8" t="s">
        <v>57</v>
      </c>
      <c r="H14973" s="12"/>
      <c r="I14973" s="33" cm="1">
        <f t="array" ref="I14973">MAX(($G$2:$G$300000=G14973)*$N$2:$N$300000)</f>
        <v>45133.599826388891</v>
      </c>
      <c r="J14973" s="14"/>
      <c r="N14973" s="7">
        <v>45133.599699074075</v>
      </c>
      <c r="O14973" s="8">
        <v>1</v>
      </c>
      <c r="P14973" t="s">
        <v>13</v>
      </c>
    </row>
    <row r="14974" spans="5:16" x14ac:dyDescent="0.25">
      <c r="E14974" s="9" t="str">
        <f t="shared" si="268"/>
        <v>SRO-101-MONTE</v>
      </c>
      <c r="F14974" s="8"/>
      <c r="G14974" s="8" t="s">
        <v>57</v>
      </c>
      <c r="H14974" s="12"/>
      <c r="I14974" s="33" cm="1">
        <f t="array" ref="I14974">MAX(($G$2:$G$300000=G14974)*$N$2:$N$300000)</f>
        <v>45133.599826388891</v>
      </c>
      <c r="J14974" s="14"/>
      <c r="N14974" s="7">
        <v>45133.599710648145</v>
      </c>
      <c r="O14974" s="8">
        <v>1</v>
      </c>
      <c r="P14974" t="s">
        <v>13</v>
      </c>
    </row>
    <row r="14975" spans="5:16" x14ac:dyDescent="0.25">
      <c r="E14975" s="9" t="str">
        <f t="shared" si="268"/>
        <v>SRO-101-MONTE</v>
      </c>
      <c r="F14975" s="8"/>
      <c r="G14975" s="8" t="s">
        <v>57</v>
      </c>
      <c r="H14975" s="12"/>
      <c r="I14975" s="33" cm="1">
        <f t="array" ref="I14975">MAX(($G$2:$G$300000=G14975)*$N$2:$N$300000)</f>
        <v>45133.599826388891</v>
      </c>
      <c r="J14975" s="14"/>
      <c r="N14975" s="7">
        <v>45133.599722222221</v>
      </c>
      <c r="O14975" s="8">
        <v>1</v>
      </c>
      <c r="P14975" t="s">
        <v>13</v>
      </c>
    </row>
    <row r="14976" spans="5:16" x14ac:dyDescent="0.25">
      <c r="E14976" s="9" t="str">
        <f t="shared" si="268"/>
        <v>SRO-101-MONTE</v>
      </c>
      <c r="F14976" s="8"/>
      <c r="G14976" s="8" t="s">
        <v>57</v>
      </c>
      <c r="H14976" s="12"/>
      <c r="I14976" s="33" cm="1">
        <f t="array" ref="I14976">MAX(($G$2:$G$300000=G14976)*$N$2:$N$300000)</f>
        <v>45133.599826388891</v>
      </c>
      <c r="J14976" s="14"/>
      <c r="N14976" s="7">
        <v>45133.599733796298</v>
      </c>
      <c r="O14976" s="8">
        <v>1</v>
      </c>
      <c r="P14976" t="s">
        <v>13</v>
      </c>
    </row>
    <row r="14977" spans="5:16" x14ac:dyDescent="0.25">
      <c r="E14977" s="9" t="str">
        <f t="shared" si="268"/>
        <v>SRO-101-MONTE</v>
      </c>
      <c r="F14977" s="8"/>
      <c r="G14977" s="8" t="s">
        <v>57</v>
      </c>
      <c r="H14977" s="12"/>
      <c r="I14977" s="33" cm="1">
        <f t="array" ref="I14977">MAX(($G$2:$G$300000=G14977)*$N$2:$N$300000)</f>
        <v>45133.599826388891</v>
      </c>
      <c r="J14977" s="14"/>
      <c r="N14977" s="7">
        <v>45133.599745370368</v>
      </c>
      <c r="O14977" s="8">
        <v>1</v>
      </c>
      <c r="P14977" t="s">
        <v>13</v>
      </c>
    </row>
    <row r="14978" spans="5:16" x14ac:dyDescent="0.25">
      <c r="E14978" s="9" t="str">
        <f t="shared" si="268"/>
        <v>SRO-101-MONTE</v>
      </c>
      <c r="F14978" s="8"/>
      <c r="G14978" s="8" t="s">
        <v>57</v>
      </c>
      <c r="H14978" s="12"/>
      <c r="I14978" s="33" cm="1">
        <f t="array" ref="I14978">MAX(($G$2:$G$300000=G14978)*$N$2:$N$300000)</f>
        <v>45133.599826388891</v>
      </c>
      <c r="J14978" s="14"/>
      <c r="N14978" s="7">
        <v>45133.599756944444</v>
      </c>
      <c r="O14978" s="8">
        <v>1</v>
      </c>
      <c r="P14978" t="s">
        <v>13</v>
      </c>
    </row>
    <row r="14979" spans="5:16" x14ac:dyDescent="0.25">
      <c r="E14979" s="9" t="str">
        <f t="shared" si="268"/>
        <v>SRO-101-MONTE</v>
      </c>
      <c r="F14979" s="8"/>
      <c r="G14979" s="8" t="s">
        <v>57</v>
      </c>
      <c r="H14979" s="12"/>
      <c r="I14979" s="33" cm="1">
        <f t="array" ref="I14979">MAX(($G$2:$G$300000=G14979)*$N$2:$N$300000)</f>
        <v>45133.599826388891</v>
      </c>
      <c r="J14979" s="14"/>
      <c r="N14979" s="7">
        <v>45133.599768518521</v>
      </c>
      <c r="O14979" s="8">
        <v>1</v>
      </c>
      <c r="P14979" t="s">
        <v>13</v>
      </c>
    </row>
    <row r="14980" spans="5:16" x14ac:dyDescent="0.25">
      <c r="E14980" s="9" t="str">
        <f t="shared" si="268"/>
        <v>SRO-101-MONTE</v>
      </c>
      <c r="F14980" s="8"/>
      <c r="G14980" s="8" t="s">
        <v>57</v>
      </c>
      <c r="H14980" s="12"/>
      <c r="I14980" s="33" cm="1">
        <f t="array" ref="I14980">MAX(($G$2:$G$300000=G14980)*$N$2:$N$300000)</f>
        <v>45133.599826388891</v>
      </c>
      <c r="J14980" s="14"/>
      <c r="N14980" s="7">
        <v>45133.599780092591</v>
      </c>
      <c r="O14980" s="8">
        <v>1</v>
      </c>
      <c r="P14980" t="s">
        <v>13</v>
      </c>
    </row>
    <row r="14981" spans="5:16" x14ac:dyDescent="0.25">
      <c r="E14981" s="9" t="str">
        <f t="shared" si="268"/>
        <v>SRO-101-MONTE</v>
      </c>
      <c r="F14981" s="8"/>
      <c r="G14981" s="8" t="s">
        <v>57</v>
      </c>
      <c r="H14981" s="12"/>
      <c r="I14981" s="33" cm="1">
        <f t="array" ref="I14981">MAX(($G$2:$G$300000=G14981)*$N$2:$N$300000)</f>
        <v>45133.599826388891</v>
      </c>
      <c r="J14981" s="14"/>
      <c r="N14981" s="7">
        <v>45133.599780092591</v>
      </c>
      <c r="O14981" s="8">
        <v>2</v>
      </c>
      <c r="P14981" t="s">
        <v>13</v>
      </c>
    </row>
    <row r="14982" spans="5:16" x14ac:dyDescent="0.25">
      <c r="E14982" s="9" t="str">
        <f t="shared" si="268"/>
        <v>SRO-101-MONTE</v>
      </c>
      <c r="F14982" s="8"/>
      <c r="G14982" s="8" t="s">
        <v>57</v>
      </c>
      <c r="H14982" s="12"/>
      <c r="I14982" s="33" cm="1">
        <f t="array" ref="I14982">MAX(($G$2:$G$300000=G14982)*$N$2:$N$300000)</f>
        <v>45133.599826388891</v>
      </c>
      <c r="J14982" s="14"/>
      <c r="N14982" s="7">
        <v>45133.599803240744</v>
      </c>
      <c r="O14982" s="8">
        <v>1</v>
      </c>
      <c r="P14982" t="s">
        <v>13</v>
      </c>
    </row>
    <row r="14983" spans="5:16" x14ac:dyDescent="0.25">
      <c r="E14983" s="9" t="str">
        <f t="shared" si="268"/>
        <v>SRO-101-MONTE</v>
      </c>
      <c r="F14983" s="8"/>
      <c r="G14983" s="8" t="s">
        <v>57</v>
      </c>
      <c r="H14983" s="12"/>
      <c r="I14983" s="33" cm="1">
        <f t="array" ref="I14983">MAX(($G$2:$G$300000=G14983)*$N$2:$N$300000)</f>
        <v>45133.599826388891</v>
      </c>
      <c r="J14983" s="14"/>
      <c r="N14983" s="7">
        <v>45133.599814814814</v>
      </c>
      <c r="O14983" s="8">
        <v>1</v>
      </c>
      <c r="P14983" t="s">
        <v>13</v>
      </c>
    </row>
    <row r="14984" spans="5:16" x14ac:dyDescent="0.25">
      <c r="E14984" s="9" t="str">
        <f t="shared" si="268"/>
        <v>SRO-101-MONTE</v>
      </c>
      <c r="F14984" s="8"/>
      <c r="G14984" s="8" t="s">
        <v>57</v>
      </c>
      <c r="H14984" s="12"/>
      <c r="I14984" s="33" cm="1">
        <f t="array" ref="I14984">MAX(($G$2:$G$300000=G14984)*$N$2:$N$300000)</f>
        <v>45133.599826388891</v>
      </c>
      <c r="J14984" s="14"/>
      <c r="N14984" s="7">
        <v>45133.599826388891</v>
      </c>
      <c r="O14984" s="8">
        <v>1</v>
      </c>
      <c r="P14984" t="s">
        <v>13</v>
      </c>
    </row>
    <row r="14985" spans="5:16" x14ac:dyDescent="0.25">
      <c r="E14985" s="9" t="str">
        <f t="shared" ref="E14985" si="269">+G14985&amp;H14985</f>
        <v>R8A-S001A</v>
      </c>
      <c r="F14985" s="8"/>
      <c r="G14985" s="8" t="s">
        <v>51</v>
      </c>
      <c r="H14985" s="12"/>
      <c r="I14985" s="33" cm="1">
        <f t="array" ref="I14985">MAX(($G$2:$G$300000=G14985)*$N$2:$N$300000)</f>
        <v>44224.66909722222</v>
      </c>
      <c r="J14985" s="14"/>
      <c r="N14985" s="7">
        <v>44224.66909722222</v>
      </c>
      <c r="O14985" s="8">
        <v>1</v>
      </c>
      <c r="P14985" t="s">
        <v>12</v>
      </c>
    </row>
    <row r="14986" spans="5:16" x14ac:dyDescent="0.25">
      <c r="E14986" s="9" t="str">
        <f t="shared" ref="E14986:E15028" si="270">+G14986&amp;H14986</f>
        <v>T-AT-64020-ESCC-A1519</v>
      </c>
      <c r="F14986" s="8"/>
      <c r="G14986" s="8" t="s">
        <v>58</v>
      </c>
      <c r="H14986" s="12"/>
      <c r="I14986" s="33" cm="1">
        <f t="array" ref="I14986">MAX(($G$2:$G$300000=G14986)*$N$2:$N$300000)</f>
        <v>45118.449571759258</v>
      </c>
      <c r="J14986" s="14"/>
      <c r="N14986" s="7">
        <v>44862.356122685182</v>
      </c>
      <c r="O14986" s="8">
        <v>1</v>
      </c>
      <c r="P14986" t="s">
        <v>12</v>
      </c>
    </row>
    <row r="14987" spans="5:16" x14ac:dyDescent="0.25">
      <c r="E14987" s="9" t="str">
        <f t="shared" si="270"/>
        <v>T-AT-64020-ESCC-A1519</v>
      </c>
      <c r="F14987" s="8"/>
      <c r="G14987" s="8" t="s">
        <v>58</v>
      </c>
      <c r="H14987" s="12"/>
      <c r="I14987" s="33" cm="1">
        <f t="array" ref="I14987">MAX(($G$2:$G$300000=G14987)*$N$2:$N$300000)</f>
        <v>45118.449571759258</v>
      </c>
      <c r="J14987" s="14"/>
      <c r="N14987" s="7">
        <v>44862.356134259258</v>
      </c>
      <c r="O14987" s="8">
        <v>1</v>
      </c>
      <c r="P14987" t="s">
        <v>12</v>
      </c>
    </row>
    <row r="14988" spans="5:16" x14ac:dyDescent="0.25">
      <c r="E14988" s="9" t="str">
        <f t="shared" si="270"/>
        <v>T-AT-64020-ESCC-A1519</v>
      </c>
      <c r="F14988" s="8"/>
      <c r="G14988" s="8" t="s">
        <v>58</v>
      </c>
      <c r="H14988" s="12"/>
      <c r="I14988" s="33" cm="1">
        <f t="array" ref="I14988">MAX(($G$2:$G$300000=G14988)*$N$2:$N$300000)</f>
        <v>45118.449571759258</v>
      </c>
      <c r="J14988" s="14"/>
      <c r="N14988" s="7">
        <v>44862.356134259258</v>
      </c>
      <c r="O14988" s="8">
        <v>2</v>
      </c>
      <c r="P14988" t="s">
        <v>12</v>
      </c>
    </row>
    <row r="14989" spans="5:16" x14ac:dyDescent="0.25">
      <c r="E14989" s="9" t="str">
        <f t="shared" si="270"/>
        <v>T-AT-64020-ESCC-A1519</v>
      </c>
      <c r="F14989" s="8"/>
      <c r="G14989" s="8" t="s">
        <v>58</v>
      </c>
      <c r="H14989" s="12"/>
      <c r="I14989" s="33" cm="1">
        <f t="array" ref="I14989">MAX(($G$2:$G$300000=G14989)*$N$2:$N$300000)</f>
        <v>45118.449571759258</v>
      </c>
      <c r="J14989" s="14"/>
      <c r="N14989" s="7">
        <v>44862.356134259258</v>
      </c>
      <c r="O14989" s="8">
        <v>3</v>
      </c>
      <c r="P14989" t="s">
        <v>12</v>
      </c>
    </row>
    <row r="14990" spans="5:16" x14ac:dyDescent="0.25">
      <c r="E14990" s="9" t="str">
        <f t="shared" si="270"/>
        <v>T-AT-64020-ESCC-A1519</v>
      </c>
      <c r="F14990" s="8"/>
      <c r="G14990" s="8" t="s">
        <v>58</v>
      </c>
      <c r="H14990" s="12"/>
      <c r="I14990" s="33" cm="1">
        <f t="array" ref="I14990">MAX(($G$2:$G$300000=G14990)*$N$2:$N$300000)</f>
        <v>45118.449571759258</v>
      </c>
      <c r="J14990" s="14"/>
      <c r="N14990" s="7">
        <v>44862.356134259258</v>
      </c>
      <c r="O14990" s="8">
        <v>4</v>
      </c>
      <c r="P14990" t="s">
        <v>12</v>
      </c>
    </row>
    <row r="14991" spans="5:16" x14ac:dyDescent="0.25">
      <c r="E14991" s="9" t="str">
        <f t="shared" si="270"/>
        <v>T-AT-64020-ESCC-A1519</v>
      </c>
      <c r="F14991" s="8"/>
      <c r="G14991" s="8" t="s">
        <v>58</v>
      </c>
      <c r="H14991" s="12"/>
      <c r="I14991" s="33" cm="1">
        <f t="array" ref="I14991">MAX(($G$2:$G$300000=G14991)*$N$2:$N$300000)</f>
        <v>45118.449571759258</v>
      </c>
      <c r="J14991" s="14"/>
      <c r="N14991" s="7">
        <v>44862.356134259258</v>
      </c>
      <c r="O14991" s="8">
        <v>5</v>
      </c>
      <c r="P14991" t="s">
        <v>12</v>
      </c>
    </row>
    <row r="14992" spans="5:16" x14ac:dyDescent="0.25">
      <c r="E14992" s="9" t="str">
        <f t="shared" si="270"/>
        <v>T-AT-64020-ESCC-A1519</v>
      </c>
      <c r="F14992" s="8"/>
      <c r="G14992" s="8" t="s">
        <v>58</v>
      </c>
      <c r="H14992" s="12"/>
      <c r="I14992" s="33" cm="1">
        <f t="array" ref="I14992">MAX(($G$2:$G$300000=G14992)*$N$2:$N$300000)</f>
        <v>45118.449571759258</v>
      </c>
      <c r="J14992" s="14"/>
      <c r="N14992" s="7">
        <v>44862.356134259258</v>
      </c>
      <c r="O14992" s="8">
        <v>6</v>
      </c>
      <c r="P14992" t="s">
        <v>12</v>
      </c>
    </row>
    <row r="14993" spans="5:16" x14ac:dyDescent="0.25">
      <c r="E14993" s="9" t="str">
        <f t="shared" si="270"/>
        <v>T-AT-64020-ESCC-A1519</v>
      </c>
      <c r="F14993" s="8"/>
      <c r="G14993" s="8" t="s">
        <v>58</v>
      </c>
      <c r="H14993" s="12"/>
      <c r="I14993" s="33" cm="1">
        <f t="array" ref="I14993">MAX(($G$2:$G$300000=G14993)*$N$2:$N$300000)</f>
        <v>45118.449571759258</v>
      </c>
      <c r="J14993" s="14"/>
      <c r="N14993" s="7">
        <v>44862.356134259258</v>
      </c>
      <c r="O14993" s="8">
        <v>7</v>
      </c>
      <c r="P14993" t="s">
        <v>12</v>
      </c>
    </row>
    <row r="14994" spans="5:16" x14ac:dyDescent="0.25">
      <c r="E14994" s="9" t="str">
        <f t="shared" si="270"/>
        <v>T-AT-64020-ESCC-A1519</v>
      </c>
      <c r="F14994" s="8"/>
      <c r="G14994" s="8" t="s">
        <v>58</v>
      </c>
      <c r="H14994" s="12"/>
      <c r="I14994" s="33" cm="1">
        <f t="array" ref="I14994">MAX(($G$2:$G$300000=G14994)*$N$2:$N$300000)</f>
        <v>45118.449571759258</v>
      </c>
      <c r="J14994" s="14"/>
      <c r="N14994" s="7">
        <v>44862.356134259258</v>
      </c>
      <c r="O14994" s="8">
        <v>8</v>
      </c>
      <c r="P14994" t="s">
        <v>12</v>
      </c>
    </row>
    <row r="14995" spans="5:16" x14ac:dyDescent="0.25">
      <c r="E14995" s="9" t="str">
        <f t="shared" si="270"/>
        <v>T-AT-64020-ESCC-A1519</v>
      </c>
      <c r="F14995" s="8"/>
      <c r="G14995" s="8" t="s">
        <v>58</v>
      </c>
      <c r="H14995" s="12"/>
      <c r="I14995" s="33" cm="1">
        <f t="array" ref="I14995">MAX(($G$2:$G$300000=G14995)*$N$2:$N$300000)</f>
        <v>45118.449571759258</v>
      </c>
      <c r="J14995" s="14"/>
      <c r="N14995" s="7">
        <v>44862.356145833335</v>
      </c>
      <c r="O14995" s="8">
        <v>1</v>
      </c>
      <c r="P14995" t="s">
        <v>12</v>
      </c>
    </row>
    <row r="14996" spans="5:16" x14ac:dyDescent="0.25">
      <c r="E14996" s="9" t="str">
        <f t="shared" si="270"/>
        <v>T-AT-64020-ESCC-A1519</v>
      </c>
      <c r="F14996" s="8"/>
      <c r="G14996" s="8" t="s">
        <v>58</v>
      </c>
      <c r="H14996" s="12"/>
      <c r="I14996" s="33" cm="1">
        <f t="array" ref="I14996">MAX(($G$2:$G$300000=G14996)*$N$2:$N$300000)</f>
        <v>45118.449571759258</v>
      </c>
      <c r="J14996" s="14"/>
      <c r="N14996" s="7">
        <v>44862.356145833335</v>
      </c>
      <c r="O14996" s="8">
        <v>2</v>
      </c>
      <c r="P14996" t="s">
        <v>12</v>
      </c>
    </row>
    <row r="14997" spans="5:16" x14ac:dyDescent="0.25">
      <c r="E14997" s="9" t="str">
        <f t="shared" si="270"/>
        <v>T-AT-64020-ESCC-A1519</v>
      </c>
      <c r="F14997" s="8"/>
      <c r="G14997" s="8" t="s">
        <v>58</v>
      </c>
      <c r="H14997" s="12"/>
      <c r="I14997" s="33" cm="1">
        <f t="array" ref="I14997">MAX(($G$2:$G$300000=G14997)*$N$2:$N$300000)</f>
        <v>45118.449571759258</v>
      </c>
      <c r="J14997" s="14"/>
      <c r="N14997" s="7">
        <v>44862.356145833335</v>
      </c>
      <c r="O14997" s="8">
        <v>3</v>
      </c>
      <c r="P14997" t="s">
        <v>12</v>
      </c>
    </row>
    <row r="14998" spans="5:16" x14ac:dyDescent="0.25">
      <c r="E14998" s="9" t="str">
        <f t="shared" si="270"/>
        <v>T-AT-64020-ESCC-A1519</v>
      </c>
      <c r="F14998" s="8"/>
      <c r="G14998" s="8" t="s">
        <v>58</v>
      </c>
      <c r="H14998" s="12"/>
      <c r="I14998" s="33" cm="1">
        <f t="array" ref="I14998">MAX(($G$2:$G$300000=G14998)*$N$2:$N$300000)</f>
        <v>45118.449571759258</v>
      </c>
      <c r="J14998" s="14"/>
      <c r="N14998" s="7">
        <v>44862.356145833335</v>
      </c>
      <c r="O14998" s="8">
        <v>4</v>
      </c>
      <c r="P14998" t="s">
        <v>12</v>
      </c>
    </row>
    <row r="14999" spans="5:16" x14ac:dyDescent="0.25">
      <c r="E14999" s="9" t="str">
        <f t="shared" si="270"/>
        <v>T-AT-64020-ESCC-A1519</v>
      </c>
      <c r="F14999" s="8"/>
      <c r="G14999" s="8" t="s">
        <v>58</v>
      </c>
      <c r="H14999" s="12"/>
      <c r="I14999" s="33" cm="1">
        <f t="array" ref="I14999">MAX(($G$2:$G$300000=G14999)*$N$2:$N$300000)</f>
        <v>45118.449571759258</v>
      </c>
      <c r="J14999" s="14"/>
      <c r="N14999" s="7">
        <v>45114.453148148146</v>
      </c>
      <c r="O14999" s="8">
        <v>1</v>
      </c>
      <c r="P14999" t="s">
        <v>12</v>
      </c>
    </row>
    <row r="15000" spans="5:16" x14ac:dyDescent="0.25">
      <c r="E15000" s="9" t="str">
        <f t="shared" si="270"/>
        <v>T-AT-64020-ESCC-A1519</v>
      </c>
      <c r="F15000" s="8"/>
      <c r="G15000" s="8" t="s">
        <v>58</v>
      </c>
      <c r="H15000" s="12"/>
      <c r="I15000" s="33" cm="1">
        <f t="array" ref="I15000">MAX(($G$2:$G$300000=G15000)*$N$2:$N$300000)</f>
        <v>45118.449571759258</v>
      </c>
      <c r="J15000" s="14"/>
      <c r="N15000" s="7">
        <v>45114.453159722223</v>
      </c>
      <c r="O15000" s="8">
        <v>1</v>
      </c>
      <c r="P15000" t="s">
        <v>12</v>
      </c>
    </row>
    <row r="15001" spans="5:16" x14ac:dyDescent="0.25">
      <c r="E15001" s="9" t="str">
        <f t="shared" si="270"/>
        <v>T-AT-64020-ESCC-A1519</v>
      </c>
      <c r="F15001" s="8"/>
      <c r="G15001" s="8" t="s">
        <v>58</v>
      </c>
      <c r="H15001" s="12"/>
      <c r="I15001" s="33" cm="1">
        <f t="array" ref="I15001">MAX(($G$2:$G$300000=G15001)*$N$2:$N$300000)</f>
        <v>45118.449571759258</v>
      </c>
      <c r="J15001" s="14"/>
      <c r="N15001" s="7">
        <v>45114.453159722223</v>
      </c>
      <c r="O15001" s="8">
        <v>2</v>
      </c>
      <c r="P15001" t="s">
        <v>12</v>
      </c>
    </row>
    <row r="15002" spans="5:16" x14ac:dyDescent="0.25">
      <c r="E15002" s="9" t="str">
        <f t="shared" si="270"/>
        <v>T-AT-64020-ESCC-A1519</v>
      </c>
      <c r="F15002" s="8"/>
      <c r="G15002" s="8" t="s">
        <v>58</v>
      </c>
      <c r="H15002" s="12"/>
      <c r="I15002" s="33" cm="1">
        <f t="array" ref="I15002">MAX(($G$2:$G$300000=G15002)*$N$2:$N$300000)</f>
        <v>45118.449571759258</v>
      </c>
      <c r="J15002" s="14"/>
      <c r="N15002" s="7">
        <v>45114.453159722223</v>
      </c>
      <c r="O15002" s="8">
        <v>3</v>
      </c>
      <c r="P15002" t="s">
        <v>12</v>
      </c>
    </row>
    <row r="15003" spans="5:16" x14ac:dyDescent="0.25">
      <c r="E15003" s="9" t="str">
        <f t="shared" si="270"/>
        <v>T-AT-64020-ESCC-A1519</v>
      </c>
      <c r="F15003" s="8"/>
      <c r="G15003" s="8" t="s">
        <v>58</v>
      </c>
      <c r="H15003" s="12"/>
      <c r="I15003" s="33" cm="1">
        <f t="array" ref="I15003">MAX(($G$2:$G$300000=G15003)*$N$2:$N$300000)</f>
        <v>45118.449571759258</v>
      </c>
      <c r="J15003" s="14"/>
      <c r="N15003" s="7">
        <v>45114.453159722223</v>
      </c>
      <c r="O15003" s="8">
        <v>4</v>
      </c>
      <c r="P15003" t="s">
        <v>12</v>
      </c>
    </row>
    <row r="15004" spans="5:16" x14ac:dyDescent="0.25">
      <c r="E15004" s="9" t="str">
        <f t="shared" si="270"/>
        <v>T-AT-64020-ESCC-A1519</v>
      </c>
      <c r="F15004" s="8"/>
      <c r="G15004" s="8" t="s">
        <v>58</v>
      </c>
      <c r="H15004" s="12"/>
      <c r="I15004" s="33" cm="1">
        <f t="array" ref="I15004">MAX(($G$2:$G$300000=G15004)*$N$2:$N$300000)</f>
        <v>45118.449571759258</v>
      </c>
      <c r="J15004" s="14"/>
      <c r="N15004" s="7">
        <v>45114.453159722223</v>
      </c>
      <c r="O15004" s="8">
        <v>5</v>
      </c>
      <c r="P15004" t="s">
        <v>12</v>
      </c>
    </row>
    <row r="15005" spans="5:16" x14ac:dyDescent="0.25">
      <c r="E15005" s="9" t="str">
        <f t="shared" si="270"/>
        <v>T-AT-64020-ESCC-A1519</v>
      </c>
      <c r="F15005" s="8"/>
      <c r="G15005" s="8" t="s">
        <v>58</v>
      </c>
      <c r="H15005" s="12"/>
      <c r="I15005" s="33" cm="1">
        <f t="array" ref="I15005">MAX(($G$2:$G$300000=G15005)*$N$2:$N$300000)</f>
        <v>45118.449571759258</v>
      </c>
      <c r="J15005" s="14"/>
      <c r="N15005" s="7">
        <v>45114.453159722223</v>
      </c>
      <c r="O15005" s="8">
        <v>6</v>
      </c>
      <c r="P15005" t="s">
        <v>12</v>
      </c>
    </row>
    <row r="15006" spans="5:16" x14ac:dyDescent="0.25">
      <c r="E15006" s="9" t="str">
        <f t="shared" si="270"/>
        <v>T-AT-64020-ESCC-A1519</v>
      </c>
      <c r="F15006" s="8"/>
      <c r="G15006" s="8" t="s">
        <v>58</v>
      </c>
      <c r="H15006" s="12"/>
      <c r="I15006" s="33" cm="1">
        <f t="array" ref="I15006">MAX(($G$2:$G$300000=G15006)*$N$2:$N$300000)</f>
        <v>45118.449571759258</v>
      </c>
      <c r="J15006" s="14"/>
      <c r="N15006" s="7">
        <v>45114.4531712963</v>
      </c>
      <c r="O15006" s="8">
        <v>1</v>
      </c>
      <c r="P15006" t="s">
        <v>12</v>
      </c>
    </row>
    <row r="15007" spans="5:16" x14ac:dyDescent="0.25">
      <c r="E15007" s="9" t="str">
        <f t="shared" si="270"/>
        <v>T-AT-64020-ESCC-A1519</v>
      </c>
      <c r="F15007" s="8"/>
      <c r="G15007" s="8" t="s">
        <v>58</v>
      </c>
      <c r="H15007" s="12"/>
      <c r="I15007" s="33" cm="1">
        <f t="array" ref="I15007">MAX(($G$2:$G$300000=G15007)*$N$2:$N$300000)</f>
        <v>45118.449571759258</v>
      </c>
      <c r="J15007" s="14"/>
      <c r="N15007" s="7">
        <v>45114.4531712963</v>
      </c>
      <c r="O15007" s="8">
        <v>2</v>
      </c>
      <c r="P15007" t="s">
        <v>12</v>
      </c>
    </row>
    <row r="15008" spans="5:16" x14ac:dyDescent="0.25">
      <c r="E15008" s="9" t="str">
        <f t="shared" si="270"/>
        <v>T-AT-64020-ESCC-A1519</v>
      </c>
      <c r="F15008" s="8"/>
      <c r="G15008" s="8" t="s">
        <v>58</v>
      </c>
      <c r="H15008" s="12"/>
      <c r="I15008" s="33" cm="1">
        <f t="array" ref="I15008">MAX(($G$2:$G$300000=G15008)*$N$2:$N$300000)</f>
        <v>45118.449571759258</v>
      </c>
      <c r="J15008" s="14"/>
      <c r="N15008" s="7">
        <v>45114.4531712963</v>
      </c>
      <c r="O15008" s="8">
        <v>3</v>
      </c>
      <c r="P15008" t="s">
        <v>12</v>
      </c>
    </row>
    <row r="15009" spans="5:16" x14ac:dyDescent="0.25">
      <c r="E15009" s="9" t="str">
        <f t="shared" si="270"/>
        <v>T-AT-64020-ESCC-A1519</v>
      </c>
      <c r="F15009" s="8"/>
      <c r="G15009" s="8" t="s">
        <v>58</v>
      </c>
      <c r="H15009" s="12"/>
      <c r="I15009" s="33" cm="1">
        <f t="array" ref="I15009">MAX(($G$2:$G$300000=G15009)*$N$2:$N$300000)</f>
        <v>45118.449571759258</v>
      </c>
      <c r="J15009" s="14"/>
      <c r="N15009" s="7">
        <v>43986.342118055552</v>
      </c>
      <c r="O15009" s="8">
        <v>1</v>
      </c>
      <c r="P15009" t="s">
        <v>12</v>
      </c>
    </row>
    <row r="15010" spans="5:16" x14ac:dyDescent="0.25">
      <c r="E15010" s="9" t="str">
        <f t="shared" si="270"/>
        <v>T-AT-64020-ESCC-A1519</v>
      </c>
      <c r="F15010" s="8"/>
      <c r="G15010" s="8" t="s">
        <v>58</v>
      </c>
      <c r="H15010" s="12"/>
      <c r="I15010" s="33" cm="1">
        <f t="array" ref="I15010">MAX(($G$2:$G$300000=G15010)*$N$2:$N$300000)</f>
        <v>45118.449571759258</v>
      </c>
      <c r="J15010" s="14"/>
      <c r="N15010" s="7">
        <v>43986.342118055552</v>
      </c>
      <c r="O15010" s="8">
        <v>2</v>
      </c>
      <c r="P15010" t="s">
        <v>12</v>
      </c>
    </row>
    <row r="15011" spans="5:16" x14ac:dyDescent="0.25">
      <c r="E15011" s="9" t="str">
        <f t="shared" si="270"/>
        <v>T-AT-64020-ESCC-A1519</v>
      </c>
      <c r="F15011" s="8"/>
      <c r="G15011" s="8" t="s">
        <v>58</v>
      </c>
      <c r="H15011" s="12"/>
      <c r="I15011" s="33" cm="1">
        <f t="array" ref="I15011">MAX(($G$2:$G$300000=G15011)*$N$2:$N$300000)</f>
        <v>45118.449571759258</v>
      </c>
      <c r="J15011" s="14"/>
      <c r="N15011" s="7">
        <v>43986.342118055552</v>
      </c>
      <c r="O15011" s="8">
        <v>3</v>
      </c>
      <c r="P15011" t="s">
        <v>12</v>
      </c>
    </row>
    <row r="15012" spans="5:16" x14ac:dyDescent="0.25">
      <c r="E15012" s="9" t="str">
        <f t="shared" si="270"/>
        <v>T-AT-64020-ESCC-A1519</v>
      </c>
      <c r="F15012" s="8"/>
      <c r="G15012" s="8" t="s">
        <v>58</v>
      </c>
      <c r="H15012" s="12"/>
      <c r="I15012" s="33" cm="1">
        <f t="array" ref="I15012">MAX(($G$2:$G$300000=G15012)*$N$2:$N$300000)</f>
        <v>45118.449571759258</v>
      </c>
      <c r="J15012" s="14"/>
      <c r="N15012" s="7">
        <v>43986.342118055552</v>
      </c>
      <c r="O15012" s="8">
        <v>4</v>
      </c>
      <c r="P15012" t="s">
        <v>12</v>
      </c>
    </row>
    <row r="15013" spans="5:16" x14ac:dyDescent="0.25">
      <c r="E15013" s="9" t="str">
        <f t="shared" si="270"/>
        <v>T-AT-64020-ESCC-A1519</v>
      </c>
      <c r="F15013" s="8"/>
      <c r="G15013" s="8" t="s">
        <v>58</v>
      </c>
      <c r="H15013" s="12"/>
      <c r="I15013" s="33" cm="1">
        <f t="array" ref="I15013">MAX(($G$2:$G$300000=G15013)*$N$2:$N$300000)</f>
        <v>45118.449571759258</v>
      </c>
      <c r="J15013" s="14"/>
      <c r="N15013" s="7">
        <v>43986.342118055552</v>
      </c>
      <c r="O15013" s="8">
        <v>5</v>
      </c>
      <c r="P15013" t="s">
        <v>12</v>
      </c>
    </row>
    <row r="15014" spans="5:16" x14ac:dyDescent="0.25">
      <c r="E15014" s="9" t="str">
        <f t="shared" si="270"/>
        <v>T-AT-64020-ESCC-A1519</v>
      </c>
      <c r="F15014" s="8"/>
      <c r="G15014" s="8" t="s">
        <v>58</v>
      </c>
      <c r="H15014" s="12"/>
      <c r="I15014" s="33" cm="1">
        <f t="array" ref="I15014">MAX(($G$2:$G$300000=G15014)*$N$2:$N$300000)</f>
        <v>45118.449571759258</v>
      </c>
      <c r="J15014" s="14"/>
      <c r="N15014" s="7">
        <v>43986.342118055552</v>
      </c>
      <c r="O15014" s="8">
        <v>6</v>
      </c>
      <c r="P15014" t="s">
        <v>12</v>
      </c>
    </row>
    <row r="15015" spans="5:16" x14ac:dyDescent="0.25">
      <c r="E15015" s="9" t="str">
        <f t="shared" si="270"/>
        <v>T-AT-64020-ESCC-A1519</v>
      </c>
      <c r="F15015" s="8"/>
      <c r="G15015" s="8" t="s">
        <v>58</v>
      </c>
      <c r="H15015" s="12"/>
      <c r="I15015" s="33" cm="1">
        <f t="array" ref="I15015">MAX(($G$2:$G$300000=G15015)*$N$2:$N$300000)</f>
        <v>45118.449571759258</v>
      </c>
      <c r="J15015" s="14"/>
      <c r="N15015" s="7">
        <v>43986.342118055552</v>
      </c>
      <c r="O15015" s="8">
        <v>7</v>
      </c>
      <c r="P15015" t="s">
        <v>12</v>
      </c>
    </row>
    <row r="15016" spans="5:16" x14ac:dyDescent="0.25">
      <c r="E15016" s="9" t="str">
        <f t="shared" si="270"/>
        <v>T-AT-64020-ESCC-A1519</v>
      </c>
      <c r="F15016" s="8"/>
      <c r="G15016" s="8" t="s">
        <v>58</v>
      </c>
      <c r="H15016" s="12"/>
      <c r="I15016" s="33" cm="1">
        <f t="array" ref="I15016">MAX(($G$2:$G$300000=G15016)*$N$2:$N$300000)</f>
        <v>45118.449571759258</v>
      </c>
      <c r="J15016" s="14"/>
      <c r="N15016" s="7">
        <v>43986.342118055552</v>
      </c>
      <c r="O15016" s="8">
        <v>8</v>
      </c>
      <c r="P15016" t="s">
        <v>12</v>
      </c>
    </row>
    <row r="15017" spans="5:16" x14ac:dyDescent="0.25">
      <c r="E15017" s="9" t="str">
        <f t="shared" si="270"/>
        <v>T-AT-64020-ESCC-A1519</v>
      </c>
      <c r="F15017" s="8"/>
      <c r="G15017" s="8" t="s">
        <v>58</v>
      </c>
      <c r="H15017" s="12"/>
      <c r="I15017" s="33" cm="1">
        <f t="array" ref="I15017">MAX(($G$2:$G$300000=G15017)*$N$2:$N$300000)</f>
        <v>45118.449571759258</v>
      </c>
      <c r="J15017" s="14"/>
      <c r="N15017" s="7">
        <v>43986.342118055552</v>
      </c>
      <c r="O15017" s="8">
        <v>9</v>
      </c>
      <c r="P15017" t="s">
        <v>12</v>
      </c>
    </row>
    <row r="15018" spans="5:16" x14ac:dyDescent="0.25">
      <c r="E15018" s="9" t="str">
        <f t="shared" si="270"/>
        <v>T-AT-64020-ESCC-A1519</v>
      </c>
      <c r="F15018" s="8"/>
      <c r="G15018" s="8" t="s">
        <v>58</v>
      </c>
      <c r="H15018" s="12"/>
      <c r="I15018" s="33" cm="1">
        <f t="array" ref="I15018">MAX(($G$2:$G$300000=G15018)*$N$2:$N$300000)</f>
        <v>45118.449571759258</v>
      </c>
      <c r="J15018" s="14"/>
      <c r="N15018" s="7">
        <v>43986.342118055552</v>
      </c>
      <c r="O15018" s="8">
        <v>10</v>
      </c>
      <c r="P15018" t="s">
        <v>12</v>
      </c>
    </row>
    <row r="15019" spans="5:16" x14ac:dyDescent="0.25">
      <c r="E15019" s="9" t="str">
        <f t="shared" si="270"/>
        <v>T-AT-64020-ESCC-A1519</v>
      </c>
      <c r="F15019" s="8"/>
      <c r="G15019" s="8" t="s">
        <v>58</v>
      </c>
      <c r="H15019" s="12"/>
      <c r="I15019" s="33" cm="1">
        <f t="array" ref="I15019">MAX(($G$2:$G$300000=G15019)*$N$2:$N$300000)</f>
        <v>45118.449571759258</v>
      </c>
      <c r="J15019" s="14"/>
      <c r="N15019" s="7">
        <v>43986.342118055552</v>
      </c>
      <c r="O15019" s="8">
        <v>11</v>
      </c>
      <c r="P15019" t="s">
        <v>12</v>
      </c>
    </row>
    <row r="15020" spans="5:16" x14ac:dyDescent="0.25">
      <c r="E15020" s="9" t="str">
        <f t="shared" si="270"/>
        <v>T-AT-64020-ESCC-A1519</v>
      </c>
      <c r="F15020" s="8"/>
      <c r="G15020" s="8" t="s">
        <v>58</v>
      </c>
      <c r="H15020" s="12"/>
      <c r="I15020" s="33" cm="1">
        <f t="array" ref="I15020">MAX(($G$2:$G$300000=G15020)*$N$2:$N$300000)</f>
        <v>45118.449571759258</v>
      </c>
      <c r="J15020" s="14"/>
      <c r="N15020" s="7">
        <v>43986.342118055552</v>
      </c>
      <c r="O15020" s="8">
        <v>12</v>
      </c>
      <c r="P15020" t="s">
        <v>12</v>
      </c>
    </row>
    <row r="15021" spans="5:16" x14ac:dyDescent="0.25">
      <c r="E15021" s="9" t="str">
        <f t="shared" si="270"/>
        <v>T-AT-64020-ESCC-A1519</v>
      </c>
      <c r="F15021" s="8"/>
      <c r="G15021" s="8" t="s">
        <v>58</v>
      </c>
      <c r="H15021" s="12"/>
      <c r="I15021" s="33" cm="1">
        <f t="array" ref="I15021">MAX(($G$2:$G$300000=G15021)*$N$2:$N$300000)</f>
        <v>45118.449571759258</v>
      </c>
      <c r="J15021" s="14"/>
      <c r="N15021" s="7">
        <v>43986.342118055552</v>
      </c>
      <c r="O15021" s="8">
        <v>13</v>
      </c>
      <c r="P15021" t="s">
        <v>12</v>
      </c>
    </row>
    <row r="15022" spans="5:16" x14ac:dyDescent="0.25">
      <c r="E15022" s="9" t="str">
        <f t="shared" si="270"/>
        <v>T-AT-64020-ESCC-A1519</v>
      </c>
      <c r="F15022" s="8"/>
      <c r="G15022" s="8" t="s">
        <v>58</v>
      </c>
      <c r="H15022" s="12"/>
      <c r="I15022" s="33" cm="1">
        <f t="array" ref="I15022">MAX(($G$2:$G$300000=G15022)*$N$2:$N$300000)</f>
        <v>45118.449571759258</v>
      </c>
      <c r="J15022" s="14"/>
      <c r="N15022" s="7">
        <v>43986.342118055552</v>
      </c>
      <c r="O15022" s="8">
        <v>14</v>
      </c>
      <c r="P15022" t="s">
        <v>12</v>
      </c>
    </row>
    <row r="15023" spans="5:16" x14ac:dyDescent="0.25">
      <c r="E15023" s="9" t="str">
        <f t="shared" si="270"/>
        <v>T-AT-64020-ESCC-A1519</v>
      </c>
      <c r="F15023" s="8"/>
      <c r="G15023" s="8" t="s">
        <v>58</v>
      </c>
      <c r="H15023" s="12"/>
      <c r="I15023" s="33" cm="1">
        <f t="array" ref="I15023">MAX(($G$2:$G$300000=G15023)*$N$2:$N$300000)</f>
        <v>45118.449571759258</v>
      </c>
      <c r="J15023" s="14"/>
      <c r="N15023" s="7">
        <v>43986.342118055552</v>
      </c>
      <c r="O15023" s="8">
        <v>15</v>
      </c>
      <c r="P15023" t="s">
        <v>12</v>
      </c>
    </row>
    <row r="15024" spans="5:16" x14ac:dyDescent="0.25">
      <c r="E15024" s="9" t="str">
        <f t="shared" si="270"/>
        <v>T-AT-64020-ESCC-A1519</v>
      </c>
      <c r="F15024" s="8"/>
      <c r="G15024" s="8" t="s">
        <v>58</v>
      </c>
      <c r="H15024" s="12"/>
      <c r="I15024" s="33" cm="1">
        <f t="array" ref="I15024">MAX(($G$2:$G$300000=G15024)*$N$2:$N$300000)</f>
        <v>45118.449571759258</v>
      </c>
      <c r="J15024" s="14"/>
      <c r="N15024" s="7">
        <v>44229.317731481482</v>
      </c>
      <c r="O15024" s="8">
        <v>1</v>
      </c>
      <c r="P15024" t="s">
        <v>13</v>
      </c>
    </row>
    <row r="15025" spans="5:16" x14ac:dyDescent="0.25">
      <c r="E15025" s="9" t="str">
        <f t="shared" si="270"/>
        <v>T-AT-64020-ESCC-A1519</v>
      </c>
      <c r="F15025" s="8"/>
      <c r="G15025" s="8" t="s">
        <v>58</v>
      </c>
      <c r="H15025" s="12"/>
      <c r="I15025" s="33" cm="1">
        <f t="array" ref="I15025">MAX(($G$2:$G$300000=G15025)*$N$2:$N$300000)</f>
        <v>45118.449571759258</v>
      </c>
      <c r="J15025" s="14"/>
      <c r="N15025" s="7">
        <v>44235.334004629629</v>
      </c>
      <c r="O15025" s="8">
        <v>1</v>
      </c>
      <c r="P15025" t="s">
        <v>13</v>
      </c>
    </row>
    <row r="15026" spans="5:16" x14ac:dyDescent="0.25">
      <c r="E15026" s="9" t="str">
        <f t="shared" si="270"/>
        <v>T-AT-64020-ESCC-A1519</v>
      </c>
      <c r="F15026" s="8"/>
      <c r="G15026" s="8" t="s">
        <v>58</v>
      </c>
      <c r="H15026" s="12"/>
      <c r="I15026" s="33" cm="1">
        <f t="array" ref="I15026">MAX(($G$2:$G$300000=G15026)*$N$2:$N$300000)</f>
        <v>45118.449571759258</v>
      </c>
      <c r="J15026" s="14"/>
      <c r="N15026" s="7">
        <v>44235.345567129632</v>
      </c>
      <c r="O15026" s="8">
        <v>1</v>
      </c>
      <c r="P15026" t="s">
        <v>13</v>
      </c>
    </row>
    <row r="15027" spans="5:16" x14ac:dyDescent="0.25">
      <c r="E15027" s="9" t="str">
        <f t="shared" si="270"/>
        <v>T-AT-64020-ESCC-A1519</v>
      </c>
      <c r="F15027" s="8"/>
      <c r="G15027" s="8" t="s">
        <v>58</v>
      </c>
      <c r="H15027" s="12"/>
      <c r="I15027" s="33" cm="1">
        <f t="array" ref="I15027">MAX(($G$2:$G$300000=G15027)*$N$2:$N$300000)</f>
        <v>45118.449571759258</v>
      </c>
      <c r="J15027" s="14"/>
      <c r="N15027" s="7">
        <v>44235.368287037039</v>
      </c>
      <c r="O15027" s="8">
        <v>1</v>
      </c>
      <c r="P15027" t="s">
        <v>13</v>
      </c>
    </row>
    <row r="15028" spans="5:16" x14ac:dyDescent="0.25">
      <c r="E15028" s="9" t="str">
        <f t="shared" si="270"/>
        <v>T-AT-64020-ESCC-A1519</v>
      </c>
      <c r="F15028" s="8"/>
      <c r="G15028" s="8" t="s">
        <v>58</v>
      </c>
      <c r="H15028" s="12"/>
      <c r="I15028" s="33" cm="1">
        <f t="array" ref="I15028">MAX(($G$2:$G$300000=G15028)*$N$2:$N$300000)</f>
        <v>45118.449571759258</v>
      </c>
      <c r="J15028" s="14"/>
      <c r="N15028" s="7">
        <v>44235.384293981479</v>
      </c>
      <c r="O15028" s="8">
        <v>1</v>
      </c>
      <c r="P15028" t="s">
        <v>13</v>
      </c>
    </row>
    <row r="15029" spans="5:16" x14ac:dyDescent="0.25">
      <c r="E15029" s="9" t="str">
        <f t="shared" ref="E15029:E15092" si="271">+G15029&amp;H15029</f>
        <v>T-AT-64020-ESCC-A1519</v>
      </c>
      <c r="F15029" s="8"/>
      <c r="G15029" s="8" t="s">
        <v>58</v>
      </c>
      <c r="H15029" s="12"/>
      <c r="I15029" s="33" cm="1">
        <f t="array" ref="I15029">MAX(($G$2:$G$300000=G15029)*$N$2:$N$300000)</f>
        <v>45118.449571759258</v>
      </c>
      <c r="J15029" s="14"/>
      <c r="N15029" s="7">
        <v>44235.400763888887</v>
      </c>
      <c r="O15029" s="8">
        <v>1</v>
      </c>
      <c r="P15029" t="s">
        <v>13</v>
      </c>
    </row>
    <row r="15030" spans="5:16" x14ac:dyDescent="0.25">
      <c r="E15030" s="9" t="str">
        <f t="shared" si="271"/>
        <v>T-AT-64020-ESCC-A1519</v>
      </c>
      <c r="F15030" s="8"/>
      <c r="G15030" s="8" t="s">
        <v>58</v>
      </c>
      <c r="H15030" s="12"/>
      <c r="I15030" s="33" cm="1">
        <f t="array" ref="I15030">MAX(($G$2:$G$300000=G15030)*$N$2:$N$300000)</f>
        <v>45118.449571759258</v>
      </c>
      <c r="J15030" s="14"/>
      <c r="N15030" s="7">
        <v>44600.478900462964</v>
      </c>
      <c r="O15030" s="8">
        <v>1</v>
      </c>
      <c r="P15030" t="s">
        <v>13</v>
      </c>
    </row>
    <row r="15031" spans="5:16" x14ac:dyDescent="0.25">
      <c r="E15031" s="9" t="str">
        <f t="shared" si="271"/>
        <v>T-AT-64020-ESCC-A1519</v>
      </c>
      <c r="F15031" s="8"/>
      <c r="G15031" s="8" t="s">
        <v>58</v>
      </c>
      <c r="H15031" s="12"/>
      <c r="I15031" s="33" cm="1">
        <f t="array" ref="I15031">MAX(($G$2:$G$300000=G15031)*$N$2:$N$300000)</f>
        <v>45118.449571759258</v>
      </c>
      <c r="J15031" s="14"/>
      <c r="N15031" s="7">
        <v>44600.53429398148</v>
      </c>
      <c r="O15031" s="8">
        <v>1</v>
      </c>
      <c r="P15031" t="s">
        <v>13</v>
      </c>
    </row>
    <row r="15032" spans="5:16" x14ac:dyDescent="0.25">
      <c r="E15032" s="9" t="str">
        <f t="shared" si="271"/>
        <v>T-AT-64020-ESCC-A1519</v>
      </c>
      <c r="F15032" s="8"/>
      <c r="G15032" s="8" t="s">
        <v>58</v>
      </c>
      <c r="H15032" s="12"/>
      <c r="I15032" s="33" cm="1">
        <f t="array" ref="I15032">MAX(($G$2:$G$300000=G15032)*$N$2:$N$300000)</f>
        <v>45118.449571759258</v>
      </c>
      <c r="J15032" s="14"/>
      <c r="N15032" s="7">
        <v>44600.544687499998</v>
      </c>
      <c r="O15032" s="8">
        <v>1</v>
      </c>
      <c r="P15032" t="s">
        <v>13</v>
      </c>
    </row>
    <row r="15033" spans="5:16" x14ac:dyDescent="0.25">
      <c r="E15033" s="9" t="str">
        <f t="shared" si="271"/>
        <v>T-AT-64020-ESCC-A1519</v>
      </c>
      <c r="F15033" s="8"/>
      <c r="G15033" s="8" t="s">
        <v>58</v>
      </c>
      <c r="H15033" s="12"/>
      <c r="I15033" s="33" cm="1">
        <f t="array" ref="I15033">MAX(($G$2:$G$300000=G15033)*$N$2:$N$300000)</f>
        <v>45118.449571759258</v>
      </c>
      <c r="J15033" s="14"/>
      <c r="N15033" s="7">
        <v>44706.622893518521</v>
      </c>
      <c r="O15033" s="8">
        <v>1</v>
      </c>
      <c r="P15033" t="s">
        <v>13</v>
      </c>
    </row>
    <row r="15034" spans="5:16" x14ac:dyDescent="0.25">
      <c r="E15034" s="9" t="str">
        <f t="shared" si="271"/>
        <v>T-AT-64020-ESCC-A1519</v>
      </c>
      <c r="F15034" s="8"/>
      <c r="G15034" s="8" t="s">
        <v>58</v>
      </c>
      <c r="H15034" s="12"/>
      <c r="I15034" s="33" cm="1">
        <f t="array" ref="I15034">MAX(($G$2:$G$300000=G15034)*$N$2:$N$300000)</f>
        <v>45118.449571759258</v>
      </c>
      <c r="J15034" s="14"/>
      <c r="N15034" s="7">
        <v>44719.600995370369</v>
      </c>
      <c r="O15034" s="8">
        <v>1</v>
      </c>
      <c r="P15034" t="s">
        <v>13</v>
      </c>
    </row>
    <row r="15035" spans="5:16" x14ac:dyDescent="0.25">
      <c r="E15035" s="9" t="str">
        <f t="shared" si="271"/>
        <v>T-AT-64020-ESCC-A1519</v>
      </c>
      <c r="F15035" s="8"/>
      <c r="G15035" s="8" t="s">
        <v>58</v>
      </c>
      <c r="H15035" s="12"/>
      <c r="I15035" s="33" cm="1">
        <f t="array" ref="I15035">MAX(($G$2:$G$300000=G15035)*$N$2:$N$300000)</f>
        <v>45118.449571759258</v>
      </c>
      <c r="J15035" s="14"/>
      <c r="N15035" s="7">
        <v>44720.485451388886</v>
      </c>
      <c r="O15035" s="8">
        <v>1</v>
      </c>
      <c r="P15035" t="s">
        <v>13</v>
      </c>
    </row>
    <row r="15036" spans="5:16" x14ac:dyDescent="0.25">
      <c r="E15036" s="9" t="str">
        <f t="shared" si="271"/>
        <v>T-AT-64020-ESCC-A1519</v>
      </c>
      <c r="F15036" s="8"/>
      <c r="G15036" s="8" t="s">
        <v>58</v>
      </c>
      <c r="H15036" s="12"/>
      <c r="I15036" s="33" cm="1">
        <f t="array" ref="I15036">MAX(($G$2:$G$300000=G15036)*$N$2:$N$300000)</f>
        <v>45118.449571759258</v>
      </c>
      <c r="J15036" s="14"/>
      <c r="N15036" s="7">
        <v>44720.511006944442</v>
      </c>
      <c r="O15036" s="8">
        <v>1</v>
      </c>
      <c r="P15036" t="s">
        <v>13</v>
      </c>
    </row>
    <row r="15037" spans="5:16" x14ac:dyDescent="0.25">
      <c r="E15037" s="9" t="str">
        <f t="shared" si="271"/>
        <v>T-AT-64020-ESCC-A1519</v>
      </c>
      <c r="F15037" s="8"/>
      <c r="G15037" s="8" t="s">
        <v>58</v>
      </c>
      <c r="H15037" s="12"/>
      <c r="I15037" s="33" cm="1">
        <f t="array" ref="I15037">MAX(($G$2:$G$300000=G15037)*$N$2:$N$300000)</f>
        <v>45118.449571759258</v>
      </c>
      <c r="J15037" s="14"/>
      <c r="N15037" s="7">
        <v>44720.57236111111</v>
      </c>
      <c r="O15037" s="8">
        <v>1</v>
      </c>
      <c r="P15037" t="s">
        <v>13</v>
      </c>
    </row>
    <row r="15038" spans="5:16" x14ac:dyDescent="0.25">
      <c r="E15038" s="9" t="str">
        <f t="shared" si="271"/>
        <v>T-AT-64020-ESCC-A1519</v>
      </c>
      <c r="F15038" s="8"/>
      <c r="G15038" s="8" t="s">
        <v>58</v>
      </c>
      <c r="H15038" s="12"/>
      <c r="I15038" s="33" cm="1">
        <f t="array" ref="I15038">MAX(($G$2:$G$300000=G15038)*$N$2:$N$300000)</f>
        <v>45118.449571759258</v>
      </c>
      <c r="J15038" s="14"/>
      <c r="N15038" s="7">
        <v>44720.590289351851</v>
      </c>
      <c r="O15038" s="8">
        <v>1</v>
      </c>
      <c r="P15038" t="s">
        <v>13</v>
      </c>
    </row>
    <row r="15039" spans="5:16" x14ac:dyDescent="0.25">
      <c r="E15039" s="9" t="str">
        <f t="shared" si="271"/>
        <v>T-AT-64020-ESCC-A1519</v>
      </c>
      <c r="F15039" s="8"/>
      <c r="G15039" s="8" t="s">
        <v>58</v>
      </c>
      <c r="H15039" s="12"/>
      <c r="I15039" s="33" cm="1">
        <f t="array" ref="I15039">MAX(($G$2:$G$300000=G15039)*$N$2:$N$300000)</f>
        <v>45118.449571759258</v>
      </c>
      <c r="J15039" s="14"/>
      <c r="N15039" s="7">
        <v>44782.562719907408</v>
      </c>
      <c r="O15039" s="8">
        <v>1</v>
      </c>
      <c r="P15039" t="s">
        <v>12</v>
      </c>
    </row>
    <row r="15040" spans="5:16" x14ac:dyDescent="0.25">
      <c r="E15040" s="9" t="str">
        <f t="shared" si="271"/>
        <v>T-AT-64020-ESCC-A1519</v>
      </c>
      <c r="F15040" s="8"/>
      <c r="G15040" s="8" t="s">
        <v>58</v>
      </c>
      <c r="H15040" s="12"/>
      <c r="I15040" s="33" cm="1">
        <f t="array" ref="I15040">MAX(($G$2:$G$300000=G15040)*$N$2:$N$300000)</f>
        <v>45118.449571759258</v>
      </c>
      <c r="J15040" s="14"/>
      <c r="N15040" s="7">
        <v>44782.562719907408</v>
      </c>
      <c r="O15040" s="8">
        <v>2</v>
      </c>
      <c r="P15040" t="s">
        <v>12</v>
      </c>
    </row>
    <row r="15041" spans="5:16" x14ac:dyDescent="0.25">
      <c r="E15041" s="9" t="str">
        <f t="shared" si="271"/>
        <v>T-AT-64020-ESCC-A1519</v>
      </c>
      <c r="F15041" s="8"/>
      <c r="G15041" s="8" t="s">
        <v>58</v>
      </c>
      <c r="H15041" s="12"/>
      <c r="I15041" s="33" cm="1">
        <f t="array" ref="I15041">MAX(($G$2:$G$300000=G15041)*$N$2:$N$300000)</f>
        <v>45118.449571759258</v>
      </c>
      <c r="J15041" s="14"/>
      <c r="N15041" s="7">
        <v>44782.562719907408</v>
      </c>
      <c r="O15041" s="8">
        <v>3</v>
      </c>
      <c r="P15041" t="s">
        <v>12</v>
      </c>
    </row>
    <row r="15042" spans="5:16" x14ac:dyDescent="0.25">
      <c r="E15042" s="9" t="str">
        <f t="shared" si="271"/>
        <v>T-AT-64020-ESCC-A1519</v>
      </c>
      <c r="F15042" s="8"/>
      <c r="G15042" s="8" t="s">
        <v>58</v>
      </c>
      <c r="H15042" s="12"/>
      <c r="I15042" s="33" cm="1">
        <f t="array" ref="I15042">MAX(($G$2:$G$300000=G15042)*$N$2:$N$300000)</f>
        <v>45118.449571759258</v>
      </c>
      <c r="J15042" s="14"/>
      <c r="N15042" s="7">
        <v>44782.562719907408</v>
      </c>
      <c r="O15042" s="8">
        <v>4</v>
      </c>
      <c r="P15042" t="s">
        <v>12</v>
      </c>
    </row>
    <row r="15043" spans="5:16" x14ac:dyDescent="0.25">
      <c r="E15043" s="9" t="str">
        <f t="shared" si="271"/>
        <v>T-AT-64020-ESCC-A1519</v>
      </c>
      <c r="F15043" s="8"/>
      <c r="G15043" s="8" t="s">
        <v>58</v>
      </c>
      <c r="H15043" s="12"/>
      <c r="I15043" s="33" cm="1">
        <f t="array" ref="I15043">MAX(($G$2:$G$300000=G15043)*$N$2:$N$300000)</f>
        <v>45118.449571759258</v>
      </c>
      <c r="J15043" s="14"/>
      <c r="N15043" s="7">
        <v>44782.562719907408</v>
      </c>
      <c r="O15043" s="8">
        <v>5</v>
      </c>
      <c r="P15043" t="s">
        <v>12</v>
      </c>
    </row>
    <row r="15044" spans="5:16" x14ac:dyDescent="0.25">
      <c r="E15044" s="9" t="str">
        <f t="shared" si="271"/>
        <v>T-AT-64020-ESCC-A1519</v>
      </c>
      <c r="F15044" s="8"/>
      <c r="G15044" s="8" t="s">
        <v>58</v>
      </c>
      <c r="H15044" s="12"/>
      <c r="I15044" s="33" cm="1">
        <f t="array" ref="I15044">MAX(($G$2:$G$300000=G15044)*$N$2:$N$300000)</f>
        <v>45118.449571759258</v>
      </c>
      <c r="J15044" s="14"/>
      <c r="N15044" s="7">
        <v>44782.562719907408</v>
      </c>
      <c r="O15044" s="8">
        <v>6</v>
      </c>
      <c r="P15044" t="s">
        <v>12</v>
      </c>
    </row>
    <row r="15045" spans="5:16" x14ac:dyDescent="0.25">
      <c r="E15045" s="9" t="str">
        <f t="shared" si="271"/>
        <v>T-AT-64020-ESCC-A1519</v>
      </c>
      <c r="F15045" s="8"/>
      <c r="G15045" s="8" t="s">
        <v>58</v>
      </c>
      <c r="H15045" s="12"/>
      <c r="I15045" s="33" cm="1">
        <f t="array" ref="I15045">MAX(($G$2:$G$300000=G15045)*$N$2:$N$300000)</f>
        <v>45118.449571759258</v>
      </c>
      <c r="J15045" s="14"/>
      <c r="N15045" s="7">
        <v>44782.562719907408</v>
      </c>
      <c r="O15045" s="8">
        <v>7</v>
      </c>
      <c r="P15045" t="s">
        <v>12</v>
      </c>
    </row>
    <row r="15046" spans="5:16" x14ac:dyDescent="0.25">
      <c r="E15046" s="9" t="str">
        <f t="shared" si="271"/>
        <v>T-AT-64020-ESCC-A1519</v>
      </c>
      <c r="F15046" s="8"/>
      <c r="G15046" s="8" t="s">
        <v>58</v>
      </c>
      <c r="H15046" s="12"/>
      <c r="I15046" s="33" cm="1">
        <f t="array" ref="I15046">MAX(($G$2:$G$300000=G15046)*$N$2:$N$300000)</f>
        <v>45118.449571759258</v>
      </c>
      <c r="J15046" s="14"/>
      <c r="N15046" s="7">
        <v>44782.562719907408</v>
      </c>
      <c r="O15046" s="8">
        <v>8</v>
      </c>
      <c r="P15046" t="s">
        <v>12</v>
      </c>
    </row>
    <row r="15047" spans="5:16" x14ac:dyDescent="0.25">
      <c r="E15047" s="9" t="str">
        <f t="shared" si="271"/>
        <v>T-AT-64020-ESCC-A1519</v>
      </c>
      <c r="F15047" s="8"/>
      <c r="G15047" s="8" t="s">
        <v>58</v>
      </c>
      <c r="H15047" s="12"/>
      <c r="I15047" s="33" cm="1">
        <f t="array" ref="I15047">MAX(($G$2:$G$300000=G15047)*$N$2:$N$300000)</f>
        <v>45118.449571759258</v>
      </c>
      <c r="J15047" s="14"/>
      <c r="N15047" s="7">
        <v>44782.562719907408</v>
      </c>
      <c r="O15047" s="8">
        <v>9</v>
      </c>
      <c r="P15047" t="s">
        <v>12</v>
      </c>
    </row>
    <row r="15048" spans="5:16" x14ac:dyDescent="0.25">
      <c r="E15048" s="9" t="str">
        <f t="shared" si="271"/>
        <v>T-AT-64020-ESCC-A1519</v>
      </c>
      <c r="F15048" s="8"/>
      <c r="G15048" s="8" t="s">
        <v>58</v>
      </c>
      <c r="H15048" s="12"/>
      <c r="I15048" s="33" cm="1">
        <f t="array" ref="I15048">MAX(($G$2:$G$300000=G15048)*$N$2:$N$300000)</f>
        <v>45118.449571759258</v>
      </c>
      <c r="J15048" s="14"/>
      <c r="N15048" s="7">
        <v>44782.562719907408</v>
      </c>
      <c r="O15048" s="8">
        <v>10</v>
      </c>
      <c r="P15048" t="s">
        <v>12</v>
      </c>
    </row>
    <row r="15049" spans="5:16" x14ac:dyDescent="0.25">
      <c r="E15049" s="9" t="str">
        <f t="shared" si="271"/>
        <v>T-AT-64020-ESCC-A1519</v>
      </c>
      <c r="F15049" s="8"/>
      <c r="G15049" s="8" t="s">
        <v>58</v>
      </c>
      <c r="H15049" s="12"/>
      <c r="I15049" s="33" cm="1">
        <f t="array" ref="I15049">MAX(($G$2:$G$300000=G15049)*$N$2:$N$300000)</f>
        <v>45118.449571759258</v>
      </c>
      <c r="J15049" s="14"/>
      <c r="N15049" s="7">
        <v>44782.562719907408</v>
      </c>
      <c r="O15049" s="8">
        <v>11</v>
      </c>
      <c r="P15049" t="s">
        <v>12</v>
      </c>
    </row>
    <row r="15050" spans="5:16" x14ac:dyDescent="0.25">
      <c r="E15050" s="9" t="str">
        <f t="shared" si="271"/>
        <v>T-AT-64020-ESCC-A1519</v>
      </c>
      <c r="F15050" s="8"/>
      <c r="G15050" s="8" t="s">
        <v>58</v>
      </c>
      <c r="H15050" s="12"/>
      <c r="I15050" s="33" cm="1">
        <f t="array" ref="I15050">MAX(($G$2:$G$300000=G15050)*$N$2:$N$300000)</f>
        <v>45118.449571759258</v>
      </c>
      <c r="J15050" s="14"/>
      <c r="N15050" s="7">
        <v>44782.562719907408</v>
      </c>
      <c r="O15050" s="8">
        <v>12</v>
      </c>
      <c r="P15050" t="s">
        <v>12</v>
      </c>
    </row>
    <row r="15051" spans="5:16" x14ac:dyDescent="0.25">
      <c r="E15051" s="9" t="str">
        <f t="shared" si="271"/>
        <v>T-AT-64020-ESCC-A1519</v>
      </c>
      <c r="F15051" s="8"/>
      <c r="G15051" s="8" t="s">
        <v>58</v>
      </c>
      <c r="H15051" s="12"/>
      <c r="I15051" s="33" cm="1">
        <f t="array" ref="I15051">MAX(($G$2:$G$300000=G15051)*$N$2:$N$300000)</f>
        <v>45118.449571759258</v>
      </c>
      <c r="J15051" s="14"/>
      <c r="N15051" s="7">
        <v>44782.562719907408</v>
      </c>
      <c r="O15051" s="8">
        <v>13</v>
      </c>
      <c r="P15051" t="s">
        <v>12</v>
      </c>
    </row>
    <row r="15052" spans="5:16" x14ac:dyDescent="0.25">
      <c r="E15052" s="9" t="str">
        <f t="shared" si="271"/>
        <v>T-AT-64020-ESCC-A1519</v>
      </c>
      <c r="F15052" s="8"/>
      <c r="G15052" s="8" t="s">
        <v>58</v>
      </c>
      <c r="H15052" s="12"/>
      <c r="I15052" s="33" cm="1">
        <f t="array" ref="I15052">MAX(($G$2:$G$300000=G15052)*$N$2:$N$300000)</f>
        <v>45118.449571759258</v>
      </c>
      <c r="J15052" s="14"/>
      <c r="N15052" s="7">
        <v>44782.562719907408</v>
      </c>
      <c r="O15052" s="8">
        <v>14</v>
      </c>
      <c r="P15052" t="s">
        <v>12</v>
      </c>
    </row>
    <row r="15053" spans="5:16" x14ac:dyDescent="0.25">
      <c r="E15053" s="9" t="str">
        <f t="shared" si="271"/>
        <v>T-AT-64020-ESCC-A1519</v>
      </c>
      <c r="F15053" s="8"/>
      <c r="G15053" s="8" t="s">
        <v>58</v>
      </c>
      <c r="H15053" s="12"/>
      <c r="I15053" s="33" cm="1">
        <f t="array" ref="I15053">MAX(($G$2:$G$300000=G15053)*$N$2:$N$300000)</f>
        <v>45118.449571759258</v>
      </c>
      <c r="J15053" s="14"/>
      <c r="N15053" s="7">
        <v>44782.562719907408</v>
      </c>
      <c r="O15053" s="8">
        <v>15</v>
      </c>
      <c r="P15053" t="s">
        <v>12</v>
      </c>
    </row>
    <row r="15054" spans="5:16" x14ac:dyDescent="0.25">
      <c r="E15054" s="9" t="str">
        <f t="shared" si="271"/>
        <v>T-AT-64020-ESCC-A1519</v>
      </c>
      <c r="F15054" s="8"/>
      <c r="G15054" s="8" t="s">
        <v>58</v>
      </c>
      <c r="H15054" s="12"/>
      <c r="I15054" s="33" cm="1">
        <f t="array" ref="I15054">MAX(($G$2:$G$300000=G15054)*$N$2:$N$300000)</f>
        <v>45118.449571759258</v>
      </c>
      <c r="J15054" s="14"/>
      <c r="N15054" s="7">
        <v>44782.562719907408</v>
      </c>
      <c r="O15054" s="8">
        <v>16</v>
      </c>
      <c r="P15054" t="s">
        <v>12</v>
      </c>
    </row>
    <row r="15055" spans="5:16" x14ac:dyDescent="0.25">
      <c r="E15055" s="9" t="str">
        <f t="shared" si="271"/>
        <v>T-AT-64020-ESCC-A1519</v>
      </c>
      <c r="F15055" s="8"/>
      <c r="G15055" s="8" t="s">
        <v>58</v>
      </c>
      <c r="H15055" s="12"/>
      <c r="I15055" s="33" cm="1">
        <f t="array" ref="I15055">MAX(($G$2:$G$300000=G15055)*$N$2:$N$300000)</f>
        <v>45118.449571759258</v>
      </c>
      <c r="J15055" s="14"/>
      <c r="N15055" s="7">
        <v>44782.562719907408</v>
      </c>
      <c r="O15055" s="8">
        <v>17</v>
      </c>
      <c r="P15055" t="s">
        <v>12</v>
      </c>
    </row>
    <row r="15056" spans="5:16" x14ac:dyDescent="0.25">
      <c r="E15056" s="9" t="str">
        <f t="shared" si="271"/>
        <v>T-AT-64020-ESCC-A1519</v>
      </c>
      <c r="F15056" s="8"/>
      <c r="G15056" s="8" t="s">
        <v>58</v>
      </c>
      <c r="H15056" s="12"/>
      <c r="I15056" s="33" cm="1">
        <f t="array" ref="I15056">MAX(($G$2:$G$300000=G15056)*$N$2:$N$300000)</f>
        <v>45118.449571759258</v>
      </c>
      <c r="J15056" s="14"/>
      <c r="N15056" s="7">
        <v>44782.562719907408</v>
      </c>
      <c r="O15056" s="8">
        <v>18</v>
      </c>
      <c r="P15056" t="s">
        <v>12</v>
      </c>
    </row>
    <row r="15057" spans="5:16" x14ac:dyDescent="0.25">
      <c r="E15057" s="9" t="str">
        <f t="shared" si="271"/>
        <v>T-AT-64020-ESCC-A1519</v>
      </c>
      <c r="F15057" s="8"/>
      <c r="G15057" s="8" t="s">
        <v>58</v>
      </c>
      <c r="H15057" s="12"/>
      <c r="I15057" s="33" cm="1">
        <f t="array" ref="I15057">MAX(($G$2:$G$300000=G15057)*$N$2:$N$300000)</f>
        <v>45118.449571759258</v>
      </c>
      <c r="J15057" s="14"/>
      <c r="N15057" s="7">
        <v>44782.562719907408</v>
      </c>
      <c r="O15057" s="8">
        <v>19</v>
      </c>
      <c r="P15057" t="s">
        <v>12</v>
      </c>
    </row>
    <row r="15058" spans="5:16" x14ac:dyDescent="0.25">
      <c r="E15058" s="9" t="str">
        <f t="shared" si="271"/>
        <v>T-AT-64020-ESCC-A1519</v>
      </c>
      <c r="F15058" s="8"/>
      <c r="G15058" s="8" t="s">
        <v>58</v>
      </c>
      <c r="H15058" s="12"/>
      <c r="I15058" s="33" cm="1">
        <f t="array" ref="I15058">MAX(($G$2:$G$300000=G15058)*$N$2:$N$300000)</f>
        <v>45118.449571759258</v>
      </c>
      <c r="J15058" s="14"/>
      <c r="N15058" s="7">
        <v>44782.562719907408</v>
      </c>
      <c r="O15058" s="8">
        <v>20</v>
      </c>
      <c r="P15058" t="s">
        <v>12</v>
      </c>
    </row>
    <row r="15059" spans="5:16" x14ac:dyDescent="0.25">
      <c r="E15059" s="9" t="str">
        <f t="shared" si="271"/>
        <v>T-AT-64020-ESCC-A1519</v>
      </c>
      <c r="F15059" s="8"/>
      <c r="G15059" s="8" t="s">
        <v>58</v>
      </c>
      <c r="H15059" s="12"/>
      <c r="I15059" s="33" cm="1">
        <f t="array" ref="I15059">MAX(($G$2:$G$300000=G15059)*$N$2:$N$300000)</f>
        <v>45118.449571759258</v>
      </c>
      <c r="J15059" s="14"/>
      <c r="N15059" s="7">
        <v>44782.562719907408</v>
      </c>
      <c r="O15059" s="8">
        <v>21</v>
      </c>
      <c r="P15059" t="s">
        <v>12</v>
      </c>
    </row>
    <row r="15060" spans="5:16" x14ac:dyDescent="0.25">
      <c r="E15060" s="9" t="str">
        <f t="shared" si="271"/>
        <v>T-AT-64020-ESCC-A1519</v>
      </c>
      <c r="F15060" s="8"/>
      <c r="G15060" s="8" t="s">
        <v>58</v>
      </c>
      <c r="H15060" s="12"/>
      <c r="I15060" s="33" cm="1">
        <f t="array" ref="I15060">MAX(($G$2:$G$300000=G15060)*$N$2:$N$300000)</f>
        <v>45118.449571759258</v>
      </c>
      <c r="J15060" s="14"/>
      <c r="N15060" s="7">
        <v>44782.562719907408</v>
      </c>
      <c r="O15060" s="8">
        <v>22</v>
      </c>
      <c r="P15060" t="s">
        <v>12</v>
      </c>
    </row>
    <row r="15061" spans="5:16" x14ac:dyDescent="0.25">
      <c r="E15061" s="9" t="str">
        <f t="shared" si="271"/>
        <v>T-AT-64020-ESCC-A1519</v>
      </c>
      <c r="F15061" s="8"/>
      <c r="G15061" s="8" t="s">
        <v>58</v>
      </c>
      <c r="H15061" s="12"/>
      <c r="I15061" s="33" cm="1">
        <f t="array" ref="I15061">MAX(($G$2:$G$300000=G15061)*$N$2:$N$300000)</f>
        <v>45118.449571759258</v>
      </c>
      <c r="J15061" s="14"/>
      <c r="N15061" s="7">
        <v>44782.562719907408</v>
      </c>
      <c r="O15061" s="8">
        <v>23</v>
      </c>
      <c r="P15061" t="s">
        <v>12</v>
      </c>
    </row>
    <row r="15062" spans="5:16" x14ac:dyDescent="0.25">
      <c r="E15062" s="9" t="str">
        <f t="shared" si="271"/>
        <v>T-AT-64020-ESCC-A1519</v>
      </c>
      <c r="F15062" s="8"/>
      <c r="G15062" s="8" t="s">
        <v>58</v>
      </c>
      <c r="H15062" s="12"/>
      <c r="I15062" s="33" cm="1">
        <f t="array" ref="I15062">MAX(($G$2:$G$300000=G15062)*$N$2:$N$300000)</f>
        <v>45118.449571759258</v>
      </c>
      <c r="J15062" s="14"/>
      <c r="N15062" s="7">
        <v>44782.562719907408</v>
      </c>
      <c r="O15062" s="8">
        <v>24</v>
      </c>
      <c r="P15062" t="s">
        <v>12</v>
      </c>
    </row>
    <row r="15063" spans="5:16" x14ac:dyDescent="0.25">
      <c r="E15063" s="9" t="str">
        <f t="shared" si="271"/>
        <v>T-AT-64020-ESCC-A1519</v>
      </c>
      <c r="F15063" s="8"/>
      <c r="G15063" s="8" t="s">
        <v>58</v>
      </c>
      <c r="H15063" s="12"/>
      <c r="I15063" s="33" cm="1">
        <f t="array" ref="I15063">MAX(($G$2:$G$300000=G15063)*$N$2:$N$300000)</f>
        <v>45118.449571759258</v>
      </c>
      <c r="J15063" s="14"/>
      <c r="N15063" s="7">
        <v>44782.562719907408</v>
      </c>
      <c r="O15063" s="8">
        <v>25</v>
      </c>
      <c r="P15063" t="s">
        <v>12</v>
      </c>
    </row>
    <row r="15064" spans="5:16" x14ac:dyDescent="0.25">
      <c r="E15064" s="9" t="str">
        <f t="shared" si="271"/>
        <v>T-AT-64020-ESCC-A1519</v>
      </c>
      <c r="F15064" s="8"/>
      <c r="G15064" s="8" t="s">
        <v>58</v>
      </c>
      <c r="H15064" s="12"/>
      <c r="I15064" s="33" cm="1">
        <f t="array" ref="I15064">MAX(($G$2:$G$300000=G15064)*$N$2:$N$300000)</f>
        <v>45118.449571759258</v>
      </c>
      <c r="J15064" s="14"/>
      <c r="N15064" s="7">
        <v>44782.562719907408</v>
      </c>
      <c r="O15064" s="8">
        <v>26</v>
      </c>
      <c r="P15064" t="s">
        <v>12</v>
      </c>
    </row>
    <row r="15065" spans="5:16" x14ac:dyDescent="0.25">
      <c r="E15065" s="9" t="str">
        <f t="shared" si="271"/>
        <v>T-AT-64020-ESCC-A1519</v>
      </c>
      <c r="F15065" s="8"/>
      <c r="G15065" s="8" t="s">
        <v>58</v>
      </c>
      <c r="H15065" s="12"/>
      <c r="I15065" s="33" cm="1">
        <f t="array" ref="I15065">MAX(($G$2:$G$300000=G15065)*$N$2:$N$300000)</f>
        <v>45118.449571759258</v>
      </c>
      <c r="J15065" s="14"/>
      <c r="N15065" s="7">
        <v>44782.562719907408</v>
      </c>
      <c r="O15065" s="8">
        <v>27</v>
      </c>
      <c r="P15065" t="s">
        <v>12</v>
      </c>
    </row>
    <row r="15066" spans="5:16" x14ac:dyDescent="0.25">
      <c r="E15066" s="9" t="str">
        <f t="shared" si="271"/>
        <v>T-AT-64020-ESCC-A1519</v>
      </c>
      <c r="F15066" s="8"/>
      <c r="G15066" s="8" t="s">
        <v>58</v>
      </c>
      <c r="H15066" s="12"/>
      <c r="I15066" s="33" cm="1">
        <f t="array" ref="I15066">MAX(($G$2:$G$300000=G15066)*$N$2:$N$300000)</f>
        <v>45118.449571759258</v>
      </c>
      <c r="J15066" s="14"/>
      <c r="N15066" s="7">
        <v>44782.562719907408</v>
      </c>
      <c r="O15066" s="8">
        <v>28</v>
      </c>
      <c r="P15066" t="s">
        <v>12</v>
      </c>
    </row>
    <row r="15067" spans="5:16" x14ac:dyDescent="0.25">
      <c r="E15067" s="9" t="str">
        <f t="shared" si="271"/>
        <v>T-AT-64020-ESCC-A1519</v>
      </c>
      <c r="F15067" s="8"/>
      <c r="G15067" s="8" t="s">
        <v>58</v>
      </c>
      <c r="H15067" s="12"/>
      <c r="I15067" s="33" cm="1">
        <f t="array" ref="I15067">MAX(($G$2:$G$300000=G15067)*$N$2:$N$300000)</f>
        <v>45118.449571759258</v>
      </c>
      <c r="J15067" s="14"/>
      <c r="N15067" s="7">
        <v>44782.562719907408</v>
      </c>
      <c r="O15067" s="8">
        <v>29</v>
      </c>
      <c r="P15067" t="s">
        <v>12</v>
      </c>
    </row>
    <row r="15068" spans="5:16" x14ac:dyDescent="0.25">
      <c r="E15068" s="9" t="str">
        <f t="shared" si="271"/>
        <v>T-AT-64020-ESCC-A1519</v>
      </c>
      <c r="F15068" s="8"/>
      <c r="G15068" s="8" t="s">
        <v>58</v>
      </c>
      <c r="H15068" s="12"/>
      <c r="I15068" s="33" cm="1">
        <f t="array" ref="I15068">MAX(($G$2:$G$300000=G15068)*$N$2:$N$300000)</f>
        <v>45118.449571759258</v>
      </c>
      <c r="J15068" s="14"/>
      <c r="N15068" s="7">
        <v>44782.562719907408</v>
      </c>
      <c r="O15068" s="8">
        <v>30</v>
      </c>
      <c r="P15068" t="s">
        <v>12</v>
      </c>
    </row>
    <row r="15069" spans="5:16" x14ac:dyDescent="0.25">
      <c r="E15069" s="9" t="str">
        <f t="shared" si="271"/>
        <v>T-AT-64020-ESCC-A1519</v>
      </c>
      <c r="F15069" s="8"/>
      <c r="G15069" s="8" t="s">
        <v>58</v>
      </c>
      <c r="H15069" s="12"/>
      <c r="I15069" s="33" cm="1">
        <f t="array" ref="I15069">MAX(($G$2:$G$300000=G15069)*$N$2:$N$300000)</f>
        <v>45118.449571759258</v>
      </c>
      <c r="J15069" s="14"/>
      <c r="N15069" s="7">
        <v>44782.562719907408</v>
      </c>
      <c r="O15069" s="8">
        <v>31</v>
      </c>
      <c r="P15069" t="s">
        <v>12</v>
      </c>
    </row>
    <row r="15070" spans="5:16" x14ac:dyDescent="0.25">
      <c r="E15070" s="9" t="str">
        <f t="shared" si="271"/>
        <v>T-AT-64020-ESCC-A1519</v>
      </c>
      <c r="F15070" s="8"/>
      <c r="G15070" s="8" t="s">
        <v>58</v>
      </c>
      <c r="H15070" s="12"/>
      <c r="I15070" s="33" cm="1">
        <f t="array" ref="I15070">MAX(($G$2:$G$300000=G15070)*$N$2:$N$300000)</f>
        <v>45118.449571759258</v>
      </c>
      <c r="J15070" s="14"/>
      <c r="N15070" s="7">
        <v>44782.562719907408</v>
      </c>
      <c r="O15070" s="8">
        <v>32</v>
      </c>
      <c r="P15070" t="s">
        <v>12</v>
      </c>
    </row>
    <row r="15071" spans="5:16" x14ac:dyDescent="0.25">
      <c r="E15071" s="9" t="str">
        <f t="shared" si="271"/>
        <v>T-AT-64020-ESCC-A1519</v>
      </c>
      <c r="F15071" s="8"/>
      <c r="G15071" s="8" t="s">
        <v>58</v>
      </c>
      <c r="H15071" s="12"/>
      <c r="I15071" s="33" cm="1">
        <f t="array" ref="I15071">MAX(($G$2:$G$300000=G15071)*$N$2:$N$300000)</f>
        <v>45118.449571759258</v>
      </c>
      <c r="J15071" s="14"/>
      <c r="N15071" s="7">
        <v>44782.562719907408</v>
      </c>
      <c r="O15071" s="8">
        <v>33</v>
      </c>
      <c r="P15071" t="s">
        <v>12</v>
      </c>
    </row>
    <row r="15072" spans="5:16" x14ac:dyDescent="0.25">
      <c r="E15072" s="9" t="str">
        <f t="shared" si="271"/>
        <v>T-AT-64020-ESCC-A1519</v>
      </c>
      <c r="F15072" s="8"/>
      <c r="G15072" s="8" t="s">
        <v>58</v>
      </c>
      <c r="H15072" s="12"/>
      <c r="I15072" s="33" cm="1">
        <f t="array" ref="I15072">MAX(($G$2:$G$300000=G15072)*$N$2:$N$300000)</f>
        <v>45118.449571759258</v>
      </c>
      <c r="J15072" s="14"/>
      <c r="N15072" s="7">
        <v>44782.562719907408</v>
      </c>
      <c r="O15072" s="8">
        <v>34</v>
      </c>
      <c r="P15072" t="s">
        <v>12</v>
      </c>
    </row>
    <row r="15073" spans="5:16" x14ac:dyDescent="0.25">
      <c r="E15073" s="9" t="str">
        <f t="shared" si="271"/>
        <v>T-AT-64020-ESCC-A1519</v>
      </c>
      <c r="F15073" s="8"/>
      <c r="G15073" s="8" t="s">
        <v>58</v>
      </c>
      <c r="H15073" s="12"/>
      <c r="I15073" s="33" cm="1">
        <f t="array" ref="I15073">MAX(($G$2:$G$300000=G15073)*$N$2:$N$300000)</f>
        <v>45118.449571759258</v>
      </c>
      <c r="J15073" s="14"/>
      <c r="N15073" s="7">
        <v>44782.562719907408</v>
      </c>
      <c r="O15073" s="8">
        <v>35</v>
      </c>
      <c r="P15073" t="s">
        <v>12</v>
      </c>
    </row>
    <row r="15074" spans="5:16" x14ac:dyDescent="0.25">
      <c r="E15074" s="9" t="str">
        <f t="shared" si="271"/>
        <v>T-AT-64020-ESCC-A1519</v>
      </c>
      <c r="F15074" s="8"/>
      <c r="G15074" s="8" t="s">
        <v>58</v>
      </c>
      <c r="H15074" s="12"/>
      <c r="I15074" s="33" cm="1">
        <f t="array" ref="I15074">MAX(($G$2:$G$300000=G15074)*$N$2:$N$300000)</f>
        <v>45118.449571759258</v>
      </c>
      <c r="J15074" s="14"/>
      <c r="N15074" s="7">
        <v>44782.562719907408</v>
      </c>
      <c r="O15074" s="8">
        <v>36</v>
      </c>
      <c r="P15074" t="s">
        <v>12</v>
      </c>
    </row>
    <row r="15075" spans="5:16" x14ac:dyDescent="0.25">
      <c r="E15075" s="9" t="str">
        <f t="shared" si="271"/>
        <v>T-AT-64020-ESCC-A1519</v>
      </c>
      <c r="F15075" s="8"/>
      <c r="G15075" s="8" t="s">
        <v>58</v>
      </c>
      <c r="H15075" s="12"/>
      <c r="I15075" s="33" cm="1">
        <f t="array" ref="I15075">MAX(($G$2:$G$300000=G15075)*$N$2:$N$300000)</f>
        <v>45118.449571759258</v>
      </c>
      <c r="J15075" s="14"/>
      <c r="N15075" s="7">
        <v>44782.562719907408</v>
      </c>
      <c r="O15075" s="8">
        <v>37</v>
      </c>
      <c r="P15075" t="s">
        <v>12</v>
      </c>
    </row>
    <row r="15076" spans="5:16" x14ac:dyDescent="0.25">
      <c r="E15076" s="9" t="str">
        <f t="shared" si="271"/>
        <v>T-AT-64020-ESCC-A1519</v>
      </c>
      <c r="F15076" s="8"/>
      <c r="G15076" s="8" t="s">
        <v>58</v>
      </c>
      <c r="H15076" s="12"/>
      <c r="I15076" s="33" cm="1">
        <f t="array" ref="I15076">MAX(($G$2:$G$300000=G15076)*$N$2:$N$300000)</f>
        <v>45118.449571759258</v>
      </c>
      <c r="J15076" s="14"/>
      <c r="N15076" s="7">
        <v>44782.562719907408</v>
      </c>
      <c r="O15076" s="8">
        <v>38</v>
      </c>
      <c r="P15076" t="s">
        <v>12</v>
      </c>
    </row>
    <row r="15077" spans="5:16" x14ac:dyDescent="0.25">
      <c r="E15077" s="9" t="str">
        <f t="shared" si="271"/>
        <v>T-AT-64020-ESCC-A1519</v>
      </c>
      <c r="F15077" s="8"/>
      <c r="G15077" s="8" t="s">
        <v>58</v>
      </c>
      <c r="H15077" s="12"/>
      <c r="I15077" s="33" cm="1">
        <f t="array" ref="I15077">MAX(($G$2:$G$300000=G15077)*$N$2:$N$300000)</f>
        <v>45118.449571759258</v>
      </c>
      <c r="J15077" s="14"/>
      <c r="N15077" s="7">
        <v>44782.562719907408</v>
      </c>
      <c r="O15077" s="8">
        <v>39</v>
      </c>
      <c r="P15077" t="s">
        <v>12</v>
      </c>
    </row>
    <row r="15078" spans="5:16" x14ac:dyDescent="0.25">
      <c r="E15078" s="9" t="str">
        <f t="shared" si="271"/>
        <v>T-AT-64020-ESCC-A1519</v>
      </c>
      <c r="F15078" s="8"/>
      <c r="G15078" s="8" t="s">
        <v>58</v>
      </c>
      <c r="H15078" s="12"/>
      <c r="I15078" s="33" cm="1">
        <f t="array" ref="I15078">MAX(($G$2:$G$300000=G15078)*$N$2:$N$300000)</f>
        <v>45118.449571759258</v>
      </c>
      <c r="J15078" s="14"/>
      <c r="N15078" s="7">
        <v>44782.562719907408</v>
      </c>
      <c r="O15078" s="8">
        <v>40</v>
      </c>
      <c r="P15078" t="s">
        <v>12</v>
      </c>
    </row>
    <row r="15079" spans="5:16" x14ac:dyDescent="0.25">
      <c r="E15079" s="9" t="str">
        <f t="shared" si="271"/>
        <v>T-AT-64020-ESCC-A1519</v>
      </c>
      <c r="F15079" s="8"/>
      <c r="G15079" s="8" t="s">
        <v>58</v>
      </c>
      <c r="H15079" s="12"/>
      <c r="I15079" s="33" cm="1">
        <f t="array" ref="I15079">MAX(($G$2:$G$300000=G15079)*$N$2:$N$300000)</f>
        <v>45118.449571759258</v>
      </c>
      <c r="J15079" s="14"/>
      <c r="N15079" s="7">
        <v>44782.562719907408</v>
      </c>
      <c r="O15079" s="8">
        <v>41</v>
      </c>
      <c r="P15079" t="s">
        <v>12</v>
      </c>
    </row>
    <row r="15080" spans="5:16" x14ac:dyDescent="0.25">
      <c r="E15080" s="9" t="str">
        <f t="shared" si="271"/>
        <v>T-AT-64020-ESCC-A1519</v>
      </c>
      <c r="F15080" s="8"/>
      <c r="G15080" s="8" t="s">
        <v>58</v>
      </c>
      <c r="H15080" s="12"/>
      <c r="I15080" s="33" cm="1">
        <f t="array" ref="I15080">MAX(($G$2:$G$300000=G15080)*$N$2:$N$300000)</f>
        <v>45118.449571759258</v>
      </c>
      <c r="J15080" s="14"/>
      <c r="N15080" s="7">
        <v>44782.562719907408</v>
      </c>
      <c r="O15080" s="8">
        <v>42</v>
      </c>
      <c r="P15080" t="s">
        <v>12</v>
      </c>
    </row>
    <row r="15081" spans="5:16" x14ac:dyDescent="0.25">
      <c r="E15081" s="9" t="str">
        <f t="shared" si="271"/>
        <v>T-AT-64020-ESCC-A1519</v>
      </c>
      <c r="F15081" s="8"/>
      <c r="G15081" s="8" t="s">
        <v>58</v>
      </c>
      <c r="H15081" s="12"/>
      <c r="I15081" s="33" cm="1">
        <f t="array" ref="I15081">MAX(($G$2:$G$300000=G15081)*$N$2:$N$300000)</f>
        <v>45118.449571759258</v>
      </c>
      <c r="J15081" s="14"/>
      <c r="N15081" s="7">
        <v>44782.562719907408</v>
      </c>
      <c r="O15081" s="8">
        <v>43</v>
      </c>
      <c r="P15081" t="s">
        <v>12</v>
      </c>
    </row>
    <row r="15082" spans="5:16" x14ac:dyDescent="0.25">
      <c r="E15082" s="9" t="str">
        <f t="shared" si="271"/>
        <v>T-AT-64020-ESCC-A1519</v>
      </c>
      <c r="F15082" s="8"/>
      <c r="G15082" s="8" t="s">
        <v>58</v>
      </c>
      <c r="H15082" s="12"/>
      <c r="I15082" s="33" cm="1">
        <f t="array" ref="I15082">MAX(($G$2:$G$300000=G15082)*$N$2:$N$300000)</f>
        <v>45118.449571759258</v>
      </c>
      <c r="J15082" s="14"/>
      <c r="N15082" s="7">
        <v>44782.562719907408</v>
      </c>
      <c r="O15082" s="8">
        <v>44</v>
      </c>
      <c r="P15082" t="s">
        <v>12</v>
      </c>
    </row>
    <row r="15083" spans="5:16" x14ac:dyDescent="0.25">
      <c r="E15083" s="9" t="str">
        <f t="shared" si="271"/>
        <v>T-AT-64020-ESCC-A1519</v>
      </c>
      <c r="F15083" s="8"/>
      <c r="G15083" s="8" t="s">
        <v>58</v>
      </c>
      <c r="H15083" s="12"/>
      <c r="I15083" s="33" cm="1">
        <f t="array" ref="I15083">MAX(($G$2:$G$300000=G15083)*$N$2:$N$300000)</f>
        <v>45118.449571759258</v>
      </c>
      <c r="J15083" s="14"/>
      <c r="N15083" s="7">
        <v>44782.562719907408</v>
      </c>
      <c r="O15083" s="8">
        <v>45</v>
      </c>
      <c r="P15083" t="s">
        <v>12</v>
      </c>
    </row>
    <row r="15084" spans="5:16" x14ac:dyDescent="0.25">
      <c r="E15084" s="9" t="str">
        <f t="shared" si="271"/>
        <v>T-AT-64020-ESCC-A1519</v>
      </c>
      <c r="F15084" s="8"/>
      <c r="G15084" s="8" t="s">
        <v>58</v>
      </c>
      <c r="H15084" s="12"/>
      <c r="I15084" s="33" cm="1">
        <f t="array" ref="I15084">MAX(($G$2:$G$300000=G15084)*$N$2:$N$300000)</f>
        <v>45118.449571759258</v>
      </c>
      <c r="J15084" s="14"/>
      <c r="N15084" s="7">
        <v>44782.562719907408</v>
      </c>
      <c r="O15084" s="8">
        <v>46</v>
      </c>
      <c r="P15084" t="s">
        <v>12</v>
      </c>
    </row>
    <row r="15085" spans="5:16" x14ac:dyDescent="0.25">
      <c r="E15085" s="9" t="str">
        <f t="shared" si="271"/>
        <v>T-AT-64020-ESCC-A1519</v>
      </c>
      <c r="F15085" s="8"/>
      <c r="G15085" s="8" t="s">
        <v>58</v>
      </c>
      <c r="H15085" s="12"/>
      <c r="I15085" s="33" cm="1">
        <f t="array" ref="I15085">MAX(($G$2:$G$300000=G15085)*$N$2:$N$300000)</f>
        <v>45118.449571759258</v>
      </c>
      <c r="J15085" s="14"/>
      <c r="N15085" s="7">
        <v>44782.562719907408</v>
      </c>
      <c r="O15085" s="8">
        <v>47</v>
      </c>
      <c r="P15085" t="s">
        <v>12</v>
      </c>
    </row>
    <row r="15086" spans="5:16" x14ac:dyDescent="0.25">
      <c r="E15086" s="9" t="str">
        <f t="shared" si="271"/>
        <v>T-AT-64020-ESCC-A1519</v>
      </c>
      <c r="F15086" s="8"/>
      <c r="G15086" s="8" t="s">
        <v>58</v>
      </c>
      <c r="H15086" s="12"/>
      <c r="I15086" s="33" cm="1">
        <f t="array" ref="I15086">MAX(($G$2:$G$300000=G15086)*$N$2:$N$300000)</f>
        <v>45118.449571759258</v>
      </c>
      <c r="J15086" s="14"/>
      <c r="N15086" s="7">
        <v>44782.562719907408</v>
      </c>
      <c r="O15086" s="8">
        <v>48</v>
      </c>
      <c r="P15086" t="s">
        <v>12</v>
      </c>
    </row>
    <row r="15087" spans="5:16" x14ac:dyDescent="0.25">
      <c r="E15087" s="9" t="str">
        <f t="shared" si="271"/>
        <v>T-AT-64020-ESCC-A1519</v>
      </c>
      <c r="F15087" s="8"/>
      <c r="G15087" s="8" t="s">
        <v>58</v>
      </c>
      <c r="H15087" s="12"/>
      <c r="I15087" s="33" cm="1">
        <f t="array" ref="I15087">MAX(($G$2:$G$300000=G15087)*$N$2:$N$300000)</f>
        <v>45118.449571759258</v>
      </c>
      <c r="J15087" s="14"/>
      <c r="N15087" s="7">
        <v>44782.562719907408</v>
      </c>
      <c r="O15087" s="8">
        <v>49</v>
      </c>
      <c r="P15087" t="s">
        <v>12</v>
      </c>
    </row>
    <row r="15088" spans="5:16" x14ac:dyDescent="0.25">
      <c r="E15088" s="9" t="str">
        <f t="shared" si="271"/>
        <v>T-AT-64020-ESCC-A1519</v>
      </c>
      <c r="F15088" s="8"/>
      <c r="G15088" s="8" t="s">
        <v>58</v>
      </c>
      <c r="H15088" s="12"/>
      <c r="I15088" s="33" cm="1">
        <f t="array" ref="I15088">MAX(($G$2:$G$300000=G15088)*$N$2:$N$300000)</f>
        <v>45118.449571759258</v>
      </c>
      <c r="J15088" s="14"/>
      <c r="N15088" s="7">
        <v>44782.562719907408</v>
      </c>
      <c r="O15088" s="8">
        <v>50</v>
      </c>
      <c r="P15088" t="s">
        <v>12</v>
      </c>
    </row>
    <row r="15089" spans="5:16" x14ac:dyDescent="0.25">
      <c r="E15089" s="9" t="str">
        <f t="shared" si="271"/>
        <v>T-AT-64020-ESCC-A1519</v>
      </c>
      <c r="F15089" s="8"/>
      <c r="G15089" s="8" t="s">
        <v>58</v>
      </c>
      <c r="H15089" s="12"/>
      <c r="I15089" s="33" cm="1">
        <f t="array" ref="I15089">MAX(($G$2:$G$300000=G15089)*$N$2:$N$300000)</f>
        <v>45118.449571759258</v>
      </c>
      <c r="J15089" s="14"/>
      <c r="N15089" s="7">
        <v>44782.562719907408</v>
      </c>
      <c r="O15089" s="8">
        <v>51</v>
      </c>
      <c r="P15089" t="s">
        <v>12</v>
      </c>
    </row>
    <row r="15090" spans="5:16" x14ac:dyDescent="0.25">
      <c r="E15090" s="9" t="str">
        <f t="shared" si="271"/>
        <v>T-AT-64020-ESCC-A1519</v>
      </c>
      <c r="F15090" s="8"/>
      <c r="G15090" s="8" t="s">
        <v>58</v>
      </c>
      <c r="H15090" s="12"/>
      <c r="I15090" s="33" cm="1">
        <f t="array" ref="I15090">MAX(($G$2:$G$300000=G15090)*$N$2:$N$300000)</f>
        <v>45118.449571759258</v>
      </c>
      <c r="J15090" s="14"/>
      <c r="N15090" s="7">
        <v>44782.562719907408</v>
      </c>
      <c r="O15090" s="8">
        <v>52</v>
      </c>
      <c r="P15090" t="s">
        <v>12</v>
      </c>
    </row>
    <row r="15091" spans="5:16" x14ac:dyDescent="0.25">
      <c r="E15091" s="9" t="str">
        <f t="shared" si="271"/>
        <v>T-AT-64020-ESCC-A1519</v>
      </c>
      <c r="F15091" s="8"/>
      <c r="G15091" s="8" t="s">
        <v>58</v>
      </c>
      <c r="H15091" s="12"/>
      <c r="I15091" s="33" cm="1">
        <f t="array" ref="I15091">MAX(($G$2:$G$300000=G15091)*$N$2:$N$300000)</f>
        <v>45118.449571759258</v>
      </c>
      <c r="J15091" s="14"/>
      <c r="N15091" s="7">
        <v>44782.562719907408</v>
      </c>
      <c r="O15091" s="8">
        <v>53</v>
      </c>
      <c r="P15091" t="s">
        <v>12</v>
      </c>
    </row>
    <row r="15092" spans="5:16" x14ac:dyDescent="0.25">
      <c r="E15092" s="9" t="str">
        <f t="shared" si="271"/>
        <v>T-AT-64020-ESCC-A1519</v>
      </c>
      <c r="F15092" s="8"/>
      <c r="G15092" s="8" t="s">
        <v>58</v>
      </c>
      <c r="H15092" s="12"/>
      <c r="I15092" s="33" cm="1">
        <f t="array" ref="I15092">MAX(($G$2:$G$300000=G15092)*$N$2:$N$300000)</f>
        <v>45118.449571759258</v>
      </c>
      <c r="J15092" s="14"/>
      <c r="N15092" s="7">
        <v>44782.562719907408</v>
      </c>
      <c r="O15092" s="8">
        <v>54</v>
      </c>
      <c r="P15092" t="s">
        <v>12</v>
      </c>
    </row>
    <row r="15093" spans="5:16" x14ac:dyDescent="0.25">
      <c r="E15093" s="9" t="str">
        <f t="shared" ref="E15093:E15156" si="272">+G15093&amp;H15093</f>
        <v>T-AT-64020-ESCC-A1519</v>
      </c>
      <c r="F15093" s="8"/>
      <c r="G15093" s="8" t="s">
        <v>58</v>
      </c>
      <c r="H15093" s="12"/>
      <c r="I15093" s="33" cm="1">
        <f t="array" ref="I15093">MAX(($G$2:$G$300000=G15093)*$N$2:$N$300000)</f>
        <v>45118.449571759258</v>
      </c>
      <c r="J15093" s="14"/>
      <c r="N15093" s="7">
        <v>44782.562719907408</v>
      </c>
      <c r="O15093" s="8">
        <v>55</v>
      </c>
      <c r="P15093" t="s">
        <v>12</v>
      </c>
    </row>
    <row r="15094" spans="5:16" x14ac:dyDescent="0.25">
      <c r="E15094" s="9" t="str">
        <f t="shared" si="272"/>
        <v>T-AT-64020-ESCC-A1519</v>
      </c>
      <c r="F15094" s="8"/>
      <c r="G15094" s="8" t="s">
        <v>58</v>
      </c>
      <c r="H15094" s="12"/>
      <c r="I15094" s="33" cm="1">
        <f t="array" ref="I15094">MAX(($G$2:$G$300000=G15094)*$N$2:$N$300000)</f>
        <v>45118.449571759258</v>
      </c>
      <c r="J15094" s="14"/>
      <c r="N15094" s="7">
        <v>44782.562719907408</v>
      </c>
      <c r="O15094" s="8">
        <v>56</v>
      </c>
      <c r="P15094" t="s">
        <v>12</v>
      </c>
    </row>
    <row r="15095" spans="5:16" x14ac:dyDescent="0.25">
      <c r="E15095" s="9" t="str">
        <f t="shared" si="272"/>
        <v>T-AT-64020-ESCC-A1519</v>
      </c>
      <c r="F15095" s="8"/>
      <c r="G15095" s="8" t="s">
        <v>58</v>
      </c>
      <c r="H15095" s="12"/>
      <c r="I15095" s="33" cm="1">
        <f t="array" ref="I15095">MAX(($G$2:$G$300000=G15095)*$N$2:$N$300000)</f>
        <v>45118.449571759258</v>
      </c>
      <c r="J15095" s="14"/>
      <c r="N15095" s="7">
        <v>44782.562719907408</v>
      </c>
      <c r="O15095" s="8">
        <v>57</v>
      </c>
      <c r="P15095" t="s">
        <v>12</v>
      </c>
    </row>
    <row r="15096" spans="5:16" x14ac:dyDescent="0.25">
      <c r="E15096" s="9" t="str">
        <f t="shared" si="272"/>
        <v>T-AT-64020-ESCC-A1519</v>
      </c>
      <c r="F15096" s="8"/>
      <c r="G15096" s="8" t="s">
        <v>58</v>
      </c>
      <c r="H15096" s="12"/>
      <c r="I15096" s="33" cm="1">
        <f t="array" ref="I15096">MAX(($G$2:$G$300000=G15096)*$N$2:$N$300000)</f>
        <v>45118.449571759258</v>
      </c>
      <c r="J15096" s="14"/>
      <c r="N15096" s="7">
        <v>44782.562719907408</v>
      </c>
      <c r="O15096" s="8">
        <v>58</v>
      </c>
      <c r="P15096" t="s">
        <v>12</v>
      </c>
    </row>
    <row r="15097" spans="5:16" x14ac:dyDescent="0.25">
      <c r="E15097" s="9" t="str">
        <f t="shared" si="272"/>
        <v>T-AT-64020-ESCC-A1519</v>
      </c>
      <c r="F15097" s="8"/>
      <c r="G15097" s="8" t="s">
        <v>58</v>
      </c>
      <c r="H15097" s="12"/>
      <c r="I15097" s="33" cm="1">
        <f t="array" ref="I15097">MAX(($G$2:$G$300000=G15097)*$N$2:$N$300000)</f>
        <v>45118.449571759258</v>
      </c>
      <c r="J15097" s="14"/>
      <c r="N15097" s="7">
        <v>44782.562719907408</v>
      </c>
      <c r="O15097" s="8">
        <v>59</v>
      </c>
      <c r="P15097" t="s">
        <v>12</v>
      </c>
    </row>
    <row r="15098" spans="5:16" x14ac:dyDescent="0.25">
      <c r="E15098" s="9" t="str">
        <f t="shared" si="272"/>
        <v>T-AT-64020-ESCC-A1519</v>
      </c>
      <c r="F15098" s="8"/>
      <c r="G15098" s="8" t="s">
        <v>58</v>
      </c>
      <c r="H15098" s="12"/>
      <c r="I15098" s="33" cm="1">
        <f t="array" ref="I15098">MAX(($G$2:$G$300000=G15098)*$N$2:$N$300000)</f>
        <v>45118.449571759258</v>
      </c>
      <c r="J15098" s="14"/>
      <c r="N15098" s="7">
        <v>44782.562719907408</v>
      </c>
      <c r="O15098" s="8">
        <v>60</v>
      </c>
      <c r="P15098" t="s">
        <v>12</v>
      </c>
    </row>
    <row r="15099" spans="5:16" x14ac:dyDescent="0.25">
      <c r="E15099" s="9" t="str">
        <f t="shared" si="272"/>
        <v>T-AT-64020-ESCC-A1519</v>
      </c>
      <c r="F15099" s="8"/>
      <c r="G15099" s="8" t="s">
        <v>58</v>
      </c>
      <c r="H15099" s="12"/>
      <c r="I15099" s="33" cm="1">
        <f t="array" ref="I15099">MAX(($G$2:$G$300000=G15099)*$N$2:$N$300000)</f>
        <v>45118.449571759258</v>
      </c>
      <c r="J15099" s="14"/>
      <c r="N15099" s="7">
        <v>44782.562719907408</v>
      </c>
      <c r="O15099" s="8">
        <v>61</v>
      </c>
      <c r="P15099" t="s">
        <v>12</v>
      </c>
    </row>
    <row r="15100" spans="5:16" x14ac:dyDescent="0.25">
      <c r="E15100" s="9" t="str">
        <f t="shared" si="272"/>
        <v>T-AT-64020-ESCC-A1519</v>
      </c>
      <c r="F15100" s="8"/>
      <c r="G15100" s="8" t="s">
        <v>58</v>
      </c>
      <c r="H15100" s="12"/>
      <c r="I15100" s="33" cm="1">
        <f t="array" ref="I15100">MAX(($G$2:$G$300000=G15100)*$N$2:$N$300000)</f>
        <v>45118.449571759258</v>
      </c>
      <c r="J15100" s="14"/>
      <c r="N15100" s="7">
        <v>44782.562719907408</v>
      </c>
      <c r="O15100" s="8">
        <v>62</v>
      </c>
      <c r="P15100" t="s">
        <v>12</v>
      </c>
    </row>
    <row r="15101" spans="5:16" x14ac:dyDescent="0.25">
      <c r="E15101" s="9" t="str">
        <f t="shared" si="272"/>
        <v>T-AT-64020-ESCC-A1519</v>
      </c>
      <c r="F15101" s="8"/>
      <c r="G15101" s="8" t="s">
        <v>58</v>
      </c>
      <c r="H15101" s="12"/>
      <c r="I15101" s="33" cm="1">
        <f t="array" ref="I15101">MAX(($G$2:$G$300000=G15101)*$N$2:$N$300000)</f>
        <v>45118.449571759258</v>
      </c>
      <c r="J15101" s="14"/>
      <c r="N15101" s="7">
        <v>44782.562719907408</v>
      </c>
      <c r="O15101" s="8">
        <v>63</v>
      </c>
      <c r="P15101" t="s">
        <v>12</v>
      </c>
    </row>
    <row r="15102" spans="5:16" x14ac:dyDescent="0.25">
      <c r="E15102" s="9" t="str">
        <f t="shared" si="272"/>
        <v>T-AT-64020-ESCC-A1519</v>
      </c>
      <c r="F15102" s="8"/>
      <c r="G15102" s="8" t="s">
        <v>58</v>
      </c>
      <c r="H15102" s="12"/>
      <c r="I15102" s="33" cm="1">
        <f t="array" ref="I15102">MAX(($G$2:$G$300000=G15102)*$N$2:$N$300000)</f>
        <v>45118.449571759258</v>
      </c>
      <c r="J15102" s="14"/>
      <c r="N15102" s="7">
        <v>44782.562719907408</v>
      </c>
      <c r="O15102" s="8">
        <v>64</v>
      </c>
      <c r="P15102" t="s">
        <v>12</v>
      </c>
    </row>
    <row r="15103" spans="5:16" x14ac:dyDescent="0.25">
      <c r="E15103" s="9" t="str">
        <f t="shared" si="272"/>
        <v>T-AT-64020-ESCC-A1519</v>
      </c>
      <c r="F15103" s="8"/>
      <c r="G15103" s="8" t="s">
        <v>58</v>
      </c>
      <c r="H15103" s="12"/>
      <c r="I15103" s="33" cm="1">
        <f t="array" ref="I15103">MAX(($G$2:$G$300000=G15103)*$N$2:$N$300000)</f>
        <v>45118.449571759258</v>
      </c>
      <c r="J15103" s="14"/>
      <c r="N15103" s="7">
        <v>44782.562719907408</v>
      </c>
      <c r="O15103" s="8">
        <v>65</v>
      </c>
      <c r="P15103" t="s">
        <v>12</v>
      </c>
    </row>
    <row r="15104" spans="5:16" x14ac:dyDescent="0.25">
      <c r="E15104" s="9" t="str">
        <f t="shared" si="272"/>
        <v>T-AT-64020-ESCC-A1519</v>
      </c>
      <c r="F15104" s="8"/>
      <c r="G15104" s="8" t="s">
        <v>58</v>
      </c>
      <c r="H15104" s="12"/>
      <c r="I15104" s="33" cm="1">
        <f t="array" ref="I15104">MAX(($G$2:$G$300000=G15104)*$N$2:$N$300000)</f>
        <v>45118.449571759258</v>
      </c>
      <c r="J15104" s="14"/>
      <c r="N15104" s="7">
        <v>44782.562719907408</v>
      </c>
      <c r="O15104" s="8">
        <v>66</v>
      </c>
      <c r="P15104" t="s">
        <v>12</v>
      </c>
    </row>
    <row r="15105" spans="5:16" x14ac:dyDescent="0.25">
      <c r="E15105" s="9" t="str">
        <f t="shared" si="272"/>
        <v>T-AT-64020-ESCC-A1519</v>
      </c>
      <c r="F15105" s="8"/>
      <c r="G15105" s="8" t="s">
        <v>58</v>
      </c>
      <c r="H15105" s="12"/>
      <c r="I15105" s="33" cm="1">
        <f t="array" ref="I15105">MAX(($G$2:$G$300000=G15105)*$N$2:$N$300000)</f>
        <v>45118.449571759258</v>
      </c>
      <c r="J15105" s="14"/>
      <c r="N15105" s="7">
        <v>44782.562719907408</v>
      </c>
      <c r="O15105" s="8">
        <v>67</v>
      </c>
      <c r="P15105" t="s">
        <v>12</v>
      </c>
    </row>
    <row r="15106" spans="5:16" x14ac:dyDescent="0.25">
      <c r="E15106" s="9" t="str">
        <f t="shared" si="272"/>
        <v>T-AT-64020-ESCC-A1519</v>
      </c>
      <c r="F15106" s="8"/>
      <c r="G15106" s="8" t="s">
        <v>58</v>
      </c>
      <c r="H15106" s="12"/>
      <c r="I15106" s="33" cm="1">
        <f t="array" ref="I15106">MAX(($G$2:$G$300000=G15106)*$N$2:$N$300000)</f>
        <v>45118.449571759258</v>
      </c>
      <c r="J15106" s="14"/>
      <c r="N15106" s="7">
        <v>44782.562719907408</v>
      </c>
      <c r="O15106" s="8">
        <v>68</v>
      </c>
      <c r="P15106" t="s">
        <v>12</v>
      </c>
    </row>
    <row r="15107" spans="5:16" x14ac:dyDescent="0.25">
      <c r="E15107" s="9" t="str">
        <f t="shared" si="272"/>
        <v>T-AT-64020-ESCC-A1519</v>
      </c>
      <c r="F15107" s="8"/>
      <c r="G15107" s="8" t="s">
        <v>58</v>
      </c>
      <c r="H15107" s="12"/>
      <c r="I15107" s="33" cm="1">
        <f t="array" ref="I15107">MAX(($G$2:$G$300000=G15107)*$N$2:$N$300000)</f>
        <v>45118.449571759258</v>
      </c>
      <c r="J15107" s="14"/>
      <c r="N15107" s="7">
        <v>44782.562719907408</v>
      </c>
      <c r="O15107" s="8">
        <v>69</v>
      </c>
      <c r="P15107" t="s">
        <v>12</v>
      </c>
    </row>
    <row r="15108" spans="5:16" x14ac:dyDescent="0.25">
      <c r="E15108" s="9" t="str">
        <f t="shared" si="272"/>
        <v>T-AT-64020-ESCC-A1519</v>
      </c>
      <c r="F15108" s="8"/>
      <c r="G15108" s="8" t="s">
        <v>58</v>
      </c>
      <c r="H15108" s="12"/>
      <c r="I15108" s="33" cm="1">
        <f t="array" ref="I15108">MAX(($G$2:$G$300000=G15108)*$N$2:$N$300000)</f>
        <v>45118.449571759258</v>
      </c>
      <c r="J15108" s="14"/>
      <c r="N15108" s="7">
        <v>44782.562719907408</v>
      </c>
      <c r="O15108" s="8">
        <v>70</v>
      </c>
      <c r="P15108" t="s">
        <v>12</v>
      </c>
    </row>
    <row r="15109" spans="5:16" x14ac:dyDescent="0.25">
      <c r="E15109" s="9" t="str">
        <f t="shared" si="272"/>
        <v>T-AT-64020-ESCC-A1519</v>
      </c>
      <c r="F15109" s="8"/>
      <c r="G15109" s="8" t="s">
        <v>58</v>
      </c>
      <c r="H15109" s="12"/>
      <c r="I15109" s="33" cm="1">
        <f t="array" ref="I15109">MAX(($G$2:$G$300000=G15109)*$N$2:$N$300000)</f>
        <v>45118.449571759258</v>
      </c>
      <c r="J15109" s="14"/>
      <c r="N15109" s="7">
        <v>44782.562719907408</v>
      </c>
      <c r="O15109" s="8">
        <v>71</v>
      </c>
      <c r="P15109" t="s">
        <v>12</v>
      </c>
    </row>
    <row r="15110" spans="5:16" x14ac:dyDescent="0.25">
      <c r="E15110" s="9" t="str">
        <f t="shared" si="272"/>
        <v>T-AT-64020-ESCC-A1519</v>
      </c>
      <c r="F15110" s="8"/>
      <c r="G15110" s="8" t="s">
        <v>58</v>
      </c>
      <c r="H15110" s="12"/>
      <c r="I15110" s="33" cm="1">
        <f t="array" ref="I15110">MAX(($G$2:$G$300000=G15110)*$N$2:$N$300000)</f>
        <v>45118.449571759258</v>
      </c>
      <c r="J15110" s="14"/>
      <c r="N15110" s="7">
        <v>44782.562719907408</v>
      </c>
      <c r="O15110" s="8">
        <v>72</v>
      </c>
      <c r="P15110" t="s">
        <v>12</v>
      </c>
    </row>
    <row r="15111" spans="5:16" x14ac:dyDescent="0.25">
      <c r="E15111" s="9" t="str">
        <f t="shared" si="272"/>
        <v>T-AT-64020-ESCC-A1519</v>
      </c>
      <c r="F15111" s="8"/>
      <c r="G15111" s="8" t="s">
        <v>58</v>
      </c>
      <c r="H15111" s="12"/>
      <c r="I15111" s="33" cm="1">
        <f t="array" ref="I15111">MAX(($G$2:$G$300000=G15111)*$N$2:$N$300000)</f>
        <v>45118.449571759258</v>
      </c>
      <c r="J15111" s="14"/>
      <c r="N15111" s="7">
        <v>44782.562719907408</v>
      </c>
      <c r="O15111" s="8">
        <v>73</v>
      </c>
      <c r="P15111" t="s">
        <v>12</v>
      </c>
    </row>
    <row r="15112" spans="5:16" x14ac:dyDescent="0.25">
      <c r="E15112" s="9" t="str">
        <f t="shared" si="272"/>
        <v>T-AT-64020-ESCC-A1519</v>
      </c>
      <c r="F15112" s="8"/>
      <c r="G15112" s="8" t="s">
        <v>58</v>
      </c>
      <c r="H15112" s="12"/>
      <c r="I15112" s="33" cm="1">
        <f t="array" ref="I15112">MAX(($G$2:$G$300000=G15112)*$N$2:$N$300000)</f>
        <v>45118.449571759258</v>
      </c>
      <c r="J15112" s="14"/>
      <c r="N15112" s="7">
        <v>44782.562719907408</v>
      </c>
      <c r="O15112" s="8">
        <v>74</v>
      </c>
      <c r="P15112" t="s">
        <v>12</v>
      </c>
    </row>
    <row r="15113" spans="5:16" x14ac:dyDescent="0.25">
      <c r="E15113" s="9" t="str">
        <f t="shared" si="272"/>
        <v>T-AT-64020-ESCC-A1519</v>
      </c>
      <c r="F15113" s="8"/>
      <c r="G15113" s="8" t="s">
        <v>58</v>
      </c>
      <c r="H15113" s="12"/>
      <c r="I15113" s="33" cm="1">
        <f t="array" ref="I15113">MAX(($G$2:$G$300000=G15113)*$N$2:$N$300000)</f>
        <v>45118.449571759258</v>
      </c>
      <c r="J15113" s="14"/>
      <c r="N15113" s="7">
        <v>44782.562719907408</v>
      </c>
      <c r="O15113" s="8">
        <v>75</v>
      </c>
      <c r="P15113" t="s">
        <v>12</v>
      </c>
    </row>
    <row r="15114" spans="5:16" x14ac:dyDescent="0.25">
      <c r="E15114" s="9" t="str">
        <f t="shared" si="272"/>
        <v>T-AT-64020-ESCC-A1519</v>
      </c>
      <c r="F15114" s="8"/>
      <c r="G15114" s="8" t="s">
        <v>58</v>
      </c>
      <c r="H15114" s="12"/>
      <c r="I15114" s="33" cm="1">
        <f t="array" ref="I15114">MAX(($G$2:$G$300000=G15114)*$N$2:$N$300000)</f>
        <v>45118.449571759258</v>
      </c>
      <c r="J15114" s="14"/>
      <c r="N15114" s="7">
        <v>44782.562719907408</v>
      </c>
      <c r="O15114" s="8">
        <v>76</v>
      </c>
      <c r="P15114" t="s">
        <v>12</v>
      </c>
    </row>
    <row r="15115" spans="5:16" x14ac:dyDescent="0.25">
      <c r="E15115" s="9" t="str">
        <f t="shared" si="272"/>
        <v>T-AT-64020-ESCC-A1519</v>
      </c>
      <c r="F15115" s="8"/>
      <c r="G15115" s="8" t="s">
        <v>58</v>
      </c>
      <c r="H15115" s="12"/>
      <c r="I15115" s="33" cm="1">
        <f t="array" ref="I15115">MAX(($G$2:$G$300000=G15115)*$N$2:$N$300000)</f>
        <v>45118.449571759258</v>
      </c>
      <c r="J15115" s="14"/>
      <c r="N15115" s="7">
        <v>44782.562719907408</v>
      </c>
      <c r="O15115" s="8">
        <v>77</v>
      </c>
      <c r="P15115" t="s">
        <v>12</v>
      </c>
    </row>
    <row r="15116" spans="5:16" x14ac:dyDescent="0.25">
      <c r="E15116" s="9" t="str">
        <f t="shared" si="272"/>
        <v>T-AT-64020-ESCC-A1519</v>
      </c>
      <c r="F15116" s="8"/>
      <c r="G15116" s="8" t="s">
        <v>58</v>
      </c>
      <c r="H15116" s="12"/>
      <c r="I15116" s="33" cm="1">
        <f t="array" ref="I15116">MAX(($G$2:$G$300000=G15116)*$N$2:$N$300000)</f>
        <v>45118.449571759258</v>
      </c>
      <c r="J15116" s="14"/>
      <c r="N15116" s="7">
        <v>44782.562719907408</v>
      </c>
      <c r="O15116" s="8">
        <v>78</v>
      </c>
      <c r="P15116" t="s">
        <v>12</v>
      </c>
    </row>
    <row r="15117" spans="5:16" x14ac:dyDescent="0.25">
      <c r="E15117" s="9" t="str">
        <f t="shared" si="272"/>
        <v>T-AT-64020-ESCC-A1519</v>
      </c>
      <c r="F15117" s="8"/>
      <c r="G15117" s="8" t="s">
        <v>58</v>
      </c>
      <c r="H15117" s="12"/>
      <c r="I15117" s="33" cm="1">
        <f t="array" ref="I15117">MAX(($G$2:$G$300000=G15117)*$N$2:$N$300000)</f>
        <v>45118.449571759258</v>
      </c>
      <c r="J15117" s="14"/>
      <c r="N15117" s="7">
        <v>44782.562719907408</v>
      </c>
      <c r="O15117" s="8">
        <v>79</v>
      </c>
      <c r="P15117" t="s">
        <v>12</v>
      </c>
    </row>
    <row r="15118" spans="5:16" x14ac:dyDescent="0.25">
      <c r="E15118" s="9" t="str">
        <f t="shared" si="272"/>
        <v>T-AT-64020-ESCC-A1519</v>
      </c>
      <c r="F15118" s="8"/>
      <c r="G15118" s="8" t="s">
        <v>58</v>
      </c>
      <c r="H15118" s="12"/>
      <c r="I15118" s="33" cm="1">
        <f t="array" ref="I15118">MAX(($G$2:$G$300000=G15118)*$N$2:$N$300000)</f>
        <v>45118.449571759258</v>
      </c>
      <c r="J15118" s="14"/>
      <c r="N15118" s="7">
        <v>44782.562719907408</v>
      </c>
      <c r="O15118" s="8">
        <v>80</v>
      </c>
      <c r="P15118" t="s">
        <v>12</v>
      </c>
    </row>
    <row r="15119" spans="5:16" x14ac:dyDescent="0.25">
      <c r="E15119" s="9" t="str">
        <f t="shared" si="272"/>
        <v>T-AT-64020-ESCC-A1519</v>
      </c>
      <c r="F15119" s="8"/>
      <c r="G15119" s="8" t="s">
        <v>58</v>
      </c>
      <c r="H15119" s="12"/>
      <c r="I15119" s="33" cm="1">
        <f t="array" ref="I15119">MAX(($G$2:$G$300000=G15119)*$N$2:$N$300000)</f>
        <v>45118.449571759258</v>
      </c>
      <c r="J15119" s="14"/>
      <c r="N15119" s="7">
        <v>44782.562719907408</v>
      </c>
      <c r="O15119" s="8">
        <v>81</v>
      </c>
      <c r="P15119" t="s">
        <v>12</v>
      </c>
    </row>
    <row r="15120" spans="5:16" x14ac:dyDescent="0.25">
      <c r="E15120" s="9" t="str">
        <f t="shared" si="272"/>
        <v>T-AT-64020-ESCC-A1519</v>
      </c>
      <c r="F15120" s="8"/>
      <c r="G15120" s="8" t="s">
        <v>58</v>
      </c>
      <c r="H15120" s="12"/>
      <c r="I15120" s="33" cm="1">
        <f t="array" ref="I15120">MAX(($G$2:$G$300000=G15120)*$N$2:$N$300000)</f>
        <v>45118.449571759258</v>
      </c>
      <c r="J15120" s="14"/>
      <c r="N15120" s="7">
        <v>44782.562719907408</v>
      </c>
      <c r="O15120" s="8">
        <v>82</v>
      </c>
      <c r="P15120" t="s">
        <v>12</v>
      </c>
    </row>
    <row r="15121" spans="5:16" x14ac:dyDescent="0.25">
      <c r="E15121" s="9" t="str">
        <f t="shared" si="272"/>
        <v>T-AT-64020-ESCC-A1519</v>
      </c>
      <c r="F15121" s="8"/>
      <c r="G15121" s="8" t="s">
        <v>58</v>
      </c>
      <c r="H15121" s="12"/>
      <c r="I15121" s="33" cm="1">
        <f t="array" ref="I15121">MAX(($G$2:$G$300000=G15121)*$N$2:$N$300000)</f>
        <v>45118.449571759258</v>
      </c>
      <c r="J15121" s="14"/>
      <c r="N15121" s="7">
        <v>44782.562719907408</v>
      </c>
      <c r="O15121" s="8">
        <v>83</v>
      </c>
      <c r="P15121" t="s">
        <v>12</v>
      </c>
    </row>
    <row r="15122" spans="5:16" x14ac:dyDescent="0.25">
      <c r="E15122" s="9" t="str">
        <f t="shared" si="272"/>
        <v>T-AT-64020-ESCC-A1519</v>
      </c>
      <c r="F15122" s="8"/>
      <c r="G15122" s="8" t="s">
        <v>58</v>
      </c>
      <c r="H15122" s="12"/>
      <c r="I15122" s="33" cm="1">
        <f t="array" ref="I15122">MAX(($G$2:$G$300000=G15122)*$N$2:$N$300000)</f>
        <v>45118.449571759258</v>
      </c>
      <c r="J15122" s="14"/>
      <c r="N15122" s="7">
        <v>44782.562719907408</v>
      </c>
      <c r="O15122" s="8">
        <v>84</v>
      </c>
      <c r="P15122" t="s">
        <v>12</v>
      </c>
    </row>
    <row r="15123" spans="5:16" x14ac:dyDescent="0.25">
      <c r="E15123" s="9" t="str">
        <f t="shared" si="272"/>
        <v>T-AT-64020-ESCC-A1519</v>
      </c>
      <c r="F15123" s="8"/>
      <c r="G15123" s="8" t="s">
        <v>58</v>
      </c>
      <c r="H15123" s="12"/>
      <c r="I15123" s="33" cm="1">
        <f t="array" ref="I15123">MAX(($G$2:$G$300000=G15123)*$N$2:$N$300000)</f>
        <v>45118.449571759258</v>
      </c>
      <c r="J15123" s="14"/>
      <c r="N15123" s="7">
        <v>44782.562719907408</v>
      </c>
      <c r="O15123" s="8">
        <v>85</v>
      </c>
      <c r="P15123" t="s">
        <v>12</v>
      </c>
    </row>
    <row r="15124" spans="5:16" x14ac:dyDescent="0.25">
      <c r="E15124" s="9" t="str">
        <f t="shared" si="272"/>
        <v>T-AT-64020-ESCC-A1519</v>
      </c>
      <c r="F15124" s="8"/>
      <c r="G15124" s="8" t="s">
        <v>58</v>
      </c>
      <c r="H15124" s="12"/>
      <c r="I15124" s="33" cm="1">
        <f t="array" ref="I15124">MAX(($G$2:$G$300000=G15124)*$N$2:$N$300000)</f>
        <v>45118.449571759258</v>
      </c>
      <c r="J15124" s="14"/>
      <c r="N15124" s="7">
        <v>44782.562719907408</v>
      </c>
      <c r="O15124" s="8">
        <v>86</v>
      </c>
      <c r="P15124" t="s">
        <v>12</v>
      </c>
    </row>
    <row r="15125" spans="5:16" x14ac:dyDescent="0.25">
      <c r="E15125" s="9" t="str">
        <f t="shared" si="272"/>
        <v>T-AT-64020-ESCC-A1519</v>
      </c>
      <c r="F15125" s="8"/>
      <c r="G15125" s="8" t="s">
        <v>58</v>
      </c>
      <c r="H15125" s="12"/>
      <c r="I15125" s="33" cm="1">
        <f t="array" ref="I15125">MAX(($G$2:$G$300000=G15125)*$N$2:$N$300000)</f>
        <v>45118.449571759258</v>
      </c>
      <c r="J15125" s="14"/>
      <c r="N15125" s="7">
        <v>44782.562719907408</v>
      </c>
      <c r="O15125" s="8">
        <v>87</v>
      </c>
      <c r="P15125" t="s">
        <v>12</v>
      </c>
    </row>
    <row r="15126" spans="5:16" x14ac:dyDescent="0.25">
      <c r="E15126" s="9" t="str">
        <f t="shared" si="272"/>
        <v>T-AT-64020-ESCC-A1519</v>
      </c>
      <c r="F15126" s="8"/>
      <c r="G15126" s="8" t="s">
        <v>58</v>
      </c>
      <c r="H15126" s="12"/>
      <c r="I15126" s="33" cm="1">
        <f t="array" ref="I15126">MAX(($G$2:$G$300000=G15126)*$N$2:$N$300000)</f>
        <v>45118.449571759258</v>
      </c>
      <c r="J15126" s="14"/>
      <c r="N15126" s="7">
        <v>44782.562719907408</v>
      </c>
      <c r="O15126" s="8">
        <v>88</v>
      </c>
      <c r="P15126" t="s">
        <v>12</v>
      </c>
    </row>
    <row r="15127" spans="5:16" x14ac:dyDescent="0.25">
      <c r="E15127" s="9" t="str">
        <f t="shared" si="272"/>
        <v>T-AT-64020-ESCC-A1519</v>
      </c>
      <c r="F15127" s="8"/>
      <c r="G15127" s="8" t="s">
        <v>58</v>
      </c>
      <c r="H15127" s="12"/>
      <c r="I15127" s="33" cm="1">
        <f t="array" ref="I15127">MAX(($G$2:$G$300000=G15127)*$N$2:$N$300000)</f>
        <v>45118.449571759258</v>
      </c>
      <c r="J15127" s="14"/>
      <c r="N15127" s="7">
        <v>44782.562719907408</v>
      </c>
      <c r="O15127" s="8">
        <v>89</v>
      </c>
      <c r="P15127" t="s">
        <v>12</v>
      </c>
    </row>
    <row r="15128" spans="5:16" x14ac:dyDescent="0.25">
      <c r="E15128" s="9" t="str">
        <f t="shared" si="272"/>
        <v>T-AT-64020-ESCC-A1519</v>
      </c>
      <c r="F15128" s="8"/>
      <c r="G15128" s="8" t="s">
        <v>58</v>
      </c>
      <c r="H15128" s="12"/>
      <c r="I15128" s="33" cm="1">
        <f t="array" ref="I15128">MAX(($G$2:$G$300000=G15128)*$N$2:$N$300000)</f>
        <v>45118.449571759258</v>
      </c>
      <c r="J15128" s="14"/>
      <c r="N15128" s="7">
        <v>44782.562719907408</v>
      </c>
      <c r="O15128" s="8">
        <v>90</v>
      </c>
      <c r="P15128" t="s">
        <v>12</v>
      </c>
    </row>
    <row r="15129" spans="5:16" x14ac:dyDescent="0.25">
      <c r="E15129" s="9" t="str">
        <f t="shared" si="272"/>
        <v>T-AT-64020-ESCC-A1519</v>
      </c>
      <c r="F15129" s="8"/>
      <c r="G15129" s="8" t="s">
        <v>58</v>
      </c>
      <c r="H15129" s="12"/>
      <c r="I15129" s="33" cm="1">
        <f t="array" ref="I15129">MAX(($G$2:$G$300000=G15129)*$N$2:$N$300000)</f>
        <v>45118.449571759258</v>
      </c>
      <c r="J15129" s="14"/>
      <c r="N15129" s="7">
        <v>44782.562719907408</v>
      </c>
      <c r="O15129" s="8">
        <v>91</v>
      </c>
      <c r="P15129" t="s">
        <v>12</v>
      </c>
    </row>
    <row r="15130" spans="5:16" x14ac:dyDescent="0.25">
      <c r="E15130" s="9" t="str">
        <f t="shared" si="272"/>
        <v>T-AT-64020-ESCC-A1519</v>
      </c>
      <c r="F15130" s="8"/>
      <c r="G15130" s="8" t="s">
        <v>58</v>
      </c>
      <c r="H15130" s="12"/>
      <c r="I15130" s="33" cm="1">
        <f t="array" ref="I15130">MAX(($G$2:$G$300000=G15130)*$N$2:$N$300000)</f>
        <v>45118.449571759258</v>
      </c>
      <c r="J15130" s="14"/>
      <c r="N15130" s="7">
        <v>44782.562719907408</v>
      </c>
      <c r="O15130" s="8">
        <v>92</v>
      </c>
      <c r="P15130" t="s">
        <v>12</v>
      </c>
    </row>
    <row r="15131" spans="5:16" x14ac:dyDescent="0.25">
      <c r="E15131" s="9" t="str">
        <f t="shared" si="272"/>
        <v>T-AT-64020-ESCC-A1519</v>
      </c>
      <c r="F15131" s="8"/>
      <c r="G15131" s="8" t="s">
        <v>58</v>
      </c>
      <c r="H15131" s="12"/>
      <c r="I15131" s="33" cm="1">
        <f t="array" ref="I15131">MAX(($G$2:$G$300000=G15131)*$N$2:$N$300000)</f>
        <v>45118.449571759258</v>
      </c>
      <c r="J15131" s="14"/>
      <c r="N15131" s="7">
        <v>44782.562719907408</v>
      </c>
      <c r="O15131" s="8">
        <v>93</v>
      </c>
      <c r="P15131" t="s">
        <v>12</v>
      </c>
    </row>
    <row r="15132" spans="5:16" x14ac:dyDescent="0.25">
      <c r="E15132" s="9" t="str">
        <f t="shared" si="272"/>
        <v>T-AT-64020-ESCC-A1519</v>
      </c>
      <c r="F15132" s="8"/>
      <c r="G15132" s="8" t="s">
        <v>58</v>
      </c>
      <c r="H15132" s="12"/>
      <c r="I15132" s="33" cm="1">
        <f t="array" ref="I15132">MAX(($G$2:$G$300000=G15132)*$N$2:$N$300000)</f>
        <v>45118.449571759258</v>
      </c>
      <c r="J15132" s="14"/>
      <c r="N15132" s="7">
        <v>44782.562719907408</v>
      </c>
      <c r="O15132" s="8">
        <v>94</v>
      </c>
      <c r="P15132" t="s">
        <v>12</v>
      </c>
    </row>
    <row r="15133" spans="5:16" x14ac:dyDescent="0.25">
      <c r="E15133" s="9" t="str">
        <f t="shared" si="272"/>
        <v>T-AT-64020-ESCC-A1519</v>
      </c>
      <c r="F15133" s="8"/>
      <c r="G15133" s="8" t="s">
        <v>58</v>
      </c>
      <c r="H15133" s="12"/>
      <c r="I15133" s="33" cm="1">
        <f t="array" ref="I15133">MAX(($G$2:$G$300000=G15133)*$N$2:$N$300000)</f>
        <v>45118.449571759258</v>
      </c>
      <c r="J15133" s="14"/>
      <c r="N15133" s="7">
        <v>44782.562719907408</v>
      </c>
      <c r="O15133" s="8">
        <v>95</v>
      </c>
      <c r="P15133" t="s">
        <v>12</v>
      </c>
    </row>
    <row r="15134" spans="5:16" x14ac:dyDescent="0.25">
      <c r="E15134" s="9" t="str">
        <f t="shared" si="272"/>
        <v>T-AT-64020-ESCC-A1519</v>
      </c>
      <c r="F15134" s="8"/>
      <c r="G15134" s="8" t="s">
        <v>58</v>
      </c>
      <c r="H15134" s="12"/>
      <c r="I15134" s="33" cm="1">
        <f t="array" ref="I15134">MAX(($G$2:$G$300000=G15134)*$N$2:$N$300000)</f>
        <v>45118.449571759258</v>
      </c>
      <c r="J15134" s="14"/>
      <c r="N15134" s="7">
        <v>44782.562719907408</v>
      </c>
      <c r="O15134" s="8">
        <v>96</v>
      </c>
      <c r="P15134" t="s">
        <v>12</v>
      </c>
    </row>
    <row r="15135" spans="5:16" x14ac:dyDescent="0.25">
      <c r="E15135" s="9" t="str">
        <f t="shared" si="272"/>
        <v>T-AT-64020-ESCC-A1519</v>
      </c>
      <c r="F15135" s="8"/>
      <c r="G15135" s="8" t="s">
        <v>58</v>
      </c>
      <c r="H15135" s="12"/>
      <c r="I15135" s="33" cm="1">
        <f t="array" ref="I15135">MAX(($G$2:$G$300000=G15135)*$N$2:$N$300000)</f>
        <v>45118.449571759258</v>
      </c>
      <c r="J15135" s="14"/>
      <c r="N15135" s="7">
        <v>44782.562719907408</v>
      </c>
      <c r="O15135" s="8">
        <v>97</v>
      </c>
      <c r="P15135" t="s">
        <v>12</v>
      </c>
    </row>
    <row r="15136" spans="5:16" x14ac:dyDescent="0.25">
      <c r="E15136" s="9" t="str">
        <f t="shared" si="272"/>
        <v>T-AT-64020-ESCC-A1519</v>
      </c>
      <c r="F15136" s="8"/>
      <c r="G15136" s="8" t="s">
        <v>58</v>
      </c>
      <c r="H15136" s="12"/>
      <c r="I15136" s="33" cm="1">
        <f t="array" ref="I15136">MAX(($G$2:$G$300000=G15136)*$N$2:$N$300000)</f>
        <v>45118.449571759258</v>
      </c>
      <c r="J15136" s="14"/>
      <c r="N15136" s="7">
        <v>44819.407650462963</v>
      </c>
      <c r="O15136" s="8">
        <v>1</v>
      </c>
      <c r="P15136" t="s">
        <v>12</v>
      </c>
    </row>
    <row r="15137" spans="5:16" x14ac:dyDescent="0.25">
      <c r="E15137" s="9" t="str">
        <f t="shared" si="272"/>
        <v>T-AT-64020-ESCC-A1519</v>
      </c>
      <c r="F15137" s="8"/>
      <c r="G15137" s="8" t="s">
        <v>58</v>
      </c>
      <c r="H15137" s="12"/>
      <c r="I15137" s="33" cm="1">
        <f t="array" ref="I15137">MAX(($G$2:$G$300000=G15137)*$N$2:$N$300000)</f>
        <v>45118.449571759258</v>
      </c>
      <c r="J15137" s="14"/>
      <c r="N15137" s="7">
        <v>44819.407673611109</v>
      </c>
      <c r="O15137" s="8">
        <v>1</v>
      </c>
      <c r="P15137" t="s">
        <v>12</v>
      </c>
    </row>
    <row r="15138" spans="5:16" x14ac:dyDescent="0.25">
      <c r="E15138" s="9" t="str">
        <f t="shared" si="272"/>
        <v>T-AT-64020-ESCC-A1519</v>
      </c>
      <c r="F15138" s="8"/>
      <c r="G15138" s="8" t="s">
        <v>58</v>
      </c>
      <c r="H15138" s="12"/>
      <c r="I15138" s="33" cm="1">
        <f t="array" ref="I15138">MAX(($G$2:$G$300000=G15138)*$N$2:$N$300000)</f>
        <v>45118.449571759258</v>
      </c>
      <c r="J15138" s="14"/>
      <c r="N15138" s="7">
        <v>44819.407685185186</v>
      </c>
      <c r="O15138" s="8">
        <v>1</v>
      </c>
      <c r="P15138" t="s">
        <v>12</v>
      </c>
    </row>
    <row r="15139" spans="5:16" x14ac:dyDescent="0.25">
      <c r="E15139" s="9" t="str">
        <f t="shared" si="272"/>
        <v>T-AT-64020-ESCC-A1519</v>
      </c>
      <c r="F15139" s="8"/>
      <c r="G15139" s="8" t="s">
        <v>58</v>
      </c>
      <c r="H15139" s="12"/>
      <c r="I15139" s="33" cm="1">
        <f t="array" ref="I15139">MAX(($G$2:$G$300000=G15139)*$N$2:$N$300000)</f>
        <v>45118.449571759258</v>
      </c>
      <c r="J15139" s="14"/>
      <c r="N15139" s="7">
        <v>44819.407685185186</v>
      </c>
      <c r="O15139" s="8">
        <v>2</v>
      </c>
      <c r="P15139" t="s">
        <v>12</v>
      </c>
    </row>
    <row r="15140" spans="5:16" x14ac:dyDescent="0.25">
      <c r="E15140" s="9" t="str">
        <f t="shared" si="272"/>
        <v>T-AT-64020-ESCC-A1519</v>
      </c>
      <c r="F15140" s="8"/>
      <c r="G15140" s="8" t="s">
        <v>58</v>
      </c>
      <c r="H15140" s="12"/>
      <c r="I15140" s="33" cm="1">
        <f t="array" ref="I15140">MAX(($G$2:$G$300000=G15140)*$N$2:$N$300000)</f>
        <v>45118.449571759258</v>
      </c>
      <c r="J15140" s="14"/>
      <c r="N15140" s="7">
        <v>44819.407696759263</v>
      </c>
      <c r="O15140" s="8">
        <v>1</v>
      </c>
      <c r="P15140" t="s">
        <v>12</v>
      </c>
    </row>
    <row r="15141" spans="5:16" x14ac:dyDescent="0.25">
      <c r="E15141" s="9" t="str">
        <f t="shared" si="272"/>
        <v>T-AT-64020-ESCC-A1519</v>
      </c>
      <c r="F15141" s="8"/>
      <c r="G15141" s="8" t="s">
        <v>58</v>
      </c>
      <c r="H15141" s="12"/>
      <c r="I15141" s="33" cm="1">
        <f t="array" ref="I15141">MAX(($G$2:$G$300000=G15141)*$N$2:$N$300000)</f>
        <v>45118.449571759258</v>
      </c>
      <c r="J15141" s="14"/>
      <c r="N15141" s="7">
        <v>44819.407696759263</v>
      </c>
      <c r="O15141" s="8">
        <v>2</v>
      </c>
      <c r="P15141" t="s">
        <v>12</v>
      </c>
    </row>
    <row r="15142" spans="5:16" x14ac:dyDescent="0.25">
      <c r="E15142" s="9" t="str">
        <f t="shared" si="272"/>
        <v>T-AT-64020-ESCC-A1519</v>
      </c>
      <c r="F15142" s="8"/>
      <c r="G15142" s="8" t="s">
        <v>58</v>
      </c>
      <c r="H15142" s="12"/>
      <c r="I15142" s="33" cm="1">
        <f t="array" ref="I15142">MAX(($G$2:$G$300000=G15142)*$N$2:$N$300000)</f>
        <v>45118.449571759258</v>
      </c>
      <c r="J15142" s="14"/>
      <c r="N15142" s="7">
        <v>44819.407708333332</v>
      </c>
      <c r="O15142" s="8">
        <v>1</v>
      </c>
      <c r="P15142" t="s">
        <v>12</v>
      </c>
    </row>
    <row r="15143" spans="5:16" x14ac:dyDescent="0.25">
      <c r="E15143" s="9" t="str">
        <f t="shared" si="272"/>
        <v>T-AT-64020-ESCC-A1519</v>
      </c>
      <c r="F15143" s="8"/>
      <c r="G15143" s="8" t="s">
        <v>58</v>
      </c>
      <c r="H15143" s="12"/>
      <c r="I15143" s="33" cm="1">
        <f t="array" ref="I15143">MAX(($G$2:$G$300000=G15143)*$N$2:$N$300000)</f>
        <v>45118.449571759258</v>
      </c>
      <c r="J15143" s="14"/>
      <c r="N15143" s="7">
        <v>44819.407708333332</v>
      </c>
      <c r="O15143" s="8">
        <v>2</v>
      </c>
      <c r="P15143" t="s">
        <v>12</v>
      </c>
    </row>
    <row r="15144" spans="5:16" x14ac:dyDescent="0.25">
      <c r="E15144" s="9" t="str">
        <f t="shared" si="272"/>
        <v>T-AT-64020-ESCC-A1519</v>
      </c>
      <c r="F15144" s="8"/>
      <c r="G15144" s="8" t="s">
        <v>58</v>
      </c>
      <c r="H15144" s="12"/>
      <c r="I15144" s="33" cm="1">
        <f t="array" ref="I15144">MAX(($G$2:$G$300000=G15144)*$N$2:$N$300000)</f>
        <v>45118.449571759258</v>
      </c>
      <c r="J15144" s="14"/>
      <c r="N15144" s="7">
        <v>44819.407708333332</v>
      </c>
      <c r="O15144" s="8">
        <v>3</v>
      </c>
      <c r="P15144" t="s">
        <v>12</v>
      </c>
    </row>
    <row r="15145" spans="5:16" x14ac:dyDescent="0.25">
      <c r="E15145" s="9" t="str">
        <f t="shared" si="272"/>
        <v>T-AT-64020-ESCC-A1519</v>
      </c>
      <c r="F15145" s="8"/>
      <c r="G15145" s="8" t="s">
        <v>58</v>
      </c>
      <c r="H15145" s="12"/>
      <c r="I15145" s="33" cm="1">
        <f t="array" ref="I15145">MAX(($G$2:$G$300000=G15145)*$N$2:$N$300000)</f>
        <v>45118.449571759258</v>
      </c>
      <c r="J15145" s="14"/>
      <c r="N15145" s="7">
        <v>44819.407719907409</v>
      </c>
      <c r="O15145" s="8">
        <v>1</v>
      </c>
      <c r="P15145" t="s">
        <v>12</v>
      </c>
    </row>
    <row r="15146" spans="5:16" x14ac:dyDescent="0.25">
      <c r="E15146" s="9" t="str">
        <f t="shared" si="272"/>
        <v>T-AT-64020-ESCC-A1519</v>
      </c>
      <c r="F15146" s="8"/>
      <c r="G15146" s="8" t="s">
        <v>58</v>
      </c>
      <c r="H15146" s="12"/>
      <c r="I15146" s="33" cm="1">
        <f t="array" ref="I15146">MAX(($G$2:$G$300000=G15146)*$N$2:$N$300000)</f>
        <v>45118.449571759258</v>
      </c>
      <c r="J15146" s="14"/>
      <c r="N15146" s="7">
        <v>44819.407719907409</v>
      </c>
      <c r="O15146" s="8">
        <v>2</v>
      </c>
      <c r="P15146" t="s">
        <v>12</v>
      </c>
    </row>
    <row r="15147" spans="5:16" x14ac:dyDescent="0.25">
      <c r="E15147" s="9" t="str">
        <f t="shared" si="272"/>
        <v>T-AT-64020-ESCC-A1519</v>
      </c>
      <c r="F15147" s="8"/>
      <c r="G15147" s="8" t="s">
        <v>58</v>
      </c>
      <c r="H15147" s="12"/>
      <c r="I15147" s="33" cm="1">
        <f t="array" ref="I15147">MAX(($G$2:$G$300000=G15147)*$N$2:$N$300000)</f>
        <v>45118.449571759258</v>
      </c>
      <c r="J15147" s="14"/>
      <c r="N15147" s="7">
        <v>44819.407719907409</v>
      </c>
      <c r="O15147" s="8">
        <v>3</v>
      </c>
      <c r="P15147" t="s">
        <v>12</v>
      </c>
    </row>
    <row r="15148" spans="5:16" x14ac:dyDescent="0.25">
      <c r="E15148" s="9" t="str">
        <f t="shared" si="272"/>
        <v>T-AT-64020-ESCC-A1519</v>
      </c>
      <c r="F15148" s="8"/>
      <c r="G15148" s="8" t="s">
        <v>58</v>
      </c>
      <c r="H15148" s="12"/>
      <c r="I15148" s="33" cm="1">
        <f t="array" ref="I15148">MAX(($G$2:$G$300000=G15148)*$N$2:$N$300000)</f>
        <v>45118.449571759258</v>
      </c>
      <c r="J15148" s="14"/>
      <c r="N15148" s="7">
        <v>44819.407731481479</v>
      </c>
      <c r="O15148" s="8">
        <v>1</v>
      </c>
      <c r="P15148" t="s">
        <v>12</v>
      </c>
    </row>
    <row r="15149" spans="5:16" x14ac:dyDescent="0.25">
      <c r="E15149" s="9" t="str">
        <f t="shared" si="272"/>
        <v>T-AT-64020-ESCC-A1519</v>
      </c>
      <c r="F15149" s="8"/>
      <c r="G15149" s="8" t="s">
        <v>58</v>
      </c>
      <c r="H15149" s="12"/>
      <c r="I15149" s="33" cm="1">
        <f t="array" ref="I15149">MAX(($G$2:$G$300000=G15149)*$N$2:$N$300000)</f>
        <v>45118.449571759258</v>
      </c>
      <c r="J15149" s="14"/>
      <c r="N15149" s="7">
        <v>44861.663402777776</v>
      </c>
      <c r="O15149" s="8">
        <v>1</v>
      </c>
      <c r="P15149" t="s">
        <v>12</v>
      </c>
    </row>
    <row r="15150" spans="5:16" x14ac:dyDescent="0.25">
      <c r="E15150" s="9" t="str">
        <f t="shared" si="272"/>
        <v>T-AT-64020-ESCC-A1519</v>
      </c>
      <c r="F15150" s="8"/>
      <c r="G15150" s="8" t="s">
        <v>58</v>
      </c>
      <c r="H15150" s="12"/>
      <c r="I15150" s="33" cm="1">
        <f t="array" ref="I15150">MAX(($G$2:$G$300000=G15150)*$N$2:$N$300000)</f>
        <v>45118.449571759258</v>
      </c>
      <c r="J15150" s="14"/>
      <c r="N15150" s="7">
        <v>44861.663402777776</v>
      </c>
      <c r="O15150" s="8">
        <v>2</v>
      </c>
      <c r="P15150" t="s">
        <v>12</v>
      </c>
    </row>
    <row r="15151" spans="5:16" x14ac:dyDescent="0.25">
      <c r="E15151" s="9" t="str">
        <f t="shared" si="272"/>
        <v>T-AT-64020-ESCC-A1519</v>
      </c>
      <c r="F15151" s="8"/>
      <c r="G15151" s="8" t="s">
        <v>58</v>
      </c>
      <c r="H15151" s="12"/>
      <c r="I15151" s="33" cm="1">
        <f t="array" ref="I15151">MAX(($G$2:$G$300000=G15151)*$N$2:$N$300000)</f>
        <v>45118.449571759258</v>
      </c>
      <c r="J15151" s="14"/>
      <c r="N15151" s="7">
        <v>44861.663402777776</v>
      </c>
      <c r="O15151" s="8">
        <v>3</v>
      </c>
      <c r="P15151" t="s">
        <v>12</v>
      </c>
    </row>
    <row r="15152" spans="5:16" x14ac:dyDescent="0.25">
      <c r="E15152" s="9" t="str">
        <f t="shared" si="272"/>
        <v>T-AT-64020-ESCC-A1519</v>
      </c>
      <c r="F15152" s="8"/>
      <c r="G15152" s="8" t="s">
        <v>58</v>
      </c>
      <c r="H15152" s="12"/>
      <c r="I15152" s="33" cm="1">
        <f t="array" ref="I15152">MAX(($G$2:$G$300000=G15152)*$N$2:$N$300000)</f>
        <v>45118.449571759258</v>
      </c>
      <c r="J15152" s="14"/>
      <c r="N15152" s="7">
        <v>44861.663402777776</v>
      </c>
      <c r="O15152" s="8">
        <v>4</v>
      </c>
      <c r="P15152" t="s">
        <v>12</v>
      </c>
    </row>
    <row r="15153" spans="5:16" x14ac:dyDescent="0.25">
      <c r="E15153" s="9" t="str">
        <f t="shared" si="272"/>
        <v>T-AT-64020-ESCC-A1519</v>
      </c>
      <c r="F15153" s="8"/>
      <c r="G15153" s="8" t="s">
        <v>58</v>
      </c>
      <c r="H15153" s="12"/>
      <c r="I15153" s="33" cm="1">
        <f t="array" ref="I15153">MAX(($G$2:$G$300000=G15153)*$N$2:$N$300000)</f>
        <v>45118.449571759258</v>
      </c>
      <c r="J15153" s="14"/>
      <c r="N15153" s="7">
        <v>44861.663402777776</v>
      </c>
      <c r="O15153" s="8">
        <v>5</v>
      </c>
      <c r="P15153" t="s">
        <v>12</v>
      </c>
    </row>
    <row r="15154" spans="5:16" x14ac:dyDescent="0.25">
      <c r="E15154" s="9" t="str">
        <f t="shared" si="272"/>
        <v>T-AT-64020-ESCC-A1519</v>
      </c>
      <c r="F15154" s="8"/>
      <c r="G15154" s="8" t="s">
        <v>58</v>
      </c>
      <c r="H15154" s="12"/>
      <c r="I15154" s="33" cm="1">
        <f t="array" ref="I15154">MAX(($G$2:$G$300000=G15154)*$N$2:$N$300000)</f>
        <v>45118.449571759258</v>
      </c>
      <c r="J15154" s="14"/>
      <c r="N15154" s="7">
        <v>44861.663402777776</v>
      </c>
      <c r="O15154" s="8">
        <v>6</v>
      </c>
      <c r="P15154" t="s">
        <v>12</v>
      </c>
    </row>
    <row r="15155" spans="5:16" x14ac:dyDescent="0.25">
      <c r="E15155" s="9" t="str">
        <f t="shared" si="272"/>
        <v>T-AT-64020-ESCC-A1519</v>
      </c>
      <c r="F15155" s="8"/>
      <c r="G15155" s="8" t="s">
        <v>58</v>
      </c>
      <c r="H15155" s="12"/>
      <c r="I15155" s="33" cm="1">
        <f t="array" ref="I15155">MAX(($G$2:$G$300000=G15155)*$N$2:$N$300000)</f>
        <v>45118.449571759258</v>
      </c>
      <c r="J15155" s="14"/>
      <c r="N15155" s="7">
        <v>44861.663402777776</v>
      </c>
      <c r="O15155" s="8">
        <v>7</v>
      </c>
      <c r="P15155" t="s">
        <v>12</v>
      </c>
    </row>
    <row r="15156" spans="5:16" x14ac:dyDescent="0.25">
      <c r="E15156" s="9" t="str">
        <f t="shared" si="272"/>
        <v>T-AT-64020-ESCC-A1519</v>
      </c>
      <c r="F15156" s="8"/>
      <c r="G15156" s="8" t="s">
        <v>58</v>
      </c>
      <c r="H15156" s="12"/>
      <c r="I15156" s="33" cm="1">
        <f t="array" ref="I15156">MAX(($G$2:$G$300000=G15156)*$N$2:$N$300000)</f>
        <v>45118.449571759258</v>
      </c>
      <c r="J15156" s="14"/>
      <c r="N15156" s="7">
        <v>44861.663402777776</v>
      </c>
      <c r="O15156" s="8">
        <v>8</v>
      </c>
      <c r="P15156" t="s">
        <v>12</v>
      </c>
    </row>
    <row r="15157" spans="5:16" x14ac:dyDescent="0.25">
      <c r="E15157" s="9" t="str">
        <f t="shared" ref="E15157:E15209" si="273">+G15157&amp;H15157</f>
        <v>T-AT-64020-ESCC-A1519</v>
      </c>
      <c r="F15157" s="8"/>
      <c r="G15157" s="8" t="s">
        <v>58</v>
      </c>
      <c r="H15157" s="12"/>
      <c r="I15157" s="33" cm="1">
        <f t="array" ref="I15157">MAX(($G$2:$G$300000=G15157)*$N$2:$N$300000)</f>
        <v>45118.449571759258</v>
      </c>
      <c r="J15157" s="14"/>
      <c r="N15157" s="7">
        <v>44861.663402777776</v>
      </c>
      <c r="O15157" s="8">
        <v>9</v>
      </c>
      <c r="P15157" t="s">
        <v>12</v>
      </c>
    </row>
    <row r="15158" spans="5:16" x14ac:dyDescent="0.25">
      <c r="E15158" s="9" t="str">
        <f t="shared" si="273"/>
        <v>T-AT-64020-ESCC-A1519</v>
      </c>
      <c r="F15158" s="8"/>
      <c r="G15158" s="8" t="s">
        <v>58</v>
      </c>
      <c r="H15158" s="12"/>
      <c r="I15158" s="33" cm="1">
        <f t="array" ref="I15158">MAX(($G$2:$G$300000=G15158)*$N$2:$N$300000)</f>
        <v>45118.449571759258</v>
      </c>
      <c r="J15158" s="14"/>
      <c r="N15158" s="7">
        <v>44861.663402777776</v>
      </c>
      <c r="O15158" s="8">
        <v>10</v>
      </c>
      <c r="P15158" t="s">
        <v>12</v>
      </c>
    </row>
    <row r="15159" spans="5:16" x14ac:dyDescent="0.25">
      <c r="E15159" s="9" t="str">
        <f t="shared" si="273"/>
        <v>T-AT-64020-ESCC-A1519</v>
      </c>
      <c r="F15159" s="8"/>
      <c r="G15159" s="8" t="s">
        <v>58</v>
      </c>
      <c r="H15159" s="12"/>
      <c r="I15159" s="33" cm="1">
        <f t="array" ref="I15159">MAX(($G$2:$G$300000=G15159)*$N$2:$N$300000)</f>
        <v>45118.449571759258</v>
      </c>
      <c r="J15159" s="14"/>
      <c r="N15159" s="7">
        <v>44861.663402777776</v>
      </c>
      <c r="O15159" s="8">
        <v>11</v>
      </c>
      <c r="P15159" t="s">
        <v>12</v>
      </c>
    </row>
    <row r="15160" spans="5:16" x14ac:dyDescent="0.25">
      <c r="E15160" s="9" t="str">
        <f t="shared" si="273"/>
        <v>T-AT-64020-ESCC-A1519</v>
      </c>
      <c r="F15160" s="8"/>
      <c r="G15160" s="8" t="s">
        <v>58</v>
      </c>
      <c r="H15160" s="12"/>
      <c r="I15160" s="33" cm="1">
        <f t="array" ref="I15160">MAX(($G$2:$G$300000=G15160)*$N$2:$N$300000)</f>
        <v>45118.449571759258</v>
      </c>
      <c r="J15160" s="14"/>
      <c r="N15160" s="7">
        <v>44861.663402777776</v>
      </c>
      <c r="O15160" s="8">
        <v>12</v>
      </c>
      <c r="P15160" t="s">
        <v>12</v>
      </c>
    </row>
    <row r="15161" spans="5:16" x14ac:dyDescent="0.25">
      <c r="E15161" s="9" t="str">
        <f t="shared" si="273"/>
        <v>T-AT-64020-ESCC-A1519</v>
      </c>
      <c r="F15161" s="8"/>
      <c r="G15161" s="8" t="s">
        <v>58</v>
      </c>
      <c r="H15161" s="12"/>
      <c r="I15161" s="33" cm="1">
        <f t="array" ref="I15161">MAX(($G$2:$G$300000=G15161)*$N$2:$N$300000)</f>
        <v>45118.449571759258</v>
      </c>
      <c r="J15161" s="14"/>
      <c r="N15161" s="7">
        <v>44861.663402777776</v>
      </c>
      <c r="O15161" s="8">
        <v>13</v>
      </c>
      <c r="P15161" t="s">
        <v>12</v>
      </c>
    </row>
    <row r="15162" spans="5:16" x14ac:dyDescent="0.25">
      <c r="E15162" s="9" t="str">
        <f t="shared" si="273"/>
        <v>T-AT-64020-ESCC-A1519</v>
      </c>
      <c r="F15162" s="8"/>
      <c r="G15162" s="8" t="s">
        <v>58</v>
      </c>
      <c r="H15162" s="12"/>
      <c r="I15162" s="33" cm="1">
        <f t="array" ref="I15162">MAX(($G$2:$G$300000=G15162)*$N$2:$N$300000)</f>
        <v>45118.449571759258</v>
      </c>
      <c r="J15162" s="14"/>
      <c r="N15162" s="7">
        <v>44862.356064814812</v>
      </c>
      <c r="O15162" s="8">
        <v>1</v>
      </c>
      <c r="P15162" t="s">
        <v>13</v>
      </c>
    </row>
    <row r="15163" spans="5:16" x14ac:dyDescent="0.25">
      <c r="E15163" s="9" t="str">
        <f t="shared" si="273"/>
        <v>T-AT-64020-ESCC-A1519</v>
      </c>
      <c r="F15163" s="8"/>
      <c r="G15163" s="8" t="s">
        <v>58</v>
      </c>
      <c r="H15163" s="12"/>
      <c r="I15163" s="33" cm="1">
        <f t="array" ref="I15163">MAX(($G$2:$G$300000=G15163)*$N$2:$N$300000)</f>
        <v>45118.449571759258</v>
      </c>
      <c r="J15163" s="14"/>
      <c r="N15163" s="7">
        <v>44862.356064814812</v>
      </c>
      <c r="O15163" s="8">
        <v>2</v>
      </c>
      <c r="P15163" t="s">
        <v>13</v>
      </c>
    </row>
    <row r="15164" spans="5:16" x14ac:dyDescent="0.25">
      <c r="E15164" s="9" t="str">
        <f t="shared" si="273"/>
        <v>T-AT-64020-ESCC-A1519</v>
      </c>
      <c r="F15164" s="8"/>
      <c r="G15164" s="8" t="s">
        <v>58</v>
      </c>
      <c r="H15164" s="12"/>
      <c r="I15164" s="33" cm="1">
        <f t="array" ref="I15164">MAX(($G$2:$G$300000=G15164)*$N$2:$N$300000)</f>
        <v>45118.449571759258</v>
      </c>
      <c r="J15164" s="14"/>
      <c r="N15164" s="7">
        <v>44862.356064814812</v>
      </c>
      <c r="O15164" s="8">
        <v>3</v>
      </c>
      <c r="P15164" t="s">
        <v>13</v>
      </c>
    </row>
    <row r="15165" spans="5:16" x14ac:dyDescent="0.25">
      <c r="E15165" s="9" t="str">
        <f t="shared" si="273"/>
        <v>T-AT-64020-ESCC-A1519</v>
      </c>
      <c r="F15165" s="8"/>
      <c r="G15165" s="8" t="s">
        <v>58</v>
      </c>
      <c r="H15165" s="12"/>
      <c r="I15165" s="33" cm="1">
        <f t="array" ref="I15165">MAX(($G$2:$G$300000=G15165)*$N$2:$N$300000)</f>
        <v>45118.449571759258</v>
      </c>
      <c r="J15165" s="14"/>
      <c r="N15165" s="7">
        <v>44862.356064814812</v>
      </c>
      <c r="O15165" s="8">
        <v>4</v>
      </c>
      <c r="P15165" t="s">
        <v>13</v>
      </c>
    </row>
    <row r="15166" spans="5:16" x14ac:dyDescent="0.25">
      <c r="E15166" s="9" t="str">
        <f t="shared" si="273"/>
        <v>T-AT-64020-ESCC-A1519</v>
      </c>
      <c r="F15166" s="8"/>
      <c r="G15166" s="8" t="s">
        <v>58</v>
      </c>
      <c r="H15166" s="12"/>
      <c r="I15166" s="33" cm="1">
        <f t="array" ref="I15166">MAX(($G$2:$G$300000=G15166)*$N$2:$N$300000)</f>
        <v>45118.449571759258</v>
      </c>
      <c r="J15166" s="14"/>
      <c r="N15166" s="7">
        <v>44862.356064814812</v>
      </c>
      <c r="O15166" s="8">
        <v>5</v>
      </c>
      <c r="P15166" t="s">
        <v>13</v>
      </c>
    </row>
    <row r="15167" spans="5:16" x14ac:dyDescent="0.25">
      <c r="E15167" s="9" t="str">
        <f t="shared" si="273"/>
        <v>T-AT-64020-ESCC-A1519</v>
      </c>
      <c r="F15167" s="8"/>
      <c r="G15167" s="8" t="s">
        <v>58</v>
      </c>
      <c r="H15167" s="12"/>
      <c r="I15167" s="33" cm="1">
        <f t="array" ref="I15167">MAX(($G$2:$G$300000=G15167)*$N$2:$N$300000)</f>
        <v>45118.449571759258</v>
      </c>
      <c r="J15167" s="14"/>
      <c r="N15167" s="7">
        <v>44862.356064814812</v>
      </c>
      <c r="O15167" s="8">
        <v>6</v>
      </c>
      <c r="P15167" t="s">
        <v>13</v>
      </c>
    </row>
    <row r="15168" spans="5:16" x14ac:dyDescent="0.25">
      <c r="E15168" s="9" t="str">
        <f t="shared" si="273"/>
        <v>T-AT-64020-ESCC-A1519</v>
      </c>
      <c r="F15168" s="8"/>
      <c r="G15168" s="8" t="s">
        <v>58</v>
      </c>
      <c r="H15168" s="12"/>
      <c r="I15168" s="33" cm="1">
        <f t="array" ref="I15168">MAX(($G$2:$G$300000=G15168)*$N$2:$N$300000)</f>
        <v>45118.449571759258</v>
      </c>
      <c r="J15168" s="14"/>
      <c r="N15168" s="7">
        <v>44862.356064814812</v>
      </c>
      <c r="O15168" s="8">
        <v>7</v>
      </c>
      <c r="P15168" t="s">
        <v>13</v>
      </c>
    </row>
    <row r="15169" spans="5:16" x14ac:dyDescent="0.25">
      <c r="E15169" s="9" t="str">
        <f t="shared" si="273"/>
        <v>T-AT-64020-ESCC-A1519</v>
      </c>
      <c r="F15169" s="8"/>
      <c r="G15169" s="8" t="s">
        <v>58</v>
      </c>
      <c r="H15169" s="12"/>
      <c r="I15169" s="33" cm="1">
        <f t="array" ref="I15169">MAX(($G$2:$G$300000=G15169)*$N$2:$N$300000)</f>
        <v>45118.449571759258</v>
      </c>
      <c r="J15169" s="14"/>
      <c r="N15169" s="7">
        <v>44862.356064814812</v>
      </c>
      <c r="O15169" s="8">
        <v>8</v>
      </c>
      <c r="P15169" t="s">
        <v>13</v>
      </c>
    </row>
    <row r="15170" spans="5:16" x14ac:dyDescent="0.25">
      <c r="E15170" s="9" t="str">
        <f t="shared" si="273"/>
        <v>T-AT-64020-ESCC-A1519</v>
      </c>
      <c r="F15170" s="8"/>
      <c r="G15170" s="8" t="s">
        <v>58</v>
      </c>
      <c r="H15170" s="12"/>
      <c r="I15170" s="33" cm="1">
        <f t="array" ref="I15170">MAX(($G$2:$G$300000=G15170)*$N$2:$N$300000)</f>
        <v>45118.449571759258</v>
      </c>
      <c r="J15170" s="14"/>
      <c r="N15170" s="7">
        <v>44862.356064814812</v>
      </c>
      <c r="O15170" s="8">
        <v>9</v>
      </c>
      <c r="P15170" t="s">
        <v>13</v>
      </c>
    </row>
    <row r="15171" spans="5:16" x14ac:dyDescent="0.25">
      <c r="E15171" s="9" t="str">
        <f t="shared" si="273"/>
        <v>T-AT-64020-ESCC-A1519</v>
      </c>
      <c r="F15171" s="8"/>
      <c r="G15171" s="8" t="s">
        <v>58</v>
      </c>
      <c r="H15171" s="12"/>
      <c r="I15171" s="33" cm="1">
        <f t="array" ref="I15171">MAX(($G$2:$G$300000=G15171)*$N$2:$N$300000)</f>
        <v>45118.449571759258</v>
      </c>
      <c r="J15171" s="14"/>
      <c r="N15171" s="7">
        <v>44862.356064814812</v>
      </c>
      <c r="O15171" s="8">
        <v>10</v>
      </c>
      <c r="P15171" t="s">
        <v>13</v>
      </c>
    </row>
    <row r="15172" spans="5:16" x14ac:dyDescent="0.25">
      <c r="E15172" s="9" t="str">
        <f t="shared" si="273"/>
        <v>T-AT-64020-ESCC-A1519</v>
      </c>
      <c r="F15172" s="8"/>
      <c r="G15172" s="8" t="s">
        <v>58</v>
      </c>
      <c r="H15172" s="12"/>
      <c r="I15172" s="33" cm="1">
        <f t="array" ref="I15172">MAX(($G$2:$G$300000=G15172)*$N$2:$N$300000)</f>
        <v>45118.449571759258</v>
      </c>
      <c r="J15172" s="14"/>
      <c r="N15172" s="7">
        <v>44862.356064814812</v>
      </c>
      <c r="O15172" s="8">
        <v>11</v>
      </c>
      <c r="P15172" t="s">
        <v>13</v>
      </c>
    </row>
    <row r="15173" spans="5:16" x14ac:dyDescent="0.25">
      <c r="E15173" s="9" t="str">
        <f t="shared" si="273"/>
        <v>T-AT-64020-ESCC-A1519</v>
      </c>
      <c r="F15173" s="8"/>
      <c r="G15173" s="8" t="s">
        <v>58</v>
      </c>
      <c r="H15173" s="12"/>
      <c r="I15173" s="33" cm="1">
        <f t="array" ref="I15173">MAX(($G$2:$G$300000=G15173)*$N$2:$N$300000)</f>
        <v>45118.449571759258</v>
      </c>
      <c r="J15173" s="14"/>
      <c r="N15173" s="7">
        <v>44862.356064814812</v>
      </c>
      <c r="O15173" s="8">
        <v>12</v>
      </c>
      <c r="P15173" t="s">
        <v>13</v>
      </c>
    </row>
    <row r="15174" spans="5:16" x14ac:dyDescent="0.25">
      <c r="E15174" s="9" t="str">
        <f t="shared" si="273"/>
        <v>T-AT-64020-ESCC-A1519</v>
      </c>
      <c r="F15174" s="8"/>
      <c r="G15174" s="8" t="s">
        <v>58</v>
      </c>
      <c r="H15174" s="12"/>
      <c r="I15174" s="33" cm="1">
        <f t="array" ref="I15174">MAX(($G$2:$G$300000=G15174)*$N$2:$N$300000)</f>
        <v>45118.449571759258</v>
      </c>
      <c r="J15174" s="14"/>
      <c r="N15174" s="7">
        <v>44862.356064814812</v>
      </c>
      <c r="O15174" s="8">
        <v>13</v>
      </c>
      <c r="P15174" t="s">
        <v>13</v>
      </c>
    </row>
    <row r="15175" spans="5:16" x14ac:dyDescent="0.25">
      <c r="E15175" s="9" t="str">
        <f t="shared" si="273"/>
        <v>T-AT-64020-ESCC-A1519</v>
      </c>
      <c r="F15175" s="8"/>
      <c r="G15175" s="8" t="s">
        <v>58</v>
      </c>
      <c r="H15175" s="12"/>
      <c r="I15175" s="33" cm="1">
        <f t="array" ref="I15175">MAX(($G$2:$G$300000=G15175)*$N$2:$N$300000)</f>
        <v>45118.449571759258</v>
      </c>
      <c r="J15175" s="14"/>
      <c r="N15175" s="7">
        <v>44880.435972222222</v>
      </c>
      <c r="O15175" s="8">
        <v>1</v>
      </c>
      <c r="P15175" t="s">
        <v>13</v>
      </c>
    </row>
    <row r="15176" spans="5:16" x14ac:dyDescent="0.25">
      <c r="E15176" s="9" t="str">
        <f t="shared" si="273"/>
        <v>T-AT-64020-ESCC-A1519</v>
      </c>
      <c r="F15176" s="8"/>
      <c r="G15176" s="8" t="s">
        <v>58</v>
      </c>
      <c r="H15176" s="12"/>
      <c r="I15176" s="33" cm="1">
        <f t="array" ref="I15176">MAX(($G$2:$G$300000=G15176)*$N$2:$N$300000)</f>
        <v>45118.449571759258</v>
      </c>
      <c r="J15176" s="14"/>
      <c r="N15176" s="7">
        <v>44880.435983796298</v>
      </c>
      <c r="O15176" s="8">
        <v>1</v>
      </c>
      <c r="P15176" t="s">
        <v>13</v>
      </c>
    </row>
    <row r="15177" spans="5:16" x14ac:dyDescent="0.25">
      <c r="E15177" s="9" t="str">
        <f t="shared" si="273"/>
        <v>T-AT-64020-ESCC-A1519</v>
      </c>
      <c r="F15177" s="8"/>
      <c r="G15177" s="8" t="s">
        <v>58</v>
      </c>
      <c r="H15177" s="12"/>
      <c r="I15177" s="33" cm="1">
        <f t="array" ref="I15177">MAX(($G$2:$G$300000=G15177)*$N$2:$N$300000)</f>
        <v>45118.449571759258</v>
      </c>
      <c r="J15177" s="14"/>
      <c r="N15177" s="7">
        <v>44910.678229166668</v>
      </c>
      <c r="O15177" s="8">
        <v>1</v>
      </c>
      <c r="P15177" t="s">
        <v>12</v>
      </c>
    </row>
    <row r="15178" spans="5:16" x14ac:dyDescent="0.25">
      <c r="E15178" s="9" t="str">
        <f t="shared" si="273"/>
        <v>T-AT-64020-ESCC-A1519</v>
      </c>
      <c r="F15178" s="8"/>
      <c r="G15178" s="8" t="s">
        <v>58</v>
      </c>
      <c r="H15178" s="12"/>
      <c r="I15178" s="33" cm="1">
        <f t="array" ref="I15178">MAX(($G$2:$G$300000=G15178)*$N$2:$N$300000)</f>
        <v>45118.449571759258</v>
      </c>
      <c r="J15178" s="14"/>
      <c r="N15178" s="7">
        <v>44910.678252314814</v>
      </c>
      <c r="O15178" s="8">
        <v>1</v>
      </c>
      <c r="P15178" t="s">
        <v>12</v>
      </c>
    </row>
    <row r="15179" spans="5:16" x14ac:dyDescent="0.25">
      <c r="E15179" s="9" t="str">
        <f t="shared" si="273"/>
        <v>T-AT-64020-ESCC-A1519</v>
      </c>
      <c r="F15179" s="8"/>
      <c r="G15179" s="8" t="s">
        <v>58</v>
      </c>
      <c r="H15179" s="12"/>
      <c r="I15179" s="33" cm="1">
        <f t="array" ref="I15179">MAX(($G$2:$G$300000=G15179)*$N$2:$N$300000)</f>
        <v>45118.449571759258</v>
      </c>
      <c r="J15179" s="14"/>
      <c r="N15179" s="7">
        <v>44910.678252314814</v>
      </c>
      <c r="O15179" s="8">
        <v>2</v>
      </c>
      <c r="P15179" t="s">
        <v>12</v>
      </c>
    </row>
    <row r="15180" spans="5:16" x14ac:dyDescent="0.25">
      <c r="E15180" s="9" t="str">
        <f t="shared" si="273"/>
        <v>T-AT-64020-ESCC-A1519</v>
      </c>
      <c r="F15180" s="8"/>
      <c r="G15180" s="8" t="s">
        <v>58</v>
      </c>
      <c r="H15180" s="12"/>
      <c r="I15180" s="33" cm="1">
        <f t="array" ref="I15180">MAX(($G$2:$G$300000=G15180)*$N$2:$N$300000)</f>
        <v>45118.449571759258</v>
      </c>
      <c r="J15180" s="14"/>
      <c r="N15180" s="7">
        <v>44910.678252314814</v>
      </c>
      <c r="O15180" s="8">
        <v>3</v>
      </c>
      <c r="P15180" t="s">
        <v>12</v>
      </c>
    </row>
    <row r="15181" spans="5:16" x14ac:dyDescent="0.25">
      <c r="E15181" s="9" t="str">
        <f t="shared" si="273"/>
        <v>T-AT-64020-ESCC-A1519</v>
      </c>
      <c r="F15181" s="8"/>
      <c r="G15181" s="8" t="s">
        <v>58</v>
      </c>
      <c r="H15181" s="12"/>
      <c r="I15181" s="33" cm="1">
        <f t="array" ref="I15181">MAX(($G$2:$G$300000=G15181)*$N$2:$N$300000)</f>
        <v>45118.449571759258</v>
      </c>
      <c r="J15181" s="14"/>
      <c r="N15181" s="7">
        <v>44910.678263888891</v>
      </c>
      <c r="O15181" s="8">
        <v>1</v>
      </c>
      <c r="P15181" t="s">
        <v>12</v>
      </c>
    </row>
    <row r="15182" spans="5:16" x14ac:dyDescent="0.25">
      <c r="E15182" s="9" t="str">
        <f t="shared" si="273"/>
        <v>T-AT-64020-ESCC-A1519</v>
      </c>
      <c r="F15182" s="8"/>
      <c r="G15182" s="8" t="s">
        <v>58</v>
      </c>
      <c r="H15182" s="12"/>
      <c r="I15182" s="33" cm="1">
        <f t="array" ref="I15182">MAX(($G$2:$G$300000=G15182)*$N$2:$N$300000)</f>
        <v>45118.449571759258</v>
      </c>
      <c r="J15182" s="14"/>
      <c r="N15182" s="7">
        <v>44910.678263888891</v>
      </c>
      <c r="O15182" s="8">
        <v>2</v>
      </c>
      <c r="P15182" t="s">
        <v>12</v>
      </c>
    </row>
    <row r="15183" spans="5:16" x14ac:dyDescent="0.25">
      <c r="E15183" s="9" t="str">
        <f t="shared" si="273"/>
        <v>T-AT-64020-ESCC-A1519</v>
      </c>
      <c r="F15183" s="8"/>
      <c r="G15183" s="8" t="s">
        <v>58</v>
      </c>
      <c r="H15183" s="12"/>
      <c r="I15183" s="33" cm="1">
        <f t="array" ref="I15183">MAX(($G$2:$G$300000=G15183)*$N$2:$N$300000)</f>
        <v>45118.449571759258</v>
      </c>
      <c r="J15183" s="14"/>
      <c r="N15183" s="7">
        <v>44910.67827546296</v>
      </c>
      <c r="O15183" s="8">
        <v>1</v>
      </c>
      <c r="P15183" t="s">
        <v>12</v>
      </c>
    </row>
    <row r="15184" spans="5:16" x14ac:dyDescent="0.25">
      <c r="E15184" s="9" t="str">
        <f t="shared" si="273"/>
        <v>T-AT-64020-ESCC-A1519</v>
      </c>
      <c r="F15184" s="8"/>
      <c r="G15184" s="8" t="s">
        <v>58</v>
      </c>
      <c r="H15184" s="12"/>
      <c r="I15184" s="33" cm="1">
        <f t="array" ref="I15184">MAX(($G$2:$G$300000=G15184)*$N$2:$N$300000)</f>
        <v>45118.449571759258</v>
      </c>
      <c r="J15184" s="14"/>
      <c r="N15184" s="7">
        <v>44910.67827546296</v>
      </c>
      <c r="O15184" s="8">
        <v>2</v>
      </c>
      <c r="P15184" t="s">
        <v>12</v>
      </c>
    </row>
    <row r="15185" spans="5:16" x14ac:dyDescent="0.25">
      <c r="E15185" s="9" t="str">
        <f t="shared" si="273"/>
        <v>T-AT-64020-ESCC-A1519</v>
      </c>
      <c r="F15185" s="8"/>
      <c r="G15185" s="8" t="s">
        <v>58</v>
      </c>
      <c r="H15185" s="12"/>
      <c r="I15185" s="33" cm="1">
        <f t="array" ref="I15185">MAX(($G$2:$G$300000=G15185)*$N$2:$N$300000)</f>
        <v>45118.449571759258</v>
      </c>
      <c r="J15185" s="14"/>
      <c r="N15185" s="7">
        <v>44910.678287037037</v>
      </c>
      <c r="O15185" s="8">
        <v>1</v>
      </c>
      <c r="P15185" t="s">
        <v>12</v>
      </c>
    </row>
    <row r="15186" spans="5:16" x14ac:dyDescent="0.25">
      <c r="E15186" s="9" t="str">
        <f t="shared" si="273"/>
        <v>T-AT-64020-ESCC-A1519</v>
      </c>
      <c r="F15186" s="8"/>
      <c r="G15186" s="8" t="s">
        <v>58</v>
      </c>
      <c r="H15186" s="12"/>
      <c r="I15186" s="33" cm="1">
        <f t="array" ref="I15186">MAX(($G$2:$G$300000=G15186)*$N$2:$N$300000)</f>
        <v>45118.449571759258</v>
      </c>
      <c r="J15186" s="14"/>
      <c r="N15186" s="7">
        <v>44910.678287037037</v>
      </c>
      <c r="O15186" s="8">
        <v>2</v>
      </c>
      <c r="P15186" t="s">
        <v>12</v>
      </c>
    </row>
    <row r="15187" spans="5:16" x14ac:dyDescent="0.25">
      <c r="E15187" s="9" t="str">
        <f t="shared" si="273"/>
        <v>T-AT-64020-ESCC-A1519</v>
      </c>
      <c r="F15187" s="8"/>
      <c r="G15187" s="8" t="s">
        <v>58</v>
      </c>
      <c r="H15187" s="12"/>
      <c r="I15187" s="33" cm="1">
        <f t="array" ref="I15187">MAX(($G$2:$G$300000=G15187)*$N$2:$N$300000)</f>
        <v>45118.449571759258</v>
      </c>
      <c r="J15187" s="14"/>
      <c r="N15187" s="7">
        <v>45113.32335648148</v>
      </c>
      <c r="O15187" s="8">
        <v>1</v>
      </c>
      <c r="P15187" t="s">
        <v>12</v>
      </c>
    </row>
    <row r="15188" spans="5:16" x14ac:dyDescent="0.25">
      <c r="E15188" s="9" t="str">
        <f t="shared" si="273"/>
        <v>T-AT-64020-ESCC-A1519</v>
      </c>
      <c r="F15188" s="8"/>
      <c r="G15188" s="8" t="s">
        <v>58</v>
      </c>
      <c r="H15188" s="12"/>
      <c r="I15188" s="33" cm="1">
        <f t="array" ref="I15188">MAX(($G$2:$G$300000=G15188)*$N$2:$N$300000)</f>
        <v>45118.449571759258</v>
      </c>
      <c r="J15188" s="14"/>
      <c r="N15188" s="7">
        <v>45113.32335648148</v>
      </c>
      <c r="O15188" s="8">
        <v>2</v>
      </c>
      <c r="P15188" t="s">
        <v>12</v>
      </c>
    </row>
    <row r="15189" spans="5:16" x14ac:dyDescent="0.25">
      <c r="E15189" s="9" t="str">
        <f t="shared" si="273"/>
        <v>T-AT-64020-ESCC-A1519</v>
      </c>
      <c r="F15189" s="8"/>
      <c r="G15189" s="8" t="s">
        <v>58</v>
      </c>
      <c r="H15189" s="12"/>
      <c r="I15189" s="33" cm="1">
        <f t="array" ref="I15189">MAX(($G$2:$G$300000=G15189)*$N$2:$N$300000)</f>
        <v>45118.449571759258</v>
      </c>
      <c r="J15189" s="14"/>
      <c r="N15189" s="7">
        <v>45113.32335648148</v>
      </c>
      <c r="O15189" s="8">
        <v>3</v>
      </c>
      <c r="P15189" t="s">
        <v>12</v>
      </c>
    </row>
    <row r="15190" spans="5:16" x14ac:dyDescent="0.25">
      <c r="E15190" s="9" t="str">
        <f t="shared" si="273"/>
        <v>T-AT-64020-ESCC-A1519</v>
      </c>
      <c r="F15190" s="8"/>
      <c r="G15190" s="8" t="s">
        <v>58</v>
      </c>
      <c r="H15190" s="12"/>
      <c r="I15190" s="33" cm="1">
        <f t="array" ref="I15190">MAX(($G$2:$G$300000=G15190)*$N$2:$N$300000)</f>
        <v>45118.449571759258</v>
      </c>
      <c r="J15190" s="14"/>
      <c r="N15190" s="7">
        <v>45113.32335648148</v>
      </c>
      <c r="O15190" s="8">
        <v>4</v>
      </c>
      <c r="P15190" t="s">
        <v>12</v>
      </c>
    </row>
    <row r="15191" spans="5:16" x14ac:dyDescent="0.25">
      <c r="E15191" s="9" t="str">
        <f t="shared" si="273"/>
        <v>T-AT-64020-ESCC-A1519</v>
      </c>
      <c r="F15191" s="8"/>
      <c r="G15191" s="8" t="s">
        <v>58</v>
      </c>
      <c r="H15191" s="12"/>
      <c r="I15191" s="33" cm="1">
        <f t="array" ref="I15191">MAX(($G$2:$G$300000=G15191)*$N$2:$N$300000)</f>
        <v>45118.449571759258</v>
      </c>
      <c r="J15191" s="14"/>
      <c r="N15191" s="7">
        <v>45113.32335648148</v>
      </c>
      <c r="O15191" s="8">
        <v>5</v>
      </c>
      <c r="P15191" t="s">
        <v>12</v>
      </c>
    </row>
    <row r="15192" spans="5:16" x14ac:dyDescent="0.25">
      <c r="E15192" s="9" t="str">
        <f t="shared" si="273"/>
        <v>T-AT-64020-ESCC-A1519</v>
      </c>
      <c r="F15192" s="8"/>
      <c r="G15192" s="8" t="s">
        <v>58</v>
      </c>
      <c r="H15192" s="12"/>
      <c r="I15192" s="33" cm="1">
        <f t="array" ref="I15192">MAX(($G$2:$G$300000=G15192)*$N$2:$N$300000)</f>
        <v>45118.449571759258</v>
      </c>
      <c r="J15192" s="14"/>
      <c r="N15192" s="7">
        <v>45113.32335648148</v>
      </c>
      <c r="O15192" s="8">
        <v>6</v>
      </c>
      <c r="P15192" t="s">
        <v>12</v>
      </c>
    </row>
    <row r="15193" spans="5:16" x14ac:dyDescent="0.25">
      <c r="E15193" s="9" t="str">
        <f t="shared" si="273"/>
        <v>T-AT-64020-ESCC-A1519</v>
      </c>
      <c r="F15193" s="8"/>
      <c r="G15193" s="8" t="s">
        <v>58</v>
      </c>
      <c r="H15193" s="12"/>
      <c r="I15193" s="33" cm="1">
        <f t="array" ref="I15193">MAX(($G$2:$G$300000=G15193)*$N$2:$N$300000)</f>
        <v>45118.449571759258</v>
      </c>
      <c r="J15193" s="14"/>
      <c r="N15193" s="7">
        <v>45113.32335648148</v>
      </c>
      <c r="O15193" s="8">
        <v>7</v>
      </c>
      <c r="P15193" t="s">
        <v>12</v>
      </c>
    </row>
    <row r="15194" spans="5:16" x14ac:dyDescent="0.25">
      <c r="E15194" s="9" t="str">
        <f t="shared" si="273"/>
        <v>T-AT-64020-ESCC-A1519</v>
      </c>
      <c r="F15194" s="8"/>
      <c r="G15194" s="8" t="s">
        <v>58</v>
      </c>
      <c r="H15194" s="12"/>
      <c r="I15194" s="33" cm="1">
        <f t="array" ref="I15194">MAX(($G$2:$G$300000=G15194)*$N$2:$N$300000)</f>
        <v>45118.449571759258</v>
      </c>
      <c r="J15194" s="14"/>
      <c r="N15194" s="7">
        <v>45113.32335648148</v>
      </c>
      <c r="O15194" s="8">
        <v>8</v>
      </c>
      <c r="P15194" t="s">
        <v>12</v>
      </c>
    </row>
    <row r="15195" spans="5:16" x14ac:dyDescent="0.25">
      <c r="E15195" s="9" t="str">
        <f t="shared" si="273"/>
        <v>T-AT-64020-ESCC-A1519</v>
      </c>
      <c r="F15195" s="8"/>
      <c r="G15195" s="8" t="s">
        <v>58</v>
      </c>
      <c r="H15195" s="12"/>
      <c r="I15195" s="33" cm="1">
        <f t="array" ref="I15195">MAX(($G$2:$G$300000=G15195)*$N$2:$N$300000)</f>
        <v>45118.449571759258</v>
      </c>
      <c r="J15195" s="14"/>
      <c r="N15195" s="7">
        <v>45113.32335648148</v>
      </c>
      <c r="O15195" s="8">
        <v>9</v>
      </c>
      <c r="P15195" t="s">
        <v>12</v>
      </c>
    </row>
    <row r="15196" spans="5:16" x14ac:dyDescent="0.25">
      <c r="E15196" s="9" t="str">
        <f t="shared" si="273"/>
        <v>T-AT-64020-ESCC-A1519</v>
      </c>
      <c r="F15196" s="8"/>
      <c r="G15196" s="8" t="s">
        <v>58</v>
      </c>
      <c r="H15196" s="12"/>
      <c r="I15196" s="33" cm="1">
        <f t="array" ref="I15196">MAX(($G$2:$G$300000=G15196)*$N$2:$N$300000)</f>
        <v>45118.449571759258</v>
      </c>
      <c r="J15196" s="14"/>
      <c r="N15196" s="7">
        <v>45113.32335648148</v>
      </c>
      <c r="O15196" s="8">
        <v>10</v>
      </c>
      <c r="P15196" t="s">
        <v>12</v>
      </c>
    </row>
    <row r="15197" spans="5:16" x14ac:dyDescent="0.25">
      <c r="E15197" s="9" t="str">
        <f t="shared" si="273"/>
        <v>T-AT-64020-ESCC-A1519</v>
      </c>
      <c r="F15197" s="8"/>
      <c r="G15197" s="8" t="s">
        <v>58</v>
      </c>
      <c r="H15197" s="12"/>
      <c r="I15197" s="33" cm="1">
        <f t="array" ref="I15197">MAX(($G$2:$G$300000=G15197)*$N$2:$N$300000)</f>
        <v>45118.449571759258</v>
      </c>
      <c r="J15197" s="14"/>
      <c r="N15197" s="7">
        <v>45114.453101851854</v>
      </c>
      <c r="O15197" s="8">
        <v>1</v>
      </c>
      <c r="P15197" t="s">
        <v>13</v>
      </c>
    </row>
    <row r="15198" spans="5:16" x14ac:dyDescent="0.25">
      <c r="E15198" s="9" t="str">
        <f t="shared" si="273"/>
        <v>T-AT-64020-ESCC-A1519</v>
      </c>
      <c r="F15198" s="8"/>
      <c r="G15198" s="8" t="s">
        <v>58</v>
      </c>
      <c r="H15198" s="12"/>
      <c r="I15198" s="33" cm="1">
        <f t="array" ref="I15198">MAX(($G$2:$G$300000=G15198)*$N$2:$N$300000)</f>
        <v>45118.449571759258</v>
      </c>
      <c r="J15198" s="14"/>
      <c r="N15198" s="7">
        <v>45114.453101851854</v>
      </c>
      <c r="O15198" s="8">
        <v>2</v>
      </c>
      <c r="P15198" t="s">
        <v>13</v>
      </c>
    </row>
    <row r="15199" spans="5:16" x14ac:dyDescent="0.25">
      <c r="E15199" s="9" t="str">
        <f t="shared" si="273"/>
        <v>T-AT-64020-ESCC-A1519</v>
      </c>
      <c r="F15199" s="8"/>
      <c r="G15199" s="8" t="s">
        <v>58</v>
      </c>
      <c r="H15199" s="12"/>
      <c r="I15199" s="33" cm="1">
        <f t="array" ref="I15199">MAX(($G$2:$G$300000=G15199)*$N$2:$N$300000)</f>
        <v>45118.449571759258</v>
      </c>
      <c r="J15199" s="14"/>
      <c r="N15199" s="7">
        <v>45114.453101851854</v>
      </c>
      <c r="O15199" s="8">
        <v>3</v>
      </c>
      <c r="P15199" t="s">
        <v>13</v>
      </c>
    </row>
    <row r="15200" spans="5:16" x14ac:dyDescent="0.25">
      <c r="E15200" s="9" t="str">
        <f t="shared" si="273"/>
        <v>T-AT-64020-ESCC-A1519</v>
      </c>
      <c r="F15200" s="8"/>
      <c r="G15200" s="8" t="s">
        <v>58</v>
      </c>
      <c r="H15200" s="12"/>
      <c r="I15200" s="33" cm="1">
        <f t="array" ref="I15200">MAX(($G$2:$G$300000=G15200)*$N$2:$N$300000)</f>
        <v>45118.449571759258</v>
      </c>
      <c r="J15200" s="14"/>
      <c r="N15200" s="7">
        <v>45114.453101851854</v>
      </c>
      <c r="O15200" s="8">
        <v>4</v>
      </c>
      <c r="P15200" t="s">
        <v>13</v>
      </c>
    </row>
    <row r="15201" spans="5:16" x14ac:dyDescent="0.25">
      <c r="E15201" s="9" t="str">
        <f t="shared" si="273"/>
        <v>T-AT-64020-ESCC-A1519</v>
      </c>
      <c r="F15201" s="8"/>
      <c r="G15201" s="8" t="s">
        <v>58</v>
      </c>
      <c r="H15201" s="12"/>
      <c r="I15201" s="33" cm="1">
        <f t="array" ref="I15201">MAX(($G$2:$G$300000=G15201)*$N$2:$N$300000)</f>
        <v>45118.449571759258</v>
      </c>
      <c r="J15201" s="14"/>
      <c r="N15201" s="7">
        <v>45114.453101851854</v>
      </c>
      <c r="O15201" s="8">
        <v>5</v>
      </c>
      <c r="P15201" t="s">
        <v>13</v>
      </c>
    </row>
    <row r="15202" spans="5:16" x14ac:dyDescent="0.25">
      <c r="E15202" s="9" t="str">
        <f t="shared" si="273"/>
        <v>T-AT-64020-ESCC-A1519</v>
      </c>
      <c r="F15202" s="8"/>
      <c r="G15202" s="8" t="s">
        <v>58</v>
      </c>
      <c r="H15202" s="12"/>
      <c r="I15202" s="33" cm="1">
        <f t="array" ref="I15202">MAX(($G$2:$G$300000=G15202)*$N$2:$N$300000)</f>
        <v>45118.449571759258</v>
      </c>
      <c r="J15202" s="14"/>
      <c r="N15202" s="7">
        <v>45114.453101851854</v>
      </c>
      <c r="O15202" s="8">
        <v>6</v>
      </c>
      <c r="P15202" t="s">
        <v>13</v>
      </c>
    </row>
    <row r="15203" spans="5:16" x14ac:dyDescent="0.25">
      <c r="E15203" s="9" t="str">
        <f t="shared" si="273"/>
        <v>T-AT-64020-ESCC-A1519</v>
      </c>
      <c r="F15203" s="8"/>
      <c r="G15203" s="8" t="s">
        <v>58</v>
      </c>
      <c r="H15203" s="12"/>
      <c r="I15203" s="33" cm="1">
        <f t="array" ref="I15203">MAX(($G$2:$G$300000=G15203)*$N$2:$N$300000)</f>
        <v>45118.449571759258</v>
      </c>
      <c r="J15203" s="14"/>
      <c r="N15203" s="7">
        <v>45114.453101851854</v>
      </c>
      <c r="O15203" s="8">
        <v>7</v>
      </c>
      <c r="P15203" t="s">
        <v>13</v>
      </c>
    </row>
    <row r="15204" spans="5:16" x14ac:dyDescent="0.25">
      <c r="E15204" s="9" t="str">
        <f t="shared" si="273"/>
        <v>T-AT-64020-ESCC-A1519</v>
      </c>
      <c r="F15204" s="8"/>
      <c r="G15204" s="8" t="s">
        <v>58</v>
      </c>
      <c r="H15204" s="12"/>
      <c r="I15204" s="33" cm="1">
        <f t="array" ref="I15204">MAX(($G$2:$G$300000=G15204)*$N$2:$N$300000)</f>
        <v>45118.449571759258</v>
      </c>
      <c r="J15204" s="14"/>
      <c r="N15204" s="7">
        <v>45114.453101851854</v>
      </c>
      <c r="O15204" s="8">
        <v>8</v>
      </c>
      <c r="P15204" t="s">
        <v>13</v>
      </c>
    </row>
    <row r="15205" spans="5:16" x14ac:dyDescent="0.25">
      <c r="E15205" s="9" t="str">
        <f t="shared" si="273"/>
        <v>T-AT-64020-ESCC-A1519</v>
      </c>
      <c r="F15205" s="8"/>
      <c r="G15205" s="8" t="s">
        <v>58</v>
      </c>
      <c r="H15205" s="12"/>
      <c r="I15205" s="33" cm="1">
        <f t="array" ref="I15205">MAX(($G$2:$G$300000=G15205)*$N$2:$N$300000)</f>
        <v>45118.449571759258</v>
      </c>
      <c r="J15205" s="14"/>
      <c r="N15205" s="7">
        <v>45114.453101851854</v>
      </c>
      <c r="O15205" s="8">
        <v>9</v>
      </c>
      <c r="P15205" t="s">
        <v>13</v>
      </c>
    </row>
    <row r="15206" spans="5:16" x14ac:dyDescent="0.25">
      <c r="E15206" s="9" t="str">
        <f t="shared" si="273"/>
        <v>T-AT-64020-ESCC-A1519</v>
      </c>
      <c r="F15206" s="8"/>
      <c r="G15206" s="8" t="s">
        <v>58</v>
      </c>
      <c r="H15206" s="12"/>
      <c r="I15206" s="33" cm="1">
        <f t="array" ref="I15206">MAX(($G$2:$G$300000=G15206)*$N$2:$N$300000)</f>
        <v>45118.449571759258</v>
      </c>
      <c r="J15206" s="14"/>
      <c r="N15206" s="7">
        <v>45114.453101851854</v>
      </c>
      <c r="O15206" s="8">
        <v>10</v>
      </c>
      <c r="P15206" t="s">
        <v>13</v>
      </c>
    </row>
    <row r="15207" spans="5:16" x14ac:dyDescent="0.25">
      <c r="E15207" s="9" t="str">
        <f t="shared" si="273"/>
        <v>T-AT-64020-ESCC-A1519</v>
      </c>
      <c r="F15207" s="8"/>
      <c r="G15207" s="8" t="s">
        <v>58</v>
      </c>
      <c r="H15207" s="12"/>
      <c r="I15207" s="33" cm="1">
        <f t="array" ref="I15207">MAX(($G$2:$G$300000=G15207)*$N$2:$N$300000)</f>
        <v>45118.449571759258</v>
      </c>
      <c r="J15207" s="14"/>
      <c r="N15207" s="7">
        <v>45118.440833333334</v>
      </c>
      <c r="O15207" s="8">
        <v>1</v>
      </c>
      <c r="P15207" t="s">
        <v>11</v>
      </c>
    </row>
    <row r="15208" spans="5:16" x14ac:dyDescent="0.25">
      <c r="E15208" s="9" t="str">
        <f t="shared" si="273"/>
        <v>T-AT-64020-ESCC-A1519</v>
      </c>
      <c r="F15208" s="8"/>
      <c r="G15208" s="8" t="s">
        <v>58</v>
      </c>
      <c r="H15208" s="12"/>
      <c r="I15208" s="33" cm="1">
        <f t="array" ref="I15208">MAX(($G$2:$G$300000=G15208)*$N$2:$N$300000)</f>
        <v>45118.449571759258</v>
      </c>
      <c r="J15208" s="14"/>
      <c r="N15208" s="7">
        <v>45118.448553240742</v>
      </c>
      <c r="O15208" s="8">
        <v>1</v>
      </c>
      <c r="P15208" t="s">
        <v>11</v>
      </c>
    </row>
    <row r="15209" spans="5:16" x14ac:dyDescent="0.25">
      <c r="E15209" s="9" t="str">
        <f t="shared" si="273"/>
        <v>T-AT-64020-ESCC-A1519</v>
      </c>
      <c r="F15209" s="8"/>
      <c r="G15209" s="8" t="s">
        <v>58</v>
      </c>
      <c r="H15209" s="12"/>
      <c r="I15209" s="33" cm="1">
        <f t="array" ref="I15209">MAX(($G$2:$G$300000=G15209)*$N$2:$N$300000)</f>
        <v>45118.449571759258</v>
      </c>
      <c r="J15209" s="14"/>
      <c r="N15209" s="7">
        <v>45118.449571759258</v>
      </c>
      <c r="O15209" s="8">
        <v>1</v>
      </c>
      <c r="P15209" t="s">
        <v>11</v>
      </c>
    </row>
    <row r="15210" spans="5:16" x14ac:dyDescent="0.25">
      <c r="E15210" s="9" t="str">
        <f t="shared" ref="E15210:E15246" si="274">+G15210&amp;H15210</f>
        <v>T-BDS20-EQ.ESCC(B)-A1048</v>
      </c>
      <c r="F15210" s="8"/>
      <c r="G15210" s="8" t="s">
        <v>59</v>
      </c>
      <c r="H15210" s="12"/>
      <c r="I15210" s="33" cm="1">
        <f t="array" ref="I15210">MAX(($G$2:$G$300000=G15210)*$N$2:$N$300000)</f>
        <v>45587.643460648149</v>
      </c>
      <c r="J15210" s="14"/>
      <c r="N15210" s="7">
        <v>45587.643460648149</v>
      </c>
      <c r="O15210" s="8">
        <v>1</v>
      </c>
      <c r="P15210" t="s">
        <v>12</v>
      </c>
    </row>
    <row r="15211" spans="5:16" x14ac:dyDescent="0.25">
      <c r="E15211" s="9" t="str">
        <f t="shared" si="274"/>
        <v>T-BDS20-EQ.ESCC(B)-A1048</v>
      </c>
      <c r="F15211" s="8"/>
      <c r="G15211" s="8" t="s">
        <v>59</v>
      </c>
      <c r="H15211" s="12"/>
      <c r="I15211" s="33" cm="1">
        <f t="array" ref="I15211">MAX(($G$2:$G$300000=G15211)*$N$2:$N$300000)</f>
        <v>45587.643460648149</v>
      </c>
      <c r="J15211" s="14"/>
      <c r="N15211" s="7">
        <v>42082.325092592589</v>
      </c>
      <c r="O15211" s="8">
        <v>1</v>
      </c>
      <c r="P15211" t="s">
        <v>12</v>
      </c>
    </row>
    <row r="15212" spans="5:16" x14ac:dyDescent="0.25">
      <c r="E15212" s="9" t="str">
        <f t="shared" si="274"/>
        <v>T-BDS20-EQ.ESCC(B)-A1048</v>
      </c>
      <c r="F15212" s="8"/>
      <c r="G15212" s="8" t="s">
        <v>59</v>
      </c>
      <c r="H15212" s="12"/>
      <c r="I15212" s="33" cm="1">
        <f t="array" ref="I15212">MAX(($G$2:$G$300000=G15212)*$N$2:$N$300000)</f>
        <v>45587.643460648149</v>
      </c>
      <c r="J15212" s="14"/>
      <c r="N15212" s="7">
        <v>42410.708460648151</v>
      </c>
      <c r="O15212" s="8">
        <v>1</v>
      </c>
      <c r="P15212" t="s">
        <v>11</v>
      </c>
    </row>
    <row r="15213" spans="5:16" x14ac:dyDescent="0.25">
      <c r="E15213" s="9" t="str">
        <f t="shared" si="274"/>
        <v>T-BDS20-EQ.ESCC(B)-A1048</v>
      </c>
      <c r="F15213" s="8"/>
      <c r="G15213" s="8" t="s">
        <v>59</v>
      </c>
      <c r="H15213" s="12"/>
      <c r="I15213" s="33" cm="1">
        <f t="array" ref="I15213">MAX(($G$2:$G$300000=G15213)*$N$2:$N$300000)</f>
        <v>45587.643460648149</v>
      </c>
      <c r="J15213" s="14"/>
      <c r="N15213" s="7">
        <v>42467.719965277778</v>
      </c>
      <c r="O15213" s="8">
        <v>1</v>
      </c>
      <c r="P15213" t="s">
        <v>13</v>
      </c>
    </row>
    <row r="15214" spans="5:16" x14ac:dyDescent="0.25">
      <c r="E15214" s="9" t="str">
        <f t="shared" si="274"/>
        <v>T-BDS20-EQ.ESCC(B)-A1048</v>
      </c>
      <c r="F15214" s="8"/>
      <c r="G15214" s="8" t="s">
        <v>59</v>
      </c>
      <c r="H15214" s="12"/>
      <c r="I15214" s="33" cm="1">
        <f t="array" ref="I15214">MAX(($G$2:$G$300000=G15214)*$N$2:$N$300000)</f>
        <v>45587.643460648149</v>
      </c>
      <c r="J15214" s="14"/>
      <c r="N15214" s="7">
        <v>42694.71597222222</v>
      </c>
      <c r="O15214" s="8">
        <v>1</v>
      </c>
      <c r="P15214" t="s">
        <v>11</v>
      </c>
    </row>
    <row r="15215" spans="5:16" x14ac:dyDescent="0.25">
      <c r="E15215" s="9" t="str">
        <f t="shared" si="274"/>
        <v>T-BDS20-EQ.ESCC(B)-A1048</v>
      </c>
      <c r="F15215" s="8"/>
      <c r="G15215" s="8" t="s">
        <v>59</v>
      </c>
      <c r="H15215" s="12"/>
      <c r="I15215" s="33" cm="1">
        <f t="array" ref="I15215">MAX(($G$2:$G$300000=G15215)*$N$2:$N$300000)</f>
        <v>45587.643460648149</v>
      </c>
      <c r="J15215" s="14"/>
      <c r="N15215" s="7">
        <v>42909.609513888892</v>
      </c>
      <c r="O15215" s="8">
        <v>1</v>
      </c>
      <c r="P15215" t="s">
        <v>13</v>
      </c>
    </row>
    <row r="15216" spans="5:16" x14ac:dyDescent="0.25">
      <c r="E15216" s="9" t="str">
        <f t="shared" si="274"/>
        <v>T-BDS20-EQ.ESCC(B)-A1048</v>
      </c>
      <c r="F15216" s="8"/>
      <c r="G15216" s="8" t="s">
        <v>59</v>
      </c>
      <c r="H15216" s="12"/>
      <c r="I15216" s="33" cm="1">
        <f t="array" ref="I15216">MAX(($G$2:$G$300000=G15216)*$N$2:$N$300000)</f>
        <v>45587.643460648149</v>
      </c>
      <c r="J15216" s="14"/>
      <c r="N15216" s="7">
        <v>42909.609525462962</v>
      </c>
      <c r="O15216" s="8">
        <v>1</v>
      </c>
      <c r="P15216" t="s">
        <v>13</v>
      </c>
    </row>
    <row r="15217" spans="5:16" x14ac:dyDescent="0.25">
      <c r="E15217" s="9" t="str">
        <f t="shared" si="274"/>
        <v>T-BDS20-EQ.ESCC(B)-A1048</v>
      </c>
      <c r="F15217" s="8"/>
      <c r="G15217" s="8" t="s">
        <v>59</v>
      </c>
      <c r="H15217" s="12"/>
      <c r="I15217" s="33" cm="1">
        <f t="array" ref="I15217">MAX(($G$2:$G$300000=G15217)*$N$2:$N$300000)</f>
        <v>45587.643460648149</v>
      </c>
      <c r="J15217" s="14"/>
      <c r="N15217" s="7">
        <v>43403.6094212963</v>
      </c>
      <c r="O15217" s="8">
        <v>1</v>
      </c>
      <c r="P15217" t="s">
        <v>12</v>
      </c>
    </row>
    <row r="15218" spans="5:16" x14ac:dyDescent="0.25">
      <c r="E15218" s="9" t="str">
        <f t="shared" si="274"/>
        <v>T-BDS20-EQ.ESCC(B)-A1048</v>
      </c>
      <c r="F15218" s="8"/>
      <c r="G15218" s="8" t="s">
        <v>59</v>
      </c>
      <c r="H15218" s="12"/>
      <c r="I15218" s="33" cm="1">
        <f t="array" ref="I15218">MAX(($G$2:$G$300000=G15218)*$N$2:$N$300000)</f>
        <v>45587.643460648149</v>
      </c>
      <c r="J15218" s="14"/>
      <c r="N15218" s="7">
        <v>43487.517465277779</v>
      </c>
      <c r="O15218" s="8">
        <v>1</v>
      </c>
      <c r="P15218" t="s">
        <v>12</v>
      </c>
    </row>
    <row r="15219" spans="5:16" x14ac:dyDescent="0.25">
      <c r="E15219" s="9" t="str">
        <f t="shared" si="274"/>
        <v>T-BDS20-EQ.ESCC(B)-A1048</v>
      </c>
      <c r="F15219" s="8"/>
      <c r="G15219" s="8" t="s">
        <v>59</v>
      </c>
      <c r="H15219" s="12"/>
      <c r="I15219" s="33" cm="1">
        <f t="array" ref="I15219">MAX(($G$2:$G$300000=G15219)*$N$2:$N$300000)</f>
        <v>45587.643460648149</v>
      </c>
      <c r="J15219" s="14"/>
      <c r="N15219" s="7">
        <v>43630.356377314813</v>
      </c>
      <c r="O15219" s="8">
        <v>1</v>
      </c>
      <c r="P15219" t="s">
        <v>13</v>
      </c>
    </row>
    <row r="15220" spans="5:16" x14ac:dyDescent="0.25">
      <c r="E15220" s="9" t="str">
        <f t="shared" si="274"/>
        <v>T-BDS20-EQ.ESCC(B)-A1048</v>
      </c>
      <c r="F15220" s="8"/>
      <c r="G15220" s="8" t="s">
        <v>59</v>
      </c>
      <c r="H15220" s="12"/>
      <c r="I15220" s="33" cm="1">
        <f t="array" ref="I15220">MAX(($G$2:$G$300000=G15220)*$N$2:$N$300000)</f>
        <v>45587.643460648149</v>
      </c>
      <c r="J15220" s="14"/>
      <c r="N15220" s="7">
        <v>43787.637858796297</v>
      </c>
      <c r="O15220" s="8">
        <v>1</v>
      </c>
      <c r="P15220" t="s">
        <v>13</v>
      </c>
    </row>
    <row r="15221" spans="5:16" x14ac:dyDescent="0.25">
      <c r="E15221" s="9" t="str">
        <f t="shared" si="274"/>
        <v>T-BDS20-EQ.ESCC(B)-A1048</v>
      </c>
      <c r="F15221" s="8"/>
      <c r="G15221" s="8" t="s">
        <v>59</v>
      </c>
      <c r="H15221" s="12"/>
      <c r="I15221" s="33" cm="1">
        <f t="array" ref="I15221">MAX(($G$2:$G$300000=G15221)*$N$2:$N$300000)</f>
        <v>45587.643460648149</v>
      </c>
      <c r="J15221" s="14"/>
      <c r="N15221" s="7">
        <v>43808.655173611114</v>
      </c>
      <c r="O15221" s="8">
        <v>1</v>
      </c>
      <c r="P15221" t="s">
        <v>13</v>
      </c>
    </row>
    <row r="15222" spans="5:16" x14ac:dyDescent="0.25">
      <c r="E15222" s="9" t="str">
        <f t="shared" si="274"/>
        <v>T-BDS20-EQ.ESCC(B)-A1048</v>
      </c>
      <c r="F15222" s="8"/>
      <c r="G15222" s="8" t="s">
        <v>59</v>
      </c>
      <c r="H15222" s="12"/>
      <c r="I15222" s="33" cm="1">
        <f t="array" ref="I15222">MAX(($G$2:$G$300000=G15222)*$N$2:$N$300000)</f>
        <v>45587.643460648149</v>
      </c>
      <c r="J15222" s="14"/>
      <c r="N15222" s="7">
        <v>44364.358298611114</v>
      </c>
      <c r="O15222" s="8">
        <v>1</v>
      </c>
      <c r="P15222" t="s">
        <v>12</v>
      </c>
    </row>
    <row r="15223" spans="5:16" x14ac:dyDescent="0.25">
      <c r="E15223" s="9" t="str">
        <f t="shared" si="274"/>
        <v>T-BDS20-EQ.ESCC(B)-A1048</v>
      </c>
      <c r="F15223" s="8"/>
      <c r="G15223" s="8" t="s">
        <v>59</v>
      </c>
      <c r="H15223" s="12"/>
      <c r="I15223" s="33" cm="1">
        <f t="array" ref="I15223">MAX(($G$2:$G$300000=G15223)*$N$2:$N$300000)</f>
        <v>45587.643460648149</v>
      </c>
      <c r="J15223" s="14"/>
      <c r="N15223" s="7">
        <v>44509.478622685187</v>
      </c>
      <c r="O15223" s="8">
        <v>1</v>
      </c>
      <c r="P15223" t="s">
        <v>12</v>
      </c>
    </row>
    <row r="15224" spans="5:16" x14ac:dyDescent="0.25">
      <c r="E15224" s="9" t="str">
        <f t="shared" si="274"/>
        <v>T-BDS20-EQ.ESCC(B)-A1048</v>
      </c>
      <c r="F15224" s="8"/>
      <c r="G15224" s="8" t="s">
        <v>59</v>
      </c>
      <c r="H15224" s="12"/>
      <c r="I15224" s="33" cm="1">
        <f t="array" ref="I15224">MAX(($G$2:$G$300000=G15224)*$N$2:$N$300000)</f>
        <v>45587.643460648149</v>
      </c>
      <c r="J15224" s="14"/>
      <c r="N15224" s="7">
        <v>44509.483252314814</v>
      </c>
      <c r="O15224" s="8">
        <v>1</v>
      </c>
      <c r="P15224" t="s">
        <v>12</v>
      </c>
    </row>
    <row r="15225" spans="5:16" x14ac:dyDescent="0.25">
      <c r="E15225" s="9" t="str">
        <f t="shared" si="274"/>
        <v>T-BDS20-EQ.ESCC(B)-A1048</v>
      </c>
      <c r="F15225" s="8"/>
      <c r="G15225" s="8" t="s">
        <v>59</v>
      </c>
      <c r="H15225" s="12"/>
      <c r="I15225" s="33" cm="1">
        <f t="array" ref="I15225">MAX(($G$2:$G$300000=G15225)*$N$2:$N$300000)</f>
        <v>45587.643460648149</v>
      </c>
      <c r="J15225" s="14"/>
      <c r="N15225" s="7">
        <v>44697.642488425925</v>
      </c>
      <c r="O15225" s="8">
        <v>1</v>
      </c>
      <c r="P15225" t="s">
        <v>11</v>
      </c>
    </row>
    <row r="15226" spans="5:16" x14ac:dyDescent="0.25">
      <c r="E15226" s="9" t="str">
        <f t="shared" si="274"/>
        <v>T-BDS20-EQ.ESCC(B)-A1048</v>
      </c>
      <c r="F15226" s="8"/>
      <c r="G15226" s="8" t="s">
        <v>59</v>
      </c>
      <c r="H15226" s="12"/>
      <c r="I15226" s="33" cm="1">
        <f t="array" ref="I15226">MAX(($G$2:$G$300000=G15226)*$N$2:$N$300000)</f>
        <v>45587.643460648149</v>
      </c>
      <c r="J15226" s="14"/>
      <c r="N15226" s="7">
        <v>44699.410439814812</v>
      </c>
      <c r="O15226" s="8">
        <v>1</v>
      </c>
      <c r="P15226" t="s">
        <v>12</v>
      </c>
    </row>
    <row r="15227" spans="5:16" x14ac:dyDescent="0.25">
      <c r="E15227" s="9" t="str">
        <f t="shared" si="274"/>
        <v>T-BDS20-EQ.ESCC(B)-A1048</v>
      </c>
      <c r="F15227" s="8"/>
      <c r="G15227" s="8" t="s">
        <v>59</v>
      </c>
      <c r="H15227" s="12"/>
      <c r="I15227" s="33" cm="1">
        <f t="array" ref="I15227">MAX(($G$2:$G$300000=G15227)*$N$2:$N$300000)</f>
        <v>45587.643460648149</v>
      </c>
      <c r="J15227" s="14"/>
      <c r="N15227" s="7">
        <v>44699.447395833333</v>
      </c>
      <c r="O15227" s="8">
        <v>1</v>
      </c>
      <c r="P15227" t="s">
        <v>11</v>
      </c>
    </row>
    <row r="15228" spans="5:16" x14ac:dyDescent="0.25">
      <c r="E15228" s="9" t="str">
        <f t="shared" si="274"/>
        <v>T-BDS20-EQ.ESCC(B)-A1048</v>
      </c>
      <c r="F15228" s="8"/>
      <c r="G15228" s="8" t="s">
        <v>59</v>
      </c>
      <c r="H15228" s="12"/>
      <c r="I15228" s="33" cm="1">
        <f t="array" ref="I15228">MAX(($G$2:$G$300000=G15228)*$N$2:$N$300000)</f>
        <v>45587.643460648149</v>
      </c>
      <c r="J15228" s="14"/>
      <c r="N15228" s="7">
        <v>44699.596493055556</v>
      </c>
      <c r="O15228" s="8">
        <v>1</v>
      </c>
      <c r="P15228" t="s">
        <v>12</v>
      </c>
    </row>
    <row r="15229" spans="5:16" x14ac:dyDescent="0.25">
      <c r="E15229" s="9" t="str">
        <f t="shared" si="274"/>
        <v>T-BDS20-EQ.ESCC(B)-A1048</v>
      </c>
      <c r="F15229" s="8"/>
      <c r="G15229" s="8" t="s">
        <v>59</v>
      </c>
      <c r="H15229" s="12"/>
      <c r="I15229" s="33" cm="1">
        <f t="array" ref="I15229">MAX(($G$2:$G$300000=G15229)*$N$2:$N$300000)</f>
        <v>45587.643460648149</v>
      </c>
      <c r="J15229" s="14"/>
      <c r="N15229" s="7">
        <v>44699.596493055556</v>
      </c>
      <c r="O15229" s="8">
        <v>2</v>
      </c>
      <c r="P15229" t="s">
        <v>12</v>
      </c>
    </row>
    <row r="15230" spans="5:16" x14ac:dyDescent="0.25">
      <c r="E15230" s="9" t="str">
        <f t="shared" si="274"/>
        <v>T-BDS20-EQ.ESCC(B)-A1048</v>
      </c>
      <c r="F15230" s="8"/>
      <c r="G15230" s="8" t="s">
        <v>59</v>
      </c>
      <c r="H15230" s="12"/>
      <c r="I15230" s="33" cm="1">
        <f t="array" ref="I15230">MAX(($G$2:$G$300000=G15230)*$N$2:$N$300000)</f>
        <v>45587.643460648149</v>
      </c>
      <c r="J15230" s="14"/>
      <c r="N15230" s="7">
        <v>44699.634097222224</v>
      </c>
      <c r="O15230" s="8">
        <v>1</v>
      </c>
      <c r="P15230" t="s">
        <v>11</v>
      </c>
    </row>
    <row r="15231" spans="5:16" x14ac:dyDescent="0.25">
      <c r="E15231" s="9" t="str">
        <f t="shared" si="274"/>
        <v>T-BDS20-EQ.ESCC(B)-A1048</v>
      </c>
      <c r="F15231" s="8"/>
      <c r="G15231" s="8" t="s">
        <v>59</v>
      </c>
      <c r="H15231" s="12"/>
      <c r="I15231" s="33" cm="1">
        <f t="array" ref="I15231">MAX(($G$2:$G$300000=G15231)*$N$2:$N$300000)</f>
        <v>45587.643460648149</v>
      </c>
      <c r="J15231" s="14"/>
      <c r="N15231" s="7">
        <v>44699.648495370369</v>
      </c>
      <c r="O15231" s="8">
        <v>1</v>
      </c>
      <c r="P15231" t="s">
        <v>12</v>
      </c>
    </row>
    <row r="15232" spans="5:16" x14ac:dyDescent="0.25">
      <c r="E15232" s="9" t="str">
        <f t="shared" si="274"/>
        <v>T-BDS20-EQ.ESCC(B)-A1048</v>
      </c>
      <c r="F15232" s="8"/>
      <c r="G15232" s="8" t="s">
        <v>59</v>
      </c>
      <c r="H15232" s="12"/>
      <c r="I15232" s="33" cm="1">
        <f t="array" ref="I15232">MAX(($G$2:$G$300000=G15232)*$N$2:$N$300000)</f>
        <v>45587.643460648149</v>
      </c>
      <c r="J15232" s="14"/>
      <c r="N15232" s="7">
        <v>44834.542858796296</v>
      </c>
      <c r="O15232" s="8">
        <v>1</v>
      </c>
      <c r="P15232" t="s">
        <v>13</v>
      </c>
    </row>
    <row r="15233" spans="5:16" x14ac:dyDescent="0.25">
      <c r="E15233" s="9" t="str">
        <f t="shared" si="274"/>
        <v>T-BDS20-EQ.ESCC(B)-A1048</v>
      </c>
      <c r="F15233" s="8"/>
      <c r="G15233" s="8" t="s">
        <v>59</v>
      </c>
      <c r="H15233" s="12"/>
      <c r="I15233" s="33" cm="1">
        <f t="array" ref="I15233">MAX(($G$2:$G$300000=G15233)*$N$2:$N$300000)</f>
        <v>45587.643460648149</v>
      </c>
      <c r="J15233" s="14"/>
      <c r="N15233" s="7">
        <v>44834.543449074074</v>
      </c>
      <c r="O15233" s="8">
        <v>1</v>
      </c>
      <c r="P15233" t="s">
        <v>13</v>
      </c>
    </row>
    <row r="15234" spans="5:16" x14ac:dyDescent="0.25">
      <c r="E15234" s="9" t="str">
        <f t="shared" si="274"/>
        <v>T-BDS20-EQ.ESCC(B)-A1048</v>
      </c>
      <c r="F15234" s="8"/>
      <c r="G15234" s="8" t="s">
        <v>59</v>
      </c>
      <c r="H15234" s="12"/>
      <c r="I15234" s="33" cm="1">
        <f t="array" ref="I15234">MAX(($G$2:$G$300000=G15234)*$N$2:$N$300000)</f>
        <v>45587.643460648149</v>
      </c>
      <c r="J15234" s="14"/>
      <c r="N15234" s="7">
        <v>44834.543946759259</v>
      </c>
      <c r="O15234" s="8">
        <v>1</v>
      </c>
      <c r="P15234" t="s">
        <v>13</v>
      </c>
    </row>
    <row r="15235" spans="5:16" x14ac:dyDescent="0.25">
      <c r="E15235" s="9" t="str">
        <f t="shared" si="274"/>
        <v>T-BDS20-EQ.ESCC(B)-A1048</v>
      </c>
      <c r="F15235" s="8"/>
      <c r="G15235" s="8" t="s">
        <v>59</v>
      </c>
      <c r="H15235" s="12"/>
      <c r="I15235" s="33" cm="1">
        <f t="array" ref="I15235">MAX(($G$2:$G$300000=G15235)*$N$2:$N$300000)</f>
        <v>45587.643460648149</v>
      </c>
      <c r="J15235" s="14"/>
      <c r="N15235" s="7">
        <v>45077.350324074076</v>
      </c>
      <c r="O15235" s="8">
        <v>1</v>
      </c>
      <c r="P15235" t="s">
        <v>13</v>
      </c>
    </row>
    <row r="15236" spans="5:16" x14ac:dyDescent="0.25">
      <c r="E15236" s="9" t="str">
        <f t="shared" si="274"/>
        <v>T-BDS20-EQ.ESCC(B)-A1048</v>
      </c>
      <c r="F15236" s="8"/>
      <c r="G15236" s="8" t="s">
        <v>59</v>
      </c>
      <c r="H15236" s="12"/>
      <c r="I15236" s="33" cm="1">
        <f t="array" ref="I15236">MAX(($G$2:$G$300000=G15236)*$N$2:$N$300000)</f>
        <v>45587.643460648149</v>
      </c>
      <c r="J15236" s="14"/>
      <c r="N15236" s="7">
        <v>45077.414027777777</v>
      </c>
      <c r="O15236" s="8">
        <v>1</v>
      </c>
      <c r="P15236" t="s">
        <v>13</v>
      </c>
    </row>
    <row r="15237" spans="5:16" x14ac:dyDescent="0.25">
      <c r="E15237" s="9" t="str">
        <f t="shared" si="274"/>
        <v>T-BDS20-EQ.ESCC(B)-A1048</v>
      </c>
      <c r="F15237" s="8"/>
      <c r="G15237" s="8" t="s">
        <v>59</v>
      </c>
      <c r="H15237" s="12"/>
      <c r="I15237" s="33" cm="1">
        <f t="array" ref="I15237">MAX(($G$2:$G$300000=G15237)*$N$2:$N$300000)</f>
        <v>45587.643460648149</v>
      </c>
      <c r="J15237" s="14"/>
      <c r="N15237" s="7">
        <v>45077.414363425924</v>
      </c>
      <c r="O15237" s="8">
        <v>1</v>
      </c>
      <c r="P15237" t="s">
        <v>13</v>
      </c>
    </row>
    <row r="15238" spans="5:16" x14ac:dyDescent="0.25">
      <c r="E15238" s="9" t="str">
        <f t="shared" si="274"/>
        <v>T-BDS20-EQ.ESCC(B)-A1048</v>
      </c>
      <c r="F15238" s="8"/>
      <c r="G15238" s="8" t="s">
        <v>59</v>
      </c>
      <c r="H15238" s="12"/>
      <c r="I15238" s="33" cm="1">
        <f t="array" ref="I15238">MAX(($G$2:$G$300000=G15238)*$N$2:$N$300000)</f>
        <v>45587.643460648149</v>
      </c>
      <c r="J15238" s="14"/>
      <c r="N15238" s="7">
        <v>45077.658518518518</v>
      </c>
      <c r="O15238" s="8">
        <v>1</v>
      </c>
      <c r="P15238" t="s">
        <v>13</v>
      </c>
    </row>
    <row r="15239" spans="5:16" x14ac:dyDescent="0.25">
      <c r="E15239" s="9" t="str">
        <f t="shared" si="274"/>
        <v>T-BDS20-EQ.ESCC(B)-A1048</v>
      </c>
      <c r="F15239" s="8"/>
      <c r="G15239" s="8" t="s">
        <v>59</v>
      </c>
      <c r="H15239" s="12"/>
      <c r="I15239" s="33" cm="1">
        <f t="array" ref="I15239">MAX(($G$2:$G$300000=G15239)*$N$2:$N$300000)</f>
        <v>45587.643460648149</v>
      </c>
      <c r="J15239" s="14"/>
      <c r="N15239" s="7">
        <v>45077.666921296295</v>
      </c>
      <c r="O15239" s="8">
        <v>1</v>
      </c>
      <c r="P15239" t="s">
        <v>13</v>
      </c>
    </row>
    <row r="15240" spans="5:16" x14ac:dyDescent="0.25">
      <c r="E15240" s="9" t="str">
        <f t="shared" si="274"/>
        <v>T-BDS20-EQ.ESCC(B)-A1048</v>
      </c>
      <c r="F15240" s="8"/>
      <c r="G15240" s="8" t="s">
        <v>59</v>
      </c>
      <c r="H15240" s="12"/>
      <c r="I15240" s="33" cm="1">
        <f t="array" ref="I15240">MAX(($G$2:$G$300000=G15240)*$N$2:$N$300000)</f>
        <v>45587.643460648149</v>
      </c>
      <c r="J15240" s="14"/>
      <c r="N15240" s="7">
        <v>45188.39271990741</v>
      </c>
      <c r="O15240" s="8">
        <v>1</v>
      </c>
      <c r="P15240" t="s">
        <v>13</v>
      </c>
    </row>
    <row r="15241" spans="5:16" x14ac:dyDescent="0.25">
      <c r="E15241" s="9" t="str">
        <f t="shared" si="274"/>
        <v>T-BDS20-EQ.ESCC(B)-A1048</v>
      </c>
      <c r="F15241" s="8"/>
      <c r="G15241" s="8" t="s">
        <v>59</v>
      </c>
      <c r="H15241" s="12"/>
      <c r="I15241" s="33" cm="1">
        <f t="array" ref="I15241">MAX(($G$2:$G$300000=G15241)*$N$2:$N$300000)</f>
        <v>45587.643460648149</v>
      </c>
      <c r="J15241" s="14"/>
      <c r="N15241" s="7">
        <v>45188.462187500001</v>
      </c>
      <c r="O15241" s="8">
        <v>1</v>
      </c>
      <c r="P15241" t="s">
        <v>13</v>
      </c>
    </row>
    <row r="15242" spans="5:16" x14ac:dyDescent="0.25">
      <c r="E15242" s="9" t="str">
        <f t="shared" si="274"/>
        <v>T-BDS20-EQ.ESCC(B)-A1048</v>
      </c>
      <c r="F15242" s="8"/>
      <c r="G15242" s="8" t="s">
        <v>59</v>
      </c>
      <c r="H15242" s="12"/>
      <c r="I15242" s="33" cm="1">
        <f t="array" ref="I15242">MAX(($G$2:$G$300000=G15242)*$N$2:$N$300000)</f>
        <v>45587.643460648149</v>
      </c>
      <c r="J15242" s="14"/>
      <c r="N15242" s="7">
        <v>45226.410891203705</v>
      </c>
      <c r="O15242" s="8">
        <v>1</v>
      </c>
      <c r="P15242" t="s">
        <v>11</v>
      </c>
    </row>
    <row r="15243" spans="5:16" x14ac:dyDescent="0.25">
      <c r="E15243" s="9" t="str">
        <f t="shared" si="274"/>
        <v>T-BDS20-EQ.ESCC(B)-A1048</v>
      </c>
      <c r="F15243" s="8"/>
      <c r="G15243" s="8" t="s">
        <v>59</v>
      </c>
      <c r="H15243" s="12"/>
      <c r="I15243" s="33" cm="1">
        <f t="array" ref="I15243">MAX(($G$2:$G$300000=G15243)*$N$2:$N$300000)</f>
        <v>45587.643460648149</v>
      </c>
      <c r="J15243" s="14"/>
      <c r="N15243" s="7">
        <v>45239.630960648145</v>
      </c>
      <c r="O15243" s="8">
        <v>1</v>
      </c>
      <c r="P15243" t="s">
        <v>13</v>
      </c>
    </row>
    <row r="15244" spans="5:16" x14ac:dyDescent="0.25">
      <c r="E15244" s="9" t="str">
        <f t="shared" si="274"/>
        <v>T-BDS20-EQ.ESCC(B)-A1048</v>
      </c>
      <c r="F15244" s="8"/>
      <c r="G15244" s="8" t="s">
        <v>59</v>
      </c>
      <c r="H15244" s="12"/>
      <c r="I15244" s="33" cm="1">
        <f t="array" ref="I15244">MAX(($G$2:$G$300000=G15244)*$N$2:$N$300000)</f>
        <v>45587.643460648149</v>
      </c>
      <c r="J15244" s="14"/>
      <c r="N15244" s="7">
        <v>45244.654780092591</v>
      </c>
      <c r="O15244" s="8">
        <v>1</v>
      </c>
      <c r="P15244" t="s">
        <v>13</v>
      </c>
    </row>
    <row r="15245" spans="5:16" x14ac:dyDescent="0.25">
      <c r="E15245" s="9" t="str">
        <f t="shared" si="274"/>
        <v>T-BDS20-EQ.ESCC(B)-A1048</v>
      </c>
      <c r="F15245" s="8"/>
      <c r="G15245" s="8" t="s">
        <v>59</v>
      </c>
      <c r="H15245" s="12"/>
      <c r="I15245" s="33" cm="1">
        <f t="array" ref="I15245">MAX(($G$2:$G$300000=G15245)*$N$2:$N$300000)</f>
        <v>45587.643460648149</v>
      </c>
      <c r="J15245" s="14"/>
      <c r="N15245" s="7">
        <v>45245.437777777777</v>
      </c>
      <c r="O15245" s="8">
        <v>1</v>
      </c>
      <c r="P15245" t="s">
        <v>11</v>
      </c>
    </row>
    <row r="15246" spans="5:16" x14ac:dyDescent="0.25">
      <c r="E15246" s="9" t="str">
        <f t="shared" si="274"/>
        <v>T-BDS20-EQ.ESCC(B)-A1048</v>
      </c>
      <c r="F15246" s="8"/>
      <c r="G15246" s="8" t="s">
        <v>59</v>
      </c>
      <c r="H15246" s="12"/>
      <c r="I15246" s="33" cm="1">
        <f t="array" ref="I15246">MAX(($G$2:$G$300000=G15246)*$N$2:$N$300000)</f>
        <v>45587.643460648149</v>
      </c>
      <c r="J15246" s="14"/>
      <c r="N15246" s="7">
        <v>45246.598067129627</v>
      </c>
      <c r="O15246" s="8">
        <v>1</v>
      </c>
      <c r="P15246" t="s">
        <v>13</v>
      </c>
    </row>
    <row r="15247" spans="5:16" x14ac:dyDescent="0.25">
      <c r="E15247" s="9" t="str">
        <f t="shared" ref="E15247:E15251" si="275">+G15247&amp;H15247</f>
        <v>T-BDS20-EQ.ESCC(B)-A1048</v>
      </c>
      <c r="F15247" s="8"/>
      <c r="G15247" s="8" t="s">
        <v>59</v>
      </c>
      <c r="H15247" s="12"/>
      <c r="I15247" s="33" cm="1">
        <f t="array" ref="I15247">MAX(($G$2:$G$300000=G15247)*$N$2:$N$300000)</f>
        <v>45587.643460648149</v>
      </c>
      <c r="J15247" s="14"/>
      <c r="N15247" s="7">
        <v>45481.691469907404</v>
      </c>
      <c r="O15247" s="8">
        <v>1</v>
      </c>
      <c r="P15247" t="s">
        <v>13</v>
      </c>
    </row>
    <row r="15248" spans="5:16" x14ac:dyDescent="0.25">
      <c r="E15248" s="9" t="str">
        <f t="shared" si="275"/>
        <v>T-BDS20-EQ.ESCC(B)-A1048</v>
      </c>
      <c r="F15248" s="8"/>
      <c r="G15248" s="8" t="s">
        <v>59</v>
      </c>
      <c r="H15248" s="12"/>
      <c r="I15248" s="33" cm="1">
        <f t="array" ref="I15248">MAX(($G$2:$G$300000=G15248)*$N$2:$N$300000)</f>
        <v>45587.643460648149</v>
      </c>
      <c r="J15248" s="14"/>
      <c r="N15248" s="7">
        <v>45481.693032407406</v>
      </c>
      <c r="O15248" s="8">
        <v>1</v>
      </c>
      <c r="P15248" t="s">
        <v>13</v>
      </c>
    </row>
    <row r="15249" spans="5:16" x14ac:dyDescent="0.25">
      <c r="E15249" s="9" t="str">
        <f t="shared" si="275"/>
        <v>T-BDS20-EQ.ESCC(B)-A1048</v>
      </c>
      <c r="F15249" s="8"/>
      <c r="G15249" s="8" t="s">
        <v>59</v>
      </c>
      <c r="H15249" s="12"/>
      <c r="I15249" s="33" cm="1">
        <f t="array" ref="I15249">MAX(($G$2:$G$300000=G15249)*$N$2:$N$300000)</f>
        <v>45587.643460648149</v>
      </c>
      <c r="J15249" s="14"/>
      <c r="N15249" s="7">
        <v>45488.419502314813</v>
      </c>
      <c r="O15249" s="8">
        <v>1</v>
      </c>
      <c r="P15249" t="s">
        <v>13</v>
      </c>
    </row>
    <row r="15250" spans="5:16" x14ac:dyDescent="0.25">
      <c r="E15250" s="9" t="str">
        <f t="shared" si="275"/>
        <v>T-BDS20-EQ.ESCC(B)-A1048</v>
      </c>
      <c r="F15250" s="8"/>
      <c r="G15250" s="8" t="s">
        <v>59</v>
      </c>
      <c r="H15250" s="12"/>
      <c r="I15250" s="33" cm="1">
        <f t="array" ref="I15250">MAX(($G$2:$G$300000=G15250)*$N$2:$N$300000)</f>
        <v>45587.643460648149</v>
      </c>
      <c r="J15250" s="14"/>
      <c r="N15250" s="7">
        <v>45488.44017361111</v>
      </c>
      <c r="O15250" s="8">
        <v>1</v>
      </c>
      <c r="P15250" t="s">
        <v>13</v>
      </c>
    </row>
    <row r="15251" spans="5:16" x14ac:dyDescent="0.25">
      <c r="E15251" s="9" t="str">
        <f t="shared" si="275"/>
        <v>T-BDS20-EQ.ESCC(B)-A1048</v>
      </c>
      <c r="F15251" s="8"/>
      <c r="G15251" s="8" t="s">
        <v>59</v>
      </c>
      <c r="H15251" s="12"/>
      <c r="I15251" s="33" cm="1">
        <f t="array" ref="I15251">MAX(($G$2:$G$300000=G15251)*$N$2:$N$300000)</f>
        <v>45587.643460648149</v>
      </c>
      <c r="J15251" s="14"/>
      <c r="N15251" s="7">
        <v>45587.643449074072</v>
      </c>
      <c r="O15251" s="8">
        <v>1</v>
      </c>
      <c r="P15251" t="s">
        <v>13</v>
      </c>
    </row>
    <row r="15252" spans="5:16" x14ac:dyDescent="0.25">
      <c r="E15252" s="9" t="str">
        <f t="shared" ref="E15252:E15254" si="276">+G15252&amp;H15252</f>
        <v>T-IRHMS597260-A1672</v>
      </c>
      <c r="F15252" s="8"/>
      <c r="G15252" s="8" t="s">
        <v>60</v>
      </c>
      <c r="H15252" s="12"/>
      <c r="I15252" s="33" cm="1">
        <f t="array" ref="I15252">MAX(($G$2:$G$300000=G15252)*$N$2:$N$300000)</f>
        <v>45238.648576388892</v>
      </c>
      <c r="J15252" s="14"/>
      <c r="N15252" s="7">
        <v>44601.478449074071</v>
      </c>
      <c r="O15252" s="8">
        <v>1</v>
      </c>
      <c r="P15252" t="s">
        <v>12</v>
      </c>
    </row>
    <row r="15253" spans="5:16" x14ac:dyDescent="0.25">
      <c r="E15253" s="9" t="str">
        <f t="shared" si="276"/>
        <v>T-IRHMS597260-A1672</v>
      </c>
      <c r="F15253" s="8"/>
      <c r="G15253" s="8" t="s">
        <v>60</v>
      </c>
      <c r="H15253" s="12"/>
      <c r="I15253" s="33" cm="1">
        <f t="array" ref="I15253">MAX(($G$2:$G$300000=G15253)*$N$2:$N$300000)</f>
        <v>45238.648576388892</v>
      </c>
      <c r="J15253" s="14"/>
      <c r="N15253" s="7">
        <v>45007.657083333332</v>
      </c>
      <c r="O15253" s="8">
        <v>1</v>
      </c>
      <c r="P15253" t="s">
        <v>13</v>
      </c>
    </row>
    <row r="15254" spans="5:16" x14ac:dyDescent="0.25">
      <c r="E15254" s="9" t="str">
        <f t="shared" si="276"/>
        <v>T-IRHMS597260-A1672</v>
      </c>
      <c r="F15254" s="8"/>
      <c r="G15254" s="8" t="s">
        <v>60</v>
      </c>
      <c r="H15254" s="12"/>
      <c r="I15254" s="33" cm="1">
        <f t="array" ref="I15254">MAX(($G$2:$G$300000=G15254)*$N$2:$N$300000)</f>
        <v>45238.648576388892</v>
      </c>
      <c r="J15254" s="14"/>
      <c r="N15254" s="7">
        <v>45238.648576388892</v>
      </c>
      <c r="O15254" s="8">
        <v>1</v>
      </c>
      <c r="P15254" t="s">
        <v>13</v>
      </c>
    </row>
    <row r="15255" spans="5:16" x14ac:dyDescent="0.25">
      <c r="E15255" s="9" t="str">
        <f t="shared" ref="E15255:E15256" si="277">+G15255&amp;H15255</f>
        <v>T-JANS2N918UB-A948</v>
      </c>
      <c r="F15255" s="8"/>
      <c r="G15255" s="8" t="s">
        <v>61</v>
      </c>
      <c r="H15255" s="12"/>
      <c r="I15255" s="33" cm="1">
        <f t="array" ref="I15255">MAX(($G$2:$G$300000=G15255)*$N$2:$N$300000)</f>
        <v>44613.391192129631</v>
      </c>
      <c r="J15255" s="14"/>
      <c r="N15255" s="7">
        <v>44599.62127314815</v>
      </c>
      <c r="O15255" s="8">
        <v>1</v>
      </c>
      <c r="P15255" t="s">
        <v>11</v>
      </c>
    </row>
    <row r="15256" spans="5:16" x14ac:dyDescent="0.25">
      <c r="E15256" s="9" t="str">
        <f t="shared" si="277"/>
        <v>T-JANS2N918UB-A948</v>
      </c>
      <c r="F15256" s="8"/>
      <c r="G15256" s="8" t="s">
        <v>61</v>
      </c>
      <c r="H15256" s="12"/>
      <c r="I15256" s="33" cm="1">
        <f t="array" ref="I15256">MAX(($G$2:$G$300000=G15256)*$N$2:$N$300000)</f>
        <v>44613.391192129631</v>
      </c>
      <c r="J15256" s="14"/>
      <c r="N15256" s="7">
        <v>44613.391192129631</v>
      </c>
      <c r="O15256" s="8">
        <v>1</v>
      </c>
      <c r="P15256" t="s">
        <v>13</v>
      </c>
    </row>
  </sheetData>
  <autoFilter ref="A1:P15256" xr:uid="{00000000-0001-0000-0000-000000000000}"/>
  <dataValidations count="1">
    <dataValidation type="list" allowBlank="1" showInputMessage="1" showErrorMessage="1" sqref="P2:P592561" xr:uid="{00000000-0002-0000-0000-000001000000}">
      <formula1>tckost</formula1>
    </dataValidation>
  </dataValidation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18224-EAB1-47C2-BAFD-7A05BAC712F2}">
  <sheetPr>
    <tabColor rgb="FF92D050"/>
  </sheetPr>
  <dimension ref="A1:N9730"/>
  <sheetViews>
    <sheetView workbookViewId="0">
      <selection activeCell="G2" sqref="G2"/>
    </sheetView>
  </sheetViews>
  <sheetFormatPr baseColWidth="10" defaultRowHeight="15" x14ac:dyDescent="0.25"/>
  <cols>
    <col min="2" max="2" width="21.7109375" customWidth="1"/>
    <col min="3" max="3" width="24.85546875" customWidth="1"/>
    <col min="5" max="5" width="43.7109375" bestFit="1" customWidth="1"/>
    <col min="7" max="7" width="21.140625" customWidth="1"/>
    <col min="9" max="9" width="34.28515625" bestFit="1" customWidth="1"/>
    <col min="12" max="12" width="22.7109375" customWidth="1"/>
  </cols>
  <sheetData>
    <row r="1" spans="1:14" x14ac:dyDescent="0.25">
      <c r="A1" s="3" t="s">
        <v>4</v>
      </c>
      <c r="B1" s="3"/>
      <c r="C1" s="3"/>
      <c r="D1" s="2" t="s">
        <v>5</v>
      </c>
      <c r="E1" s="2" t="s">
        <v>0</v>
      </c>
      <c r="F1" s="10"/>
      <c r="G1" s="11" t="s">
        <v>62</v>
      </c>
      <c r="H1" s="10" t="s">
        <v>63</v>
      </c>
      <c r="I1" s="1" t="s">
        <v>0</v>
      </c>
      <c r="J1" s="2" t="s">
        <v>6</v>
      </c>
      <c r="K1" s="1" t="s">
        <v>0</v>
      </c>
      <c r="L1" s="4" t="s">
        <v>7</v>
      </c>
      <c r="M1" s="4" t="s">
        <v>8</v>
      </c>
      <c r="N1" s="1" t="s">
        <v>10</v>
      </c>
    </row>
    <row r="2" spans="1:14" x14ac:dyDescent="0.25">
      <c r="A2">
        <v>200</v>
      </c>
      <c r="B2" s="9"/>
      <c r="C2" s="9"/>
      <c r="D2" s="8" t="s">
        <v>0</v>
      </c>
      <c r="E2" s="8" t="s">
        <v>15</v>
      </c>
      <c r="F2" s="12">
        <v>43556</v>
      </c>
      <c r="G2" s="33" cm="1">
        <f t="array" ref="G2">MAX(($E$2:$E$300000=E2)*$L$2:$L$300000)</f>
        <v>45226.36645833333</v>
      </c>
      <c r="H2" s="14">
        <v>43599.600243055553</v>
      </c>
      <c r="J2" s="8"/>
      <c r="L2" s="7">
        <v>43599.600243055553</v>
      </c>
      <c r="M2" s="8">
        <v>1</v>
      </c>
      <c r="N2" t="s">
        <v>12</v>
      </c>
    </row>
    <row r="3" spans="1:14" x14ac:dyDescent="0.25">
      <c r="A3">
        <v>200</v>
      </c>
      <c r="B3" s="9"/>
      <c r="C3" s="9"/>
      <c r="D3" s="8" t="s">
        <v>0</v>
      </c>
      <c r="E3" s="8" t="s">
        <v>15</v>
      </c>
      <c r="F3" s="12">
        <v>44136</v>
      </c>
      <c r="G3" s="33" cm="1">
        <f t="array" ref="G3">MAX(($E$2:$E$300000=E3)*$L$2:$L$300000)</f>
        <v>45226.36645833333</v>
      </c>
      <c r="H3" s="14">
        <v>44167.708668981482</v>
      </c>
      <c r="J3" s="8"/>
      <c r="L3" s="7">
        <v>44167.708668981482</v>
      </c>
      <c r="M3" s="8">
        <v>1</v>
      </c>
      <c r="N3" t="s">
        <v>12</v>
      </c>
    </row>
    <row r="4" spans="1:14" x14ac:dyDescent="0.25">
      <c r="A4">
        <v>200</v>
      </c>
      <c r="B4" s="9"/>
      <c r="C4" s="9"/>
      <c r="D4" s="8" t="s">
        <v>0</v>
      </c>
      <c r="E4" s="8" t="s">
        <v>15</v>
      </c>
      <c r="F4" s="12">
        <v>44228</v>
      </c>
      <c r="G4" s="33" cm="1">
        <f t="array" ref="G4">MAX(($E$2:$E$300000=E4)*$L$2:$L$300000)</f>
        <v>45226.36645833333</v>
      </c>
      <c r="H4" s="14">
        <v>44263.465439814812</v>
      </c>
      <c r="J4" s="8"/>
      <c r="L4" s="7">
        <v>44252.333414351851</v>
      </c>
      <c r="M4" s="8">
        <v>1</v>
      </c>
      <c r="N4" t="s">
        <v>12</v>
      </c>
    </row>
    <row r="5" spans="1:14" x14ac:dyDescent="0.25">
      <c r="A5">
        <v>200</v>
      </c>
      <c r="B5" s="9"/>
      <c r="C5" s="9"/>
      <c r="D5" s="8" t="s">
        <v>0</v>
      </c>
      <c r="E5" s="8" t="s">
        <v>15</v>
      </c>
      <c r="F5" s="12">
        <v>44256</v>
      </c>
      <c r="G5" s="33" cm="1">
        <f t="array" ref="G5">MAX(($E$2:$E$300000=E5)*$L$2:$L$300000)</f>
        <v>45226.36645833333</v>
      </c>
      <c r="H5" s="14">
        <v>44282.384780092594</v>
      </c>
      <c r="J5" s="8"/>
      <c r="L5" s="7">
        <v>44282.384780092594</v>
      </c>
      <c r="M5" s="8">
        <v>1</v>
      </c>
      <c r="N5" t="s">
        <v>12</v>
      </c>
    </row>
    <row r="6" spans="1:14" x14ac:dyDescent="0.25">
      <c r="A6">
        <v>200</v>
      </c>
      <c r="B6" s="9"/>
      <c r="C6" s="9"/>
      <c r="D6" s="8" t="s">
        <v>0</v>
      </c>
      <c r="E6" s="8" t="s">
        <v>15</v>
      </c>
      <c r="F6" s="12">
        <v>44470</v>
      </c>
      <c r="G6" s="33" cm="1">
        <f t="array" ref="G6">MAX(($E$2:$E$300000=E6)*$L$2:$L$300000)</f>
        <v>45226.36645833333</v>
      </c>
      <c r="H6" s="14">
        <v>44497.480324074073</v>
      </c>
      <c r="J6" s="8"/>
      <c r="L6" s="7">
        <v>44497.480324074073</v>
      </c>
      <c r="M6" s="8">
        <v>1</v>
      </c>
      <c r="N6" t="s">
        <v>12</v>
      </c>
    </row>
    <row r="7" spans="1:14" x14ac:dyDescent="0.25">
      <c r="A7">
        <v>200</v>
      </c>
      <c r="B7" s="9"/>
      <c r="C7" s="9"/>
      <c r="D7" s="8" t="s">
        <v>0</v>
      </c>
      <c r="E7" s="8" t="s">
        <v>15</v>
      </c>
      <c r="F7" s="12">
        <v>44562</v>
      </c>
      <c r="G7" s="33" cm="1">
        <f t="array" ref="G7">MAX(($E$2:$E$300000=E7)*$L$2:$L$300000)</f>
        <v>45226.36645833333</v>
      </c>
      <c r="H7" s="14">
        <v>44603.400138888886</v>
      </c>
      <c r="J7" s="8"/>
      <c r="L7" s="7">
        <v>44603.400138888886</v>
      </c>
      <c r="M7" s="8">
        <v>1</v>
      </c>
      <c r="N7" t="s">
        <v>12</v>
      </c>
    </row>
    <row r="8" spans="1:14" x14ac:dyDescent="0.25">
      <c r="A8">
        <v>200</v>
      </c>
      <c r="B8" s="9"/>
      <c r="C8" s="9"/>
      <c r="D8" s="8" t="s">
        <v>0</v>
      </c>
      <c r="E8" s="8" t="s">
        <v>15</v>
      </c>
      <c r="F8" s="12">
        <v>44652</v>
      </c>
      <c r="G8" s="33" cm="1">
        <f t="array" ref="G8">MAX(($E$2:$E$300000=E8)*$L$2:$L$300000)</f>
        <v>45226.36645833333</v>
      </c>
      <c r="H8" s="14">
        <v>44686.479780092595</v>
      </c>
      <c r="J8" s="8"/>
      <c r="L8" s="7">
        <v>44686.323067129626</v>
      </c>
      <c r="M8" s="8">
        <v>1</v>
      </c>
      <c r="N8" t="s">
        <v>12</v>
      </c>
    </row>
    <row r="9" spans="1:14" x14ac:dyDescent="0.25">
      <c r="A9">
        <v>200</v>
      </c>
      <c r="B9" s="9"/>
      <c r="C9" s="9"/>
      <c r="D9" s="8" t="s">
        <v>0</v>
      </c>
      <c r="E9" s="8" t="s">
        <v>15</v>
      </c>
      <c r="F9" s="12">
        <v>45200</v>
      </c>
      <c r="G9" s="33" cm="1">
        <f t="array" ref="G9">MAX(($E$2:$E$300000=E9)*$L$2:$L$300000)</f>
        <v>45226.36645833333</v>
      </c>
      <c r="H9" s="14">
        <v>45226.36645833333</v>
      </c>
      <c r="J9" s="8"/>
      <c r="L9" s="7">
        <v>45223.633414351854</v>
      </c>
      <c r="M9" s="8">
        <v>1</v>
      </c>
      <c r="N9" t="s">
        <v>12</v>
      </c>
    </row>
    <row r="10" spans="1:14" x14ac:dyDescent="0.25">
      <c r="A10">
        <v>200</v>
      </c>
      <c r="B10" s="9"/>
      <c r="C10" s="9"/>
      <c r="D10" s="8" t="s">
        <v>0</v>
      </c>
      <c r="E10" s="8" t="s">
        <v>15</v>
      </c>
      <c r="F10" s="12">
        <v>45200</v>
      </c>
      <c r="G10" s="33" cm="1">
        <f t="array" ref="G10">MAX(($E$2:$E$300000=E10)*$L$2:$L$300000)</f>
        <v>45226.36645833333</v>
      </c>
      <c r="H10" s="14">
        <v>45226.36645833333</v>
      </c>
      <c r="J10" s="8"/>
      <c r="L10" s="7">
        <v>45226.36645833333</v>
      </c>
      <c r="M10" s="8">
        <v>1</v>
      </c>
      <c r="N10" t="s">
        <v>12</v>
      </c>
    </row>
    <row r="11" spans="1:14" x14ac:dyDescent="0.25">
      <c r="A11">
        <v>200</v>
      </c>
      <c r="B11" s="9"/>
      <c r="C11" s="9"/>
      <c r="D11" s="8" t="s">
        <v>0</v>
      </c>
      <c r="E11" s="8" t="s">
        <v>16</v>
      </c>
      <c r="F11" s="12">
        <v>44593</v>
      </c>
      <c r="G11" s="33" cm="1">
        <f t="array" ref="G11">MAX(($E$2:$E$300000=E11)*$L$2:$L$300000)</f>
        <v>45428.340381944443</v>
      </c>
      <c r="H11" s="14">
        <v>44628.66851851852</v>
      </c>
      <c r="J11" s="8"/>
      <c r="L11" s="7">
        <v>44628.664189814815</v>
      </c>
      <c r="M11" s="8">
        <v>1</v>
      </c>
      <c r="N11" t="s">
        <v>12</v>
      </c>
    </row>
    <row r="12" spans="1:14" x14ac:dyDescent="0.25">
      <c r="A12">
        <v>200</v>
      </c>
      <c r="B12" s="9"/>
      <c r="C12" s="9"/>
      <c r="D12" s="8" t="s">
        <v>0</v>
      </c>
      <c r="E12" s="8" t="s">
        <v>16</v>
      </c>
      <c r="F12" s="12">
        <v>44593</v>
      </c>
      <c r="G12" s="33" cm="1">
        <f t="array" ref="G12">MAX(($E$2:$E$300000=E12)*$L$2:$L$300000)</f>
        <v>45428.340381944443</v>
      </c>
      <c r="H12" s="14">
        <v>44628.66851851852</v>
      </c>
      <c r="J12" s="8"/>
      <c r="L12" s="7">
        <v>44628.66777777778</v>
      </c>
      <c r="M12" s="8">
        <v>1</v>
      </c>
      <c r="N12" t="s">
        <v>12</v>
      </c>
    </row>
    <row r="13" spans="1:14" x14ac:dyDescent="0.25">
      <c r="A13">
        <v>200</v>
      </c>
      <c r="B13" s="9"/>
      <c r="C13" s="9"/>
      <c r="D13" s="8" t="s">
        <v>0</v>
      </c>
      <c r="E13" s="8" t="s">
        <v>16</v>
      </c>
      <c r="F13" s="12">
        <v>44682</v>
      </c>
      <c r="G13" s="33" cm="1">
        <f t="array" ref="G13">MAX(($E$2:$E$300000=E13)*$L$2:$L$300000)</f>
        <v>45428.340381944443</v>
      </c>
      <c r="H13" s="14">
        <v>44726.351875</v>
      </c>
      <c r="J13" s="8"/>
      <c r="L13" s="7">
        <v>44726.351875</v>
      </c>
      <c r="M13" s="8">
        <v>1</v>
      </c>
      <c r="N13" t="s">
        <v>12</v>
      </c>
    </row>
    <row r="14" spans="1:14" x14ac:dyDescent="0.25">
      <c r="A14">
        <v>200</v>
      </c>
      <c r="B14" s="9"/>
      <c r="C14" s="9"/>
      <c r="D14" s="8" t="s">
        <v>0</v>
      </c>
      <c r="E14" s="8" t="s">
        <v>16</v>
      </c>
      <c r="F14" s="12">
        <v>44805</v>
      </c>
      <c r="G14" s="33" cm="1">
        <f t="array" ref="G14">MAX(($E$2:$E$300000=E14)*$L$2:$L$300000)</f>
        <v>45428.340381944443</v>
      </c>
      <c r="H14" s="14">
        <v>44847.372083333335</v>
      </c>
      <c r="J14" s="8"/>
      <c r="L14" s="7">
        <v>44834.323923611111</v>
      </c>
      <c r="M14" s="8">
        <v>1</v>
      </c>
      <c r="N14" t="s">
        <v>12</v>
      </c>
    </row>
    <row r="15" spans="1:14" x14ac:dyDescent="0.25">
      <c r="A15">
        <v>200</v>
      </c>
      <c r="B15" s="9"/>
      <c r="C15" s="9"/>
      <c r="D15" s="8" t="s">
        <v>0</v>
      </c>
      <c r="E15" s="8" t="s">
        <v>16</v>
      </c>
      <c r="F15" s="12">
        <v>44805</v>
      </c>
      <c r="G15" s="33" cm="1">
        <f t="array" ref="G15">MAX(($E$2:$E$300000=E15)*$L$2:$L$300000)</f>
        <v>45428.340381944443</v>
      </c>
      <c r="H15" s="14">
        <v>44847.372083333335</v>
      </c>
      <c r="J15" s="8"/>
      <c r="L15" s="7">
        <v>44847.328252314815</v>
      </c>
      <c r="M15" s="8">
        <v>1</v>
      </c>
      <c r="N15" t="s">
        <v>12</v>
      </c>
    </row>
    <row r="16" spans="1:14" x14ac:dyDescent="0.25">
      <c r="A16">
        <v>200</v>
      </c>
      <c r="B16" s="9"/>
      <c r="C16" s="9"/>
      <c r="D16" s="8" t="s">
        <v>0</v>
      </c>
      <c r="E16" s="8" t="s">
        <v>16</v>
      </c>
      <c r="F16" s="12">
        <v>44805</v>
      </c>
      <c r="G16" s="33" cm="1">
        <f t="array" ref="G16">MAX(($E$2:$E$300000=E16)*$L$2:$L$300000)</f>
        <v>45428.340381944443</v>
      </c>
      <c r="H16" s="14">
        <v>44847.372083333335</v>
      </c>
      <c r="J16" s="8"/>
      <c r="L16" s="7">
        <v>44847.372083333335</v>
      </c>
      <c r="M16" s="8">
        <v>1</v>
      </c>
      <c r="N16" t="s">
        <v>12</v>
      </c>
    </row>
    <row r="17" spans="1:14" x14ac:dyDescent="0.25">
      <c r="A17">
        <v>200</v>
      </c>
      <c r="B17" s="9"/>
      <c r="C17" s="9"/>
      <c r="D17" s="8" t="s">
        <v>0</v>
      </c>
      <c r="E17" s="8" t="s">
        <v>16</v>
      </c>
      <c r="F17" s="12">
        <v>44835</v>
      </c>
      <c r="G17" s="33" cm="1">
        <f t="array" ref="G17">MAX(($E$2:$E$300000=E17)*$L$2:$L$300000)</f>
        <v>45428.340381944443</v>
      </c>
      <c r="H17" s="14">
        <v>44881.373530092591</v>
      </c>
      <c r="J17" s="8"/>
      <c r="L17" s="7">
        <v>44881.358773148146</v>
      </c>
      <c r="M17" s="8">
        <v>1</v>
      </c>
      <c r="N17" t="s">
        <v>12</v>
      </c>
    </row>
    <row r="18" spans="1:14" x14ac:dyDescent="0.25">
      <c r="A18">
        <v>200</v>
      </c>
      <c r="B18" s="9"/>
      <c r="C18" s="9"/>
      <c r="D18" s="8" t="s">
        <v>0</v>
      </c>
      <c r="E18" s="8" t="s">
        <v>16</v>
      </c>
      <c r="F18" s="12">
        <v>44835</v>
      </c>
      <c r="G18" s="33" cm="1">
        <f t="array" ref="G18">MAX(($E$2:$E$300000=E18)*$L$2:$L$300000)</f>
        <v>45428.340381944443</v>
      </c>
      <c r="H18" s="14">
        <v>44881.373530092591</v>
      </c>
      <c r="J18" s="8"/>
      <c r="L18" s="7">
        <v>44881.373530092591</v>
      </c>
      <c r="M18" s="8">
        <v>1</v>
      </c>
      <c r="N18" t="s">
        <v>12</v>
      </c>
    </row>
    <row r="19" spans="1:14" x14ac:dyDescent="0.25">
      <c r="A19">
        <v>200</v>
      </c>
      <c r="B19" s="9"/>
      <c r="C19" s="9"/>
      <c r="D19" s="8" t="s">
        <v>0</v>
      </c>
      <c r="E19" s="8" t="s">
        <v>16</v>
      </c>
      <c r="F19" s="12">
        <v>44927</v>
      </c>
      <c r="G19" s="33" cm="1">
        <f t="array" ref="G19">MAX(($E$2:$E$300000=E19)*$L$2:$L$300000)</f>
        <v>45428.340381944443</v>
      </c>
      <c r="H19" s="14">
        <v>44974.646817129629</v>
      </c>
      <c r="J19" s="8"/>
      <c r="L19" s="7">
        <v>44964.666689814818</v>
      </c>
      <c r="M19" s="8">
        <v>1</v>
      </c>
      <c r="N19" t="s">
        <v>12</v>
      </c>
    </row>
    <row r="20" spans="1:14" x14ac:dyDescent="0.25">
      <c r="A20">
        <v>200</v>
      </c>
      <c r="B20" s="9"/>
      <c r="C20" s="9"/>
      <c r="D20" s="8" t="s">
        <v>0</v>
      </c>
      <c r="E20" s="8" t="s">
        <v>16</v>
      </c>
      <c r="F20" s="12">
        <v>45078</v>
      </c>
      <c r="G20" s="33" cm="1">
        <f t="array" ref="G20">MAX(($E$2:$E$300000=E20)*$L$2:$L$300000)</f>
        <v>45428.340381944443</v>
      </c>
      <c r="H20" s="14">
        <v>45124.49490740741</v>
      </c>
      <c r="J20" s="8"/>
      <c r="L20" s="7">
        <v>45113.445208333331</v>
      </c>
      <c r="M20" s="8">
        <v>1</v>
      </c>
      <c r="N20" t="s">
        <v>12</v>
      </c>
    </row>
    <row r="21" spans="1:14" x14ac:dyDescent="0.25">
      <c r="A21">
        <v>200</v>
      </c>
      <c r="B21" s="9"/>
      <c r="C21" s="9"/>
      <c r="D21" s="8" t="s">
        <v>0</v>
      </c>
      <c r="E21" s="8" t="s">
        <v>16</v>
      </c>
      <c r="F21" s="12">
        <v>45078</v>
      </c>
      <c r="G21" s="33" cm="1">
        <f t="array" ref="G21">MAX(($E$2:$E$300000=E21)*$L$2:$L$300000)</f>
        <v>45428.340381944443</v>
      </c>
      <c r="H21" s="14">
        <v>45124.49490740741</v>
      </c>
      <c r="J21" s="8"/>
      <c r="L21" s="7">
        <v>45113.459780092591</v>
      </c>
      <c r="M21" s="8">
        <v>1</v>
      </c>
      <c r="N21" t="s">
        <v>12</v>
      </c>
    </row>
    <row r="22" spans="1:14" x14ac:dyDescent="0.25">
      <c r="A22">
        <v>200</v>
      </c>
      <c r="B22" s="9"/>
      <c r="C22" s="9"/>
      <c r="D22" s="8" t="s">
        <v>0</v>
      </c>
      <c r="E22" s="8" t="s">
        <v>16</v>
      </c>
      <c r="F22" s="12">
        <v>45078</v>
      </c>
      <c r="G22" s="33" cm="1">
        <f t="array" ref="G22">MAX(($E$2:$E$300000=E22)*$L$2:$L$300000)</f>
        <v>45428.340381944443</v>
      </c>
      <c r="H22" s="14">
        <v>45124.49490740741</v>
      </c>
      <c r="J22" s="8"/>
      <c r="L22" s="7">
        <v>45113.498449074075</v>
      </c>
      <c r="M22" s="8">
        <v>1</v>
      </c>
      <c r="N22" t="s">
        <v>12</v>
      </c>
    </row>
    <row r="23" spans="1:14" x14ac:dyDescent="0.25">
      <c r="A23">
        <v>200</v>
      </c>
      <c r="B23" s="9"/>
      <c r="C23" s="9"/>
      <c r="D23" s="8" t="s">
        <v>0</v>
      </c>
      <c r="E23" s="8" t="s">
        <v>16</v>
      </c>
      <c r="F23" s="12">
        <v>45078</v>
      </c>
      <c r="G23" s="33" cm="1">
        <f t="array" ref="G23">MAX(($E$2:$E$300000=E23)*$L$2:$L$300000)</f>
        <v>45428.340381944443</v>
      </c>
      <c r="H23" s="14">
        <v>45124.49490740741</v>
      </c>
      <c r="J23" s="8"/>
      <c r="L23" s="7">
        <v>45113.499548611115</v>
      </c>
      <c r="M23" s="8">
        <v>1</v>
      </c>
      <c r="N23" t="s">
        <v>12</v>
      </c>
    </row>
    <row r="24" spans="1:14" x14ac:dyDescent="0.25">
      <c r="A24">
        <v>200</v>
      </c>
      <c r="B24" s="9"/>
      <c r="C24" s="9"/>
      <c r="D24" s="8" t="s">
        <v>0</v>
      </c>
      <c r="E24" s="8" t="s">
        <v>16</v>
      </c>
      <c r="F24" s="12">
        <v>45078</v>
      </c>
      <c r="G24" s="33" cm="1">
        <f t="array" ref="G24">MAX(($E$2:$E$300000=E24)*$L$2:$L$300000)</f>
        <v>45428.340381944443</v>
      </c>
      <c r="H24" s="14">
        <v>45124.49490740741</v>
      </c>
      <c r="J24" s="8"/>
      <c r="L24" s="7">
        <v>45113.628576388888</v>
      </c>
      <c r="M24" s="8">
        <v>1</v>
      </c>
      <c r="N24" t="s">
        <v>12</v>
      </c>
    </row>
    <row r="25" spans="1:14" x14ac:dyDescent="0.25">
      <c r="A25">
        <v>200</v>
      </c>
      <c r="B25" s="9"/>
      <c r="C25" s="9"/>
      <c r="D25" s="8" t="s">
        <v>0</v>
      </c>
      <c r="E25" s="8" t="s">
        <v>16</v>
      </c>
      <c r="F25" s="12">
        <v>45078</v>
      </c>
      <c r="G25" s="33" cm="1">
        <f t="array" ref="G25">MAX(($E$2:$E$300000=E25)*$L$2:$L$300000)</f>
        <v>45428.340381944443</v>
      </c>
      <c r="H25" s="14">
        <v>45124.49490740741</v>
      </c>
      <c r="J25" s="8"/>
      <c r="L25" s="7">
        <v>45113.628599537034</v>
      </c>
      <c r="M25" s="8">
        <v>1</v>
      </c>
      <c r="N25" t="s">
        <v>12</v>
      </c>
    </row>
    <row r="26" spans="1:14" x14ac:dyDescent="0.25">
      <c r="A26">
        <v>200</v>
      </c>
      <c r="B26" s="9"/>
      <c r="C26" s="9"/>
      <c r="D26" s="8" t="s">
        <v>0</v>
      </c>
      <c r="E26" s="8" t="s">
        <v>16</v>
      </c>
      <c r="F26" s="12">
        <v>45200</v>
      </c>
      <c r="G26" s="33" cm="1">
        <f t="array" ref="G26">MAX(($E$2:$E$300000=E26)*$L$2:$L$300000)</f>
        <v>45428.340381944443</v>
      </c>
      <c r="H26" s="14">
        <v>45244.680011574077</v>
      </c>
      <c r="J26" s="8"/>
      <c r="L26" s="7">
        <v>45224.309548611112</v>
      </c>
      <c r="M26" s="8">
        <v>1</v>
      </c>
      <c r="N26" t="s">
        <v>12</v>
      </c>
    </row>
    <row r="27" spans="1:14" x14ac:dyDescent="0.25">
      <c r="A27">
        <v>200</v>
      </c>
      <c r="B27" s="9"/>
      <c r="C27" s="9"/>
      <c r="D27" s="8" t="s">
        <v>0</v>
      </c>
      <c r="E27" s="8" t="s">
        <v>16</v>
      </c>
      <c r="F27" s="12">
        <v>45200</v>
      </c>
      <c r="G27" s="33" cm="1">
        <f t="array" ref="G27">MAX(($E$2:$E$300000=E27)*$L$2:$L$300000)</f>
        <v>45428.340381944443</v>
      </c>
      <c r="H27" s="14">
        <v>45244.680011574077</v>
      </c>
      <c r="J27" s="8"/>
      <c r="L27" s="7">
        <v>45225.298090277778</v>
      </c>
      <c r="M27" s="8">
        <v>1</v>
      </c>
      <c r="N27" t="s">
        <v>12</v>
      </c>
    </row>
    <row r="28" spans="1:14" x14ac:dyDescent="0.25">
      <c r="A28">
        <v>200</v>
      </c>
      <c r="B28" s="9"/>
      <c r="C28" s="9"/>
      <c r="D28" s="8" t="s">
        <v>0</v>
      </c>
      <c r="E28" s="8" t="s">
        <v>16</v>
      </c>
      <c r="F28" s="12">
        <v>45231</v>
      </c>
      <c r="G28" s="33" cm="1">
        <f t="array" ref="G28">MAX(($E$2:$E$300000=E28)*$L$2:$L$300000)</f>
        <v>45428.340381944443</v>
      </c>
      <c r="H28" s="14">
        <v>45274.421851851854</v>
      </c>
      <c r="J28" s="8"/>
      <c r="L28" s="7">
        <v>45250.506076388891</v>
      </c>
      <c r="M28" s="8">
        <v>1</v>
      </c>
      <c r="N28" t="s">
        <v>12</v>
      </c>
    </row>
    <row r="29" spans="1:14" x14ac:dyDescent="0.25">
      <c r="A29">
        <v>200</v>
      </c>
      <c r="B29" s="9"/>
      <c r="C29" s="9"/>
      <c r="D29" s="8" t="s">
        <v>0</v>
      </c>
      <c r="E29" s="8" t="s">
        <v>16</v>
      </c>
      <c r="F29" s="12">
        <v>45292</v>
      </c>
      <c r="G29" s="33" cm="1">
        <f t="array" ref="G29">MAX(($E$2:$E$300000=E29)*$L$2:$L$300000)</f>
        <v>45428.340381944443</v>
      </c>
      <c r="H29" s="14">
        <v>45335.654768518521</v>
      </c>
      <c r="J29" s="8"/>
      <c r="L29" s="7">
        <v>45316.474618055552</v>
      </c>
      <c r="M29" s="8">
        <v>1</v>
      </c>
      <c r="N29" t="s">
        <v>12</v>
      </c>
    </row>
    <row r="30" spans="1:14" x14ac:dyDescent="0.25">
      <c r="A30">
        <v>200</v>
      </c>
      <c r="B30" s="9"/>
      <c r="C30" s="9"/>
      <c r="D30" s="8" t="s">
        <v>0</v>
      </c>
      <c r="E30" s="8" t="s">
        <v>16</v>
      </c>
      <c r="F30" s="12">
        <v>45383</v>
      </c>
      <c r="G30" s="33" cm="1">
        <f t="array" ref="G30">MAX(($E$2:$E$300000=E30)*$L$2:$L$300000)</f>
        <v>45428.340381944443</v>
      </c>
      <c r="H30" s="14">
        <v>45428.340381944443</v>
      </c>
      <c r="J30" s="8"/>
      <c r="L30" s="7">
        <v>45425.598252314812</v>
      </c>
      <c r="M30" s="8">
        <v>1</v>
      </c>
      <c r="N30" t="s">
        <v>12</v>
      </c>
    </row>
    <row r="31" spans="1:14" x14ac:dyDescent="0.25">
      <c r="A31">
        <v>200</v>
      </c>
      <c r="B31" s="9"/>
      <c r="C31" s="9"/>
      <c r="D31" s="8" t="s">
        <v>0</v>
      </c>
      <c r="E31" s="8" t="s">
        <v>16</v>
      </c>
      <c r="F31" s="12">
        <v>45383</v>
      </c>
      <c r="G31" s="33" cm="1">
        <f t="array" ref="G31">MAX(($E$2:$E$300000=E31)*$L$2:$L$300000)</f>
        <v>45428.340381944443</v>
      </c>
      <c r="H31" s="14">
        <v>45428.340381944443</v>
      </c>
      <c r="J31" s="8"/>
      <c r="L31" s="7">
        <v>45428.340381944443</v>
      </c>
      <c r="M31" s="8">
        <v>1</v>
      </c>
      <c r="N31" t="s">
        <v>12</v>
      </c>
    </row>
    <row r="32" spans="1:14" x14ac:dyDescent="0.25">
      <c r="A32">
        <v>200</v>
      </c>
      <c r="B32" s="9"/>
      <c r="C32" s="9"/>
      <c r="D32" s="8" t="s">
        <v>0</v>
      </c>
      <c r="E32" s="8" t="s">
        <v>17</v>
      </c>
      <c r="F32" s="12">
        <v>43952</v>
      </c>
      <c r="G32" s="33" cm="1">
        <f t="array" ref="G32">MAX(($E$2:$E$300000=E32)*$L$2:$L$300000)</f>
        <v>45300.672847222224</v>
      </c>
      <c r="H32" s="14">
        <v>43998.646481481483</v>
      </c>
      <c r="J32" s="8"/>
      <c r="L32" s="7">
        <v>43998.642870370371</v>
      </c>
      <c r="M32" s="8">
        <v>1</v>
      </c>
      <c r="N32" t="s">
        <v>12</v>
      </c>
    </row>
    <row r="33" spans="1:14" x14ac:dyDescent="0.25">
      <c r="A33">
        <v>200</v>
      </c>
      <c r="B33" s="9"/>
      <c r="C33" s="9"/>
      <c r="D33" s="8" t="s">
        <v>0</v>
      </c>
      <c r="E33" s="8" t="s">
        <v>17</v>
      </c>
      <c r="F33" s="12">
        <v>43983</v>
      </c>
      <c r="G33" s="33" cm="1">
        <f t="array" ref="G33">MAX(($E$2:$E$300000=E33)*$L$2:$L$300000)</f>
        <v>45300.672847222224</v>
      </c>
      <c r="H33" s="14">
        <v>44026.710381944446</v>
      </c>
      <c r="J33" s="8"/>
      <c r="L33" s="7">
        <v>44026.710381944446</v>
      </c>
      <c r="M33" s="8">
        <v>1</v>
      </c>
      <c r="N33" t="s">
        <v>12</v>
      </c>
    </row>
    <row r="34" spans="1:14" x14ac:dyDescent="0.25">
      <c r="A34">
        <v>200</v>
      </c>
      <c r="B34" s="9"/>
      <c r="C34" s="9"/>
      <c r="D34" s="8" t="s">
        <v>0</v>
      </c>
      <c r="E34" s="8" t="s">
        <v>17</v>
      </c>
      <c r="F34" s="12">
        <v>44531</v>
      </c>
      <c r="G34" s="33" cm="1">
        <f t="array" ref="G34">MAX(($E$2:$E$300000=E34)*$L$2:$L$300000)</f>
        <v>45300.672847222224</v>
      </c>
      <c r="H34" s="14">
        <v>44565.638726851852</v>
      </c>
      <c r="J34" s="8"/>
      <c r="L34" s="7">
        <v>44565.638726851852</v>
      </c>
      <c r="M34" s="8">
        <v>1</v>
      </c>
      <c r="N34" t="s">
        <v>12</v>
      </c>
    </row>
    <row r="35" spans="1:14" x14ac:dyDescent="0.25">
      <c r="A35">
        <v>200</v>
      </c>
      <c r="B35" s="9"/>
      <c r="C35" s="9"/>
      <c r="D35" s="8" t="s">
        <v>0</v>
      </c>
      <c r="E35" s="8" t="s">
        <v>17</v>
      </c>
      <c r="F35" s="12">
        <v>44835</v>
      </c>
      <c r="G35" s="33" cm="1">
        <f t="array" ref="G35">MAX(($E$2:$E$300000=E35)*$L$2:$L$300000)</f>
        <v>45300.672847222224</v>
      </c>
      <c r="H35" s="14">
        <v>44881.576388888891</v>
      </c>
      <c r="J35" s="8"/>
      <c r="L35" s="7">
        <v>44852.72515046296</v>
      </c>
      <c r="M35" s="8">
        <v>1</v>
      </c>
      <c r="N35" t="s">
        <v>12</v>
      </c>
    </row>
    <row r="36" spans="1:14" x14ac:dyDescent="0.25">
      <c r="A36">
        <v>200</v>
      </c>
      <c r="B36" s="9"/>
      <c r="C36" s="9"/>
      <c r="D36" s="8" t="s">
        <v>0</v>
      </c>
      <c r="E36" s="8" t="s">
        <v>17</v>
      </c>
      <c r="F36" s="12">
        <v>44866</v>
      </c>
      <c r="G36" s="33" cm="1">
        <f t="array" ref="G36">MAX(($E$2:$E$300000=E36)*$L$2:$L$300000)</f>
        <v>45300.672847222224</v>
      </c>
      <c r="H36" s="14">
        <v>44900.567511574074</v>
      </c>
      <c r="J36" s="8"/>
      <c r="L36" s="7">
        <v>44897.71638888889</v>
      </c>
      <c r="M36" s="8">
        <v>1</v>
      </c>
      <c r="N36" t="s">
        <v>12</v>
      </c>
    </row>
    <row r="37" spans="1:14" x14ac:dyDescent="0.25">
      <c r="A37">
        <v>200</v>
      </c>
      <c r="B37" s="9"/>
      <c r="C37" s="9"/>
      <c r="D37" s="8" t="s">
        <v>0</v>
      </c>
      <c r="E37" s="8" t="s">
        <v>17</v>
      </c>
      <c r="F37" s="12">
        <v>44958</v>
      </c>
      <c r="G37" s="33" cm="1">
        <f t="array" ref="G37">MAX(($E$2:$E$300000=E37)*$L$2:$L$300000)</f>
        <v>45300.672847222224</v>
      </c>
      <c r="H37" s="14">
        <v>44991.634976851848</v>
      </c>
      <c r="J37" s="8"/>
      <c r="L37" s="7">
        <v>44984.598275462966</v>
      </c>
      <c r="M37" s="8">
        <v>1</v>
      </c>
      <c r="N37" t="s">
        <v>12</v>
      </c>
    </row>
    <row r="38" spans="1:14" x14ac:dyDescent="0.25">
      <c r="A38">
        <v>200</v>
      </c>
      <c r="B38" s="9"/>
      <c r="C38" s="9"/>
      <c r="D38" s="8" t="s">
        <v>0</v>
      </c>
      <c r="E38" s="8" t="s">
        <v>17</v>
      </c>
      <c r="F38" s="12">
        <v>45017</v>
      </c>
      <c r="G38" s="33" cm="1">
        <f t="array" ref="G38">MAX(($E$2:$E$300000=E38)*$L$2:$L$300000)</f>
        <v>45300.672847222224</v>
      </c>
      <c r="H38" s="14">
        <v>45061.623414351852</v>
      </c>
      <c r="J38" s="8"/>
      <c r="L38" s="7">
        <v>45040.640682870369</v>
      </c>
      <c r="M38" s="8">
        <v>1</v>
      </c>
      <c r="N38" t="s">
        <v>12</v>
      </c>
    </row>
    <row r="39" spans="1:14" x14ac:dyDescent="0.25">
      <c r="A39">
        <v>200</v>
      </c>
      <c r="B39" s="9"/>
      <c r="C39" s="9"/>
      <c r="D39" s="8" t="s">
        <v>0</v>
      </c>
      <c r="E39" s="8" t="s">
        <v>17</v>
      </c>
      <c r="F39" s="12">
        <v>45047</v>
      </c>
      <c r="G39" s="33" cm="1">
        <f t="array" ref="G39">MAX(($E$2:$E$300000=E39)*$L$2:$L$300000)</f>
        <v>45300.672847222224</v>
      </c>
      <c r="H39" s="14">
        <v>45089.551249999997</v>
      </c>
      <c r="J39" s="8"/>
      <c r="L39" s="7">
        <v>45083.668009259258</v>
      </c>
      <c r="M39" s="8">
        <v>1</v>
      </c>
      <c r="N39" t="s">
        <v>12</v>
      </c>
    </row>
    <row r="40" spans="1:14" x14ac:dyDescent="0.25">
      <c r="A40">
        <v>200</v>
      </c>
      <c r="B40" s="9"/>
      <c r="C40" s="9"/>
      <c r="D40" s="8" t="s">
        <v>0</v>
      </c>
      <c r="E40" s="8" t="s">
        <v>17</v>
      </c>
      <c r="F40" s="12">
        <v>45078</v>
      </c>
      <c r="G40" s="33" cm="1">
        <f t="array" ref="G40">MAX(($E$2:$E$300000=E40)*$L$2:$L$300000)</f>
        <v>45300.672847222224</v>
      </c>
      <c r="H40" s="14">
        <v>45120.633217592593</v>
      </c>
      <c r="J40" s="8"/>
      <c r="L40" s="7">
        <v>45100.632650462961</v>
      </c>
      <c r="M40" s="8">
        <v>1</v>
      </c>
      <c r="N40" t="s">
        <v>12</v>
      </c>
    </row>
    <row r="41" spans="1:14" x14ac:dyDescent="0.25">
      <c r="A41">
        <v>200</v>
      </c>
      <c r="B41" s="9"/>
      <c r="C41" s="9"/>
      <c r="D41" s="8" t="s">
        <v>0</v>
      </c>
      <c r="E41" s="8" t="s">
        <v>17</v>
      </c>
      <c r="F41" s="12">
        <v>45078</v>
      </c>
      <c r="G41" s="33" cm="1">
        <f t="array" ref="G41">MAX(($E$2:$E$300000=E41)*$L$2:$L$300000)</f>
        <v>45300.672847222224</v>
      </c>
      <c r="H41" s="14">
        <v>45120.633217592593</v>
      </c>
      <c r="J41" s="8"/>
      <c r="L41" s="7">
        <v>45120.633217592593</v>
      </c>
      <c r="M41" s="8">
        <v>1</v>
      </c>
      <c r="N41" t="s">
        <v>12</v>
      </c>
    </row>
    <row r="42" spans="1:14" x14ac:dyDescent="0.25">
      <c r="A42">
        <v>200</v>
      </c>
      <c r="B42" s="9"/>
      <c r="C42" s="9"/>
      <c r="D42" s="8" t="s">
        <v>0</v>
      </c>
      <c r="E42" s="8" t="s">
        <v>17</v>
      </c>
      <c r="F42" s="12">
        <v>45139</v>
      </c>
      <c r="G42" s="33" cm="1">
        <f t="array" ref="G42">MAX(($E$2:$E$300000=E42)*$L$2:$L$300000)</f>
        <v>45300.672847222224</v>
      </c>
      <c r="H42" s="14">
        <v>45176.345937500002</v>
      </c>
      <c r="J42" s="8"/>
      <c r="L42" s="7">
        <v>45176.34578703704</v>
      </c>
      <c r="M42" s="8">
        <v>1</v>
      </c>
      <c r="N42" t="s">
        <v>12</v>
      </c>
    </row>
    <row r="43" spans="1:14" x14ac:dyDescent="0.25">
      <c r="A43">
        <v>200</v>
      </c>
      <c r="B43" s="9"/>
      <c r="C43" s="9"/>
      <c r="D43" s="8" t="s">
        <v>0</v>
      </c>
      <c r="E43" s="8" t="s">
        <v>17</v>
      </c>
      <c r="F43" s="12">
        <v>45139</v>
      </c>
      <c r="G43" s="33" cm="1">
        <f t="array" ref="G43">MAX(($E$2:$E$300000=E43)*$L$2:$L$300000)</f>
        <v>45300.672847222224</v>
      </c>
      <c r="H43" s="14">
        <v>45176.345937500002</v>
      </c>
      <c r="J43" s="8"/>
      <c r="L43" s="7">
        <v>45176.345937500002</v>
      </c>
      <c r="M43" s="8">
        <v>1</v>
      </c>
      <c r="N43" t="s">
        <v>12</v>
      </c>
    </row>
    <row r="44" spans="1:14" x14ac:dyDescent="0.25">
      <c r="A44">
        <v>200</v>
      </c>
      <c r="B44" s="9"/>
      <c r="C44" s="9"/>
      <c r="D44" s="8" t="s">
        <v>0</v>
      </c>
      <c r="E44" s="8" t="s">
        <v>17</v>
      </c>
      <c r="F44" s="12">
        <v>45170</v>
      </c>
      <c r="G44" s="33" cm="1">
        <f t="array" ref="G44">MAX(($E$2:$E$300000=E44)*$L$2:$L$300000)</f>
        <v>45300.672847222224</v>
      </c>
      <c r="H44" s="14">
        <v>45197.691342592596</v>
      </c>
      <c r="J44" s="8"/>
      <c r="L44" s="7">
        <v>45197.690405092595</v>
      </c>
      <c r="M44" s="8">
        <v>1</v>
      </c>
      <c r="N44" t="s">
        <v>12</v>
      </c>
    </row>
    <row r="45" spans="1:14" x14ac:dyDescent="0.25">
      <c r="A45">
        <v>200</v>
      </c>
      <c r="B45" s="9"/>
      <c r="C45" s="9"/>
      <c r="D45" s="8" t="s">
        <v>0</v>
      </c>
      <c r="E45" s="8" t="s">
        <v>17</v>
      </c>
      <c r="F45" s="12">
        <v>45170</v>
      </c>
      <c r="G45" s="33" cm="1">
        <f t="array" ref="G45">MAX(($E$2:$E$300000=E45)*$L$2:$L$300000)</f>
        <v>45300.672847222224</v>
      </c>
      <c r="H45" s="14">
        <v>45197.691342592596</v>
      </c>
      <c r="J45" s="8"/>
      <c r="L45" s="7">
        <v>45197.691342592596</v>
      </c>
      <c r="M45" s="8">
        <v>1</v>
      </c>
      <c r="N45" t="s">
        <v>12</v>
      </c>
    </row>
    <row r="46" spans="1:14" x14ac:dyDescent="0.25">
      <c r="A46">
        <v>200</v>
      </c>
      <c r="B46" s="9"/>
      <c r="C46" s="9"/>
      <c r="D46" s="8" t="s">
        <v>0</v>
      </c>
      <c r="E46" s="8" t="s">
        <v>17</v>
      </c>
      <c r="F46" s="12">
        <v>45200</v>
      </c>
      <c r="G46" s="33" cm="1">
        <f t="array" ref="G46">MAX(($E$2:$E$300000=E46)*$L$2:$L$300000)</f>
        <v>45300.672847222224</v>
      </c>
      <c r="H46" s="14">
        <v>45247.553113425929</v>
      </c>
      <c r="J46" s="8"/>
      <c r="L46" s="7">
        <v>45231.5468287037</v>
      </c>
      <c r="M46" s="8">
        <v>1</v>
      </c>
      <c r="N46" t="s">
        <v>12</v>
      </c>
    </row>
    <row r="47" spans="1:14" x14ac:dyDescent="0.25">
      <c r="A47">
        <v>200</v>
      </c>
      <c r="B47" s="9"/>
      <c r="C47" s="9"/>
      <c r="D47" s="8" t="s">
        <v>0</v>
      </c>
      <c r="E47" s="8" t="s">
        <v>17</v>
      </c>
      <c r="F47" s="12">
        <v>45627</v>
      </c>
      <c r="G47" s="33" cm="1">
        <f t="array" ref="G47">MAX(($E$2:$E$300000=E47)*$L$2:$L$300000)</f>
        <v>45300.672847222224</v>
      </c>
      <c r="H47" s="14">
        <v>45306.468518518515</v>
      </c>
      <c r="J47" s="8"/>
      <c r="L47" s="7">
        <v>45300.672847222224</v>
      </c>
      <c r="M47" s="8">
        <v>1</v>
      </c>
      <c r="N47" t="s">
        <v>12</v>
      </c>
    </row>
    <row r="48" spans="1:14" x14ac:dyDescent="0.25">
      <c r="A48">
        <v>200</v>
      </c>
      <c r="B48" s="9"/>
      <c r="C48" s="9"/>
      <c r="D48" s="8" t="s">
        <v>0</v>
      </c>
      <c r="E48" s="8" t="s">
        <v>18</v>
      </c>
      <c r="F48" s="12">
        <v>43952</v>
      </c>
      <c r="G48" s="33" cm="1">
        <f t="array" ref="G48">MAX(($E$2:$E$300000=E48)*$L$2:$L$300000)</f>
        <v>45429.414918981478</v>
      </c>
      <c r="H48" s="14">
        <v>43999.376354166663</v>
      </c>
      <c r="J48" s="8"/>
      <c r="L48" s="7">
        <v>43998.664293981485</v>
      </c>
      <c r="M48" s="8">
        <v>1</v>
      </c>
      <c r="N48" t="s">
        <v>12</v>
      </c>
    </row>
    <row r="49" spans="1:14" x14ac:dyDescent="0.25">
      <c r="A49">
        <v>200</v>
      </c>
      <c r="B49" s="9"/>
      <c r="C49" s="9"/>
      <c r="D49" s="8" t="s">
        <v>0</v>
      </c>
      <c r="E49" s="8" t="s">
        <v>18</v>
      </c>
      <c r="F49" s="12">
        <v>44044</v>
      </c>
      <c r="G49" s="33" cm="1">
        <f t="array" ref="G49">MAX(($E$2:$E$300000=E49)*$L$2:$L$300000)</f>
        <v>45429.414918981478</v>
      </c>
      <c r="H49" s="14">
        <v>44067.625138888892</v>
      </c>
      <c r="J49" s="8"/>
      <c r="L49" s="7">
        <v>44067.625138888892</v>
      </c>
      <c r="M49" s="8">
        <v>1</v>
      </c>
      <c r="N49" t="s">
        <v>12</v>
      </c>
    </row>
    <row r="50" spans="1:14" x14ac:dyDescent="0.25">
      <c r="A50">
        <v>200</v>
      </c>
      <c r="B50" s="9"/>
      <c r="C50" s="9"/>
      <c r="D50" s="8" t="s">
        <v>0</v>
      </c>
      <c r="E50" s="8" t="s">
        <v>18</v>
      </c>
      <c r="F50" s="12">
        <v>44501</v>
      </c>
      <c r="G50" s="33" cm="1">
        <f t="array" ref="G50">MAX(($E$2:$E$300000=E50)*$L$2:$L$300000)</f>
        <v>45429.414918981478</v>
      </c>
      <c r="H50" s="14">
        <v>44544.374421296299</v>
      </c>
      <c r="J50" s="8"/>
      <c r="L50" s="7">
        <v>44543.682835648149</v>
      </c>
      <c r="M50" s="8">
        <v>1</v>
      </c>
      <c r="N50" t="s">
        <v>12</v>
      </c>
    </row>
    <row r="51" spans="1:14" x14ac:dyDescent="0.25">
      <c r="A51">
        <v>200</v>
      </c>
      <c r="B51" s="9"/>
      <c r="C51" s="9"/>
      <c r="D51" s="8" t="s">
        <v>0</v>
      </c>
      <c r="E51" s="8" t="s">
        <v>18</v>
      </c>
      <c r="F51" s="12">
        <v>44562</v>
      </c>
      <c r="G51" s="33" cm="1">
        <f t="array" ref="G51">MAX(($E$2:$E$300000=E51)*$L$2:$L$300000)</f>
        <v>45429.414918981478</v>
      </c>
      <c r="H51" s="14">
        <v>44608.446250000001</v>
      </c>
      <c r="J51" s="8"/>
      <c r="L51" s="7">
        <v>44607.458912037036</v>
      </c>
      <c r="M51" s="8">
        <v>1</v>
      </c>
      <c r="N51" t="s">
        <v>12</v>
      </c>
    </row>
    <row r="52" spans="1:14" x14ac:dyDescent="0.25">
      <c r="A52">
        <v>200</v>
      </c>
      <c r="B52" s="9"/>
      <c r="C52" s="9"/>
      <c r="D52" s="8" t="s">
        <v>0</v>
      </c>
      <c r="E52" s="8" t="s">
        <v>18</v>
      </c>
      <c r="F52" s="12">
        <v>44562</v>
      </c>
      <c r="G52" s="33" cm="1">
        <f t="array" ref="G52">MAX(($E$2:$E$300000=E52)*$L$2:$L$300000)</f>
        <v>45429.414918981478</v>
      </c>
      <c r="H52" s="14">
        <v>44608.446250000001</v>
      </c>
      <c r="J52" s="8"/>
      <c r="L52" s="7">
        <v>44608.446250000001</v>
      </c>
      <c r="M52" s="8">
        <v>1</v>
      </c>
      <c r="N52" t="s">
        <v>12</v>
      </c>
    </row>
    <row r="53" spans="1:14" x14ac:dyDescent="0.25">
      <c r="A53">
        <v>200</v>
      </c>
      <c r="B53" s="9"/>
      <c r="C53" s="9"/>
      <c r="D53" s="8" t="s">
        <v>0</v>
      </c>
      <c r="E53" s="8" t="s">
        <v>18</v>
      </c>
      <c r="F53" s="12">
        <v>44621</v>
      </c>
      <c r="G53" s="33" cm="1">
        <f t="array" ref="G53">MAX(($E$2:$E$300000=E53)*$L$2:$L$300000)</f>
        <v>45429.414918981478</v>
      </c>
      <c r="H53" s="14">
        <v>44662.481249999997</v>
      </c>
      <c r="J53" s="8"/>
      <c r="L53" s="7">
        <v>44649.447442129633</v>
      </c>
      <c r="M53" s="8">
        <v>1</v>
      </c>
      <c r="N53" t="s">
        <v>12</v>
      </c>
    </row>
    <row r="54" spans="1:14" x14ac:dyDescent="0.25">
      <c r="A54">
        <v>200</v>
      </c>
      <c r="B54" s="9"/>
      <c r="C54" s="9"/>
      <c r="D54" s="8" t="s">
        <v>0</v>
      </c>
      <c r="E54" s="8" t="s">
        <v>18</v>
      </c>
      <c r="F54" s="12">
        <v>44774</v>
      </c>
      <c r="G54" s="33" cm="1">
        <f t="array" ref="G54">MAX(($E$2:$E$300000=E54)*$L$2:$L$300000)</f>
        <v>45429.414918981478</v>
      </c>
      <c r="H54" s="14">
        <v>44819.660729166666</v>
      </c>
      <c r="J54" s="8"/>
      <c r="L54" s="7">
        <v>44813.344884259262</v>
      </c>
      <c r="M54" s="8">
        <v>1</v>
      </c>
      <c r="N54" t="s">
        <v>12</v>
      </c>
    </row>
    <row r="55" spans="1:14" x14ac:dyDescent="0.25">
      <c r="A55">
        <v>200</v>
      </c>
      <c r="B55" s="9"/>
      <c r="C55" s="9"/>
      <c r="D55" s="8" t="s">
        <v>0</v>
      </c>
      <c r="E55" s="8" t="s">
        <v>18</v>
      </c>
      <c r="F55" s="12">
        <v>44866</v>
      </c>
      <c r="G55" s="33" cm="1">
        <f t="array" ref="G55">MAX(($E$2:$E$300000=E55)*$L$2:$L$300000)</f>
        <v>45429.414918981478</v>
      </c>
      <c r="H55" s="14">
        <v>44904.360127314816</v>
      </c>
      <c r="J55" s="8"/>
      <c r="L55" s="7">
        <v>44904.329050925924</v>
      </c>
      <c r="M55" s="8">
        <v>1</v>
      </c>
      <c r="N55" t="s">
        <v>12</v>
      </c>
    </row>
    <row r="56" spans="1:14" x14ac:dyDescent="0.25">
      <c r="A56">
        <v>200</v>
      </c>
      <c r="B56" s="9"/>
      <c r="C56" s="9"/>
      <c r="D56" s="8" t="s">
        <v>0</v>
      </c>
      <c r="E56" s="8" t="s">
        <v>18</v>
      </c>
      <c r="F56" s="12">
        <v>44927</v>
      </c>
      <c r="G56" s="33" cm="1">
        <f t="array" ref="G56">MAX(($E$2:$E$300000=E56)*$L$2:$L$300000)</f>
        <v>45429.414918981478</v>
      </c>
      <c r="H56" s="14">
        <v>44972.506030092591</v>
      </c>
      <c r="J56" s="8"/>
      <c r="L56" s="7">
        <v>44964.666689814818</v>
      </c>
      <c r="M56" s="8">
        <v>1</v>
      </c>
      <c r="N56" t="s">
        <v>12</v>
      </c>
    </row>
    <row r="57" spans="1:14" x14ac:dyDescent="0.25">
      <c r="A57">
        <v>200</v>
      </c>
      <c r="B57" s="9"/>
      <c r="C57" s="9"/>
      <c r="D57" s="8" t="s">
        <v>0</v>
      </c>
      <c r="E57" s="8" t="s">
        <v>18</v>
      </c>
      <c r="F57" s="12">
        <v>44927</v>
      </c>
      <c r="G57" s="33" cm="1">
        <f t="array" ref="G57">MAX(($E$2:$E$300000=E57)*$L$2:$L$300000)</f>
        <v>45429.414918981478</v>
      </c>
      <c r="H57" s="14">
        <v>44972.506030092591</v>
      </c>
      <c r="J57" s="8"/>
      <c r="L57" s="7">
        <v>44970.299016203702</v>
      </c>
      <c r="M57" s="8">
        <v>1</v>
      </c>
      <c r="N57" t="s">
        <v>12</v>
      </c>
    </row>
    <row r="58" spans="1:14" x14ac:dyDescent="0.25">
      <c r="A58">
        <v>200</v>
      </c>
      <c r="B58" s="9"/>
      <c r="C58" s="9"/>
      <c r="D58" s="8" t="s">
        <v>0</v>
      </c>
      <c r="E58" s="8" t="s">
        <v>18</v>
      </c>
      <c r="F58" s="12">
        <v>45047</v>
      </c>
      <c r="G58" s="33" cm="1">
        <f t="array" ref="G58">MAX(($E$2:$E$300000=E58)*$L$2:$L$300000)</f>
        <v>45429.414918981478</v>
      </c>
      <c r="H58" s="14">
        <v>45093.445868055554</v>
      </c>
      <c r="J58" s="8"/>
      <c r="L58" s="7">
        <v>45093.370844907404</v>
      </c>
      <c r="M58" s="8">
        <v>1</v>
      </c>
      <c r="N58" t="s">
        <v>12</v>
      </c>
    </row>
    <row r="59" spans="1:14" x14ac:dyDescent="0.25">
      <c r="A59">
        <v>200</v>
      </c>
      <c r="B59" s="9"/>
      <c r="C59" s="9"/>
      <c r="D59" s="8" t="s">
        <v>0</v>
      </c>
      <c r="E59" s="8" t="s">
        <v>18</v>
      </c>
      <c r="F59" s="12">
        <v>45047</v>
      </c>
      <c r="G59" s="33" cm="1">
        <f t="array" ref="G59">MAX(($E$2:$E$300000=E59)*$L$2:$L$300000)</f>
        <v>45429.414918981478</v>
      </c>
      <c r="H59" s="14">
        <v>45093.445868055554</v>
      </c>
      <c r="J59" s="8"/>
      <c r="L59" s="7">
        <v>45093.419108796297</v>
      </c>
      <c r="M59" s="8">
        <v>1</v>
      </c>
      <c r="N59" t="s">
        <v>12</v>
      </c>
    </row>
    <row r="60" spans="1:14" x14ac:dyDescent="0.25">
      <c r="A60">
        <v>200</v>
      </c>
      <c r="B60" s="9"/>
      <c r="C60" s="9"/>
      <c r="D60" s="8" t="s">
        <v>0</v>
      </c>
      <c r="E60" s="8" t="s">
        <v>18</v>
      </c>
      <c r="F60" s="12">
        <v>45170</v>
      </c>
      <c r="G60" s="33" cm="1">
        <f t="array" ref="G60">MAX(($E$2:$E$300000=E60)*$L$2:$L$300000)</f>
        <v>45429.414918981478</v>
      </c>
      <c r="H60" s="14">
        <v>45216.585706018515</v>
      </c>
      <c r="J60" s="8"/>
      <c r="L60" s="7">
        <v>45189.610543981478</v>
      </c>
      <c r="M60" s="8">
        <v>1</v>
      </c>
      <c r="N60" t="s">
        <v>12</v>
      </c>
    </row>
    <row r="61" spans="1:14" x14ac:dyDescent="0.25">
      <c r="A61">
        <v>200</v>
      </c>
      <c r="B61" s="9"/>
      <c r="C61" s="9"/>
      <c r="D61" s="8" t="s">
        <v>0</v>
      </c>
      <c r="E61" s="8" t="s">
        <v>18</v>
      </c>
      <c r="F61" s="12">
        <v>45170</v>
      </c>
      <c r="G61" s="33" cm="1">
        <f t="array" ref="G61">MAX(($E$2:$E$300000=E61)*$L$2:$L$300000)</f>
        <v>45429.414918981478</v>
      </c>
      <c r="H61" s="14">
        <v>45216.585706018515</v>
      </c>
      <c r="J61" s="8"/>
      <c r="L61" s="7">
        <v>45189.612615740742</v>
      </c>
      <c r="M61" s="8">
        <v>1</v>
      </c>
      <c r="N61" t="s">
        <v>12</v>
      </c>
    </row>
    <row r="62" spans="1:14" x14ac:dyDescent="0.25">
      <c r="A62">
        <v>200</v>
      </c>
      <c r="B62" s="9"/>
      <c r="C62" s="9"/>
      <c r="D62" s="8" t="s">
        <v>0</v>
      </c>
      <c r="E62" s="8" t="s">
        <v>18</v>
      </c>
      <c r="F62" s="12">
        <v>45170</v>
      </c>
      <c r="G62" s="33" cm="1">
        <f t="array" ref="G62">MAX(($E$2:$E$300000=E62)*$L$2:$L$300000)</f>
        <v>45429.414918981478</v>
      </c>
      <c r="H62" s="14">
        <v>45216.585706018515</v>
      </c>
      <c r="J62" s="8"/>
      <c r="L62" s="7">
        <v>45189.644780092596</v>
      </c>
      <c r="M62" s="8">
        <v>1</v>
      </c>
      <c r="N62" t="s">
        <v>12</v>
      </c>
    </row>
    <row r="63" spans="1:14" x14ac:dyDescent="0.25">
      <c r="A63">
        <v>200</v>
      </c>
      <c r="B63" s="9"/>
      <c r="C63" s="9"/>
      <c r="D63" s="8" t="s">
        <v>0</v>
      </c>
      <c r="E63" s="8" t="s">
        <v>18</v>
      </c>
      <c r="F63" s="12">
        <v>45170</v>
      </c>
      <c r="G63" s="33" cm="1">
        <f t="array" ref="G63">MAX(($E$2:$E$300000=E63)*$L$2:$L$300000)</f>
        <v>45429.414918981478</v>
      </c>
      <c r="H63" s="14">
        <v>45216.585706018515</v>
      </c>
      <c r="J63" s="8"/>
      <c r="L63" s="7">
        <v>45216.307152777779</v>
      </c>
      <c r="M63" s="8">
        <v>1</v>
      </c>
      <c r="N63" t="s">
        <v>12</v>
      </c>
    </row>
    <row r="64" spans="1:14" x14ac:dyDescent="0.25">
      <c r="A64">
        <v>200</v>
      </c>
      <c r="B64" s="9"/>
      <c r="C64" s="9"/>
      <c r="D64" s="8" t="s">
        <v>0</v>
      </c>
      <c r="E64" s="8" t="s">
        <v>18</v>
      </c>
      <c r="F64" s="12">
        <v>45200</v>
      </c>
      <c r="G64" s="33" cm="1">
        <f t="array" ref="G64">MAX(($E$2:$E$300000=E64)*$L$2:$L$300000)</f>
        <v>45429.414918981478</v>
      </c>
      <c r="H64" s="14">
        <v>45244.680439814816</v>
      </c>
      <c r="J64" s="8"/>
      <c r="L64" s="7">
        <v>45224.309548611112</v>
      </c>
      <c r="M64" s="8">
        <v>1</v>
      </c>
      <c r="N64" t="s">
        <v>12</v>
      </c>
    </row>
    <row r="65" spans="1:14" x14ac:dyDescent="0.25">
      <c r="A65">
        <v>200</v>
      </c>
      <c r="B65" s="9"/>
      <c r="C65" s="9"/>
      <c r="D65" s="8" t="s">
        <v>0</v>
      </c>
      <c r="E65" s="8" t="s">
        <v>18</v>
      </c>
      <c r="F65" s="12">
        <v>45231</v>
      </c>
      <c r="G65" s="33" cm="1">
        <f t="array" ref="G65">MAX(($E$2:$E$300000=E65)*$L$2:$L$300000)</f>
        <v>45429.414918981478</v>
      </c>
      <c r="H65" s="14">
        <v>45267.662777777776</v>
      </c>
      <c r="J65" s="8"/>
      <c r="L65" s="7">
        <v>45252.510879629626</v>
      </c>
      <c r="M65" s="8">
        <v>1</v>
      </c>
      <c r="N65" t="s">
        <v>12</v>
      </c>
    </row>
    <row r="66" spans="1:14" x14ac:dyDescent="0.25">
      <c r="A66">
        <v>200</v>
      </c>
      <c r="B66" s="9"/>
      <c r="C66" s="9"/>
      <c r="D66" s="8" t="s">
        <v>0</v>
      </c>
      <c r="E66" s="8" t="s">
        <v>18</v>
      </c>
      <c r="F66" s="12">
        <v>45231</v>
      </c>
      <c r="G66" s="33" cm="1">
        <f t="array" ref="G66">MAX(($E$2:$E$300000=E66)*$L$2:$L$300000)</f>
        <v>45429.414918981478</v>
      </c>
      <c r="H66" s="14">
        <v>45267.662777777776</v>
      </c>
      <c r="J66" s="8"/>
      <c r="L66" s="7">
        <v>45252.574270833335</v>
      </c>
      <c r="M66" s="8">
        <v>1</v>
      </c>
      <c r="N66" t="s">
        <v>12</v>
      </c>
    </row>
    <row r="67" spans="1:14" x14ac:dyDescent="0.25">
      <c r="A67">
        <v>200</v>
      </c>
      <c r="B67" s="9"/>
      <c r="C67" s="9"/>
      <c r="D67" s="8" t="s">
        <v>0</v>
      </c>
      <c r="E67" s="8" t="s">
        <v>18</v>
      </c>
      <c r="F67" s="12">
        <v>45352</v>
      </c>
      <c r="G67" s="33" cm="1">
        <f t="array" ref="G67">MAX(($E$2:$E$300000=E67)*$L$2:$L$300000)</f>
        <v>45429.414918981478</v>
      </c>
      <c r="H67" s="14">
        <v>45393.658391203702</v>
      </c>
      <c r="J67" s="8"/>
      <c r="L67" s="7">
        <v>45376.321053240739</v>
      </c>
      <c r="M67" s="8">
        <v>1</v>
      </c>
      <c r="N67" t="s">
        <v>12</v>
      </c>
    </row>
    <row r="68" spans="1:14" x14ac:dyDescent="0.25">
      <c r="A68">
        <v>200</v>
      </c>
      <c r="B68" s="9"/>
      <c r="C68" s="9"/>
      <c r="D68" s="8" t="s">
        <v>0</v>
      </c>
      <c r="E68" s="8" t="s">
        <v>18</v>
      </c>
      <c r="F68" s="12">
        <v>45352</v>
      </c>
      <c r="G68" s="33" cm="1">
        <f t="array" ref="G68">MAX(($E$2:$E$300000=E68)*$L$2:$L$300000)</f>
        <v>45429.414918981478</v>
      </c>
      <c r="H68" s="14">
        <v>45393.658391203702</v>
      </c>
      <c r="J68" s="8"/>
      <c r="L68" s="7">
        <v>45376.332719907405</v>
      </c>
      <c r="M68" s="8">
        <v>1</v>
      </c>
      <c r="N68" t="s">
        <v>12</v>
      </c>
    </row>
    <row r="69" spans="1:14" x14ac:dyDescent="0.25">
      <c r="A69">
        <v>200</v>
      </c>
      <c r="B69" s="9"/>
      <c r="C69" s="9"/>
      <c r="D69" s="8" t="s">
        <v>0</v>
      </c>
      <c r="E69" s="8" t="s">
        <v>18</v>
      </c>
      <c r="F69" s="12">
        <v>45352</v>
      </c>
      <c r="G69" s="33" cm="1">
        <f t="array" ref="G69">MAX(($E$2:$E$300000=E69)*$L$2:$L$300000)</f>
        <v>45429.414918981478</v>
      </c>
      <c r="H69" s="14">
        <v>45393.658391203702</v>
      </c>
      <c r="J69" s="8"/>
      <c r="L69" s="7">
        <v>45385.653784722221</v>
      </c>
      <c r="M69" s="8">
        <v>1</v>
      </c>
      <c r="N69" t="s">
        <v>12</v>
      </c>
    </row>
    <row r="70" spans="1:14" x14ac:dyDescent="0.25">
      <c r="A70">
        <v>200</v>
      </c>
      <c r="B70" s="9"/>
      <c r="C70" s="9"/>
      <c r="D70" s="8" t="s">
        <v>0</v>
      </c>
      <c r="E70" s="8" t="s">
        <v>18</v>
      </c>
      <c r="F70" s="12">
        <v>45383</v>
      </c>
      <c r="G70" s="33" cm="1">
        <f t="array" ref="G70">MAX(($E$2:$E$300000=E70)*$L$2:$L$300000)</f>
        <v>45429.414918981478</v>
      </c>
      <c r="H70" s="14">
        <v>45429.414918981478</v>
      </c>
      <c r="J70" s="8"/>
      <c r="L70" s="7">
        <v>45425.584513888891</v>
      </c>
      <c r="M70" s="8">
        <v>1</v>
      </c>
      <c r="N70" t="s">
        <v>12</v>
      </c>
    </row>
    <row r="71" spans="1:14" x14ac:dyDescent="0.25">
      <c r="A71">
        <v>200</v>
      </c>
      <c r="B71" s="9"/>
      <c r="C71" s="9"/>
      <c r="D71" s="8" t="s">
        <v>0</v>
      </c>
      <c r="E71" s="8" t="s">
        <v>18</v>
      </c>
      <c r="F71" s="12">
        <v>45383</v>
      </c>
      <c r="G71" s="33" cm="1">
        <f t="array" ref="G71">MAX(($E$2:$E$300000=E71)*$L$2:$L$300000)</f>
        <v>45429.414918981478</v>
      </c>
      <c r="H71" s="14">
        <v>45429.414918981478</v>
      </c>
      <c r="J71" s="8"/>
      <c r="L71" s="7">
        <v>45429.414918981478</v>
      </c>
      <c r="M71" s="8">
        <v>1</v>
      </c>
      <c r="N71" t="s">
        <v>12</v>
      </c>
    </row>
    <row r="72" spans="1:14" x14ac:dyDescent="0.25">
      <c r="A72">
        <v>200</v>
      </c>
      <c r="B72" s="9"/>
      <c r="C72" s="9"/>
      <c r="D72" s="8" t="s">
        <v>0</v>
      </c>
      <c r="E72" s="8" t="s">
        <v>19</v>
      </c>
      <c r="F72" s="12">
        <v>43952</v>
      </c>
      <c r="G72" s="33" cm="1">
        <f t="array" ref="G72">MAX(($E$2:$E$300000=E72)*$L$2:$L$300000)</f>
        <v>45429.465046296296</v>
      </c>
      <c r="H72" s="14">
        <v>43999.37636574074</v>
      </c>
      <c r="J72" s="8"/>
      <c r="L72" s="7">
        <v>43998.664490740739</v>
      </c>
      <c r="M72" s="8">
        <v>1</v>
      </c>
      <c r="N72" t="s">
        <v>12</v>
      </c>
    </row>
    <row r="73" spans="1:14" x14ac:dyDescent="0.25">
      <c r="A73">
        <v>200</v>
      </c>
      <c r="B73" s="9"/>
      <c r="C73" s="9"/>
      <c r="D73" s="8" t="s">
        <v>0</v>
      </c>
      <c r="E73" s="8" t="s">
        <v>19</v>
      </c>
      <c r="F73" s="12">
        <v>44044</v>
      </c>
      <c r="G73" s="33" cm="1">
        <f t="array" ref="G73">MAX(($E$2:$E$300000=E73)*$L$2:$L$300000)</f>
        <v>45429.465046296296</v>
      </c>
      <c r="H73" s="14">
        <v>44067.629710648151</v>
      </c>
      <c r="J73" s="8"/>
      <c r="L73" s="7">
        <v>44067.629710648151</v>
      </c>
      <c r="M73" s="8">
        <v>1</v>
      </c>
      <c r="N73" t="s">
        <v>12</v>
      </c>
    </row>
    <row r="74" spans="1:14" x14ac:dyDescent="0.25">
      <c r="A74">
        <v>200</v>
      </c>
      <c r="B74" s="9"/>
      <c r="C74" s="9"/>
      <c r="D74" s="8" t="s">
        <v>0</v>
      </c>
      <c r="E74" s="8" t="s">
        <v>19</v>
      </c>
      <c r="F74" s="12">
        <v>44501</v>
      </c>
      <c r="G74" s="33" cm="1">
        <f t="array" ref="G74">MAX(($E$2:$E$300000=E74)*$L$2:$L$300000)</f>
        <v>45429.465046296296</v>
      </c>
      <c r="H74" s="14">
        <v>44544.374432870369</v>
      </c>
      <c r="J74" s="8"/>
      <c r="L74" s="7">
        <v>44543.683587962965</v>
      </c>
      <c r="M74" s="8">
        <v>1</v>
      </c>
      <c r="N74" t="s">
        <v>12</v>
      </c>
    </row>
    <row r="75" spans="1:14" x14ac:dyDescent="0.25">
      <c r="A75">
        <v>200</v>
      </c>
      <c r="B75" s="9"/>
      <c r="C75" s="9"/>
      <c r="D75" s="8" t="s">
        <v>0</v>
      </c>
      <c r="E75" s="8" t="s">
        <v>19</v>
      </c>
      <c r="F75" s="12">
        <v>44562</v>
      </c>
      <c r="G75" s="33" cm="1">
        <f t="array" ref="G75">MAX(($E$2:$E$300000=E75)*$L$2:$L$300000)</f>
        <v>45429.465046296296</v>
      </c>
      <c r="H75" s="14">
        <v>44607.457361111112</v>
      </c>
      <c r="J75" s="8"/>
      <c r="L75" s="7">
        <v>44607.457361111112</v>
      </c>
      <c r="M75" s="8">
        <v>1</v>
      </c>
      <c r="N75" t="s">
        <v>12</v>
      </c>
    </row>
    <row r="76" spans="1:14" x14ac:dyDescent="0.25">
      <c r="A76">
        <v>200</v>
      </c>
      <c r="B76" s="9"/>
      <c r="C76" s="9"/>
      <c r="D76" s="8" t="s">
        <v>0</v>
      </c>
      <c r="E76" s="8" t="s">
        <v>19</v>
      </c>
      <c r="F76" s="12">
        <v>44621</v>
      </c>
      <c r="G76" s="33" cm="1">
        <f t="array" ref="G76">MAX(($E$2:$E$300000=E76)*$L$2:$L$300000)</f>
        <v>45429.465046296296</v>
      </c>
      <c r="H76" s="14">
        <v>44662.481944444444</v>
      </c>
      <c r="J76" s="8"/>
      <c r="L76" s="7">
        <v>44645.367638888885</v>
      </c>
      <c r="M76" s="8">
        <v>1</v>
      </c>
      <c r="N76" t="s">
        <v>12</v>
      </c>
    </row>
    <row r="77" spans="1:14" x14ac:dyDescent="0.25">
      <c r="A77">
        <v>200</v>
      </c>
      <c r="B77" s="9"/>
      <c r="C77" s="9"/>
      <c r="D77" s="8" t="s">
        <v>0</v>
      </c>
      <c r="E77" s="8" t="s">
        <v>19</v>
      </c>
      <c r="F77" s="12">
        <v>44835</v>
      </c>
      <c r="G77" s="33" cm="1">
        <f t="array" ref="G77">MAX(($E$2:$E$300000=E77)*$L$2:$L$300000)</f>
        <v>45429.465046296296</v>
      </c>
      <c r="H77" s="14">
        <v>44876.681157407409</v>
      </c>
      <c r="J77" s="8"/>
      <c r="L77" s="7">
        <v>44873.510162037041</v>
      </c>
      <c r="M77" s="8">
        <v>1</v>
      </c>
      <c r="N77" t="s">
        <v>12</v>
      </c>
    </row>
    <row r="78" spans="1:14" x14ac:dyDescent="0.25">
      <c r="A78">
        <v>200</v>
      </c>
      <c r="B78" s="9"/>
      <c r="C78" s="9"/>
      <c r="D78" s="8" t="s">
        <v>0</v>
      </c>
      <c r="E78" s="8" t="s">
        <v>19</v>
      </c>
      <c r="F78" s="12">
        <v>44866</v>
      </c>
      <c r="G78" s="33" cm="1">
        <f t="array" ref="G78">MAX(($E$2:$E$300000=E78)*$L$2:$L$300000)</f>
        <v>45429.465046296296</v>
      </c>
      <c r="H78" s="14">
        <v>44904.309467592589</v>
      </c>
      <c r="J78" s="8"/>
      <c r="L78" s="7">
        <v>44904.309467592589</v>
      </c>
      <c r="M78" s="8">
        <v>1</v>
      </c>
      <c r="N78" t="s">
        <v>12</v>
      </c>
    </row>
    <row r="79" spans="1:14" x14ac:dyDescent="0.25">
      <c r="A79">
        <v>200</v>
      </c>
      <c r="B79" s="9"/>
      <c r="C79" s="9"/>
      <c r="D79" s="8" t="s">
        <v>0</v>
      </c>
      <c r="E79" s="8" t="s">
        <v>19</v>
      </c>
      <c r="F79" s="12">
        <v>44927</v>
      </c>
      <c r="G79" s="33" cm="1">
        <f t="array" ref="G79">MAX(($E$2:$E$300000=E79)*$L$2:$L$300000)</f>
        <v>45429.465046296296</v>
      </c>
      <c r="H79" s="14">
        <v>44974.647430555553</v>
      </c>
      <c r="J79" s="8"/>
      <c r="L79" s="7">
        <v>44964.666689814818</v>
      </c>
      <c r="M79" s="8">
        <v>1</v>
      </c>
      <c r="N79" t="s">
        <v>12</v>
      </c>
    </row>
    <row r="80" spans="1:14" x14ac:dyDescent="0.25">
      <c r="A80">
        <v>200</v>
      </c>
      <c r="B80" s="9"/>
      <c r="C80" s="9"/>
      <c r="D80" s="8" t="s">
        <v>0</v>
      </c>
      <c r="E80" s="8" t="s">
        <v>19</v>
      </c>
      <c r="F80" s="12">
        <v>44927</v>
      </c>
      <c r="G80" s="33" cm="1">
        <f t="array" ref="G80">MAX(($E$2:$E$300000=E80)*$L$2:$L$300000)</f>
        <v>45429.465046296296</v>
      </c>
      <c r="H80" s="14">
        <v>44974.647430555553</v>
      </c>
      <c r="J80" s="8"/>
      <c r="L80" s="7">
        <v>44970.307141203702</v>
      </c>
      <c r="M80" s="8">
        <v>1</v>
      </c>
      <c r="N80" t="s">
        <v>12</v>
      </c>
    </row>
    <row r="81" spans="1:14" x14ac:dyDescent="0.25">
      <c r="A81">
        <v>200</v>
      </c>
      <c r="B81" s="9"/>
      <c r="C81" s="9"/>
      <c r="D81" s="8" t="s">
        <v>0</v>
      </c>
      <c r="E81" s="8" t="s">
        <v>19</v>
      </c>
      <c r="F81" s="12">
        <v>45047</v>
      </c>
      <c r="G81" s="33" cm="1">
        <f t="array" ref="G81">MAX(($E$2:$E$300000=E81)*$L$2:$L$300000)</f>
        <v>45429.465046296296</v>
      </c>
      <c r="H81" s="14">
        <v>45093.467800925922</v>
      </c>
      <c r="J81" s="8"/>
      <c r="L81" s="7">
        <v>45092.509212962963</v>
      </c>
      <c r="M81" s="8">
        <v>1</v>
      </c>
      <c r="N81" t="s">
        <v>12</v>
      </c>
    </row>
    <row r="82" spans="1:14" x14ac:dyDescent="0.25">
      <c r="A82">
        <v>200</v>
      </c>
      <c r="B82" s="9"/>
      <c r="C82" s="9"/>
      <c r="D82" s="8" t="s">
        <v>0</v>
      </c>
      <c r="E82" s="8" t="s">
        <v>19</v>
      </c>
      <c r="F82" s="12">
        <v>45047</v>
      </c>
      <c r="G82" s="33" cm="1">
        <f t="array" ref="G82">MAX(($E$2:$E$300000=E82)*$L$2:$L$300000)</f>
        <v>45429.465046296296</v>
      </c>
      <c r="H82" s="14">
        <v>45093.467800925922</v>
      </c>
      <c r="J82" s="8"/>
      <c r="L82" s="7">
        <v>45093.467800925922</v>
      </c>
      <c r="M82" s="8">
        <v>1</v>
      </c>
      <c r="N82" t="s">
        <v>12</v>
      </c>
    </row>
    <row r="83" spans="1:14" x14ac:dyDescent="0.25">
      <c r="A83">
        <v>200</v>
      </c>
      <c r="B83" s="9"/>
      <c r="C83" s="9"/>
      <c r="D83" s="8" t="s">
        <v>0</v>
      </c>
      <c r="E83" s="8" t="s">
        <v>19</v>
      </c>
      <c r="F83" s="12">
        <v>45170</v>
      </c>
      <c r="G83" s="33" cm="1">
        <f t="array" ref="G83">MAX(($E$2:$E$300000=E83)*$L$2:$L$300000)</f>
        <v>45429.465046296296</v>
      </c>
      <c r="H83" s="14">
        <v>45216.585717592592</v>
      </c>
      <c r="J83" s="8"/>
      <c r="L83" s="7">
        <v>45188.647118055553</v>
      </c>
      <c r="M83" s="8">
        <v>1</v>
      </c>
      <c r="N83" t="s">
        <v>12</v>
      </c>
    </row>
    <row r="84" spans="1:14" x14ac:dyDescent="0.25">
      <c r="A84">
        <v>200</v>
      </c>
      <c r="B84" s="9"/>
      <c r="C84" s="9"/>
      <c r="D84" s="8" t="s">
        <v>0</v>
      </c>
      <c r="E84" s="8" t="s">
        <v>19</v>
      </c>
      <c r="F84" s="12">
        <v>45170</v>
      </c>
      <c r="G84" s="33" cm="1">
        <f t="array" ref="G84">MAX(($E$2:$E$300000=E84)*$L$2:$L$300000)</f>
        <v>45429.465046296296</v>
      </c>
      <c r="H84" s="14">
        <v>45216.585717592592</v>
      </c>
      <c r="J84" s="8"/>
      <c r="L84" s="7">
        <v>45216.349479166667</v>
      </c>
      <c r="M84" s="8">
        <v>1</v>
      </c>
      <c r="N84" t="s">
        <v>12</v>
      </c>
    </row>
    <row r="85" spans="1:14" x14ac:dyDescent="0.25">
      <c r="A85">
        <v>200</v>
      </c>
      <c r="B85" s="9"/>
      <c r="C85" s="9"/>
      <c r="D85" s="8" t="s">
        <v>0</v>
      </c>
      <c r="E85" s="8" t="s">
        <v>19</v>
      </c>
      <c r="F85" s="12">
        <v>45231</v>
      </c>
      <c r="G85" s="33" cm="1">
        <f t="array" ref="G85">MAX(($E$2:$E$300000=E85)*$L$2:$L$300000)</f>
        <v>45429.465046296296</v>
      </c>
      <c r="H85" s="14">
        <v>45260.585717592592</v>
      </c>
      <c r="J85" s="8"/>
      <c r="L85" s="7">
        <v>45252.494745370372</v>
      </c>
      <c r="M85" s="8">
        <v>1</v>
      </c>
      <c r="N85" t="s">
        <v>12</v>
      </c>
    </row>
    <row r="86" spans="1:14" x14ac:dyDescent="0.25">
      <c r="A86">
        <v>200</v>
      </c>
      <c r="B86" s="9"/>
      <c r="C86" s="9"/>
      <c r="D86" s="8" t="s">
        <v>0</v>
      </c>
      <c r="E86" s="8" t="s">
        <v>19</v>
      </c>
      <c r="F86" s="12">
        <v>45231</v>
      </c>
      <c r="G86" s="33" cm="1">
        <f t="array" ref="G86">MAX(($E$2:$E$300000=E86)*$L$2:$L$300000)</f>
        <v>45429.465046296296</v>
      </c>
      <c r="H86" s="14">
        <v>45260.585717592592</v>
      </c>
      <c r="J86" s="8"/>
      <c r="L86" s="7">
        <v>45252.586701388886</v>
      </c>
      <c r="M86" s="8">
        <v>1</v>
      </c>
      <c r="N86" t="s">
        <v>12</v>
      </c>
    </row>
    <row r="87" spans="1:14" x14ac:dyDescent="0.25">
      <c r="A87">
        <v>200</v>
      </c>
      <c r="B87" s="9"/>
      <c r="C87" s="9"/>
      <c r="D87" s="8" t="s">
        <v>0</v>
      </c>
      <c r="E87" s="8" t="s">
        <v>19</v>
      </c>
      <c r="F87" s="12">
        <v>45323</v>
      </c>
      <c r="G87" s="33" cm="1">
        <f t="array" ref="G87">MAX(($E$2:$E$300000=E87)*$L$2:$L$300000)</f>
        <v>45429.465046296296</v>
      </c>
      <c r="H87" s="14">
        <v>45366.552662037036</v>
      </c>
      <c r="J87" s="8"/>
      <c r="L87" s="7">
        <v>45356.421412037038</v>
      </c>
      <c r="M87" s="8">
        <v>1</v>
      </c>
      <c r="N87" t="s">
        <v>12</v>
      </c>
    </row>
    <row r="88" spans="1:14" x14ac:dyDescent="0.25">
      <c r="A88">
        <v>200</v>
      </c>
      <c r="B88" s="9"/>
      <c r="C88" s="9"/>
      <c r="D88" s="8" t="s">
        <v>0</v>
      </c>
      <c r="E88" s="8" t="s">
        <v>19</v>
      </c>
      <c r="F88" s="12">
        <v>45323</v>
      </c>
      <c r="G88" s="33" cm="1">
        <f t="array" ref="G88">MAX(($E$2:$E$300000=E88)*$L$2:$L$300000)</f>
        <v>45429.465046296296</v>
      </c>
      <c r="H88" s="14">
        <v>45366.552662037036</v>
      </c>
      <c r="J88" s="8"/>
      <c r="L88" s="7">
        <v>45366.552662037036</v>
      </c>
      <c r="M88" s="8">
        <v>1</v>
      </c>
      <c r="N88" t="s">
        <v>12</v>
      </c>
    </row>
    <row r="89" spans="1:14" x14ac:dyDescent="0.25">
      <c r="A89">
        <v>200</v>
      </c>
      <c r="B89" s="9"/>
      <c r="C89" s="9"/>
      <c r="D89" s="8" t="s">
        <v>0</v>
      </c>
      <c r="E89" s="8" t="s">
        <v>19</v>
      </c>
      <c r="F89" s="12">
        <v>45352</v>
      </c>
      <c r="G89" s="33" cm="1">
        <f t="array" ref="G89">MAX(($E$2:$E$300000=E89)*$L$2:$L$300000)</f>
        <v>45429.465046296296</v>
      </c>
      <c r="H89" s="14">
        <v>45387.65216435185</v>
      </c>
      <c r="J89" s="8"/>
      <c r="L89" s="7">
        <v>45385.65252314815</v>
      </c>
      <c r="M89" s="8">
        <v>1</v>
      </c>
      <c r="N89" t="s">
        <v>12</v>
      </c>
    </row>
    <row r="90" spans="1:14" x14ac:dyDescent="0.25">
      <c r="A90">
        <v>200</v>
      </c>
      <c r="B90" s="9"/>
      <c r="C90" s="9"/>
      <c r="D90" s="8" t="s">
        <v>0</v>
      </c>
      <c r="E90" s="8" t="s">
        <v>19</v>
      </c>
      <c r="F90" s="12">
        <v>45383</v>
      </c>
      <c r="G90" s="33" cm="1">
        <f t="array" ref="G90">MAX(($E$2:$E$300000=E90)*$L$2:$L$300000)</f>
        <v>45429.465046296296</v>
      </c>
      <c r="H90" s="14">
        <v>45429.465046296296</v>
      </c>
      <c r="J90" s="8"/>
      <c r="L90" s="7">
        <v>45425.586689814816</v>
      </c>
      <c r="M90" s="8">
        <v>1</v>
      </c>
      <c r="N90" t="s">
        <v>12</v>
      </c>
    </row>
    <row r="91" spans="1:14" x14ac:dyDescent="0.25">
      <c r="A91">
        <v>200</v>
      </c>
      <c r="B91" s="9"/>
      <c r="C91" s="9"/>
      <c r="D91" s="8" t="s">
        <v>0</v>
      </c>
      <c r="E91" s="8" t="s">
        <v>19</v>
      </c>
      <c r="F91" s="12">
        <v>45383</v>
      </c>
      <c r="G91" s="33" cm="1">
        <f t="array" ref="G91">MAX(($E$2:$E$300000=E91)*$L$2:$L$300000)</f>
        <v>45429.465046296296</v>
      </c>
      <c r="H91" s="14">
        <v>45429.465046296296</v>
      </c>
      <c r="J91" s="8"/>
      <c r="L91" s="7">
        <v>45429.465046296296</v>
      </c>
      <c r="M91" s="8">
        <v>1</v>
      </c>
      <c r="N91" t="s">
        <v>12</v>
      </c>
    </row>
    <row r="92" spans="1:14" x14ac:dyDescent="0.25">
      <c r="A92">
        <v>200</v>
      </c>
      <c r="B92" s="9"/>
      <c r="C92" s="9"/>
      <c r="D92" s="8" t="s">
        <v>0</v>
      </c>
      <c r="E92" s="8" t="s">
        <v>20</v>
      </c>
      <c r="F92" s="12">
        <v>43983</v>
      </c>
      <c r="G92" s="33" cm="1">
        <f t="array" ref="G92">MAX(($E$2:$E$300000=E92)*$L$2:$L$300000)</f>
        <v>45482.302789351852</v>
      </c>
      <c r="H92" s="14">
        <v>44025.698819444442</v>
      </c>
      <c r="J92" s="8"/>
      <c r="L92" s="7">
        <v>44001.458749999998</v>
      </c>
      <c r="M92" s="8">
        <v>1</v>
      </c>
      <c r="N92" t="s">
        <v>12</v>
      </c>
    </row>
    <row r="93" spans="1:14" x14ac:dyDescent="0.25">
      <c r="A93">
        <v>200</v>
      </c>
      <c r="B93" s="9"/>
      <c r="C93" s="9"/>
      <c r="D93" s="8" t="s">
        <v>0</v>
      </c>
      <c r="E93" s="8" t="s">
        <v>20</v>
      </c>
      <c r="F93" s="12">
        <v>44013</v>
      </c>
      <c r="G93" s="33" cm="1">
        <f t="array" ref="G93">MAX(($E$2:$E$300000=E93)*$L$2:$L$300000)</f>
        <v>45482.302789351852</v>
      </c>
      <c r="H93" s="14">
        <v>44043.483900462961</v>
      </c>
      <c r="J93" s="8"/>
      <c r="L93" s="7">
        <v>44032.448819444442</v>
      </c>
      <c r="M93" s="8">
        <v>1</v>
      </c>
      <c r="N93" t="s">
        <v>12</v>
      </c>
    </row>
    <row r="94" spans="1:14" x14ac:dyDescent="0.25">
      <c r="A94">
        <v>200</v>
      </c>
      <c r="B94" s="9"/>
      <c r="C94" s="9"/>
      <c r="D94" s="8" t="s">
        <v>0</v>
      </c>
      <c r="E94" s="8" t="s">
        <v>20</v>
      </c>
      <c r="F94" s="12">
        <v>44317</v>
      </c>
      <c r="G94" s="33" cm="1">
        <f t="array" ref="G94">MAX(($E$2:$E$300000=E94)*$L$2:$L$300000)</f>
        <v>45482.302789351852</v>
      </c>
      <c r="H94" s="14">
        <v>44364.655856481484</v>
      </c>
      <c r="J94" s="8"/>
      <c r="L94" s="7">
        <v>44364.655856481484</v>
      </c>
      <c r="M94" s="8">
        <v>1</v>
      </c>
      <c r="N94" t="s">
        <v>12</v>
      </c>
    </row>
    <row r="95" spans="1:14" x14ac:dyDescent="0.25">
      <c r="A95">
        <v>200</v>
      </c>
      <c r="B95" s="9"/>
      <c r="C95" s="9"/>
      <c r="D95" s="8" t="s">
        <v>0</v>
      </c>
      <c r="E95" s="8" t="s">
        <v>20</v>
      </c>
      <c r="F95" s="12">
        <v>44409</v>
      </c>
      <c r="G95" s="33" cm="1">
        <f t="array" ref="G95">MAX(($E$2:$E$300000=E95)*$L$2:$L$300000)</f>
        <v>45482.302789351852</v>
      </c>
      <c r="H95" s="14">
        <v>44446.355983796297</v>
      </c>
      <c r="J95" s="8"/>
      <c r="L95" s="7">
        <v>44446.354849537034</v>
      </c>
      <c r="M95" s="8">
        <v>1</v>
      </c>
      <c r="N95" t="s">
        <v>12</v>
      </c>
    </row>
    <row r="96" spans="1:14" x14ac:dyDescent="0.25">
      <c r="A96">
        <v>200</v>
      </c>
      <c r="B96" s="9"/>
      <c r="C96" s="9"/>
      <c r="D96" s="8" t="s">
        <v>0</v>
      </c>
      <c r="E96" s="8" t="s">
        <v>20</v>
      </c>
      <c r="F96" s="12">
        <v>44409</v>
      </c>
      <c r="G96" s="33" cm="1">
        <f t="array" ref="G96">MAX(($E$2:$E$300000=E96)*$L$2:$L$300000)</f>
        <v>45482.302789351852</v>
      </c>
      <c r="H96" s="14">
        <v>44446.355983796297</v>
      </c>
      <c r="J96" s="8"/>
      <c r="L96" s="7">
        <v>44446.355983796297</v>
      </c>
      <c r="M96" s="8">
        <v>1</v>
      </c>
      <c r="N96" t="s">
        <v>12</v>
      </c>
    </row>
    <row r="97" spans="1:14" x14ac:dyDescent="0.25">
      <c r="A97">
        <v>200</v>
      </c>
      <c r="B97" s="9"/>
      <c r="C97" s="9"/>
      <c r="D97" s="8" t="s">
        <v>0</v>
      </c>
      <c r="E97" s="8" t="s">
        <v>20</v>
      </c>
      <c r="F97" s="12">
        <v>44652</v>
      </c>
      <c r="G97" s="33" cm="1">
        <f t="array" ref="G97">MAX(($E$2:$E$300000=E97)*$L$2:$L$300000)</f>
        <v>45482.302789351852</v>
      </c>
      <c r="H97" s="14">
        <v>44698.348541666666</v>
      </c>
      <c r="J97" s="8"/>
      <c r="L97" s="7">
        <v>44698.348541666666</v>
      </c>
      <c r="M97" s="8">
        <v>1</v>
      </c>
      <c r="N97" t="s">
        <v>12</v>
      </c>
    </row>
    <row r="98" spans="1:14" x14ac:dyDescent="0.25">
      <c r="A98">
        <v>200</v>
      </c>
      <c r="B98" s="9"/>
      <c r="C98" s="9"/>
      <c r="D98" s="8" t="s">
        <v>0</v>
      </c>
      <c r="E98" s="8" t="s">
        <v>20</v>
      </c>
      <c r="F98" s="12">
        <v>44682</v>
      </c>
      <c r="G98" s="33" cm="1">
        <f t="array" ref="G98">MAX(($E$2:$E$300000=E98)*$L$2:$L$300000)</f>
        <v>45482.302789351852</v>
      </c>
      <c r="H98" s="14">
        <v>44722.714189814818</v>
      </c>
      <c r="J98" s="8"/>
      <c r="L98" s="7">
        <v>44700.737303240741</v>
      </c>
      <c r="M98" s="8">
        <v>1</v>
      </c>
      <c r="N98" t="s">
        <v>12</v>
      </c>
    </row>
    <row r="99" spans="1:14" x14ac:dyDescent="0.25">
      <c r="A99">
        <v>200</v>
      </c>
      <c r="B99" s="9"/>
      <c r="C99" s="9"/>
      <c r="D99" s="8" t="s">
        <v>0</v>
      </c>
      <c r="E99" s="8" t="s">
        <v>20</v>
      </c>
      <c r="F99" s="12">
        <v>44896</v>
      </c>
      <c r="G99" s="33" cm="1">
        <f t="array" ref="G99">MAX(($E$2:$E$300000=E99)*$L$2:$L$300000)</f>
        <v>45482.302789351852</v>
      </c>
      <c r="H99" s="14">
        <v>44930.40289351852</v>
      </c>
      <c r="J99" s="8"/>
      <c r="L99" s="7">
        <v>44916.726377314815</v>
      </c>
      <c r="M99" s="8">
        <v>1</v>
      </c>
      <c r="N99" t="s">
        <v>12</v>
      </c>
    </row>
    <row r="100" spans="1:14" x14ac:dyDescent="0.25">
      <c r="A100">
        <v>200</v>
      </c>
      <c r="B100" s="9"/>
      <c r="C100" s="9"/>
      <c r="D100" s="8" t="s">
        <v>0</v>
      </c>
      <c r="E100" s="8" t="s">
        <v>20</v>
      </c>
      <c r="F100" s="12">
        <v>44958</v>
      </c>
      <c r="G100" s="33" cm="1">
        <f t="array" ref="G100">MAX(($E$2:$E$300000=E100)*$L$2:$L$300000)</f>
        <v>45482.302789351852</v>
      </c>
      <c r="H100" s="14">
        <v>45002.61409722222</v>
      </c>
      <c r="J100" s="8"/>
      <c r="L100" s="7">
        <v>44991.331319444442</v>
      </c>
      <c r="M100" s="8">
        <v>1</v>
      </c>
      <c r="N100" t="s">
        <v>12</v>
      </c>
    </row>
    <row r="101" spans="1:14" x14ac:dyDescent="0.25">
      <c r="A101">
        <v>200</v>
      </c>
      <c r="B101" s="9"/>
      <c r="C101" s="9"/>
      <c r="D101" s="8" t="s">
        <v>0</v>
      </c>
      <c r="E101" s="8" t="s">
        <v>20</v>
      </c>
      <c r="F101" s="12">
        <v>44986</v>
      </c>
      <c r="G101" s="33" cm="1">
        <f t="array" ref="G101">MAX(($E$2:$E$300000=E101)*$L$2:$L$300000)</f>
        <v>45482.302789351852</v>
      </c>
      <c r="H101" s="14">
        <v>45028.476770833331</v>
      </c>
      <c r="J101" s="8"/>
      <c r="L101" s="7">
        <v>45006.372442129628</v>
      </c>
      <c r="M101" s="8">
        <v>1</v>
      </c>
      <c r="N101" t="s">
        <v>12</v>
      </c>
    </row>
    <row r="102" spans="1:14" x14ac:dyDescent="0.25">
      <c r="A102">
        <v>200</v>
      </c>
      <c r="B102" s="9"/>
      <c r="C102" s="9"/>
      <c r="D102" s="8" t="s">
        <v>0</v>
      </c>
      <c r="E102" s="8" t="s">
        <v>20</v>
      </c>
      <c r="F102" s="12">
        <v>45017</v>
      </c>
      <c r="G102" s="33" cm="1">
        <f t="array" ref="G102">MAX(($E$2:$E$300000=E102)*$L$2:$L$300000)</f>
        <v>45482.302789351852</v>
      </c>
      <c r="H102" s="14">
        <v>45051.357858796298</v>
      </c>
      <c r="J102" s="8"/>
      <c r="L102" s="7">
        <v>45044.678668981483</v>
      </c>
      <c r="M102" s="8">
        <v>1</v>
      </c>
      <c r="N102" t="s">
        <v>12</v>
      </c>
    </row>
    <row r="103" spans="1:14" x14ac:dyDescent="0.25">
      <c r="A103">
        <v>200</v>
      </c>
      <c r="B103" s="9"/>
      <c r="C103" s="9"/>
      <c r="D103" s="8" t="s">
        <v>0</v>
      </c>
      <c r="E103" s="8" t="s">
        <v>20</v>
      </c>
      <c r="F103" s="12">
        <v>45047</v>
      </c>
      <c r="G103" s="33" cm="1">
        <f t="array" ref="G103">MAX(($E$2:$E$300000=E103)*$L$2:$L$300000)</f>
        <v>45482.302789351852</v>
      </c>
      <c r="H103" s="14">
        <v>45092.583611111113</v>
      </c>
      <c r="J103" s="8"/>
      <c r="L103" s="7">
        <v>45083.368194444447</v>
      </c>
      <c r="M103" s="8">
        <v>1</v>
      </c>
      <c r="N103" t="s">
        <v>12</v>
      </c>
    </row>
    <row r="104" spans="1:14" x14ac:dyDescent="0.25">
      <c r="A104">
        <v>200</v>
      </c>
      <c r="B104" s="9"/>
      <c r="C104" s="9"/>
      <c r="D104" s="8" t="s">
        <v>0</v>
      </c>
      <c r="E104" s="8" t="s">
        <v>20</v>
      </c>
      <c r="F104" s="12">
        <v>45047</v>
      </c>
      <c r="G104" s="33" cm="1">
        <f t="array" ref="G104">MAX(($E$2:$E$300000=E104)*$L$2:$L$300000)</f>
        <v>45482.302789351852</v>
      </c>
      <c r="H104" s="14">
        <v>45092.583611111113</v>
      </c>
      <c r="J104" s="8"/>
      <c r="L104" s="7">
        <v>45092.583611111113</v>
      </c>
      <c r="M104" s="8">
        <v>1</v>
      </c>
      <c r="N104" t="s">
        <v>12</v>
      </c>
    </row>
    <row r="105" spans="1:14" x14ac:dyDescent="0.25">
      <c r="A105">
        <v>200</v>
      </c>
      <c r="B105" s="9"/>
      <c r="C105" s="9"/>
      <c r="D105" s="8" t="s">
        <v>0</v>
      </c>
      <c r="E105" s="8" t="s">
        <v>20</v>
      </c>
      <c r="F105" s="12">
        <v>45108</v>
      </c>
      <c r="G105" s="33" cm="1">
        <f t="array" ref="G105">MAX(($E$2:$E$300000=E105)*$L$2:$L$300000)</f>
        <v>45482.302789351852</v>
      </c>
      <c r="H105" s="14">
        <v>45153.457766203705</v>
      </c>
      <c r="J105" s="8"/>
      <c r="L105" s="7">
        <v>45126.376319444447</v>
      </c>
      <c r="M105" s="8">
        <v>1</v>
      </c>
      <c r="N105" t="s">
        <v>12</v>
      </c>
    </row>
    <row r="106" spans="1:14" x14ac:dyDescent="0.25">
      <c r="A106">
        <v>200</v>
      </c>
      <c r="B106" s="9"/>
      <c r="C106" s="9"/>
      <c r="D106" s="8" t="s">
        <v>0</v>
      </c>
      <c r="E106" s="8" t="s">
        <v>20</v>
      </c>
      <c r="F106" s="12">
        <v>45108</v>
      </c>
      <c r="G106" s="33" cm="1">
        <f t="array" ref="G106">MAX(($E$2:$E$300000=E106)*$L$2:$L$300000)</f>
        <v>45482.302789351852</v>
      </c>
      <c r="H106" s="14">
        <v>45153.457766203705</v>
      </c>
      <c r="J106" s="8"/>
      <c r="L106" s="7">
        <v>45141.300312500003</v>
      </c>
      <c r="M106" s="8">
        <v>1</v>
      </c>
      <c r="N106" t="s">
        <v>12</v>
      </c>
    </row>
    <row r="107" spans="1:14" x14ac:dyDescent="0.25">
      <c r="A107">
        <v>200</v>
      </c>
      <c r="B107" s="9"/>
      <c r="C107" s="9"/>
      <c r="D107" s="8" t="s">
        <v>0</v>
      </c>
      <c r="E107" s="8" t="s">
        <v>20</v>
      </c>
      <c r="F107" s="12">
        <v>45108</v>
      </c>
      <c r="G107" s="33" cm="1">
        <f t="array" ref="G107">MAX(($E$2:$E$300000=E107)*$L$2:$L$300000)</f>
        <v>45482.302789351852</v>
      </c>
      <c r="H107" s="14">
        <v>45153.457766203705</v>
      </c>
      <c r="J107" s="8"/>
      <c r="L107" s="7">
        <v>45152.355995370373</v>
      </c>
      <c r="M107" s="8">
        <v>1</v>
      </c>
      <c r="N107" t="s">
        <v>12</v>
      </c>
    </row>
    <row r="108" spans="1:14" x14ac:dyDescent="0.25">
      <c r="A108">
        <v>200</v>
      </c>
      <c r="B108" s="9"/>
      <c r="C108" s="9"/>
      <c r="D108" s="8" t="s">
        <v>0</v>
      </c>
      <c r="E108" s="8" t="s">
        <v>20</v>
      </c>
      <c r="F108" s="12">
        <v>45139</v>
      </c>
      <c r="G108" s="33" cm="1">
        <f t="array" ref="G108">MAX(($E$2:$E$300000=E108)*$L$2:$L$300000)</f>
        <v>45482.302789351852</v>
      </c>
      <c r="H108" s="14">
        <v>45183.411006944443</v>
      </c>
      <c r="J108" s="8"/>
      <c r="L108" s="7">
        <v>45183.411006944443</v>
      </c>
      <c r="M108" s="8">
        <v>1</v>
      </c>
      <c r="N108" t="s">
        <v>12</v>
      </c>
    </row>
    <row r="109" spans="1:14" x14ac:dyDescent="0.25">
      <c r="A109">
        <v>200</v>
      </c>
      <c r="B109" s="9"/>
      <c r="C109" s="9"/>
      <c r="D109" s="8" t="s">
        <v>0</v>
      </c>
      <c r="E109" s="8" t="s">
        <v>20</v>
      </c>
      <c r="F109" s="12">
        <v>45170</v>
      </c>
      <c r="G109" s="33" cm="1">
        <f t="array" ref="G109">MAX(($E$2:$E$300000=E109)*$L$2:$L$300000)</f>
        <v>45482.302789351852</v>
      </c>
      <c r="H109" s="14">
        <v>45203.404583333337</v>
      </c>
      <c r="J109" s="8"/>
      <c r="L109" s="7">
        <v>45189.320335648146</v>
      </c>
      <c r="M109" s="8">
        <v>1</v>
      </c>
      <c r="N109" t="s">
        <v>12</v>
      </c>
    </row>
    <row r="110" spans="1:14" x14ac:dyDescent="0.25">
      <c r="A110">
        <v>200</v>
      </c>
      <c r="B110" s="9"/>
      <c r="C110" s="9"/>
      <c r="D110" s="8" t="s">
        <v>0</v>
      </c>
      <c r="E110" s="8" t="s">
        <v>20</v>
      </c>
      <c r="F110" s="12">
        <v>45170</v>
      </c>
      <c r="G110" s="33" cm="1">
        <f t="array" ref="G110">MAX(($E$2:$E$300000=E110)*$L$2:$L$300000)</f>
        <v>45482.302789351852</v>
      </c>
      <c r="H110" s="14">
        <v>45203.404583333337</v>
      </c>
      <c r="J110" s="8"/>
      <c r="L110" s="7">
        <v>45194.403449074074</v>
      </c>
      <c r="M110" s="8">
        <v>1</v>
      </c>
      <c r="N110" t="s">
        <v>12</v>
      </c>
    </row>
    <row r="111" spans="1:14" x14ac:dyDescent="0.25">
      <c r="A111">
        <v>200</v>
      </c>
      <c r="B111" s="9"/>
      <c r="C111" s="9"/>
      <c r="D111" s="8" t="s">
        <v>0</v>
      </c>
      <c r="E111" s="8" t="s">
        <v>20</v>
      </c>
      <c r="F111" s="12">
        <v>45170</v>
      </c>
      <c r="G111" s="33" cm="1">
        <f t="array" ref="G111">MAX(($E$2:$E$300000=E111)*$L$2:$L$300000)</f>
        <v>45482.302789351852</v>
      </c>
      <c r="H111" s="14">
        <v>45203.404583333337</v>
      </c>
      <c r="J111" s="8"/>
      <c r="L111" s="7">
        <v>45196.3512962963</v>
      </c>
      <c r="M111" s="8">
        <v>1</v>
      </c>
      <c r="N111" t="s">
        <v>12</v>
      </c>
    </row>
    <row r="112" spans="1:14" x14ac:dyDescent="0.25">
      <c r="A112">
        <v>200</v>
      </c>
      <c r="B112" s="9"/>
      <c r="C112" s="9"/>
      <c r="D112" s="8" t="s">
        <v>0</v>
      </c>
      <c r="E112" s="8" t="s">
        <v>20</v>
      </c>
      <c r="F112" s="12">
        <v>45170</v>
      </c>
      <c r="G112" s="33" cm="1">
        <f t="array" ref="G112">MAX(($E$2:$E$300000=E112)*$L$2:$L$300000)</f>
        <v>45482.302789351852</v>
      </c>
      <c r="H112" s="14">
        <v>45203.404583333337</v>
      </c>
      <c r="J112" s="8"/>
      <c r="L112" s="7">
        <v>45203.404583333337</v>
      </c>
      <c r="M112" s="8">
        <v>1</v>
      </c>
      <c r="N112" t="s">
        <v>12</v>
      </c>
    </row>
    <row r="113" spans="1:14" x14ac:dyDescent="0.25">
      <c r="A113">
        <v>200</v>
      </c>
      <c r="B113" s="9"/>
      <c r="C113" s="9"/>
      <c r="D113" s="8" t="s">
        <v>0</v>
      </c>
      <c r="E113" s="8" t="s">
        <v>20</v>
      </c>
      <c r="F113" s="12">
        <v>45200</v>
      </c>
      <c r="G113" s="33" cm="1">
        <f t="array" ref="G113">MAX(($E$2:$E$300000=E113)*$L$2:$L$300000)</f>
        <v>45482.302789351852</v>
      </c>
      <c r="H113" s="14">
        <v>45243.561180555553</v>
      </c>
      <c r="J113" s="8"/>
      <c r="L113" s="7">
        <v>45224.634363425925</v>
      </c>
      <c r="M113" s="8">
        <v>1</v>
      </c>
      <c r="N113" t="s">
        <v>12</v>
      </c>
    </row>
    <row r="114" spans="1:14" x14ac:dyDescent="0.25">
      <c r="A114">
        <v>200</v>
      </c>
      <c r="B114" s="9"/>
      <c r="C114" s="9"/>
      <c r="D114" s="8" t="s">
        <v>0</v>
      </c>
      <c r="E114" s="8" t="s">
        <v>20</v>
      </c>
      <c r="F114" s="12">
        <v>45200</v>
      </c>
      <c r="G114" s="33" cm="1">
        <f t="array" ref="G114">MAX(($E$2:$E$300000=E114)*$L$2:$L$300000)</f>
        <v>45482.302789351852</v>
      </c>
      <c r="H114" s="14">
        <v>45243.561180555553</v>
      </c>
      <c r="J114" s="8"/>
      <c r="L114" s="7">
        <v>45233.45621527778</v>
      </c>
      <c r="M114" s="8">
        <v>1</v>
      </c>
      <c r="N114" t="s">
        <v>12</v>
      </c>
    </row>
    <row r="115" spans="1:14" x14ac:dyDescent="0.25">
      <c r="A115">
        <v>200</v>
      </c>
      <c r="B115" s="9"/>
      <c r="C115" s="9"/>
      <c r="D115" s="8" t="s">
        <v>0</v>
      </c>
      <c r="E115" s="8" t="s">
        <v>20</v>
      </c>
      <c r="F115" s="12">
        <v>45231</v>
      </c>
      <c r="G115" s="33" cm="1">
        <f t="array" ref="G115">MAX(($E$2:$E$300000=E115)*$L$2:$L$300000)</f>
        <v>45482.302789351852</v>
      </c>
      <c r="H115" s="14">
        <v>45271.657650462963</v>
      </c>
      <c r="J115" s="8"/>
      <c r="L115" s="7">
        <v>45259.629143518519</v>
      </c>
      <c r="M115" s="8">
        <v>1</v>
      </c>
      <c r="N115" t="s">
        <v>12</v>
      </c>
    </row>
    <row r="116" spans="1:14" x14ac:dyDescent="0.25">
      <c r="A116">
        <v>200</v>
      </c>
      <c r="B116" s="9"/>
      <c r="C116" s="9"/>
      <c r="D116" s="8" t="s">
        <v>0</v>
      </c>
      <c r="E116" s="8" t="s">
        <v>20</v>
      </c>
      <c r="F116" s="12">
        <v>45627</v>
      </c>
      <c r="G116" s="33" cm="1">
        <f t="array" ref="G116">MAX(($E$2:$E$300000=E116)*$L$2:$L$300000)</f>
        <v>45482.302789351852</v>
      </c>
      <c r="H116" s="14">
        <v>45308.552847222221</v>
      </c>
      <c r="J116" s="8"/>
      <c r="L116" s="7">
        <v>45308.552847222221</v>
      </c>
      <c r="M116" s="8">
        <v>1</v>
      </c>
      <c r="N116" t="s">
        <v>12</v>
      </c>
    </row>
    <row r="117" spans="1:14" x14ac:dyDescent="0.25">
      <c r="A117">
        <v>200</v>
      </c>
      <c r="B117" s="9"/>
      <c r="C117" s="9"/>
      <c r="D117" s="8" t="s">
        <v>0</v>
      </c>
      <c r="E117" s="8" t="s">
        <v>20</v>
      </c>
      <c r="F117" s="12">
        <v>45323</v>
      </c>
      <c r="G117" s="33" cm="1">
        <f t="array" ref="G117">MAX(($E$2:$E$300000=E117)*$L$2:$L$300000)</f>
        <v>45482.302789351852</v>
      </c>
      <c r="H117" s="14">
        <v>45364.362974537034</v>
      </c>
      <c r="J117" s="8"/>
      <c r="L117" s="7">
        <v>45349.621840277781</v>
      </c>
      <c r="M117" s="8">
        <v>1</v>
      </c>
      <c r="N117" t="s">
        <v>12</v>
      </c>
    </row>
    <row r="118" spans="1:14" x14ac:dyDescent="0.25">
      <c r="A118">
        <v>200</v>
      </c>
      <c r="B118" s="9"/>
      <c r="C118" s="9"/>
      <c r="D118" s="8" t="s">
        <v>0</v>
      </c>
      <c r="E118" s="8" t="s">
        <v>20</v>
      </c>
      <c r="F118" s="12">
        <v>45383</v>
      </c>
      <c r="G118" s="33" cm="1">
        <f t="array" ref="G118">MAX(($E$2:$E$300000=E118)*$L$2:$L$300000)</f>
        <v>45482.302789351852</v>
      </c>
      <c r="H118" s="14">
        <v>45429.342789351853</v>
      </c>
      <c r="J118" s="8"/>
      <c r="L118" s="7">
        <v>45425.609479166669</v>
      </c>
      <c r="M118" s="8">
        <v>1</v>
      </c>
      <c r="N118" t="s">
        <v>12</v>
      </c>
    </row>
    <row r="119" spans="1:14" x14ac:dyDescent="0.25">
      <c r="A119">
        <v>200</v>
      </c>
      <c r="B119" s="9"/>
      <c r="C119" s="9"/>
      <c r="D119" s="8" t="s">
        <v>0</v>
      </c>
      <c r="E119" s="8" t="s">
        <v>20</v>
      </c>
      <c r="F119" s="12">
        <v>45383</v>
      </c>
      <c r="G119" s="33" cm="1">
        <f t="array" ref="G119">MAX(($E$2:$E$300000=E119)*$L$2:$L$300000)</f>
        <v>45482.302789351852</v>
      </c>
      <c r="H119" s="14">
        <v>45429.342789351853</v>
      </c>
      <c r="J119" s="8"/>
      <c r="L119" s="7">
        <v>45428.333981481483</v>
      </c>
      <c r="M119" s="8">
        <v>1</v>
      </c>
      <c r="N119" t="s">
        <v>12</v>
      </c>
    </row>
    <row r="120" spans="1:14" x14ac:dyDescent="0.25">
      <c r="A120">
        <v>200</v>
      </c>
      <c r="B120" s="9"/>
      <c r="C120" s="9"/>
      <c r="D120" s="8" t="s">
        <v>0</v>
      </c>
      <c r="E120" s="8" t="s">
        <v>20</v>
      </c>
      <c r="F120" s="12">
        <v>45413</v>
      </c>
      <c r="G120" s="33" cm="1">
        <f t="array" ref="G120">MAX(($E$2:$E$300000=E120)*$L$2:$L$300000)</f>
        <v>45482.302789351852</v>
      </c>
      <c r="H120" s="14">
        <v>45460.457418981481</v>
      </c>
      <c r="J120" s="8"/>
      <c r="L120" s="7">
        <v>45460.457418981481</v>
      </c>
      <c r="M120" s="8">
        <v>1</v>
      </c>
      <c r="N120" t="s">
        <v>12</v>
      </c>
    </row>
    <row r="121" spans="1:14" x14ac:dyDescent="0.25">
      <c r="A121">
        <v>200</v>
      </c>
      <c r="B121" s="9"/>
      <c r="C121" s="9"/>
      <c r="D121" s="8" t="s">
        <v>0</v>
      </c>
      <c r="E121" s="8" t="s">
        <v>20</v>
      </c>
      <c r="F121" s="12">
        <v>45444</v>
      </c>
      <c r="G121" s="33" cm="1">
        <f t="array" ref="G121">MAX(($E$2:$E$300000=E121)*$L$2:$L$300000)</f>
        <v>45482.302789351852</v>
      </c>
      <c r="H121" s="14">
        <v>45482.302789351852</v>
      </c>
      <c r="J121" s="8"/>
      <c r="L121" s="7">
        <v>45482.302789351852</v>
      </c>
      <c r="M121" s="8">
        <v>1</v>
      </c>
      <c r="N121" t="s">
        <v>12</v>
      </c>
    </row>
    <row r="122" spans="1:14" x14ac:dyDescent="0.25">
      <c r="A122">
        <v>200</v>
      </c>
      <c r="B122" s="9"/>
      <c r="C122" s="9"/>
      <c r="D122" s="8" t="s">
        <v>0</v>
      </c>
      <c r="E122" s="8" t="s">
        <v>21</v>
      </c>
      <c r="F122" s="12">
        <v>43983</v>
      </c>
      <c r="G122" s="33" cm="1">
        <f t="array" ref="G122">MAX(($E$2:$E$300000=E122)*$L$2:$L$300000)</f>
        <v>45460.466909722221</v>
      </c>
      <c r="H122" s="14">
        <v>44025.698842592596</v>
      </c>
      <c r="J122" s="8"/>
      <c r="L122" s="7">
        <v>44000.605208333334</v>
      </c>
      <c r="M122" s="8">
        <v>1</v>
      </c>
      <c r="N122" t="s">
        <v>12</v>
      </c>
    </row>
    <row r="123" spans="1:14" x14ac:dyDescent="0.25">
      <c r="A123">
        <v>200</v>
      </c>
      <c r="B123" s="9"/>
      <c r="C123" s="9"/>
      <c r="D123" s="8" t="s">
        <v>0</v>
      </c>
      <c r="E123" s="8" t="s">
        <v>21</v>
      </c>
      <c r="F123" s="12">
        <v>44013</v>
      </c>
      <c r="G123" s="33" cm="1">
        <f t="array" ref="G123">MAX(($E$2:$E$300000=E123)*$L$2:$L$300000)</f>
        <v>45460.466909722221</v>
      </c>
      <c r="H123" s="14">
        <v>44043.483912037038</v>
      </c>
      <c r="J123" s="8"/>
      <c r="L123" s="7">
        <v>44033.578645833331</v>
      </c>
      <c r="M123" s="8">
        <v>1</v>
      </c>
      <c r="N123" t="s">
        <v>12</v>
      </c>
    </row>
    <row r="124" spans="1:14" x14ac:dyDescent="0.25">
      <c r="A124">
        <v>200</v>
      </c>
      <c r="B124" s="9"/>
      <c r="C124" s="9"/>
      <c r="D124" s="8" t="s">
        <v>0</v>
      </c>
      <c r="E124" s="8" t="s">
        <v>21</v>
      </c>
      <c r="F124" s="12">
        <v>44287</v>
      </c>
      <c r="G124" s="33" cm="1">
        <f t="array" ref="G124">MAX(($E$2:$E$300000=E124)*$L$2:$L$300000)</f>
        <v>45460.466909722221</v>
      </c>
      <c r="H124" s="14">
        <v>44314.735405092593</v>
      </c>
      <c r="J124" s="8"/>
      <c r="L124" s="7">
        <v>44314.735405092593</v>
      </c>
      <c r="M124" s="8">
        <v>1</v>
      </c>
      <c r="N124" t="s">
        <v>12</v>
      </c>
    </row>
    <row r="125" spans="1:14" x14ac:dyDescent="0.25">
      <c r="A125">
        <v>200</v>
      </c>
      <c r="B125" s="9"/>
      <c r="C125" s="9"/>
      <c r="D125" s="8" t="s">
        <v>0</v>
      </c>
      <c r="E125" s="8" t="s">
        <v>21</v>
      </c>
      <c r="F125" s="12">
        <v>44440</v>
      </c>
      <c r="G125" s="33" cm="1">
        <f t="array" ref="G125">MAX(($E$2:$E$300000=E125)*$L$2:$L$300000)</f>
        <v>45460.466909722221</v>
      </c>
      <c r="H125" s="14">
        <v>44473.727939814817</v>
      </c>
      <c r="J125" s="8"/>
      <c r="L125" s="7">
        <v>44473.727939814817</v>
      </c>
      <c r="M125" s="8">
        <v>1</v>
      </c>
      <c r="N125" t="s">
        <v>12</v>
      </c>
    </row>
    <row r="126" spans="1:14" x14ac:dyDescent="0.25">
      <c r="A126">
        <v>200</v>
      </c>
      <c r="B126" s="9"/>
      <c r="C126" s="9"/>
      <c r="D126" s="8" t="s">
        <v>0</v>
      </c>
      <c r="E126" s="8" t="s">
        <v>21</v>
      </c>
      <c r="F126" s="12">
        <v>44652</v>
      </c>
      <c r="G126" s="33" cm="1">
        <f t="array" ref="G126">MAX(($E$2:$E$300000=E126)*$L$2:$L$300000)</f>
        <v>45460.466909722221</v>
      </c>
      <c r="H126" s="14">
        <v>44698.349861111114</v>
      </c>
      <c r="J126" s="8"/>
      <c r="L126" s="7">
        <v>44698.349861111114</v>
      </c>
      <c r="M126" s="8">
        <v>1</v>
      </c>
      <c r="N126" t="s">
        <v>12</v>
      </c>
    </row>
    <row r="127" spans="1:14" x14ac:dyDescent="0.25">
      <c r="A127">
        <v>200</v>
      </c>
      <c r="B127" s="9"/>
      <c r="C127" s="9"/>
      <c r="D127" s="8" t="s">
        <v>0</v>
      </c>
      <c r="E127" s="8" t="s">
        <v>21</v>
      </c>
      <c r="F127" s="12">
        <v>44682</v>
      </c>
      <c r="G127" s="33" cm="1">
        <f t="array" ref="G127">MAX(($E$2:$E$300000=E127)*$L$2:$L$300000)</f>
        <v>45460.466909722221</v>
      </c>
      <c r="H127" s="14">
        <v>44722.49732638889</v>
      </c>
      <c r="J127" s="8"/>
      <c r="L127" s="7">
        <v>44700.730763888889</v>
      </c>
      <c r="M127" s="8">
        <v>1</v>
      </c>
      <c r="N127" t="s">
        <v>12</v>
      </c>
    </row>
    <row r="128" spans="1:14" x14ac:dyDescent="0.25">
      <c r="A128">
        <v>200</v>
      </c>
      <c r="B128" s="9"/>
      <c r="C128" s="9"/>
      <c r="D128" s="8" t="s">
        <v>0</v>
      </c>
      <c r="E128" s="8" t="s">
        <v>21</v>
      </c>
      <c r="F128" s="12">
        <v>44927</v>
      </c>
      <c r="G128" s="33" cm="1">
        <f t="array" ref="G128">MAX(($E$2:$E$300000=E128)*$L$2:$L$300000)</f>
        <v>45460.466909722221</v>
      </c>
      <c r="H128" s="14">
        <v>44974.645277777781</v>
      </c>
      <c r="J128" s="8"/>
      <c r="L128" s="7">
        <v>44958.389456018522</v>
      </c>
      <c r="M128" s="8">
        <v>1</v>
      </c>
      <c r="N128" t="s">
        <v>12</v>
      </c>
    </row>
    <row r="129" spans="1:14" x14ac:dyDescent="0.25">
      <c r="A129">
        <v>200</v>
      </c>
      <c r="B129" s="9"/>
      <c r="C129" s="9"/>
      <c r="D129" s="8" t="s">
        <v>0</v>
      </c>
      <c r="E129" s="8" t="s">
        <v>21</v>
      </c>
      <c r="F129" s="12">
        <v>44927</v>
      </c>
      <c r="G129" s="33" cm="1">
        <f t="array" ref="G129">MAX(($E$2:$E$300000=E129)*$L$2:$L$300000)</f>
        <v>45460.466909722221</v>
      </c>
      <c r="H129" s="14">
        <v>44974.645277777781</v>
      </c>
      <c r="J129" s="8"/>
      <c r="L129" s="7">
        <v>44964.666689814818</v>
      </c>
      <c r="M129" s="8">
        <v>1</v>
      </c>
      <c r="N129" t="s">
        <v>12</v>
      </c>
    </row>
    <row r="130" spans="1:14" x14ac:dyDescent="0.25">
      <c r="A130">
        <v>200</v>
      </c>
      <c r="B130" s="9"/>
      <c r="C130" s="9"/>
      <c r="D130" s="8" t="s">
        <v>0</v>
      </c>
      <c r="E130" s="8" t="s">
        <v>21</v>
      </c>
      <c r="F130" s="12">
        <v>44958</v>
      </c>
      <c r="G130" s="33" cm="1">
        <f t="array" ref="G130">MAX(($E$2:$E$300000=E130)*$L$2:$L$300000)</f>
        <v>45460.466909722221</v>
      </c>
      <c r="H130" s="14">
        <v>45001.474386574075</v>
      </c>
      <c r="J130" s="8"/>
      <c r="L130" s="7">
        <v>44977.290520833332</v>
      </c>
      <c r="M130" s="8">
        <v>1</v>
      </c>
      <c r="N130" t="s">
        <v>12</v>
      </c>
    </row>
    <row r="131" spans="1:14" x14ac:dyDescent="0.25">
      <c r="A131">
        <v>200</v>
      </c>
      <c r="B131" s="9"/>
      <c r="C131" s="9"/>
      <c r="D131" s="8" t="s">
        <v>0</v>
      </c>
      <c r="E131" s="8" t="s">
        <v>21</v>
      </c>
      <c r="F131" s="12">
        <v>44986</v>
      </c>
      <c r="G131" s="33" cm="1">
        <f t="array" ref="G131">MAX(($E$2:$E$300000=E131)*$L$2:$L$300000)</f>
        <v>45460.466909722221</v>
      </c>
      <c r="H131" s="14">
        <v>45030.32984953704</v>
      </c>
      <c r="J131" s="8"/>
      <c r="L131" s="7">
        <v>45006.339166666665</v>
      </c>
      <c r="M131" s="8">
        <v>1</v>
      </c>
      <c r="N131" t="s">
        <v>12</v>
      </c>
    </row>
    <row r="132" spans="1:14" x14ac:dyDescent="0.25">
      <c r="A132">
        <v>200</v>
      </c>
      <c r="B132" s="9"/>
      <c r="C132" s="9"/>
      <c r="D132" s="8" t="s">
        <v>0</v>
      </c>
      <c r="E132" s="8" t="s">
        <v>21</v>
      </c>
      <c r="F132" s="12">
        <v>45017</v>
      </c>
      <c r="G132" s="33" cm="1">
        <f t="array" ref="G132">MAX(($E$2:$E$300000=E132)*$L$2:$L$300000)</f>
        <v>45460.466909722221</v>
      </c>
      <c r="H132" s="14">
        <v>45062.635023148148</v>
      </c>
      <c r="J132" s="8"/>
      <c r="L132" s="7">
        <v>45043.579016203701</v>
      </c>
      <c r="M132" s="8">
        <v>1</v>
      </c>
      <c r="N132" t="s">
        <v>12</v>
      </c>
    </row>
    <row r="133" spans="1:14" x14ac:dyDescent="0.25">
      <c r="A133">
        <v>200</v>
      </c>
      <c r="B133" s="9"/>
      <c r="C133" s="9"/>
      <c r="D133" s="8" t="s">
        <v>0</v>
      </c>
      <c r="E133" s="8" t="s">
        <v>21</v>
      </c>
      <c r="F133" s="12">
        <v>45047</v>
      </c>
      <c r="G133" s="33" cm="1">
        <f t="array" ref="G133">MAX(($E$2:$E$300000=E133)*$L$2:$L$300000)</f>
        <v>45460.466909722221</v>
      </c>
      <c r="H133" s="14">
        <v>45092.565555555557</v>
      </c>
      <c r="J133" s="8"/>
      <c r="L133" s="7">
        <v>45083.442152777781</v>
      </c>
      <c r="M133" s="8">
        <v>1</v>
      </c>
      <c r="N133" t="s">
        <v>12</v>
      </c>
    </row>
    <row r="134" spans="1:14" x14ac:dyDescent="0.25">
      <c r="A134">
        <v>200</v>
      </c>
      <c r="B134" s="9"/>
      <c r="C134" s="9"/>
      <c r="D134" s="8" t="s">
        <v>0</v>
      </c>
      <c r="E134" s="8" t="s">
        <v>21</v>
      </c>
      <c r="F134" s="12">
        <v>45047</v>
      </c>
      <c r="G134" s="33" cm="1">
        <f t="array" ref="G134">MAX(($E$2:$E$300000=E134)*$L$2:$L$300000)</f>
        <v>45460.466909722221</v>
      </c>
      <c r="H134" s="14">
        <v>45092.565555555557</v>
      </c>
      <c r="J134" s="8"/>
      <c r="L134" s="7">
        <v>45092.565555555557</v>
      </c>
      <c r="M134" s="8">
        <v>1</v>
      </c>
      <c r="N134" t="s">
        <v>12</v>
      </c>
    </row>
    <row r="135" spans="1:14" x14ac:dyDescent="0.25">
      <c r="A135">
        <v>200</v>
      </c>
      <c r="B135" s="9"/>
      <c r="C135" s="9"/>
      <c r="D135" s="8" t="s">
        <v>0</v>
      </c>
      <c r="E135" s="8" t="s">
        <v>21</v>
      </c>
      <c r="F135" s="12">
        <v>45108</v>
      </c>
      <c r="G135" s="33" cm="1">
        <f t="array" ref="G135">MAX(($E$2:$E$300000=E135)*$L$2:$L$300000)</f>
        <v>45460.466909722221</v>
      </c>
      <c r="H135" s="14">
        <v>45154.456157407411</v>
      </c>
      <c r="J135" s="8"/>
      <c r="L135" s="7">
        <v>45152.328194444446</v>
      </c>
      <c r="M135" s="8">
        <v>1</v>
      </c>
      <c r="N135" t="s">
        <v>12</v>
      </c>
    </row>
    <row r="136" spans="1:14" x14ac:dyDescent="0.25">
      <c r="A136">
        <v>200</v>
      </c>
      <c r="B136" s="9"/>
      <c r="C136" s="9"/>
      <c r="D136" s="8" t="s">
        <v>0</v>
      </c>
      <c r="E136" s="8" t="s">
        <v>21</v>
      </c>
      <c r="F136" s="12">
        <v>45139</v>
      </c>
      <c r="G136" s="33" cm="1">
        <f t="array" ref="G136">MAX(($E$2:$E$300000=E136)*$L$2:$L$300000)</f>
        <v>45460.466909722221</v>
      </c>
      <c r="H136" s="14">
        <v>45184.600844907407</v>
      </c>
      <c r="J136" s="8"/>
      <c r="L136" s="7">
        <v>45184.600844907407</v>
      </c>
      <c r="M136" s="8">
        <v>1</v>
      </c>
      <c r="N136" t="s">
        <v>12</v>
      </c>
    </row>
    <row r="137" spans="1:14" x14ac:dyDescent="0.25">
      <c r="A137">
        <v>200</v>
      </c>
      <c r="B137" s="9"/>
      <c r="C137" s="9"/>
      <c r="D137" s="8" t="s">
        <v>0</v>
      </c>
      <c r="E137" s="8" t="s">
        <v>21</v>
      </c>
      <c r="F137" s="12">
        <v>45200</v>
      </c>
      <c r="G137" s="33" cm="1">
        <f t="array" ref="G137">MAX(($E$2:$E$300000=E137)*$L$2:$L$300000)</f>
        <v>45460.466909722221</v>
      </c>
      <c r="H137" s="14">
        <v>45244.68</v>
      </c>
      <c r="J137" s="8"/>
      <c r="L137" s="7">
        <v>45218.373923611114</v>
      </c>
      <c r="M137" s="8">
        <v>1</v>
      </c>
      <c r="N137" t="s">
        <v>12</v>
      </c>
    </row>
    <row r="138" spans="1:14" x14ac:dyDescent="0.25">
      <c r="A138">
        <v>200</v>
      </c>
      <c r="B138" s="9"/>
      <c r="C138" s="9"/>
      <c r="D138" s="8" t="s">
        <v>0</v>
      </c>
      <c r="E138" s="8" t="s">
        <v>21</v>
      </c>
      <c r="F138" s="12">
        <v>45200</v>
      </c>
      <c r="G138" s="33" cm="1">
        <f t="array" ref="G138">MAX(($E$2:$E$300000=E138)*$L$2:$L$300000)</f>
        <v>45460.466909722221</v>
      </c>
      <c r="H138" s="14">
        <v>45244.68</v>
      </c>
      <c r="J138" s="8"/>
      <c r="L138" s="7">
        <v>45224.309548611112</v>
      </c>
      <c r="M138" s="8">
        <v>1</v>
      </c>
      <c r="N138" t="s">
        <v>12</v>
      </c>
    </row>
    <row r="139" spans="1:14" x14ac:dyDescent="0.25">
      <c r="A139">
        <v>200</v>
      </c>
      <c r="B139" s="9"/>
      <c r="C139" s="9"/>
      <c r="D139" s="8" t="s">
        <v>0</v>
      </c>
      <c r="E139" s="8" t="s">
        <v>21</v>
      </c>
      <c r="F139" s="12">
        <v>45200</v>
      </c>
      <c r="G139" s="33" cm="1">
        <f t="array" ref="G139">MAX(($E$2:$E$300000=E139)*$L$2:$L$300000)</f>
        <v>45460.466909722221</v>
      </c>
      <c r="H139" s="14">
        <v>45244.68</v>
      </c>
      <c r="J139" s="8"/>
      <c r="L139" s="7">
        <v>45232.638495370367</v>
      </c>
      <c r="M139" s="8">
        <v>1</v>
      </c>
      <c r="N139" t="s">
        <v>12</v>
      </c>
    </row>
    <row r="140" spans="1:14" x14ac:dyDescent="0.25">
      <c r="A140">
        <v>200</v>
      </c>
      <c r="B140" s="9"/>
      <c r="C140" s="9"/>
      <c r="D140" s="8" t="s">
        <v>0</v>
      </c>
      <c r="E140" s="8" t="s">
        <v>21</v>
      </c>
      <c r="F140" s="12">
        <v>45200</v>
      </c>
      <c r="G140" s="33" cm="1">
        <f t="array" ref="G140">MAX(($E$2:$E$300000=E140)*$L$2:$L$300000)</f>
        <v>45460.466909722221</v>
      </c>
      <c r="H140" s="14">
        <v>45244.68</v>
      </c>
      <c r="J140" s="8"/>
      <c r="L140" s="7">
        <v>45233.411759259259</v>
      </c>
      <c r="M140" s="8">
        <v>1</v>
      </c>
      <c r="N140" t="s">
        <v>12</v>
      </c>
    </row>
    <row r="141" spans="1:14" x14ac:dyDescent="0.25">
      <c r="A141">
        <v>200</v>
      </c>
      <c r="B141" s="9"/>
      <c r="C141" s="9"/>
      <c r="D141" s="8" t="s">
        <v>0</v>
      </c>
      <c r="E141" s="8" t="s">
        <v>21</v>
      </c>
      <c r="F141" s="12">
        <v>45231</v>
      </c>
      <c r="G141" s="33" cm="1">
        <f t="array" ref="G141">MAX(($E$2:$E$300000=E141)*$L$2:$L$300000)</f>
        <v>45460.466909722221</v>
      </c>
      <c r="H141" s="14">
        <v>45267.662789351853</v>
      </c>
      <c r="J141" s="8"/>
      <c r="L141" s="7">
        <v>45259.616631944446</v>
      </c>
      <c r="M141" s="8">
        <v>1</v>
      </c>
      <c r="N141" t="s">
        <v>12</v>
      </c>
    </row>
    <row r="142" spans="1:14" x14ac:dyDescent="0.25">
      <c r="A142">
        <v>200</v>
      </c>
      <c r="B142" s="9"/>
      <c r="C142" s="9"/>
      <c r="D142" s="8" t="s">
        <v>0</v>
      </c>
      <c r="E142" s="8" t="s">
        <v>21</v>
      </c>
      <c r="F142" s="12">
        <v>45292</v>
      </c>
      <c r="G142" s="33" cm="1">
        <f t="array" ref="G142">MAX(($E$2:$E$300000=E142)*$L$2:$L$300000)</f>
        <v>45460.466909722221</v>
      </c>
      <c r="H142" s="14">
        <v>45335.654756944445</v>
      </c>
      <c r="J142" s="8"/>
      <c r="L142" s="7">
        <v>45309.476168981484</v>
      </c>
      <c r="M142" s="8">
        <v>1</v>
      </c>
      <c r="N142" t="s">
        <v>12</v>
      </c>
    </row>
    <row r="143" spans="1:14" x14ac:dyDescent="0.25">
      <c r="A143">
        <v>200</v>
      </c>
      <c r="B143" s="9"/>
      <c r="C143" s="9"/>
      <c r="D143" s="8" t="s">
        <v>0</v>
      </c>
      <c r="E143" s="8" t="s">
        <v>21</v>
      </c>
      <c r="F143" s="12">
        <v>45292</v>
      </c>
      <c r="G143" s="33" cm="1">
        <f t="array" ref="G143">MAX(($E$2:$E$300000=E143)*$L$2:$L$300000)</f>
        <v>45460.466909722221</v>
      </c>
      <c r="H143" s="14">
        <v>45335.654756944445</v>
      </c>
      <c r="J143" s="8"/>
      <c r="L143" s="7">
        <v>45323.552418981482</v>
      </c>
      <c r="M143" s="8">
        <v>1</v>
      </c>
      <c r="N143" t="s">
        <v>12</v>
      </c>
    </row>
    <row r="144" spans="1:14" x14ac:dyDescent="0.25">
      <c r="A144">
        <v>200</v>
      </c>
      <c r="B144" s="9"/>
      <c r="C144" s="9"/>
      <c r="D144" s="8" t="s">
        <v>0</v>
      </c>
      <c r="E144" s="8" t="s">
        <v>21</v>
      </c>
      <c r="F144" s="12">
        <v>45323</v>
      </c>
      <c r="G144" s="33" cm="1">
        <f t="array" ref="G144">MAX(($E$2:$E$300000=E144)*$L$2:$L$300000)</f>
        <v>45460.466909722221</v>
      </c>
      <c r="H144" s="14">
        <v>45365.451585648145</v>
      </c>
      <c r="J144" s="8"/>
      <c r="L144" s="7">
        <v>45349.621307870373</v>
      </c>
      <c r="M144" s="8">
        <v>1</v>
      </c>
      <c r="N144" t="s">
        <v>12</v>
      </c>
    </row>
    <row r="145" spans="1:14" x14ac:dyDescent="0.25">
      <c r="A145">
        <v>200</v>
      </c>
      <c r="B145" s="9"/>
      <c r="C145" s="9"/>
      <c r="D145" s="8" t="s">
        <v>0</v>
      </c>
      <c r="E145" s="8" t="s">
        <v>21</v>
      </c>
      <c r="F145" s="12">
        <v>45352</v>
      </c>
      <c r="G145" s="33" cm="1">
        <f t="array" ref="G145">MAX(($E$2:$E$300000=E145)*$L$2:$L$300000)</f>
        <v>45460.466909722221</v>
      </c>
      <c r="H145" s="14">
        <v>45387.429861111108</v>
      </c>
      <c r="J145" s="8"/>
      <c r="L145" s="7">
        <v>45385.647499999999</v>
      </c>
      <c r="M145" s="8">
        <v>1</v>
      </c>
      <c r="N145" t="s">
        <v>12</v>
      </c>
    </row>
    <row r="146" spans="1:14" x14ac:dyDescent="0.25">
      <c r="A146">
        <v>200</v>
      </c>
      <c r="B146" s="9"/>
      <c r="C146" s="9"/>
      <c r="D146" s="8" t="s">
        <v>0</v>
      </c>
      <c r="E146" s="8" t="s">
        <v>21</v>
      </c>
      <c r="F146" s="12">
        <v>45383</v>
      </c>
      <c r="G146" s="33" cm="1">
        <f t="array" ref="G146">MAX(($E$2:$E$300000=E146)*$L$2:$L$300000)</f>
        <v>45460.466909722221</v>
      </c>
      <c r="H146" s="14">
        <v>45425.580335648148</v>
      </c>
      <c r="J146" s="8"/>
      <c r="L146" s="7">
        <v>45425.580335648148</v>
      </c>
      <c r="M146" s="8">
        <v>1</v>
      </c>
      <c r="N146" t="s">
        <v>12</v>
      </c>
    </row>
    <row r="147" spans="1:14" x14ac:dyDescent="0.25">
      <c r="A147">
        <v>200</v>
      </c>
      <c r="B147" s="9"/>
      <c r="C147" s="9"/>
      <c r="D147" s="8" t="s">
        <v>0</v>
      </c>
      <c r="E147" s="8" t="s">
        <v>21</v>
      </c>
      <c r="F147" s="12">
        <v>45413</v>
      </c>
      <c r="G147" s="33" cm="1">
        <f t="array" ref="G147">MAX(($E$2:$E$300000=E147)*$L$2:$L$300000)</f>
        <v>45460.466909722221</v>
      </c>
      <c r="H147" s="14">
        <v>45460.466909722221</v>
      </c>
      <c r="J147" s="8"/>
      <c r="L147" s="7">
        <v>45460.466909722221</v>
      </c>
      <c r="M147" s="8">
        <v>1</v>
      </c>
      <c r="N147" t="s">
        <v>12</v>
      </c>
    </row>
    <row r="148" spans="1:14" x14ac:dyDescent="0.25">
      <c r="A148">
        <v>200</v>
      </c>
      <c r="B148" s="9"/>
      <c r="C148" s="9"/>
      <c r="D148" s="8" t="s">
        <v>0</v>
      </c>
      <c r="E148" s="8" t="s">
        <v>22</v>
      </c>
      <c r="F148" s="12">
        <v>40940</v>
      </c>
      <c r="G148" s="33" cm="1">
        <f t="array" ref="G148">MAX(($E$2:$E$300000=E148)*$L$2:$L$300000)</f>
        <v>45084.31</v>
      </c>
      <c r="H148" s="14">
        <v>40984.422569444447</v>
      </c>
      <c r="J148" s="8"/>
      <c r="L148" s="7">
        <v>40980.623344907406</v>
      </c>
      <c r="M148" s="8">
        <v>1</v>
      </c>
      <c r="N148" t="s">
        <v>12</v>
      </c>
    </row>
    <row r="149" spans="1:14" x14ac:dyDescent="0.25">
      <c r="A149">
        <v>200</v>
      </c>
      <c r="B149" s="9"/>
      <c r="C149" s="9"/>
      <c r="D149" s="8" t="s">
        <v>0</v>
      </c>
      <c r="E149" s="8" t="s">
        <v>22</v>
      </c>
      <c r="F149" s="12">
        <v>41334</v>
      </c>
      <c r="G149" s="33" cm="1">
        <f t="array" ref="G149">MAX(($E$2:$E$300000=E149)*$L$2:$L$300000)</f>
        <v>45084.31</v>
      </c>
      <c r="H149" s="14">
        <v>41374.463125000002</v>
      </c>
      <c r="J149" s="8"/>
      <c r="L149" s="7">
        <v>41374.463125000002</v>
      </c>
      <c r="M149" s="8">
        <v>1</v>
      </c>
      <c r="N149" t="s">
        <v>12</v>
      </c>
    </row>
    <row r="150" spans="1:14" x14ac:dyDescent="0.25">
      <c r="A150">
        <v>200</v>
      </c>
      <c r="B150" s="9"/>
      <c r="C150" s="9"/>
      <c r="D150" s="8" t="s">
        <v>0</v>
      </c>
      <c r="E150" s="8" t="s">
        <v>22</v>
      </c>
      <c r="F150" s="12">
        <v>41426</v>
      </c>
      <c r="G150" s="33" cm="1">
        <f t="array" ref="G150">MAX(($E$2:$E$300000=E150)*$L$2:$L$300000)</f>
        <v>45084.31</v>
      </c>
      <c r="H150" s="14">
        <v>41456.477905092594</v>
      </c>
      <c r="J150" s="8"/>
      <c r="L150" s="7">
        <v>41456.477905092594</v>
      </c>
      <c r="M150" s="8">
        <v>1</v>
      </c>
      <c r="N150" t="s">
        <v>12</v>
      </c>
    </row>
    <row r="151" spans="1:14" x14ac:dyDescent="0.25">
      <c r="A151">
        <v>200</v>
      </c>
      <c r="B151" s="9"/>
      <c r="C151" s="9"/>
      <c r="D151" s="8" t="s">
        <v>0</v>
      </c>
      <c r="E151" s="8" t="s">
        <v>22</v>
      </c>
      <c r="F151" s="12">
        <v>41518</v>
      </c>
      <c r="G151" s="33" cm="1">
        <f t="array" ref="G151">MAX(($E$2:$E$300000=E151)*$L$2:$L$300000)</f>
        <v>45084.31</v>
      </c>
      <c r="H151" s="14">
        <v>41541.482766203706</v>
      </c>
      <c r="J151" s="8"/>
      <c r="L151" s="7">
        <v>41541.482766203706</v>
      </c>
      <c r="M151" s="8">
        <v>1</v>
      </c>
      <c r="N151" t="s">
        <v>12</v>
      </c>
    </row>
    <row r="152" spans="1:14" x14ac:dyDescent="0.25">
      <c r="A152">
        <v>200</v>
      </c>
      <c r="B152" s="9"/>
      <c r="C152" s="9"/>
      <c r="D152" s="8" t="s">
        <v>0</v>
      </c>
      <c r="E152" s="8" t="s">
        <v>22</v>
      </c>
      <c r="F152" s="12">
        <v>41548</v>
      </c>
      <c r="G152" s="33" cm="1">
        <f t="array" ref="G152">MAX(($E$2:$E$300000=E152)*$L$2:$L$300000)</f>
        <v>45084.31</v>
      </c>
      <c r="H152" s="14">
        <v>41590.439432870371</v>
      </c>
      <c r="J152" s="8"/>
      <c r="L152" s="7">
        <v>41590.439432870371</v>
      </c>
      <c r="M152" s="8">
        <v>1</v>
      </c>
      <c r="N152" t="s">
        <v>12</v>
      </c>
    </row>
    <row r="153" spans="1:14" x14ac:dyDescent="0.25">
      <c r="A153">
        <v>200</v>
      </c>
      <c r="B153" s="9"/>
      <c r="C153" s="9"/>
      <c r="D153" s="8" t="s">
        <v>0</v>
      </c>
      <c r="E153" s="8" t="s">
        <v>22</v>
      </c>
      <c r="F153" s="12">
        <v>41579</v>
      </c>
      <c r="G153" s="33" cm="1">
        <f t="array" ref="G153">MAX(($E$2:$E$300000=E153)*$L$2:$L$300000)</f>
        <v>45084.31</v>
      </c>
      <c r="H153" s="14">
        <v>41618.434895833336</v>
      </c>
      <c r="J153" s="8"/>
      <c r="L153" s="7">
        <v>41618.368125000001</v>
      </c>
      <c r="M153" s="8">
        <v>1</v>
      </c>
      <c r="N153" t="s">
        <v>12</v>
      </c>
    </row>
    <row r="154" spans="1:14" x14ac:dyDescent="0.25">
      <c r="A154">
        <v>200</v>
      </c>
      <c r="B154" s="9"/>
      <c r="C154" s="9"/>
      <c r="D154" s="8" t="s">
        <v>0</v>
      </c>
      <c r="E154" s="8" t="s">
        <v>22</v>
      </c>
      <c r="F154" s="12">
        <v>41821</v>
      </c>
      <c r="G154" s="33" cm="1">
        <f t="array" ref="G154">MAX(($E$2:$E$300000=E154)*$L$2:$L$300000)</f>
        <v>45084.31</v>
      </c>
      <c r="H154" s="14">
        <v>41866.426215277781</v>
      </c>
      <c r="J154" s="8"/>
      <c r="L154" s="7">
        <v>41866.426215277781</v>
      </c>
      <c r="M154" s="8">
        <v>1</v>
      </c>
      <c r="N154" t="s">
        <v>12</v>
      </c>
    </row>
    <row r="155" spans="1:14" x14ac:dyDescent="0.25">
      <c r="A155">
        <v>200</v>
      </c>
      <c r="B155" s="9"/>
      <c r="C155" s="9"/>
      <c r="D155" s="8" t="s">
        <v>0</v>
      </c>
      <c r="E155" s="8" t="s">
        <v>22</v>
      </c>
      <c r="F155" s="12">
        <v>42005</v>
      </c>
      <c r="G155" s="33" cm="1">
        <f t="array" ref="G155">MAX(($E$2:$E$300000=E155)*$L$2:$L$300000)</f>
        <v>45084.31</v>
      </c>
      <c r="H155" s="14">
        <v>42030.327175925922</v>
      </c>
      <c r="J155" s="8"/>
      <c r="L155" s="7">
        <v>42030.327175925922</v>
      </c>
      <c r="M155" s="8">
        <v>1</v>
      </c>
      <c r="N155" t="s">
        <v>12</v>
      </c>
    </row>
    <row r="156" spans="1:14" x14ac:dyDescent="0.25">
      <c r="A156">
        <v>200</v>
      </c>
      <c r="B156" s="9"/>
      <c r="C156" s="9"/>
      <c r="D156" s="8" t="s">
        <v>0</v>
      </c>
      <c r="E156" s="8" t="s">
        <v>22</v>
      </c>
      <c r="F156" s="12">
        <v>42064</v>
      </c>
      <c r="G156" s="33" cm="1">
        <f t="array" ref="G156">MAX(($E$2:$E$300000=E156)*$L$2:$L$300000)</f>
        <v>45084.31</v>
      </c>
      <c r="H156" s="14">
        <v>42111.325543981482</v>
      </c>
      <c r="J156" s="8"/>
      <c r="L156" s="7">
        <v>42111.325543981482</v>
      </c>
      <c r="M156" s="8">
        <v>1</v>
      </c>
      <c r="N156" t="s">
        <v>12</v>
      </c>
    </row>
    <row r="157" spans="1:14" x14ac:dyDescent="0.25">
      <c r="A157">
        <v>200</v>
      </c>
      <c r="B157" s="9"/>
      <c r="C157" s="9"/>
      <c r="D157" s="8" t="s">
        <v>0</v>
      </c>
      <c r="E157" s="8" t="s">
        <v>22</v>
      </c>
      <c r="F157" s="12">
        <v>42095</v>
      </c>
      <c r="G157" s="33" cm="1">
        <f t="array" ref="G157">MAX(($E$2:$E$300000=E157)*$L$2:$L$300000)</f>
        <v>45084.31</v>
      </c>
      <c r="H157" s="14">
        <v>42136.510416666664</v>
      </c>
      <c r="J157" s="8"/>
      <c r="L157" s="7">
        <v>42115.327118055553</v>
      </c>
      <c r="M157" s="8">
        <v>1</v>
      </c>
      <c r="N157" t="s">
        <v>12</v>
      </c>
    </row>
    <row r="158" spans="1:14" x14ac:dyDescent="0.25">
      <c r="A158">
        <v>200</v>
      </c>
      <c r="B158" s="9"/>
      <c r="C158" s="9"/>
      <c r="D158" s="8" t="s">
        <v>0</v>
      </c>
      <c r="E158" s="8" t="s">
        <v>22</v>
      </c>
      <c r="F158" s="12">
        <v>42095</v>
      </c>
      <c r="G158" s="33" cm="1">
        <f t="array" ref="G158">MAX(($E$2:$E$300000=E158)*$L$2:$L$300000)</f>
        <v>45084.31</v>
      </c>
      <c r="H158" s="14">
        <v>42136.510416666664</v>
      </c>
      <c r="J158" s="8"/>
      <c r="L158" s="7">
        <v>42135.580243055556</v>
      </c>
      <c r="M158" s="8">
        <v>1</v>
      </c>
      <c r="N158" t="s">
        <v>12</v>
      </c>
    </row>
    <row r="159" spans="1:14" x14ac:dyDescent="0.25">
      <c r="A159">
        <v>200</v>
      </c>
      <c r="B159" s="9"/>
      <c r="C159" s="9"/>
      <c r="D159" s="8" t="s">
        <v>0</v>
      </c>
      <c r="E159" s="8" t="s">
        <v>22</v>
      </c>
      <c r="F159" s="12">
        <v>42278</v>
      </c>
      <c r="G159" s="33" cm="1">
        <f t="array" ref="G159">MAX(($E$2:$E$300000=E159)*$L$2:$L$300000)</f>
        <v>45084.31</v>
      </c>
      <c r="H159" s="14">
        <v>42300.40934027778</v>
      </c>
      <c r="J159" s="8"/>
      <c r="L159" s="7">
        <v>42300.40934027778</v>
      </c>
      <c r="M159" s="8">
        <v>1</v>
      </c>
      <c r="N159" t="s">
        <v>12</v>
      </c>
    </row>
    <row r="160" spans="1:14" x14ac:dyDescent="0.25">
      <c r="A160">
        <v>200</v>
      </c>
      <c r="B160" s="9"/>
      <c r="C160" s="9"/>
      <c r="D160" s="8" t="s">
        <v>0</v>
      </c>
      <c r="E160" s="8" t="s">
        <v>22</v>
      </c>
      <c r="F160" s="12">
        <v>42339</v>
      </c>
      <c r="G160" s="33" cm="1">
        <f t="array" ref="G160">MAX(($E$2:$E$300000=E160)*$L$2:$L$300000)</f>
        <v>45084.31</v>
      </c>
      <c r="H160" s="14">
        <v>42360.42732638889</v>
      </c>
      <c r="J160" s="8"/>
      <c r="L160" s="7">
        <v>42360.421724537038</v>
      </c>
      <c r="M160" s="8">
        <v>1</v>
      </c>
      <c r="N160" t="s">
        <v>12</v>
      </c>
    </row>
    <row r="161" spans="1:14" x14ac:dyDescent="0.25">
      <c r="A161">
        <v>200</v>
      </c>
      <c r="B161" s="9"/>
      <c r="C161" s="9"/>
      <c r="D161" s="8" t="s">
        <v>0</v>
      </c>
      <c r="E161" s="8" t="s">
        <v>22</v>
      </c>
      <c r="F161" s="12">
        <v>42339</v>
      </c>
      <c r="G161" s="33" cm="1">
        <f t="array" ref="G161">MAX(($E$2:$E$300000=E161)*$L$2:$L$300000)</f>
        <v>45084.31</v>
      </c>
      <c r="H161" s="14">
        <v>42360.42732638889</v>
      </c>
      <c r="J161" s="8"/>
      <c r="L161" s="7">
        <v>42360.42732638889</v>
      </c>
      <c r="M161" s="8">
        <v>1</v>
      </c>
      <c r="N161" t="s">
        <v>12</v>
      </c>
    </row>
    <row r="162" spans="1:14" x14ac:dyDescent="0.25">
      <c r="A162">
        <v>200</v>
      </c>
      <c r="B162" s="9"/>
      <c r="C162" s="9"/>
      <c r="D162" s="8" t="s">
        <v>0</v>
      </c>
      <c r="E162" s="8" t="s">
        <v>22</v>
      </c>
      <c r="F162" s="12">
        <v>42705</v>
      </c>
      <c r="G162" s="33" cm="1">
        <f t="array" ref="G162">MAX(($E$2:$E$300000=E162)*$L$2:$L$300000)</f>
        <v>45084.31</v>
      </c>
      <c r="H162" s="14">
        <v>42375.42800925926</v>
      </c>
      <c r="J162" s="8"/>
      <c r="L162" s="7">
        <v>42375.42800925926</v>
      </c>
      <c r="M162" s="8">
        <v>1</v>
      </c>
      <c r="N162" t="s">
        <v>12</v>
      </c>
    </row>
    <row r="163" spans="1:14" x14ac:dyDescent="0.25">
      <c r="A163">
        <v>200</v>
      </c>
      <c r="B163" s="9"/>
      <c r="C163" s="9"/>
      <c r="D163" s="8" t="s">
        <v>0</v>
      </c>
      <c r="E163" s="8" t="s">
        <v>22</v>
      </c>
      <c r="F163" s="12">
        <v>42491</v>
      </c>
      <c r="G163" s="33" cm="1">
        <f t="array" ref="G163">MAX(($E$2:$E$300000=E163)*$L$2:$L$300000)</f>
        <v>45084.31</v>
      </c>
      <c r="H163" s="14">
        <v>42534.505868055552</v>
      </c>
      <c r="J163" s="8"/>
      <c r="L163" s="7">
        <v>42515.500590277778</v>
      </c>
      <c r="M163" s="8">
        <v>1</v>
      </c>
      <c r="N163" t="s">
        <v>12</v>
      </c>
    </row>
    <row r="164" spans="1:14" x14ac:dyDescent="0.25">
      <c r="A164">
        <v>200</v>
      </c>
      <c r="B164" s="9"/>
      <c r="C164" s="9"/>
      <c r="D164" s="8" t="s">
        <v>0</v>
      </c>
      <c r="E164" s="8" t="s">
        <v>22</v>
      </c>
      <c r="F164" s="12">
        <v>42522</v>
      </c>
      <c r="G164" s="33" cm="1">
        <f t="array" ref="G164">MAX(($E$2:$E$300000=E164)*$L$2:$L$300000)</f>
        <v>45084.31</v>
      </c>
      <c r="H164" s="14">
        <v>42564.551261574074</v>
      </c>
      <c r="J164" s="8"/>
      <c r="L164" s="7">
        <v>42564.551261574074</v>
      </c>
      <c r="M164" s="8">
        <v>1</v>
      </c>
      <c r="N164" t="s">
        <v>12</v>
      </c>
    </row>
    <row r="165" spans="1:14" x14ac:dyDescent="0.25">
      <c r="A165">
        <v>200</v>
      </c>
      <c r="B165" s="9"/>
      <c r="C165" s="9"/>
      <c r="D165" s="8" t="s">
        <v>0</v>
      </c>
      <c r="E165" s="8" t="s">
        <v>22</v>
      </c>
      <c r="F165" s="12">
        <v>42826</v>
      </c>
      <c r="G165" s="33" cm="1">
        <f t="array" ref="G165">MAX(($E$2:$E$300000=E165)*$L$2:$L$300000)</f>
        <v>45084.31</v>
      </c>
      <c r="H165" s="14">
        <v>42864.404733796298</v>
      </c>
      <c r="J165" s="8"/>
      <c r="L165" s="7">
        <v>42864.404733796298</v>
      </c>
      <c r="M165" s="8">
        <v>1</v>
      </c>
      <c r="N165" t="s">
        <v>12</v>
      </c>
    </row>
    <row r="166" spans="1:14" x14ac:dyDescent="0.25">
      <c r="A166">
        <v>200</v>
      </c>
      <c r="B166" s="9"/>
      <c r="C166" s="9"/>
      <c r="D166" s="8" t="s">
        <v>0</v>
      </c>
      <c r="E166" s="8" t="s">
        <v>22</v>
      </c>
      <c r="F166" s="12">
        <v>42887</v>
      </c>
      <c r="G166" s="33" cm="1">
        <f t="array" ref="G166">MAX(($E$2:$E$300000=E166)*$L$2:$L$300000)</f>
        <v>45084.31</v>
      </c>
      <c r="H166" s="14">
        <v>42914.306840277779</v>
      </c>
      <c r="J166" s="8"/>
      <c r="L166" s="7">
        <v>42914.306840277779</v>
      </c>
      <c r="M166" s="8">
        <v>1</v>
      </c>
      <c r="N166" t="s">
        <v>12</v>
      </c>
    </row>
    <row r="167" spans="1:14" x14ac:dyDescent="0.25">
      <c r="A167">
        <v>200</v>
      </c>
      <c r="B167" s="9"/>
      <c r="C167" s="9"/>
      <c r="D167" s="8" t="s">
        <v>0</v>
      </c>
      <c r="E167" s="8" t="s">
        <v>22</v>
      </c>
      <c r="F167" s="12">
        <v>42917</v>
      </c>
      <c r="G167" s="33" cm="1">
        <f t="array" ref="G167">MAX(($E$2:$E$300000=E167)*$L$2:$L$300000)</f>
        <v>45084.31</v>
      </c>
      <c r="H167" s="14">
        <v>42961.572233796294</v>
      </c>
      <c r="J167" s="8"/>
      <c r="L167" s="7">
        <v>42961.572233796294</v>
      </c>
      <c r="M167" s="8">
        <v>1</v>
      </c>
      <c r="N167" t="s">
        <v>12</v>
      </c>
    </row>
    <row r="168" spans="1:14" x14ac:dyDescent="0.25">
      <c r="A168">
        <v>200</v>
      </c>
      <c r="B168" s="9"/>
      <c r="C168" s="9"/>
      <c r="D168" s="8" t="s">
        <v>0</v>
      </c>
      <c r="E168" s="8" t="s">
        <v>22</v>
      </c>
      <c r="F168" s="12">
        <v>42979</v>
      </c>
      <c r="G168" s="33" cm="1">
        <f t="array" ref="G168">MAX(($E$2:$E$300000=E168)*$L$2:$L$300000)</f>
        <v>45084.31</v>
      </c>
      <c r="H168" s="14">
        <v>42998.530613425923</v>
      </c>
      <c r="J168" s="8"/>
      <c r="L168" s="7">
        <v>42998.324814814812</v>
      </c>
      <c r="M168" s="8">
        <v>1</v>
      </c>
      <c r="N168" t="s">
        <v>12</v>
      </c>
    </row>
    <row r="169" spans="1:14" x14ac:dyDescent="0.25">
      <c r="A169">
        <v>200</v>
      </c>
      <c r="B169" s="9"/>
      <c r="C169" s="9"/>
      <c r="D169" s="8" t="s">
        <v>0</v>
      </c>
      <c r="E169" s="8" t="s">
        <v>22</v>
      </c>
      <c r="F169" s="12">
        <v>43282</v>
      </c>
      <c r="G169" s="33" cm="1">
        <f t="array" ref="G169">MAX(($E$2:$E$300000=E169)*$L$2:$L$300000)</f>
        <v>45084.31</v>
      </c>
      <c r="H169" s="14">
        <v>43325.34946759259</v>
      </c>
      <c r="J169" s="8"/>
      <c r="L169" s="7">
        <v>43325.34946759259</v>
      </c>
      <c r="M169" s="8">
        <v>1</v>
      </c>
      <c r="N169" t="s">
        <v>12</v>
      </c>
    </row>
    <row r="170" spans="1:14" x14ac:dyDescent="0.25">
      <c r="A170">
        <v>200</v>
      </c>
      <c r="B170" s="9"/>
      <c r="C170" s="9"/>
      <c r="D170" s="8" t="s">
        <v>0</v>
      </c>
      <c r="E170" s="8" t="s">
        <v>22</v>
      </c>
      <c r="F170" s="12">
        <v>43313</v>
      </c>
      <c r="G170" s="33" cm="1">
        <f t="array" ref="G170">MAX(($E$2:$E$300000=E170)*$L$2:$L$300000)</f>
        <v>45084.31</v>
      </c>
      <c r="H170" s="14">
        <v>43357.331041666665</v>
      </c>
      <c r="J170" s="8"/>
      <c r="L170" s="7">
        <v>43357.331041666665</v>
      </c>
      <c r="M170" s="8">
        <v>1</v>
      </c>
      <c r="N170" t="s">
        <v>12</v>
      </c>
    </row>
    <row r="171" spans="1:14" x14ac:dyDescent="0.25">
      <c r="A171">
        <v>200</v>
      </c>
      <c r="B171" s="9"/>
      <c r="C171" s="9"/>
      <c r="D171" s="8" t="s">
        <v>0</v>
      </c>
      <c r="E171" s="8" t="s">
        <v>22</v>
      </c>
      <c r="F171" s="12">
        <v>43952</v>
      </c>
      <c r="G171" s="33" cm="1">
        <f t="array" ref="G171">MAX(($E$2:$E$300000=E171)*$L$2:$L$300000)</f>
        <v>45084.31</v>
      </c>
      <c r="H171" s="14">
        <v>43992.599097222221</v>
      </c>
      <c r="J171" s="8"/>
      <c r="L171" s="7">
        <v>43992.599097222221</v>
      </c>
      <c r="M171" s="8">
        <v>1</v>
      </c>
      <c r="N171" t="s">
        <v>12</v>
      </c>
    </row>
    <row r="172" spans="1:14" x14ac:dyDescent="0.25">
      <c r="A172">
        <v>200</v>
      </c>
      <c r="B172" s="9"/>
      <c r="C172" s="9"/>
      <c r="D172" s="8" t="s">
        <v>0</v>
      </c>
      <c r="E172" s="8" t="s">
        <v>22</v>
      </c>
      <c r="F172" s="12">
        <v>44013</v>
      </c>
      <c r="G172" s="33" cm="1">
        <f t="array" ref="G172">MAX(($E$2:$E$300000=E172)*$L$2:$L$300000)</f>
        <v>45084.31</v>
      </c>
      <c r="H172" s="14">
        <v>44050.369444444441</v>
      </c>
      <c r="J172" s="8"/>
      <c r="L172" s="7">
        <v>44036.66982638889</v>
      </c>
      <c r="M172" s="8">
        <v>1</v>
      </c>
      <c r="N172" t="s">
        <v>12</v>
      </c>
    </row>
    <row r="173" spans="1:14" x14ac:dyDescent="0.25">
      <c r="A173">
        <v>200</v>
      </c>
      <c r="B173" s="9"/>
      <c r="C173" s="9"/>
      <c r="D173" s="8" t="s">
        <v>0</v>
      </c>
      <c r="E173" s="8" t="s">
        <v>22</v>
      </c>
      <c r="F173" s="12">
        <v>44013</v>
      </c>
      <c r="G173" s="33" cm="1">
        <f t="array" ref="G173">MAX(($E$2:$E$300000=E173)*$L$2:$L$300000)</f>
        <v>45084.31</v>
      </c>
      <c r="H173" s="14">
        <v>44050.369444444441</v>
      </c>
      <c r="J173" s="8"/>
      <c r="L173" s="7">
        <v>44050.369444444441</v>
      </c>
      <c r="M173" s="8">
        <v>1</v>
      </c>
      <c r="N173" t="s">
        <v>12</v>
      </c>
    </row>
    <row r="174" spans="1:14" x14ac:dyDescent="0.25">
      <c r="A174">
        <v>200</v>
      </c>
      <c r="B174" s="9"/>
      <c r="C174" s="9"/>
      <c r="D174" s="8" t="s">
        <v>0</v>
      </c>
      <c r="E174" s="8" t="s">
        <v>22</v>
      </c>
      <c r="F174" s="12">
        <v>44044</v>
      </c>
      <c r="G174" s="33" cm="1">
        <f t="array" ref="G174">MAX(($E$2:$E$300000=E174)*$L$2:$L$300000)</f>
        <v>45084.31</v>
      </c>
      <c r="H174" s="14">
        <v>44063.37027777778</v>
      </c>
      <c r="J174" s="8"/>
      <c r="L174" s="7">
        <v>44061.443865740737</v>
      </c>
      <c r="M174" s="8">
        <v>1</v>
      </c>
      <c r="N174" t="s">
        <v>12</v>
      </c>
    </row>
    <row r="175" spans="1:14" x14ac:dyDescent="0.25">
      <c r="A175">
        <v>200</v>
      </c>
      <c r="B175" s="9"/>
      <c r="C175" s="9"/>
      <c r="D175" s="8" t="s">
        <v>0</v>
      </c>
      <c r="E175" s="8" t="s">
        <v>22</v>
      </c>
      <c r="F175" s="12">
        <v>44197</v>
      </c>
      <c r="G175" s="33" cm="1">
        <f t="array" ref="G175">MAX(($E$2:$E$300000=E175)*$L$2:$L$300000)</f>
        <v>45084.31</v>
      </c>
      <c r="H175" s="14">
        <v>44230.554328703707</v>
      </c>
      <c r="J175" s="8"/>
      <c r="L175" s="7">
        <v>44229.465833333335</v>
      </c>
      <c r="M175" s="8">
        <v>1</v>
      </c>
      <c r="N175" t="s">
        <v>12</v>
      </c>
    </row>
    <row r="176" spans="1:14" x14ac:dyDescent="0.25">
      <c r="A176">
        <v>200</v>
      </c>
      <c r="B176" s="9"/>
      <c r="C176" s="9"/>
      <c r="D176" s="8" t="s">
        <v>0</v>
      </c>
      <c r="E176" s="8" t="s">
        <v>22</v>
      </c>
      <c r="F176" s="12">
        <v>44197</v>
      </c>
      <c r="G176" s="33" cm="1">
        <f t="array" ref="G176">MAX(($E$2:$E$300000=E176)*$L$2:$L$300000)</f>
        <v>45084.31</v>
      </c>
      <c r="H176" s="14">
        <v>44230.554328703707</v>
      </c>
      <c r="J176" s="8"/>
      <c r="L176" s="7">
        <v>44230.554328703707</v>
      </c>
      <c r="M176" s="8">
        <v>1</v>
      </c>
      <c r="N176" t="s">
        <v>12</v>
      </c>
    </row>
    <row r="177" spans="1:14" x14ac:dyDescent="0.25">
      <c r="A177">
        <v>200</v>
      </c>
      <c r="B177" s="9"/>
      <c r="C177" s="9"/>
      <c r="D177" s="8" t="s">
        <v>0</v>
      </c>
      <c r="E177" s="8" t="s">
        <v>22</v>
      </c>
      <c r="F177" s="12">
        <v>44197</v>
      </c>
      <c r="G177" s="33" cm="1">
        <f t="array" ref="G177">MAX(($E$2:$E$300000=E177)*$L$2:$L$300000)</f>
        <v>45084.31</v>
      </c>
      <c r="H177" s="14">
        <v>44230.554328703707</v>
      </c>
      <c r="J177" s="8"/>
      <c r="L177" s="7">
        <v>44230.554328703707</v>
      </c>
      <c r="M177" s="8">
        <v>2</v>
      </c>
      <c r="N177" t="s">
        <v>12</v>
      </c>
    </row>
    <row r="178" spans="1:14" x14ac:dyDescent="0.25">
      <c r="A178">
        <v>200</v>
      </c>
      <c r="B178" s="9"/>
      <c r="C178" s="9"/>
      <c r="D178" s="8" t="s">
        <v>0</v>
      </c>
      <c r="E178" s="8" t="s">
        <v>22</v>
      </c>
      <c r="F178" s="12">
        <v>44228</v>
      </c>
      <c r="G178" s="33" cm="1">
        <f t="array" ref="G178">MAX(($E$2:$E$300000=E178)*$L$2:$L$300000)</f>
        <v>45084.31</v>
      </c>
      <c r="H178" s="14">
        <v>44265.550775462965</v>
      </c>
      <c r="J178" s="8"/>
      <c r="L178" s="7">
        <v>44252.609918981485</v>
      </c>
      <c r="M178" s="8">
        <v>1</v>
      </c>
      <c r="N178" t="s">
        <v>12</v>
      </c>
    </row>
    <row r="179" spans="1:14" x14ac:dyDescent="0.25">
      <c r="A179">
        <v>200</v>
      </c>
      <c r="B179" s="9"/>
      <c r="C179" s="9"/>
      <c r="D179" s="8" t="s">
        <v>0</v>
      </c>
      <c r="E179" s="8" t="s">
        <v>22</v>
      </c>
      <c r="F179" s="12">
        <v>44228</v>
      </c>
      <c r="G179" s="33" cm="1">
        <f t="array" ref="G179">MAX(($E$2:$E$300000=E179)*$L$2:$L$300000)</f>
        <v>45084.31</v>
      </c>
      <c r="H179" s="14">
        <v>44265.550775462965</v>
      </c>
      <c r="J179" s="8"/>
      <c r="L179" s="7">
        <v>44265.550775462965</v>
      </c>
      <c r="M179" s="8">
        <v>1</v>
      </c>
      <c r="N179" t="s">
        <v>12</v>
      </c>
    </row>
    <row r="180" spans="1:14" x14ac:dyDescent="0.25">
      <c r="A180">
        <v>200</v>
      </c>
      <c r="B180" s="9"/>
      <c r="C180" s="9"/>
      <c r="D180" s="8" t="s">
        <v>0</v>
      </c>
      <c r="E180" s="8" t="s">
        <v>22</v>
      </c>
      <c r="F180" s="12">
        <v>44317</v>
      </c>
      <c r="G180" s="33" cm="1">
        <f t="array" ref="G180">MAX(($E$2:$E$300000=E180)*$L$2:$L$300000)</f>
        <v>45084.31</v>
      </c>
      <c r="H180" s="14">
        <v>44347.350960648146</v>
      </c>
      <c r="J180" s="8"/>
      <c r="L180" s="7">
        <v>44347.350960648146</v>
      </c>
      <c r="M180" s="8">
        <v>1</v>
      </c>
      <c r="N180" t="s">
        <v>12</v>
      </c>
    </row>
    <row r="181" spans="1:14" x14ac:dyDescent="0.25">
      <c r="A181">
        <v>200</v>
      </c>
      <c r="B181" s="9"/>
      <c r="C181" s="9"/>
      <c r="D181" s="8" t="s">
        <v>0</v>
      </c>
      <c r="E181" s="8" t="s">
        <v>22</v>
      </c>
      <c r="F181" s="12">
        <v>44470</v>
      </c>
      <c r="G181" s="33" cm="1">
        <f t="array" ref="G181">MAX(($E$2:$E$300000=E181)*$L$2:$L$300000)</f>
        <v>45084.31</v>
      </c>
      <c r="H181" s="14">
        <v>44498.315486111111</v>
      </c>
      <c r="J181" s="8"/>
      <c r="L181" s="7">
        <v>44498.315486111111</v>
      </c>
      <c r="M181" s="8">
        <v>1</v>
      </c>
      <c r="N181" t="s">
        <v>12</v>
      </c>
    </row>
    <row r="182" spans="1:14" x14ac:dyDescent="0.25">
      <c r="A182">
        <v>200</v>
      </c>
      <c r="B182" s="9"/>
      <c r="C182" s="9"/>
      <c r="D182" s="8" t="s">
        <v>0</v>
      </c>
      <c r="E182" s="8" t="s">
        <v>22</v>
      </c>
      <c r="F182" s="12">
        <v>44593</v>
      </c>
      <c r="G182" s="33" cm="1">
        <f t="array" ref="G182">MAX(($E$2:$E$300000=E182)*$L$2:$L$300000)</f>
        <v>45084.31</v>
      </c>
      <c r="H182" s="14">
        <v>44620.632731481484</v>
      </c>
      <c r="J182" s="8"/>
      <c r="L182" s="7">
        <v>44620.632731481484</v>
      </c>
      <c r="M182" s="8">
        <v>1</v>
      </c>
      <c r="N182" t="s">
        <v>12</v>
      </c>
    </row>
    <row r="183" spans="1:14" x14ac:dyDescent="0.25">
      <c r="A183">
        <v>200</v>
      </c>
      <c r="B183" s="9"/>
      <c r="C183" s="9"/>
      <c r="D183" s="8" t="s">
        <v>0</v>
      </c>
      <c r="E183" s="8" t="s">
        <v>22</v>
      </c>
      <c r="F183" s="12">
        <v>44621</v>
      </c>
      <c r="G183" s="33" cm="1">
        <f t="array" ref="G183">MAX(($E$2:$E$300000=E183)*$L$2:$L$300000)</f>
        <v>45084.31</v>
      </c>
      <c r="H183" s="14">
        <v>44655.434236111112</v>
      </c>
      <c r="J183" s="8"/>
      <c r="L183" s="7">
        <v>44655.434236111112</v>
      </c>
      <c r="M183" s="8">
        <v>1</v>
      </c>
      <c r="N183" t="s">
        <v>12</v>
      </c>
    </row>
    <row r="184" spans="1:14" x14ac:dyDescent="0.25">
      <c r="A184">
        <v>200</v>
      </c>
      <c r="B184" s="9"/>
      <c r="C184" s="9"/>
      <c r="D184" s="8" t="s">
        <v>0</v>
      </c>
      <c r="E184" s="8" t="s">
        <v>22</v>
      </c>
      <c r="F184" s="12">
        <v>44713</v>
      </c>
      <c r="G184" s="33" cm="1">
        <f t="array" ref="G184">MAX(($E$2:$E$300000=E184)*$L$2:$L$300000)</f>
        <v>45084.31</v>
      </c>
      <c r="H184" s="14">
        <v>44754.402430555558</v>
      </c>
      <c r="J184" s="8"/>
      <c r="L184" s="7">
        <v>44754.402430555558</v>
      </c>
      <c r="M184" s="8">
        <v>1</v>
      </c>
      <c r="N184" t="s">
        <v>12</v>
      </c>
    </row>
    <row r="185" spans="1:14" x14ac:dyDescent="0.25">
      <c r="A185">
        <v>200</v>
      </c>
      <c r="B185" s="9"/>
      <c r="C185" s="9"/>
      <c r="D185" s="8" t="s">
        <v>0</v>
      </c>
      <c r="E185" s="8" t="s">
        <v>22</v>
      </c>
      <c r="F185" s="12">
        <v>44986</v>
      </c>
      <c r="G185" s="33" cm="1">
        <f t="array" ref="G185">MAX(($E$2:$E$300000=E185)*$L$2:$L$300000)</f>
        <v>45084.31</v>
      </c>
      <c r="H185" s="14">
        <v>45021.349143518521</v>
      </c>
      <c r="J185" s="8"/>
      <c r="L185" s="7">
        <v>45021.349143518521</v>
      </c>
      <c r="M185" s="8">
        <v>1</v>
      </c>
      <c r="N185" t="s">
        <v>12</v>
      </c>
    </row>
    <row r="186" spans="1:14" x14ac:dyDescent="0.25">
      <c r="A186">
        <v>200</v>
      </c>
      <c r="B186" s="9"/>
      <c r="C186" s="9"/>
      <c r="D186" s="8" t="s">
        <v>0</v>
      </c>
      <c r="E186" s="8" t="s">
        <v>22</v>
      </c>
      <c r="F186" s="12">
        <v>45017</v>
      </c>
      <c r="G186" s="33" cm="1">
        <f t="array" ref="G186">MAX(($E$2:$E$300000=E186)*$L$2:$L$300000)</f>
        <v>45084.31</v>
      </c>
      <c r="H186" s="14">
        <v>45051.604710648149</v>
      </c>
      <c r="J186" s="8"/>
      <c r="L186" s="7">
        <v>45051.604710648149</v>
      </c>
      <c r="M186" s="8">
        <v>1</v>
      </c>
      <c r="N186" t="s">
        <v>12</v>
      </c>
    </row>
    <row r="187" spans="1:14" x14ac:dyDescent="0.25">
      <c r="A187">
        <v>200</v>
      </c>
      <c r="B187" s="9"/>
      <c r="C187" s="9"/>
      <c r="D187" s="8" t="s">
        <v>0</v>
      </c>
      <c r="E187" s="8" t="s">
        <v>22</v>
      </c>
      <c r="F187" s="12">
        <v>45047</v>
      </c>
      <c r="G187" s="33" cm="1">
        <f t="array" ref="G187">MAX(($E$2:$E$300000=E187)*$L$2:$L$300000)</f>
        <v>45084.31</v>
      </c>
      <c r="H187" s="14">
        <v>45084.31</v>
      </c>
      <c r="J187" s="8"/>
      <c r="L187" s="7">
        <v>45084.31</v>
      </c>
      <c r="M187" s="8">
        <v>1</v>
      </c>
      <c r="N187" t="s">
        <v>12</v>
      </c>
    </row>
    <row r="188" spans="1:14" x14ac:dyDescent="0.25">
      <c r="A188">
        <v>200</v>
      </c>
      <c r="B188" s="9"/>
      <c r="C188" s="9"/>
      <c r="D188" s="8" t="s">
        <v>0</v>
      </c>
      <c r="E188" s="8" t="s">
        <v>23</v>
      </c>
      <c r="F188" s="12">
        <v>44105</v>
      </c>
      <c r="G188" s="33" cm="1">
        <f t="array" ref="G188">MAX(($E$2:$E$300000=E188)*$L$2:$L$300000)</f>
        <v>44130.461678240739</v>
      </c>
      <c r="H188" s="14">
        <v>44130.461678240739</v>
      </c>
      <c r="J188" s="8"/>
      <c r="L188" s="7">
        <v>44130.461678240739</v>
      </c>
      <c r="M188" s="8">
        <v>1</v>
      </c>
      <c r="N188" t="s">
        <v>12</v>
      </c>
    </row>
    <row r="189" spans="1:14" x14ac:dyDescent="0.25">
      <c r="A189">
        <v>200</v>
      </c>
      <c r="B189" s="9"/>
      <c r="C189" s="9"/>
      <c r="D189" s="8" t="s">
        <v>0</v>
      </c>
      <c r="E189" s="8" t="s">
        <v>23</v>
      </c>
      <c r="F189" s="12">
        <v>44105</v>
      </c>
      <c r="G189" s="33" cm="1">
        <f t="array" ref="G189">MAX(($E$2:$E$300000=E189)*$L$2:$L$300000)</f>
        <v>44130.461678240739</v>
      </c>
      <c r="H189" s="14">
        <v>44130.461678240739</v>
      </c>
      <c r="J189" s="8"/>
      <c r="L189" s="7">
        <v>44130.461678240739</v>
      </c>
      <c r="M189" s="8">
        <v>2</v>
      </c>
      <c r="N189" t="s">
        <v>12</v>
      </c>
    </row>
    <row r="190" spans="1:14" x14ac:dyDescent="0.25">
      <c r="A190">
        <v>200</v>
      </c>
      <c r="B190" s="9"/>
      <c r="C190" s="9"/>
      <c r="D190" s="8" t="s">
        <v>0</v>
      </c>
      <c r="E190" s="8" t="s">
        <v>23</v>
      </c>
      <c r="F190" s="12">
        <v>44105</v>
      </c>
      <c r="G190" s="33" cm="1">
        <f t="array" ref="G190">MAX(($E$2:$E$300000=E190)*$L$2:$L$300000)</f>
        <v>44130.461678240739</v>
      </c>
      <c r="H190" s="14">
        <v>44130.461678240739</v>
      </c>
      <c r="J190" s="8"/>
      <c r="L190" s="7">
        <v>44130.461678240739</v>
      </c>
      <c r="M190" s="8">
        <v>3</v>
      </c>
      <c r="N190" t="s">
        <v>12</v>
      </c>
    </row>
    <row r="191" spans="1:14" x14ac:dyDescent="0.25">
      <c r="A191">
        <v>200</v>
      </c>
      <c r="B191" s="9"/>
      <c r="C191" s="9"/>
      <c r="D191" s="8" t="s">
        <v>0</v>
      </c>
      <c r="E191" s="8" t="s">
        <v>23</v>
      </c>
      <c r="F191" s="12">
        <v>44105</v>
      </c>
      <c r="G191" s="33" cm="1">
        <f t="array" ref="G191">MAX(($E$2:$E$300000=E191)*$L$2:$L$300000)</f>
        <v>44130.461678240739</v>
      </c>
      <c r="H191" s="14">
        <v>44130.461678240739</v>
      </c>
      <c r="J191" s="8"/>
      <c r="L191" s="7">
        <v>44130.461678240739</v>
      </c>
      <c r="M191" s="8">
        <v>4</v>
      </c>
      <c r="N191" t="s">
        <v>12</v>
      </c>
    </row>
    <row r="192" spans="1:14" x14ac:dyDescent="0.25">
      <c r="A192">
        <v>200</v>
      </c>
      <c r="B192" s="9"/>
      <c r="C192" s="9"/>
      <c r="D192" s="8" t="s">
        <v>0</v>
      </c>
      <c r="E192" s="8" t="s">
        <v>23</v>
      </c>
      <c r="F192" s="12">
        <v>44105</v>
      </c>
      <c r="G192" s="33" cm="1">
        <f t="array" ref="G192">MAX(($E$2:$E$300000=E192)*$L$2:$L$300000)</f>
        <v>44130.461678240739</v>
      </c>
      <c r="H192" s="14">
        <v>44130.461678240739</v>
      </c>
      <c r="J192" s="8"/>
      <c r="L192" s="7">
        <v>44130.461678240739</v>
      </c>
      <c r="M192" s="8">
        <v>5</v>
      </c>
      <c r="N192" t="s">
        <v>12</v>
      </c>
    </row>
    <row r="193" spans="1:14" x14ac:dyDescent="0.25">
      <c r="A193">
        <v>200</v>
      </c>
      <c r="B193" s="9"/>
      <c r="C193" s="9"/>
      <c r="D193" s="8" t="s">
        <v>0</v>
      </c>
      <c r="E193" s="8" t="s">
        <v>23</v>
      </c>
      <c r="F193" s="12">
        <v>44105</v>
      </c>
      <c r="G193" s="33" cm="1">
        <f t="array" ref="G193">MAX(($E$2:$E$300000=E193)*$L$2:$L$300000)</f>
        <v>44130.461678240739</v>
      </c>
      <c r="H193" s="14">
        <v>44130.461678240739</v>
      </c>
      <c r="J193" s="8"/>
      <c r="L193" s="7">
        <v>44130.461678240739</v>
      </c>
      <c r="M193" s="8">
        <v>6</v>
      </c>
      <c r="N193" t="s">
        <v>12</v>
      </c>
    </row>
    <row r="194" spans="1:14" x14ac:dyDescent="0.25">
      <c r="A194">
        <v>200</v>
      </c>
      <c r="B194" s="9"/>
      <c r="C194" s="9"/>
      <c r="D194" s="8" t="s">
        <v>0</v>
      </c>
      <c r="E194" s="8" t="s">
        <v>23</v>
      </c>
      <c r="F194" s="12">
        <v>44105</v>
      </c>
      <c r="G194" s="33" cm="1">
        <f t="array" ref="G194">MAX(($E$2:$E$300000=E194)*$L$2:$L$300000)</f>
        <v>44130.461678240739</v>
      </c>
      <c r="H194" s="14">
        <v>44130.461678240739</v>
      </c>
      <c r="J194" s="8"/>
      <c r="L194" s="7">
        <v>44130.461678240739</v>
      </c>
      <c r="M194" s="8">
        <v>7</v>
      </c>
      <c r="N194" t="s">
        <v>12</v>
      </c>
    </row>
    <row r="195" spans="1:14" x14ac:dyDescent="0.25">
      <c r="A195">
        <v>200</v>
      </c>
      <c r="B195" s="9"/>
      <c r="C195" s="9"/>
      <c r="D195" s="8" t="s">
        <v>0</v>
      </c>
      <c r="E195" s="8" t="s">
        <v>23</v>
      </c>
      <c r="F195" s="12">
        <v>44105</v>
      </c>
      <c r="G195" s="33" cm="1">
        <f t="array" ref="G195">MAX(($E$2:$E$300000=E195)*$L$2:$L$300000)</f>
        <v>44130.461678240739</v>
      </c>
      <c r="H195" s="14">
        <v>44130.461678240739</v>
      </c>
      <c r="J195" s="8"/>
      <c r="L195" s="7">
        <v>44130.461678240739</v>
      </c>
      <c r="M195" s="8">
        <v>8</v>
      </c>
      <c r="N195" t="s">
        <v>12</v>
      </c>
    </row>
    <row r="196" spans="1:14" x14ac:dyDescent="0.25">
      <c r="A196">
        <v>200</v>
      </c>
      <c r="B196" s="9"/>
      <c r="C196" s="9"/>
      <c r="D196" s="8" t="s">
        <v>0</v>
      </c>
      <c r="E196" s="8" t="s">
        <v>23</v>
      </c>
      <c r="F196" s="12">
        <v>44105</v>
      </c>
      <c r="G196" s="33" cm="1">
        <f t="array" ref="G196">MAX(($E$2:$E$300000=E196)*$L$2:$L$300000)</f>
        <v>44130.461678240739</v>
      </c>
      <c r="H196" s="14">
        <v>44130.461678240739</v>
      </c>
      <c r="J196" s="8"/>
      <c r="L196" s="7">
        <v>44130.461678240739</v>
      </c>
      <c r="M196" s="8">
        <v>9</v>
      </c>
      <c r="N196" t="s">
        <v>12</v>
      </c>
    </row>
    <row r="197" spans="1:14" x14ac:dyDescent="0.25">
      <c r="A197">
        <v>200</v>
      </c>
      <c r="B197" s="9"/>
      <c r="C197" s="9"/>
      <c r="D197" s="8" t="s">
        <v>0</v>
      </c>
      <c r="E197" s="8" t="s">
        <v>23</v>
      </c>
      <c r="F197" s="12">
        <v>44105</v>
      </c>
      <c r="G197" s="33" cm="1">
        <f t="array" ref="G197">MAX(($E$2:$E$300000=E197)*$L$2:$L$300000)</f>
        <v>44130.461678240739</v>
      </c>
      <c r="H197" s="14">
        <v>44130.461678240739</v>
      </c>
      <c r="J197" s="8"/>
      <c r="L197" s="7">
        <v>44130.461678240739</v>
      </c>
      <c r="M197" s="8">
        <v>10</v>
      </c>
      <c r="N197" t="s">
        <v>12</v>
      </c>
    </row>
    <row r="198" spans="1:14" x14ac:dyDescent="0.25">
      <c r="A198">
        <v>200</v>
      </c>
      <c r="B198" s="9"/>
      <c r="C198" s="9"/>
      <c r="D198" s="8" t="s">
        <v>0</v>
      </c>
      <c r="E198" s="8" t="s">
        <v>23</v>
      </c>
      <c r="F198" s="12">
        <v>44105</v>
      </c>
      <c r="G198" s="33" cm="1">
        <f t="array" ref="G198">MAX(($E$2:$E$300000=E198)*$L$2:$L$300000)</f>
        <v>44130.461678240739</v>
      </c>
      <c r="H198" s="14">
        <v>44130.461678240739</v>
      </c>
      <c r="J198" s="8"/>
      <c r="L198" s="7">
        <v>44130.461678240739</v>
      </c>
      <c r="M198" s="8">
        <v>11</v>
      </c>
      <c r="N198" t="s">
        <v>12</v>
      </c>
    </row>
    <row r="199" spans="1:14" x14ac:dyDescent="0.25">
      <c r="A199">
        <v>200</v>
      </c>
      <c r="B199" s="9"/>
      <c r="C199" s="9"/>
      <c r="D199" s="8" t="s">
        <v>0</v>
      </c>
      <c r="E199" s="8" t="s">
        <v>23</v>
      </c>
      <c r="F199" s="12">
        <v>44105</v>
      </c>
      <c r="G199" s="33" cm="1">
        <f t="array" ref="G199">MAX(($E$2:$E$300000=E199)*$L$2:$L$300000)</f>
        <v>44130.461678240739</v>
      </c>
      <c r="H199" s="14">
        <v>44130.461678240739</v>
      </c>
      <c r="J199" s="8"/>
      <c r="L199" s="7">
        <v>44130.461678240739</v>
      </c>
      <c r="M199" s="8">
        <v>12</v>
      </c>
      <c r="N199" t="s">
        <v>12</v>
      </c>
    </row>
    <row r="200" spans="1:14" x14ac:dyDescent="0.25">
      <c r="A200">
        <v>200</v>
      </c>
      <c r="B200" s="9"/>
      <c r="C200" s="9"/>
      <c r="D200" s="8" t="s">
        <v>0</v>
      </c>
      <c r="E200" s="8" t="s">
        <v>23</v>
      </c>
      <c r="F200" s="12">
        <v>44105</v>
      </c>
      <c r="G200" s="33" cm="1">
        <f t="array" ref="G200">MAX(($E$2:$E$300000=E200)*$L$2:$L$300000)</f>
        <v>44130.461678240739</v>
      </c>
      <c r="H200" s="14">
        <v>44130.461678240739</v>
      </c>
      <c r="J200" s="8"/>
      <c r="L200" s="7">
        <v>44130.461678240739</v>
      </c>
      <c r="M200" s="8">
        <v>13</v>
      </c>
      <c r="N200" t="s">
        <v>12</v>
      </c>
    </row>
    <row r="201" spans="1:14" x14ac:dyDescent="0.25">
      <c r="A201">
        <v>200</v>
      </c>
      <c r="B201" s="9"/>
      <c r="C201" s="9"/>
      <c r="D201" s="8" t="s">
        <v>0</v>
      </c>
      <c r="E201" s="8" t="s">
        <v>23</v>
      </c>
      <c r="F201" s="12">
        <v>44105</v>
      </c>
      <c r="G201" s="33" cm="1">
        <f t="array" ref="G201">MAX(($E$2:$E$300000=E201)*$L$2:$L$300000)</f>
        <v>44130.461678240739</v>
      </c>
      <c r="H201" s="14">
        <v>44130.461678240739</v>
      </c>
      <c r="J201" s="8"/>
      <c r="L201" s="7">
        <v>44130.461678240739</v>
      </c>
      <c r="M201" s="8">
        <v>14</v>
      </c>
      <c r="N201" t="s">
        <v>12</v>
      </c>
    </row>
    <row r="202" spans="1:14" x14ac:dyDescent="0.25">
      <c r="A202">
        <v>200</v>
      </c>
      <c r="B202" s="9"/>
      <c r="C202" s="9"/>
      <c r="D202" s="8" t="s">
        <v>0</v>
      </c>
      <c r="E202" s="8" t="s">
        <v>23</v>
      </c>
      <c r="F202" s="12">
        <v>44105</v>
      </c>
      <c r="G202" s="33" cm="1">
        <f t="array" ref="G202">MAX(($E$2:$E$300000=E202)*$L$2:$L$300000)</f>
        <v>44130.461678240739</v>
      </c>
      <c r="H202" s="14">
        <v>44130.461678240739</v>
      </c>
      <c r="J202" s="8"/>
      <c r="L202" s="7">
        <v>44130.461678240739</v>
      </c>
      <c r="M202" s="8">
        <v>15</v>
      </c>
      <c r="N202" t="s">
        <v>12</v>
      </c>
    </row>
    <row r="203" spans="1:14" x14ac:dyDescent="0.25">
      <c r="A203">
        <v>200</v>
      </c>
      <c r="B203" s="9"/>
      <c r="C203" s="9"/>
      <c r="D203" s="8" t="s">
        <v>0</v>
      </c>
      <c r="E203" s="8" t="s">
        <v>23</v>
      </c>
      <c r="F203" s="12">
        <v>44105</v>
      </c>
      <c r="G203" s="33" cm="1">
        <f t="array" ref="G203">MAX(($E$2:$E$300000=E203)*$L$2:$L$300000)</f>
        <v>44130.461678240739</v>
      </c>
      <c r="H203" s="14">
        <v>44130.461678240739</v>
      </c>
      <c r="J203" s="8"/>
      <c r="L203" s="7">
        <v>44130.461678240739</v>
      </c>
      <c r="M203" s="8">
        <v>16</v>
      </c>
      <c r="N203" t="s">
        <v>12</v>
      </c>
    </row>
    <row r="204" spans="1:14" x14ac:dyDescent="0.25">
      <c r="A204">
        <v>200</v>
      </c>
      <c r="B204" s="9"/>
      <c r="C204" s="9"/>
      <c r="D204" s="8" t="s">
        <v>0</v>
      </c>
      <c r="E204" s="8" t="s">
        <v>23</v>
      </c>
      <c r="F204" s="12">
        <v>44105</v>
      </c>
      <c r="G204" s="33" cm="1">
        <f t="array" ref="G204">MAX(($E$2:$E$300000=E204)*$L$2:$L$300000)</f>
        <v>44130.461678240739</v>
      </c>
      <c r="H204" s="14">
        <v>44130.461678240739</v>
      </c>
      <c r="J204" s="8"/>
      <c r="L204" s="7">
        <v>44130.461678240739</v>
      </c>
      <c r="M204" s="8">
        <v>17</v>
      </c>
      <c r="N204" t="s">
        <v>12</v>
      </c>
    </row>
    <row r="205" spans="1:14" x14ac:dyDescent="0.25">
      <c r="A205">
        <v>200</v>
      </c>
      <c r="B205" s="9"/>
      <c r="C205" s="9"/>
      <c r="D205" s="8" t="s">
        <v>0</v>
      </c>
      <c r="E205" s="8" t="s">
        <v>23</v>
      </c>
      <c r="F205" s="12">
        <v>44105</v>
      </c>
      <c r="G205" s="33" cm="1">
        <f t="array" ref="G205">MAX(($E$2:$E$300000=E205)*$L$2:$L$300000)</f>
        <v>44130.461678240739</v>
      </c>
      <c r="H205" s="14">
        <v>44130.461678240739</v>
      </c>
      <c r="J205" s="8"/>
      <c r="L205" s="7">
        <v>44130.461678240739</v>
      </c>
      <c r="M205" s="8">
        <v>18</v>
      </c>
      <c r="N205" t="s">
        <v>12</v>
      </c>
    </row>
    <row r="206" spans="1:14" x14ac:dyDescent="0.25">
      <c r="A206">
        <v>200</v>
      </c>
      <c r="B206" s="9"/>
      <c r="C206" s="9"/>
      <c r="D206" s="8" t="s">
        <v>0</v>
      </c>
      <c r="E206" s="8" t="s">
        <v>23</v>
      </c>
      <c r="F206" s="12">
        <v>44105</v>
      </c>
      <c r="G206" s="33" cm="1">
        <f t="array" ref="G206">MAX(($E$2:$E$300000=E206)*$L$2:$L$300000)</f>
        <v>44130.461678240739</v>
      </c>
      <c r="H206" s="14">
        <v>44130.461678240739</v>
      </c>
      <c r="J206" s="8"/>
      <c r="L206" s="7">
        <v>44130.461678240739</v>
      </c>
      <c r="M206" s="8">
        <v>19</v>
      </c>
      <c r="N206" t="s">
        <v>12</v>
      </c>
    </row>
    <row r="207" spans="1:14" x14ac:dyDescent="0.25">
      <c r="A207">
        <v>200</v>
      </c>
      <c r="B207" s="9"/>
      <c r="C207" s="9"/>
      <c r="D207" s="8" t="s">
        <v>0</v>
      </c>
      <c r="E207" s="8" t="s">
        <v>23</v>
      </c>
      <c r="F207" s="12">
        <v>44105</v>
      </c>
      <c r="G207" s="33" cm="1">
        <f t="array" ref="G207">MAX(($E$2:$E$300000=E207)*$L$2:$L$300000)</f>
        <v>44130.461678240739</v>
      </c>
      <c r="H207" s="14">
        <v>44130.461678240739</v>
      </c>
      <c r="J207" s="8"/>
      <c r="L207" s="7">
        <v>44130.461678240739</v>
      </c>
      <c r="M207" s="8">
        <v>20</v>
      </c>
      <c r="N207" t="s">
        <v>12</v>
      </c>
    </row>
    <row r="208" spans="1:14" x14ac:dyDescent="0.25">
      <c r="A208">
        <v>200</v>
      </c>
      <c r="B208" s="9"/>
      <c r="C208" s="9"/>
      <c r="D208" s="8" t="s">
        <v>0</v>
      </c>
      <c r="E208" s="8" t="s">
        <v>23</v>
      </c>
      <c r="F208" s="12">
        <v>44105</v>
      </c>
      <c r="G208" s="33" cm="1">
        <f t="array" ref="G208">MAX(($E$2:$E$300000=E208)*$L$2:$L$300000)</f>
        <v>44130.461678240739</v>
      </c>
      <c r="H208" s="14">
        <v>44130.461678240739</v>
      </c>
      <c r="J208" s="8"/>
      <c r="L208" s="7">
        <v>44130.461678240739</v>
      </c>
      <c r="M208" s="8">
        <v>21</v>
      </c>
      <c r="N208" t="s">
        <v>12</v>
      </c>
    </row>
    <row r="209" spans="1:14" x14ac:dyDescent="0.25">
      <c r="A209">
        <v>200</v>
      </c>
      <c r="B209" s="9"/>
      <c r="C209" s="9"/>
      <c r="D209" s="8" t="s">
        <v>0</v>
      </c>
      <c r="E209" s="8" t="s">
        <v>23</v>
      </c>
      <c r="F209" s="12">
        <v>44105</v>
      </c>
      <c r="G209" s="33" cm="1">
        <f t="array" ref="G209">MAX(($E$2:$E$300000=E209)*$L$2:$L$300000)</f>
        <v>44130.461678240739</v>
      </c>
      <c r="H209" s="14">
        <v>44130.461678240739</v>
      </c>
      <c r="J209" s="8"/>
      <c r="L209" s="7">
        <v>44130.461678240739</v>
      </c>
      <c r="M209" s="8">
        <v>22</v>
      </c>
      <c r="N209" t="s">
        <v>12</v>
      </c>
    </row>
    <row r="210" spans="1:14" x14ac:dyDescent="0.25">
      <c r="A210">
        <v>200</v>
      </c>
      <c r="B210" s="9"/>
      <c r="C210" s="9"/>
      <c r="D210" s="8" t="s">
        <v>0</v>
      </c>
      <c r="E210" s="8" t="s">
        <v>23</v>
      </c>
      <c r="F210" s="12">
        <v>44105</v>
      </c>
      <c r="G210" s="33" cm="1">
        <f t="array" ref="G210">MAX(($E$2:$E$300000=E210)*$L$2:$L$300000)</f>
        <v>44130.461678240739</v>
      </c>
      <c r="H210" s="14">
        <v>44130.461678240739</v>
      </c>
      <c r="J210" s="8"/>
      <c r="L210" s="7">
        <v>44130.461678240739</v>
      </c>
      <c r="M210" s="8">
        <v>23</v>
      </c>
      <c r="N210" t="s">
        <v>12</v>
      </c>
    </row>
    <row r="211" spans="1:14" x14ac:dyDescent="0.25">
      <c r="A211">
        <v>200</v>
      </c>
      <c r="B211" s="9"/>
      <c r="C211" s="9"/>
      <c r="D211" s="8" t="s">
        <v>0</v>
      </c>
      <c r="E211" s="8" t="s">
        <v>23</v>
      </c>
      <c r="F211" s="12">
        <v>44105</v>
      </c>
      <c r="G211" s="33" cm="1">
        <f t="array" ref="G211">MAX(($E$2:$E$300000=E211)*$L$2:$L$300000)</f>
        <v>44130.461678240739</v>
      </c>
      <c r="H211" s="14">
        <v>44130.461678240739</v>
      </c>
      <c r="J211" s="8"/>
      <c r="L211" s="7">
        <v>44130.461678240739</v>
      </c>
      <c r="M211" s="8">
        <v>24</v>
      </c>
      <c r="N211" t="s">
        <v>12</v>
      </c>
    </row>
    <row r="212" spans="1:14" x14ac:dyDescent="0.25">
      <c r="A212">
        <v>200</v>
      </c>
      <c r="B212" s="9"/>
      <c r="C212" s="9"/>
      <c r="D212" s="8" t="s">
        <v>0</v>
      </c>
      <c r="E212" s="8" t="s">
        <v>23</v>
      </c>
      <c r="F212" s="12">
        <v>44105</v>
      </c>
      <c r="G212" s="33" cm="1">
        <f t="array" ref="G212">MAX(($E$2:$E$300000=E212)*$L$2:$L$300000)</f>
        <v>44130.461678240739</v>
      </c>
      <c r="H212" s="14">
        <v>44130.461678240739</v>
      </c>
      <c r="J212" s="8"/>
      <c r="L212" s="7">
        <v>44130.461678240739</v>
      </c>
      <c r="M212" s="8">
        <v>25</v>
      </c>
      <c r="N212" t="s">
        <v>12</v>
      </c>
    </row>
    <row r="213" spans="1:14" x14ac:dyDescent="0.25">
      <c r="A213">
        <v>200</v>
      </c>
      <c r="B213" s="9"/>
      <c r="C213" s="9"/>
      <c r="D213" s="8" t="s">
        <v>0</v>
      </c>
      <c r="E213" s="8" t="s">
        <v>23</v>
      </c>
      <c r="F213" s="12">
        <v>44105</v>
      </c>
      <c r="G213" s="33" cm="1">
        <f t="array" ref="G213">MAX(($E$2:$E$300000=E213)*$L$2:$L$300000)</f>
        <v>44130.461678240739</v>
      </c>
      <c r="H213" s="14">
        <v>44130.461678240739</v>
      </c>
      <c r="J213" s="8"/>
      <c r="L213" s="7">
        <v>44130.461678240739</v>
      </c>
      <c r="M213" s="8">
        <v>26</v>
      </c>
      <c r="N213" t="s">
        <v>12</v>
      </c>
    </row>
    <row r="214" spans="1:14" x14ac:dyDescent="0.25">
      <c r="A214">
        <v>200</v>
      </c>
      <c r="B214" s="9"/>
      <c r="C214" s="9"/>
      <c r="D214" s="8" t="s">
        <v>0</v>
      </c>
      <c r="E214" s="8" t="s">
        <v>23</v>
      </c>
      <c r="F214" s="12">
        <v>44105</v>
      </c>
      <c r="G214" s="33" cm="1">
        <f t="array" ref="G214">MAX(($E$2:$E$300000=E214)*$L$2:$L$300000)</f>
        <v>44130.461678240739</v>
      </c>
      <c r="H214" s="14">
        <v>44130.461678240739</v>
      </c>
      <c r="J214" s="8"/>
      <c r="L214" s="7">
        <v>44130.461678240739</v>
      </c>
      <c r="M214" s="8">
        <v>27</v>
      </c>
      <c r="N214" t="s">
        <v>12</v>
      </c>
    </row>
    <row r="215" spans="1:14" x14ac:dyDescent="0.25">
      <c r="A215">
        <v>200</v>
      </c>
      <c r="B215" s="9"/>
      <c r="C215" s="9"/>
      <c r="D215" s="8" t="s">
        <v>0</v>
      </c>
      <c r="E215" s="8" t="s">
        <v>23</v>
      </c>
      <c r="F215" s="12">
        <v>44105</v>
      </c>
      <c r="G215" s="33" cm="1">
        <f t="array" ref="G215">MAX(($E$2:$E$300000=E215)*$L$2:$L$300000)</f>
        <v>44130.461678240739</v>
      </c>
      <c r="H215" s="14">
        <v>44130.461678240739</v>
      </c>
      <c r="J215" s="8"/>
      <c r="L215" s="7">
        <v>44130.461678240739</v>
      </c>
      <c r="M215" s="8">
        <v>28</v>
      </c>
      <c r="N215" t="s">
        <v>12</v>
      </c>
    </row>
    <row r="216" spans="1:14" x14ac:dyDescent="0.25">
      <c r="A216">
        <v>200</v>
      </c>
      <c r="B216" s="9"/>
      <c r="C216" s="9"/>
      <c r="D216" s="8" t="s">
        <v>0</v>
      </c>
      <c r="E216" s="8" t="s">
        <v>23</v>
      </c>
      <c r="F216" s="12">
        <v>44105</v>
      </c>
      <c r="G216" s="33" cm="1">
        <f t="array" ref="G216">MAX(($E$2:$E$300000=E216)*$L$2:$L$300000)</f>
        <v>44130.461678240739</v>
      </c>
      <c r="H216" s="14">
        <v>44130.461678240739</v>
      </c>
      <c r="J216" s="8"/>
      <c r="L216" s="7">
        <v>44130.461678240739</v>
      </c>
      <c r="M216" s="8">
        <v>29</v>
      </c>
      <c r="N216" t="s">
        <v>12</v>
      </c>
    </row>
    <row r="217" spans="1:14" x14ac:dyDescent="0.25">
      <c r="A217">
        <v>200</v>
      </c>
      <c r="B217" s="9"/>
      <c r="C217" s="9"/>
      <c r="D217" s="8" t="s">
        <v>0</v>
      </c>
      <c r="E217" s="8" t="s">
        <v>23</v>
      </c>
      <c r="F217" s="12">
        <v>44105</v>
      </c>
      <c r="G217" s="33" cm="1">
        <f t="array" ref="G217">MAX(($E$2:$E$300000=E217)*$L$2:$L$300000)</f>
        <v>44130.461678240739</v>
      </c>
      <c r="H217" s="14">
        <v>44130.461678240739</v>
      </c>
      <c r="J217" s="8"/>
      <c r="L217" s="7">
        <v>44130.461678240739</v>
      </c>
      <c r="M217" s="8">
        <v>30</v>
      </c>
      <c r="N217" t="s">
        <v>12</v>
      </c>
    </row>
    <row r="218" spans="1:14" x14ac:dyDescent="0.25">
      <c r="A218">
        <v>200</v>
      </c>
      <c r="B218" s="9"/>
      <c r="C218" s="9"/>
      <c r="D218" s="8" t="s">
        <v>0</v>
      </c>
      <c r="E218" s="8" t="s">
        <v>23</v>
      </c>
      <c r="F218" s="12">
        <v>44105</v>
      </c>
      <c r="G218" s="33" cm="1">
        <f t="array" ref="G218">MAX(($E$2:$E$300000=E218)*$L$2:$L$300000)</f>
        <v>44130.461678240739</v>
      </c>
      <c r="H218" s="14">
        <v>44130.461678240739</v>
      </c>
      <c r="J218" s="8"/>
      <c r="L218" s="7">
        <v>44130.461678240739</v>
      </c>
      <c r="M218" s="8">
        <v>31</v>
      </c>
      <c r="N218" t="s">
        <v>12</v>
      </c>
    </row>
    <row r="219" spans="1:14" x14ac:dyDescent="0.25">
      <c r="A219">
        <v>200</v>
      </c>
      <c r="B219" s="9"/>
      <c r="C219" s="9"/>
      <c r="D219" s="8" t="s">
        <v>0</v>
      </c>
      <c r="E219" s="8" t="s">
        <v>23</v>
      </c>
      <c r="F219" s="12">
        <v>44105</v>
      </c>
      <c r="G219" s="33" cm="1">
        <f t="array" ref="G219">MAX(($E$2:$E$300000=E219)*$L$2:$L$300000)</f>
        <v>44130.461678240739</v>
      </c>
      <c r="H219" s="14">
        <v>44130.461678240739</v>
      </c>
      <c r="J219" s="8"/>
      <c r="L219" s="7">
        <v>44130.461678240739</v>
      </c>
      <c r="M219" s="8">
        <v>32</v>
      </c>
      <c r="N219" t="s">
        <v>12</v>
      </c>
    </row>
    <row r="220" spans="1:14" x14ac:dyDescent="0.25">
      <c r="A220">
        <v>200</v>
      </c>
      <c r="B220" s="9"/>
      <c r="C220" s="9"/>
      <c r="D220" s="8" t="s">
        <v>0</v>
      </c>
      <c r="E220" s="8" t="s">
        <v>23</v>
      </c>
      <c r="F220" s="12">
        <v>44105</v>
      </c>
      <c r="G220" s="33" cm="1">
        <f t="array" ref="G220">MAX(($E$2:$E$300000=E220)*$L$2:$L$300000)</f>
        <v>44130.461678240739</v>
      </c>
      <c r="H220" s="14">
        <v>44130.461678240739</v>
      </c>
      <c r="J220" s="8"/>
      <c r="L220" s="7">
        <v>44130.461678240739</v>
      </c>
      <c r="M220" s="8">
        <v>33</v>
      </c>
      <c r="N220" t="s">
        <v>12</v>
      </c>
    </row>
    <row r="221" spans="1:14" x14ac:dyDescent="0.25">
      <c r="A221">
        <v>200</v>
      </c>
      <c r="B221" s="9"/>
      <c r="C221" s="9"/>
      <c r="D221" s="8" t="s">
        <v>0</v>
      </c>
      <c r="E221" s="8" t="s">
        <v>23</v>
      </c>
      <c r="F221" s="12">
        <v>44105</v>
      </c>
      <c r="G221" s="33" cm="1">
        <f t="array" ref="G221">MAX(($E$2:$E$300000=E221)*$L$2:$L$300000)</f>
        <v>44130.461678240739</v>
      </c>
      <c r="H221" s="14">
        <v>44130.461678240739</v>
      </c>
      <c r="J221" s="8"/>
      <c r="L221" s="7">
        <v>44130.461678240739</v>
      </c>
      <c r="M221" s="8">
        <v>34</v>
      </c>
      <c r="N221" t="s">
        <v>12</v>
      </c>
    </row>
    <row r="222" spans="1:14" x14ac:dyDescent="0.25">
      <c r="A222">
        <v>200</v>
      </c>
      <c r="B222" s="9"/>
      <c r="C222" s="9"/>
      <c r="D222" s="8" t="s">
        <v>0</v>
      </c>
      <c r="E222" s="8" t="s">
        <v>23</v>
      </c>
      <c r="F222" s="12">
        <v>44105</v>
      </c>
      <c r="G222" s="33" cm="1">
        <f t="array" ref="G222">MAX(($E$2:$E$300000=E222)*$L$2:$L$300000)</f>
        <v>44130.461678240739</v>
      </c>
      <c r="H222" s="14">
        <v>44130.461678240739</v>
      </c>
      <c r="J222" s="8"/>
      <c r="L222" s="7">
        <v>44130.461678240739</v>
      </c>
      <c r="M222" s="8">
        <v>35</v>
      </c>
      <c r="N222" t="s">
        <v>12</v>
      </c>
    </row>
    <row r="223" spans="1:14" x14ac:dyDescent="0.25">
      <c r="A223">
        <v>200</v>
      </c>
      <c r="B223" s="9"/>
      <c r="C223" s="9"/>
      <c r="D223" s="8" t="s">
        <v>0</v>
      </c>
      <c r="E223" s="8" t="s">
        <v>23</v>
      </c>
      <c r="F223" s="12">
        <v>44105</v>
      </c>
      <c r="G223" s="33" cm="1">
        <f t="array" ref="G223">MAX(($E$2:$E$300000=E223)*$L$2:$L$300000)</f>
        <v>44130.461678240739</v>
      </c>
      <c r="H223" s="14">
        <v>44130.461678240739</v>
      </c>
      <c r="J223" s="8"/>
      <c r="L223" s="7">
        <v>44130.461678240739</v>
      </c>
      <c r="M223" s="8">
        <v>36</v>
      </c>
      <c r="N223" t="s">
        <v>12</v>
      </c>
    </row>
    <row r="224" spans="1:14" x14ac:dyDescent="0.25">
      <c r="A224">
        <v>200</v>
      </c>
      <c r="B224" s="9"/>
      <c r="C224" s="9"/>
      <c r="D224" s="8" t="s">
        <v>0</v>
      </c>
      <c r="E224" s="8" t="s">
        <v>23</v>
      </c>
      <c r="F224" s="12">
        <v>44105</v>
      </c>
      <c r="G224" s="33" cm="1">
        <f t="array" ref="G224">MAX(($E$2:$E$300000=E224)*$L$2:$L$300000)</f>
        <v>44130.461678240739</v>
      </c>
      <c r="H224" s="14">
        <v>44130.461678240739</v>
      </c>
      <c r="J224" s="8"/>
      <c r="L224" s="7">
        <v>44130.461678240739</v>
      </c>
      <c r="M224" s="8">
        <v>37</v>
      </c>
      <c r="N224" t="s">
        <v>12</v>
      </c>
    </row>
    <row r="225" spans="1:14" x14ac:dyDescent="0.25">
      <c r="A225">
        <v>200</v>
      </c>
      <c r="B225" s="9"/>
      <c r="C225" s="9"/>
      <c r="D225" s="8" t="s">
        <v>0</v>
      </c>
      <c r="E225" s="8" t="s">
        <v>23</v>
      </c>
      <c r="F225" s="12">
        <v>44105</v>
      </c>
      <c r="G225" s="33" cm="1">
        <f t="array" ref="G225">MAX(($E$2:$E$300000=E225)*$L$2:$L$300000)</f>
        <v>44130.461678240739</v>
      </c>
      <c r="H225" s="14">
        <v>44130.461678240739</v>
      </c>
      <c r="J225" s="8"/>
      <c r="L225" s="7">
        <v>44130.461678240739</v>
      </c>
      <c r="M225" s="8">
        <v>38</v>
      </c>
      <c r="N225" t="s">
        <v>12</v>
      </c>
    </row>
    <row r="226" spans="1:14" x14ac:dyDescent="0.25">
      <c r="A226">
        <v>200</v>
      </c>
      <c r="B226" s="9"/>
      <c r="C226" s="9"/>
      <c r="D226" s="8" t="s">
        <v>0</v>
      </c>
      <c r="E226" s="8" t="s">
        <v>23</v>
      </c>
      <c r="F226" s="12">
        <v>44105</v>
      </c>
      <c r="G226" s="33" cm="1">
        <f t="array" ref="G226">MAX(($E$2:$E$300000=E226)*$L$2:$L$300000)</f>
        <v>44130.461678240739</v>
      </c>
      <c r="H226" s="14">
        <v>44130.461678240739</v>
      </c>
      <c r="J226" s="8"/>
      <c r="L226" s="7">
        <v>44130.461678240739</v>
      </c>
      <c r="M226" s="8">
        <v>39</v>
      </c>
      <c r="N226" t="s">
        <v>12</v>
      </c>
    </row>
    <row r="227" spans="1:14" x14ac:dyDescent="0.25">
      <c r="A227">
        <v>200</v>
      </c>
      <c r="B227" s="9"/>
      <c r="C227" s="9"/>
      <c r="D227" s="8" t="s">
        <v>0</v>
      </c>
      <c r="E227" s="8" t="s">
        <v>23</v>
      </c>
      <c r="F227" s="12">
        <v>44105</v>
      </c>
      <c r="G227" s="33" cm="1">
        <f t="array" ref="G227">MAX(($E$2:$E$300000=E227)*$L$2:$L$300000)</f>
        <v>44130.461678240739</v>
      </c>
      <c r="H227" s="14">
        <v>44130.461678240739</v>
      </c>
      <c r="J227" s="8"/>
      <c r="L227" s="7">
        <v>44130.461678240739</v>
      </c>
      <c r="M227" s="8">
        <v>40</v>
      </c>
      <c r="N227" t="s">
        <v>12</v>
      </c>
    </row>
    <row r="228" spans="1:14" x14ac:dyDescent="0.25">
      <c r="A228">
        <v>200</v>
      </c>
      <c r="B228" s="9"/>
      <c r="C228" s="9"/>
      <c r="D228" s="8" t="s">
        <v>0</v>
      </c>
      <c r="E228" s="8" t="s">
        <v>23</v>
      </c>
      <c r="F228" s="12">
        <v>44105</v>
      </c>
      <c r="G228" s="33" cm="1">
        <f t="array" ref="G228">MAX(($E$2:$E$300000=E228)*$L$2:$L$300000)</f>
        <v>44130.461678240739</v>
      </c>
      <c r="H228" s="14">
        <v>44130.461678240739</v>
      </c>
      <c r="J228" s="8"/>
      <c r="L228" s="7">
        <v>44130.461678240739</v>
      </c>
      <c r="M228" s="8">
        <v>41</v>
      </c>
      <c r="N228" t="s">
        <v>12</v>
      </c>
    </row>
    <row r="229" spans="1:14" x14ac:dyDescent="0.25">
      <c r="A229">
        <v>200</v>
      </c>
      <c r="B229" s="9"/>
      <c r="C229" s="9"/>
      <c r="D229" s="8" t="s">
        <v>0</v>
      </c>
      <c r="E229" s="8" t="s">
        <v>23</v>
      </c>
      <c r="F229" s="12">
        <v>44105</v>
      </c>
      <c r="G229" s="33" cm="1">
        <f t="array" ref="G229">MAX(($E$2:$E$300000=E229)*$L$2:$L$300000)</f>
        <v>44130.461678240739</v>
      </c>
      <c r="H229" s="14">
        <v>44130.461678240739</v>
      </c>
      <c r="J229" s="8"/>
      <c r="L229" s="7">
        <v>44130.461678240739</v>
      </c>
      <c r="M229" s="8">
        <v>42</v>
      </c>
      <c r="N229" t="s">
        <v>12</v>
      </c>
    </row>
    <row r="230" spans="1:14" x14ac:dyDescent="0.25">
      <c r="A230">
        <v>200</v>
      </c>
      <c r="B230" s="9"/>
      <c r="C230" s="9"/>
      <c r="D230" s="8" t="s">
        <v>0</v>
      </c>
      <c r="E230" s="8" t="s">
        <v>23</v>
      </c>
      <c r="F230" s="12">
        <v>44105</v>
      </c>
      <c r="G230" s="33" cm="1">
        <f t="array" ref="G230">MAX(($E$2:$E$300000=E230)*$L$2:$L$300000)</f>
        <v>44130.461678240739</v>
      </c>
      <c r="H230" s="14">
        <v>44130.461678240739</v>
      </c>
      <c r="J230" s="8"/>
      <c r="L230" s="7">
        <v>44130.461678240739</v>
      </c>
      <c r="M230" s="8">
        <v>43</v>
      </c>
      <c r="N230" t="s">
        <v>12</v>
      </c>
    </row>
    <row r="231" spans="1:14" x14ac:dyDescent="0.25">
      <c r="A231">
        <v>200</v>
      </c>
      <c r="B231" s="9"/>
      <c r="C231" s="9"/>
      <c r="D231" s="8" t="s">
        <v>0</v>
      </c>
      <c r="E231" s="8" t="s">
        <v>23</v>
      </c>
      <c r="F231" s="12">
        <v>44105</v>
      </c>
      <c r="G231" s="33" cm="1">
        <f t="array" ref="G231">MAX(($E$2:$E$300000=E231)*$L$2:$L$300000)</f>
        <v>44130.461678240739</v>
      </c>
      <c r="H231" s="14">
        <v>44130.461678240739</v>
      </c>
      <c r="J231" s="8"/>
      <c r="L231" s="7">
        <v>44130.461678240739</v>
      </c>
      <c r="M231" s="8">
        <v>44</v>
      </c>
      <c r="N231" t="s">
        <v>12</v>
      </c>
    </row>
    <row r="232" spans="1:14" x14ac:dyDescent="0.25">
      <c r="A232">
        <v>200</v>
      </c>
      <c r="B232" s="9"/>
      <c r="C232" s="9"/>
      <c r="D232" s="8" t="s">
        <v>0</v>
      </c>
      <c r="E232" s="8" t="s">
        <v>23</v>
      </c>
      <c r="F232" s="12">
        <v>44105</v>
      </c>
      <c r="G232" s="33" cm="1">
        <f t="array" ref="G232">MAX(($E$2:$E$300000=E232)*$L$2:$L$300000)</f>
        <v>44130.461678240739</v>
      </c>
      <c r="H232" s="14">
        <v>44130.461678240739</v>
      </c>
      <c r="J232" s="8"/>
      <c r="L232" s="7">
        <v>44130.461678240739</v>
      </c>
      <c r="M232" s="8">
        <v>45</v>
      </c>
      <c r="N232" t="s">
        <v>12</v>
      </c>
    </row>
    <row r="233" spans="1:14" x14ac:dyDescent="0.25">
      <c r="A233">
        <v>200</v>
      </c>
      <c r="B233" s="9"/>
      <c r="C233" s="9"/>
      <c r="D233" s="8" t="s">
        <v>0</v>
      </c>
      <c r="E233" s="8" t="s">
        <v>23</v>
      </c>
      <c r="F233" s="12">
        <v>44105</v>
      </c>
      <c r="G233" s="33" cm="1">
        <f t="array" ref="G233">MAX(($E$2:$E$300000=E233)*$L$2:$L$300000)</f>
        <v>44130.461678240739</v>
      </c>
      <c r="H233" s="14">
        <v>44130.461678240739</v>
      </c>
      <c r="J233" s="8"/>
      <c r="L233" s="7">
        <v>44130.461678240739</v>
      </c>
      <c r="M233" s="8">
        <v>46</v>
      </c>
      <c r="N233" t="s">
        <v>12</v>
      </c>
    </row>
    <row r="234" spans="1:14" x14ac:dyDescent="0.25">
      <c r="A234">
        <v>200</v>
      </c>
      <c r="B234" s="9"/>
      <c r="C234" s="9"/>
      <c r="D234" s="8" t="s">
        <v>0</v>
      </c>
      <c r="E234" s="8" t="s">
        <v>23</v>
      </c>
      <c r="F234" s="12">
        <v>44105</v>
      </c>
      <c r="G234" s="33" cm="1">
        <f t="array" ref="G234">MAX(($E$2:$E$300000=E234)*$L$2:$L$300000)</f>
        <v>44130.461678240739</v>
      </c>
      <c r="H234" s="14">
        <v>44130.461678240739</v>
      </c>
      <c r="J234" s="8"/>
      <c r="L234" s="7">
        <v>44130.461678240739</v>
      </c>
      <c r="M234" s="8">
        <v>47</v>
      </c>
      <c r="N234" t="s">
        <v>12</v>
      </c>
    </row>
    <row r="235" spans="1:14" x14ac:dyDescent="0.25">
      <c r="A235">
        <v>200</v>
      </c>
      <c r="B235" s="9"/>
      <c r="C235" s="9"/>
      <c r="D235" s="8" t="s">
        <v>0</v>
      </c>
      <c r="E235" s="8" t="s">
        <v>23</v>
      </c>
      <c r="F235" s="12">
        <v>44105</v>
      </c>
      <c r="G235" s="33" cm="1">
        <f t="array" ref="G235">MAX(($E$2:$E$300000=E235)*$L$2:$L$300000)</f>
        <v>44130.461678240739</v>
      </c>
      <c r="H235" s="14">
        <v>44130.461678240739</v>
      </c>
      <c r="J235" s="8"/>
      <c r="L235" s="7">
        <v>44130.461678240739</v>
      </c>
      <c r="M235" s="8">
        <v>48</v>
      </c>
      <c r="N235" t="s">
        <v>12</v>
      </c>
    </row>
    <row r="236" spans="1:14" x14ac:dyDescent="0.25">
      <c r="A236">
        <v>200</v>
      </c>
      <c r="B236" s="9"/>
      <c r="C236" s="9"/>
      <c r="D236" s="8" t="s">
        <v>0</v>
      </c>
      <c r="E236" s="8" t="s">
        <v>23</v>
      </c>
      <c r="F236" s="12">
        <v>44105</v>
      </c>
      <c r="G236" s="33" cm="1">
        <f t="array" ref="G236">MAX(($E$2:$E$300000=E236)*$L$2:$L$300000)</f>
        <v>44130.461678240739</v>
      </c>
      <c r="H236" s="14">
        <v>44130.461678240739</v>
      </c>
      <c r="J236" s="8"/>
      <c r="L236" s="7">
        <v>44130.461678240739</v>
      </c>
      <c r="M236" s="8">
        <v>49</v>
      </c>
      <c r="N236" t="s">
        <v>12</v>
      </c>
    </row>
    <row r="237" spans="1:14" x14ac:dyDescent="0.25">
      <c r="A237">
        <v>200</v>
      </c>
      <c r="B237" s="9"/>
      <c r="C237" s="9"/>
      <c r="D237" s="8" t="s">
        <v>0</v>
      </c>
      <c r="E237" s="8" t="s">
        <v>23</v>
      </c>
      <c r="F237" s="12">
        <v>44105</v>
      </c>
      <c r="G237" s="33" cm="1">
        <f t="array" ref="G237">MAX(($E$2:$E$300000=E237)*$L$2:$L$300000)</f>
        <v>44130.461678240739</v>
      </c>
      <c r="H237" s="14">
        <v>44130.461678240739</v>
      </c>
      <c r="J237" s="8"/>
      <c r="L237" s="7">
        <v>44130.461678240739</v>
      </c>
      <c r="M237" s="8">
        <v>50</v>
      </c>
      <c r="N237" t="s">
        <v>12</v>
      </c>
    </row>
    <row r="238" spans="1:14" x14ac:dyDescent="0.25">
      <c r="A238">
        <v>200</v>
      </c>
      <c r="B238" s="9"/>
      <c r="C238" s="9"/>
      <c r="D238" s="8" t="s">
        <v>0</v>
      </c>
      <c r="E238" s="8" t="s">
        <v>23</v>
      </c>
      <c r="F238" s="12">
        <v>44105</v>
      </c>
      <c r="G238" s="33" cm="1">
        <f t="array" ref="G238">MAX(($E$2:$E$300000=E238)*$L$2:$L$300000)</f>
        <v>44130.461678240739</v>
      </c>
      <c r="H238" s="14">
        <v>44130.461678240739</v>
      </c>
      <c r="J238" s="8"/>
      <c r="L238" s="7">
        <v>44130.461678240739</v>
      </c>
      <c r="M238" s="8">
        <v>51</v>
      </c>
      <c r="N238" t="s">
        <v>12</v>
      </c>
    </row>
    <row r="239" spans="1:14" x14ac:dyDescent="0.25">
      <c r="A239">
        <v>200</v>
      </c>
      <c r="B239" s="9"/>
      <c r="C239" s="9"/>
      <c r="D239" s="8" t="s">
        <v>0</v>
      </c>
      <c r="E239" s="8" t="s">
        <v>23</v>
      </c>
      <c r="F239" s="12">
        <v>44105</v>
      </c>
      <c r="G239" s="33" cm="1">
        <f t="array" ref="G239">MAX(($E$2:$E$300000=E239)*$L$2:$L$300000)</f>
        <v>44130.461678240739</v>
      </c>
      <c r="H239" s="14">
        <v>44130.461678240739</v>
      </c>
      <c r="J239" s="8"/>
      <c r="L239" s="7">
        <v>44130.461678240739</v>
      </c>
      <c r="M239" s="8">
        <v>52</v>
      </c>
      <c r="N239" t="s">
        <v>12</v>
      </c>
    </row>
    <row r="240" spans="1:14" x14ac:dyDescent="0.25">
      <c r="A240">
        <v>200</v>
      </c>
      <c r="B240" s="9"/>
      <c r="C240" s="9"/>
      <c r="D240" s="8" t="s">
        <v>0</v>
      </c>
      <c r="E240" s="8" t="s">
        <v>23</v>
      </c>
      <c r="F240" s="12">
        <v>44105</v>
      </c>
      <c r="G240" s="33" cm="1">
        <f t="array" ref="G240">MAX(($E$2:$E$300000=E240)*$L$2:$L$300000)</f>
        <v>44130.461678240739</v>
      </c>
      <c r="H240" s="14">
        <v>44130.461678240739</v>
      </c>
      <c r="J240" s="8"/>
      <c r="L240" s="7">
        <v>44130.461678240739</v>
      </c>
      <c r="M240" s="8">
        <v>53</v>
      </c>
      <c r="N240" t="s">
        <v>12</v>
      </c>
    </row>
    <row r="241" spans="1:14" x14ac:dyDescent="0.25">
      <c r="A241">
        <v>200</v>
      </c>
      <c r="B241" s="9"/>
      <c r="C241" s="9"/>
      <c r="D241" s="8" t="s">
        <v>0</v>
      </c>
      <c r="E241" s="8" t="s">
        <v>23</v>
      </c>
      <c r="F241" s="12">
        <v>44105</v>
      </c>
      <c r="G241" s="33" cm="1">
        <f t="array" ref="G241">MAX(($E$2:$E$300000=E241)*$L$2:$L$300000)</f>
        <v>44130.461678240739</v>
      </c>
      <c r="H241" s="14">
        <v>44130.461678240739</v>
      </c>
      <c r="J241" s="8"/>
      <c r="L241" s="7">
        <v>44130.461678240739</v>
      </c>
      <c r="M241" s="8">
        <v>54</v>
      </c>
      <c r="N241" t="s">
        <v>12</v>
      </c>
    </row>
    <row r="242" spans="1:14" x14ac:dyDescent="0.25">
      <c r="A242">
        <v>200</v>
      </c>
      <c r="B242" s="9"/>
      <c r="C242" s="9"/>
      <c r="D242" s="8" t="s">
        <v>0</v>
      </c>
      <c r="E242" s="8" t="s">
        <v>23</v>
      </c>
      <c r="F242" s="12">
        <v>44105</v>
      </c>
      <c r="G242" s="33" cm="1">
        <f t="array" ref="G242">MAX(($E$2:$E$300000=E242)*$L$2:$L$300000)</f>
        <v>44130.461678240739</v>
      </c>
      <c r="H242" s="14">
        <v>44130.461678240739</v>
      </c>
      <c r="J242" s="8"/>
      <c r="L242" s="7">
        <v>44130.461678240739</v>
      </c>
      <c r="M242" s="8">
        <v>55</v>
      </c>
      <c r="N242" t="s">
        <v>12</v>
      </c>
    </row>
    <row r="243" spans="1:14" x14ac:dyDescent="0.25">
      <c r="A243">
        <v>200</v>
      </c>
      <c r="B243" s="9"/>
      <c r="C243" s="9"/>
      <c r="D243" s="8" t="s">
        <v>0</v>
      </c>
      <c r="E243" s="8" t="s">
        <v>23</v>
      </c>
      <c r="F243" s="12">
        <v>44105</v>
      </c>
      <c r="G243" s="33" cm="1">
        <f t="array" ref="G243">MAX(($E$2:$E$300000=E243)*$L$2:$L$300000)</f>
        <v>44130.461678240739</v>
      </c>
      <c r="H243" s="14">
        <v>44130.461678240739</v>
      </c>
      <c r="J243" s="8"/>
      <c r="L243" s="7">
        <v>44130.461678240739</v>
      </c>
      <c r="M243" s="8">
        <v>56</v>
      </c>
      <c r="N243" t="s">
        <v>12</v>
      </c>
    </row>
    <row r="244" spans="1:14" x14ac:dyDescent="0.25">
      <c r="A244">
        <v>200</v>
      </c>
      <c r="B244" s="9"/>
      <c r="C244" s="9"/>
      <c r="D244" s="8" t="s">
        <v>0</v>
      </c>
      <c r="E244" s="8" t="s">
        <v>23</v>
      </c>
      <c r="F244" s="12">
        <v>44105</v>
      </c>
      <c r="G244" s="33" cm="1">
        <f t="array" ref="G244">MAX(($E$2:$E$300000=E244)*$L$2:$L$300000)</f>
        <v>44130.461678240739</v>
      </c>
      <c r="H244" s="14">
        <v>44130.461678240739</v>
      </c>
      <c r="J244" s="8"/>
      <c r="L244" s="7">
        <v>44130.461678240739</v>
      </c>
      <c r="M244" s="8">
        <v>57</v>
      </c>
      <c r="N244" t="s">
        <v>12</v>
      </c>
    </row>
    <row r="245" spans="1:14" x14ac:dyDescent="0.25">
      <c r="A245">
        <v>200</v>
      </c>
      <c r="B245" s="9"/>
      <c r="C245" s="9"/>
      <c r="D245" s="8" t="s">
        <v>0</v>
      </c>
      <c r="E245" s="8" t="s">
        <v>23</v>
      </c>
      <c r="F245" s="12">
        <v>44105</v>
      </c>
      <c r="G245" s="33" cm="1">
        <f t="array" ref="G245">MAX(($E$2:$E$300000=E245)*$L$2:$L$300000)</f>
        <v>44130.461678240739</v>
      </c>
      <c r="H245" s="14">
        <v>44130.461678240739</v>
      </c>
      <c r="J245" s="8"/>
      <c r="L245" s="7">
        <v>44130.461678240739</v>
      </c>
      <c r="M245" s="8">
        <v>58</v>
      </c>
      <c r="N245" t="s">
        <v>12</v>
      </c>
    </row>
    <row r="246" spans="1:14" x14ac:dyDescent="0.25">
      <c r="A246">
        <v>200</v>
      </c>
      <c r="B246" s="9"/>
      <c r="C246" s="9"/>
      <c r="D246" s="8" t="s">
        <v>0</v>
      </c>
      <c r="E246" s="8" t="s">
        <v>23</v>
      </c>
      <c r="F246" s="12">
        <v>44105</v>
      </c>
      <c r="G246" s="33" cm="1">
        <f t="array" ref="G246">MAX(($E$2:$E$300000=E246)*$L$2:$L$300000)</f>
        <v>44130.461678240739</v>
      </c>
      <c r="H246" s="14">
        <v>44130.461678240739</v>
      </c>
      <c r="J246" s="8"/>
      <c r="L246" s="7">
        <v>44130.461678240739</v>
      </c>
      <c r="M246" s="8">
        <v>59</v>
      </c>
      <c r="N246" t="s">
        <v>12</v>
      </c>
    </row>
    <row r="247" spans="1:14" x14ac:dyDescent="0.25">
      <c r="A247">
        <v>200</v>
      </c>
      <c r="B247" s="9"/>
      <c r="C247" s="9"/>
      <c r="D247" s="8" t="s">
        <v>0</v>
      </c>
      <c r="E247" s="8" t="s">
        <v>23</v>
      </c>
      <c r="F247" s="12">
        <v>44105</v>
      </c>
      <c r="G247" s="33" cm="1">
        <f t="array" ref="G247">MAX(($E$2:$E$300000=E247)*$L$2:$L$300000)</f>
        <v>44130.461678240739</v>
      </c>
      <c r="H247" s="14">
        <v>44130.461678240739</v>
      </c>
      <c r="J247" s="8"/>
      <c r="L247" s="7">
        <v>44130.461678240739</v>
      </c>
      <c r="M247" s="8">
        <v>60</v>
      </c>
      <c r="N247" t="s">
        <v>12</v>
      </c>
    </row>
    <row r="248" spans="1:14" x14ac:dyDescent="0.25">
      <c r="A248">
        <v>200</v>
      </c>
      <c r="B248" s="9"/>
      <c r="C248" s="9"/>
      <c r="D248" s="8" t="s">
        <v>0</v>
      </c>
      <c r="E248" s="8" t="s">
        <v>23</v>
      </c>
      <c r="F248" s="12">
        <v>44105</v>
      </c>
      <c r="G248" s="33" cm="1">
        <f t="array" ref="G248">MAX(($E$2:$E$300000=E248)*$L$2:$L$300000)</f>
        <v>44130.461678240739</v>
      </c>
      <c r="H248" s="14">
        <v>44130.461678240739</v>
      </c>
      <c r="J248" s="8"/>
      <c r="L248" s="7">
        <v>44130.461678240739</v>
      </c>
      <c r="M248" s="8">
        <v>61</v>
      </c>
      <c r="N248" t="s">
        <v>12</v>
      </c>
    </row>
    <row r="249" spans="1:14" x14ac:dyDescent="0.25">
      <c r="A249">
        <v>200</v>
      </c>
      <c r="B249" s="9"/>
      <c r="C249" s="9"/>
      <c r="D249" s="8" t="s">
        <v>0</v>
      </c>
      <c r="E249" s="8" t="s">
        <v>23</v>
      </c>
      <c r="F249" s="12">
        <v>44105</v>
      </c>
      <c r="G249" s="33" cm="1">
        <f t="array" ref="G249">MAX(($E$2:$E$300000=E249)*$L$2:$L$300000)</f>
        <v>44130.461678240739</v>
      </c>
      <c r="H249" s="14">
        <v>44130.461678240739</v>
      </c>
      <c r="J249" s="8"/>
      <c r="L249" s="7">
        <v>44130.461678240739</v>
      </c>
      <c r="M249" s="8">
        <v>62</v>
      </c>
      <c r="N249" t="s">
        <v>12</v>
      </c>
    </row>
    <row r="250" spans="1:14" x14ac:dyDescent="0.25">
      <c r="A250">
        <v>200</v>
      </c>
      <c r="B250" s="9"/>
      <c r="C250" s="9"/>
      <c r="D250" s="8" t="s">
        <v>0</v>
      </c>
      <c r="E250" s="8" t="s">
        <v>23</v>
      </c>
      <c r="F250" s="12">
        <v>44105</v>
      </c>
      <c r="G250" s="33" cm="1">
        <f t="array" ref="G250">MAX(($E$2:$E$300000=E250)*$L$2:$L$300000)</f>
        <v>44130.461678240739</v>
      </c>
      <c r="H250" s="14">
        <v>44130.461678240739</v>
      </c>
      <c r="J250" s="8"/>
      <c r="L250" s="7">
        <v>44130.461678240739</v>
      </c>
      <c r="M250" s="8">
        <v>63</v>
      </c>
      <c r="N250" t="s">
        <v>12</v>
      </c>
    </row>
    <row r="251" spans="1:14" x14ac:dyDescent="0.25">
      <c r="A251">
        <v>200</v>
      </c>
      <c r="B251" s="9"/>
      <c r="C251" s="9"/>
      <c r="D251" s="8" t="s">
        <v>0</v>
      </c>
      <c r="E251" s="8" t="s">
        <v>23</v>
      </c>
      <c r="F251" s="12">
        <v>44105</v>
      </c>
      <c r="G251" s="33" cm="1">
        <f t="array" ref="G251">MAX(($E$2:$E$300000=E251)*$L$2:$L$300000)</f>
        <v>44130.461678240739</v>
      </c>
      <c r="H251" s="14">
        <v>44130.461678240739</v>
      </c>
      <c r="J251" s="8"/>
      <c r="L251" s="7">
        <v>44130.461678240739</v>
      </c>
      <c r="M251" s="8">
        <v>64</v>
      </c>
      <c r="N251" t="s">
        <v>12</v>
      </c>
    </row>
    <row r="252" spans="1:14" x14ac:dyDescent="0.25">
      <c r="A252">
        <v>200</v>
      </c>
      <c r="B252" s="9"/>
      <c r="C252" s="9"/>
      <c r="D252" s="8" t="s">
        <v>0</v>
      </c>
      <c r="E252" s="8" t="s">
        <v>23</v>
      </c>
      <c r="F252" s="12">
        <v>44105</v>
      </c>
      <c r="G252" s="33" cm="1">
        <f t="array" ref="G252">MAX(($E$2:$E$300000=E252)*$L$2:$L$300000)</f>
        <v>44130.461678240739</v>
      </c>
      <c r="H252" s="14">
        <v>44130.461678240739</v>
      </c>
      <c r="J252" s="8"/>
      <c r="L252" s="7">
        <v>44130.461678240739</v>
      </c>
      <c r="M252" s="8">
        <v>65</v>
      </c>
      <c r="N252" t="s">
        <v>12</v>
      </c>
    </row>
    <row r="253" spans="1:14" x14ac:dyDescent="0.25">
      <c r="A253">
        <v>200</v>
      </c>
      <c r="B253" s="9"/>
      <c r="C253" s="9"/>
      <c r="D253" s="8" t="s">
        <v>0</v>
      </c>
      <c r="E253" s="8" t="s">
        <v>23</v>
      </c>
      <c r="F253" s="12">
        <v>44105</v>
      </c>
      <c r="G253" s="33" cm="1">
        <f t="array" ref="G253">MAX(($E$2:$E$300000=E253)*$L$2:$L$300000)</f>
        <v>44130.461678240739</v>
      </c>
      <c r="H253" s="14">
        <v>44130.461678240739</v>
      </c>
      <c r="J253" s="8"/>
      <c r="L253" s="7">
        <v>44130.461678240739</v>
      </c>
      <c r="M253" s="8">
        <v>66</v>
      </c>
      <c r="N253" t="s">
        <v>12</v>
      </c>
    </row>
    <row r="254" spans="1:14" x14ac:dyDescent="0.25">
      <c r="A254">
        <v>200</v>
      </c>
      <c r="B254" s="9"/>
      <c r="C254" s="9"/>
      <c r="D254" s="8" t="s">
        <v>0</v>
      </c>
      <c r="E254" s="8" t="s">
        <v>23</v>
      </c>
      <c r="F254" s="12">
        <v>44105</v>
      </c>
      <c r="G254" s="33" cm="1">
        <f t="array" ref="G254">MAX(($E$2:$E$300000=E254)*$L$2:$L$300000)</f>
        <v>44130.461678240739</v>
      </c>
      <c r="H254" s="14">
        <v>44130.461678240739</v>
      </c>
      <c r="J254" s="8"/>
      <c r="L254" s="7">
        <v>44130.461678240739</v>
      </c>
      <c r="M254" s="8">
        <v>67</v>
      </c>
      <c r="N254" t="s">
        <v>12</v>
      </c>
    </row>
    <row r="255" spans="1:14" x14ac:dyDescent="0.25">
      <c r="A255">
        <v>200</v>
      </c>
      <c r="B255" s="9"/>
      <c r="C255" s="9"/>
      <c r="D255" s="8" t="s">
        <v>0</v>
      </c>
      <c r="E255" s="8" t="s">
        <v>23</v>
      </c>
      <c r="F255" s="12">
        <v>44105</v>
      </c>
      <c r="G255" s="33" cm="1">
        <f t="array" ref="G255">MAX(($E$2:$E$300000=E255)*$L$2:$L$300000)</f>
        <v>44130.461678240739</v>
      </c>
      <c r="H255" s="14">
        <v>44130.461678240739</v>
      </c>
      <c r="J255" s="8"/>
      <c r="L255" s="7">
        <v>44130.461678240739</v>
      </c>
      <c r="M255" s="8">
        <v>68</v>
      </c>
      <c r="N255" t="s">
        <v>12</v>
      </c>
    </row>
    <row r="256" spans="1:14" x14ac:dyDescent="0.25">
      <c r="A256">
        <v>200</v>
      </c>
      <c r="B256" s="9"/>
      <c r="C256" s="9"/>
      <c r="D256" s="8" t="s">
        <v>0</v>
      </c>
      <c r="E256" s="8" t="s">
        <v>23</v>
      </c>
      <c r="F256" s="12">
        <v>44105</v>
      </c>
      <c r="G256" s="33" cm="1">
        <f t="array" ref="G256">MAX(($E$2:$E$300000=E256)*$L$2:$L$300000)</f>
        <v>44130.461678240739</v>
      </c>
      <c r="H256" s="14">
        <v>44130.461678240739</v>
      </c>
      <c r="J256" s="8"/>
      <c r="L256" s="7">
        <v>44130.461678240739</v>
      </c>
      <c r="M256" s="8">
        <v>69</v>
      </c>
      <c r="N256" t="s">
        <v>12</v>
      </c>
    </row>
    <row r="257" spans="1:14" x14ac:dyDescent="0.25">
      <c r="A257">
        <v>200</v>
      </c>
      <c r="B257" s="9"/>
      <c r="C257" s="9"/>
      <c r="D257" s="8" t="s">
        <v>0</v>
      </c>
      <c r="E257" s="8" t="s">
        <v>23</v>
      </c>
      <c r="F257" s="12">
        <v>44105</v>
      </c>
      <c r="G257" s="33" cm="1">
        <f t="array" ref="G257">MAX(($E$2:$E$300000=E257)*$L$2:$L$300000)</f>
        <v>44130.461678240739</v>
      </c>
      <c r="H257" s="14">
        <v>44130.461678240739</v>
      </c>
      <c r="J257" s="8"/>
      <c r="L257" s="7">
        <v>44130.461678240739</v>
      </c>
      <c r="M257" s="8">
        <v>70</v>
      </c>
      <c r="N257" t="s">
        <v>12</v>
      </c>
    </row>
    <row r="258" spans="1:14" x14ac:dyDescent="0.25">
      <c r="A258">
        <v>200</v>
      </c>
      <c r="B258" s="9"/>
      <c r="C258" s="9"/>
      <c r="D258" s="8" t="s">
        <v>0</v>
      </c>
      <c r="E258" s="8" t="s">
        <v>23</v>
      </c>
      <c r="F258" s="12">
        <v>44105</v>
      </c>
      <c r="G258" s="33" cm="1">
        <f t="array" ref="G258">MAX(($E$2:$E$300000=E258)*$L$2:$L$300000)</f>
        <v>44130.461678240739</v>
      </c>
      <c r="H258" s="14">
        <v>44130.461678240739</v>
      </c>
      <c r="J258" s="8"/>
      <c r="L258" s="7">
        <v>44130.461678240739</v>
      </c>
      <c r="M258" s="8">
        <v>71</v>
      </c>
      <c r="N258" t="s">
        <v>12</v>
      </c>
    </row>
    <row r="259" spans="1:14" x14ac:dyDescent="0.25">
      <c r="A259">
        <v>200</v>
      </c>
      <c r="B259" s="9"/>
      <c r="C259" s="9"/>
      <c r="D259" s="8" t="s">
        <v>0</v>
      </c>
      <c r="E259" s="8" t="s">
        <v>23</v>
      </c>
      <c r="F259" s="12">
        <v>44105</v>
      </c>
      <c r="G259" s="33" cm="1">
        <f t="array" ref="G259">MAX(($E$2:$E$300000=E259)*$L$2:$L$300000)</f>
        <v>44130.461678240739</v>
      </c>
      <c r="H259" s="14">
        <v>44130.461678240739</v>
      </c>
      <c r="J259" s="8"/>
      <c r="L259" s="7">
        <v>44130.461678240739</v>
      </c>
      <c r="M259" s="8">
        <v>72</v>
      </c>
      <c r="N259" t="s">
        <v>12</v>
      </c>
    </row>
    <row r="260" spans="1:14" x14ac:dyDescent="0.25">
      <c r="A260">
        <v>200</v>
      </c>
      <c r="B260" s="9"/>
      <c r="C260" s="9"/>
      <c r="D260" s="8" t="s">
        <v>0</v>
      </c>
      <c r="E260" s="8" t="s">
        <v>23</v>
      </c>
      <c r="F260" s="12">
        <v>44105</v>
      </c>
      <c r="G260" s="33" cm="1">
        <f t="array" ref="G260">MAX(($E$2:$E$300000=E260)*$L$2:$L$300000)</f>
        <v>44130.461678240739</v>
      </c>
      <c r="H260" s="14">
        <v>44130.461678240739</v>
      </c>
      <c r="J260" s="8"/>
      <c r="L260" s="7">
        <v>44130.461678240739</v>
      </c>
      <c r="M260" s="8">
        <v>73</v>
      </c>
      <c r="N260" t="s">
        <v>12</v>
      </c>
    </row>
    <row r="261" spans="1:14" x14ac:dyDescent="0.25">
      <c r="A261">
        <v>200</v>
      </c>
      <c r="B261" s="9"/>
      <c r="C261" s="9"/>
      <c r="D261" s="8" t="s">
        <v>0</v>
      </c>
      <c r="E261" s="8" t="s">
        <v>23</v>
      </c>
      <c r="F261" s="12">
        <v>44105</v>
      </c>
      <c r="G261" s="33" cm="1">
        <f t="array" ref="G261">MAX(($E$2:$E$300000=E261)*$L$2:$L$300000)</f>
        <v>44130.461678240739</v>
      </c>
      <c r="H261" s="14">
        <v>44130.461678240739</v>
      </c>
      <c r="J261" s="8"/>
      <c r="L261" s="7">
        <v>44130.461678240739</v>
      </c>
      <c r="M261" s="8">
        <v>74</v>
      </c>
      <c r="N261" t="s">
        <v>12</v>
      </c>
    </row>
    <row r="262" spans="1:14" x14ac:dyDescent="0.25">
      <c r="A262">
        <v>200</v>
      </c>
      <c r="B262" s="9"/>
      <c r="C262" s="9"/>
      <c r="D262" s="8" t="s">
        <v>0</v>
      </c>
      <c r="E262" s="8" t="s">
        <v>23</v>
      </c>
      <c r="F262" s="12">
        <v>44105</v>
      </c>
      <c r="G262" s="33" cm="1">
        <f t="array" ref="G262">MAX(($E$2:$E$300000=E262)*$L$2:$L$300000)</f>
        <v>44130.461678240739</v>
      </c>
      <c r="H262" s="14">
        <v>44130.461678240739</v>
      </c>
      <c r="J262" s="8"/>
      <c r="L262" s="7">
        <v>44130.461678240739</v>
      </c>
      <c r="M262" s="8">
        <v>75</v>
      </c>
      <c r="N262" t="s">
        <v>12</v>
      </c>
    </row>
    <row r="263" spans="1:14" x14ac:dyDescent="0.25">
      <c r="A263">
        <v>200</v>
      </c>
      <c r="B263" s="9"/>
      <c r="C263" s="9"/>
      <c r="D263" s="8" t="s">
        <v>0</v>
      </c>
      <c r="E263" s="8" t="s">
        <v>23</v>
      </c>
      <c r="F263" s="12">
        <v>44105</v>
      </c>
      <c r="G263" s="33" cm="1">
        <f t="array" ref="G263">MAX(($E$2:$E$300000=E263)*$L$2:$L$300000)</f>
        <v>44130.461678240739</v>
      </c>
      <c r="H263" s="14">
        <v>44130.461678240739</v>
      </c>
      <c r="J263" s="8"/>
      <c r="L263" s="7">
        <v>44130.461678240739</v>
      </c>
      <c r="M263" s="8">
        <v>76</v>
      </c>
      <c r="N263" t="s">
        <v>12</v>
      </c>
    </row>
    <row r="264" spans="1:14" x14ac:dyDescent="0.25">
      <c r="A264">
        <v>200</v>
      </c>
      <c r="B264" s="9"/>
      <c r="C264" s="9"/>
      <c r="D264" s="8" t="s">
        <v>0</v>
      </c>
      <c r="E264" s="8" t="s">
        <v>23</v>
      </c>
      <c r="F264" s="12">
        <v>44105</v>
      </c>
      <c r="G264" s="33" cm="1">
        <f t="array" ref="G264">MAX(($E$2:$E$300000=E264)*$L$2:$L$300000)</f>
        <v>44130.461678240739</v>
      </c>
      <c r="H264" s="14">
        <v>44130.461678240739</v>
      </c>
      <c r="J264" s="8"/>
      <c r="L264" s="7">
        <v>44130.461678240739</v>
      </c>
      <c r="M264" s="8">
        <v>77</v>
      </c>
      <c r="N264" t="s">
        <v>12</v>
      </c>
    </row>
    <row r="265" spans="1:14" x14ac:dyDescent="0.25">
      <c r="A265">
        <v>200</v>
      </c>
      <c r="B265" s="9"/>
      <c r="C265" s="9"/>
      <c r="D265" s="8" t="s">
        <v>0</v>
      </c>
      <c r="E265" s="8" t="s">
        <v>23</v>
      </c>
      <c r="F265" s="12">
        <v>44105</v>
      </c>
      <c r="G265" s="33" cm="1">
        <f t="array" ref="G265">MAX(($E$2:$E$300000=E265)*$L$2:$L$300000)</f>
        <v>44130.461678240739</v>
      </c>
      <c r="H265" s="14">
        <v>44130.461678240739</v>
      </c>
      <c r="J265" s="8"/>
      <c r="L265" s="7">
        <v>44130.461678240739</v>
      </c>
      <c r="M265" s="8">
        <v>78</v>
      </c>
      <c r="N265" t="s">
        <v>12</v>
      </c>
    </row>
    <row r="266" spans="1:14" x14ac:dyDescent="0.25">
      <c r="A266">
        <v>200</v>
      </c>
      <c r="B266" s="9"/>
      <c r="C266" s="9"/>
      <c r="D266" s="8" t="s">
        <v>0</v>
      </c>
      <c r="E266" s="8" t="s">
        <v>23</v>
      </c>
      <c r="F266" s="12">
        <v>44105</v>
      </c>
      <c r="G266" s="33" cm="1">
        <f t="array" ref="G266">MAX(($E$2:$E$300000=E266)*$L$2:$L$300000)</f>
        <v>44130.461678240739</v>
      </c>
      <c r="H266" s="14">
        <v>44130.461678240739</v>
      </c>
      <c r="J266" s="8"/>
      <c r="L266" s="7">
        <v>44130.461678240739</v>
      </c>
      <c r="M266" s="8">
        <v>79</v>
      </c>
      <c r="N266" t="s">
        <v>12</v>
      </c>
    </row>
    <row r="267" spans="1:14" x14ac:dyDescent="0.25">
      <c r="A267">
        <v>200</v>
      </c>
      <c r="B267" s="9"/>
      <c r="C267" s="9"/>
      <c r="D267" s="8" t="s">
        <v>0</v>
      </c>
      <c r="E267" s="8" t="s">
        <v>23</v>
      </c>
      <c r="F267" s="12">
        <v>44105</v>
      </c>
      <c r="G267" s="33" cm="1">
        <f t="array" ref="G267">MAX(($E$2:$E$300000=E267)*$L$2:$L$300000)</f>
        <v>44130.461678240739</v>
      </c>
      <c r="H267" s="14">
        <v>44130.461678240739</v>
      </c>
      <c r="J267" s="8"/>
      <c r="L267" s="7">
        <v>44130.461678240739</v>
      </c>
      <c r="M267" s="8">
        <v>80</v>
      </c>
      <c r="N267" t="s">
        <v>12</v>
      </c>
    </row>
    <row r="268" spans="1:14" x14ac:dyDescent="0.25">
      <c r="A268">
        <v>200</v>
      </c>
      <c r="B268" s="9"/>
      <c r="C268" s="9"/>
      <c r="D268" s="8" t="s">
        <v>0</v>
      </c>
      <c r="E268" s="8" t="s">
        <v>23</v>
      </c>
      <c r="F268" s="12">
        <v>44105</v>
      </c>
      <c r="G268" s="33" cm="1">
        <f t="array" ref="G268">MAX(($E$2:$E$300000=E268)*$L$2:$L$300000)</f>
        <v>44130.461678240739</v>
      </c>
      <c r="H268" s="14">
        <v>44130.461678240739</v>
      </c>
      <c r="J268" s="8"/>
      <c r="L268" s="7">
        <v>44130.461678240739</v>
      </c>
      <c r="M268" s="8">
        <v>81</v>
      </c>
      <c r="N268" t="s">
        <v>12</v>
      </c>
    </row>
    <row r="269" spans="1:14" x14ac:dyDescent="0.25">
      <c r="A269">
        <v>200</v>
      </c>
      <c r="B269" s="9"/>
      <c r="C269" s="9"/>
      <c r="D269" s="8" t="s">
        <v>0</v>
      </c>
      <c r="E269" s="8" t="s">
        <v>23</v>
      </c>
      <c r="F269" s="12">
        <v>44105</v>
      </c>
      <c r="G269" s="33" cm="1">
        <f t="array" ref="G269">MAX(($E$2:$E$300000=E269)*$L$2:$L$300000)</f>
        <v>44130.461678240739</v>
      </c>
      <c r="H269" s="14">
        <v>44130.461678240739</v>
      </c>
      <c r="J269" s="8"/>
      <c r="L269" s="7">
        <v>44130.461678240739</v>
      </c>
      <c r="M269" s="8">
        <v>82</v>
      </c>
      <c r="N269" t="s">
        <v>12</v>
      </c>
    </row>
    <row r="270" spans="1:14" x14ac:dyDescent="0.25">
      <c r="A270">
        <v>200</v>
      </c>
      <c r="B270" s="9"/>
      <c r="C270" s="9"/>
      <c r="D270" s="8" t="s">
        <v>0</v>
      </c>
      <c r="E270" s="8" t="s">
        <v>23</v>
      </c>
      <c r="F270" s="12">
        <v>44105</v>
      </c>
      <c r="G270" s="33" cm="1">
        <f t="array" ref="G270">MAX(($E$2:$E$300000=E270)*$L$2:$L$300000)</f>
        <v>44130.461678240739</v>
      </c>
      <c r="H270" s="14">
        <v>44130.461678240739</v>
      </c>
      <c r="J270" s="8"/>
      <c r="L270" s="7">
        <v>44130.461678240739</v>
      </c>
      <c r="M270" s="8">
        <v>83</v>
      </c>
      <c r="N270" t="s">
        <v>12</v>
      </c>
    </row>
    <row r="271" spans="1:14" x14ac:dyDescent="0.25">
      <c r="A271">
        <v>200</v>
      </c>
      <c r="B271" s="9"/>
      <c r="C271" s="9"/>
      <c r="D271" s="8" t="s">
        <v>0</v>
      </c>
      <c r="E271" s="8" t="s">
        <v>23</v>
      </c>
      <c r="F271" s="12">
        <v>44105</v>
      </c>
      <c r="G271" s="33" cm="1">
        <f t="array" ref="G271">MAX(($E$2:$E$300000=E271)*$L$2:$L$300000)</f>
        <v>44130.461678240739</v>
      </c>
      <c r="H271" s="14">
        <v>44130.461678240739</v>
      </c>
      <c r="J271" s="8"/>
      <c r="L271" s="7">
        <v>44130.461678240739</v>
      </c>
      <c r="M271" s="8">
        <v>84</v>
      </c>
      <c r="N271" t="s">
        <v>12</v>
      </c>
    </row>
    <row r="272" spans="1:14" x14ac:dyDescent="0.25">
      <c r="A272">
        <v>200</v>
      </c>
      <c r="B272" s="9"/>
      <c r="C272" s="9"/>
      <c r="D272" s="8" t="s">
        <v>0</v>
      </c>
      <c r="E272" s="8" t="s">
        <v>23</v>
      </c>
      <c r="F272" s="12">
        <v>44105</v>
      </c>
      <c r="G272" s="33" cm="1">
        <f t="array" ref="G272">MAX(($E$2:$E$300000=E272)*$L$2:$L$300000)</f>
        <v>44130.461678240739</v>
      </c>
      <c r="H272" s="14">
        <v>44130.461678240739</v>
      </c>
      <c r="J272" s="8"/>
      <c r="L272" s="7">
        <v>44130.461678240739</v>
      </c>
      <c r="M272" s="8">
        <v>85</v>
      </c>
      <c r="N272" t="s">
        <v>12</v>
      </c>
    </row>
    <row r="273" spans="1:14" x14ac:dyDescent="0.25">
      <c r="A273">
        <v>200</v>
      </c>
      <c r="B273" s="9"/>
      <c r="C273" s="9"/>
      <c r="D273" s="8" t="s">
        <v>0</v>
      </c>
      <c r="E273" s="8" t="s">
        <v>23</v>
      </c>
      <c r="F273" s="12">
        <v>44105</v>
      </c>
      <c r="G273" s="33" cm="1">
        <f t="array" ref="G273">MAX(($E$2:$E$300000=E273)*$L$2:$L$300000)</f>
        <v>44130.461678240739</v>
      </c>
      <c r="H273" s="14">
        <v>44130.461678240739</v>
      </c>
      <c r="J273" s="8"/>
      <c r="L273" s="7">
        <v>44130.461678240739</v>
      </c>
      <c r="M273" s="8">
        <v>86</v>
      </c>
      <c r="N273" t="s">
        <v>12</v>
      </c>
    </row>
    <row r="274" spans="1:14" x14ac:dyDescent="0.25">
      <c r="A274">
        <v>200</v>
      </c>
      <c r="B274" s="9"/>
      <c r="C274" s="9"/>
      <c r="D274" s="8" t="s">
        <v>0</v>
      </c>
      <c r="E274" s="8" t="s">
        <v>23</v>
      </c>
      <c r="F274" s="12">
        <v>44105</v>
      </c>
      <c r="G274" s="33" cm="1">
        <f t="array" ref="G274">MAX(($E$2:$E$300000=E274)*$L$2:$L$300000)</f>
        <v>44130.461678240739</v>
      </c>
      <c r="H274" s="14">
        <v>44130.461678240739</v>
      </c>
      <c r="J274" s="8"/>
      <c r="L274" s="7">
        <v>44130.461678240739</v>
      </c>
      <c r="M274" s="8">
        <v>87</v>
      </c>
      <c r="N274" t="s">
        <v>12</v>
      </c>
    </row>
    <row r="275" spans="1:14" x14ac:dyDescent="0.25">
      <c r="A275">
        <v>200</v>
      </c>
      <c r="B275" s="9"/>
      <c r="C275" s="9"/>
      <c r="D275" s="8" t="s">
        <v>0</v>
      </c>
      <c r="E275" s="8" t="s">
        <v>23</v>
      </c>
      <c r="F275" s="12">
        <v>44105</v>
      </c>
      <c r="G275" s="33" cm="1">
        <f t="array" ref="G275">MAX(($E$2:$E$300000=E275)*$L$2:$L$300000)</f>
        <v>44130.461678240739</v>
      </c>
      <c r="H275" s="14">
        <v>44130.461678240739</v>
      </c>
      <c r="J275" s="8"/>
      <c r="L275" s="7">
        <v>44130.461678240739</v>
      </c>
      <c r="M275" s="8">
        <v>88</v>
      </c>
      <c r="N275" t="s">
        <v>12</v>
      </c>
    </row>
    <row r="276" spans="1:14" x14ac:dyDescent="0.25">
      <c r="A276">
        <v>200</v>
      </c>
      <c r="B276" s="9"/>
      <c r="C276" s="9"/>
      <c r="D276" s="8" t="s">
        <v>0</v>
      </c>
      <c r="E276" s="8" t="s">
        <v>23</v>
      </c>
      <c r="F276" s="12">
        <v>44105</v>
      </c>
      <c r="G276" s="33" cm="1">
        <f t="array" ref="G276">MAX(($E$2:$E$300000=E276)*$L$2:$L$300000)</f>
        <v>44130.461678240739</v>
      </c>
      <c r="H276" s="14">
        <v>44130.461678240739</v>
      </c>
      <c r="J276" s="8"/>
      <c r="L276" s="7">
        <v>44130.461678240739</v>
      </c>
      <c r="M276" s="8">
        <v>89</v>
      </c>
      <c r="N276" t="s">
        <v>12</v>
      </c>
    </row>
    <row r="277" spans="1:14" x14ac:dyDescent="0.25">
      <c r="A277">
        <v>200</v>
      </c>
      <c r="B277" s="9"/>
      <c r="C277" s="9"/>
      <c r="D277" s="8" t="s">
        <v>0</v>
      </c>
      <c r="E277" s="8" t="s">
        <v>23</v>
      </c>
      <c r="F277" s="12">
        <v>44105</v>
      </c>
      <c r="G277" s="33" cm="1">
        <f t="array" ref="G277">MAX(($E$2:$E$300000=E277)*$L$2:$L$300000)</f>
        <v>44130.461678240739</v>
      </c>
      <c r="H277" s="14">
        <v>44130.461678240739</v>
      </c>
      <c r="J277" s="8"/>
      <c r="L277" s="7">
        <v>44130.461678240739</v>
      </c>
      <c r="M277" s="8">
        <v>90</v>
      </c>
      <c r="N277" t="s">
        <v>12</v>
      </c>
    </row>
    <row r="278" spans="1:14" x14ac:dyDescent="0.25">
      <c r="A278">
        <v>200</v>
      </c>
      <c r="B278" s="9"/>
      <c r="C278" s="9"/>
      <c r="D278" s="8" t="s">
        <v>0</v>
      </c>
      <c r="E278" s="8" t="s">
        <v>23</v>
      </c>
      <c r="F278" s="12">
        <v>44105</v>
      </c>
      <c r="G278" s="33" cm="1">
        <f t="array" ref="G278">MAX(($E$2:$E$300000=E278)*$L$2:$L$300000)</f>
        <v>44130.461678240739</v>
      </c>
      <c r="H278" s="14">
        <v>44130.461678240739</v>
      </c>
      <c r="J278" s="8"/>
      <c r="L278" s="7">
        <v>44130.461678240739</v>
      </c>
      <c r="M278" s="8">
        <v>91</v>
      </c>
      <c r="N278" t="s">
        <v>12</v>
      </c>
    </row>
    <row r="279" spans="1:14" x14ac:dyDescent="0.25">
      <c r="A279">
        <v>200</v>
      </c>
      <c r="B279" s="9"/>
      <c r="C279" s="9"/>
      <c r="D279" s="8" t="s">
        <v>0</v>
      </c>
      <c r="E279" s="8" t="s">
        <v>23</v>
      </c>
      <c r="F279" s="12">
        <v>44105</v>
      </c>
      <c r="G279" s="33" cm="1">
        <f t="array" ref="G279">MAX(($E$2:$E$300000=E279)*$L$2:$L$300000)</f>
        <v>44130.461678240739</v>
      </c>
      <c r="H279" s="14">
        <v>44130.461678240739</v>
      </c>
      <c r="J279" s="8"/>
      <c r="L279" s="7">
        <v>44130.461678240739</v>
      </c>
      <c r="M279" s="8">
        <v>92</v>
      </c>
      <c r="N279" t="s">
        <v>12</v>
      </c>
    </row>
    <row r="280" spans="1:14" x14ac:dyDescent="0.25">
      <c r="A280">
        <v>200</v>
      </c>
      <c r="B280" s="9"/>
      <c r="C280" s="9"/>
      <c r="D280" s="8" t="s">
        <v>0</v>
      </c>
      <c r="E280" s="8" t="s">
        <v>23</v>
      </c>
      <c r="F280" s="12">
        <v>44105</v>
      </c>
      <c r="G280" s="33" cm="1">
        <f t="array" ref="G280">MAX(($E$2:$E$300000=E280)*$L$2:$L$300000)</f>
        <v>44130.461678240739</v>
      </c>
      <c r="H280" s="14">
        <v>44130.461678240739</v>
      </c>
      <c r="J280" s="8"/>
      <c r="L280" s="7">
        <v>44130.461678240739</v>
      </c>
      <c r="M280" s="8">
        <v>93</v>
      </c>
      <c r="N280" t="s">
        <v>12</v>
      </c>
    </row>
    <row r="281" spans="1:14" x14ac:dyDescent="0.25">
      <c r="A281">
        <v>200</v>
      </c>
      <c r="B281" s="9"/>
      <c r="C281" s="9"/>
      <c r="D281" s="8" t="s">
        <v>0</v>
      </c>
      <c r="E281" s="8" t="s">
        <v>23</v>
      </c>
      <c r="F281" s="12">
        <v>44105</v>
      </c>
      <c r="G281" s="33" cm="1">
        <f t="array" ref="G281">MAX(($E$2:$E$300000=E281)*$L$2:$L$300000)</f>
        <v>44130.461678240739</v>
      </c>
      <c r="H281" s="14">
        <v>44130.461678240739</v>
      </c>
      <c r="J281" s="8"/>
      <c r="L281" s="7">
        <v>44130.461678240739</v>
      </c>
      <c r="M281" s="8">
        <v>94</v>
      </c>
      <c r="N281" t="s">
        <v>12</v>
      </c>
    </row>
    <row r="282" spans="1:14" x14ac:dyDescent="0.25">
      <c r="A282">
        <v>200</v>
      </c>
      <c r="B282" s="9"/>
      <c r="C282" s="9"/>
      <c r="D282" s="8" t="s">
        <v>0</v>
      </c>
      <c r="E282" s="8" t="s">
        <v>23</v>
      </c>
      <c r="F282" s="12">
        <v>44105</v>
      </c>
      <c r="G282" s="33" cm="1">
        <f t="array" ref="G282">MAX(($E$2:$E$300000=E282)*$L$2:$L$300000)</f>
        <v>44130.461678240739</v>
      </c>
      <c r="H282" s="14">
        <v>44130.461678240739</v>
      </c>
      <c r="J282" s="8"/>
      <c r="L282" s="7">
        <v>44130.461678240739</v>
      </c>
      <c r="M282" s="8">
        <v>95</v>
      </c>
      <c r="N282" t="s">
        <v>12</v>
      </c>
    </row>
    <row r="283" spans="1:14" x14ac:dyDescent="0.25">
      <c r="A283">
        <v>200</v>
      </c>
      <c r="B283" s="9"/>
      <c r="C283" s="9"/>
      <c r="D283" s="8" t="s">
        <v>0</v>
      </c>
      <c r="E283" s="8" t="s">
        <v>23</v>
      </c>
      <c r="F283" s="12">
        <v>44105</v>
      </c>
      <c r="G283" s="33" cm="1">
        <f t="array" ref="G283">MAX(($E$2:$E$300000=E283)*$L$2:$L$300000)</f>
        <v>44130.461678240739</v>
      </c>
      <c r="H283" s="14">
        <v>44130.461678240739</v>
      </c>
      <c r="J283" s="8"/>
      <c r="L283" s="7">
        <v>44130.461678240739</v>
      </c>
      <c r="M283" s="8">
        <v>96</v>
      </c>
      <c r="N283" t="s">
        <v>12</v>
      </c>
    </row>
    <row r="284" spans="1:14" x14ac:dyDescent="0.25">
      <c r="A284">
        <v>200</v>
      </c>
      <c r="B284" s="9"/>
      <c r="C284" s="9"/>
      <c r="D284" s="8" t="s">
        <v>0</v>
      </c>
      <c r="E284" s="8" t="s">
        <v>23</v>
      </c>
      <c r="F284" s="12">
        <v>44105</v>
      </c>
      <c r="G284" s="33" cm="1">
        <f t="array" ref="G284">MAX(($E$2:$E$300000=E284)*$L$2:$L$300000)</f>
        <v>44130.461678240739</v>
      </c>
      <c r="H284" s="14">
        <v>44130.461678240739</v>
      </c>
      <c r="J284" s="8"/>
      <c r="L284" s="7">
        <v>44130.461678240739</v>
      </c>
      <c r="M284" s="8">
        <v>97</v>
      </c>
      <c r="N284" t="s">
        <v>12</v>
      </c>
    </row>
    <row r="285" spans="1:14" x14ac:dyDescent="0.25">
      <c r="A285">
        <v>200</v>
      </c>
      <c r="B285" s="9"/>
      <c r="C285" s="9"/>
      <c r="D285" s="8" t="s">
        <v>0</v>
      </c>
      <c r="E285" s="8" t="s">
        <v>23</v>
      </c>
      <c r="F285" s="12">
        <v>44105</v>
      </c>
      <c r="G285" s="33" cm="1">
        <f t="array" ref="G285">MAX(($E$2:$E$300000=E285)*$L$2:$L$300000)</f>
        <v>44130.461678240739</v>
      </c>
      <c r="H285" s="14">
        <v>44130.461678240739</v>
      </c>
      <c r="J285" s="8"/>
      <c r="L285" s="7">
        <v>44130.461678240739</v>
      </c>
      <c r="M285" s="8">
        <v>98</v>
      </c>
      <c r="N285" t="s">
        <v>12</v>
      </c>
    </row>
    <row r="286" spans="1:14" x14ac:dyDescent="0.25">
      <c r="A286">
        <v>200</v>
      </c>
      <c r="B286" s="9"/>
      <c r="C286" s="9"/>
      <c r="D286" s="8" t="s">
        <v>0</v>
      </c>
      <c r="E286" s="8" t="s">
        <v>23</v>
      </c>
      <c r="F286" s="12">
        <v>44105</v>
      </c>
      <c r="G286" s="33" cm="1">
        <f t="array" ref="G286">MAX(($E$2:$E$300000=E286)*$L$2:$L$300000)</f>
        <v>44130.461678240739</v>
      </c>
      <c r="H286" s="14">
        <v>44130.461678240739</v>
      </c>
      <c r="J286" s="8"/>
      <c r="L286" s="7">
        <v>44130.461678240739</v>
      </c>
      <c r="M286" s="8">
        <v>99</v>
      </c>
      <c r="N286" t="s">
        <v>12</v>
      </c>
    </row>
    <row r="287" spans="1:14" x14ac:dyDescent="0.25">
      <c r="A287">
        <v>200</v>
      </c>
      <c r="B287" s="9"/>
      <c r="C287" s="9"/>
      <c r="D287" s="8" t="s">
        <v>0</v>
      </c>
      <c r="E287" s="8" t="s">
        <v>23</v>
      </c>
      <c r="F287" s="12">
        <v>44105</v>
      </c>
      <c r="G287" s="33" cm="1">
        <f t="array" ref="G287">MAX(($E$2:$E$300000=E287)*$L$2:$L$300000)</f>
        <v>44130.461678240739</v>
      </c>
      <c r="H287" s="14">
        <v>44130.461678240739</v>
      </c>
      <c r="J287" s="8"/>
      <c r="L287" s="7">
        <v>44130.461678240739</v>
      </c>
      <c r="M287" s="8">
        <v>100</v>
      </c>
      <c r="N287" t="s">
        <v>12</v>
      </c>
    </row>
    <row r="288" spans="1:14" x14ac:dyDescent="0.25">
      <c r="A288">
        <v>200</v>
      </c>
      <c r="B288" s="9"/>
      <c r="C288" s="9"/>
      <c r="D288" s="8" t="s">
        <v>0</v>
      </c>
      <c r="E288" s="8" t="s">
        <v>23</v>
      </c>
      <c r="F288" s="12">
        <v>44105</v>
      </c>
      <c r="G288" s="33" cm="1">
        <f t="array" ref="G288">MAX(($E$2:$E$300000=E288)*$L$2:$L$300000)</f>
        <v>44130.461678240739</v>
      </c>
      <c r="H288" s="14">
        <v>44130.461678240739</v>
      </c>
      <c r="J288" s="8"/>
      <c r="L288" s="7">
        <v>44130.461678240739</v>
      </c>
      <c r="M288" s="8">
        <v>101</v>
      </c>
      <c r="N288" t="s">
        <v>12</v>
      </c>
    </row>
    <row r="289" spans="1:14" x14ac:dyDescent="0.25">
      <c r="A289">
        <v>200</v>
      </c>
      <c r="B289" s="9"/>
      <c r="C289" s="9"/>
      <c r="D289" s="8" t="s">
        <v>0</v>
      </c>
      <c r="E289" s="8" t="s">
        <v>23</v>
      </c>
      <c r="F289" s="12">
        <v>44105</v>
      </c>
      <c r="G289" s="33" cm="1">
        <f t="array" ref="G289">MAX(($E$2:$E$300000=E289)*$L$2:$L$300000)</f>
        <v>44130.461678240739</v>
      </c>
      <c r="H289" s="14">
        <v>44130.461678240739</v>
      </c>
      <c r="J289" s="8"/>
      <c r="L289" s="7">
        <v>44130.461678240739</v>
      </c>
      <c r="M289" s="8">
        <v>102</v>
      </c>
      <c r="N289" t="s">
        <v>12</v>
      </c>
    </row>
    <row r="290" spans="1:14" x14ac:dyDescent="0.25">
      <c r="A290">
        <v>200</v>
      </c>
      <c r="B290" s="9"/>
      <c r="C290" s="9"/>
      <c r="D290" s="8" t="s">
        <v>0</v>
      </c>
      <c r="E290" s="8" t="s">
        <v>23</v>
      </c>
      <c r="F290" s="12">
        <v>44105</v>
      </c>
      <c r="G290" s="33" cm="1">
        <f t="array" ref="G290">MAX(($E$2:$E$300000=E290)*$L$2:$L$300000)</f>
        <v>44130.461678240739</v>
      </c>
      <c r="H290" s="14">
        <v>44130.461678240739</v>
      </c>
      <c r="J290" s="8"/>
      <c r="L290" s="7">
        <v>44130.461678240739</v>
      </c>
      <c r="M290" s="8">
        <v>103</v>
      </c>
      <c r="N290" t="s">
        <v>12</v>
      </c>
    </row>
    <row r="291" spans="1:14" x14ac:dyDescent="0.25">
      <c r="A291">
        <v>200</v>
      </c>
      <c r="B291" s="9"/>
      <c r="C291" s="9"/>
      <c r="D291" s="8" t="s">
        <v>0</v>
      </c>
      <c r="E291" s="8" t="s">
        <v>23</v>
      </c>
      <c r="F291" s="12">
        <v>44105</v>
      </c>
      <c r="G291" s="33" cm="1">
        <f t="array" ref="G291">MAX(($E$2:$E$300000=E291)*$L$2:$L$300000)</f>
        <v>44130.461678240739</v>
      </c>
      <c r="H291" s="14">
        <v>44130.461678240739</v>
      </c>
      <c r="J291" s="8"/>
      <c r="L291" s="7">
        <v>44130.461678240739</v>
      </c>
      <c r="M291" s="8">
        <v>104</v>
      </c>
      <c r="N291" t="s">
        <v>12</v>
      </c>
    </row>
    <row r="292" spans="1:14" x14ac:dyDescent="0.25">
      <c r="A292">
        <v>200</v>
      </c>
      <c r="B292" s="9"/>
      <c r="C292" s="9"/>
      <c r="D292" s="8" t="s">
        <v>0</v>
      </c>
      <c r="E292" s="8" t="s">
        <v>23</v>
      </c>
      <c r="F292" s="12">
        <v>44105</v>
      </c>
      <c r="G292" s="33" cm="1">
        <f t="array" ref="G292">MAX(($E$2:$E$300000=E292)*$L$2:$L$300000)</f>
        <v>44130.461678240739</v>
      </c>
      <c r="H292" s="14">
        <v>44130.461678240739</v>
      </c>
      <c r="J292" s="8"/>
      <c r="L292" s="7">
        <v>44130.461678240739</v>
      </c>
      <c r="M292" s="8">
        <v>105</v>
      </c>
      <c r="N292" t="s">
        <v>12</v>
      </c>
    </row>
    <row r="293" spans="1:14" x14ac:dyDescent="0.25">
      <c r="A293">
        <v>200</v>
      </c>
      <c r="B293" s="9"/>
      <c r="C293" s="9"/>
      <c r="D293" s="8" t="s">
        <v>0</v>
      </c>
      <c r="E293" s="8" t="s">
        <v>23</v>
      </c>
      <c r="F293" s="12">
        <v>44105</v>
      </c>
      <c r="G293" s="33" cm="1">
        <f t="array" ref="G293">MAX(($E$2:$E$300000=E293)*$L$2:$L$300000)</f>
        <v>44130.461678240739</v>
      </c>
      <c r="H293" s="14">
        <v>44130.461678240739</v>
      </c>
      <c r="J293" s="8"/>
      <c r="L293" s="7">
        <v>44130.461678240739</v>
      </c>
      <c r="M293" s="8">
        <v>106</v>
      </c>
      <c r="N293" t="s">
        <v>12</v>
      </c>
    </row>
    <row r="294" spans="1:14" x14ac:dyDescent="0.25">
      <c r="A294">
        <v>200</v>
      </c>
      <c r="B294" s="9"/>
      <c r="C294" s="9"/>
      <c r="D294" s="8" t="s">
        <v>0</v>
      </c>
      <c r="E294" s="8" t="s">
        <v>23</v>
      </c>
      <c r="F294" s="12">
        <v>44105</v>
      </c>
      <c r="G294" s="33" cm="1">
        <f t="array" ref="G294">MAX(($E$2:$E$300000=E294)*$L$2:$L$300000)</f>
        <v>44130.461678240739</v>
      </c>
      <c r="H294" s="14">
        <v>44130.461678240739</v>
      </c>
      <c r="J294" s="8"/>
      <c r="L294" s="7">
        <v>44130.461678240739</v>
      </c>
      <c r="M294" s="8">
        <v>107</v>
      </c>
      <c r="N294" t="s">
        <v>12</v>
      </c>
    </row>
    <row r="295" spans="1:14" x14ac:dyDescent="0.25">
      <c r="A295">
        <v>200</v>
      </c>
      <c r="B295" s="9"/>
      <c r="C295" s="9"/>
      <c r="D295" s="8" t="s">
        <v>0</v>
      </c>
      <c r="E295" s="8" t="s">
        <v>23</v>
      </c>
      <c r="F295" s="12">
        <v>44105</v>
      </c>
      <c r="G295" s="33" cm="1">
        <f t="array" ref="G295">MAX(($E$2:$E$300000=E295)*$L$2:$L$300000)</f>
        <v>44130.461678240739</v>
      </c>
      <c r="H295" s="14">
        <v>44130.461678240739</v>
      </c>
      <c r="J295" s="8"/>
      <c r="L295" s="7">
        <v>44130.461678240739</v>
      </c>
      <c r="M295" s="8">
        <v>108</v>
      </c>
      <c r="N295" t="s">
        <v>12</v>
      </c>
    </row>
    <row r="296" spans="1:14" x14ac:dyDescent="0.25">
      <c r="A296">
        <v>200</v>
      </c>
      <c r="B296" s="9"/>
      <c r="C296" s="9"/>
      <c r="D296" s="8" t="s">
        <v>0</v>
      </c>
      <c r="E296" s="8" t="s">
        <v>23</v>
      </c>
      <c r="F296" s="12">
        <v>44105</v>
      </c>
      <c r="G296" s="33" cm="1">
        <f t="array" ref="G296">MAX(($E$2:$E$300000=E296)*$L$2:$L$300000)</f>
        <v>44130.461678240739</v>
      </c>
      <c r="H296" s="14">
        <v>44130.461678240739</v>
      </c>
      <c r="J296" s="8"/>
      <c r="L296" s="7">
        <v>44130.461678240739</v>
      </c>
      <c r="M296" s="8">
        <v>109</v>
      </c>
      <c r="N296" t="s">
        <v>12</v>
      </c>
    </row>
    <row r="297" spans="1:14" x14ac:dyDescent="0.25">
      <c r="A297">
        <v>200</v>
      </c>
      <c r="B297" s="9"/>
      <c r="C297" s="9"/>
      <c r="D297" s="8" t="s">
        <v>0</v>
      </c>
      <c r="E297" s="8" t="s">
        <v>23</v>
      </c>
      <c r="F297" s="12">
        <v>44105</v>
      </c>
      <c r="G297" s="33" cm="1">
        <f t="array" ref="G297">MAX(($E$2:$E$300000=E297)*$L$2:$L$300000)</f>
        <v>44130.461678240739</v>
      </c>
      <c r="H297" s="14">
        <v>44130.461678240739</v>
      </c>
      <c r="J297" s="8"/>
      <c r="L297" s="7">
        <v>44130.461678240739</v>
      </c>
      <c r="M297" s="8">
        <v>110</v>
      </c>
      <c r="N297" t="s">
        <v>12</v>
      </c>
    </row>
    <row r="298" spans="1:14" x14ac:dyDescent="0.25">
      <c r="A298">
        <v>200</v>
      </c>
      <c r="B298" s="9"/>
      <c r="C298" s="9"/>
      <c r="D298" s="8" t="s">
        <v>0</v>
      </c>
      <c r="E298" s="8" t="s">
        <v>23</v>
      </c>
      <c r="F298" s="12">
        <v>44105</v>
      </c>
      <c r="G298" s="33" cm="1">
        <f t="array" ref="G298">MAX(($E$2:$E$300000=E298)*$L$2:$L$300000)</f>
        <v>44130.461678240739</v>
      </c>
      <c r="H298" s="14">
        <v>44130.461678240739</v>
      </c>
      <c r="J298" s="8"/>
      <c r="L298" s="7">
        <v>44130.461678240739</v>
      </c>
      <c r="M298" s="8">
        <v>111</v>
      </c>
      <c r="N298" t="s">
        <v>12</v>
      </c>
    </row>
    <row r="299" spans="1:14" x14ac:dyDescent="0.25">
      <c r="A299">
        <v>200</v>
      </c>
      <c r="B299" s="9"/>
      <c r="C299" s="9"/>
      <c r="D299" s="8" t="s">
        <v>0</v>
      </c>
      <c r="E299" s="8" t="s">
        <v>23</v>
      </c>
      <c r="F299" s="12">
        <v>44105</v>
      </c>
      <c r="G299" s="33" cm="1">
        <f t="array" ref="G299">MAX(($E$2:$E$300000=E299)*$L$2:$L$300000)</f>
        <v>44130.461678240739</v>
      </c>
      <c r="H299" s="14">
        <v>44130.461678240739</v>
      </c>
      <c r="J299" s="8"/>
      <c r="L299" s="7">
        <v>44130.461678240739</v>
      </c>
      <c r="M299" s="8">
        <v>112</v>
      </c>
      <c r="N299" t="s">
        <v>12</v>
      </c>
    </row>
    <row r="300" spans="1:14" x14ac:dyDescent="0.25">
      <c r="A300">
        <v>200</v>
      </c>
      <c r="B300" s="9"/>
      <c r="C300" s="9"/>
      <c r="D300" s="8" t="s">
        <v>0</v>
      </c>
      <c r="E300" s="8" t="s">
        <v>23</v>
      </c>
      <c r="F300" s="12">
        <v>44105</v>
      </c>
      <c r="G300" s="33" cm="1">
        <f t="array" ref="G300">MAX(($E$2:$E$300000=E300)*$L$2:$L$300000)</f>
        <v>44130.461678240739</v>
      </c>
      <c r="H300" s="14">
        <v>44130.461678240739</v>
      </c>
      <c r="J300" s="8"/>
      <c r="L300" s="7">
        <v>44130.461678240739</v>
      </c>
      <c r="M300" s="8">
        <v>113</v>
      </c>
      <c r="N300" t="s">
        <v>12</v>
      </c>
    </row>
    <row r="301" spans="1:14" x14ac:dyDescent="0.25">
      <c r="A301">
        <v>200</v>
      </c>
      <c r="B301" s="9"/>
      <c r="C301" s="9"/>
      <c r="D301" s="8" t="s">
        <v>0</v>
      </c>
      <c r="E301" s="8" t="s">
        <v>23</v>
      </c>
      <c r="F301" s="12">
        <v>44105</v>
      </c>
      <c r="G301" s="33" cm="1">
        <f t="array" ref="G301">MAX(($E$2:$E$300000=E301)*$L$2:$L$300000)</f>
        <v>44130.461678240739</v>
      </c>
      <c r="H301" s="14">
        <v>44130.461678240739</v>
      </c>
      <c r="J301" s="8"/>
      <c r="L301" s="7">
        <v>44130.461678240739</v>
      </c>
      <c r="M301" s="8">
        <v>114</v>
      </c>
      <c r="N301" t="s">
        <v>12</v>
      </c>
    </row>
    <row r="302" spans="1:14" x14ac:dyDescent="0.25">
      <c r="A302">
        <v>200</v>
      </c>
      <c r="B302" s="9"/>
      <c r="C302" s="9"/>
      <c r="D302" s="8" t="s">
        <v>0</v>
      </c>
      <c r="E302" s="8" t="s">
        <v>23</v>
      </c>
      <c r="F302" s="12">
        <v>44105</v>
      </c>
      <c r="G302" s="33" cm="1">
        <f t="array" ref="G302">MAX(($E$2:$E$300000=E302)*$L$2:$L$300000)</f>
        <v>44130.461678240739</v>
      </c>
      <c r="H302" s="14">
        <v>44130.461678240739</v>
      </c>
      <c r="J302" s="8"/>
      <c r="L302" s="7">
        <v>44130.461678240739</v>
      </c>
      <c r="M302" s="8">
        <v>115</v>
      </c>
      <c r="N302" t="s">
        <v>12</v>
      </c>
    </row>
    <row r="303" spans="1:14" x14ac:dyDescent="0.25">
      <c r="A303">
        <v>200</v>
      </c>
      <c r="B303" s="9"/>
      <c r="C303" s="9"/>
      <c r="D303" s="8" t="s">
        <v>0</v>
      </c>
      <c r="E303" s="8" t="s">
        <v>23</v>
      </c>
      <c r="F303" s="12">
        <v>44105</v>
      </c>
      <c r="G303" s="33" cm="1">
        <f t="array" ref="G303">MAX(($E$2:$E$300000=E303)*$L$2:$L$300000)</f>
        <v>44130.461678240739</v>
      </c>
      <c r="H303" s="14">
        <v>44130.461678240739</v>
      </c>
      <c r="J303" s="8"/>
      <c r="L303" s="7">
        <v>44130.461678240739</v>
      </c>
      <c r="M303" s="8">
        <v>116</v>
      </c>
      <c r="N303" t="s">
        <v>12</v>
      </c>
    </row>
    <row r="304" spans="1:14" x14ac:dyDescent="0.25">
      <c r="A304">
        <v>200</v>
      </c>
      <c r="B304" s="9"/>
      <c r="C304" s="9"/>
      <c r="D304" s="8" t="s">
        <v>0</v>
      </c>
      <c r="E304" s="8" t="s">
        <v>23</v>
      </c>
      <c r="F304" s="12">
        <v>44105</v>
      </c>
      <c r="G304" s="33" cm="1">
        <f t="array" ref="G304">MAX(($E$2:$E$300000=E304)*$L$2:$L$300000)</f>
        <v>44130.461678240739</v>
      </c>
      <c r="H304" s="14">
        <v>44130.461678240739</v>
      </c>
      <c r="J304" s="8"/>
      <c r="L304" s="7">
        <v>44130.461678240739</v>
      </c>
      <c r="M304" s="8">
        <v>117</v>
      </c>
      <c r="N304" t="s">
        <v>12</v>
      </c>
    </row>
    <row r="305" spans="1:14" x14ac:dyDescent="0.25">
      <c r="A305">
        <v>200</v>
      </c>
      <c r="B305" s="9"/>
      <c r="C305" s="9"/>
      <c r="D305" s="8" t="s">
        <v>0</v>
      </c>
      <c r="E305" s="8" t="s">
        <v>23</v>
      </c>
      <c r="F305" s="12">
        <v>44105</v>
      </c>
      <c r="G305" s="33" cm="1">
        <f t="array" ref="G305">MAX(($E$2:$E$300000=E305)*$L$2:$L$300000)</f>
        <v>44130.461678240739</v>
      </c>
      <c r="H305" s="14">
        <v>44130.461678240739</v>
      </c>
      <c r="J305" s="8"/>
      <c r="L305" s="7">
        <v>44130.461678240739</v>
      </c>
      <c r="M305" s="8">
        <v>118</v>
      </c>
      <c r="N305" t="s">
        <v>12</v>
      </c>
    </row>
    <row r="306" spans="1:14" x14ac:dyDescent="0.25">
      <c r="A306">
        <v>200</v>
      </c>
      <c r="B306" s="9"/>
      <c r="C306" s="9"/>
      <c r="D306" s="8" t="s">
        <v>0</v>
      </c>
      <c r="E306" s="8" t="s">
        <v>23</v>
      </c>
      <c r="F306" s="12">
        <v>44105</v>
      </c>
      <c r="G306" s="33" cm="1">
        <f t="array" ref="G306">MAX(($E$2:$E$300000=E306)*$L$2:$L$300000)</f>
        <v>44130.461678240739</v>
      </c>
      <c r="H306" s="14">
        <v>44130.461678240739</v>
      </c>
      <c r="J306" s="8"/>
      <c r="L306" s="7">
        <v>44130.461678240739</v>
      </c>
      <c r="M306" s="8">
        <v>119</v>
      </c>
      <c r="N306" t="s">
        <v>12</v>
      </c>
    </row>
    <row r="307" spans="1:14" x14ac:dyDescent="0.25">
      <c r="A307">
        <v>200</v>
      </c>
      <c r="B307" s="9"/>
      <c r="C307" s="9"/>
      <c r="D307" s="8" t="s">
        <v>0</v>
      </c>
      <c r="E307" s="8" t="s">
        <v>23</v>
      </c>
      <c r="F307" s="12">
        <v>44105</v>
      </c>
      <c r="G307" s="33" cm="1">
        <f t="array" ref="G307">MAX(($E$2:$E$300000=E307)*$L$2:$L$300000)</f>
        <v>44130.461678240739</v>
      </c>
      <c r="H307" s="14">
        <v>44130.461678240739</v>
      </c>
      <c r="J307" s="8"/>
      <c r="L307" s="7">
        <v>44130.461678240739</v>
      </c>
      <c r="M307" s="8">
        <v>120</v>
      </c>
      <c r="N307" t="s">
        <v>12</v>
      </c>
    </row>
    <row r="308" spans="1:14" x14ac:dyDescent="0.25">
      <c r="A308">
        <v>200</v>
      </c>
      <c r="B308" s="9"/>
      <c r="C308" s="9"/>
      <c r="D308" s="8" t="s">
        <v>0</v>
      </c>
      <c r="E308" s="8" t="s">
        <v>23</v>
      </c>
      <c r="F308" s="12">
        <v>44105</v>
      </c>
      <c r="G308" s="33" cm="1">
        <f t="array" ref="G308">MAX(($E$2:$E$300000=E308)*$L$2:$L$300000)</f>
        <v>44130.461678240739</v>
      </c>
      <c r="H308" s="14">
        <v>44130.461678240739</v>
      </c>
      <c r="J308" s="8"/>
      <c r="L308" s="7">
        <v>44130.461678240739</v>
      </c>
      <c r="M308" s="8">
        <v>121</v>
      </c>
      <c r="N308" t="s">
        <v>12</v>
      </c>
    </row>
    <row r="309" spans="1:14" x14ac:dyDescent="0.25">
      <c r="A309">
        <v>200</v>
      </c>
      <c r="B309" s="9"/>
      <c r="C309" s="9"/>
      <c r="D309" s="8" t="s">
        <v>0</v>
      </c>
      <c r="E309" s="8" t="s">
        <v>23</v>
      </c>
      <c r="F309" s="12">
        <v>44105</v>
      </c>
      <c r="G309" s="33" cm="1">
        <f t="array" ref="G309">MAX(($E$2:$E$300000=E309)*$L$2:$L$300000)</f>
        <v>44130.461678240739</v>
      </c>
      <c r="H309" s="14">
        <v>44130.461678240739</v>
      </c>
      <c r="J309" s="8"/>
      <c r="L309" s="7">
        <v>44130.461678240739</v>
      </c>
      <c r="M309" s="8">
        <v>122</v>
      </c>
      <c r="N309" t="s">
        <v>12</v>
      </c>
    </row>
    <row r="310" spans="1:14" x14ac:dyDescent="0.25">
      <c r="A310">
        <v>200</v>
      </c>
      <c r="B310" s="9"/>
      <c r="C310" s="9"/>
      <c r="D310" s="8" t="s">
        <v>0</v>
      </c>
      <c r="E310" s="8" t="s">
        <v>23</v>
      </c>
      <c r="F310" s="12">
        <v>44105</v>
      </c>
      <c r="G310" s="33" cm="1">
        <f t="array" ref="G310">MAX(($E$2:$E$300000=E310)*$L$2:$L$300000)</f>
        <v>44130.461678240739</v>
      </c>
      <c r="H310" s="14">
        <v>44130.461678240739</v>
      </c>
      <c r="J310" s="8"/>
      <c r="L310" s="7">
        <v>44130.461678240739</v>
      </c>
      <c r="M310" s="8">
        <v>123</v>
      </c>
      <c r="N310" t="s">
        <v>12</v>
      </c>
    </row>
    <row r="311" spans="1:14" x14ac:dyDescent="0.25">
      <c r="A311">
        <v>200</v>
      </c>
      <c r="B311" s="9"/>
      <c r="C311" s="9"/>
      <c r="D311" s="8" t="s">
        <v>0</v>
      </c>
      <c r="E311" s="8" t="s">
        <v>23</v>
      </c>
      <c r="F311" s="12">
        <v>44105</v>
      </c>
      <c r="G311" s="33" cm="1">
        <f t="array" ref="G311">MAX(($E$2:$E$300000=E311)*$L$2:$L$300000)</f>
        <v>44130.461678240739</v>
      </c>
      <c r="H311" s="14">
        <v>44130.461678240739</v>
      </c>
      <c r="J311" s="8"/>
      <c r="L311" s="7">
        <v>44130.461678240739</v>
      </c>
      <c r="M311" s="8">
        <v>124</v>
      </c>
      <c r="N311" t="s">
        <v>12</v>
      </c>
    </row>
    <row r="312" spans="1:14" x14ac:dyDescent="0.25">
      <c r="A312">
        <v>200</v>
      </c>
      <c r="B312" s="9"/>
      <c r="C312" s="9"/>
      <c r="D312" s="8" t="s">
        <v>0</v>
      </c>
      <c r="E312" s="8" t="s">
        <v>23</v>
      </c>
      <c r="F312" s="12">
        <v>44105</v>
      </c>
      <c r="G312" s="33" cm="1">
        <f t="array" ref="G312">MAX(($E$2:$E$300000=E312)*$L$2:$L$300000)</f>
        <v>44130.461678240739</v>
      </c>
      <c r="H312" s="14">
        <v>44130.461678240739</v>
      </c>
      <c r="J312" s="8"/>
      <c r="L312" s="7">
        <v>44130.461678240739</v>
      </c>
      <c r="M312" s="8">
        <v>125</v>
      </c>
      <c r="N312" t="s">
        <v>12</v>
      </c>
    </row>
    <row r="313" spans="1:14" x14ac:dyDescent="0.25">
      <c r="A313">
        <v>200</v>
      </c>
      <c r="B313" s="9"/>
      <c r="C313" s="9"/>
      <c r="D313" s="8" t="s">
        <v>0</v>
      </c>
      <c r="E313" s="8" t="s">
        <v>23</v>
      </c>
      <c r="F313" s="12">
        <v>44105</v>
      </c>
      <c r="G313" s="33" cm="1">
        <f t="array" ref="G313">MAX(($E$2:$E$300000=E313)*$L$2:$L$300000)</f>
        <v>44130.461678240739</v>
      </c>
      <c r="H313" s="14">
        <v>44130.461678240739</v>
      </c>
      <c r="J313" s="8"/>
      <c r="L313" s="7">
        <v>44130.461678240739</v>
      </c>
      <c r="M313" s="8">
        <v>126</v>
      </c>
      <c r="N313" t="s">
        <v>12</v>
      </c>
    </row>
    <row r="314" spans="1:14" x14ac:dyDescent="0.25">
      <c r="A314">
        <v>200</v>
      </c>
      <c r="B314" s="9"/>
      <c r="C314" s="9"/>
      <c r="D314" s="8" t="s">
        <v>0</v>
      </c>
      <c r="E314" s="8" t="s">
        <v>23</v>
      </c>
      <c r="F314" s="12">
        <v>44105</v>
      </c>
      <c r="G314" s="33" cm="1">
        <f t="array" ref="G314">MAX(($E$2:$E$300000=E314)*$L$2:$L$300000)</f>
        <v>44130.461678240739</v>
      </c>
      <c r="H314" s="14">
        <v>44130.461678240739</v>
      </c>
      <c r="J314" s="8"/>
      <c r="L314" s="7">
        <v>44130.461678240739</v>
      </c>
      <c r="M314" s="8">
        <v>127</v>
      </c>
      <c r="N314" t="s">
        <v>12</v>
      </c>
    </row>
    <row r="315" spans="1:14" x14ac:dyDescent="0.25">
      <c r="A315">
        <v>200</v>
      </c>
      <c r="B315" s="9"/>
      <c r="C315" s="9"/>
      <c r="D315" s="8" t="s">
        <v>0</v>
      </c>
      <c r="E315" s="8" t="s">
        <v>23</v>
      </c>
      <c r="F315" s="12">
        <v>44105</v>
      </c>
      <c r="G315" s="33" cm="1">
        <f t="array" ref="G315">MAX(($E$2:$E$300000=E315)*$L$2:$L$300000)</f>
        <v>44130.461678240739</v>
      </c>
      <c r="H315" s="14">
        <v>44130.461678240739</v>
      </c>
      <c r="J315" s="8"/>
      <c r="L315" s="7">
        <v>44130.461678240739</v>
      </c>
      <c r="M315" s="8">
        <v>128</v>
      </c>
      <c r="N315" t="s">
        <v>12</v>
      </c>
    </row>
    <row r="316" spans="1:14" x14ac:dyDescent="0.25">
      <c r="A316">
        <v>200</v>
      </c>
      <c r="B316" s="9"/>
      <c r="C316" s="9"/>
      <c r="D316" s="8" t="s">
        <v>0</v>
      </c>
      <c r="E316" s="8" t="s">
        <v>23</v>
      </c>
      <c r="F316" s="12">
        <v>44105</v>
      </c>
      <c r="G316" s="33" cm="1">
        <f t="array" ref="G316">MAX(($E$2:$E$300000=E316)*$L$2:$L$300000)</f>
        <v>44130.461678240739</v>
      </c>
      <c r="H316" s="14">
        <v>44130.461678240739</v>
      </c>
      <c r="J316" s="8"/>
      <c r="L316" s="7">
        <v>44130.461678240739</v>
      </c>
      <c r="M316" s="8">
        <v>129</v>
      </c>
      <c r="N316" t="s">
        <v>12</v>
      </c>
    </row>
    <row r="317" spans="1:14" x14ac:dyDescent="0.25">
      <c r="A317">
        <v>200</v>
      </c>
      <c r="B317" s="9"/>
      <c r="C317" s="9"/>
      <c r="D317" s="8" t="s">
        <v>0</v>
      </c>
      <c r="E317" s="8" t="s">
        <v>23</v>
      </c>
      <c r="F317" s="12">
        <v>44105</v>
      </c>
      <c r="G317" s="33" cm="1">
        <f t="array" ref="G317">MAX(($E$2:$E$300000=E317)*$L$2:$L$300000)</f>
        <v>44130.461678240739</v>
      </c>
      <c r="H317" s="14">
        <v>44130.461678240739</v>
      </c>
      <c r="J317" s="8"/>
      <c r="L317" s="7">
        <v>44130.461678240739</v>
      </c>
      <c r="M317" s="8">
        <v>130</v>
      </c>
      <c r="N317" t="s">
        <v>12</v>
      </c>
    </row>
    <row r="318" spans="1:14" x14ac:dyDescent="0.25">
      <c r="A318">
        <v>200</v>
      </c>
      <c r="B318" s="9"/>
      <c r="C318" s="9"/>
      <c r="D318" s="8" t="s">
        <v>0</v>
      </c>
      <c r="E318" s="8" t="s">
        <v>23</v>
      </c>
      <c r="F318" s="12">
        <v>44105</v>
      </c>
      <c r="G318" s="33" cm="1">
        <f t="array" ref="G318">MAX(($E$2:$E$300000=E318)*$L$2:$L$300000)</f>
        <v>44130.461678240739</v>
      </c>
      <c r="H318" s="14">
        <v>44130.461678240739</v>
      </c>
      <c r="J318" s="8"/>
      <c r="L318" s="7">
        <v>44130.461678240739</v>
      </c>
      <c r="M318" s="8">
        <v>131</v>
      </c>
      <c r="N318" t="s">
        <v>12</v>
      </c>
    </row>
    <row r="319" spans="1:14" x14ac:dyDescent="0.25">
      <c r="A319">
        <v>200</v>
      </c>
      <c r="B319" s="9"/>
      <c r="C319" s="9"/>
      <c r="D319" s="8" t="s">
        <v>0</v>
      </c>
      <c r="E319" s="8" t="s">
        <v>23</v>
      </c>
      <c r="F319" s="12">
        <v>44105</v>
      </c>
      <c r="G319" s="33" cm="1">
        <f t="array" ref="G319">MAX(($E$2:$E$300000=E319)*$L$2:$L$300000)</f>
        <v>44130.461678240739</v>
      </c>
      <c r="H319" s="14">
        <v>44130.461678240739</v>
      </c>
      <c r="J319" s="8"/>
      <c r="L319" s="7">
        <v>44130.461678240739</v>
      </c>
      <c r="M319" s="8">
        <v>132</v>
      </c>
      <c r="N319" t="s">
        <v>12</v>
      </c>
    </row>
    <row r="320" spans="1:14" x14ac:dyDescent="0.25">
      <c r="A320">
        <v>200</v>
      </c>
      <c r="B320" s="9"/>
      <c r="C320" s="9"/>
      <c r="D320" s="8" t="s">
        <v>0</v>
      </c>
      <c r="E320" s="8" t="s">
        <v>23</v>
      </c>
      <c r="F320" s="12">
        <v>44105</v>
      </c>
      <c r="G320" s="33" cm="1">
        <f t="array" ref="G320">MAX(($E$2:$E$300000=E320)*$L$2:$L$300000)</f>
        <v>44130.461678240739</v>
      </c>
      <c r="H320" s="14">
        <v>44130.461678240739</v>
      </c>
      <c r="J320" s="8"/>
      <c r="L320" s="7">
        <v>44130.461678240739</v>
      </c>
      <c r="M320" s="8">
        <v>133</v>
      </c>
      <c r="N320" t="s">
        <v>12</v>
      </c>
    </row>
    <row r="321" spans="1:14" x14ac:dyDescent="0.25">
      <c r="A321">
        <v>200</v>
      </c>
      <c r="B321" s="9"/>
      <c r="C321" s="9"/>
      <c r="D321" s="8" t="s">
        <v>0</v>
      </c>
      <c r="E321" s="8" t="s">
        <v>23</v>
      </c>
      <c r="F321" s="12">
        <v>44105</v>
      </c>
      <c r="G321" s="33" cm="1">
        <f t="array" ref="G321">MAX(($E$2:$E$300000=E321)*$L$2:$L$300000)</f>
        <v>44130.461678240739</v>
      </c>
      <c r="H321" s="14">
        <v>44130.461678240739</v>
      </c>
      <c r="J321" s="8"/>
      <c r="L321" s="7">
        <v>44130.461678240739</v>
      </c>
      <c r="M321" s="8">
        <v>134</v>
      </c>
      <c r="N321" t="s">
        <v>12</v>
      </c>
    </row>
    <row r="322" spans="1:14" x14ac:dyDescent="0.25">
      <c r="A322">
        <v>200</v>
      </c>
      <c r="B322" s="9"/>
      <c r="C322" s="9"/>
      <c r="D322" s="8" t="s">
        <v>0</v>
      </c>
      <c r="E322" s="8" t="s">
        <v>23</v>
      </c>
      <c r="F322" s="12">
        <v>44105</v>
      </c>
      <c r="G322" s="33" cm="1">
        <f t="array" ref="G322">MAX(($E$2:$E$300000=E322)*$L$2:$L$300000)</f>
        <v>44130.461678240739</v>
      </c>
      <c r="H322" s="14">
        <v>44130.461678240739</v>
      </c>
      <c r="J322" s="8"/>
      <c r="L322" s="7">
        <v>44130.461678240739</v>
      </c>
      <c r="M322" s="8">
        <v>135</v>
      </c>
      <c r="N322" t="s">
        <v>12</v>
      </c>
    </row>
    <row r="323" spans="1:14" x14ac:dyDescent="0.25">
      <c r="A323">
        <v>200</v>
      </c>
      <c r="B323" s="9"/>
      <c r="C323" s="9"/>
      <c r="D323" s="8" t="s">
        <v>0</v>
      </c>
      <c r="E323" s="8" t="s">
        <v>23</v>
      </c>
      <c r="F323" s="12">
        <v>44105</v>
      </c>
      <c r="G323" s="33" cm="1">
        <f t="array" ref="G323">MAX(($E$2:$E$300000=E323)*$L$2:$L$300000)</f>
        <v>44130.461678240739</v>
      </c>
      <c r="H323" s="14">
        <v>44130.461678240739</v>
      </c>
      <c r="J323" s="8"/>
      <c r="L323" s="7">
        <v>44130.461678240739</v>
      </c>
      <c r="M323" s="8">
        <v>136</v>
      </c>
      <c r="N323" t="s">
        <v>12</v>
      </c>
    </row>
    <row r="324" spans="1:14" x14ac:dyDescent="0.25">
      <c r="A324">
        <v>200</v>
      </c>
      <c r="B324" s="9"/>
      <c r="C324" s="9"/>
      <c r="D324" s="8" t="s">
        <v>0</v>
      </c>
      <c r="E324" s="8" t="s">
        <v>23</v>
      </c>
      <c r="F324" s="12">
        <v>44105</v>
      </c>
      <c r="G324" s="33" cm="1">
        <f t="array" ref="G324">MAX(($E$2:$E$300000=E324)*$L$2:$L$300000)</f>
        <v>44130.461678240739</v>
      </c>
      <c r="H324" s="14">
        <v>44130.461678240739</v>
      </c>
      <c r="J324" s="8"/>
      <c r="L324" s="7">
        <v>44130.461678240739</v>
      </c>
      <c r="M324" s="8">
        <v>137</v>
      </c>
      <c r="N324" t="s">
        <v>12</v>
      </c>
    </row>
    <row r="325" spans="1:14" x14ac:dyDescent="0.25">
      <c r="A325">
        <v>200</v>
      </c>
      <c r="B325" s="9"/>
      <c r="C325" s="9"/>
      <c r="D325" s="8" t="s">
        <v>0</v>
      </c>
      <c r="E325" s="8" t="s">
        <v>23</v>
      </c>
      <c r="F325" s="12">
        <v>44105</v>
      </c>
      <c r="G325" s="33" cm="1">
        <f t="array" ref="G325">MAX(($E$2:$E$300000=E325)*$L$2:$L$300000)</f>
        <v>44130.461678240739</v>
      </c>
      <c r="H325" s="14">
        <v>44130.461678240739</v>
      </c>
      <c r="J325" s="8"/>
      <c r="L325" s="7">
        <v>44130.461678240739</v>
      </c>
      <c r="M325" s="8">
        <v>138</v>
      </c>
      <c r="N325" t="s">
        <v>12</v>
      </c>
    </row>
    <row r="326" spans="1:14" x14ac:dyDescent="0.25">
      <c r="A326">
        <v>200</v>
      </c>
      <c r="B326" s="9"/>
      <c r="C326" s="9"/>
      <c r="D326" s="8" t="s">
        <v>0</v>
      </c>
      <c r="E326" s="8" t="s">
        <v>23</v>
      </c>
      <c r="F326" s="12">
        <v>44105</v>
      </c>
      <c r="G326" s="33" cm="1">
        <f t="array" ref="G326">MAX(($E$2:$E$300000=E326)*$L$2:$L$300000)</f>
        <v>44130.461678240739</v>
      </c>
      <c r="H326" s="14">
        <v>44130.461678240739</v>
      </c>
      <c r="J326" s="8"/>
      <c r="L326" s="7">
        <v>44130.461678240739</v>
      </c>
      <c r="M326" s="8">
        <v>139</v>
      </c>
      <c r="N326" t="s">
        <v>12</v>
      </c>
    </row>
    <row r="327" spans="1:14" x14ac:dyDescent="0.25">
      <c r="A327">
        <v>200</v>
      </c>
      <c r="B327" s="9"/>
      <c r="C327" s="9"/>
      <c r="D327" s="8" t="s">
        <v>0</v>
      </c>
      <c r="E327" s="8" t="s">
        <v>23</v>
      </c>
      <c r="F327" s="12">
        <v>44105</v>
      </c>
      <c r="G327" s="33" cm="1">
        <f t="array" ref="G327">MAX(($E$2:$E$300000=E327)*$L$2:$L$300000)</f>
        <v>44130.461678240739</v>
      </c>
      <c r="H327" s="14">
        <v>44130.461678240739</v>
      </c>
      <c r="J327" s="8"/>
      <c r="L327" s="7">
        <v>44130.461678240739</v>
      </c>
      <c r="M327" s="8">
        <v>140</v>
      </c>
      <c r="N327" t="s">
        <v>12</v>
      </c>
    </row>
    <row r="328" spans="1:14" x14ac:dyDescent="0.25">
      <c r="A328">
        <v>200</v>
      </c>
      <c r="B328" s="9"/>
      <c r="C328" s="9"/>
      <c r="D328" s="8" t="s">
        <v>0</v>
      </c>
      <c r="E328" s="8" t="s">
        <v>23</v>
      </c>
      <c r="F328" s="12">
        <v>44105</v>
      </c>
      <c r="G328" s="33" cm="1">
        <f t="array" ref="G328">MAX(($E$2:$E$300000=E328)*$L$2:$L$300000)</f>
        <v>44130.461678240739</v>
      </c>
      <c r="H328" s="14">
        <v>44130.461678240739</v>
      </c>
      <c r="J328" s="8"/>
      <c r="L328" s="7">
        <v>44130.461678240739</v>
      </c>
      <c r="M328" s="8">
        <v>141</v>
      </c>
      <c r="N328" t="s">
        <v>12</v>
      </c>
    </row>
    <row r="329" spans="1:14" x14ac:dyDescent="0.25">
      <c r="A329">
        <v>200</v>
      </c>
      <c r="B329" s="9"/>
      <c r="C329" s="9"/>
      <c r="D329" s="8" t="s">
        <v>0</v>
      </c>
      <c r="E329" s="8" t="s">
        <v>23</v>
      </c>
      <c r="F329" s="12">
        <v>44105</v>
      </c>
      <c r="G329" s="33" cm="1">
        <f t="array" ref="G329">MAX(($E$2:$E$300000=E329)*$L$2:$L$300000)</f>
        <v>44130.461678240739</v>
      </c>
      <c r="H329" s="14">
        <v>44130.461678240739</v>
      </c>
      <c r="J329" s="8"/>
      <c r="L329" s="7">
        <v>44130.461678240739</v>
      </c>
      <c r="M329" s="8">
        <v>142</v>
      </c>
      <c r="N329" t="s">
        <v>12</v>
      </c>
    </row>
    <row r="330" spans="1:14" x14ac:dyDescent="0.25">
      <c r="A330">
        <v>200</v>
      </c>
      <c r="B330" s="9"/>
      <c r="C330" s="9"/>
      <c r="D330" s="8" t="s">
        <v>0</v>
      </c>
      <c r="E330" s="8" t="s">
        <v>23</v>
      </c>
      <c r="F330" s="12">
        <v>44105</v>
      </c>
      <c r="G330" s="33" cm="1">
        <f t="array" ref="G330">MAX(($E$2:$E$300000=E330)*$L$2:$L$300000)</f>
        <v>44130.461678240739</v>
      </c>
      <c r="H330" s="14">
        <v>44130.461678240739</v>
      </c>
      <c r="J330" s="8"/>
      <c r="L330" s="7">
        <v>44130.461678240739</v>
      </c>
      <c r="M330" s="8">
        <v>143</v>
      </c>
      <c r="N330" t="s">
        <v>12</v>
      </c>
    </row>
    <row r="331" spans="1:14" x14ac:dyDescent="0.25">
      <c r="A331">
        <v>200</v>
      </c>
      <c r="B331" s="9"/>
      <c r="C331" s="9"/>
      <c r="D331" s="8" t="s">
        <v>0</v>
      </c>
      <c r="E331" s="8" t="s">
        <v>23</v>
      </c>
      <c r="F331" s="12">
        <v>44105</v>
      </c>
      <c r="G331" s="33" cm="1">
        <f t="array" ref="G331">MAX(($E$2:$E$300000=E331)*$L$2:$L$300000)</f>
        <v>44130.461678240739</v>
      </c>
      <c r="H331" s="14">
        <v>44130.461678240739</v>
      </c>
      <c r="J331" s="8"/>
      <c r="L331" s="7">
        <v>44130.461678240739</v>
      </c>
      <c r="M331" s="8">
        <v>144</v>
      </c>
      <c r="N331" t="s">
        <v>12</v>
      </c>
    </row>
    <row r="332" spans="1:14" x14ac:dyDescent="0.25">
      <c r="A332">
        <v>200</v>
      </c>
      <c r="B332" s="9"/>
      <c r="C332" s="9"/>
      <c r="D332" s="8" t="s">
        <v>0</v>
      </c>
      <c r="E332" s="8" t="s">
        <v>23</v>
      </c>
      <c r="F332" s="12">
        <v>44105</v>
      </c>
      <c r="G332" s="33" cm="1">
        <f t="array" ref="G332">MAX(($E$2:$E$300000=E332)*$L$2:$L$300000)</f>
        <v>44130.461678240739</v>
      </c>
      <c r="H332" s="14">
        <v>44130.461678240739</v>
      </c>
      <c r="J332" s="8"/>
      <c r="L332" s="7">
        <v>44130.461678240739</v>
      </c>
      <c r="M332" s="8">
        <v>145</v>
      </c>
      <c r="N332" t="s">
        <v>12</v>
      </c>
    </row>
    <row r="333" spans="1:14" x14ac:dyDescent="0.25">
      <c r="A333">
        <v>200</v>
      </c>
      <c r="B333" s="9"/>
      <c r="C333" s="9"/>
      <c r="D333" s="8" t="s">
        <v>0</v>
      </c>
      <c r="E333" s="8" t="s">
        <v>23</v>
      </c>
      <c r="F333" s="12">
        <v>44105</v>
      </c>
      <c r="G333" s="33" cm="1">
        <f t="array" ref="G333">MAX(($E$2:$E$300000=E333)*$L$2:$L$300000)</f>
        <v>44130.461678240739</v>
      </c>
      <c r="H333" s="14">
        <v>44130.461678240739</v>
      </c>
      <c r="J333" s="8"/>
      <c r="L333" s="7">
        <v>44130.461678240739</v>
      </c>
      <c r="M333" s="8">
        <v>146</v>
      </c>
      <c r="N333" t="s">
        <v>12</v>
      </c>
    </row>
    <row r="334" spans="1:14" x14ac:dyDescent="0.25">
      <c r="A334">
        <v>200</v>
      </c>
      <c r="B334" s="9"/>
      <c r="C334" s="9"/>
      <c r="D334" s="8" t="s">
        <v>0</v>
      </c>
      <c r="E334" s="8" t="s">
        <v>23</v>
      </c>
      <c r="F334" s="12">
        <v>44105</v>
      </c>
      <c r="G334" s="33" cm="1">
        <f t="array" ref="G334">MAX(($E$2:$E$300000=E334)*$L$2:$L$300000)</f>
        <v>44130.461678240739</v>
      </c>
      <c r="H334" s="14">
        <v>44130.461678240739</v>
      </c>
      <c r="J334" s="8"/>
      <c r="L334" s="7">
        <v>44130.461678240739</v>
      </c>
      <c r="M334" s="8">
        <v>147</v>
      </c>
      <c r="N334" t="s">
        <v>12</v>
      </c>
    </row>
    <row r="335" spans="1:14" x14ac:dyDescent="0.25">
      <c r="A335">
        <v>200</v>
      </c>
      <c r="B335" s="9"/>
      <c r="C335" s="9"/>
      <c r="D335" s="8" t="s">
        <v>0</v>
      </c>
      <c r="E335" s="8" t="s">
        <v>23</v>
      </c>
      <c r="F335" s="12">
        <v>44105</v>
      </c>
      <c r="G335" s="33" cm="1">
        <f t="array" ref="G335">MAX(($E$2:$E$300000=E335)*$L$2:$L$300000)</f>
        <v>44130.461678240739</v>
      </c>
      <c r="H335" s="14">
        <v>44130.461678240739</v>
      </c>
      <c r="J335" s="8"/>
      <c r="L335" s="7">
        <v>44130.461678240739</v>
      </c>
      <c r="M335" s="8">
        <v>148</v>
      </c>
      <c r="N335" t="s">
        <v>12</v>
      </c>
    </row>
    <row r="336" spans="1:14" x14ac:dyDescent="0.25">
      <c r="A336">
        <v>200</v>
      </c>
      <c r="B336" s="9"/>
      <c r="C336" s="9"/>
      <c r="D336" s="8" t="s">
        <v>0</v>
      </c>
      <c r="E336" s="8" t="s">
        <v>23</v>
      </c>
      <c r="F336" s="12">
        <v>44105</v>
      </c>
      <c r="G336" s="33" cm="1">
        <f t="array" ref="G336">MAX(($E$2:$E$300000=E336)*$L$2:$L$300000)</f>
        <v>44130.461678240739</v>
      </c>
      <c r="H336" s="14">
        <v>44130.461678240739</v>
      </c>
      <c r="J336" s="8"/>
      <c r="L336" s="7">
        <v>44130.461678240739</v>
      </c>
      <c r="M336" s="8">
        <v>149</v>
      </c>
      <c r="N336" t="s">
        <v>12</v>
      </c>
    </row>
    <row r="337" spans="1:14" x14ac:dyDescent="0.25">
      <c r="A337">
        <v>200</v>
      </c>
      <c r="B337" s="9"/>
      <c r="C337" s="9"/>
      <c r="D337" s="8" t="s">
        <v>0</v>
      </c>
      <c r="E337" s="8" t="s">
        <v>23</v>
      </c>
      <c r="F337" s="12">
        <v>44105</v>
      </c>
      <c r="G337" s="33" cm="1">
        <f t="array" ref="G337">MAX(($E$2:$E$300000=E337)*$L$2:$L$300000)</f>
        <v>44130.461678240739</v>
      </c>
      <c r="H337" s="14">
        <v>44130.461678240739</v>
      </c>
      <c r="J337" s="8"/>
      <c r="L337" s="7">
        <v>44130.461678240739</v>
      </c>
      <c r="M337" s="8">
        <v>150</v>
      </c>
      <c r="N337" t="s">
        <v>12</v>
      </c>
    </row>
    <row r="338" spans="1:14" x14ac:dyDescent="0.25">
      <c r="A338">
        <v>200</v>
      </c>
      <c r="B338" s="9"/>
      <c r="C338" s="9"/>
      <c r="D338" s="8" t="s">
        <v>0</v>
      </c>
      <c r="E338" s="8" t="s">
        <v>23</v>
      </c>
      <c r="F338" s="12">
        <v>44105</v>
      </c>
      <c r="G338" s="33" cm="1">
        <f t="array" ref="G338">MAX(($E$2:$E$300000=E338)*$L$2:$L$300000)</f>
        <v>44130.461678240739</v>
      </c>
      <c r="H338" s="14">
        <v>44130.461678240739</v>
      </c>
      <c r="J338" s="8"/>
      <c r="L338" s="7">
        <v>44130.461678240739</v>
      </c>
      <c r="M338" s="8">
        <v>151</v>
      </c>
      <c r="N338" t="s">
        <v>12</v>
      </c>
    </row>
    <row r="339" spans="1:14" x14ac:dyDescent="0.25">
      <c r="A339">
        <v>200</v>
      </c>
      <c r="B339" s="9"/>
      <c r="C339" s="9"/>
      <c r="D339" s="8" t="s">
        <v>0</v>
      </c>
      <c r="E339" s="8" t="s">
        <v>23</v>
      </c>
      <c r="F339" s="12">
        <v>44105</v>
      </c>
      <c r="G339" s="33" cm="1">
        <f t="array" ref="G339">MAX(($E$2:$E$300000=E339)*$L$2:$L$300000)</f>
        <v>44130.461678240739</v>
      </c>
      <c r="H339" s="14">
        <v>44130.461678240739</v>
      </c>
      <c r="J339" s="8"/>
      <c r="L339" s="7">
        <v>44130.461678240739</v>
      </c>
      <c r="M339" s="8">
        <v>152</v>
      </c>
      <c r="N339" t="s">
        <v>12</v>
      </c>
    </row>
    <row r="340" spans="1:14" x14ac:dyDescent="0.25">
      <c r="A340">
        <v>200</v>
      </c>
      <c r="B340" s="9"/>
      <c r="C340" s="9"/>
      <c r="D340" s="8" t="s">
        <v>0</v>
      </c>
      <c r="E340" s="8" t="s">
        <v>23</v>
      </c>
      <c r="F340" s="12">
        <v>44105</v>
      </c>
      <c r="G340" s="33" cm="1">
        <f t="array" ref="G340">MAX(($E$2:$E$300000=E340)*$L$2:$L$300000)</f>
        <v>44130.461678240739</v>
      </c>
      <c r="H340" s="14">
        <v>44130.461678240739</v>
      </c>
      <c r="J340" s="8"/>
      <c r="L340" s="7">
        <v>44130.461678240739</v>
      </c>
      <c r="M340" s="8">
        <v>153</v>
      </c>
      <c r="N340" t="s">
        <v>12</v>
      </c>
    </row>
    <row r="341" spans="1:14" x14ac:dyDescent="0.25">
      <c r="A341">
        <v>200</v>
      </c>
      <c r="B341" s="9"/>
      <c r="C341" s="9"/>
      <c r="D341" s="8" t="s">
        <v>0</v>
      </c>
      <c r="E341" s="8" t="s">
        <v>23</v>
      </c>
      <c r="F341" s="12">
        <v>44105</v>
      </c>
      <c r="G341" s="33" cm="1">
        <f t="array" ref="G341">MAX(($E$2:$E$300000=E341)*$L$2:$L$300000)</f>
        <v>44130.461678240739</v>
      </c>
      <c r="H341" s="14">
        <v>44130.461678240739</v>
      </c>
      <c r="J341" s="8"/>
      <c r="L341" s="7">
        <v>44130.461678240739</v>
      </c>
      <c r="M341" s="8">
        <v>154</v>
      </c>
      <c r="N341" t="s">
        <v>12</v>
      </c>
    </row>
    <row r="342" spans="1:14" x14ac:dyDescent="0.25">
      <c r="A342">
        <v>200</v>
      </c>
      <c r="B342" s="9"/>
      <c r="C342" s="9"/>
      <c r="D342" s="8" t="s">
        <v>0</v>
      </c>
      <c r="E342" s="8" t="s">
        <v>23</v>
      </c>
      <c r="F342" s="12">
        <v>44105</v>
      </c>
      <c r="G342" s="33" cm="1">
        <f t="array" ref="G342">MAX(($E$2:$E$300000=E342)*$L$2:$L$300000)</f>
        <v>44130.461678240739</v>
      </c>
      <c r="H342" s="14">
        <v>44130.461678240739</v>
      </c>
      <c r="J342" s="8"/>
      <c r="L342" s="7">
        <v>44130.461678240739</v>
      </c>
      <c r="M342" s="8">
        <v>155</v>
      </c>
      <c r="N342" t="s">
        <v>12</v>
      </c>
    </row>
    <row r="343" spans="1:14" x14ac:dyDescent="0.25">
      <c r="A343">
        <v>200</v>
      </c>
      <c r="B343" s="9"/>
      <c r="C343" s="9"/>
      <c r="D343" s="8" t="s">
        <v>0</v>
      </c>
      <c r="E343" s="8" t="s">
        <v>23</v>
      </c>
      <c r="F343" s="12">
        <v>44105</v>
      </c>
      <c r="G343" s="33" cm="1">
        <f t="array" ref="G343">MAX(($E$2:$E$300000=E343)*$L$2:$L$300000)</f>
        <v>44130.461678240739</v>
      </c>
      <c r="H343" s="14">
        <v>44130.461678240739</v>
      </c>
      <c r="J343" s="8"/>
      <c r="L343" s="7">
        <v>44130.461678240739</v>
      </c>
      <c r="M343" s="8">
        <v>156</v>
      </c>
      <c r="N343" t="s">
        <v>12</v>
      </c>
    </row>
    <row r="344" spans="1:14" x14ac:dyDescent="0.25">
      <c r="A344">
        <v>200</v>
      </c>
      <c r="B344" s="9"/>
      <c r="C344" s="9"/>
      <c r="D344" s="8" t="s">
        <v>0</v>
      </c>
      <c r="E344" s="8" t="s">
        <v>23</v>
      </c>
      <c r="F344" s="12">
        <v>44105</v>
      </c>
      <c r="G344" s="33" cm="1">
        <f t="array" ref="G344">MAX(($E$2:$E$300000=E344)*$L$2:$L$300000)</f>
        <v>44130.461678240739</v>
      </c>
      <c r="H344" s="14">
        <v>44130.461678240739</v>
      </c>
      <c r="J344" s="8"/>
      <c r="L344" s="7">
        <v>44130.461678240739</v>
      </c>
      <c r="M344" s="8">
        <v>157</v>
      </c>
      <c r="N344" t="s">
        <v>12</v>
      </c>
    </row>
    <row r="345" spans="1:14" x14ac:dyDescent="0.25">
      <c r="A345">
        <v>200</v>
      </c>
      <c r="B345" s="9"/>
      <c r="C345" s="9"/>
      <c r="D345" s="8" t="s">
        <v>0</v>
      </c>
      <c r="E345" s="8" t="s">
        <v>23</v>
      </c>
      <c r="F345" s="12">
        <v>44105</v>
      </c>
      <c r="G345" s="33" cm="1">
        <f t="array" ref="G345">MAX(($E$2:$E$300000=E345)*$L$2:$L$300000)</f>
        <v>44130.461678240739</v>
      </c>
      <c r="H345" s="14">
        <v>44130.461678240739</v>
      </c>
      <c r="J345" s="8"/>
      <c r="L345" s="7">
        <v>44130.461678240739</v>
      </c>
      <c r="M345" s="8">
        <v>158</v>
      </c>
      <c r="N345" t="s">
        <v>12</v>
      </c>
    </row>
    <row r="346" spans="1:14" x14ac:dyDescent="0.25">
      <c r="A346">
        <v>200</v>
      </c>
      <c r="B346" s="9"/>
      <c r="C346" s="9"/>
      <c r="D346" s="8" t="s">
        <v>0</v>
      </c>
      <c r="E346" s="8" t="s">
        <v>23</v>
      </c>
      <c r="F346" s="12">
        <v>44105</v>
      </c>
      <c r="G346" s="33" cm="1">
        <f t="array" ref="G346">MAX(($E$2:$E$300000=E346)*$L$2:$L$300000)</f>
        <v>44130.461678240739</v>
      </c>
      <c r="H346" s="14">
        <v>44130.461678240739</v>
      </c>
      <c r="J346" s="8"/>
      <c r="L346" s="7">
        <v>44130.461678240739</v>
      </c>
      <c r="M346" s="8">
        <v>159</v>
      </c>
      <c r="N346" t="s">
        <v>12</v>
      </c>
    </row>
    <row r="347" spans="1:14" x14ac:dyDescent="0.25">
      <c r="A347">
        <v>200</v>
      </c>
      <c r="B347" s="9"/>
      <c r="C347" s="9"/>
      <c r="D347" s="8" t="s">
        <v>0</v>
      </c>
      <c r="E347" s="8" t="s">
        <v>23</v>
      </c>
      <c r="F347" s="12">
        <v>44105</v>
      </c>
      <c r="G347" s="33" cm="1">
        <f t="array" ref="G347">MAX(($E$2:$E$300000=E347)*$L$2:$L$300000)</f>
        <v>44130.461678240739</v>
      </c>
      <c r="H347" s="14">
        <v>44130.461678240739</v>
      </c>
      <c r="J347" s="8"/>
      <c r="L347" s="7">
        <v>44130.461678240739</v>
      </c>
      <c r="M347" s="8">
        <v>160</v>
      </c>
      <c r="N347" t="s">
        <v>12</v>
      </c>
    </row>
    <row r="348" spans="1:14" x14ac:dyDescent="0.25">
      <c r="A348">
        <v>200</v>
      </c>
      <c r="B348" s="9"/>
      <c r="C348" s="9"/>
      <c r="D348" s="8" t="s">
        <v>0</v>
      </c>
      <c r="E348" s="8" t="s">
        <v>23</v>
      </c>
      <c r="F348" s="12">
        <v>44105</v>
      </c>
      <c r="G348" s="33" cm="1">
        <f t="array" ref="G348">MAX(($E$2:$E$300000=E348)*$L$2:$L$300000)</f>
        <v>44130.461678240739</v>
      </c>
      <c r="H348" s="14">
        <v>44130.461678240739</v>
      </c>
      <c r="J348" s="8"/>
      <c r="L348" s="7">
        <v>44130.461678240739</v>
      </c>
      <c r="M348" s="8">
        <v>161</v>
      </c>
      <c r="N348" t="s">
        <v>12</v>
      </c>
    </row>
    <row r="349" spans="1:14" x14ac:dyDescent="0.25">
      <c r="A349">
        <v>200</v>
      </c>
      <c r="B349" s="9"/>
      <c r="C349" s="9"/>
      <c r="D349" s="8" t="s">
        <v>0</v>
      </c>
      <c r="E349" s="8" t="s">
        <v>23</v>
      </c>
      <c r="F349" s="12">
        <v>44105</v>
      </c>
      <c r="G349" s="33" cm="1">
        <f t="array" ref="G349">MAX(($E$2:$E$300000=E349)*$L$2:$L$300000)</f>
        <v>44130.461678240739</v>
      </c>
      <c r="H349" s="14">
        <v>44130.461678240739</v>
      </c>
      <c r="J349" s="8"/>
      <c r="L349" s="7">
        <v>44130.461678240739</v>
      </c>
      <c r="M349" s="8">
        <v>162</v>
      </c>
      <c r="N349" t="s">
        <v>12</v>
      </c>
    </row>
    <row r="350" spans="1:14" x14ac:dyDescent="0.25">
      <c r="A350">
        <v>200</v>
      </c>
      <c r="B350" s="9"/>
      <c r="C350" s="9"/>
      <c r="D350" s="8" t="s">
        <v>0</v>
      </c>
      <c r="E350" s="8" t="s">
        <v>23</v>
      </c>
      <c r="F350" s="12">
        <v>44105</v>
      </c>
      <c r="G350" s="33" cm="1">
        <f t="array" ref="G350">MAX(($E$2:$E$300000=E350)*$L$2:$L$300000)</f>
        <v>44130.461678240739</v>
      </c>
      <c r="H350" s="14">
        <v>44130.461678240739</v>
      </c>
      <c r="J350" s="8"/>
      <c r="L350" s="7">
        <v>44130.461678240739</v>
      </c>
      <c r="M350" s="8">
        <v>163</v>
      </c>
      <c r="N350" t="s">
        <v>12</v>
      </c>
    </row>
    <row r="351" spans="1:14" x14ac:dyDescent="0.25">
      <c r="A351">
        <v>200</v>
      </c>
      <c r="B351" s="9"/>
      <c r="C351" s="9"/>
      <c r="D351" s="8" t="s">
        <v>0</v>
      </c>
      <c r="E351" s="8" t="s">
        <v>23</v>
      </c>
      <c r="F351" s="12">
        <v>44105</v>
      </c>
      <c r="G351" s="33" cm="1">
        <f t="array" ref="G351">MAX(($E$2:$E$300000=E351)*$L$2:$L$300000)</f>
        <v>44130.461678240739</v>
      </c>
      <c r="H351" s="14">
        <v>44130.461678240739</v>
      </c>
      <c r="J351" s="8"/>
      <c r="L351" s="7">
        <v>44130.461678240739</v>
      </c>
      <c r="M351" s="8">
        <v>164</v>
      </c>
      <c r="N351" t="s">
        <v>12</v>
      </c>
    </row>
    <row r="352" spans="1:14" x14ac:dyDescent="0.25">
      <c r="A352">
        <v>200</v>
      </c>
      <c r="B352" s="9"/>
      <c r="C352" s="9"/>
      <c r="D352" s="8" t="s">
        <v>0</v>
      </c>
      <c r="E352" s="8" t="s">
        <v>23</v>
      </c>
      <c r="F352" s="12">
        <v>44105</v>
      </c>
      <c r="G352" s="33" cm="1">
        <f t="array" ref="G352">MAX(($E$2:$E$300000=E352)*$L$2:$L$300000)</f>
        <v>44130.461678240739</v>
      </c>
      <c r="H352" s="14">
        <v>44130.461678240739</v>
      </c>
      <c r="J352" s="8"/>
      <c r="L352" s="7">
        <v>44130.461678240739</v>
      </c>
      <c r="M352" s="8">
        <v>165</v>
      </c>
      <c r="N352" t="s">
        <v>12</v>
      </c>
    </row>
    <row r="353" spans="1:14" x14ac:dyDescent="0.25">
      <c r="A353">
        <v>200</v>
      </c>
      <c r="B353" s="9"/>
      <c r="C353" s="9"/>
      <c r="D353" s="8" t="s">
        <v>0</v>
      </c>
      <c r="E353" s="8" t="s">
        <v>23</v>
      </c>
      <c r="F353" s="12">
        <v>44105</v>
      </c>
      <c r="G353" s="33" cm="1">
        <f t="array" ref="G353">MAX(($E$2:$E$300000=E353)*$L$2:$L$300000)</f>
        <v>44130.461678240739</v>
      </c>
      <c r="H353" s="14">
        <v>44130.461678240739</v>
      </c>
      <c r="J353" s="8"/>
      <c r="L353" s="7">
        <v>44130.461678240739</v>
      </c>
      <c r="M353" s="8">
        <v>166</v>
      </c>
      <c r="N353" t="s">
        <v>12</v>
      </c>
    </row>
    <row r="354" spans="1:14" x14ac:dyDescent="0.25">
      <c r="A354">
        <v>200</v>
      </c>
      <c r="B354" s="9"/>
      <c r="C354" s="9"/>
      <c r="D354" s="8" t="s">
        <v>0</v>
      </c>
      <c r="E354" s="8" t="s">
        <v>23</v>
      </c>
      <c r="F354" s="12">
        <v>44105</v>
      </c>
      <c r="G354" s="33" cm="1">
        <f t="array" ref="G354">MAX(($E$2:$E$300000=E354)*$L$2:$L$300000)</f>
        <v>44130.461678240739</v>
      </c>
      <c r="H354" s="14">
        <v>44130.461678240739</v>
      </c>
      <c r="J354" s="8"/>
      <c r="L354" s="7">
        <v>44130.461678240739</v>
      </c>
      <c r="M354" s="8">
        <v>167</v>
      </c>
      <c r="N354" t="s">
        <v>12</v>
      </c>
    </row>
    <row r="355" spans="1:14" x14ac:dyDescent="0.25">
      <c r="A355">
        <v>200</v>
      </c>
      <c r="B355" s="9"/>
      <c r="C355" s="9"/>
      <c r="D355" s="8" t="s">
        <v>0</v>
      </c>
      <c r="E355" s="8" t="s">
        <v>23</v>
      </c>
      <c r="F355" s="12">
        <v>44105</v>
      </c>
      <c r="G355" s="33" cm="1">
        <f t="array" ref="G355">MAX(($E$2:$E$300000=E355)*$L$2:$L$300000)</f>
        <v>44130.461678240739</v>
      </c>
      <c r="H355" s="14">
        <v>44130.461678240739</v>
      </c>
      <c r="J355" s="8"/>
      <c r="L355" s="7">
        <v>44130.461678240739</v>
      </c>
      <c r="M355" s="8">
        <v>168</v>
      </c>
      <c r="N355" t="s">
        <v>12</v>
      </c>
    </row>
    <row r="356" spans="1:14" x14ac:dyDescent="0.25">
      <c r="A356">
        <v>200</v>
      </c>
      <c r="B356" s="9"/>
      <c r="C356" s="9"/>
      <c r="D356" s="8" t="s">
        <v>0</v>
      </c>
      <c r="E356" s="8" t="s">
        <v>23</v>
      </c>
      <c r="F356" s="12">
        <v>44105</v>
      </c>
      <c r="G356" s="33" cm="1">
        <f t="array" ref="G356">MAX(($E$2:$E$300000=E356)*$L$2:$L$300000)</f>
        <v>44130.461678240739</v>
      </c>
      <c r="H356" s="14">
        <v>44130.461678240739</v>
      </c>
      <c r="J356" s="8"/>
      <c r="L356" s="7">
        <v>44130.461678240739</v>
      </c>
      <c r="M356" s="8">
        <v>169</v>
      </c>
      <c r="N356" t="s">
        <v>12</v>
      </c>
    </row>
    <row r="357" spans="1:14" x14ac:dyDescent="0.25">
      <c r="A357">
        <v>200</v>
      </c>
      <c r="B357" s="9"/>
      <c r="C357" s="9"/>
      <c r="D357" s="8" t="s">
        <v>0</v>
      </c>
      <c r="E357" s="8" t="s">
        <v>23</v>
      </c>
      <c r="F357" s="12">
        <v>44105</v>
      </c>
      <c r="G357" s="33" cm="1">
        <f t="array" ref="G357">MAX(($E$2:$E$300000=E357)*$L$2:$L$300000)</f>
        <v>44130.461678240739</v>
      </c>
      <c r="H357" s="14">
        <v>44130.461678240739</v>
      </c>
      <c r="J357" s="8"/>
      <c r="L357" s="7">
        <v>44130.461678240739</v>
      </c>
      <c r="M357" s="8">
        <v>170</v>
      </c>
      <c r="N357" t="s">
        <v>12</v>
      </c>
    </row>
    <row r="358" spans="1:14" x14ac:dyDescent="0.25">
      <c r="A358">
        <v>200</v>
      </c>
      <c r="B358" s="9"/>
      <c r="C358" s="9"/>
      <c r="D358" s="8" t="s">
        <v>0</v>
      </c>
      <c r="E358" s="8" t="s">
        <v>23</v>
      </c>
      <c r="F358" s="12">
        <v>44105</v>
      </c>
      <c r="G358" s="33" cm="1">
        <f t="array" ref="G358">MAX(($E$2:$E$300000=E358)*$L$2:$L$300000)</f>
        <v>44130.461678240739</v>
      </c>
      <c r="H358" s="14">
        <v>44130.461678240739</v>
      </c>
      <c r="J358" s="8"/>
      <c r="L358" s="7">
        <v>44130.461678240739</v>
      </c>
      <c r="M358" s="8">
        <v>171</v>
      </c>
      <c r="N358" t="s">
        <v>12</v>
      </c>
    </row>
    <row r="359" spans="1:14" x14ac:dyDescent="0.25">
      <c r="A359">
        <v>200</v>
      </c>
      <c r="B359" s="9"/>
      <c r="C359" s="9"/>
      <c r="D359" s="8" t="s">
        <v>0</v>
      </c>
      <c r="E359" s="8" t="s">
        <v>23</v>
      </c>
      <c r="F359" s="12">
        <v>44105</v>
      </c>
      <c r="G359" s="33" cm="1">
        <f t="array" ref="G359">MAX(($E$2:$E$300000=E359)*$L$2:$L$300000)</f>
        <v>44130.461678240739</v>
      </c>
      <c r="H359" s="14">
        <v>44130.461678240739</v>
      </c>
      <c r="J359" s="8"/>
      <c r="L359" s="7">
        <v>44130.461678240739</v>
      </c>
      <c r="M359" s="8">
        <v>172</v>
      </c>
      <c r="N359" t="s">
        <v>12</v>
      </c>
    </row>
    <row r="360" spans="1:14" x14ac:dyDescent="0.25">
      <c r="A360">
        <v>200</v>
      </c>
      <c r="B360" s="9"/>
      <c r="C360" s="9"/>
      <c r="D360" s="8" t="s">
        <v>0</v>
      </c>
      <c r="E360" s="8" t="s">
        <v>23</v>
      </c>
      <c r="F360" s="12">
        <v>44105</v>
      </c>
      <c r="G360" s="33" cm="1">
        <f t="array" ref="G360">MAX(($E$2:$E$300000=E360)*$L$2:$L$300000)</f>
        <v>44130.461678240739</v>
      </c>
      <c r="H360" s="14">
        <v>44130.461678240739</v>
      </c>
      <c r="J360" s="8"/>
      <c r="L360" s="7">
        <v>44130.461678240739</v>
      </c>
      <c r="M360" s="8">
        <v>173</v>
      </c>
      <c r="N360" t="s">
        <v>12</v>
      </c>
    </row>
    <row r="361" spans="1:14" x14ac:dyDescent="0.25">
      <c r="A361">
        <v>200</v>
      </c>
      <c r="B361" s="9"/>
      <c r="C361" s="9"/>
      <c r="D361" s="8" t="s">
        <v>0</v>
      </c>
      <c r="E361" s="8" t="s">
        <v>23</v>
      </c>
      <c r="F361" s="12">
        <v>44105</v>
      </c>
      <c r="G361" s="33" cm="1">
        <f t="array" ref="G361">MAX(($E$2:$E$300000=E361)*$L$2:$L$300000)</f>
        <v>44130.461678240739</v>
      </c>
      <c r="H361" s="14">
        <v>44130.461678240739</v>
      </c>
      <c r="J361" s="8"/>
      <c r="L361" s="7">
        <v>44130.461678240739</v>
      </c>
      <c r="M361" s="8">
        <v>174</v>
      </c>
      <c r="N361" t="s">
        <v>12</v>
      </c>
    </row>
    <row r="362" spans="1:14" x14ac:dyDescent="0.25">
      <c r="A362">
        <v>200</v>
      </c>
      <c r="B362" s="9"/>
      <c r="C362" s="9"/>
      <c r="D362" s="8" t="s">
        <v>0</v>
      </c>
      <c r="E362" s="8" t="s">
        <v>23</v>
      </c>
      <c r="F362" s="12">
        <v>44105</v>
      </c>
      <c r="G362" s="33" cm="1">
        <f t="array" ref="G362">MAX(($E$2:$E$300000=E362)*$L$2:$L$300000)</f>
        <v>44130.461678240739</v>
      </c>
      <c r="H362" s="14">
        <v>44130.461678240739</v>
      </c>
      <c r="J362" s="8"/>
      <c r="L362" s="7">
        <v>44130.461678240739</v>
      </c>
      <c r="M362" s="8">
        <v>175</v>
      </c>
      <c r="N362" t="s">
        <v>12</v>
      </c>
    </row>
    <row r="363" spans="1:14" x14ac:dyDescent="0.25">
      <c r="A363">
        <v>200</v>
      </c>
      <c r="B363" s="9"/>
      <c r="C363" s="9"/>
      <c r="D363" s="8" t="s">
        <v>0</v>
      </c>
      <c r="E363" s="8" t="s">
        <v>23</v>
      </c>
      <c r="F363" s="12">
        <v>44105</v>
      </c>
      <c r="G363" s="33" cm="1">
        <f t="array" ref="G363">MAX(($E$2:$E$300000=E363)*$L$2:$L$300000)</f>
        <v>44130.461678240739</v>
      </c>
      <c r="H363" s="14">
        <v>44130.461678240739</v>
      </c>
      <c r="J363" s="8"/>
      <c r="L363" s="7">
        <v>44130.461678240739</v>
      </c>
      <c r="M363" s="8">
        <v>176</v>
      </c>
      <c r="N363" t="s">
        <v>12</v>
      </c>
    </row>
    <row r="364" spans="1:14" x14ac:dyDescent="0.25">
      <c r="A364">
        <v>200</v>
      </c>
      <c r="B364" s="9"/>
      <c r="C364" s="9"/>
      <c r="D364" s="8" t="s">
        <v>0</v>
      </c>
      <c r="E364" s="8" t="s">
        <v>23</v>
      </c>
      <c r="F364" s="12">
        <v>44105</v>
      </c>
      <c r="G364" s="33" cm="1">
        <f t="array" ref="G364">MAX(($E$2:$E$300000=E364)*$L$2:$L$300000)</f>
        <v>44130.461678240739</v>
      </c>
      <c r="H364" s="14">
        <v>44130.461678240739</v>
      </c>
      <c r="J364" s="8"/>
      <c r="L364" s="7">
        <v>44130.461678240739</v>
      </c>
      <c r="M364" s="8">
        <v>177</v>
      </c>
      <c r="N364" t="s">
        <v>12</v>
      </c>
    </row>
    <row r="365" spans="1:14" x14ac:dyDescent="0.25">
      <c r="A365">
        <v>200</v>
      </c>
      <c r="B365" s="9"/>
      <c r="C365" s="9"/>
      <c r="D365" s="8" t="s">
        <v>0</v>
      </c>
      <c r="E365" s="8" t="s">
        <v>23</v>
      </c>
      <c r="F365" s="12">
        <v>44105</v>
      </c>
      <c r="G365" s="33" cm="1">
        <f t="array" ref="G365">MAX(($E$2:$E$300000=E365)*$L$2:$L$300000)</f>
        <v>44130.461678240739</v>
      </c>
      <c r="H365" s="14">
        <v>44130.461678240739</v>
      </c>
      <c r="J365" s="8"/>
      <c r="L365" s="7">
        <v>44130.461678240739</v>
      </c>
      <c r="M365" s="8">
        <v>178</v>
      </c>
      <c r="N365" t="s">
        <v>12</v>
      </c>
    </row>
    <row r="366" spans="1:14" x14ac:dyDescent="0.25">
      <c r="A366">
        <v>200</v>
      </c>
      <c r="B366" s="9"/>
      <c r="C366" s="9"/>
      <c r="D366" s="8" t="s">
        <v>0</v>
      </c>
      <c r="E366" s="8" t="s">
        <v>23</v>
      </c>
      <c r="F366" s="12">
        <v>44105</v>
      </c>
      <c r="G366" s="33" cm="1">
        <f t="array" ref="G366">MAX(($E$2:$E$300000=E366)*$L$2:$L$300000)</f>
        <v>44130.461678240739</v>
      </c>
      <c r="H366" s="14">
        <v>44130.461678240739</v>
      </c>
      <c r="J366" s="8"/>
      <c r="L366" s="7">
        <v>44130.461678240739</v>
      </c>
      <c r="M366" s="8">
        <v>179</v>
      </c>
      <c r="N366" t="s">
        <v>12</v>
      </c>
    </row>
    <row r="367" spans="1:14" x14ac:dyDescent="0.25">
      <c r="A367">
        <v>200</v>
      </c>
      <c r="B367" s="9"/>
      <c r="C367" s="9"/>
      <c r="D367" s="8" t="s">
        <v>0</v>
      </c>
      <c r="E367" s="8" t="s">
        <v>23</v>
      </c>
      <c r="F367" s="12">
        <v>44105</v>
      </c>
      <c r="G367" s="33" cm="1">
        <f t="array" ref="G367">MAX(($E$2:$E$300000=E367)*$L$2:$L$300000)</f>
        <v>44130.461678240739</v>
      </c>
      <c r="H367" s="14">
        <v>44130.461678240739</v>
      </c>
      <c r="J367" s="8"/>
      <c r="L367" s="7">
        <v>44130.461678240739</v>
      </c>
      <c r="M367" s="8">
        <v>180</v>
      </c>
      <c r="N367" t="s">
        <v>12</v>
      </c>
    </row>
    <row r="368" spans="1:14" x14ac:dyDescent="0.25">
      <c r="A368">
        <v>200</v>
      </c>
      <c r="B368" s="9"/>
      <c r="C368" s="9"/>
      <c r="D368" s="8" t="s">
        <v>0</v>
      </c>
      <c r="E368" s="8" t="s">
        <v>23</v>
      </c>
      <c r="F368" s="12">
        <v>44105</v>
      </c>
      <c r="G368" s="33" cm="1">
        <f t="array" ref="G368">MAX(($E$2:$E$300000=E368)*$L$2:$L$300000)</f>
        <v>44130.461678240739</v>
      </c>
      <c r="H368" s="14">
        <v>44130.461678240739</v>
      </c>
      <c r="J368" s="8"/>
      <c r="L368" s="7">
        <v>44130.461678240739</v>
      </c>
      <c r="M368" s="8">
        <v>181</v>
      </c>
      <c r="N368" t="s">
        <v>12</v>
      </c>
    </row>
    <row r="369" spans="1:14" x14ac:dyDescent="0.25">
      <c r="A369">
        <v>200</v>
      </c>
      <c r="B369" s="9"/>
      <c r="C369" s="9"/>
      <c r="D369" s="8" t="s">
        <v>0</v>
      </c>
      <c r="E369" s="8" t="s">
        <v>23</v>
      </c>
      <c r="F369" s="12">
        <v>44105</v>
      </c>
      <c r="G369" s="33" cm="1">
        <f t="array" ref="G369">MAX(($E$2:$E$300000=E369)*$L$2:$L$300000)</f>
        <v>44130.461678240739</v>
      </c>
      <c r="H369" s="14">
        <v>44130.461678240739</v>
      </c>
      <c r="J369" s="8"/>
      <c r="L369" s="7">
        <v>44130.461678240739</v>
      </c>
      <c r="M369" s="8">
        <v>182</v>
      </c>
      <c r="N369" t="s">
        <v>12</v>
      </c>
    </row>
    <row r="370" spans="1:14" x14ac:dyDescent="0.25">
      <c r="A370">
        <v>200</v>
      </c>
      <c r="B370" s="9"/>
      <c r="C370" s="9"/>
      <c r="D370" s="8" t="s">
        <v>0</v>
      </c>
      <c r="E370" s="8" t="s">
        <v>23</v>
      </c>
      <c r="F370" s="12">
        <v>44105</v>
      </c>
      <c r="G370" s="33" cm="1">
        <f t="array" ref="G370">MAX(($E$2:$E$300000=E370)*$L$2:$L$300000)</f>
        <v>44130.461678240739</v>
      </c>
      <c r="H370" s="14">
        <v>44130.461678240739</v>
      </c>
      <c r="J370" s="8"/>
      <c r="L370" s="7">
        <v>44130.461678240739</v>
      </c>
      <c r="M370" s="8">
        <v>183</v>
      </c>
      <c r="N370" t="s">
        <v>12</v>
      </c>
    </row>
    <row r="371" spans="1:14" x14ac:dyDescent="0.25">
      <c r="A371">
        <v>200</v>
      </c>
      <c r="B371" s="9"/>
      <c r="C371" s="9"/>
      <c r="D371" s="8" t="s">
        <v>0</v>
      </c>
      <c r="E371" s="8" t="s">
        <v>23</v>
      </c>
      <c r="F371" s="12">
        <v>44105</v>
      </c>
      <c r="G371" s="33" cm="1">
        <f t="array" ref="G371">MAX(($E$2:$E$300000=E371)*$L$2:$L$300000)</f>
        <v>44130.461678240739</v>
      </c>
      <c r="H371" s="14">
        <v>44130.461678240739</v>
      </c>
      <c r="J371" s="8"/>
      <c r="L371" s="7">
        <v>44130.461678240739</v>
      </c>
      <c r="M371" s="8">
        <v>184</v>
      </c>
      <c r="N371" t="s">
        <v>12</v>
      </c>
    </row>
    <row r="372" spans="1:14" x14ac:dyDescent="0.25">
      <c r="A372">
        <v>200</v>
      </c>
      <c r="B372" s="9"/>
      <c r="C372" s="9"/>
      <c r="D372" s="8" t="s">
        <v>0</v>
      </c>
      <c r="E372" s="8" t="s">
        <v>23</v>
      </c>
      <c r="F372" s="12">
        <v>44105</v>
      </c>
      <c r="G372" s="33" cm="1">
        <f t="array" ref="G372">MAX(($E$2:$E$300000=E372)*$L$2:$L$300000)</f>
        <v>44130.461678240739</v>
      </c>
      <c r="H372" s="14">
        <v>44130.461678240739</v>
      </c>
      <c r="J372" s="8"/>
      <c r="L372" s="7">
        <v>44130.461678240739</v>
      </c>
      <c r="M372" s="8">
        <v>185</v>
      </c>
      <c r="N372" t="s">
        <v>12</v>
      </c>
    </row>
    <row r="373" spans="1:14" x14ac:dyDescent="0.25">
      <c r="A373">
        <v>200</v>
      </c>
      <c r="B373" s="9"/>
      <c r="C373" s="9"/>
      <c r="D373" s="8" t="s">
        <v>0</v>
      </c>
      <c r="E373" s="8" t="s">
        <v>23</v>
      </c>
      <c r="F373" s="12">
        <v>44105</v>
      </c>
      <c r="G373" s="33" cm="1">
        <f t="array" ref="G373">MAX(($E$2:$E$300000=E373)*$L$2:$L$300000)</f>
        <v>44130.461678240739</v>
      </c>
      <c r="H373" s="14">
        <v>44130.461678240739</v>
      </c>
      <c r="J373" s="8"/>
      <c r="L373" s="7">
        <v>44130.461678240739</v>
      </c>
      <c r="M373" s="8">
        <v>186</v>
      </c>
      <c r="N373" t="s">
        <v>12</v>
      </c>
    </row>
    <row r="374" spans="1:14" x14ac:dyDescent="0.25">
      <c r="A374">
        <v>200</v>
      </c>
      <c r="B374" s="9"/>
      <c r="C374" s="9"/>
      <c r="D374" s="8" t="s">
        <v>0</v>
      </c>
      <c r="E374" s="8" t="s">
        <v>23</v>
      </c>
      <c r="F374" s="12">
        <v>44105</v>
      </c>
      <c r="G374" s="33" cm="1">
        <f t="array" ref="G374">MAX(($E$2:$E$300000=E374)*$L$2:$L$300000)</f>
        <v>44130.461678240739</v>
      </c>
      <c r="H374" s="14">
        <v>44130.461678240739</v>
      </c>
      <c r="J374" s="8"/>
      <c r="L374" s="7">
        <v>44130.461678240739</v>
      </c>
      <c r="M374" s="8">
        <v>187</v>
      </c>
      <c r="N374" t="s">
        <v>12</v>
      </c>
    </row>
    <row r="375" spans="1:14" x14ac:dyDescent="0.25">
      <c r="A375">
        <v>200</v>
      </c>
      <c r="B375" s="9"/>
      <c r="C375" s="9"/>
      <c r="D375" s="8" t="s">
        <v>0</v>
      </c>
      <c r="E375" s="8" t="s">
        <v>23</v>
      </c>
      <c r="F375" s="12">
        <v>44105</v>
      </c>
      <c r="G375" s="33" cm="1">
        <f t="array" ref="G375">MAX(($E$2:$E$300000=E375)*$L$2:$L$300000)</f>
        <v>44130.461678240739</v>
      </c>
      <c r="H375" s="14">
        <v>44130.461678240739</v>
      </c>
      <c r="J375" s="8"/>
      <c r="L375" s="7">
        <v>44130.461678240739</v>
      </c>
      <c r="M375" s="8">
        <v>188</v>
      </c>
      <c r="N375" t="s">
        <v>12</v>
      </c>
    </row>
    <row r="376" spans="1:14" x14ac:dyDescent="0.25">
      <c r="A376">
        <v>200</v>
      </c>
      <c r="B376" s="9"/>
      <c r="C376" s="9"/>
      <c r="D376" s="8" t="s">
        <v>0</v>
      </c>
      <c r="E376" s="8" t="s">
        <v>23</v>
      </c>
      <c r="F376" s="12">
        <v>44105</v>
      </c>
      <c r="G376" s="33" cm="1">
        <f t="array" ref="G376">MAX(($E$2:$E$300000=E376)*$L$2:$L$300000)</f>
        <v>44130.461678240739</v>
      </c>
      <c r="H376" s="14">
        <v>44130.461678240739</v>
      </c>
      <c r="J376" s="8"/>
      <c r="L376" s="7">
        <v>44130.461678240739</v>
      </c>
      <c r="M376" s="8">
        <v>189</v>
      </c>
      <c r="N376" t="s">
        <v>12</v>
      </c>
    </row>
    <row r="377" spans="1:14" x14ac:dyDescent="0.25">
      <c r="A377">
        <v>200</v>
      </c>
      <c r="B377" s="9"/>
      <c r="C377" s="9"/>
      <c r="D377" s="8" t="s">
        <v>0</v>
      </c>
      <c r="E377" s="8" t="s">
        <v>23</v>
      </c>
      <c r="F377" s="12">
        <v>44105</v>
      </c>
      <c r="G377" s="33" cm="1">
        <f t="array" ref="G377">MAX(($E$2:$E$300000=E377)*$L$2:$L$300000)</f>
        <v>44130.461678240739</v>
      </c>
      <c r="H377" s="14">
        <v>44130.461678240739</v>
      </c>
      <c r="J377" s="8"/>
      <c r="L377" s="7">
        <v>44130.461678240739</v>
      </c>
      <c r="M377" s="8">
        <v>190</v>
      </c>
      <c r="N377" t="s">
        <v>12</v>
      </c>
    </row>
    <row r="378" spans="1:14" x14ac:dyDescent="0.25">
      <c r="A378">
        <v>200</v>
      </c>
      <c r="B378" s="9"/>
      <c r="C378" s="9"/>
      <c r="D378" s="8" t="s">
        <v>0</v>
      </c>
      <c r="E378" s="8" t="s">
        <v>23</v>
      </c>
      <c r="F378" s="12">
        <v>44105</v>
      </c>
      <c r="G378" s="33" cm="1">
        <f t="array" ref="G378">MAX(($E$2:$E$300000=E378)*$L$2:$L$300000)</f>
        <v>44130.461678240739</v>
      </c>
      <c r="H378" s="14">
        <v>44130.461678240739</v>
      </c>
      <c r="J378" s="8"/>
      <c r="L378" s="7">
        <v>44130.461678240739</v>
      </c>
      <c r="M378" s="8">
        <v>191</v>
      </c>
      <c r="N378" t="s">
        <v>12</v>
      </c>
    </row>
    <row r="379" spans="1:14" x14ac:dyDescent="0.25">
      <c r="A379">
        <v>200</v>
      </c>
      <c r="B379" s="9"/>
      <c r="C379" s="9"/>
      <c r="D379" s="8" t="s">
        <v>0</v>
      </c>
      <c r="E379" s="8" t="s">
        <v>23</v>
      </c>
      <c r="F379" s="12">
        <v>44105</v>
      </c>
      <c r="G379" s="33" cm="1">
        <f t="array" ref="G379">MAX(($E$2:$E$300000=E379)*$L$2:$L$300000)</f>
        <v>44130.461678240739</v>
      </c>
      <c r="H379" s="14">
        <v>44130.461678240739</v>
      </c>
      <c r="J379" s="8"/>
      <c r="L379" s="7">
        <v>44130.461678240739</v>
      </c>
      <c r="M379" s="8">
        <v>192</v>
      </c>
      <c r="N379" t="s">
        <v>12</v>
      </c>
    </row>
    <row r="380" spans="1:14" x14ac:dyDescent="0.25">
      <c r="A380">
        <v>200</v>
      </c>
      <c r="B380" s="9"/>
      <c r="C380" s="9"/>
      <c r="D380" s="8" t="s">
        <v>0</v>
      </c>
      <c r="E380" s="8" t="s">
        <v>23</v>
      </c>
      <c r="F380" s="12">
        <v>44105</v>
      </c>
      <c r="G380" s="33" cm="1">
        <f t="array" ref="G380">MAX(($E$2:$E$300000=E380)*$L$2:$L$300000)</f>
        <v>44130.461678240739</v>
      </c>
      <c r="H380" s="14">
        <v>44130.461678240739</v>
      </c>
      <c r="J380" s="8"/>
      <c r="L380" s="7">
        <v>44130.461678240739</v>
      </c>
      <c r="M380" s="8">
        <v>193</v>
      </c>
      <c r="N380" t="s">
        <v>12</v>
      </c>
    </row>
    <row r="381" spans="1:14" x14ac:dyDescent="0.25">
      <c r="A381">
        <v>200</v>
      </c>
      <c r="B381" s="9"/>
      <c r="C381" s="9"/>
      <c r="D381" s="8" t="s">
        <v>0</v>
      </c>
      <c r="E381" s="8" t="s">
        <v>23</v>
      </c>
      <c r="F381" s="12">
        <v>44105</v>
      </c>
      <c r="G381" s="33" cm="1">
        <f t="array" ref="G381">MAX(($E$2:$E$300000=E381)*$L$2:$L$300000)</f>
        <v>44130.461678240739</v>
      </c>
      <c r="H381" s="14">
        <v>44130.461678240739</v>
      </c>
      <c r="J381" s="8"/>
      <c r="L381" s="7">
        <v>44130.461678240739</v>
      </c>
      <c r="M381" s="8">
        <v>194</v>
      </c>
      <c r="N381" t="s">
        <v>12</v>
      </c>
    </row>
    <row r="382" spans="1:14" x14ac:dyDescent="0.25">
      <c r="A382">
        <v>200</v>
      </c>
      <c r="B382" s="9"/>
      <c r="C382" s="9"/>
      <c r="D382" s="8" t="s">
        <v>0</v>
      </c>
      <c r="E382" s="8" t="s">
        <v>23</v>
      </c>
      <c r="F382" s="12">
        <v>44105</v>
      </c>
      <c r="G382" s="33" cm="1">
        <f t="array" ref="G382">MAX(($E$2:$E$300000=E382)*$L$2:$L$300000)</f>
        <v>44130.461678240739</v>
      </c>
      <c r="H382" s="14">
        <v>44130.461678240739</v>
      </c>
      <c r="J382" s="8"/>
      <c r="L382" s="7">
        <v>44130.461678240739</v>
      </c>
      <c r="M382" s="8">
        <v>195</v>
      </c>
      <c r="N382" t="s">
        <v>12</v>
      </c>
    </row>
    <row r="383" spans="1:14" x14ac:dyDescent="0.25">
      <c r="A383">
        <v>200</v>
      </c>
      <c r="B383" s="9"/>
      <c r="C383" s="9"/>
      <c r="D383" s="8" t="s">
        <v>0</v>
      </c>
      <c r="E383" s="8" t="s">
        <v>23</v>
      </c>
      <c r="F383" s="12">
        <v>44105</v>
      </c>
      <c r="G383" s="33" cm="1">
        <f t="array" ref="G383">MAX(($E$2:$E$300000=E383)*$L$2:$L$300000)</f>
        <v>44130.461678240739</v>
      </c>
      <c r="H383" s="14">
        <v>44130.461678240739</v>
      </c>
      <c r="J383" s="8"/>
      <c r="L383" s="7">
        <v>44130.461678240739</v>
      </c>
      <c r="M383" s="8">
        <v>196</v>
      </c>
      <c r="N383" t="s">
        <v>12</v>
      </c>
    </row>
    <row r="384" spans="1:14" x14ac:dyDescent="0.25">
      <c r="A384">
        <v>200</v>
      </c>
      <c r="B384" s="9"/>
      <c r="C384" s="9"/>
      <c r="D384" s="8" t="s">
        <v>0</v>
      </c>
      <c r="E384" s="8" t="s">
        <v>23</v>
      </c>
      <c r="F384" s="12">
        <v>44105</v>
      </c>
      <c r="G384" s="33" cm="1">
        <f t="array" ref="G384">MAX(($E$2:$E$300000=E384)*$L$2:$L$300000)</f>
        <v>44130.461678240739</v>
      </c>
      <c r="H384" s="14">
        <v>44130.461678240739</v>
      </c>
      <c r="J384" s="8"/>
      <c r="L384" s="7">
        <v>44130.461678240739</v>
      </c>
      <c r="M384" s="8">
        <v>197</v>
      </c>
      <c r="N384" t="s">
        <v>12</v>
      </c>
    </row>
    <row r="385" spans="1:14" x14ac:dyDescent="0.25">
      <c r="A385">
        <v>200</v>
      </c>
      <c r="B385" s="9"/>
      <c r="C385" s="9"/>
      <c r="D385" s="8" t="s">
        <v>0</v>
      </c>
      <c r="E385" s="8" t="s">
        <v>23</v>
      </c>
      <c r="F385" s="12">
        <v>44105</v>
      </c>
      <c r="G385" s="33" cm="1">
        <f t="array" ref="G385">MAX(($E$2:$E$300000=E385)*$L$2:$L$300000)</f>
        <v>44130.461678240739</v>
      </c>
      <c r="H385" s="14">
        <v>44130.461678240739</v>
      </c>
      <c r="J385" s="8"/>
      <c r="L385" s="7">
        <v>44130.461678240739</v>
      </c>
      <c r="M385" s="8">
        <v>198</v>
      </c>
      <c r="N385" t="s">
        <v>12</v>
      </c>
    </row>
    <row r="386" spans="1:14" x14ac:dyDescent="0.25">
      <c r="A386">
        <v>200</v>
      </c>
      <c r="B386" s="9"/>
      <c r="C386" s="9"/>
      <c r="D386" s="8" t="s">
        <v>0</v>
      </c>
      <c r="E386" s="8" t="s">
        <v>23</v>
      </c>
      <c r="F386" s="12">
        <v>44105</v>
      </c>
      <c r="G386" s="33" cm="1">
        <f t="array" ref="G386">MAX(($E$2:$E$300000=E386)*$L$2:$L$300000)</f>
        <v>44130.461678240739</v>
      </c>
      <c r="H386" s="14">
        <v>44130.461678240739</v>
      </c>
      <c r="J386" s="8"/>
      <c r="L386" s="7">
        <v>44130.461678240739</v>
      </c>
      <c r="M386" s="8">
        <v>199</v>
      </c>
      <c r="N386" t="s">
        <v>12</v>
      </c>
    </row>
    <row r="387" spans="1:14" x14ac:dyDescent="0.25">
      <c r="A387">
        <v>200</v>
      </c>
      <c r="B387" s="9"/>
      <c r="C387" s="9"/>
      <c r="D387" s="8" t="s">
        <v>0</v>
      </c>
      <c r="E387" s="8" t="s">
        <v>23</v>
      </c>
      <c r="F387" s="12">
        <v>44105</v>
      </c>
      <c r="G387" s="33" cm="1">
        <f t="array" ref="G387">MAX(($E$2:$E$300000=E387)*$L$2:$L$300000)</f>
        <v>44130.461678240739</v>
      </c>
      <c r="H387" s="14">
        <v>44130.461678240739</v>
      </c>
      <c r="J387" s="8"/>
      <c r="L387" s="7">
        <v>44130.461678240739</v>
      </c>
      <c r="M387" s="8">
        <v>200</v>
      </c>
      <c r="N387" t="s">
        <v>12</v>
      </c>
    </row>
    <row r="388" spans="1:14" x14ac:dyDescent="0.25">
      <c r="A388">
        <v>200</v>
      </c>
      <c r="B388" s="9"/>
      <c r="C388" s="9"/>
      <c r="D388" s="8" t="s">
        <v>0</v>
      </c>
      <c r="E388" s="8" t="s">
        <v>24</v>
      </c>
      <c r="F388" s="12">
        <v>44562</v>
      </c>
      <c r="G388" s="33" cm="1">
        <f t="array" ref="G388">MAX(($E$2:$E$300000=E388)*$L$2:$L$300000)</f>
        <v>44659.374247685184</v>
      </c>
      <c r="H388" s="14">
        <v>44593.372881944444</v>
      </c>
      <c r="J388" s="8"/>
      <c r="L388" s="7">
        <v>44593.372881944444</v>
      </c>
      <c r="M388" s="8">
        <v>1</v>
      </c>
      <c r="N388" t="s">
        <v>12</v>
      </c>
    </row>
    <row r="389" spans="1:14" x14ac:dyDescent="0.25">
      <c r="A389">
        <v>200</v>
      </c>
      <c r="B389" s="9"/>
      <c r="C389" s="9"/>
      <c r="D389" s="8" t="s">
        <v>0</v>
      </c>
      <c r="E389" s="8" t="s">
        <v>24</v>
      </c>
      <c r="F389" s="12">
        <v>44621</v>
      </c>
      <c r="G389" s="33" cm="1">
        <f t="array" ref="G389">MAX(($E$2:$E$300000=E389)*$L$2:$L$300000)</f>
        <v>44659.374247685184</v>
      </c>
      <c r="H389" s="14">
        <v>44659.374247685184</v>
      </c>
      <c r="J389" s="8"/>
      <c r="L389" s="7">
        <v>44659.369432870371</v>
      </c>
      <c r="M389" s="8">
        <v>1</v>
      </c>
      <c r="N389" t="s">
        <v>12</v>
      </c>
    </row>
    <row r="390" spans="1:14" x14ac:dyDescent="0.25">
      <c r="A390">
        <v>200</v>
      </c>
      <c r="B390" s="9"/>
      <c r="C390" s="9"/>
      <c r="D390" s="8" t="s">
        <v>0</v>
      </c>
      <c r="E390" s="8" t="s">
        <v>24</v>
      </c>
      <c r="F390" s="12">
        <v>44621</v>
      </c>
      <c r="G390" s="33" cm="1">
        <f t="array" ref="G390">MAX(($E$2:$E$300000=E390)*$L$2:$L$300000)</f>
        <v>44659.374247685184</v>
      </c>
      <c r="H390" s="14">
        <v>44659.374247685184</v>
      </c>
      <c r="J390" s="8"/>
      <c r="L390" s="7">
        <v>44659.374247685184</v>
      </c>
      <c r="M390" s="8">
        <v>1</v>
      </c>
      <c r="N390" t="s">
        <v>12</v>
      </c>
    </row>
    <row r="391" spans="1:14" x14ac:dyDescent="0.25">
      <c r="A391">
        <v>200</v>
      </c>
      <c r="B391" s="9"/>
      <c r="C391" s="9"/>
      <c r="D391" s="8" t="s">
        <v>0</v>
      </c>
      <c r="E391" s="8" t="s">
        <v>25</v>
      </c>
      <c r="F391" s="12">
        <v>44531</v>
      </c>
      <c r="G391" s="33" cm="1">
        <f t="array" ref="G391">MAX(($E$2:$E$300000=E391)*$L$2:$L$300000)</f>
        <v>45190.487650462965</v>
      </c>
      <c r="H391" s="14">
        <v>44211.438958333332</v>
      </c>
      <c r="J391" s="8"/>
      <c r="L391" s="7">
        <v>44211.438946759263</v>
      </c>
      <c r="M391" s="8">
        <v>1</v>
      </c>
      <c r="N391" t="s">
        <v>12</v>
      </c>
    </row>
    <row r="392" spans="1:14" x14ac:dyDescent="0.25">
      <c r="A392">
        <v>200</v>
      </c>
      <c r="B392" s="9"/>
      <c r="C392" s="9"/>
      <c r="D392" s="8" t="s">
        <v>0</v>
      </c>
      <c r="E392" s="8" t="s">
        <v>25</v>
      </c>
      <c r="F392" s="12">
        <v>44531</v>
      </c>
      <c r="G392" s="33" cm="1">
        <f t="array" ref="G392">MAX(($E$2:$E$300000=E392)*$L$2:$L$300000)</f>
        <v>45190.487650462965</v>
      </c>
      <c r="H392" s="14">
        <v>44211.438958333332</v>
      </c>
      <c r="J392" s="8"/>
      <c r="L392" s="7">
        <v>44211.438958333332</v>
      </c>
      <c r="M392" s="8">
        <v>1</v>
      </c>
      <c r="N392" t="s">
        <v>12</v>
      </c>
    </row>
    <row r="393" spans="1:14" x14ac:dyDescent="0.25">
      <c r="A393">
        <v>200</v>
      </c>
      <c r="B393" s="9"/>
      <c r="C393" s="9"/>
      <c r="D393" s="8" t="s">
        <v>0</v>
      </c>
      <c r="E393" s="8" t="s">
        <v>25</v>
      </c>
      <c r="F393" s="12">
        <v>44531</v>
      </c>
      <c r="G393" s="33" cm="1">
        <f t="array" ref="G393">MAX(($E$2:$E$300000=E393)*$L$2:$L$300000)</f>
        <v>45190.487650462965</v>
      </c>
      <c r="H393" s="14">
        <v>44211.438958333332</v>
      </c>
      <c r="J393" s="8"/>
      <c r="L393" s="7">
        <v>44211.438958333332</v>
      </c>
      <c r="M393" s="8">
        <v>2</v>
      </c>
      <c r="N393" t="s">
        <v>12</v>
      </c>
    </row>
    <row r="394" spans="1:14" x14ac:dyDescent="0.25">
      <c r="A394">
        <v>200</v>
      </c>
      <c r="B394" s="9"/>
      <c r="C394" s="9"/>
      <c r="D394" s="8" t="s">
        <v>0</v>
      </c>
      <c r="E394" s="8" t="s">
        <v>25</v>
      </c>
      <c r="F394" s="12">
        <v>44531</v>
      </c>
      <c r="G394" s="33" cm="1">
        <f t="array" ref="G394">MAX(($E$2:$E$300000=E394)*$L$2:$L$300000)</f>
        <v>45190.487650462965</v>
      </c>
      <c r="H394" s="14">
        <v>44211.438958333332</v>
      </c>
      <c r="J394" s="8"/>
      <c r="L394" s="7">
        <v>44211.438958333332</v>
      </c>
      <c r="M394" s="8">
        <v>3</v>
      </c>
      <c r="N394" t="s">
        <v>12</v>
      </c>
    </row>
    <row r="395" spans="1:14" x14ac:dyDescent="0.25">
      <c r="A395">
        <v>200</v>
      </c>
      <c r="B395" s="9"/>
      <c r="C395" s="9"/>
      <c r="D395" s="8" t="s">
        <v>0</v>
      </c>
      <c r="E395" s="8" t="s">
        <v>25</v>
      </c>
      <c r="F395" s="12">
        <v>44531</v>
      </c>
      <c r="G395" s="33" cm="1">
        <f t="array" ref="G395">MAX(($E$2:$E$300000=E395)*$L$2:$L$300000)</f>
        <v>45190.487650462965</v>
      </c>
      <c r="H395" s="14">
        <v>44211.438958333332</v>
      </c>
      <c r="J395" s="8"/>
      <c r="L395" s="7">
        <v>44211.438958333332</v>
      </c>
      <c r="M395" s="8">
        <v>4</v>
      </c>
      <c r="N395" t="s">
        <v>12</v>
      </c>
    </row>
    <row r="396" spans="1:14" x14ac:dyDescent="0.25">
      <c r="A396">
        <v>200</v>
      </c>
      <c r="B396" s="9"/>
      <c r="C396" s="9"/>
      <c r="D396" s="8" t="s">
        <v>0</v>
      </c>
      <c r="E396" s="8" t="s">
        <v>25</v>
      </c>
      <c r="F396" s="12">
        <v>42917</v>
      </c>
      <c r="G396" s="33" cm="1">
        <f t="array" ref="G396">MAX(($E$2:$E$300000=E396)*$L$2:$L$300000)</f>
        <v>45190.487650462965</v>
      </c>
      <c r="H396" s="14">
        <v>42957.685069444444</v>
      </c>
      <c r="J396" s="8"/>
      <c r="L396" s="7">
        <v>42957.685069444444</v>
      </c>
      <c r="M396" s="8">
        <v>1</v>
      </c>
      <c r="N396" t="s">
        <v>12</v>
      </c>
    </row>
    <row r="397" spans="1:14" x14ac:dyDescent="0.25">
      <c r="A397">
        <v>200</v>
      </c>
      <c r="B397" s="9"/>
      <c r="C397" s="9"/>
      <c r="D397" s="8" t="s">
        <v>0</v>
      </c>
      <c r="E397" s="8" t="s">
        <v>25</v>
      </c>
      <c r="F397" s="12">
        <v>42917</v>
      </c>
      <c r="G397" s="33" cm="1">
        <f t="array" ref="G397">MAX(($E$2:$E$300000=E397)*$L$2:$L$300000)</f>
        <v>45190.487650462965</v>
      </c>
      <c r="H397" s="14">
        <v>42957.685069444444</v>
      </c>
      <c r="J397" s="8"/>
      <c r="L397" s="7">
        <v>42957.685069444444</v>
      </c>
      <c r="M397" s="8">
        <v>2</v>
      </c>
      <c r="N397" t="s">
        <v>12</v>
      </c>
    </row>
    <row r="398" spans="1:14" x14ac:dyDescent="0.25">
      <c r="A398">
        <v>200</v>
      </c>
      <c r="B398" s="9"/>
      <c r="C398" s="9"/>
      <c r="D398" s="8" t="s">
        <v>0</v>
      </c>
      <c r="E398" s="8" t="s">
        <v>25</v>
      </c>
      <c r="F398" s="12">
        <v>42917</v>
      </c>
      <c r="G398" s="33" cm="1">
        <f t="array" ref="G398">MAX(($E$2:$E$300000=E398)*$L$2:$L$300000)</f>
        <v>45190.487650462965</v>
      </c>
      <c r="H398" s="14">
        <v>42957.685069444444</v>
      </c>
      <c r="J398" s="8"/>
      <c r="L398" s="7">
        <v>42957.685069444444</v>
      </c>
      <c r="M398" s="8">
        <v>3</v>
      </c>
      <c r="N398" t="s">
        <v>12</v>
      </c>
    </row>
    <row r="399" spans="1:14" x14ac:dyDescent="0.25">
      <c r="A399">
        <v>200</v>
      </c>
      <c r="B399" s="9"/>
      <c r="C399" s="9"/>
      <c r="D399" s="8" t="s">
        <v>0</v>
      </c>
      <c r="E399" s="8" t="s">
        <v>25</v>
      </c>
      <c r="F399" s="12">
        <v>42917</v>
      </c>
      <c r="G399" s="33" cm="1">
        <f t="array" ref="G399">MAX(($E$2:$E$300000=E399)*$L$2:$L$300000)</f>
        <v>45190.487650462965</v>
      </c>
      <c r="H399" s="14">
        <v>42957.685069444444</v>
      </c>
      <c r="J399" s="8"/>
      <c r="L399" s="7">
        <v>42957.685069444444</v>
      </c>
      <c r="M399" s="8">
        <v>4</v>
      </c>
      <c r="N399" t="s">
        <v>12</v>
      </c>
    </row>
    <row r="400" spans="1:14" x14ac:dyDescent="0.25">
      <c r="A400">
        <v>200</v>
      </c>
      <c r="B400" s="9"/>
      <c r="C400" s="9"/>
      <c r="D400" s="8" t="s">
        <v>0</v>
      </c>
      <c r="E400" s="8" t="s">
        <v>25</v>
      </c>
      <c r="F400" s="12">
        <v>42917</v>
      </c>
      <c r="G400" s="33" cm="1">
        <f t="array" ref="G400">MAX(($E$2:$E$300000=E400)*$L$2:$L$300000)</f>
        <v>45190.487650462965</v>
      </c>
      <c r="H400" s="14">
        <v>42957.685069444444</v>
      </c>
      <c r="J400" s="8"/>
      <c r="L400" s="7">
        <v>42957.685069444444</v>
      </c>
      <c r="M400" s="8">
        <v>5</v>
      </c>
      <c r="N400" t="s">
        <v>12</v>
      </c>
    </row>
    <row r="401" spans="1:14" x14ac:dyDescent="0.25">
      <c r="A401">
        <v>200</v>
      </c>
      <c r="B401" s="9"/>
      <c r="C401" s="9"/>
      <c r="D401" s="8" t="s">
        <v>0</v>
      </c>
      <c r="E401" s="8" t="s">
        <v>25</v>
      </c>
      <c r="F401" s="12">
        <v>43313</v>
      </c>
      <c r="G401" s="33" cm="1">
        <f t="array" ref="G401">MAX(($E$2:$E$300000=E401)*$L$2:$L$300000)</f>
        <v>45190.487650462965</v>
      </c>
      <c r="H401" s="14">
        <v>43340.398611111108</v>
      </c>
      <c r="J401" s="8"/>
      <c r="L401" s="7">
        <v>43340.398611111108</v>
      </c>
      <c r="M401" s="8">
        <v>1</v>
      </c>
      <c r="N401" t="s">
        <v>12</v>
      </c>
    </row>
    <row r="402" spans="1:14" x14ac:dyDescent="0.25">
      <c r="A402">
        <v>200</v>
      </c>
      <c r="B402" s="9"/>
      <c r="C402" s="9"/>
      <c r="D402" s="8" t="s">
        <v>0</v>
      </c>
      <c r="E402" s="8" t="s">
        <v>25</v>
      </c>
      <c r="F402" s="12">
        <v>43313</v>
      </c>
      <c r="G402" s="33" cm="1">
        <f t="array" ref="G402">MAX(($E$2:$E$300000=E402)*$L$2:$L$300000)</f>
        <v>45190.487650462965</v>
      </c>
      <c r="H402" s="14">
        <v>43340.398611111108</v>
      </c>
      <c r="J402" s="8"/>
      <c r="L402" s="7">
        <v>43340.398611111108</v>
      </c>
      <c r="M402" s="8">
        <v>2</v>
      </c>
      <c r="N402" t="s">
        <v>12</v>
      </c>
    </row>
    <row r="403" spans="1:14" x14ac:dyDescent="0.25">
      <c r="A403">
        <v>200</v>
      </c>
      <c r="B403" s="9"/>
      <c r="C403" s="9"/>
      <c r="D403" s="8" t="s">
        <v>0</v>
      </c>
      <c r="E403" s="8" t="s">
        <v>25</v>
      </c>
      <c r="F403" s="12">
        <v>43313</v>
      </c>
      <c r="G403" s="33" cm="1">
        <f t="array" ref="G403">MAX(($E$2:$E$300000=E403)*$L$2:$L$300000)</f>
        <v>45190.487650462965</v>
      </c>
      <c r="H403" s="14">
        <v>43340.398611111108</v>
      </c>
      <c r="J403" s="8"/>
      <c r="L403" s="7">
        <v>43340.398611111108</v>
      </c>
      <c r="M403" s="8">
        <v>3</v>
      </c>
      <c r="N403" t="s">
        <v>12</v>
      </c>
    </row>
    <row r="404" spans="1:14" x14ac:dyDescent="0.25">
      <c r="A404">
        <v>200</v>
      </c>
      <c r="B404" s="9"/>
      <c r="C404" s="9"/>
      <c r="D404" s="8" t="s">
        <v>0</v>
      </c>
      <c r="E404" s="8" t="s">
        <v>25</v>
      </c>
      <c r="F404" s="12">
        <v>43313</v>
      </c>
      <c r="G404" s="33" cm="1">
        <f t="array" ref="G404">MAX(($E$2:$E$300000=E404)*$L$2:$L$300000)</f>
        <v>45190.487650462965</v>
      </c>
      <c r="H404" s="14">
        <v>43340.398611111108</v>
      </c>
      <c r="J404" s="8"/>
      <c r="L404" s="7">
        <v>43340.398611111108</v>
      </c>
      <c r="M404" s="8">
        <v>4</v>
      </c>
      <c r="N404" t="s">
        <v>12</v>
      </c>
    </row>
    <row r="405" spans="1:14" x14ac:dyDescent="0.25">
      <c r="A405">
        <v>200</v>
      </c>
      <c r="B405" s="9"/>
      <c r="C405" s="9"/>
      <c r="D405" s="8" t="s">
        <v>0</v>
      </c>
      <c r="E405" s="8" t="s">
        <v>25</v>
      </c>
      <c r="F405" s="12">
        <v>43313</v>
      </c>
      <c r="G405" s="33" cm="1">
        <f t="array" ref="G405">MAX(($E$2:$E$300000=E405)*$L$2:$L$300000)</f>
        <v>45190.487650462965</v>
      </c>
      <c r="H405" s="14">
        <v>43340.398611111108</v>
      </c>
      <c r="J405" s="8"/>
      <c r="L405" s="7">
        <v>43340.398611111108</v>
      </c>
      <c r="M405" s="8">
        <v>5</v>
      </c>
      <c r="N405" t="s">
        <v>12</v>
      </c>
    </row>
    <row r="406" spans="1:14" x14ac:dyDescent="0.25">
      <c r="A406">
        <v>200</v>
      </c>
      <c r="B406" s="9"/>
      <c r="C406" s="9"/>
      <c r="D406" s="8" t="s">
        <v>0</v>
      </c>
      <c r="E406" s="8" t="s">
        <v>25</v>
      </c>
      <c r="F406" s="12">
        <v>43313</v>
      </c>
      <c r="G406" s="33" cm="1">
        <f t="array" ref="G406">MAX(($E$2:$E$300000=E406)*$L$2:$L$300000)</f>
        <v>45190.487650462965</v>
      </c>
      <c r="H406" s="14">
        <v>43340.398611111108</v>
      </c>
      <c r="J406" s="8"/>
      <c r="L406" s="7">
        <v>43340.398611111108</v>
      </c>
      <c r="M406" s="8">
        <v>6</v>
      </c>
      <c r="N406" t="s">
        <v>12</v>
      </c>
    </row>
    <row r="407" spans="1:14" x14ac:dyDescent="0.25">
      <c r="A407">
        <v>200</v>
      </c>
      <c r="B407" s="9"/>
      <c r="C407" s="9"/>
      <c r="D407" s="8" t="s">
        <v>0</v>
      </c>
      <c r="E407" s="8" t="s">
        <v>25</v>
      </c>
      <c r="F407" s="12">
        <v>43313</v>
      </c>
      <c r="G407" s="33" cm="1">
        <f t="array" ref="G407">MAX(($E$2:$E$300000=E407)*$L$2:$L$300000)</f>
        <v>45190.487650462965</v>
      </c>
      <c r="H407" s="14">
        <v>43340.398611111108</v>
      </c>
      <c r="J407" s="8"/>
      <c r="L407" s="7">
        <v>43340.398611111108</v>
      </c>
      <c r="M407" s="8">
        <v>7</v>
      </c>
      <c r="N407" t="s">
        <v>12</v>
      </c>
    </row>
    <row r="408" spans="1:14" x14ac:dyDescent="0.25">
      <c r="A408">
        <v>200</v>
      </c>
      <c r="B408" s="9"/>
      <c r="C408" s="9"/>
      <c r="D408" s="8" t="s">
        <v>0</v>
      </c>
      <c r="E408" s="8" t="s">
        <v>25</v>
      </c>
      <c r="F408" s="12">
        <v>43313</v>
      </c>
      <c r="G408" s="33" cm="1">
        <f t="array" ref="G408">MAX(($E$2:$E$300000=E408)*$L$2:$L$300000)</f>
        <v>45190.487650462965</v>
      </c>
      <c r="H408" s="14">
        <v>43340.398611111108</v>
      </c>
      <c r="J408" s="8"/>
      <c r="L408" s="7">
        <v>43340.398611111108</v>
      </c>
      <c r="M408" s="8">
        <v>8</v>
      </c>
      <c r="N408" t="s">
        <v>12</v>
      </c>
    </row>
    <row r="409" spans="1:14" x14ac:dyDescent="0.25">
      <c r="A409">
        <v>200</v>
      </c>
      <c r="B409" s="9"/>
      <c r="C409" s="9"/>
      <c r="D409" s="8" t="s">
        <v>0</v>
      </c>
      <c r="E409" s="8" t="s">
        <v>25</v>
      </c>
      <c r="F409" s="12">
        <v>43313</v>
      </c>
      <c r="G409" s="33" cm="1">
        <f t="array" ref="G409">MAX(($E$2:$E$300000=E409)*$L$2:$L$300000)</f>
        <v>45190.487650462965</v>
      </c>
      <c r="H409" s="14">
        <v>43340.398611111108</v>
      </c>
      <c r="J409" s="8"/>
      <c r="L409" s="7">
        <v>43340.398611111108</v>
      </c>
      <c r="M409" s="8">
        <v>9</v>
      </c>
      <c r="N409" t="s">
        <v>12</v>
      </c>
    </row>
    <row r="410" spans="1:14" x14ac:dyDescent="0.25">
      <c r="A410">
        <v>200</v>
      </c>
      <c r="B410" s="9"/>
      <c r="C410" s="9"/>
      <c r="D410" s="8" t="s">
        <v>0</v>
      </c>
      <c r="E410" s="8" t="s">
        <v>25</v>
      </c>
      <c r="F410" s="12">
        <v>43344</v>
      </c>
      <c r="G410" s="33" cm="1">
        <f t="array" ref="G410">MAX(($E$2:$E$300000=E410)*$L$2:$L$300000)</f>
        <v>45190.487650462965</v>
      </c>
      <c r="H410" s="14">
        <v>43381.411608796298</v>
      </c>
      <c r="J410" s="8"/>
      <c r="L410" s="7">
        <v>43368.380115740743</v>
      </c>
      <c r="M410" s="8">
        <v>1</v>
      </c>
      <c r="N410" t="s">
        <v>12</v>
      </c>
    </row>
    <row r="411" spans="1:14" x14ac:dyDescent="0.25">
      <c r="A411">
        <v>200</v>
      </c>
      <c r="B411" s="9"/>
      <c r="C411" s="9"/>
      <c r="D411" s="8" t="s">
        <v>0</v>
      </c>
      <c r="E411" s="8" t="s">
        <v>25</v>
      </c>
      <c r="F411" s="12">
        <v>43374</v>
      </c>
      <c r="G411" s="33" cm="1">
        <f t="array" ref="G411">MAX(($E$2:$E$300000=E411)*$L$2:$L$300000)</f>
        <v>45190.487650462965</v>
      </c>
      <c r="H411" s="14">
        <v>43412.397986111115</v>
      </c>
      <c r="J411" s="8"/>
      <c r="L411" s="7">
        <v>43412.397986111115</v>
      </c>
      <c r="M411" s="8">
        <v>1</v>
      </c>
      <c r="N411" t="s">
        <v>12</v>
      </c>
    </row>
    <row r="412" spans="1:14" x14ac:dyDescent="0.25">
      <c r="A412">
        <v>200</v>
      </c>
      <c r="B412" s="9"/>
      <c r="C412" s="9"/>
      <c r="D412" s="8" t="s">
        <v>0</v>
      </c>
      <c r="E412" s="8" t="s">
        <v>25</v>
      </c>
      <c r="F412" s="12">
        <v>43374</v>
      </c>
      <c r="G412" s="33" cm="1">
        <f t="array" ref="G412">MAX(($E$2:$E$300000=E412)*$L$2:$L$300000)</f>
        <v>45190.487650462965</v>
      </c>
      <c r="H412" s="14">
        <v>43412.397986111115</v>
      </c>
      <c r="J412" s="8"/>
      <c r="L412" s="7">
        <v>43412.397986111115</v>
      </c>
      <c r="M412" s="8">
        <v>2</v>
      </c>
      <c r="N412" t="s">
        <v>12</v>
      </c>
    </row>
    <row r="413" spans="1:14" x14ac:dyDescent="0.25">
      <c r="A413">
        <v>200</v>
      </c>
      <c r="B413" s="9"/>
      <c r="C413" s="9"/>
      <c r="D413" s="8" t="s">
        <v>0</v>
      </c>
      <c r="E413" s="8" t="s">
        <v>25</v>
      </c>
      <c r="F413" s="12">
        <v>43374</v>
      </c>
      <c r="G413" s="33" cm="1">
        <f t="array" ref="G413">MAX(($E$2:$E$300000=E413)*$L$2:$L$300000)</f>
        <v>45190.487650462965</v>
      </c>
      <c r="H413" s="14">
        <v>43412.397986111115</v>
      </c>
      <c r="J413" s="8"/>
      <c r="L413" s="7">
        <v>43412.397986111115</v>
      </c>
      <c r="M413" s="8">
        <v>3</v>
      </c>
      <c r="N413" t="s">
        <v>12</v>
      </c>
    </row>
    <row r="414" spans="1:14" x14ac:dyDescent="0.25">
      <c r="A414">
        <v>200</v>
      </c>
      <c r="B414" s="9"/>
      <c r="C414" s="9"/>
      <c r="D414" s="8" t="s">
        <v>0</v>
      </c>
      <c r="E414" s="8" t="s">
        <v>25</v>
      </c>
      <c r="F414" s="12">
        <v>43374</v>
      </c>
      <c r="G414" s="33" cm="1">
        <f t="array" ref="G414">MAX(($E$2:$E$300000=E414)*$L$2:$L$300000)</f>
        <v>45190.487650462965</v>
      </c>
      <c r="H414" s="14">
        <v>43412.397986111115</v>
      </c>
      <c r="J414" s="8"/>
      <c r="L414" s="7">
        <v>43412.397986111115</v>
      </c>
      <c r="M414" s="8">
        <v>4</v>
      </c>
      <c r="N414" t="s">
        <v>12</v>
      </c>
    </row>
    <row r="415" spans="1:14" x14ac:dyDescent="0.25">
      <c r="A415">
        <v>200</v>
      </c>
      <c r="B415" s="9"/>
      <c r="C415" s="9"/>
      <c r="D415" s="8" t="s">
        <v>0</v>
      </c>
      <c r="E415" s="8" t="s">
        <v>25</v>
      </c>
      <c r="F415" s="12">
        <v>43374</v>
      </c>
      <c r="G415" s="33" cm="1">
        <f t="array" ref="G415">MAX(($E$2:$E$300000=E415)*$L$2:$L$300000)</f>
        <v>45190.487650462965</v>
      </c>
      <c r="H415" s="14">
        <v>43412.397986111115</v>
      </c>
      <c r="J415" s="8"/>
      <c r="L415" s="7">
        <v>43412.397986111115</v>
      </c>
      <c r="M415" s="8">
        <v>5</v>
      </c>
      <c r="N415" t="s">
        <v>12</v>
      </c>
    </row>
    <row r="416" spans="1:14" x14ac:dyDescent="0.25">
      <c r="A416">
        <v>200</v>
      </c>
      <c r="B416" s="9"/>
      <c r="C416" s="9"/>
      <c r="D416" s="8" t="s">
        <v>0</v>
      </c>
      <c r="E416" s="8" t="s">
        <v>25</v>
      </c>
      <c r="F416" s="12">
        <v>43374</v>
      </c>
      <c r="G416" s="33" cm="1">
        <f t="array" ref="G416">MAX(($E$2:$E$300000=E416)*$L$2:$L$300000)</f>
        <v>45190.487650462965</v>
      </c>
      <c r="H416" s="14">
        <v>43412.397986111115</v>
      </c>
      <c r="J416" s="8"/>
      <c r="L416" s="7">
        <v>43412.397986111115</v>
      </c>
      <c r="M416" s="8">
        <v>6</v>
      </c>
      <c r="N416" t="s">
        <v>12</v>
      </c>
    </row>
    <row r="417" spans="1:14" x14ac:dyDescent="0.25">
      <c r="A417">
        <v>200</v>
      </c>
      <c r="B417" s="9"/>
      <c r="C417" s="9"/>
      <c r="D417" s="8" t="s">
        <v>0</v>
      </c>
      <c r="E417" s="8" t="s">
        <v>25</v>
      </c>
      <c r="F417" s="12">
        <v>43374</v>
      </c>
      <c r="G417" s="33" cm="1">
        <f t="array" ref="G417">MAX(($E$2:$E$300000=E417)*$L$2:$L$300000)</f>
        <v>45190.487650462965</v>
      </c>
      <c r="H417" s="14">
        <v>43412.397986111115</v>
      </c>
      <c r="J417" s="8"/>
      <c r="L417" s="7">
        <v>43412.397986111115</v>
      </c>
      <c r="M417" s="8">
        <v>7</v>
      </c>
      <c r="N417" t="s">
        <v>12</v>
      </c>
    </row>
    <row r="418" spans="1:14" x14ac:dyDescent="0.25">
      <c r="A418">
        <v>200</v>
      </c>
      <c r="B418" s="9"/>
      <c r="C418" s="9"/>
      <c r="D418" s="8" t="s">
        <v>0</v>
      </c>
      <c r="E418" s="8" t="s">
        <v>25</v>
      </c>
      <c r="F418" s="12">
        <v>43678</v>
      </c>
      <c r="G418" s="33" cm="1">
        <f t="array" ref="G418">MAX(($E$2:$E$300000=E418)*$L$2:$L$300000)</f>
        <v>45190.487650462965</v>
      </c>
      <c r="H418" s="14">
        <v>43713.348958333336</v>
      </c>
      <c r="J418" s="8"/>
      <c r="L418" s="7">
        <v>43712.415277777778</v>
      </c>
      <c r="M418" s="8">
        <v>1</v>
      </c>
      <c r="N418" t="s">
        <v>12</v>
      </c>
    </row>
    <row r="419" spans="1:14" x14ac:dyDescent="0.25">
      <c r="A419">
        <v>200</v>
      </c>
      <c r="B419" s="9"/>
      <c r="C419" s="9"/>
      <c r="D419" s="8" t="s">
        <v>0</v>
      </c>
      <c r="E419" s="8" t="s">
        <v>25</v>
      </c>
      <c r="F419" s="12">
        <v>43678</v>
      </c>
      <c r="G419" s="33" cm="1">
        <f t="array" ref="G419">MAX(($E$2:$E$300000=E419)*$L$2:$L$300000)</f>
        <v>45190.487650462965</v>
      </c>
      <c r="H419" s="14">
        <v>43713.348958333336</v>
      </c>
      <c r="J419" s="8"/>
      <c r="L419" s="7">
        <v>43712.481979166667</v>
      </c>
      <c r="M419" s="8">
        <v>1</v>
      </c>
      <c r="N419" t="s">
        <v>12</v>
      </c>
    </row>
    <row r="420" spans="1:14" x14ac:dyDescent="0.25">
      <c r="A420">
        <v>200</v>
      </c>
      <c r="B420" s="9"/>
      <c r="C420" s="9"/>
      <c r="D420" s="8" t="s">
        <v>0</v>
      </c>
      <c r="E420" s="8" t="s">
        <v>25</v>
      </c>
      <c r="F420" s="12">
        <v>43678</v>
      </c>
      <c r="G420" s="33" cm="1">
        <f t="array" ref="G420">MAX(($E$2:$E$300000=E420)*$L$2:$L$300000)</f>
        <v>45190.487650462965</v>
      </c>
      <c r="H420" s="14">
        <v>43713.348958333336</v>
      </c>
      <c r="J420" s="8"/>
      <c r="L420" s="7">
        <v>43712.481979166667</v>
      </c>
      <c r="M420" s="8">
        <v>2</v>
      </c>
      <c r="N420" t="s">
        <v>12</v>
      </c>
    </row>
    <row r="421" spans="1:14" x14ac:dyDescent="0.25">
      <c r="A421">
        <v>200</v>
      </c>
      <c r="B421" s="9"/>
      <c r="C421" s="9"/>
      <c r="D421" s="8" t="s">
        <v>0</v>
      </c>
      <c r="E421" s="8" t="s">
        <v>25</v>
      </c>
      <c r="F421" s="12">
        <v>43678</v>
      </c>
      <c r="G421" s="33" cm="1">
        <f t="array" ref="G421">MAX(($E$2:$E$300000=E421)*$L$2:$L$300000)</f>
        <v>45190.487650462965</v>
      </c>
      <c r="H421" s="14">
        <v>43713.348958333336</v>
      </c>
      <c r="J421" s="8"/>
      <c r="L421" s="7">
        <v>43712.481979166667</v>
      </c>
      <c r="M421" s="8">
        <v>3</v>
      </c>
      <c r="N421" t="s">
        <v>12</v>
      </c>
    </row>
    <row r="422" spans="1:14" x14ac:dyDescent="0.25">
      <c r="A422">
        <v>200</v>
      </c>
      <c r="B422" s="9"/>
      <c r="C422" s="9"/>
      <c r="D422" s="8" t="s">
        <v>0</v>
      </c>
      <c r="E422" s="8" t="s">
        <v>25</v>
      </c>
      <c r="F422" s="12">
        <v>43678</v>
      </c>
      <c r="G422" s="33" cm="1">
        <f t="array" ref="G422">MAX(($E$2:$E$300000=E422)*$L$2:$L$300000)</f>
        <v>45190.487650462965</v>
      </c>
      <c r="H422" s="14">
        <v>43713.348958333336</v>
      </c>
      <c r="J422" s="8"/>
      <c r="L422" s="7">
        <v>43712.481979166667</v>
      </c>
      <c r="M422" s="8">
        <v>4</v>
      </c>
      <c r="N422" t="s">
        <v>12</v>
      </c>
    </row>
    <row r="423" spans="1:14" x14ac:dyDescent="0.25">
      <c r="A423">
        <v>200</v>
      </c>
      <c r="B423" s="9"/>
      <c r="C423" s="9"/>
      <c r="D423" s="8" t="s">
        <v>0</v>
      </c>
      <c r="E423" s="8" t="s">
        <v>25</v>
      </c>
      <c r="F423" s="12">
        <v>43678</v>
      </c>
      <c r="G423" s="33" cm="1">
        <f t="array" ref="G423">MAX(($E$2:$E$300000=E423)*$L$2:$L$300000)</f>
        <v>45190.487650462965</v>
      </c>
      <c r="H423" s="14">
        <v>43713.348958333336</v>
      </c>
      <c r="J423" s="8"/>
      <c r="L423" s="7">
        <v>43713.348437499997</v>
      </c>
      <c r="M423" s="8">
        <v>1</v>
      </c>
      <c r="N423" t="s">
        <v>12</v>
      </c>
    </row>
    <row r="424" spans="1:14" x14ac:dyDescent="0.25">
      <c r="A424">
        <v>200</v>
      </c>
      <c r="B424" s="9"/>
      <c r="C424" s="9"/>
      <c r="D424" s="8" t="s">
        <v>0</v>
      </c>
      <c r="E424" s="8" t="s">
        <v>25</v>
      </c>
      <c r="F424" s="12">
        <v>43678</v>
      </c>
      <c r="G424" s="33" cm="1">
        <f t="array" ref="G424">MAX(($E$2:$E$300000=E424)*$L$2:$L$300000)</f>
        <v>45190.487650462965</v>
      </c>
      <c r="H424" s="14">
        <v>43713.348958333336</v>
      </c>
      <c r="J424" s="8"/>
      <c r="L424" s="7">
        <v>43713.348437499997</v>
      </c>
      <c r="M424" s="8">
        <v>2</v>
      </c>
      <c r="N424" t="s">
        <v>12</v>
      </c>
    </row>
    <row r="425" spans="1:14" x14ac:dyDescent="0.25">
      <c r="A425">
        <v>200</v>
      </c>
      <c r="B425" s="9"/>
      <c r="C425" s="9"/>
      <c r="D425" s="8" t="s">
        <v>0</v>
      </c>
      <c r="E425" s="8" t="s">
        <v>25</v>
      </c>
      <c r="F425" s="12">
        <v>43678</v>
      </c>
      <c r="G425" s="33" cm="1">
        <f t="array" ref="G425">MAX(($E$2:$E$300000=E425)*$L$2:$L$300000)</f>
        <v>45190.487650462965</v>
      </c>
      <c r="H425" s="14">
        <v>43713.348958333336</v>
      </c>
      <c r="J425" s="8"/>
      <c r="L425" s="7">
        <v>43713.348437499997</v>
      </c>
      <c r="M425" s="8">
        <v>3</v>
      </c>
      <c r="N425" t="s">
        <v>12</v>
      </c>
    </row>
    <row r="426" spans="1:14" x14ac:dyDescent="0.25">
      <c r="A426">
        <v>200</v>
      </c>
      <c r="B426" s="9"/>
      <c r="C426" s="9"/>
      <c r="D426" s="8" t="s">
        <v>0</v>
      </c>
      <c r="E426" s="8" t="s">
        <v>25</v>
      </c>
      <c r="F426" s="12">
        <v>43678</v>
      </c>
      <c r="G426" s="33" cm="1">
        <f t="array" ref="G426">MAX(($E$2:$E$300000=E426)*$L$2:$L$300000)</f>
        <v>45190.487650462965</v>
      </c>
      <c r="H426" s="14">
        <v>43713.348958333336</v>
      </c>
      <c r="J426" s="8"/>
      <c r="L426" s="7">
        <v>43713.348437499997</v>
      </c>
      <c r="M426" s="8">
        <v>4</v>
      </c>
      <c r="N426" t="s">
        <v>12</v>
      </c>
    </row>
    <row r="427" spans="1:14" x14ac:dyDescent="0.25">
      <c r="A427">
        <v>200</v>
      </c>
      <c r="B427" s="9"/>
      <c r="C427" s="9"/>
      <c r="D427" s="8" t="s">
        <v>0</v>
      </c>
      <c r="E427" s="8" t="s">
        <v>25</v>
      </c>
      <c r="F427" s="12">
        <v>43678</v>
      </c>
      <c r="G427" s="33" cm="1">
        <f t="array" ref="G427">MAX(($E$2:$E$300000=E427)*$L$2:$L$300000)</f>
        <v>45190.487650462965</v>
      </c>
      <c r="H427" s="14">
        <v>43713.348958333336</v>
      </c>
      <c r="J427" s="8"/>
      <c r="L427" s="7">
        <v>43713.348437499997</v>
      </c>
      <c r="M427" s="8">
        <v>5</v>
      </c>
      <c r="N427" t="s">
        <v>12</v>
      </c>
    </row>
    <row r="428" spans="1:14" x14ac:dyDescent="0.25">
      <c r="A428">
        <v>200</v>
      </c>
      <c r="B428" s="9"/>
      <c r="C428" s="9"/>
      <c r="D428" s="8" t="s">
        <v>0</v>
      </c>
      <c r="E428" s="8" t="s">
        <v>25</v>
      </c>
      <c r="F428" s="12">
        <v>43678</v>
      </c>
      <c r="G428" s="33" cm="1">
        <f t="array" ref="G428">MAX(($E$2:$E$300000=E428)*$L$2:$L$300000)</f>
        <v>45190.487650462965</v>
      </c>
      <c r="H428" s="14">
        <v>43713.348958333336</v>
      </c>
      <c r="J428" s="8"/>
      <c r="L428" s="7">
        <v>43713.348437499997</v>
      </c>
      <c r="M428" s="8">
        <v>6</v>
      </c>
      <c r="N428" t="s">
        <v>12</v>
      </c>
    </row>
    <row r="429" spans="1:14" x14ac:dyDescent="0.25">
      <c r="A429">
        <v>200</v>
      </c>
      <c r="B429" s="9"/>
      <c r="C429" s="9"/>
      <c r="D429" s="8" t="s">
        <v>0</v>
      </c>
      <c r="E429" s="8" t="s">
        <v>25</v>
      </c>
      <c r="F429" s="12">
        <v>43678</v>
      </c>
      <c r="G429" s="33" cm="1">
        <f t="array" ref="G429">MAX(($E$2:$E$300000=E429)*$L$2:$L$300000)</f>
        <v>45190.487650462965</v>
      </c>
      <c r="H429" s="14">
        <v>43713.348958333336</v>
      </c>
      <c r="J429" s="8"/>
      <c r="L429" s="7">
        <v>43713.348958333336</v>
      </c>
      <c r="M429" s="8">
        <v>1</v>
      </c>
      <c r="N429" t="s">
        <v>12</v>
      </c>
    </row>
    <row r="430" spans="1:14" x14ac:dyDescent="0.25">
      <c r="A430">
        <v>200</v>
      </c>
      <c r="B430" s="9"/>
      <c r="C430" s="9"/>
      <c r="D430" s="8" t="s">
        <v>0</v>
      </c>
      <c r="E430" s="8" t="s">
        <v>25</v>
      </c>
      <c r="F430" s="12">
        <v>43678</v>
      </c>
      <c r="G430" s="33" cm="1">
        <f t="array" ref="G430">MAX(($E$2:$E$300000=E430)*$L$2:$L$300000)</f>
        <v>45190.487650462965</v>
      </c>
      <c r="H430" s="14">
        <v>43713.348958333336</v>
      </c>
      <c r="J430" s="8"/>
      <c r="L430" s="7">
        <v>43713.348958333336</v>
      </c>
      <c r="M430" s="8">
        <v>2</v>
      </c>
      <c r="N430" t="s">
        <v>12</v>
      </c>
    </row>
    <row r="431" spans="1:14" x14ac:dyDescent="0.25">
      <c r="A431">
        <v>200</v>
      </c>
      <c r="B431" s="9"/>
      <c r="C431" s="9"/>
      <c r="D431" s="8" t="s">
        <v>0</v>
      </c>
      <c r="E431" s="8" t="s">
        <v>25</v>
      </c>
      <c r="F431" s="12">
        <v>43739</v>
      </c>
      <c r="G431" s="33" cm="1">
        <f t="array" ref="G431">MAX(($E$2:$E$300000=E431)*$L$2:$L$300000)</f>
        <v>45190.487650462965</v>
      </c>
      <c r="H431" s="14">
        <v>43768.412118055552</v>
      </c>
      <c r="J431" s="8"/>
      <c r="L431" s="7">
        <v>43768.412118055552</v>
      </c>
      <c r="M431" s="8">
        <v>1</v>
      </c>
      <c r="N431" t="s">
        <v>12</v>
      </c>
    </row>
    <row r="432" spans="1:14" x14ac:dyDescent="0.25">
      <c r="A432">
        <v>200</v>
      </c>
      <c r="B432" s="9"/>
      <c r="C432" s="9"/>
      <c r="D432" s="8" t="s">
        <v>0</v>
      </c>
      <c r="E432" s="8" t="s">
        <v>25</v>
      </c>
      <c r="F432" s="12">
        <v>43739</v>
      </c>
      <c r="G432" s="33" cm="1">
        <f t="array" ref="G432">MAX(($E$2:$E$300000=E432)*$L$2:$L$300000)</f>
        <v>45190.487650462965</v>
      </c>
      <c r="H432" s="14">
        <v>43768.412118055552</v>
      </c>
      <c r="J432" s="8"/>
      <c r="L432" s="7">
        <v>43768.412118055552</v>
      </c>
      <c r="M432" s="8">
        <v>2</v>
      </c>
      <c r="N432" t="s">
        <v>12</v>
      </c>
    </row>
    <row r="433" spans="1:14" x14ac:dyDescent="0.25">
      <c r="A433">
        <v>200</v>
      </c>
      <c r="B433" s="9"/>
      <c r="C433" s="9"/>
      <c r="D433" s="8" t="s">
        <v>0</v>
      </c>
      <c r="E433" s="8" t="s">
        <v>25</v>
      </c>
      <c r="F433" s="12">
        <v>43739</v>
      </c>
      <c r="G433" s="33" cm="1">
        <f t="array" ref="G433">MAX(($E$2:$E$300000=E433)*$L$2:$L$300000)</f>
        <v>45190.487650462965</v>
      </c>
      <c r="H433" s="14">
        <v>43768.412118055552</v>
      </c>
      <c r="J433" s="8"/>
      <c r="L433" s="7">
        <v>43768.412118055552</v>
      </c>
      <c r="M433" s="8">
        <v>3</v>
      </c>
      <c r="N433" t="s">
        <v>12</v>
      </c>
    </row>
    <row r="434" spans="1:14" x14ac:dyDescent="0.25">
      <c r="A434">
        <v>200</v>
      </c>
      <c r="B434" s="9"/>
      <c r="C434" s="9"/>
      <c r="D434" s="8" t="s">
        <v>0</v>
      </c>
      <c r="E434" s="8" t="s">
        <v>25</v>
      </c>
      <c r="F434" s="12">
        <v>43739</v>
      </c>
      <c r="G434" s="33" cm="1">
        <f t="array" ref="G434">MAX(($E$2:$E$300000=E434)*$L$2:$L$300000)</f>
        <v>45190.487650462965</v>
      </c>
      <c r="H434" s="14">
        <v>43768.412118055552</v>
      </c>
      <c r="J434" s="8"/>
      <c r="L434" s="7">
        <v>43768.412118055552</v>
      </c>
      <c r="M434" s="8">
        <v>4</v>
      </c>
      <c r="N434" t="s">
        <v>12</v>
      </c>
    </row>
    <row r="435" spans="1:14" x14ac:dyDescent="0.25">
      <c r="A435">
        <v>200</v>
      </c>
      <c r="B435" s="9"/>
      <c r="C435" s="9"/>
      <c r="D435" s="8" t="s">
        <v>0</v>
      </c>
      <c r="E435" s="8" t="s">
        <v>25</v>
      </c>
      <c r="F435" s="12">
        <v>44562</v>
      </c>
      <c r="G435" s="33" cm="1">
        <f t="array" ref="G435">MAX(($E$2:$E$300000=E435)*$L$2:$L$300000)</f>
        <v>45190.487650462965</v>
      </c>
      <c r="H435" s="14">
        <v>44579.469386574077</v>
      </c>
      <c r="J435" s="8"/>
      <c r="L435" s="7">
        <v>44579.456620370373</v>
      </c>
      <c r="M435" s="8">
        <v>1</v>
      </c>
      <c r="N435" t="s">
        <v>12</v>
      </c>
    </row>
    <row r="436" spans="1:14" x14ac:dyDescent="0.25">
      <c r="A436">
        <v>200</v>
      </c>
      <c r="B436" s="9"/>
      <c r="C436" s="9"/>
      <c r="D436" s="8" t="s">
        <v>0</v>
      </c>
      <c r="E436" s="8" t="s">
        <v>25</v>
      </c>
      <c r="F436" s="12">
        <v>44562</v>
      </c>
      <c r="G436" s="33" cm="1">
        <f t="array" ref="G436">MAX(($E$2:$E$300000=E436)*$L$2:$L$300000)</f>
        <v>45190.487650462965</v>
      </c>
      <c r="H436" s="14">
        <v>44579.469386574077</v>
      </c>
      <c r="J436" s="8"/>
      <c r="L436" s="7">
        <v>44579.456620370373</v>
      </c>
      <c r="M436" s="8">
        <v>2</v>
      </c>
      <c r="N436" t="s">
        <v>12</v>
      </c>
    </row>
    <row r="437" spans="1:14" x14ac:dyDescent="0.25">
      <c r="A437">
        <v>200</v>
      </c>
      <c r="B437" s="9"/>
      <c r="C437" s="9"/>
      <c r="D437" s="8" t="s">
        <v>0</v>
      </c>
      <c r="E437" s="8" t="s">
        <v>25</v>
      </c>
      <c r="F437" s="12">
        <v>44562</v>
      </c>
      <c r="G437" s="33" cm="1">
        <f t="array" ref="G437">MAX(($E$2:$E$300000=E437)*$L$2:$L$300000)</f>
        <v>45190.487650462965</v>
      </c>
      <c r="H437" s="14">
        <v>44579.469386574077</v>
      </c>
      <c r="J437" s="8"/>
      <c r="L437" s="7">
        <v>44579.456620370373</v>
      </c>
      <c r="M437" s="8">
        <v>3</v>
      </c>
      <c r="N437" t="s">
        <v>12</v>
      </c>
    </row>
    <row r="438" spans="1:14" x14ac:dyDescent="0.25">
      <c r="A438">
        <v>200</v>
      </c>
      <c r="B438" s="9"/>
      <c r="C438" s="9"/>
      <c r="D438" s="8" t="s">
        <v>0</v>
      </c>
      <c r="E438" s="8" t="s">
        <v>25</v>
      </c>
      <c r="F438" s="12">
        <v>44562</v>
      </c>
      <c r="G438" s="33" cm="1">
        <f t="array" ref="G438">MAX(($E$2:$E$300000=E438)*$L$2:$L$300000)</f>
        <v>45190.487650462965</v>
      </c>
      <c r="H438" s="14">
        <v>44579.469386574077</v>
      </c>
      <c r="J438" s="8"/>
      <c r="L438" s="7">
        <v>44579.456620370373</v>
      </c>
      <c r="M438" s="8">
        <v>4</v>
      </c>
      <c r="N438" t="s">
        <v>12</v>
      </c>
    </row>
    <row r="439" spans="1:14" x14ac:dyDescent="0.25">
      <c r="A439">
        <v>200</v>
      </c>
      <c r="B439" s="9"/>
      <c r="C439" s="9"/>
      <c r="D439" s="8" t="s">
        <v>0</v>
      </c>
      <c r="E439" s="8" t="s">
        <v>25</v>
      </c>
      <c r="F439" s="12">
        <v>44562</v>
      </c>
      <c r="G439" s="33" cm="1">
        <f t="array" ref="G439">MAX(($E$2:$E$300000=E439)*$L$2:$L$300000)</f>
        <v>45190.487650462965</v>
      </c>
      <c r="H439" s="14">
        <v>44579.469386574077</v>
      </c>
      <c r="J439" s="8"/>
      <c r="L439" s="7">
        <v>44579.456620370373</v>
      </c>
      <c r="M439" s="8">
        <v>5</v>
      </c>
      <c r="N439" t="s">
        <v>12</v>
      </c>
    </row>
    <row r="440" spans="1:14" x14ac:dyDescent="0.25">
      <c r="A440">
        <v>200</v>
      </c>
      <c r="B440" s="9"/>
      <c r="C440" s="9"/>
      <c r="D440" s="8" t="s">
        <v>0</v>
      </c>
      <c r="E440" s="8" t="s">
        <v>25</v>
      </c>
      <c r="F440" s="12">
        <v>44562</v>
      </c>
      <c r="G440" s="33" cm="1">
        <f t="array" ref="G440">MAX(($E$2:$E$300000=E440)*$L$2:$L$300000)</f>
        <v>45190.487650462965</v>
      </c>
      <c r="H440" s="14">
        <v>44579.469386574077</v>
      </c>
      <c r="J440" s="8"/>
      <c r="L440" s="7">
        <v>44579.456620370373</v>
      </c>
      <c r="M440" s="8">
        <v>6</v>
      </c>
      <c r="N440" t="s">
        <v>12</v>
      </c>
    </row>
    <row r="441" spans="1:14" x14ac:dyDescent="0.25">
      <c r="A441">
        <v>200</v>
      </c>
      <c r="B441" s="9"/>
      <c r="C441" s="9"/>
      <c r="D441" s="8" t="s">
        <v>0</v>
      </c>
      <c r="E441" s="8" t="s">
        <v>25</v>
      </c>
      <c r="F441" s="12">
        <v>44562</v>
      </c>
      <c r="G441" s="33" cm="1">
        <f t="array" ref="G441">MAX(($E$2:$E$300000=E441)*$L$2:$L$300000)</f>
        <v>45190.487650462965</v>
      </c>
      <c r="H441" s="14">
        <v>44579.469386574077</v>
      </c>
      <c r="J441" s="8"/>
      <c r="L441" s="7">
        <v>44579.456620370373</v>
      </c>
      <c r="M441" s="8">
        <v>7</v>
      </c>
      <c r="N441" t="s">
        <v>12</v>
      </c>
    </row>
    <row r="442" spans="1:14" x14ac:dyDescent="0.25">
      <c r="A442">
        <v>200</v>
      </c>
      <c r="B442" s="9"/>
      <c r="C442" s="9"/>
      <c r="D442" s="8" t="s">
        <v>0</v>
      </c>
      <c r="E442" s="8" t="s">
        <v>25</v>
      </c>
      <c r="F442" s="12">
        <v>44562</v>
      </c>
      <c r="G442" s="33" cm="1">
        <f t="array" ref="G442">MAX(($E$2:$E$300000=E442)*$L$2:$L$300000)</f>
        <v>45190.487650462965</v>
      </c>
      <c r="H442" s="14">
        <v>44579.469386574077</v>
      </c>
      <c r="J442" s="8"/>
      <c r="L442" s="7">
        <v>44579.456620370373</v>
      </c>
      <c r="M442" s="8">
        <v>8</v>
      </c>
      <c r="N442" t="s">
        <v>12</v>
      </c>
    </row>
    <row r="443" spans="1:14" x14ac:dyDescent="0.25">
      <c r="A443">
        <v>200</v>
      </c>
      <c r="B443" s="9"/>
      <c r="C443" s="9"/>
      <c r="D443" s="8" t="s">
        <v>0</v>
      </c>
      <c r="E443" s="8" t="s">
        <v>25</v>
      </c>
      <c r="F443" s="12">
        <v>44562</v>
      </c>
      <c r="G443" s="33" cm="1">
        <f t="array" ref="G443">MAX(($E$2:$E$300000=E443)*$L$2:$L$300000)</f>
        <v>45190.487650462965</v>
      </c>
      <c r="H443" s="14">
        <v>44579.469386574077</v>
      </c>
      <c r="J443" s="8"/>
      <c r="L443" s="7">
        <v>44579.463807870372</v>
      </c>
      <c r="M443" s="8">
        <v>1</v>
      </c>
      <c r="N443" t="s">
        <v>12</v>
      </c>
    </row>
    <row r="444" spans="1:14" x14ac:dyDescent="0.25">
      <c r="A444">
        <v>200</v>
      </c>
      <c r="B444" s="9"/>
      <c r="C444" s="9"/>
      <c r="D444" s="8" t="s">
        <v>0</v>
      </c>
      <c r="E444" s="8" t="s">
        <v>25</v>
      </c>
      <c r="F444" s="12">
        <v>44562</v>
      </c>
      <c r="G444" s="33" cm="1">
        <f t="array" ref="G444">MAX(($E$2:$E$300000=E444)*$L$2:$L$300000)</f>
        <v>45190.487650462965</v>
      </c>
      <c r="H444" s="14">
        <v>44579.469386574077</v>
      </c>
      <c r="J444" s="8"/>
      <c r="L444" s="7">
        <v>44579.463807870372</v>
      </c>
      <c r="M444" s="8">
        <v>2</v>
      </c>
      <c r="N444" t="s">
        <v>12</v>
      </c>
    </row>
    <row r="445" spans="1:14" x14ac:dyDescent="0.25">
      <c r="A445">
        <v>200</v>
      </c>
      <c r="B445" s="9"/>
      <c r="C445" s="9"/>
      <c r="D445" s="8" t="s">
        <v>0</v>
      </c>
      <c r="E445" s="8" t="s">
        <v>25</v>
      </c>
      <c r="F445" s="12">
        <v>44562</v>
      </c>
      <c r="G445" s="33" cm="1">
        <f t="array" ref="G445">MAX(($E$2:$E$300000=E445)*$L$2:$L$300000)</f>
        <v>45190.487650462965</v>
      </c>
      <c r="H445" s="14">
        <v>44579.469386574077</v>
      </c>
      <c r="J445" s="8"/>
      <c r="L445" s="7">
        <v>44579.463807870372</v>
      </c>
      <c r="M445" s="8">
        <v>3</v>
      </c>
      <c r="N445" t="s">
        <v>12</v>
      </c>
    </row>
    <row r="446" spans="1:14" x14ac:dyDescent="0.25">
      <c r="A446">
        <v>200</v>
      </c>
      <c r="B446" s="9"/>
      <c r="C446" s="9"/>
      <c r="D446" s="8" t="s">
        <v>0</v>
      </c>
      <c r="E446" s="8" t="s">
        <v>25</v>
      </c>
      <c r="F446" s="12">
        <v>44562</v>
      </c>
      <c r="G446" s="33" cm="1">
        <f t="array" ref="G446">MAX(($E$2:$E$300000=E446)*$L$2:$L$300000)</f>
        <v>45190.487650462965</v>
      </c>
      <c r="H446" s="14">
        <v>44579.469386574077</v>
      </c>
      <c r="J446" s="8"/>
      <c r="L446" s="7">
        <v>44579.463807870372</v>
      </c>
      <c r="M446" s="8">
        <v>4</v>
      </c>
      <c r="N446" t="s">
        <v>12</v>
      </c>
    </row>
    <row r="447" spans="1:14" x14ac:dyDescent="0.25">
      <c r="A447">
        <v>200</v>
      </c>
      <c r="B447" s="9"/>
      <c r="C447" s="9"/>
      <c r="D447" s="8" t="s">
        <v>0</v>
      </c>
      <c r="E447" s="8" t="s">
        <v>25</v>
      </c>
      <c r="F447" s="12">
        <v>44562</v>
      </c>
      <c r="G447" s="33" cm="1">
        <f t="array" ref="G447">MAX(($E$2:$E$300000=E447)*$L$2:$L$300000)</f>
        <v>45190.487650462965</v>
      </c>
      <c r="H447" s="14">
        <v>44579.469386574077</v>
      </c>
      <c r="J447" s="8"/>
      <c r="L447" s="7">
        <v>44579.463807870372</v>
      </c>
      <c r="M447" s="8">
        <v>5</v>
      </c>
      <c r="N447" t="s">
        <v>12</v>
      </c>
    </row>
    <row r="448" spans="1:14" x14ac:dyDescent="0.25">
      <c r="A448">
        <v>200</v>
      </c>
      <c r="B448" s="9"/>
      <c r="C448" s="9"/>
      <c r="D448" s="8" t="s">
        <v>0</v>
      </c>
      <c r="E448" s="8" t="s">
        <v>25</v>
      </c>
      <c r="F448" s="12">
        <v>44562</v>
      </c>
      <c r="G448" s="33" cm="1">
        <f t="array" ref="G448">MAX(($E$2:$E$300000=E448)*$L$2:$L$300000)</f>
        <v>45190.487650462965</v>
      </c>
      <c r="H448" s="14">
        <v>44579.469386574077</v>
      </c>
      <c r="J448" s="8"/>
      <c r="L448" s="7">
        <v>44579.463807870372</v>
      </c>
      <c r="M448" s="8">
        <v>6</v>
      </c>
      <c r="N448" t="s">
        <v>12</v>
      </c>
    </row>
    <row r="449" spans="1:14" x14ac:dyDescent="0.25">
      <c r="A449">
        <v>200</v>
      </c>
      <c r="B449" s="9"/>
      <c r="C449" s="9"/>
      <c r="D449" s="8" t="s">
        <v>0</v>
      </c>
      <c r="E449" s="8" t="s">
        <v>25</v>
      </c>
      <c r="F449" s="12">
        <v>44562</v>
      </c>
      <c r="G449" s="33" cm="1">
        <f t="array" ref="G449">MAX(($E$2:$E$300000=E449)*$L$2:$L$300000)</f>
        <v>45190.487650462965</v>
      </c>
      <c r="H449" s="14">
        <v>44579.469386574077</v>
      </c>
      <c r="J449" s="8"/>
      <c r="L449" s="7">
        <v>44579.463807870372</v>
      </c>
      <c r="M449" s="8">
        <v>7</v>
      </c>
      <c r="N449" t="s">
        <v>12</v>
      </c>
    </row>
    <row r="450" spans="1:14" x14ac:dyDescent="0.25">
      <c r="A450">
        <v>200</v>
      </c>
      <c r="B450" s="9"/>
      <c r="C450" s="9"/>
      <c r="D450" s="8" t="s">
        <v>0</v>
      </c>
      <c r="E450" s="8" t="s">
        <v>25</v>
      </c>
      <c r="F450" s="12">
        <v>44562</v>
      </c>
      <c r="G450" s="33" cm="1">
        <f t="array" ref="G450">MAX(($E$2:$E$300000=E450)*$L$2:$L$300000)</f>
        <v>45190.487650462965</v>
      </c>
      <c r="H450" s="14">
        <v>44579.469386574077</v>
      </c>
      <c r="J450" s="8"/>
      <c r="L450" s="7">
        <v>44579.463807870372</v>
      </c>
      <c r="M450" s="8">
        <v>8</v>
      </c>
      <c r="N450" t="s">
        <v>12</v>
      </c>
    </row>
    <row r="451" spans="1:14" x14ac:dyDescent="0.25">
      <c r="A451">
        <v>200</v>
      </c>
      <c r="B451" s="9"/>
      <c r="C451" s="9"/>
      <c r="D451" s="8" t="s">
        <v>0</v>
      </c>
      <c r="E451" s="8" t="s">
        <v>25</v>
      </c>
      <c r="F451" s="12">
        <v>44562</v>
      </c>
      <c r="G451" s="33" cm="1">
        <f t="array" ref="G451">MAX(($E$2:$E$300000=E451)*$L$2:$L$300000)</f>
        <v>45190.487650462965</v>
      </c>
      <c r="H451" s="14">
        <v>44579.469386574077</v>
      </c>
      <c r="J451" s="8"/>
      <c r="L451" s="7">
        <v>44579.463807870372</v>
      </c>
      <c r="M451" s="8">
        <v>9</v>
      </c>
      <c r="N451" t="s">
        <v>12</v>
      </c>
    </row>
    <row r="452" spans="1:14" x14ac:dyDescent="0.25">
      <c r="A452">
        <v>200</v>
      </c>
      <c r="B452" s="9"/>
      <c r="C452" s="9"/>
      <c r="D452" s="8" t="s">
        <v>0</v>
      </c>
      <c r="E452" s="8" t="s">
        <v>25</v>
      </c>
      <c r="F452" s="12">
        <v>44562</v>
      </c>
      <c r="G452" s="33" cm="1">
        <f t="array" ref="G452">MAX(($E$2:$E$300000=E452)*$L$2:$L$300000)</f>
        <v>45190.487650462965</v>
      </c>
      <c r="H452" s="14">
        <v>44579.469386574077</v>
      </c>
      <c r="J452" s="8"/>
      <c r="L452" s="7">
        <v>44579.463807870372</v>
      </c>
      <c r="M452" s="8">
        <v>10</v>
      </c>
      <c r="N452" t="s">
        <v>12</v>
      </c>
    </row>
    <row r="453" spans="1:14" x14ac:dyDescent="0.25">
      <c r="A453">
        <v>200</v>
      </c>
      <c r="B453" s="9"/>
      <c r="C453" s="9"/>
      <c r="D453" s="8" t="s">
        <v>0</v>
      </c>
      <c r="E453" s="8" t="s">
        <v>25</v>
      </c>
      <c r="F453" s="12">
        <v>44562</v>
      </c>
      <c r="G453" s="33" cm="1">
        <f t="array" ref="G453">MAX(($E$2:$E$300000=E453)*$L$2:$L$300000)</f>
        <v>45190.487650462965</v>
      </c>
      <c r="H453" s="14">
        <v>44579.469386574077</v>
      </c>
      <c r="J453" s="8"/>
      <c r="L453" s="7">
        <v>44579.463807870372</v>
      </c>
      <c r="M453" s="8">
        <v>11</v>
      </c>
      <c r="N453" t="s">
        <v>12</v>
      </c>
    </row>
    <row r="454" spans="1:14" x14ac:dyDescent="0.25">
      <c r="A454">
        <v>200</v>
      </c>
      <c r="B454" s="9"/>
      <c r="C454" s="9"/>
      <c r="D454" s="8" t="s">
        <v>0</v>
      </c>
      <c r="E454" s="8" t="s">
        <v>25</v>
      </c>
      <c r="F454" s="12">
        <v>44562</v>
      </c>
      <c r="G454" s="33" cm="1">
        <f t="array" ref="G454">MAX(($E$2:$E$300000=E454)*$L$2:$L$300000)</f>
        <v>45190.487650462965</v>
      </c>
      <c r="H454" s="14">
        <v>44579.469386574077</v>
      </c>
      <c r="J454" s="8"/>
      <c r="L454" s="7">
        <v>44579.463807870372</v>
      </c>
      <c r="M454" s="8">
        <v>12</v>
      </c>
      <c r="N454" t="s">
        <v>12</v>
      </c>
    </row>
    <row r="455" spans="1:14" x14ac:dyDescent="0.25">
      <c r="A455">
        <v>200</v>
      </c>
      <c r="B455" s="9"/>
      <c r="C455" s="9"/>
      <c r="D455" s="8" t="s">
        <v>0</v>
      </c>
      <c r="E455" s="8" t="s">
        <v>25</v>
      </c>
      <c r="F455" s="12">
        <v>44562</v>
      </c>
      <c r="G455" s="33" cm="1">
        <f t="array" ref="G455">MAX(($E$2:$E$300000=E455)*$L$2:$L$300000)</f>
        <v>45190.487650462965</v>
      </c>
      <c r="H455" s="14">
        <v>44579.469386574077</v>
      </c>
      <c r="J455" s="8"/>
      <c r="L455" s="7">
        <v>44579.469386574077</v>
      </c>
      <c r="M455" s="8">
        <v>1</v>
      </c>
      <c r="N455" t="s">
        <v>12</v>
      </c>
    </row>
    <row r="456" spans="1:14" x14ac:dyDescent="0.25">
      <c r="A456">
        <v>200</v>
      </c>
      <c r="B456" s="9"/>
      <c r="C456" s="9"/>
      <c r="D456" s="8" t="s">
        <v>0</v>
      </c>
      <c r="E456" s="8" t="s">
        <v>25</v>
      </c>
      <c r="F456" s="12">
        <v>44562</v>
      </c>
      <c r="G456" s="33" cm="1">
        <f t="array" ref="G456">MAX(($E$2:$E$300000=E456)*$L$2:$L$300000)</f>
        <v>45190.487650462965</v>
      </c>
      <c r="H456" s="14">
        <v>44579.469386574077</v>
      </c>
      <c r="J456" s="8"/>
      <c r="L456" s="7">
        <v>44579.469386574077</v>
      </c>
      <c r="M456" s="8">
        <v>2</v>
      </c>
      <c r="N456" t="s">
        <v>12</v>
      </c>
    </row>
    <row r="457" spans="1:14" x14ac:dyDescent="0.25">
      <c r="A457">
        <v>200</v>
      </c>
      <c r="B457" s="9"/>
      <c r="C457" s="9"/>
      <c r="D457" s="8" t="s">
        <v>0</v>
      </c>
      <c r="E457" s="8" t="s">
        <v>25</v>
      </c>
      <c r="F457" s="12">
        <v>44562</v>
      </c>
      <c r="G457" s="33" cm="1">
        <f t="array" ref="G457">MAX(($E$2:$E$300000=E457)*$L$2:$L$300000)</f>
        <v>45190.487650462965</v>
      </c>
      <c r="H457" s="14">
        <v>44579.469386574077</v>
      </c>
      <c r="J457" s="8"/>
      <c r="L457" s="7">
        <v>44579.469386574077</v>
      </c>
      <c r="M457" s="8">
        <v>3</v>
      </c>
      <c r="N457" t="s">
        <v>12</v>
      </c>
    </row>
    <row r="458" spans="1:14" x14ac:dyDescent="0.25">
      <c r="A458">
        <v>200</v>
      </c>
      <c r="B458" s="9"/>
      <c r="C458" s="9"/>
      <c r="D458" s="8" t="s">
        <v>0</v>
      </c>
      <c r="E458" s="8" t="s">
        <v>25</v>
      </c>
      <c r="F458" s="12">
        <v>44562</v>
      </c>
      <c r="G458" s="33" cm="1">
        <f t="array" ref="G458">MAX(($E$2:$E$300000=E458)*$L$2:$L$300000)</f>
        <v>45190.487650462965</v>
      </c>
      <c r="H458" s="14">
        <v>44579.469386574077</v>
      </c>
      <c r="J458" s="8"/>
      <c r="L458" s="7">
        <v>44579.469386574077</v>
      </c>
      <c r="M458" s="8">
        <v>4</v>
      </c>
      <c r="N458" t="s">
        <v>12</v>
      </c>
    </row>
    <row r="459" spans="1:14" x14ac:dyDescent="0.25">
      <c r="A459">
        <v>200</v>
      </c>
      <c r="B459" s="9"/>
      <c r="C459" s="9"/>
      <c r="D459" s="8" t="s">
        <v>0</v>
      </c>
      <c r="E459" s="8" t="s">
        <v>25</v>
      </c>
      <c r="F459" s="12">
        <v>44562</v>
      </c>
      <c r="G459" s="33" cm="1">
        <f t="array" ref="G459">MAX(($E$2:$E$300000=E459)*$L$2:$L$300000)</f>
        <v>45190.487650462965</v>
      </c>
      <c r="H459" s="14">
        <v>44579.469386574077</v>
      </c>
      <c r="J459" s="8"/>
      <c r="L459" s="7">
        <v>44579.469386574077</v>
      </c>
      <c r="M459" s="8">
        <v>5</v>
      </c>
      <c r="N459" t="s">
        <v>12</v>
      </c>
    </row>
    <row r="460" spans="1:14" x14ac:dyDescent="0.25">
      <c r="A460">
        <v>200</v>
      </c>
      <c r="B460" s="9"/>
      <c r="C460" s="9"/>
      <c r="D460" s="8" t="s">
        <v>0</v>
      </c>
      <c r="E460" s="8" t="s">
        <v>25</v>
      </c>
      <c r="F460" s="12">
        <v>44562</v>
      </c>
      <c r="G460" s="33" cm="1">
        <f t="array" ref="G460">MAX(($E$2:$E$300000=E460)*$L$2:$L$300000)</f>
        <v>45190.487650462965</v>
      </c>
      <c r="H460" s="14">
        <v>44579.469386574077</v>
      </c>
      <c r="J460" s="8"/>
      <c r="L460" s="7">
        <v>44579.469386574077</v>
      </c>
      <c r="M460" s="8">
        <v>6</v>
      </c>
      <c r="N460" t="s">
        <v>12</v>
      </c>
    </row>
    <row r="461" spans="1:14" x14ac:dyDescent="0.25">
      <c r="A461">
        <v>200</v>
      </c>
      <c r="B461" s="9"/>
      <c r="C461" s="9"/>
      <c r="D461" s="8" t="s">
        <v>0</v>
      </c>
      <c r="E461" s="8" t="s">
        <v>25</v>
      </c>
      <c r="F461" s="12">
        <v>44562</v>
      </c>
      <c r="G461" s="33" cm="1">
        <f t="array" ref="G461">MAX(($E$2:$E$300000=E461)*$L$2:$L$300000)</f>
        <v>45190.487650462965</v>
      </c>
      <c r="H461" s="14">
        <v>44579.469386574077</v>
      </c>
      <c r="J461" s="8"/>
      <c r="L461" s="7">
        <v>44579.469386574077</v>
      </c>
      <c r="M461" s="8">
        <v>7</v>
      </c>
      <c r="N461" t="s">
        <v>12</v>
      </c>
    </row>
    <row r="462" spans="1:14" x14ac:dyDescent="0.25">
      <c r="A462">
        <v>200</v>
      </c>
      <c r="B462" s="9"/>
      <c r="C462" s="9"/>
      <c r="D462" s="8" t="s">
        <v>0</v>
      </c>
      <c r="E462" s="8" t="s">
        <v>25</v>
      </c>
      <c r="F462" s="12">
        <v>44562</v>
      </c>
      <c r="G462" s="33" cm="1">
        <f t="array" ref="G462">MAX(($E$2:$E$300000=E462)*$L$2:$L$300000)</f>
        <v>45190.487650462965</v>
      </c>
      <c r="H462" s="14">
        <v>44579.469386574077</v>
      </c>
      <c r="J462" s="8"/>
      <c r="L462" s="7">
        <v>44579.469386574077</v>
      </c>
      <c r="M462" s="8">
        <v>8</v>
      </c>
      <c r="N462" t="s">
        <v>12</v>
      </c>
    </row>
    <row r="463" spans="1:14" x14ac:dyDescent="0.25">
      <c r="A463">
        <v>200</v>
      </c>
      <c r="B463" s="9"/>
      <c r="C463" s="9"/>
      <c r="D463" s="8" t="s">
        <v>0</v>
      </c>
      <c r="E463" s="8" t="s">
        <v>25</v>
      </c>
      <c r="F463" s="12">
        <v>44562</v>
      </c>
      <c r="G463" s="33" cm="1">
        <f t="array" ref="G463">MAX(($E$2:$E$300000=E463)*$L$2:$L$300000)</f>
        <v>45190.487650462965</v>
      </c>
      <c r="H463" s="14">
        <v>44579.469386574077</v>
      </c>
      <c r="J463" s="8"/>
      <c r="L463" s="7">
        <v>44579.469386574077</v>
      </c>
      <c r="M463" s="8">
        <v>9</v>
      </c>
      <c r="N463" t="s">
        <v>12</v>
      </c>
    </row>
    <row r="464" spans="1:14" x14ac:dyDescent="0.25">
      <c r="A464">
        <v>200</v>
      </c>
      <c r="B464" s="9"/>
      <c r="C464" s="9"/>
      <c r="D464" s="8" t="s">
        <v>0</v>
      </c>
      <c r="E464" s="8" t="s">
        <v>25</v>
      </c>
      <c r="F464" s="12">
        <v>44562</v>
      </c>
      <c r="G464" s="33" cm="1">
        <f t="array" ref="G464">MAX(($E$2:$E$300000=E464)*$L$2:$L$300000)</f>
        <v>45190.487650462965</v>
      </c>
      <c r="H464" s="14">
        <v>44579.469386574077</v>
      </c>
      <c r="J464" s="8"/>
      <c r="L464" s="7">
        <v>44579.469386574077</v>
      </c>
      <c r="M464" s="8">
        <v>10</v>
      </c>
      <c r="N464" t="s">
        <v>12</v>
      </c>
    </row>
    <row r="465" spans="1:14" x14ac:dyDescent="0.25">
      <c r="A465">
        <v>200</v>
      </c>
      <c r="B465" s="9"/>
      <c r="C465" s="9"/>
      <c r="D465" s="8" t="s">
        <v>0</v>
      </c>
      <c r="E465" s="8" t="s">
        <v>25</v>
      </c>
      <c r="F465" s="12">
        <v>44562</v>
      </c>
      <c r="G465" s="33" cm="1">
        <f t="array" ref="G465">MAX(($E$2:$E$300000=E465)*$L$2:$L$300000)</f>
        <v>45190.487650462965</v>
      </c>
      <c r="H465" s="14">
        <v>44579.469386574077</v>
      </c>
      <c r="J465" s="8"/>
      <c r="L465" s="7">
        <v>44579.469386574077</v>
      </c>
      <c r="M465" s="8">
        <v>11</v>
      </c>
      <c r="N465" t="s">
        <v>12</v>
      </c>
    </row>
    <row r="466" spans="1:14" x14ac:dyDescent="0.25">
      <c r="A466">
        <v>200</v>
      </c>
      <c r="B466" s="9"/>
      <c r="C466" s="9"/>
      <c r="D466" s="8" t="s">
        <v>0</v>
      </c>
      <c r="E466" s="8" t="s">
        <v>25</v>
      </c>
      <c r="F466" s="12">
        <v>44562</v>
      </c>
      <c r="G466" s="33" cm="1">
        <f t="array" ref="G466">MAX(($E$2:$E$300000=E466)*$L$2:$L$300000)</f>
        <v>45190.487650462965</v>
      </c>
      <c r="H466" s="14">
        <v>44579.469386574077</v>
      </c>
      <c r="J466" s="8"/>
      <c r="L466" s="7">
        <v>44579.469386574077</v>
      </c>
      <c r="M466" s="8">
        <v>12</v>
      </c>
      <c r="N466" t="s">
        <v>12</v>
      </c>
    </row>
    <row r="467" spans="1:14" x14ac:dyDescent="0.25">
      <c r="A467">
        <v>200</v>
      </c>
      <c r="B467" s="9"/>
      <c r="C467" s="9"/>
      <c r="D467" s="8" t="s">
        <v>0</v>
      </c>
      <c r="E467" s="8" t="s">
        <v>25</v>
      </c>
      <c r="F467" s="12">
        <v>44562</v>
      </c>
      <c r="G467" s="33" cm="1">
        <f t="array" ref="G467">MAX(($E$2:$E$300000=E467)*$L$2:$L$300000)</f>
        <v>45190.487650462965</v>
      </c>
      <c r="H467" s="14">
        <v>44579.469386574077</v>
      </c>
      <c r="J467" s="8"/>
      <c r="L467" s="7">
        <v>44579.469386574077</v>
      </c>
      <c r="M467" s="8">
        <v>13</v>
      </c>
      <c r="N467" t="s">
        <v>12</v>
      </c>
    </row>
    <row r="468" spans="1:14" x14ac:dyDescent="0.25">
      <c r="A468">
        <v>200</v>
      </c>
      <c r="B468" s="9"/>
      <c r="C468" s="9"/>
      <c r="D468" s="8" t="s">
        <v>0</v>
      </c>
      <c r="E468" s="8" t="s">
        <v>25</v>
      </c>
      <c r="F468" s="12">
        <v>44562</v>
      </c>
      <c r="G468" s="33" cm="1">
        <f t="array" ref="G468">MAX(($E$2:$E$300000=E468)*$L$2:$L$300000)</f>
        <v>45190.487650462965</v>
      </c>
      <c r="H468" s="14">
        <v>44579.469386574077</v>
      </c>
      <c r="J468" s="8"/>
      <c r="L468" s="7">
        <v>44579.469386574077</v>
      </c>
      <c r="M468" s="8">
        <v>14</v>
      </c>
      <c r="N468" t="s">
        <v>12</v>
      </c>
    </row>
    <row r="469" spans="1:14" x14ac:dyDescent="0.25">
      <c r="A469">
        <v>200</v>
      </c>
      <c r="B469" s="9"/>
      <c r="C469" s="9"/>
      <c r="D469" s="8" t="s">
        <v>0</v>
      </c>
      <c r="E469" s="8" t="s">
        <v>25</v>
      </c>
      <c r="F469" s="12">
        <v>44562</v>
      </c>
      <c r="G469" s="33" cm="1">
        <f t="array" ref="G469">MAX(($E$2:$E$300000=E469)*$L$2:$L$300000)</f>
        <v>45190.487650462965</v>
      </c>
      <c r="H469" s="14">
        <v>44579.469386574077</v>
      </c>
      <c r="J469" s="8"/>
      <c r="L469" s="7">
        <v>44579.469386574077</v>
      </c>
      <c r="M469" s="8">
        <v>15</v>
      </c>
      <c r="N469" t="s">
        <v>12</v>
      </c>
    </row>
    <row r="470" spans="1:14" x14ac:dyDescent="0.25">
      <c r="A470">
        <v>200</v>
      </c>
      <c r="B470" s="9"/>
      <c r="C470" s="9"/>
      <c r="D470" s="8" t="s">
        <v>0</v>
      </c>
      <c r="E470" s="8" t="s">
        <v>25</v>
      </c>
      <c r="F470" s="12">
        <v>44562</v>
      </c>
      <c r="G470" s="33" cm="1">
        <f t="array" ref="G470">MAX(($E$2:$E$300000=E470)*$L$2:$L$300000)</f>
        <v>45190.487650462965</v>
      </c>
      <c r="H470" s="14">
        <v>44579.469386574077</v>
      </c>
      <c r="J470" s="8"/>
      <c r="L470" s="7">
        <v>44579.469386574077</v>
      </c>
      <c r="M470" s="8">
        <v>16</v>
      </c>
      <c r="N470" t="s">
        <v>12</v>
      </c>
    </row>
    <row r="471" spans="1:14" x14ac:dyDescent="0.25">
      <c r="A471">
        <v>200</v>
      </c>
      <c r="B471" s="9"/>
      <c r="C471" s="9"/>
      <c r="D471" s="8" t="s">
        <v>0</v>
      </c>
      <c r="E471" s="8" t="s">
        <v>25</v>
      </c>
      <c r="F471" s="12">
        <v>44562</v>
      </c>
      <c r="G471" s="33" cm="1">
        <f t="array" ref="G471">MAX(($E$2:$E$300000=E471)*$L$2:$L$300000)</f>
        <v>45190.487650462965</v>
      </c>
      <c r="H471" s="14">
        <v>44579.469386574077</v>
      </c>
      <c r="J471" s="8"/>
      <c r="L471" s="7">
        <v>44579.469386574077</v>
      </c>
      <c r="M471" s="8">
        <v>17</v>
      </c>
      <c r="N471" t="s">
        <v>12</v>
      </c>
    </row>
    <row r="472" spans="1:14" x14ac:dyDescent="0.25">
      <c r="A472">
        <v>200</v>
      </c>
      <c r="B472" s="9"/>
      <c r="C472" s="9"/>
      <c r="D472" s="8" t="s">
        <v>0</v>
      </c>
      <c r="E472" s="8" t="s">
        <v>25</v>
      </c>
      <c r="F472" s="12">
        <v>44562</v>
      </c>
      <c r="G472" s="33" cm="1">
        <f t="array" ref="G472">MAX(($E$2:$E$300000=E472)*$L$2:$L$300000)</f>
        <v>45190.487650462965</v>
      </c>
      <c r="H472" s="14">
        <v>44579.469386574077</v>
      </c>
      <c r="J472" s="8"/>
      <c r="L472" s="7">
        <v>44579.469386574077</v>
      </c>
      <c r="M472" s="8">
        <v>18</v>
      </c>
      <c r="N472" t="s">
        <v>12</v>
      </c>
    </row>
    <row r="473" spans="1:14" x14ac:dyDescent="0.25">
      <c r="A473">
        <v>200</v>
      </c>
      <c r="B473" s="9"/>
      <c r="C473" s="9"/>
      <c r="D473" s="8" t="s">
        <v>0</v>
      </c>
      <c r="E473" s="8" t="s">
        <v>25</v>
      </c>
      <c r="F473" s="12">
        <v>44562</v>
      </c>
      <c r="G473" s="33" cm="1">
        <f t="array" ref="G473">MAX(($E$2:$E$300000=E473)*$L$2:$L$300000)</f>
        <v>45190.487650462965</v>
      </c>
      <c r="H473" s="14">
        <v>44579.469386574077</v>
      </c>
      <c r="J473" s="8"/>
      <c r="L473" s="7">
        <v>44579.469386574077</v>
      </c>
      <c r="M473" s="8">
        <v>19</v>
      </c>
      <c r="N473" t="s">
        <v>12</v>
      </c>
    </row>
    <row r="474" spans="1:14" x14ac:dyDescent="0.25">
      <c r="A474">
        <v>200</v>
      </c>
      <c r="B474" s="9"/>
      <c r="C474" s="9"/>
      <c r="D474" s="8" t="s">
        <v>0</v>
      </c>
      <c r="E474" s="8" t="s">
        <v>25</v>
      </c>
      <c r="F474" s="12">
        <v>44562</v>
      </c>
      <c r="G474" s="33" cm="1">
        <f t="array" ref="G474">MAX(($E$2:$E$300000=E474)*$L$2:$L$300000)</f>
        <v>45190.487650462965</v>
      </c>
      <c r="H474" s="14">
        <v>44579.469386574077</v>
      </c>
      <c r="J474" s="8"/>
      <c r="L474" s="7">
        <v>44579.469386574077</v>
      </c>
      <c r="M474" s="8">
        <v>20</v>
      </c>
      <c r="N474" t="s">
        <v>12</v>
      </c>
    </row>
    <row r="475" spans="1:14" x14ac:dyDescent="0.25">
      <c r="A475">
        <v>200</v>
      </c>
      <c r="B475" s="9"/>
      <c r="C475" s="9"/>
      <c r="D475" s="8" t="s">
        <v>0</v>
      </c>
      <c r="E475" s="8" t="s">
        <v>25</v>
      </c>
      <c r="F475" s="12">
        <v>44682</v>
      </c>
      <c r="G475" s="33" cm="1">
        <f t="array" ref="G475">MAX(($E$2:$E$300000=E475)*$L$2:$L$300000)</f>
        <v>45190.487650462965</v>
      </c>
      <c r="H475" s="14">
        <v>44705.384201388886</v>
      </c>
      <c r="J475" s="8"/>
      <c r="L475" s="7">
        <v>44705.384201388886</v>
      </c>
      <c r="M475" s="8">
        <v>1</v>
      </c>
      <c r="N475" t="s">
        <v>12</v>
      </c>
    </row>
    <row r="476" spans="1:14" x14ac:dyDescent="0.25">
      <c r="A476">
        <v>200</v>
      </c>
      <c r="B476" s="9"/>
      <c r="C476" s="9"/>
      <c r="D476" s="8" t="s">
        <v>0</v>
      </c>
      <c r="E476" s="8" t="s">
        <v>25</v>
      </c>
      <c r="F476" s="12">
        <v>45170</v>
      </c>
      <c r="G476" s="33" cm="1">
        <f t="array" ref="G476">MAX(($E$2:$E$300000=E476)*$L$2:$L$300000)</f>
        <v>45190.487650462965</v>
      </c>
      <c r="H476" s="14">
        <v>45190.487650462965</v>
      </c>
      <c r="J476" s="8"/>
      <c r="L476" s="7">
        <v>45190.485578703701</v>
      </c>
      <c r="M476" s="8">
        <v>1</v>
      </c>
      <c r="N476" t="s">
        <v>12</v>
      </c>
    </row>
    <row r="477" spans="1:14" x14ac:dyDescent="0.25">
      <c r="A477">
        <v>200</v>
      </c>
      <c r="B477" s="9"/>
      <c r="C477" s="9"/>
      <c r="D477" s="8" t="s">
        <v>0</v>
      </c>
      <c r="E477" s="8" t="s">
        <v>25</v>
      </c>
      <c r="F477" s="12">
        <v>45170</v>
      </c>
      <c r="G477" s="33" cm="1">
        <f t="array" ref="G477">MAX(($E$2:$E$300000=E477)*$L$2:$L$300000)</f>
        <v>45190.487650462965</v>
      </c>
      <c r="H477" s="14">
        <v>45190.487650462965</v>
      </c>
      <c r="J477" s="8"/>
      <c r="L477" s="7">
        <v>45190.487650462965</v>
      </c>
      <c r="M477" s="8">
        <v>1</v>
      </c>
      <c r="N477" t="s">
        <v>12</v>
      </c>
    </row>
    <row r="478" spans="1:14" x14ac:dyDescent="0.25">
      <c r="A478">
        <v>200</v>
      </c>
      <c r="B478" s="9"/>
      <c r="C478" s="9"/>
      <c r="D478" s="8" t="s">
        <v>0</v>
      </c>
      <c r="E478" s="8" t="s">
        <v>26</v>
      </c>
      <c r="F478" s="12">
        <v>40909</v>
      </c>
      <c r="G478" s="33" cm="1">
        <f t="array" ref="G478">MAX(($E$2:$E$300000=E478)*$L$2:$L$300000)</f>
        <v>45014.475069444445</v>
      </c>
      <c r="H478" s="14">
        <v>40948.581793981481</v>
      </c>
      <c r="J478" s="8"/>
      <c r="L478" s="7">
        <v>40948.576493055552</v>
      </c>
      <c r="M478" s="8">
        <v>1</v>
      </c>
      <c r="N478" t="s">
        <v>12</v>
      </c>
    </row>
    <row r="479" spans="1:14" x14ac:dyDescent="0.25">
      <c r="A479">
        <v>200</v>
      </c>
      <c r="B479" s="9"/>
      <c r="C479" s="9"/>
      <c r="D479" s="8" t="s">
        <v>0</v>
      </c>
      <c r="E479" s="8" t="s">
        <v>26</v>
      </c>
      <c r="F479" s="12">
        <v>40909</v>
      </c>
      <c r="G479" s="33" cm="1">
        <f t="array" ref="G479">MAX(($E$2:$E$300000=E479)*$L$2:$L$300000)</f>
        <v>45014.475069444445</v>
      </c>
      <c r="H479" s="14">
        <v>40948.581793981481</v>
      </c>
      <c r="J479" s="8"/>
      <c r="L479" s="7">
        <v>40948.576493055552</v>
      </c>
      <c r="M479" s="8">
        <v>2</v>
      </c>
      <c r="N479" t="s">
        <v>12</v>
      </c>
    </row>
    <row r="480" spans="1:14" x14ac:dyDescent="0.25">
      <c r="A480">
        <v>200</v>
      </c>
      <c r="B480" s="9"/>
      <c r="C480" s="9"/>
      <c r="D480" s="8" t="s">
        <v>0</v>
      </c>
      <c r="E480" s="8" t="s">
        <v>26</v>
      </c>
      <c r="F480" s="12">
        <v>40909</v>
      </c>
      <c r="G480" s="33" cm="1">
        <f t="array" ref="G480">MAX(($E$2:$E$300000=E480)*$L$2:$L$300000)</f>
        <v>45014.475069444445</v>
      </c>
      <c r="H480" s="14">
        <v>40948.581793981481</v>
      </c>
      <c r="J480" s="8"/>
      <c r="L480" s="7">
        <v>40948.576493055552</v>
      </c>
      <c r="M480" s="8">
        <v>3</v>
      </c>
      <c r="N480" t="s">
        <v>12</v>
      </c>
    </row>
    <row r="481" spans="1:14" x14ac:dyDescent="0.25">
      <c r="A481">
        <v>200</v>
      </c>
      <c r="B481" s="9"/>
      <c r="C481" s="9"/>
      <c r="D481" s="8" t="s">
        <v>0</v>
      </c>
      <c r="E481" s="8" t="s">
        <v>26</v>
      </c>
      <c r="F481" s="12">
        <v>40909</v>
      </c>
      <c r="G481" s="33" cm="1">
        <f t="array" ref="G481">MAX(($E$2:$E$300000=E481)*$L$2:$L$300000)</f>
        <v>45014.475069444445</v>
      </c>
      <c r="H481" s="14">
        <v>40948.581793981481</v>
      </c>
      <c r="J481" s="8"/>
      <c r="L481" s="7">
        <v>40948.576493055552</v>
      </c>
      <c r="M481" s="8">
        <v>4</v>
      </c>
      <c r="N481" t="s">
        <v>12</v>
      </c>
    </row>
    <row r="482" spans="1:14" x14ac:dyDescent="0.25">
      <c r="A482">
        <v>200</v>
      </c>
      <c r="B482" s="9"/>
      <c r="C482" s="9"/>
      <c r="D482" s="8" t="s">
        <v>0</v>
      </c>
      <c r="E482" s="8" t="s">
        <v>26</v>
      </c>
      <c r="F482" s="12">
        <v>40909</v>
      </c>
      <c r="G482" s="33" cm="1">
        <f t="array" ref="G482">MAX(($E$2:$E$300000=E482)*$L$2:$L$300000)</f>
        <v>45014.475069444445</v>
      </c>
      <c r="H482" s="14">
        <v>40948.581793981481</v>
      </c>
      <c r="J482" s="8"/>
      <c r="L482" s="7">
        <v>40948.576493055552</v>
      </c>
      <c r="M482" s="8">
        <v>5</v>
      </c>
      <c r="N482" t="s">
        <v>12</v>
      </c>
    </row>
    <row r="483" spans="1:14" x14ac:dyDescent="0.25">
      <c r="A483">
        <v>200</v>
      </c>
      <c r="B483" s="9"/>
      <c r="C483" s="9"/>
      <c r="D483" s="8" t="s">
        <v>0</v>
      </c>
      <c r="E483" s="8" t="s">
        <v>26</v>
      </c>
      <c r="F483" s="12">
        <v>40909</v>
      </c>
      <c r="G483" s="33" cm="1">
        <f t="array" ref="G483">MAX(($E$2:$E$300000=E483)*$L$2:$L$300000)</f>
        <v>45014.475069444445</v>
      </c>
      <c r="H483" s="14">
        <v>40948.581793981481</v>
      </c>
      <c r="J483" s="8"/>
      <c r="L483" s="7">
        <v>40948.579143518517</v>
      </c>
      <c r="M483" s="8">
        <v>1</v>
      </c>
      <c r="N483" t="s">
        <v>12</v>
      </c>
    </row>
    <row r="484" spans="1:14" x14ac:dyDescent="0.25">
      <c r="A484">
        <v>200</v>
      </c>
      <c r="B484" s="9"/>
      <c r="C484" s="9"/>
      <c r="D484" s="8" t="s">
        <v>0</v>
      </c>
      <c r="E484" s="8" t="s">
        <v>26</v>
      </c>
      <c r="F484" s="12">
        <v>40909</v>
      </c>
      <c r="G484" s="33" cm="1">
        <f t="array" ref="G484">MAX(($E$2:$E$300000=E484)*$L$2:$L$300000)</f>
        <v>45014.475069444445</v>
      </c>
      <c r="H484" s="14">
        <v>40948.581793981481</v>
      </c>
      <c r="J484" s="8"/>
      <c r="L484" s="7">
        <v>40948.579143518517</v>
      </c>
      <c r="M484" s="8">
        <v>2</v>
      </c>
      <c r="N484" t="s">
        <v>12</v>
      </c>
    </row>
    <row r="485" spans="1:14" x14ac:dyDescent="0.25">
      <c r="A485">
        <v>200</v>
      </c>
      <c r="B485" s="9"/>
      <c r="C485" s="9"/>
      <c r="D485" s="8" t="s">
        <v>0</v>
      </c>
      <c r="E485" s="8" t="s">
        <v>26</v>
      </c>
      <c r="F485" s="12">
        <v>40909</v>
      </c>
      <c r="G485" s="33" cm="1">
        <f t="array" ref="G485">MAX(($E$2:$E$300000=E485)*$L$2:$L$300000)</f>
        <v>45014.475069444445</v>
      </c>
      <c r="H485" s="14">
        <v>40948.581793981481</v>
      </c>
      <c r="J485" s="8"/>
      <c r="L485" s="7">
        <v>40948.579143518517</v>
      </c>
      <c r="M485" s="8">
        <v>3</v>
      </c>
      <c r="N485" t="s">
        <v>12</v>
      </c>
    </row>
    <row r="486" spans="1:14" x14ac:dyDescent="0.25">
      <c r="A486">
        <v>200</v>
      </c>
      <c r="B486" s="9"/>
      <c r="C486" s="9"/>
      <c r="D486" s="8" t="s">
        <v>0</v>
      </c>
      <c r="E486" s="8" t="s">
        <v>26</v>
      </c>
      <c r="F486" s="12">
        <v>40909</v>
      </c>
      <c r="G486" s="33" cm="1">
        <f t="array" ref="G486">MAX(($E$2:$E$300000=E486)*$L$2:$L$300000)</f>
        <v>45014.475069444445</v>
      </c>
      <c r="H486" s="14">
        <v>40948.581793981481</v>
      </c>
      <c r="J486" s="8"/>
      <c r="L486" s="7">
        <v>40948.579143518517</v>
      </c>
      <c r="M486" s="8">
        <v>4</v>
      </c>
      <c r="N486" t="s">
        <v>12</v>
      </c>
    </row>
    <row r="487" spans="1:14" x14ac:dyDescent="0.25">
      <c r="A487">
        <v>200</v>
      </c>
      <c r="B487" s="9"/>
      <c r="C487" s="9"/>
      <c r="D487" s="8" t="s">
        <v>0</v>
      </c>
      <c r="E487" s="8" t="s">
        <v>26</v>
      </c>
      <c r="F487" s="12">
        <v>40909</v>
      </c>
      <c r="G487" s="33" cm="1">
        <f t="array" ref="G487">MAX(($E$2:$E$300000=E487)*$L$2:$L$300000)</f>
        <v>45014.475069444445</v>
      </c>
      <c r="H487" s="14">
        <v>40948.581793981481</v>
      </c>
      <c r="J487" s="8"/>
      <c r="L487" s="7">
        <v>40948.579143518517</v>
      </c>
      <c r="M487" s="8">
        <v>5</v>
      </c>
      <c r="N487" t="s">
        <v>12</v>
      </c>
    </row>
    <row r="488" spans="1:14" x14ac:dyDescent="0.25">
      <c r="A488">
        <v>200</v>
      </c>
      <c r="B488" s="9"/>
      <c r="C488" s="9"/>
      <c r="D488" s="8" t="s">
        <v>0</v>
      </c>
      <c r="E488" s="8" t="s">
        <v>26</v>
      </c>
      <c r="F488" s="12">
        <v>40909</v>
      </c>
      <c r="G488" s="33" cm="1">
        <f t="array" ref="G488">MAX(($E$2:$E$300000=E488)*$L$2:$L$300000)</f>
        <v>45014.475069444445</v>
      </c>
      <c r="H488" s="14">
        <v>40948.581793981481</v>
      </c>
      <c r="J488" s="8"/>
      <c r="L488" s="7">
        <v>40948.581793981481</v>
      </c>
      <c r="M488" s="8">
        <v>1</v>
      </c>
      <c r="N488" t="s">
        <v>12</v>
      </c>
    </row>
    <row r="489" spans="1:14" x14ac:dyDescent="0.25">
      <c r="A489">
        <v>200</v>
      </c>
      <c r="B489" s="9"/>
      <c r="C489" s="9"/>
      <c r="D489" s="8" t="s">
        <v>0</v>
      </c>
      <c r="E489" s="8" t="s">
        <v>26</v>
      </c>
      <c r="F489" s="12">
        <v>40909</v>
      </c>
      <c r="G489" s="33" cm="1">
        <f t="array" ref="G489">MAX(($E$2:$E$300000=E489)*$L$2:$L$300000)</f>
        <v>45014.475069444445</v>
      </c>
      <c r="H489" s="14">
        <v>40948.581793981481</v>
      </c>
      <c r="J489" s="8"/>
      <c r="L489" s="7">
        <v>40948.581793981481</v>
      </c>
      <c r="M489" s="8">
        <v>2</v>
      </c>
      <c r="N489" t="s">
        <v>12</v>
      </c>
    </row>
    <row r="490" spans="1:14" x14ac:dyDescent="0.25">
      <c r="A490">
        <v>200</v>
      </c>
      <c r="B490" s="9"/>
      <c r="C490" s="9"/>
      <c r="D490" s="8" t="s">
        <v>0</v>
      </c>
      <c r="E490" s="8" t="s">
        <v>26</v>
      </c>
      <c r="F490" s="12">
        <v>40909</v>
      </c>
      <c r="G490" s="33" cm="1">
        <f t="array" ref="G490">MAX(($E$2:$E$300000=E490)*$L$2:$L$300000)</f>
        <v>45014.475069444445</v>
      </c>
      <c r="H490" s="14">
        <v>40948.581793981481</v>
      </c>
      <c r="J490" s="8"/>
      <c r="L490" s="7">
        <v>40948.581793981481</v>
      </c>
      <c r="M490" s="8">
        <v>3</v>
      </c>
      <c r="N490" t="s">
        <v>12</v>
      </c>
    </row>
    <row r="491" spans="1:14" x14ac:dyDescent="0.25">
      <c r="A491">
        <v>200</v>
      </c>
      <c r="B491" s="9"/>
      <c r="C491" s="9"/>
      <c r="D491" s="8" t="s">
        <v>0</v>
      </c>
      <c r="E491" s="8" t="s">
        <v>26</v>
      </c>
      <c r="F491" s="12">
        <v>40909</v>
      </c>
      <c r="G491" s="33" cm="1">
        <f t="array" ref="G491">MAX(($E$2:$E$300000=E491)*$L$2:$L$300000)</f>
        <v>45014.475069444445</v>
      </c>
      <c r="H491" s="14">
        <v>40948.581793981481</v>
      </c>
      <c r="J491" s="8"/>
      <c r="L491" s="7">
        <v>40948.581793981481</v>
      </c>
      <c r="M491" s="8">
        <v>4</v>
      </c>
      <c r="N491" t="s">
        <v>12</v>
      </c>
    </row>
    <row r="492" spans="1:14" x14ac:dyDescent="0.25">
      <c r="A492">
        <v>200</v>
      </c>
      <c r="B492" s="9"/>
      <c r="C492" s="9"/>
      <c r="D492" s="8" t="s">
        <v>0</v>
      </c>
      <c r="E492" s="8" t="s">
        <v>26</v>
      </c>
      <c r="F492" s="12">
        <v>40909</v>
      </c>
      <c r="G492" s="33" cm="1">
        <f t="array" ref="G492">MAX(($E$2:$E$300000=E492)*$L$2:$L$300000)</f>
        <v>45014.475069444445</v>
      </c>
      <c r="H492" s="14">
        <v>40948.581793981481</v>
      </c>
      <c r="J492" s="8"/>
      <c r="L492" s="7">
        <v>40948.581793981481</v>
      </c>
      <c r="M492" s="8">
        <v>5</v>
      </c>
      <c r="N492" t="s">
        <v>12</v>
      </c>
    </row>
    <row r="493" spans="1:14" x14ac:dyDescent="0.25">
      <c r="A493">
        <v>200</v>
      </c>
      <c r="B493" s="9"/>
      <c r="C493" s="9"/>
      <c r="D493" s="8" t="s">
        <v>0</v>
      </c>
      <c r="E493" s="8" t="s">
        <v>26</v>
      </c>
      <c r="F493" s="12">
        <v>41030</v>
      </c>
      <c r="G493" s="33" cm="1">
        <f t="array" ref="G493">MAX(($E$2:$E$300000=E493)*$L$2:$L$300000)</f>
        <v>45014.475069444445</v>
      </c>
      <c r="H493" s="14">
        <v>41074.626527777778</v>
      </c>
      <c r="J493" s="8"/>
      <c r="L493" s="7">
        <v>41074.620150462964</v>
      </c>
      <c r="M493" s="8">
        <v>1</v>
      </c>
      <c r="N493" t="s">
        <v>12</v>
      </c>
    </row>
    <row r="494" spans="1:14" x14ac:dyDescent="0.25">
      <c r="A494">
        <v>200</v>
      </c>
      <c r="B494" s="9"/>
      <c r="C494" s="9"/>
      <c r="D494" s="8" t="s">
        <v>0</v>
      </c>
      <c r="E494" s="8" t="s">
        <v>26</v>
      </c>
      <c r="F494" s="12">
        <v>41030</v>
      </c>
      <c r="G494" s="33" cm="1">
        <f t="array" ref="G494">MAX(($E$2:$E$300000=E494)*$L$2:$L$300000)</f>
        <v>45014.475069444445</v>
      </c>
      <c r="H494" s="14">
        <v>41074.626527777778</v>
      </c>
      <c r="J494" s="8"/>
      <c r="L494" s="7">
        <v>41074.620150462964</v>
      </c>
      <c r="M494" s="8">
        <v>2</v>
      </c>
      <c r="N494" t="s">
        <v>12</v>
      </c>
    </row>
    <row r="495" spans="1:14" x14ac:dyDescent="0.25">
      <c r="A495">
        <v>200</v>
      </c>
      <c r="B495" s="9"/>
      <c r="C495" s="9"/>
      <c r="D495" s="8" t="s">
        <v>0</v>
      </c>
      <c r="E495" s="8" t="s">
        <v>26</v>
      </c>
      <c r="F495" s="12">
        <v>41030</v>
      </c>
      <c r="G495" s="33" cm="1">
        <f t="array" ref="G495">MAX(($E$2:$E$300000=E495)*$L$2:$L$300000)</f>
        <v>45014.475069444445</v>
      </c>
      <c r="H495" s="14">
        <v>41074.626527777778</v>
      </c>
      <c r="J495" s="8"/>
      <c r="L495" s="7">
        <v>41074.620150462964</v>
      </c>
      <c r="M495" s="8">
        <v>3</v>
      </c>
      <c r="N495" t="s">
        <v>12</v>
      </c>
    </row>
    <row r="496" spans="1:14" x14ac:dyDescent="0.25">
      <c r="A496">
        <v>200</v>
      </c>
      <c r="B496" s="9"/>
      <c r="C496" s="9"/>
      <c r="D496" s="8" t="s">
        <v>0</v>
      </c>
      <c r="E496" s="8" t="s">
        <v>26</v>
      </c>
      <c r="F496" s="12">
        <v>41030</v>
      </c>
      <c r="G496" s="33" cm="1">
        <f t="array" ref="G496">MAX(($E$2:$E$300000=E496)*$L$2:$L$300000)</f>
        <v>45014.475069444445</v>
      </c>
      <c r="H496" s="14">
        <v>41074.626527777778</v>
      </c>
      <c r="J496" s="8"/>
      <c r="L496" s="7">
        <v>41074.620150462964</v>
      </c>
      <c r="M496" s="8">
        <v>4</v>
      </c>
      <c r="N496" t="s">
        <v>12</v>
      </c>
    </row>
    <row r="497" spans="1:14" x14ac:dyDescent="0.25">
      <c r="A497">
        <v>200</v>
      </c>
      <c r="B497" s="9"/>
      <c r="C497" s="9"/>
      <c r="D497" s="8" t="s">
        <v>0</v>
      </c>
      <c r="E497" s="8" t="s">
        <v>26</v>
      </c>
      <c r="F497" s="12">
        <v>41030</v>
      </c>
      <c r="G497" s="33" cm="1">
        <f t="array" ref="G497">MAX(($E$2:$E$300000=E497)*$L$2:$L$300000)</f>
        <v>45014.475069444445</v>
      </c>
      <c r="H497" s="14">
        <v>41074.626527777778</v>
      </c>
      <c r="J497" s="8"/>
      <c r="L497" s="7">
        <v>41074.620150462964</v>
      </c>
      <c r="M497" s="8">
        <v>5</v>
      </c>
      <c r="N497" t="s">
        <v>12</v>
      </c>
    </row>
    <row r="498" spans="1:14" x14ac:dyDescent="0.25">
      <c r="A498">
        <v>200</v>
      </c>
      <c r="B498" s="9"/>
      <c r="C498" s="9"/>
      <c r="D498" s="8" t="s">
        <v>0</v>
      </c>
      <c r="E498" s="8" t="s">
        <v>26</v>
      </c>
      <c r="F498" s="12">
        <v>41030</v>
      </c>
      <c r="G498" s="33" cm="1">
        <f t="array" ref="G498">MAX(($E$2:$E$300000=E498)*$L$2:$L$300000)</f>
        <v>45014.475069444445</v>
      </c>
      <c r="H498" s="14">
        <v>41074.626527777778</v>
      </c>
      <c r="J498" s="8"/>
      <c r="L498" s="7">
        <v>41074.620150462964</v>
      </c>
      <c r="M498" s="8">
        <v>6</v>
      </c>
      <c r="N498" t="s">
        <v>12</v>
      </c>
    </row>
    <row r="499" spans="1:14" x14ac:dyDescent="0.25">
      <c r="A499">
        <v>200</v>
      </c>
      <c r="B499" s="9"/>
      <c r="C499" s="9"/>
      <c r="D499" s="8" t="s">
        <v>0</v>
      </c>
      <c r="E499" s="8" t="s">
        <v>26</v>
      </c>
      <c r="F499" s="12">
        <v>41030</v>
      </c>
      <c r="G499" s="33" cm="1">
        <f t="array" ref="G499">MAX(($E$2:$E$300000=E499)*$L$2:$L$300000)</f>
        <v>45014.475069444445</v>
      </c>
      <c r="H499" s="14">
        <v>41074.626527777778</v>
      </c>
      <c r="J499" s="8"/>
      <c r="L499" s="7">
        <v>41074.620150462964</v>
      </c>
      <c r="M499" s="8">
        <v>7</v>
      </c>
      <c r="N499" t="s">
        <v>12</v>
      </c>
    </row>
    <row r="500" spans="1:14" x14ac:dyDescent="0.25">
      <c r="A500">
        <v>200</v>
      </c>
      <c r="B500" s="9"/>
      <c r="C500" s="9"/>
      <c r="D500" s="8" t="s">
        <v>0</v>
      </c>
      <c r="E500" s="8" t="s">
        <v>26</v>
      </c>
      <c r="F500" s="12">
        <v>41030</v>
      </c>
      <c r="G500" s="33" cm="1">
        <f t="array" ref="G500">MAX(($E$2:$E$300000=E500)*$L$2:$L$300000)</f>
        <v>45014.475069444445</v>
      </c>
      <c r="H500" s="14">
        <v>41074.626527777778</v>
      </c>
      <c r="J500" s="8"/>
      <c r="L500" s="7">
        <v>41074.620150462964</v>
      </c>
      <c r="M500" s="8">
        <v>8</v>
      </c>
      <c r="N500" t="s">
        <v>12</v>
      </c>
    </row>
    <row r="501" spans="1:14" x14ac:dyDescent="0.25">
      <c r="A501">
        <v>200</v>
      </c>
      <c r="B501" s="9"/>
      <c r="C501" s="9"/>
      <c r="D501" s="8" t="s">
        <v>0</v>
      </c>
      <c r="E501" s="8" t="s">
        <v>26</v>
      </c>
      <c r="F501" s="12">
        <v>41030</v>
      </c>
      <c r="G501" s="33" cm="1">
        <f t="array" ref="G501">MAX(($E$2:$E$300000=E501)*$L$2:$L$300000)</f>
        <v>45014.475069444445</v>
      </c>
      <c r="H501" s="14">
        <v>41074.626527777778</v>
      </c>
      <c r="J501" s="8"/>
      <c r="L501" s="7">
        <v>41074.620150462964</v>
      </c>
      <c r="M501" s="8">
        <v>9</v>
      </c>
      <c r="N501" t="s">
        <v>12</v>
      </c>
    </row>
    <row r="502" spans="1:14" x14ac:dyDescent="0.25">
      <c r="A502">
        <v>200</v>
      </c>
      <c r="B502" s="9"/>
      <c r="C502" s="9"/>
      <c r="D502" s="8" t="s">
        <v>0</v>
      </c>
      <c r="E502" s="8" t="s">
        <v>26</v>
      </c>
      <c r="F502" s="12">
        <v>41030</v>
      </c>
      <c r="G502" s="33" cm="1">
        <f t="array" ref="G502">MAX(($E$2:$E$300000=E502)*$L$2:$L$300000)</f>
        <v>45014.475069444445</v>
      </c>
      <c r="H502" s="14">
        <v>41074.626527777778</v>
      </c>
      <c r="J502" s="8"/>
      <c r="L502" s="7">
        <v>41074.620150462964</v>
      </c>
      <c r="M502" s="8">
        <v>10</v>
      </c>
      <c r="N502" t="s">
        <v>12</v>
      </c>
    </row>
    <row r="503" spans="1:14" x14ac:dyDescent="0.25">
      <c r="A503">
        <v>200</v>
      </c>
      <c r="B503" s="9"/>
      <c r="C503" s="9"/>
      <c r="D503" s="8" t="s">
        <v>0</v>
      </c>
      <c r="E503" s="8" t="s">
        <v>26</v>
      </c>
      <c r="F503" s="12">
        <v>41061</v>
      </c>
      <c r="G503" s="33" cm="1">
        <f t="array" ref="G503">MAX(($E$2:$E$300000=E503)*$L$2:$L$300000)</f>
        <v>45014.475069444445</v>
      </c>
      <c r="H503" s="14">
        <v>41080.719201388885</v>
      </c>
      <c r="J503" s="8"/>
      <c r="L503" s="7">
        <v>41080.719189814816</v>
      </c>
      <c r="M503" s="8">
        <v>1</v>
      </c>
      <c r="N503" t="s">
        <v>12</v>
      </c>
    </row>
    <row r="504" spans="1:14" x14ac:dyDescent="0.25">
      <c r="A504">
        <v>200</v>
      </c>
      <c r="B504" s="9"/>
      <c r="C504" s="9"/>
      <c r="D504" s="8" t="s">
        <v>0</v>
      </c>
      <c r="E504" s="8" t="s">
        <v>26</v>
      </c>
      <c r="F504" s="12">
        <v>41061</v>
      </c>
      <c r="G504" s="33" cm="1">
        <f t="array" ref="G504">MAX(($E$2:$E$300000=E504)*$L$2:$L$300000)</f>
        <v>45014.475069444445</v>
      </c>
      <c r="H504" s="14">
        <v>41080.719201388885</v>
      </c>
      <c r="J504" s="8"/>
      <c r="L504" s="7">
        <v>41080.719189814816</v>
      </c>
      <c r="M504" s="8">
        <v>2</v>
      </c>
      <c r="N504" t="s">
        <v>12</v>
      </c>
    </row>
    <row r="505" spans="1:14" x14ac:dyDescent="0.25">
      <c r="A505">
        <v>200</v>
      </c>
      <c r="B505" s="9"/>
      <c r="C505" s="9"/>
      <c r="D505" s="8" t="s">
        <v>0</v>
      </c>
      <c r="E505" s="8" t="s">
        <v>26</v>
      </c>
      <c r="F505" s="12">
        <v>41061</v>
      </c>
      <c r="G505" s="33" cm="1">
        <f t="array" ref="G505">MAX(($E$2:$E$300000=E505)*$L$2:$L$300000)</f>
        <v>45014.475069444445</v>
      </c>
      <c r="H505" s="14">
        <v>41080.719201388885</v>
      </c>
      <c r="J505" s="8"/>
      <c r="L505" s="7">
        <v>41080.719189814816</v>
      </c>
      <c r="M505" s="8">
        <v>3</v>
      </c>
      <c r="N505" t="s">
        <v>12</v>
      </c>
    </row>
    <row r="506" spans="1:14" x14ac:dyDescent="0.25">
      <c r="A506">
        <v>200</v>
      </c>
      <c r="B506" s="9"/>
      <c r="C506" s="9"/>
      <c r="D506" s="8" t="s">
        <v>0</v>
      </c>
      <c r="E506" s="8" t="s">
        <v>26</v>
      </c>
      <c r="F506" s="12">
        <v>41061</v>
      </c>
      <c r="G506" s="33" cm="1">
        <f t="array" ref="G506">MAX(($E$2:$E$300000=E506)*$L$2:$L$300000)</f>
        <v>45014.475069444445</v>
      </c>
      <c r="H506" s="14">
        <v>41080.719201388885</v>
      </c>
      <c r="J506" s="8"/>
      <c r="L506" s="7">
        <v>41080.719189814816</v>
      </c>
      <c r="M506" s="8">
        <v>4</v>
      </c>
      <c r="N506" t="s">
        <v>12</v>
      </c>
    </row>
    <row r="507" spans="1:14" x14ac:dyDescent="0.25">
      <c r="A507">
        <v>200</v>
      </c>
      <c r="B507" s="9"/>
      <c r="C507" s="9"/>
      <c r="D507" s="8" t="s">
        <v>0</v>
      </c>
      <c r="E507" s="8" t="s">
        <v>26</v>
      </c>
      <c r="F507" s="12">
        <v>41061</v>
      </c>
      <c r="G507" s="33" cm="1">
        <f t="array" ref="G507">MAX(($E$2:$E$300000=E507)*$L$2:$L$300000)</f>
        <v>45014.475069444445</v>
      </c>
      <c r="H507" s="14">
        <v>41080.719201388885</v>
      </c>
      <c r="J507" s="8"/>
      <c r="L507" s="7">
        <v>41080.719201388885</v>
      </c>
      <c r="M507" s="8">
        <v>1</v>
      </c>
      <c r="N507" t="s">
        <v>12</v>
      </c>
    </row>
    <row r="508" spans="1:14" x14ac:dyDescent="0.25">
      <c r="A508">
        <v>200</v>
      </c>
      <c r="B508" s="9"/>
      <c r="C508" s="9"/>
      <c r="D508" s="8" t="s">
        <v>0</v>
      </c>
      <c r="E508" s="8" t="s">
        <v>26</v>
      </c>
      <c r="F508" s="12">
        <v>41061</v>
      </c>
      <c r="G508" s="33" cm="1">
        <f t="array" ref="G508">MAX(($E$2:$E$300000=E508)*$L$2:$L$300000)</f>
        <v>45014.475069444445</v>
      </c>
      <c r="H508" s="14">
        <v>41080.719201388885</v>
      </c>
      <c r="J508" s="8"/>
      <c r="L508" s="7">
        <v>41080.719201388885</v>
      </c>
      <c r="M508" s="8">
        <v>2</v>
      </c>
      <c r="N508" t="s">
        <v>12</v>
      </c>
    </row>
    <row r="509" spans="1:14" x14ac:dyDescent="0.25">
      <c r="A509">
        <v>200</v>
      </c>
      <c r="B509" s="9"/>
      <c r="C509" s="9"/>
      <c r="D509" s="8" t="s">
        <v>0</v>
      </c>
      <c r="E509" s="8" t="s">
        <v>26</v>
      </c>
      <c r="F509" s="12">
        <v>41061</v>
      </c>
      <c r="G509" s="33" cm="1">
        <f t="array" ref="G509">MAX(($E$2:$E$300000=E509)*$L$2:$L$300000)</f>
        <v>45014.475069444445</v>
      </c>
      <c r="H509" s="14">
        <v>41080.719201388885</v>
      </c>
      <c r="J509" s="8"/>
      <c r="L509" s="7">
        <v>41080.719201388885</v>
      </c>
      <c r="M509" s="8">
        <v>3</v>
      </c>
      <c r="N509" t="s">
        <v>12</v>
      </c>
    </row>
    <row r="510" spans="1:14" x14ac:dyDescent="0.25">
      <c r="A510">
        <v>200</v>
      </c>
      <c r="B510" s="9"/>
      <c r="C510" s="9"/>
      <c r="D510" s="8" t="s">
        <v>0</v>
      </c>
      <c r="E510" s="8" t="s">
        <v>26</v>
      </c>
      <c r="F510" s="12">
        <v>41061</v>
      </c>
      <c r="G510" s="33" cm="1">
        <f t="array" ref="G510">MAX(($E$2:$E$300000=E510)*$L$2:$L$300000)</f>
        <v>45014.475069444445</v>
      </c>
      <c r="H510" s="14">
        <v>41080.719201388885</v>
      </c>
      <c r="J510" s="8"/>
      <c r="L510" s="7">
        <v>41080.719201388885</v>
      </c>
      <c r="M510" s="8">
        <v>4</v>
      </c>
      <c r="N510" t="s">
        <v>12</v>
      </c>
    </row>
    <row r="511" spans="1:14" x14ac:dyDescent="0.25">
      <c r="A511">
        <v>200</v>
      </c>
      <c r="B511" s="9"/>
      <c r="C511" s="9"/>
      <c r="D511" s="8" t="s">
        <v>0</v>
      </c>
      <c r="E511" s="8" t="s">
        <v>26</v>
      </c>
      <c r="F511" s="12">
        <v>41061</v>
      </c>
      <c r="G511" s="33" cm="1">
        <f t="array" ref="G511">MAX(($E$2:$E$300000=E511)*$L$2:$L$300000)</f>
        <v>45014.475069444445</v>
      </c>
      <c r="H511" s="14">
        <v>41080.719201388885</v>
      </c>
      <c r="J511" s="8"/>
      <c r="L511" s="7">
        <v>41080.719201388885</v>
      </c>
      <c r="M511" s="8">
        <v>5</v>
      </c>
      <c r="N511" t="s">
        <v>12</v>
      </c>
    </row>
    <row r="512" spans="1:14" x14ac:dyDescent="0.25">
      <c r="A512">
        <v>200</v>
      </c>
      <c r="B512" s="9"/>
      <c r="C512" s="9"/>
      <c r="D512" s="8" t="s">
        <v>0</v>
      </c>
      <c r="E512" s="8" t="s">
        <v>26</v>
      </c>
      <c r="F512" s="12">
        <v>41061</v>
      </c>
      <c r="G512" s="33" cm="1">
        <f t="array" ref="G512">MAX(($E$2:$E$300000=E512)*$L$2:$L$300000)</f>
        <v>45014.475069444445</v>
      </c>
      <c r="H512" s="14">
        <v>41080.719201388885</v>
      </c>
      <c r="J512" s="8"/>
      <c r="L512" s="7">
        <v>41080.719201388885</v>
      </c>
      <c r="M512" s="8">
        <v>6</v>
      </c>
      <c r="N512" t="s">
        <v>12</v>
      </c>
    </row>
    <row r="513" spans="1:14" x14ac:dyDescent="0.25">
      <c r="A513">
        <v>200</v>
      </c>
      <c r="B513" s="9"/>
      <c r="C513" s="9"/>
      <c r="D513" s="8" t="s">
        <v>0</v>
      </c>
      <c r="E513" s="8" t="s">
        <v>26</v>
      </c>
      <c r="F513" s="12">
        <v>41061</v>
      </c>
      <c r="G513" s="33" cm="1">
        <f t="array" ref="G513">MAX(($E$2:$E$300000=E513)*$L$2:$L$300000)</f>
        <v>45014.475069444445</v>
      </c>
      <c r="H513" s="14">
        <v>41080.719201388885</v>
      </c>
      <c r="J513" s="8"/>
      <c r="L513" s="7">
        <v>41080.719201388885</v>
      </c>
      <c r="M513" s="8">
        <v>7</v>
      </c>
      <c r="N513" t="s">
        <v>12</v>
      </c>
    </row>
    <row r="514" spans="1:14" x14ac:dyDescent="0.25">
      <c r="A514">
        <v>200</v>
      </c>
      <c r="B514" s="9"/>
      <c r="C514" s="9"/>
      <c r="D514" s="8" t="s">
        <v>0</v>
      </c>
      <c r="E514" s="8" t="s">
        <v>26</v>
      </c>
      <c r="F514" s="12">
        <v>41061</v>
      </c>
      <c r="G514" s="33" cm="1">
        <f t="array" ref="G514">MAX(($E$2:$E$300000=E514)*$L$2:$L$300000)</f>
        <v>45014.475069444445</v>
      </c>
      <c r="H514" s="14">
        <v>41080.719201388885</v>
      </c>
      <c r="J514" s="8"/>
      <c r="L514" s="7">
        <v>41080.719201388885</v>
      </c>
      <c r="M514" s="8">
        <v>8</v>
      </c>
      <c r="N514" t="s">
        <v>12</v>
      </c>
    </row>
    <row r="515" spans="1:14" x14ac:dyDescent="0.25">
      <c r="A515">
        <v>200</v>
      </c>
      <c r="B515" s="9"/>
      <c r="C515" s="9"/>
      <c r="D515" s="8" t="s">
        <v>0</v>
      </c>
      <c r="E515" s="8" t="s">
        <v>26</v>
      </c>
      <c r="F515" s="12">
        <v>41061</v>
      </c>
      <c r="G515" s="33" cm="1">
        <f t="array" ref="G515">MAX(($E$2:$E$300000=E515)*$L$2:$L$300000)</f>
        <v>45014.475069444445</v>
      </c>
      <c r="H515" s="14">
        <v>41080.719201388885</v>
      </c>
      <c r="J515" s="8"/>
      <c r="L515" s="7">
        <v>41080.719201388885</v>
      </c>
      <c r="M515" s="8">
        <v>9</v>
      </c>
      <c r="N515" t="s">
        <v>12</v>
      </c>
    </row>
    <row r="516" spans="1:14" x14ac:dyDescent="0.25">
      <c r="A516">
        <v>200</v>
      </c>
      <c r="B516" s="9"/>
      <c r="C516" s="9"/>
      <c r="D516" s="8" t="s">
        <v>0</v>
      </c>
      <c r="E516" s="8" t="s">
        <v>26</v>
      </c>
      <c r="F516" s="12">
        <v>41061</v>
      </c>
      <c r="G516" s="33" cm="1">
        <f t="array" ref="G516">MAX(($E$2:$E$300000=E516)*$L$2:$L$300000)</f>
        <v>45014.475069444445</v>
      </c>
      <c r="H516" s="14">
        <v>41080.719201388885</v>
      </c>
      <c r="J516" s="8"/>
      <c r="L516" s="7">
        <v>41080.719201388885</v>
      </c>
      <c r="M516" s="8">
        <v>10</v>
      </c>
      <c r="N516" t="s">
        <v>12</v>
      </c>
    </row>
    <row r="517" spans="1:14" x14ac:dyDescent="0.25">
      <c r="A517">
        <v>200</v>
      </c>
      <c r="B517" s="9"/>
      <c r="C517" s="9"/>
      <c r="D517" s="8" t="s">
        <v>0</v>
      </c>
      <c r="E517" s="8" t="s">
        <v>26</v>
      </c>
      <c r="F517" s="12">
        <v>41061</v>
      </c>
      <c r="G517" s="33" cm="1">
        <f t="array" ref="G517">MAX(($E$2:$E$300000=E517)*$L$2:$L$300000)</f>
        <v>45014.475069444445</v>
      </c>
      <c r="H517" s="14">
        <v>41080.719201388885</v>
      </c>
      <c r="J517" s="8"/>
      <c r="L517" s="7">
        <v>41080.719201388885</v>
      </c>
      <c r="M517" s="8">
        <v>11</v>
      </c>
      <c r="N517" t="s">
        <v>12</v>
      </c>
    </row>
    <row r="518" spans="1:14" x14ac:dyDescent="0.25">
      <c r="A518">
        <v>200</v>
      </c>
      <c r="B518" s="9"/>
      <c r="C518" s="9"/>
      <c r="D518" s="8" t="s">
        <v>0</v>
      </c>
      <c r="E518" s="8" t="s">
        <v>26</v>
      </c>
      <c r="F518" s="12">
        <v>41061</v>
      </c>
      <c r="G518" s="33" cm="1">
        <f t="array" ref="G518">MAX(($E$2:$E$300000=E518)*$L$2:$L$300000)</f>
        <v>45014.475069444445</v>
      </c>
      <c r="H518" s="14">
        <v>41080.719201388885</v>
      </c>
      <c r="J518" s="8"/>
      <c r="L518" s="7">
        <v>41080.719201388885</v>
      </c>
      <c r="M518" s="8">
        <v>12</v>
      </c>
      <c r="N518" t="s">
        <v>12</v>
      </c>
    </row>
    <row r="519" spans="1:14" x14ac:dyDescent="0.25">
      <c r="A519">
        <v>200</v>
      </c>
      <c r="B519" s="9"/>
      <c r="C519" s="9"/>
      <c r="D519" s="8" t="s">
        <v>0</v>
      </c>
      <c r="E519" s="8" t="s">
        <v>26</v>
      </c>
      <c r="F519" s="12">
        <v>41061</v>
      </c>
      <c r="G519" s="33" cm="1">
        <f t="array" ref="G519">MAX(($E$2:$E$300000=E519)*$L$2:$L$300000)</f>
        <v>45014.475069444445</v>
      </c>
      <c r="H519" s="14">
        <v>41080.719201388885</v>
      </c>
      <c r="J519" s="8"/>
      <c r="L519" s="7">
        <v>41080.719201388885</v>
      </c>
      <c r="M519" s="8">
        <v>13</v>
      </c>
      <c r="N519" t="s">
        <v>12</v>
      </c>
    </row>
    <row r="520" spans="1:14" x14ac:dyDescent="0.25">
      <c r="A520">
        <v>200</v>
      </c>
      <c r="B520" s="9"/>
      <c r="C520" s="9"/>
      <c r="D520" s="8" t="s">
        <v>0</v>
      </c>
      <c r="E520" s="8" t="s">
        <v>26</v>
      </c>
      <c r="F520" s="12">
        <v>41061</v>
      </c>
      <c r="G520" s="33" cm="1">
        <f t="array" ref="G520">MAX(($E$2:$E$300000=E520)*$L$2:$L$300000)</f>
        <v>45014.475069444445</v>
      </c>
      <c r="H520" s="14">
        <v>41080.719201388885</v>
      </c>
      <c r="J520" s="8"/>
      <c r="L520" s="7">
        <v>41080.719201388885</v>
      </c>
      <c r="M520" s="8">
        <v>14</v>
      </c>
      <c r="N520" t="s">
        <v>12</v>
      </c>
    </row>
    <row r="521" spans="1:14" x14ac:dyDescent="0.25">
      <c r="A521">
        <v>200</v>
      </c>
      <c r="B521" s="9"/>
      <c r="C521" s="9"/>
      <c r="D521" s="8" t="s">
        <v>0</v>
      </c>
      <c r="E521" s="8" t="s">
        <v>26</v>
      </c>
      <c r="F521" s="12">
        <v>41061</v>
      </c>
      <c r="G521" s="33" cm="1">
        <f t="array" ref="G521">MAX(($E$2:$E$300000=E521)*$L$2:$L$300000)</f>
        <v>45014.475069444445</v>
      </c>
      <c r="H521" s="14">
        <v>41080.719201388885</v>
      </c>
      <c r="J521" s="8"/>
      <c r="L521" s="7">
        <v>41080.719201388885</v>
      </c>
      <c r="M521" s="8">
        <v>15</v>
      </c>
      <c r="N521" t="s">
        <v>12</v>
      </c>
    </row>
    <row r="522" spans="1:14" x14ac:dyDescent="0.25">
      <c r="A522">
        <v>200</v>
      </c>
      <c r="B522" s="9"/>
      <c r="C522" s="9"/>
      <c r="D522" s="8" t="s">
        <v>0</v>
      </c>
      <c r="E522" s="8" t="s">
        <v>26</v>
      </c>
      <c r="F522" s="12">
        <v>41061</v>
      </c>
      <c r="G522" s="33" cm="1">
        <f t="array" ref="G522">MAX(($E$2:$E$300000=E522)*$L$2:$L$300000)</f>
        <v>45014.475069444445</v>
      </c>
      <c r="H522" s="14">
        <v>41080.719201388885</v>
      </c>
      <c r="J522" s="8"/>
      <c r="L522" s="7">
        <v>41080.719201388885</v>
      </c>
      <c r="M522" s="8">
        <v>16</v>
      </c>
      <c r="N522" t="s">
        <v>12</v>
      </c>
    </row>
    <row r="523" spans="1:14" x14ac:dyDescent="0.25">
      <c r="A523">
        <v>200</v>
      </c>
      <c r="B523" s="9"/>
      <c r="C523" s="9"/>
      <c r="D523" s="8" t="s">
        <v>0</v>
      </c>
      <c r="E523" s="8" t="s">
        <v>26</v>
      </c>
      <c r="F523" s="12">
        <v>41061</v>
      </c>
      <c r="G523" s="33" cm="1">
        <f t="array" ref="G523">MAX(($E$2:$E$300000=E523)*$L$2:$L$300000)</f>
        <v>45014.475069444445</v>
      </c>
      <c r="H523" s="14">
        <v>41080.719201388885</v>
      </c>
      <c r="J523" s="8"/>
      <c r="L523" s="7">
        <v>41080.719201388885</v>
      </c>
      <c r="M523" s="8">
        <v>17</v>
      </c>
      <c r="N523" t="s">
        <v>12</v>
      </c>
    </row>
    <row r="524" spans="1:14" x14ac:dyDescent="0.25">
      <c r="A524">
        <v>200</v>
      </c>
      <c r="B524" s="9"/>
      <c r="C524" s="9"/>
      <c r="D524" s="8" t="s">
        <v>0</v>
      </c>
      <c r="E524" s="8" t="s">
        <v>26</v>
      </c>
      <c r="F524" s="12">
        <v>41061</v>
      </c>
      <c r="G524" s="33" cm="1">
        <f t="array" ref="G524">MAX(($E$2:$E$300000=E524)*$L$2:$L$300000)</f>
        <v>45014.475069444445</v>
      </c>
      <c r="H524" s="14">
        <v>41080.719201388885</v>
      </c>
      <c r="J524" s="8"/>
      <c r="L524" s="7">
        <v>41080.719201388885</v>
      </c>
      <c r="M524" s="8">
        <v>18</v>
      </c>
      <c r="N524" t="s">
        <v>12</v>
      </c>
    </row>
    <row r="525" spans="1:14" x14ac:dyDescent="0.25">
      <c r="A525">
        <v>200</v>
      </c>
      <c r="B525" s="9"/>
      <c r="C525" s="9"/>
      <c r="D525" s="8" t="s">
        <v>0</v>
      </c>
      <c r="E525" s="8" t="s">
        <v>26</v>
      </c>
      <c r="F525" s="12">
        <v>41061</v>
      </c>
      <c r="G525" s="33" cm="1">
        <f t="array" ref="G525">MAX(($E$2:$E$300000=E525)*$L$2:$L$300000)</f>
        <v>45014.475069444445</v>
      </c>
      <c r="H525" s="14">
        <v>41080.719201388885</v>
      </c>
      <c r="J525" s="8"/>
      <c r="L525" s="7">
        <v>41080.719201388885</v>
      </c>
      <c r="M525" s="8">
        <v>19</v>
      </c>
      <c r="N525" t="s">
        <v>12</v>
      </c>
    </row>
    <row r="526" spans="1:14" x14ac:dyDescent="0.25">
      <c r="A526">
        <v>200</v>
      </c>
      <c r="B526" s="9"/>
      <c r="C526" s="9"/>
      <c r="D526" s="8" t="s">
        <v>0</v>
      </c>
      <c r="E526" s="8" t="s">
        <v>26</v>
      </c>
      <c r="F526" s="12">
        <v>41061</v>
      </c>
      <c r="G526" s="33" cm="1">
        <f t="array" ref="G526">MAX(($E$2:$E$300000=E526)*$L$2:$L$300000)</f>
        <v>45014.475069444445</v>
      </c>
      <c r="H526" s="14">
        <v>41080.719201388885</v>
      </c>
      <c r="J526" s="8"/>
      <c r="L526" s="7">
        <v>41080.719201388885</v>
      </c>
      <c r="M526" s="8">
        <v>20</v>
      </c>
      <c r="N526" t="s">
        <v>12</v>
      </c>
    </row>
    <row r="527" spans="1:14" x14ac:dyDescent="0.25">
      <c r="A527">
        <v>200</v>
      </c>
      <c r="B527" s="9"/>
      <c r="C527" s="9"/>
      <c r="D527" s="8" t="s">
        <v>0</v>
      </c>
      <c r="E527" s="8" t="s">
        <v>26</v>
      </c>
      <c r="F527" s="12">
        <v>41061</v>
      </c>
      <c r="G527" s="33" cm="1">
        <f t="array" ref="G527">MAX(($E$2:$E$300000=E527)*$L$2:$L$300000)</f>
        <v>45014.475069444445</v>
      </c>
      <c r="H527" s="14">
        <v>41080.719201388885</v>
      </c>
      <c r="J527" s="8"/>
      <c r="L527" s="7">
        <v>41080.719201388885</v>
      </c>
      <c r="M527" s="8">
        <v>21</v>
      </c>
      <c r="N527" t="s">
        <v>12</v>
      </c>
    </row>
    <row r="528" spans="1:14" x14ac:dyDescent="0.25">
      <c r="A528">
        <v>200</v>
      </c>
      <c r="B528" s="9"/>
      <c r="C528" s="9"/>
      <c r="D528" s="8" t="s">
        <v>0</v>
      </c>
      <c r="E528" s="8" t="s">
        <v>26</v>
      </c>
      <c r="F528" s="12">
        <v>41122</v>
      </c>
      <c r="G528" s="33" cm="1">
        <f t="array" ref="G528">MAX(($E$2:$E$300000=E528)*$L$2:$L$300000)</f>
        <v>45014.475069444445</v>
      </c>
      <c r="H528" s="14">
        <v>41152.474386574075</v>
      </c>
      <c r="J528" s="8"/>
      <c r="L528" s="7">
        <v>41151.482291666667</v>
      </c>
      <c r="M528" s="8">
        <v>1</v>
      </c>
      <c r="N528" t="s">
        <v>12</v>
      </c>
    </row>
    <row r="529" spans="1:14" x14ac:dyDescent="0.25">
      <c r="A529">
        <v>200</v>
      </c>
      <c r="B529" s="9"/>
      <c r="C529" s="9"/>
      <c r="D529" s="8" t="s">
        <v>0</v>
      </c>
      <c r="E529" s="8" t="s">
        <v>26</v>
      </c>
      <c r="F529" s="12">
        <v>41122</v>
      </c>
      <c r="G529" s="33" cm="1">
        <f t="array" ref="G529">MAX(($E$2:$E$300000=E529)*$L$2:$L$300000)</f>
        <v>45014.475069444445</v>
      </c>
      <c r="H529" s="14">
        <v>41152.474386574075</v>
      </c>
      <c r="J529" s="8"/>
      <c r="L529" s="7">
        <v>41151.482291666667</v>
      </c>
      <c r="M529" s="8">
        <v>2</v>
      </c>
      <c r="N529" t="s">
        <v>12</v>
      </c>
    </row>
    <row r="530" spans="1:14" x14ac:dyDescent="0.25">
      <c r="A530">
        <v>200</v>
      </c>
      <c r="B530" s="9"/>
      <c r="C530" s="9"/>
      <c r="D530" s="8" t="s">
        <v>0</v>
      </c>
      <c r="E530" s="8" t="s">
        <v>26</v>
      </c>
      <c r="F530" s="12">
        <v>41122</v>
      </c>
      <c r="G530" s="33" cm="1">
        <f t="array" ref="G530">MAX(($E$2:$E$300000=E530)*$L$2:$L$300000)</f>
        <v>45014.475069444445</v>
      </c>
      <c r="H530" s="14">
        <v>41152.474386574075</v>
      </c>
      <c r="J530" s="8"/>
      <c r="L530" s="7">
        <v>41151.482303240744</v>
      </c>
      <c r="M530" s="8">
        <v>1</v>
      </c>
      <c r="N530" t="s">
        <v>12</v>
      </c>
    </row>
    <row r="531" spans="1:14" x14ac:dyDescent="0.25">
      <c r="A531">
        <v>200</v>
      </c>
      <c r="B531" s="9"/>
      <c r="C531" s="9"/>
      <c r="D531" s="8" t="s">
        <v>0</v>
      </c>
      <c r="E531" s="8" t="s">
        <v>26</v>
      </c>
      <c r="F531" s="12">
        <v>41122</v>
      </c>
      <c r="G531" s="33" cm="1">
        <f t="array" ref="G531">MAX(($E$2:$E$300000=E531)*$L$2:$L$300000)</f>
        <v>45014.475069444445</v>
      </c>
      <c r="H531" s="14">
        <v>41152.474386574075</v>
      </c>
      <c r="J531" s="8"/>
      <c r="L531" s="7">
        <v>41151.482303240744</v>
      </c>
      <c r="M531" s="8">
        <v>2</v>
      </c>
      <c r="N531" t="s">
        <v>12</v>
      </c>
    </row>
    <row r="532" spans="1:14" x14ac:dyDescent="0.25">
      <c r="A532">
        <v>200</v>
      </c>
      <c r="B532" s="9"/>
      <c r="C532" s="9"/>
      <c r="D532" s="8" t="s">
        <v>0</v>
      </c>
      <c r="E532" s="8" t="s">
        <v>26</v>
      </c>
      <c r="F532" s="12">
        <v>41122</v>
      </c>
      <c r="G532" s="33" cm="1">
        <f t="array" ref="G532">MAX(($E$2:$E$300000=E532)*$L$2:$L$300000)</f>
        <v>45014.475069444445</v>
      </c>
      <c r="H532" s="14">
        <v>41152.474386574075</v>
      </c>
      <c r="J532" s="8"/>
      <c r="L532" s="7">
        <v>41151.482303240744</v>
      </c>
      <c r="M532" s="8">
        <v>3</v>
      </c>
      <c r="N532" t="s">
        <v>12</v>
      </c>
    </row>
    <row r="533" spans="1:14" x14ac:dyDescent="0.25">
      <c r="A533">
        <v>200</v>
      </c>
      <c r="B533" s="9"/>
      <c r="C533" s="9"/>
      <c r="D533" s="8" t="s">
        <v>0</v>
      </c>
      <c r="E533" s="8" t="s">
        <v>26</v>
      </c>
      <c r="F533" s="12">
        <v>41122</v>
      </c>
      <c r="G533" s="33" cm="1">
        <f t="array" ref="G533">MAX(($E$2:$E$300000=E533)*$L$2:$L$300000)</f>
        <v>45014.475069444445</v>
      </c>
      <c r="H533" s="14">
        <v>41152.474386574075</v>
      </c>
      <c r="J533" s="8"/>
      <c r="L533" s="7">
        <v>41151.482303240744</v>
      </c>
      <c r="M533" s="8">
        <v>4</v>
      </c>
      <c r="N533" t="s">
        <v>12</v>
      </c>
    </row>
    <row r="534" spans="1:14" x14ac:dyDescent="0.25">
      <c r="A534">
        <v>200</v>
      </c>
      <c r="B534" s="9"/>
      <c r="C534" s="9"/>
      <c r="D534" s="8" t="s">
        <v>0</v>
      </c>
      <c r="E534" s="8" t="s">
        <v>26</v>
      </c>
      <c r="F534" s="12">
        <v>41122</v>
      </c>
      <c r="G534" s="33" cm="1">
        <f t="array" ref="G534">MAX(($E$2:$E$300000=E534)*$L$2:$L$300000)</f>
        <v>45014.475069444445</v>
      </c>
      <c r="H534" s="14">
        <v>41152.474386574075</v>
      </c>
      <c r="J534" s="8"/>
      <c r="L534" s="7">
        <v>41151.482303240744</v>
      </c>
      <c r="M534" s="8">
        <v>5</v>
      </c>
      <c r="N534" t="s">
        <v>12</v>
      </c>
    </row>
    <row r="535" spans="1:14" x14ac:dyDescent="0.25">
      <c r="A535">
        <v>200</v>
      </c>
      <c r="B535" s="9"/>
      <c r="C535" s="9"/>
      <c r="D535" s="8" t="s">
        <v>0</v>
      </c>
      <c r="E535" s="8" t="s">
        <v>26</v>
      </c>
      <c r="F535" s="12">
        <v>41122</v>
      </c>
      <c r="G535" s="33" cm="1">
        <f t="array" ref="G535">MAX(($E$2:$E$300000=E535)*$L$2:$L$300000)</f>
        <v>45014.475069444445</v>
      </c>
      <c r="H535" s="14">
        <v>41152.474386574075</v>
      </c>
      <c r="J535" s="8"/>
      <c r="L535" s="7">
        <v>41151.482303240744</v>
      </c>
      <c r="M535" s="8">
        <v>6</v>
      </c>
      <c r="N535" t="s">
        <v>12</v>
      </c>
    </row>
    <row r="536" spans="1:14" x14ac:dyDescent="0.25">
      <c r="A536">
        <v>200</v>
      </c>
      <c r="B536" s="9"/>
      <c r="C536" s="9"/>
      <c r="D536" s="8" t="s">
        <v>0</v>
      </c>
      <c r="E536" s="8" t="s">
        <v>26</v>
      </c>
      <c r="F536" s="12">
        <v>41122</v>
      </c>
      <c r="G536" s="33" cm="1">
        <f t="array" ref="G536">MAX(($E$2:$E$300000=E536)*$L$2:$L$300000)</f>
        <v>45014.475069444445</v>
      </c>
      <c r="H536" s="14">
        <v>41152.474386574075</v>
      </c>
      <c r="J536" s="8"/>
      <c r="L536" s="7">
        <v>41151.482303240744</v>
      </c>
      <c r="M536" s="8">
        <v>7</v>
      </c>
      <c r="N536" t="s">
        <v>12</v>
      </c>
    </row>
    <row r="537" spans="1:14" x14ac:dyDescent="0.25">
      <c r="A537">
        <v>200</v>
      </c>
      <c r="B537" s="9"/>
      <c r="C537" s="9"/>
      <c r="D537" s="8" t="s">
        <v>0</v>
      </c>
      <c r="E537" s="8" t="s">
        <v>26</v>
      </c>
      <c r="F537" s="12">
        <v>41122</v>
      </c>
      <c r="G537" s="33" cm="1">
        <f t="array" ref="G537">MAX(($E$2:$E$300000=E537)*$L$2:$L$300000)</f>
        <v>45014.475069444445</v>
      </c>
      <c r="H537" s="14">
        <v>41152.474386574075</v>
      </c>
      <c r="J537" s="8"/>
      <c r="L537" s="7">
        <v>41151.482303240744</v>
      </c>
      <c r="M537" s="8">
        <v>8</v>
      </c>
      <c r="N537" t="s">
        <v>12</v>
      </c>
    </row>
    <row r="538" spans="1:14" x14ac:dyDescent="0.25">
      <c r="A538">
        <v>200</v>
      </c>
      <c r="B538" s="9"/>
      <c r="C538" s="9"/>
      <c r="D538" s="8" t="s">
        <v>0</v>
      </c>
      <c r="E538" s="8" t="s">
        <v>26</v>
      </c>
      <c r="F538" s="12">
        <v>41122</v>
      </c>
      <c r="G538" s="33" cm="1">
        <f t="array" ref="G538">MAX(($E$2:$E$300000=E538)*$L$2:$L$300000)</f>
        <v>45014.475069444445</v>
      </c>
      <c r="H538" s="14">
        <v>41152.474386574075</v>
      </c>
      <c r="J538" s="8"/>
      <c r="L538" s="7">
        <v>41151.482303240744</v>
      </c>
      <c r="M538" s="8">
        <v>9</v>
      </c>
      <c r="N538" t="s">
        <v>12</v>
      </c>
    </row>
    <row r="539" spans="1:14" x14ac:dyDescent="0.25">
      <c r="A539">
        <v>200</v>
      </c>
      <c r="B539" s="9"/>
      <c r="C539" s="9"/>
      <c r="D539" s="8" t="s">
        <v>0</v>
      </c>
      <c r="E539" s="8" t="s">
        <v>26</v>
      </c>
      <c r="F539" s="12">
        <v>41122</v>
      </c>
      <c r="G539" s="33" cm="1">
        <f t="array" ref="G539">MAX(($E$2:$E$300000=E539)*$L$2:$L$300000)</f>
        <v>45014.475069444445</v>
      </c>
      <c r="H539" s="14">
        <v>41152.474386574075</v>
      </c>
      <c r="J539" s="8"/>
      <c r="L539" s="7">
        <v>41151.482303240744</v>
      </c>
      <c r="M539" s="8">
        <v>10</v>
      </c>
      <c r="N539" t="s">
        <v>12</v>
      </c>
    </row>
    <row r="540" spans="1:14" x14ac:dyDescent="0.25">
      <c r="A540">
        <v>200</v>
      </c>
      <c r="B540" s="9"/>
      <c r="C540" s="9"/>
      <c r="D540" s="8" t="s">
        <v>0</v>
      </c>
      <c r="E540" s="8" t="s">
        <v>26</v>
      </c>
      <c r="F540" s="12">
        <v>41122</v>
      </c>
      <c r="G540" s="33" cm="1">
        <f t="array" ref="G540">MAX(($E$2:$E$300000=E540)*$L$2:$L$300000)</f>
        <v>45014.475069444445</v>
      </c>
      <c r="H540" s="14">
        <v>41152.474386574075</v>
      </c>
      <c r="J540" s="8"/>
      <c r="L540" s="7">
        <v>41151.482303240744</v>
      </c>
      <c r="M540" s="8">
        <v>11</v>
      </c>
      <c r="N540" t="s">
        <v>12</v>
      </c>
    </row>
    <row r="541" spans="1:14" x14ac:dyDescent="0.25">
      <c r="A541">
        <v>200</v>
      </c>
      <c r="B541" s="9"/>
      <c r="C541" s="9"/>
      <c r="D541" s="8" t="s">
        <v>0</v>
      </c>
      <c r="E541" s="8" t="s">
        <v>26</v>
      </c>
      <c r="F541" s="12">
        <v>41122</v>
      </c>
      <c r="G541" s="33" cm="1">
        <f t="array" ref="G541">MAX(($E$2:$E$300000=E541)*$L$2:$L$300000)</f>
        <v>45014.475069444445</v>
      </c>
      <c r="H541" s="14">
        <v>41152.474386574075</v>
      </c>
      <c r="J541" s="8"/>
      <c r="L541" s="7">
        <v>41151.482303240744</v>
      </c>
      <c r="M541" s="8">
        <v>12</v>
      </c>
      <c r="N541" t="s">
        <v>12</v>
      </c>
    </row>
    <row r="542" spans="1:14" x14ac:dyDescent="0.25">
      <c r="A542">
        <v>200</v>
      </c>
      <c r="B542" s="9"/>
      <c r="C542" s="9"/>
      <c r="D542" s="8" t="s">
        <v>0</v>
      </c>
      <c r="E542" s="8" t="s">
        <v>26</v>
      </c>
      <c r="F542" s="12">
        <v>41122</v>
      </c>
      <c r="G542" s="33" cm="1">
        <f t="array" ref="G542">MAX(($E$2:$E$300000=E542)*$L$2:$L$300000)</f>
        <v>45014.475069444445</v>
      </c>
      <c r="H542" s="14">
        <v>41152.474386574075</v>
      </c>
      <c r="J542" s="8"/>
      <c r="L542" s="7">
        <v>41151.482303240744</v>
      </c>
      <c r="M542" s="8">
        <v>13</v>
      </c>
      <c r="N542" t="s">
        <v>12</v>
      </c>
    </row>
    <row r="543" spans="1:14" x14ac:dyDescent="0.25">
      <c r="A543">
        <v>200</v>
      </c>
      <c r="B543" s="9"/>
      <c r="C543" s="9"/>
      <c r="D543" s="8" t="s">
        <v>0</v>
      </c>
      <c r="E543" s="8" t="s">
        <v>26</v>
      </c>
      <c r="F543" s="12">
        <v>41122</v>
      </c>
      <c r="G543" s="33" cm="1">
        <f t="array" ref="G543">MAX(($E$2:$E$300000=E543)*$L$2:$L$300000)</f>
        <v>45014.475069444445</v>
      </c>
      <c r="H543" s="14">
        <v>41152.474386574075</v>
      </c>
      <c r="J543" s="8"/>
      <c r="L543" s="7">
        <v>41151.482303240744</v>
      </c>
      <c r="M543" s="8">
        <v>14</v>
      </c>
      <c r="N543" t="s">
        <v>12</v>
      </c>
    </row>
    <row r="544" spans="1:14" x14ac:dyDescent="0.25">
      <c r="A544">
        <v>200</v>
      </c>
      <c r="B544" s="9"/>
      <c r="C544" s="9"/>
      <c r="D544" s="8" t="s">
        <v>0</v>
      </c>
      <c r="E544" s="8" t="s">
        <v>26</v>
      </c>
      <c r="F544" s="12">
        <v>41122</v>
      </c>
      <c r="G544" s="33" cm="1">
        <f t="array" ref="G544">MAX(($E$2:$E$300000=E544)*$L$2:$L$300000)</f>
        <v>45014.475069444445</v>
      </c>
      <c r="H544" s="14">
        <v>41152.474386574075</v>
      </c>
      <c r="J544" s="8"/>
      <c r="L544" s="7">
        <v>41151.482303240744</v>
      </c>
      <c r="M544" s="8">
        <v>15</v>
      </c>
      <c r="N544" t="s">
        <v>12</v>
      </c>
    </row>
    <row r="545" spans="1:14" x14ac:dyDescent="0.25">
      <c r="A545">
        <v>200</v>
      </c>
      <c r="B545" s="9"/>
      <c r="C545" s="9"/>
      <c r="D545" s="8" t="s">
        <v>0</v>
      </c>
      <c r="E545" s="8" t="s">
        <v>26</v>
      </c>
      <c r="F545" s="12">
        <v>41122</v>
      </c>
      <c r="G545" s="33" cm="1">
        <f t="array" ref="G545">MAX(($E$2:$E$300000=E545)*$L$2:$L$300000)</f>
        <v>45014.475069444445</v>
      </c>
      <c r="H545" s="14">
        <v>41152.474386574075</v>
      </c>
      <c r="J545" s="8"/>
      <c r="L545" s="7">
        <v>41151.482303240744</v>
      </c>
      <c r="M545" s="8">
        <v>16</v>
      </c>
      <c r="N545" t="s">
        <v>12</v>
      </c>
    </row>
    <row r="546" spans="1:14" x14ac:dyDescent="0.25">
      <c r="A546">
        <v>200</v>
      </c>
      <c r="B546" s="9"/>
      <c r="C546" s="9"/>
      <c r="D546" s="8" t="s">
        <v>0</v>
      </c>
      <c r="E546" s="8" t="s">
        <v>26</v>
      </c>
      <c r="F546" s="12">
        <v>41122</v>
      </c>
      <c r="G546" s="33" cm="1">
        <f t="array" ref="G546">MAX(($E$2:$E$300000=E546)*$L$2:$L$300000)</f>
        <v>45014.475069444445</v>
      </c>
      <c r="H546" s="14">
        <v>41152.474386574075</v>
      </c>
      <c r="J546" s="8"/>
      <c r="L546" s="7">
        <v>41151.482303240744</v>
      </c>
      <c r="M546" s="8">
        <v>17</v>
      </c>
      <c r="N546" t="s">
        <v>12</v>
      </c>
    </row>
    <row r="547" spans="1:14" x14ac:dyDescent="0.25">
      <c r="A547">
        <v>200</v>
      </c>
      <c r="B547" s="9"/>
      <c r="C547" s="9"/>
      <c r="D547" s="8" t="s">
        <v>0</v>
      </c>
      <c r="E547" s="8" t="s">
        <v>26</v>
      </c>
      <c r="F547" s="12">
        <v>41122</v>
      </c>
      <c r="G547" s="33" cm="1">
        <f t="array" ref="G547">MAX(($E$2:$E$300000=E547)*$L$2:$L$300000)</f>
        <v>45014.475069444445</v>
      </c>
      <c r="H547" s="14">
        <v>41152.474386574075</v>
      </c>
      <c r="J547" s="8"/>
      <c r="L547" s="7">
        <v>41151.482303240744</v>
      </c>
      <c r="M547" s="8">
        <v>18</v>
      </c>
      <c r="N547" t="s">
        <v>12</v>
      </c>
    </row>
    <row r="548" spans="1:14" x14ac:dyDescent="0.25">
      <c r="A548">
        <v>200</v>
      </c>
      <c r="B548" s="9"/>
      <c r="C548" s="9"/>
      <c r="D548" s="8" t="s">
        <v>0</v>
      </c>
      <c r="E548" s="8" t="s">
        <v>26</v>
      </c>
      <c r="F548" s="12">
        <v>41122</v>
      </c>
      <c r="G548" s="33" cm="1">
        <f t="array" ref="G548">MAX(($E$2:$E$300000=E548)*$L$2:$L$300000)</f>
        <v>45014.475069444445</v>
      </c>
      <c r="H548" s="14">
        <v>41152.474386574075</v>
      </c>
      <c r="J548" s="8"/>
      <c r="L548" s="7">
        <v>41151.482303240744</v>
      </c>
      <c r="M548" s="8">
        <v>19</v>
      </c>
      <c r="N548" t="s">
        <v>12</v>
      </c>
    </row>
    <row r="549" spans="1:14" x14ac:dyDescent="0.25">
      <c r="A549">
        <v>200</v>
      </c>
      <c r="B549" s="9"/>
      <c r="C549" s="9"/>
      <c r="D549" s="8" t="s">
        <v>0</v>
      </c>
      <c r="E549" s="8" t="s">
        <v>26</v>
      </c>
      <c r="F549" s="12">
        <v>41122</v>
      </c>
      <c r="G549" s="33" cm="1">
        <f t="array" ref="G549">MAX(($E$2:$E$300000=E549)*$L$2:$L$300000)</f>
        <v>45014.475069444445</v>
      </c>
      <c r="H549" s="14">
        <v>41152.474386574075</v>
      </c>
      <c r="J549" s="8"/>
      <c r="L549" s="7">
        <v>41151.482303240744</v>
      </c>
      <c r="M549" s="8">
        <v>20</v>
      </c>
      <c r="N549" t="s">
        <v>12</v>
      </c>
    </row>
    <row r="550" spans="1:14" x14ac:dyDescent="0.25">
      <c r="A550">
        <v>200</v>
      </c>
      <c r="B550" s="9"/>
      <c r="C550" s="9"/>
      <c r="D550" s="8" t="s">
        <v>0</v>
      </c>
      <c r="E550" s="8" t="s">
        <v>26</v>
      </c>
      <c r="F550" s="12">
        <v>41122</v>
      </c>
      <c r="G550" s="33" cm="1">
        <f t="array" ref="G550">MAX(($E$2:$E$300000=E550)*$L$2:$L$300000)</f>
        <v>45014.475069444445</v>
      </c>
      <c r="H550" s="14">
        <v>41152.474386574075</v>
      </c>
      <c r="J550" s="8"/>
      <c r="L550" s="7">
        <v>41151.482303240744</v>
      </c>
      <c r="M550" s="8">
        <v>21</v>
      </c>
      <c r="N550" t="s">
        <v>12</v>
      </c>
    </row>
    <row r="551" spans="1:14" x14ac:dyDescent="0.25">
      <c r="A551">
        <v>200</v>
      </c>
      <c r="B551" s="9"/>
      <c r="C551" s="9"/>
      <c r="D551" s="8" t="s">
        <v>0</v>
      </c>
      <c r="E551" s="8" t="s">
        <v>26</v>
      </c>
      <c r="F551" s="12">
        <v>41122</v>
      </c>
      <c r="G551" s="33" cm="1">
        <f t="array" ref="G551">MAX(($E$2:$E$300000=E551)*$L$2:$L$300000)</f>
        <v>45014.475069444445</v>
      </c>
      <c r="H551" s="14">
        <v>41152.474386574075</v>
      </c>
      <c r="J551" s="8"/>
      <c r="L551" s="7">
        <v>41151.482303240744</v>
      </c>
      <c r="M551" s="8">
        <v>22</v>
      </c>
      <c r="N551" t="s">
        <v>12</v>
      </c>
    </row>
    <row r="552" spans="1:14" x14ac:dyDescent="0.25">
      <c r="A552">
        <v>200</v>
      </c>
      <c r="B552" s="9"/>
      <c r="C552" s="9"/>
      <c r="D552" s="8" t="s">
        <v>0</v>
      </c>
      <c r="E552" s="8" t="s">
        <v>26</v>
      </c>
      <c r="F552" s="12">
        <v>41122</v>
      </c>
      <c r="G552" s="33" cm="1">
        <f t="array" ref="G552">MAX(($E$2:$E$300000=E552)*$L$2:$L$300000)</f>
        <v>45014.475069444445</v>
      </c>
      <c r="H552" s="14">
        <v>41152.474386574075</v>
      </c>
      <c r="J552" s="8"/>
      <c r="L552" s="7">
        <v>41151.482303240744</v>
      </c>
      <c r="M552" s="8">
        <v>23</v>
      </c>
      <c r="N552" t="s">
        <v>12</v>
      </c>
    </row>
    <row r="553" spans="1:14" x14ac:dyDescent="0.25">
      <c r="A553">
        <v>200</v>
      </c>
      <c r="B553" s="9"/>
      <c r="C553" s="9"/>
      <c r="D553" s="8" t="s">
        <v>0</v>
      </c>
      <c r="E553" s="8" t="s">
        <v>26</v>
      </c>
      <c r="F553" s="12">
        <v>41122</v>
      </c>
      <c r="G553" s="33" cm="1">
        <f t="array" ref="G553">MAX(($E$2:$E$300000=E553)*$L$2:$L$300000)</f>
        <v>45014.475069444445</v>
      </c>
      <c r="H553" s="14">
        <v>41152.474386574075</v>
      </c>
      <c r="J553" s="8"/>
      <c r="L553" s="7">
        <v>41151.482303240744</v>
      </c>
      <c r="M553" s="8">
        <v>24</v>
      </c>
      <c r="N553" t="s">
        <v>12</v>
      </c>
    </row>
    <row r="554" spans="1:14" x14ac:dyDescent="0.25">
      <c r="A554">
        <v>200</v>
      </c>
      <c r="B554" s="9"/>
      <c r="C554" s="9"/>
      <c r="D554" s="8" t="s">
        <v>0</v>
      </c>
      <c r="E554" s="8" t="s">
        <v>26</v>
      </c>
      <c r="F554" s="12">
        <v>41214</v>
      </c>
      <c r="G554" s="33" cm="1">
        <f t="array" ref="G554">MAX(($E$2:$E$300000=E554)*$L$2:$L$300000)</f>
        <v>45014.475069444445</v>
      </c>
      <c r="H554" s="14">
        <v>41255.701481481483</v>
      </c>
      <c r="J554" s="8"/>
      <c r="L554" s="7">
        <v>41255.701469907406</v>
      </c>
      <c r="M554" s="8">
        <v>1</v>
      </c>
      <c r="N554" t="s">
        <v>12</v>
      </c>
    </row>
    <row r="555" spans="1:14" x14ac:dyDescent="0.25">
      <c r="A555">
        <v>200</v>
      </c>
      <c r="B555" s="9"/>
      <c r="C555" s="9"/>
      <c r="D555" s="8" t="s">
        <v>0</v>
      </c>
      <c r="E555" s="8" t="s">
        <v>26</v>
      </c>
      <c r="F555" s="12">
        <v>41214</v>
      </c>
      <c r="G555" s="33" cm="1">
        <f t="array" ref="G555">MAX(($E$2:$E$300000=E555)*$L$2:$L$300000)</f>
        <v>45014.475069444445</v>
      </c>
      <c r="H555" s="14">
        <v>41255.701481481483</v>
      </c>
      <c r="J555" s="8"/>
      <c r="L555" s="7">
        <v>41255.701469907406</v>
      </c>
      <c r="M555" s="8">
        <v>2</v>
      </c>
      <c r="N555" t="s">
        <v>12</v>
      </c>
    </row>
    <row r="556" spans="1:14" x14ac:dyDescent="0.25">
      <c r="A556">
        <v>200</v>
      </c>
      <c r="B556" s="9"/>
      <c r="C556" s="9"/>
      <c r="D556" s="8" t="s">
        <v>0</v>
      </c>
      <c r="E556" s="8" t="s">
        <v>26</v>
      </c>
      <c r="F556" s="12">
        <v>41214</v>
      </c>
      <c r="G556" s="33" cm="1">
        <f t="array" ref="G556">MAX(($E$2:$E$300000=E556)*$L$2:$L$300000)</f>
        <v>45014.475069444445</v>
      </c>
      <c r="H556" s="14">
        <v>41255.701481481483</v>
      </c>
      <c r="J556" s="8"/>
      <c r="L556" s="7">
        <v>41255.701469907406</v>
      </c>
      <c r="M556" s="8">
        <v>3</v>
      </c>
      <c r="N556" t="s">
        <v>12</v>
      </c>
    </row>
    <row r="557" spans="1:14" x14ac:dyDescent="0.25">
      <c r="A557">
        <v>200</v>
      </c>
      <c r="B557" s="9"/>
      <c r="C557" s="9"/>
      <c r="D557" s="8" t="s">
        <v>0</v>
      </c>
      <c r="E557" s="8" t="s">
        <v>26</v>
      </c>
      <c r="F557" s="12">
        <v>41214</v>
      </c>
      <c r="G557" s="33" cm="1">
        <f t="array" ref="G557">MAX(($E$2:$E$300000=E557)*$L$2:$L$300000)</f>
        <v>45014.475069444445</v>
      </c>
      <c r="H557" s="14">
        <v>41255.701481481483</v>
      </c>
      <c r="J557" s="8"/>
      <c r="L557" s="7">
        <v>41255.701469907406</v>
      </c>
      <c r="M557" s="8">
        <v>4</v>
      </c>
      <c r="N557" t="s">
        <v>12</v>
      </c>
    </row>
    <row r="558" spans="1:14" x14ac:dyDescent="0.25">
      <c r="A558">
        <v>200</v>
      </c>
      <c r="B558" s="9"/>
      <c r="C558" s="9"/>
      <c r="D558" s="8" t="s">
        <v>0</v>
      </c>
      <c r="E558" s="8" t="s">
        <v>26</v>
      </c>
      <c r="F558" s="12">
        <v>41214</v>
      </c>
      <c r="G558" s="33" cm="1">
        <f t="array" ref="G558">MAX(($E$2:$E$300000=E558)*$L$2:$L$300000)</f>
        <v>45014.475069444445</v>
      </c>
      <c r="H558" s="14">
        <v>41255.701481481483</v>
      </c>
      <c r="J558" s="8"/>
      <c r="L558" s="7">
        <v>41255.701469907406</v>
      </c>
      <c r="M558" s="8">
        <v>5</v>
      </c>
      <c r="N558" t="s">
        <v>12</v>
      </c>
    </row>
    <row r="559" spans="1:14" x14ac:dyDescent="0.25">
      <c r="A559">
        <v>200</v>
      </c>
      <c r="B559" s="9"/>
      <c r="C559" s="9"/>
      <c r="D559" s="8" t="s">
        <v>0</v>
      </c>
      <c r="E559" s="8" t="s">
        <v>26</v>
      </c>
      <c r="F559" s="12">
        <v>41214</v>
      </c>
      <c r="G559" s="33" cm="1">
        <f t="array" ref="G559">MAX(($E$2:$E$300000=E559)*$L$2:$L$300000)</f>
        <v>45014.475069444445</v>
      </c>
      <c r="H559" s="14">
        <v>41255.701481481483</v>
      </c>
      <c r="J559" s="8"/>
      <c r="L559" s="7">
        <v>41255.701469907406</v>
      </c>
      <c r="M559" s="8">
        <v>6</v>
      </c>
      <c r="N559" t="s">
        <v>12</v>
      </c>
    </row>
    <row r="560" spans="1:14" x14ac:dyDescent="0.25">
      <c r="A560">
        <v>200</v>
      </c>
      <c r="B560" s="9"/>
      <c r="C560" s="9"/>
      <c r="D560" s="8" t="s">
        <v>0</v>
      </c>
      <c r="E560" s="8" t="s">
        <v>26</v>
      </c>
      <c r="F560" s="12">
        <v>41214</v>
      </c>
      <c r="G560" s="33" cm="1">
        <f t="array" ref="G560">MAX(($E$2:$E$300000=E560)*$L$2:$L$300000)</f>
        <v>45014.475069444445</v>
      </c>
      <c r="H560" s="14">
        <v>41255.701481481483</v>
      </c>
      <c r="J560" s="8"/>
      <c r="L560" s="7">
        <v>41255.701481481483</v>
      </c>
      <c r="M560" s="8">
        <v>1</v>
      </c>
      <c r="N560" t="s">
        <v>12</v>
      </c>
    </row>
    <row r="561" spans="1:14" x14ac:dyDescent="0.25">
      <c r="A561">
        <v>200</v>
      </c>
      <c r="B561" s="9"/>
      <c r="C561" s="9"/>
      <c r="D561" s="8" t="s">
        <v>0</v>
      </c>
      <c r="E561" s="8" t="s">
        <v>26</v>
      </c>
      <c r="F561" s="12">
        <v>41214</v>
      </c>
      <c r="G561" s="33" cm="1">
        <f t="array" ref="G561">MAX(($E$2:$E$300000=E561)*$L$2:$L$300000)</f>
        <v>45014.475069444445</v>
      </c>
      <c r="H561" s="14">
        <v>41255.701481481483</v>
      </c>
      <c r="J561" s="8"/>
      <c r="L561" s="7">
        <v>41255.701481481483</v>
      </c>
      <c r="M561" s="8">
        <v>2</v>
      </c>
      <c r="N561" t="s">
        <v>12</v>
      </c>
    </row>
    <row r="562" spans="1:14" x14ac:dyDescent="0.25">
      <c r="A562">
        <v>200</v>
      </c>
      <c r="B562" s="9"/>
      <c r="C562" s="9"/>
      <c r="D562" s="8" t="s">
        <v>0</v>
      </c>
      <c r="E562" s="8" t="s">
        <v>26</v>
      </c>
      <c r="F562" s="12">
        <v>41214</v>
      </c>
      <c r="G562" s="33" cm="1">
        <f t="array" ref="G562">MAX(($E$2:$E$300000=E562)*$L$2:$L$300000)</f>
        <v>45014.475069444445</v>
      </c>
      <c r="H562" s="14">
        <v>41255.701481481483</v>
      </c>
      <c r="J562" s="8"/>
      <c r="L562" s="7">
        <v>41255.701481481483</v>
      </c>
      <c r="M562" s="8">
        <v>3</v>
      </c>
      <c r="N562" t="s">
        <v>12</v>
      </c>
    </row>
    <row r="563" spans="1:14" x14ac:dyDescent="0.25">
      <c r="A563">
        <v>200</v>
      </c>
      <c r="B563" s="9"/>
      <c r="C563" s="9"/>
      <c r="D563" s="8" t="s">
        <v>0</v>
      </c>
      <c r="E563" s="8" t="s">
        <v>26</v>
      </c>
      <c r="F563" s="12">
        <v>41214</v>
      </c>
      <c r="G563" s="33" cm="1">
        <f t="array" ref="G563">MAX(($E$2:$E$300000=E563)*$L$2:$L$300000)</f>
        <v>45014.475069444445</v>
      </c>
      <c r="H563" s="14">
        <v>41255.701481481483</v>
      </c>
      <c r="J563" s="8"/>
      <c r="L563" s="7">
        <v>41255.701481481483</v>
      </c>
      <c r="M563" s="8">
        <v>4</v>
      </c>
      <c r="N563" t="s">
        <v>12</v>
      </c>
    </row>
    <row r="564" spans="1:14" x14ac:dyDescent="0.25">
      <c r="A564">
        <v>200</v>
      </c>
      <c r="B564" s="9"/>
      <c r="C564" s="9"/>
      <c r="D564" s="8" t="s">
        <v>0</v>
      </c>
      <c r="E564" s="8" t="s">
        <v>26</v>
      </c>
      <c r="F564" s="12">
        <v>41214</v>
      </c>
      <c r="G564" s="33" cm="1">
        <f t="array" ref="G564">MAX(($E$2:$E$300000=E564)*$L$2:$L$300000)</f>
        <v>45014.475069444445</v>
      </c>
      <c r="H564" s="14">
        <v>41255.701481481483</v>
      </c>
      <c r="J564" s="8"/>
      <c r="L564" s="7">
        <v>41255.701481481483</v>
      </c>
      <c r="M564" s="8">
        <v>5</v>
      </c>
      <c r="N564" t="s">
        <v>12</v>
      </c>
    </row>
    <row r="565" spans="1:14" x14ac:dyDescent="0.25">
      <c r="A565">
        <v>200</v>
      </c>
      <c r="B565" s="9"/>
      <c r="C565" s="9"/>
      <c r="D565" s="8" t="s">
        <v>0</v>
      </c>
      <c r="E565" s="8" t="s">
        <v>26</v>
      </c>
      <c r="F565" s="12">
        <v>41214</v>
      </c>
      <c r="G565" s="33" cm="1">
        <f t="array" ref="G565">MAX(($E$2:$E$300000=E565)*$L$2:$L$300000)</f>
        <v>45014.475069444445</v>
      </c>
      <c r="H565" s="14">
        <v>41255.701481481483</v>
      </c>
      <c r="J565" s="8"/>
      <c r="L565" s="7">
        <v>41255.701481481483</v>
      </c>
      <c r="M565" s="8">
        <v>6</v>
      </c>
      <c r="N565" t="s">
        <v>12</v>
      </c>
    </row>
    <row r="566" spans="1:14" x14ac:dyDescent="0.25">
      <c r="A566">
        <v>200</v>
      </c>
      <c r="B566" s="9"/>
      <c r="C566" s="9"/>
      <c r="D566" s="8" t="s">
        <v>0</v>
      </c>
      <c r="E566" s="8" t="s">
        <v>26</v>
      </c>
      <c r="F566" s="12">
        <v>41275</v>
      </c>
      <c r="G566" s="33" cm="1">
        <f t="array" ref="G566">MAX(($E$2:$E$300000=E566)*$L$2:$L$300000)</f>
        <v>45014.475069444445</v>
      </c>
      <c r="H566" s="14">
        <v>41319.398541666669</v>
      </c>
      <c r="J566" s="8"/>
      <c r="L566" s="7">
        <v>41310.589618055557</v>
      </c>
      <c r="M566" s="8">
        <v>1</v>
      </c>
      <c r="N566" t="s">
        <v>12</v>
      </c>
    </row>
    <row r="567" spans="1:14" x14ac:dyDescent="0.25">
      <c r="A567">
        <v>200</v>
      </c>
      <c r="B567" s="9"/>
      <c r="C567" s="9"/>
      <c r="D567" s="8" t="s">
        <v>0</v>
      </c>
      <c r="E567" s="8" t="s">
        <v>26</v>
      </c>
      <c r="F567" s="12">
        <v>41275</v>
      </c>
      <c r="G567" s="33" cm="1">
        <f t="array" ref="G567">MAX(($E$2:$E$300000=E567)*$L$2:$L$300000)</f>
        <v>45014.475069444445</v>
      </c>
      <c r="H567" s="14">
        <v>41319.398541666669</v>
      </c>
      <c r="J567" s="8"/>
      <c r="L567" s="7">
        <v>41310.589629629627</v>
      </c>
      <c r="M567" s="8">
        <v>1</v>
      </c>
      <c r="N567" t="s">
        <v>12</v>
      </c>
    </row>
    <row r="568" spans="1:14" x14ac:dyDescent="0.25">
      <c r="A568">
        <v>200</v>
      </c>
      <c r="B568" s="9"/>
      <c r="C568" s="9"/>
      <c r="D568" s="8" t="s">
        <v>0</v>
      </c>
      <c r="E568" s="8" t="s">
        <v>26</v>
      </c>
      <c r="F568" s="12">
        <v>41275</v>
      </c>
      <c r="G568" s="33" cm="1">
        <f t="array" ref="G568">MAX(($E$2:$E$300000=E568)*$L$2:$L$300000)</f>
        <v>45014.475069444445</v>
      </c>
      <c r="H568" s="14">
        <v>41319.398541666669</v>
      </c>
      <c r="J568" s="8"/>
      <c r="L568" s="7">
        <v>41310.589629629627</v>
      </c>
      <c r="M568" s="8">
        <v>2</v>
      </c>
      <c r="N568" t="s">
        <v>12</v>
      </c>
    </row>
    <row r="569" spans="1:14" x14ac:dyDescent="0.25">
      <c r="A569">
        <v>200</v>
      </c>
      <c r="B569" s="9"/>
      <c r="C569" s="9"/>
      <c r="D569" s="8" t="s">
        <v>0</v>
      </c>
      <c r="E569" s="8" t="s">
        <v>26</v>
      </c>
      <c r="F569" s="12">
        <v>41275</v>
      </c>
      <c r="G569" s="33" cm="1">
        <f t="array" ref="G569">MAX(($E$2:$E$300000=E569)*$L$2:$L$300000)</f>
        <v>45014.475069444445</v>
      </c>
      <c r="H569" s="14">
        <v>41319.398541666669</v>
      </c>
      <c r="J569" s="8"/>
      <c r="L569" s="7">
        <v>41310.589629629627</v>
      </c>
      <c r="M569" s="8">
        <v>3</v>
      </c>
      <c r="N569" t="s">
        <v>12</v>
      </c>
    </row>
    <row r="570" spans="1:14" x14ac:dyDescent="0.25">
      <c r="A570">
        <v>200</v>
      </c>
      <c r="B570" s="9"/>
      <c r="C570" s="9"/>
      <c r="D570" s="8" t="s">
        <v>0</v>
      </c>
      <c r="E570" s="8" t="s">
        <v>26</v>
      </c>
      <c r="F570" s="12">
        <v>41275</v>
      </c>
      <c r="G570" s="33" cm="1">
        <f t="array" ref="G570">MAX(($E$2:$E$300000=E570)*$L$2:$L$300000)</f>
        <v>45014.475069444445</v>
      </c>
      <c r="H570" s="14">
        <v>41319.398541666669</v>
      </c>
      <c r="J570" s="8"/>
      <c r="L570" s="7">
        <v>41310.589629629627</v>
      </c>
      <c r="M570" s="8">
        <v>4</v>
      </c>
      <c r="N570" t="s">
        <v>12</v>
      </c>
    </row>
    <row r="571" spans="1:14" x14ac:dyDescent="0.25">
      <c r="A571">
        <v>200</v>
      </c>
      <c r="B571" s="9"/>
      <c r="C571" s="9"/>
      <c r="D571" s="8" t="s">
        <v>0</v>
      </c>
      <c r="E571" s="8" t="s">
        <v>26</v>
      </c>
      <c r="F571" s="12">
        <v>41275</v>
      </c>
      <c r="G571" s="33" cm="1">
        <f t="array" ref="G571">MAX(($E$2:$E$300000=E571)*$L$2:$L$300000)</f>
        <v>45014.475069444445</v>
      </c>
      <c r="H571" s="14">
        <v>41319.398541666669</v>
      </c>
      <c r="J571" s="8"/>
      <c r="L571" s="7">
        <v>41310.589641203704</v>
      </c>
      <c r="M571" s="8">
        <v>1</v>
      </c>
      <c r="N571" t="s">
        <v>12</v>
      </c>
    </row>
    <row r="572" spans="1:14" x14ac:dyDescent="0.25">
      <c r="A572">
        <v>200</v>
      </c>
      <c r="B572" s="9"/>
      <c r="C572" s="9"/>
      <c r="D572" s="8" t="s">
        <v>0</v>
      </c>
      <c r="E572" s="8" t="s">
        <v>26</v>
      </c>
      <c r="F572" s="12">
        <v>41275</v>
      </c>
      <c r="G572" s="33" cm="1">
        <f t="array" ref="G572">MAX(($E$2:$E$300000=E572)*$L$2:$L$300000)</f>
        <v>45014.475069444445</v>
      </c>
      <c r="H572" s="14">
        <v>41319.398541666669</v>
      </c>
      <c r="J572" s="8"/>
      <c r="L572" s="7">
        <v>41310.589641203704</v>
      </c>
      <c r="M572" s="8">
        <v>2</v>
      </c>
      <c r="N572" t="s">
        <v>12</v>
      </c>
    </row>
    <row r="573" spans="1:14" x14ac:dyDescent="0.25">
      <c r="A573">
        <v>200</v>
      </c>
      <c r="B573" s="9"/>
      <c r="C573" s="9"/>
      <c r="D573" s="8" t="s">
        <v>0</v>
      </c>
      <c r="E573" s="8" t="s">
        <v>26</v>
      </c>
      <c r="F573" s="12">
        <v>41275</v>
      </c>
      <c r="G573" s="33" cm="1">
        <f t="array" ref="G573">MAX(($E$2:$E$300000=E573)*$L$2:$L$300000)</f>
        <v>45014.475069444445</v>
      </c>
      <c r="H573" s="14">
        <v>41319.398541666669</v>
      </c>
      <c r="J573" s="8"/>
      <c r="L573" s="7">
        <v>41310.589641203704</v>
      </c>
      <c r="M573" s="8">
        <v>3</v>
      </c>
      <c r="N573" t="s">
        <v>12</v>
      </c>
    </row>
    <row r="574" spans="1:14" x14ac:dyDescent="0.25">
      <c r="A574">
        <v>200</v>
      </c>
      <c r="B574" s="9"/>
      <c r="C574" s="9"/>
      <c r="D574" s="8" t="s">
        <v>0</v>
      </c>
      <c r="E574" s="8" t="s">
        <v>26</v>
      </c>
      <c r="F574" s="12">
        <v>41275</v>
      </c>
      <c r="G574" s="33" cm="1">
        <f t="array" ref="G574">MAX(($E$2:$E$300000=E574)*$L$2:$L$300000)</f>
        <v>45014.475069444445</v>
      </c>
      <c r="H574" s="14">
        <v>41319.398541666669</v>
      </c>
      <c r="J574" s="8"/>
      <c r="L574" s="7">
        <v>41310.589641203704</v>
      </c>
      <c r="M574" s="8">
        <v>4</v>
      </c>
      <c r="N574" t="s">
        <v>12</v>
      </c>
    </row>
    <row r="575" spans="1:14" x14ac:dyDescent="0.25">
      <c r="A575">
        <v>200</v>
      </c>
      <c r="B575" s="9"/>
      <c r="C575" s="9"/>
      <c r="D575" s="8" t="s">
        <v>0</v>
      </c>
      <c r="E575" s="8" t="s">
        <v>26</v>
      </c>
      <c r="F575" s="12">
        <v>41275</v>
      </c>
      <c r="G575" s="33" cm="1">
        <f t="array" ref="G575">MAX(($E$2:$E$300000=E575)*$L$2:$L$300000)</f>
        <v>45014.475069444445</v>
      </c>
      <c r="H575" s="14">
        <v>41319.398541666669</v>
      </c>
      <c r="J575" s="8"/>
      <c r="L575" s="7">
        <v>41310.589641203704</v>
      </c>
      <c r="M575" s="8">
        <v>5</v>
      </c>
      <c r="N575" t="s">
        <v>12</v>
      </c>
    </row>
    <row r="576" spans="1:14" x14ac:dyDescent="0.25">
      <c r="A576">
        <v>200</v>
      </c>
      <c r="B576" s="9"/>
      <c r="C576" s="9"/>
      <c r="D576" s="8" t="s">
        <v>0</v>
      </c>
      <c r="E576" s="8" t="s">
        <v>26</v>
      </c>
      <c r="F576" s="12">
        <v>41275</v>
      </c>
      <c r="G576" s="33" cm="1">
        <f t="array" ref="G576">MAX(($E$2:$E$300000=E576)*$L$2:$L$300000)</f>
        <v>45014.475069444445</v>
      </c>
      <c r="H576" s="14">
        <v>41319.398541666669</v>
      </c>
      <c r="J576" s="8"/>
      <c r="L576" s="7">
        <v>41310.589641203704</v>
      </c>
      <c r="M576" s="8">
        <v>6</v>
      </c>
      <c r="N576" t="s">
        <v>12</v>
      </c>
    </row>
    <row r="577" spans="1:14" x14ac:dyDescent="0.25">
      <c r="A577">
        <v>200</v>
      </c>
      <c r="B577" s="9"/>
      <c r="C577" s="9"/>
      <c r="D577" s="8" t="s">
        <v>0</v>
      </c>
      <c r="E577" s="8" t="s">
        <v>26</v>
      </c>
      <c r="F577" s="12">
        <v>41275</v>
      </c>
      <c r="G577" s="33" cm="1">
        <f t="array" ref="G577">MAX(($E$2:$E$300000=E577)*$L$2:$L$300000)</f>
        <v>45014.475069444445</v>
      </c>
      <c r="H577" s="14">
        <v>41319.398541666669</v>
      </c>
      <c r="J577" s="8"/>
      <c r="L577" s="7">
        <v>41310.589641203704</v>
      </c>
      <c r="M577" s="8">
        <v>7</v>
      </c>
      <c r="N577" t="s">
        <v>12</v>
      </c>
    </row>
    <row r="578" spans="1:14" x14ac:dyDescent="0.25">
      <c r="A578">
        <v>200</v>
      </c>
      <c r="B578" s="9"/>
      <c r="C578" s="9"/>
      <c r="D578" s="8" t="s">
        <v>0</v>
      </c>
      <c r="E578" s="8" t="s">
        <v>26</v>
      </c>
      <c r="F578" s="12">
        <v>41275</v>
      </c>
      <c r="G578" s="33" cm="1">
        <f t="array" ref="G578">MAX(($E$2:$E$300000=E578)*$L$2:$L$300000)</f>
        <v>45014.475069444445</v>
      </c>
      <c r="H578" s="14">
        <v>41319.398541666669</v>
      </c>
      <c r="J578" s="8"/>
      <c r="L578" s="7">
        <v>41310.589641203704</v>
      </c>
      <c r="M578" s="8">
        <v>8</v>
      </c>
      <c r="N578" t="s">
        <v>12</v>
      </c>
    </row>
    <row r="579" spans="1:14" x14ac:dyDescent="0.25">
      <c r="A579">
        <v>200</v>
      </c>
      <c r="B579" s="9"/>
      <c r="C579" s="9"/>
      <c r="D579" s="8" t="s">
        <v>0</v>
      </c>
      <c r="E579" s="8" t="s">
        <v>26</v>
      </c>
      <c r="F579" s="12">
        <v>41275</v>
      </c>
      <c r="G579" s="33" cm="1">
        <f t="array" ref="G579">MAX(($E$2:$E$300000=E579)*$L$2:$L$300000)</f>
        <v>45014.475069444445</v>
      </c>
      <c r="H579" s="14">
        <v>41319.398541666669</v>
      </c>
      <c r="J579" s="8"/>
      <c r="L579" s="7">
        <v>41310.589641203704</v>
      </c>
      <c r="M579" s="8">
        <v>9</v>
      </c>
      <c r="N579" t="s">
        <v>12</v>
      </c>
    </row>
    <row r="580" spans="1:14" x14ac:dyDescent="0.25">
      <c r="A580">
        <v>200</v>
      </c>
      <c r="B580" s="9"/>
      <c r="C580" s="9"/>
      <c r="D580" s="8" t="s">
        <v>0</v>
      </c>
      <c r="E580" s="8" t="s">
        <v>26</v>
      </c>
      <c r="F580" s="12">
        <v>41275</v>
      </c>
      <c r="G580" s="33" cm="1">
        <f t="array" ref="G580">MAX(($E$2:$E$300000=E580)*$L$2:$L$300000)</f>
        <v>45014.475069444445</v>
      </c>
      <c r="H580" s="14">
        <v>41319.398541666669</v>
      </c>
      <c r="J580" s="8"/>
      <c r="L580" s="7">
        <v>41310.589641203704</v>
      </c>
      <c r="M580" s="8">
        <v>10</v>
      </c>
      <c r="N580" t="s">
        <v>12</v>
      </c>
    </row>
    <row r="581" spans="1:14" x14ac:dyDescent="0.25">
      <c r="A581">
        <v>200</v>
      </c>
      <c r="B581" s="9"/>
      <c r="C581" s="9"/>
      <c r="D581" s="8" t="s">
        <v>0</v>
      </c>
      <c r="E581" s="8" t="s">
        <v>26</v>
      </c>
      <c r="F581" s="12">
        <v>41275</v>
      </c>
      <c r="G581" s="33" cm="1">
        <f t="array" ref="G581">MAX(($E$2:$E$300000=E581)*$L$2:$L$300000)</f>
        <v>45014.475069444445</v>
      </c>
      <c r="H581" s="14">
        <v>41319.398541666669</v>
      </c>
      <c r="J581" s="8"/>
      <c r="L581" s="7">
        <v>41310.589641203704</v>
      </c>
      <c r="M581" s="8">
        <v>11</v>
      </c>
      <c r="N581" t="s">
        <v>12</v>
      </c>
    </row>
    <row r="582" spans="1:14" x14ac:dyDescent="0.25">
      <c r="A582">
        <v>200</v>
      </c>
      <c r="B582" s="9"/>
      <c r="C582" s="9"/>
      <c r="D582" s="8" t="s">
        <v>0</v>
      </c>
      <c r="E582" s="8" t="s">
        <v>26</v>
      </c>
      <c r="F582" s="12">
        <v>41275</v>
      </c>
      <c r="G582" s="33" cm="1">
        <f t="array" ref="G582">MAX(($E$2:$E$300000=E582)*$L$2:$L$300000)</f>
        <v>45014.475069444445</v>
      </c>
      <c r="H582" s="14">
        <v>41319.398541666669</v>
      </c>
      <c r="J582" s="8"/>
      <c r="L582" s="7">
        <v>41310.589641203704</v>
      </c>
      <c r="M582" s="8">
        <v>12</v>
      </c>
      <c r="N582" t="s">
        <v>12</v>
      </c>
    </row>
    <row r="583" spans="1:14" x14ac:dyDescent="0.25">
      <c r="A583">
        <v>200</v>
      </c>
      <c r="B583" s="9"/>
      <c r="C583" s="9"/>
      <c r="D583" s="8" t="s">
        <v>0</v>
      </c>
      <c r="E583" s="8" t="s">
        <v>26</v>
      </c>
      <c r="F583" s="12">
        <v>41275</v>
      </c>
      <c r="G583" s="33" cm="1">
        <f t="array" ref="G583">MAX(($E$2:$E$300000=E583)*$L$2:$L$300000)</f>
        <v>45014.475069444445</v>
      </c>
      <c r="H583" s="14">
        <v>41319.398541666669</v>
      </c>
      <c r="J583" s="8"/>
      <c r="L583" s="7">
        <v>41310.589641203704</v>
      </c>
      <c r="M583" s="8">
        <v>13</v>
      </c>
      <c r="N583" t="s">
        <v>12</v>
      </c>
    </row>
    <row r="584" spans="1:14" x14ac:dyDescent="0.25">
      <c r="A584">
        <v>200</v>
      </c>
      <c r="B584" s="9"/>
      <c r="C584" s="9"/>
      <c r="D584" s="8" t="s">
        <v>0</v>
      </c>
      <c r="E584" s="8" t="s">
        <v>26</v>
      </c>
      <c r="F584" s="12">
        <v>41275</v>
      </c>
      <c r="G584" s="33" cm="1">
        <f t="array" ref="G584">MAX(($E$2:$E$300000=E584)*$L$2:$L$300000)</f>
        <v>45014.475069444445</v>
      </c>
      <c r="H584" s="14">
        <v>41319.398541666669</v>
      </c>
      <c r="J584" s="8"/>
      <c r="L584" s="7">
        <v>41310.589641203704</v>
      </c>
      <c r="M584" s="8">
        <v>14</v>
      </c>
      <c r="N584" t="s">
        <v>12</v>
      </c>
    </row>
    <row r="585" spans="1:14" x14ac:dyDescent="0.25">
      <c r="A585">
        <v>200</v>
      </c>
      <c r="B585" s="9"/>
      <c r="C585" s="9"/>
      <c r="D585" s="8" t="s">
        <v>0</v>
      </c>
      <c r="E585" s="8" t="s">
        <v>26</v>
      </c>
      <c r="F585" s="12">
        <v>41275</v>
      </c>
      <c r="G585" s="33" cm="1">
        <f t="array" ref="G585">MAX(($E$2:$E$300000=E585)*$L$2:$L$300000)</f>
        <v>45014.475069444445</v>
      </c>
      <c r="H585" s="14">
        <v>41319.398541666669</v>
      </c>
      <c r="J585" s="8"/>
      <c r="L585" s="7">
        <v>41310.589641203704</v>
      </c>
      <c r="M585" s="8">
        <v>15</v>
      </c>
      <c r="N585" t="s">
        <v>12</v>
      </c>
    </row>
    <row r="586" spans="1:14" x14ac:dyDescent="0.25">
      <c r="A586">
        <v>200</v>
      </c>
      <c r="B586" s="9"/>
      <c r="C586" s="9"/>
      <c r="D586" s="8" t="s">
        <v>0</v>
      </c>
      <c r="E586" s="8" t="s">
        <v>26</v>
      </c>
      <c r="F586" s="12">
        <v>41365</v>
      </c>
      <c r="G586" s="33" cm="1">
        <f t="array" ref="G586">MAX(($E$2:$E$300000=E586)*$L$2:$L$300000)</f>
        <v>45014.475069444445</v>
      </c>
      <c r="H586" s="14">
        <v>41409.606539351851</v>
      </c>
      <c r="J586" s="8"/>
      <c r="L586" s="7">
        <v>41396.479259259257</v>
      </c>
      <c r="M586" s="8">
        <v>1</v>
      </c>
      <c r="N586" t="s">
        <v>12</v>
      </c>
    </row>
    <row r="587" spans="1:14" x14ac:dyDescent="0.25">
      <c r="A587">
        <v>200</v>
      </c>
      <c r="B587" s="9"/>
      <c r="C587" s="9"/>
      <c r="D587" s="8" t="s">
        <v>0</v>
      </c>
      <c r="E587" s="8" t="s">
        <v>26</v>
      </c>
      <c r="F587" s="12">
        <v>41365</v>
      </c>
      <c r="G587" s="33" cm="1">
        <f t="array" ref="G587">MAX(($E$2:$E$300000=E587)*$L$2:$L$300000)</f>
        <v>45014.475069444445</v>
      </c>
      <c r="H587" s="14">
        <v>41409.606539351851</v>
      </c>
      <c r="J587" s="8"/>
      <c r="L587" s="7">
        <v>41409.606516203705</v>
      </c>
      <c r="M587" s="8">
        <v>1</v>
      </c>
      <c r="N587" t="s">
        <v>12</v>
      </c>
    </row>
    <row r="588" spans="1:14" x14ac:dyDescent="0.25">
      <c r="A588">
        <v>200</v>
      </c>
      <c r="B588" s="9"/>
      <c r="C588" s="9"/>
      <c r="D588" s="8" t="s">
        <v>0</v>
      </c>
      <c r="E588" s="8" t="s">
        <v>26</v>
      </c>
      <c r="F588" s="12">
        <v>41365</v>
      </c>
      <c r="G588" s="33" cm="1">
        <f t="array" ref="G588">MAX(($E$2:$E$300000=E588)*$L$2:$L$300000)</f>
        <v>45014.475069444445</v>
      </c>
      <c r="H588" s="14">
        <v>41409.606539351851</v>
      </c>
      <c r="J588" s="8"/>
      <c r="L588" s="7">
        <v>41409.606516203705</v>
      </c>
      <c r="M588" s="8">
        <v>2</v>
      </c>
      <c r="N588" t="s">
        <v>12</v>
      </c>
    </row>
    <row r="589" spans="1:14" x14ac:dyDescent="0.25">
      <c r="A589">
        <v>200</v>
      </c>
      <c r="B589" s="9"/>
      <c r="C589" s="9"/>
      <c r="D589" s="8" t="s">
        <v>0</v>
      </c>
      <c r="E589" s="8" t="s">
        <v>26</v>
      </c>
      <c r="F589" s="12">
        <v>41365</v>
      </c>
      <c r="G589" s="33" cm="1">
        <f t="array" ref="G589">MAX(($E$2:$E$300000=E589)*$L$2:$L$300000)</f>
        <v>45014.475069444445</v>
      </c>
      <c r="H589" s="14">
        <v>41409.606539351851</v>
      </c>
      <c r="J589" s="8"/>
      <c r="L589" s="7">
        <v>41409.606516203705</v>
      </c>
      <c r="M589" s="8">
        <v>3</v>
      </c>
      <c r="N589" t="s">
        <v>12</v>
      </c>
    </row>
    <row r="590" spans="1:14" x14ac:dyDescent="0.25">
      <c r="A590">
        <v>200</v>
      </c>
      <c r="B590" s="9"/>
      <c r="C590" s="9"/>
      <c r="D590" s="8" t="s">
        <v>0</v>
      </c>
      <c r="E590" s="8" t="s">
        <v>26</v>
      </c>
      <c r="F590" s="12">
        <v>41365</v>
      </c>
      <c r="G590" s="33" cm="1">
        <f t="array" ref="G590">MAX(($E$2:$E$300000=E590)*$L$2:$L$300000)</f>
        <v>45014.475069444445</v>
      </c>
      <c r="H590" s="14">
        <v>41409.606539351851</v>
      </c>
      <c r="J590" s="8"/>
      <c r="L590" s="7">
        <v>41409.606516203705</v>
      </c>
      <c r="M590" s="8">
        <v>4</v>
      </c>
      <c r="N590" t="s">
        <v>12</v>
      </c>
    </row>
    <row r="591" spans="1:14" x14ac:dyDescent="0.25">
      <c r="A591">
        <v>200</v>
      </c>
      <c r="B591" s="9"/>
      <c r="C591" s="9"/>
      <c r="D591" s="8" t="s">
        <v>0</v>
      </c>
      <c r="E591" s="8" t="s">
        <v>26</v>
      </c>
      <c r="F591" s="12">
        <v>41365</v>
      </c>
      <c r="G591" s="33" cm="1">
        <f t="array" ref="G591">MAX(($E$2:$E$300000=E591)*$L$2:$L$300000)</f>
        <v>45014.475069444445</v>
      </c>
      <c r="H591" s="14">
        <v>41409.606539351851</v>
      </c>
      <c r="J591" s="8"/>
      <c r="L591" s="7">
        <v>41409.606516203705</v>
      </c>
      <c r="M591" s="8">
        <v>5</v>
      </c>
      <c r="N591" t="s">
        <v>12</v>
      </c>
    </row>
    <row r="592" spans="1:14" x14ac:dyDescent="0.25">
      <c r="A592">
        <v>200</v>
      </c>
      <c r="B592" s="9"/>
      <c r="C592" s="9"/>
      <c r="D592" s="8" t="s">
        <v>0</v>
      </c>
      <c r="E592" s="8" t="s">
        <v>26</v>
      </c>
      <c r="F592" s="12">
        <v>41365</v>
      </c>
      <c r="G592" s="33" cm="1">
        <f t="array" ref="G592">MAX(($E$2:$E$300000=E592)*$L$2:$L$300000)</f>
        <v>45014.475069444445</v>
      </c>
      <c r="H592" s="14">
        <v>41409.606539351851</v>
      </c>
      <c r="J592" s="8"/>
      <c r="L592" s="7">
        <v>41409.606516203705</v>
      </c>
      <c r="M592" s="8">
        <v>6</v>
      </c>
      <c r="N592" t="s">
        <v>12</v>
      </c>
    </row>
    <row r="593" spans="1:14" x14ac:dyDescent="0.25">
      <c r="A593">
        <v>200</v>
      </c>
      <c r="B593" s="9"/>
      <c r="C593" s="9"/>
      <c r="D593" s="8" t="s">
        <v>0</v>
      </c>
      <c r="E593" s="8" t="s">
        <v>26</v>
      </c>
      <c r="F593" s="12">
        <v>41365</v>
      </c>
      <c r="G593" s="33" cm="1">
        <f t="array" ref="G593">MAX(($E$2:$E$300000=E593)*$L$2:$L$300000)</f>
        <v>45014.475069444445</v>
      </c>
      <c r="H593" s="14">
        <v>41409.606539351851</v>
      </c>
      <c r="J593" s="8"/>
      <c r="L593" s="7">
        <v>41409.606516203705</v>
      </c>
      <c r="M593" s="8">
        <v>7</v>
      </c>
      <c r="N593" t="s">
        <v>12</v>
      </c>
    </row>
    <row r="594" spans="1:14" x14ac:dyDescent="0.25">
      <c r="A594">
        <v>200</v>
      </c>
      <c r="B594" s="9"/>
      <c r="C594" s="9"/>
      <c r="D594" s="8" t="s">
        <v>0</v>
      </c>
      <c r="E594" s="8" t="s">
        <v>26</v>
      </c>
      <c r="F594" s="12">
        <v>41365</v>
      </c>
      <c r="G594" s="33" cm="1">
        <f t="array" ref="G594">MAX(($E$2:$E$300000=E594)*$L$2:$L$300000)</f>
        <v>45014.475069444445</v>
      </c>
      <c r="H594" s="14">
        <v>41409.606539351851</v>
      </c>
      <c r="J594" s="8"/>
      <c r="L594" s="7">
        <v>41409.606516203705</v>
      </c>
      <c r="M594" s="8">
        <v>8</v>
      </c>
      <c r="N594" t="s">
        <v>12</v>
      </c>
    </row>
    <row r="595" spans="1:14" x14ac:dyDescent="0.25">
      <c r="A595">
        <v>200</v>
      </c>
      <c r="B595" s="9"/>
      <c r="C595" s="9"/>
      <c r="D595" s="8" t="s">
        <v>0</v>
      </c>
      <c r="E595" s="8" t="s">
        <v>26</v>
      </c>
      <c r="F595" s="12">
        <v>41365</v>
      </c>
      <c r="G595" s="33" cm="1">
        <f t="array" ref="G595">MAX(($E$2:$E$300000=E595)*$L$2:$L$300000)</f>
        <v>45014.475069444445</v>
      </c>
      <c r="H595" s="14">
        <v>41409.606539351851</v>
      </c>
      <c r="J595" s="8"/>
      <c r="L595" s="7">
        <v>41409.606516203705</v>
      </c>
      <c r="M595" s="8">
        <v>9</v>
      </c>
      <c r="N595" t="s">
        <v>12</v>
      </c>
    </row>
    <row r="596" spans="1:14" x14ac:dyDescent="0.25">
      <c r="A596">
        <v>200</v>
      </c>
      <c r="B596" s="9"/>
      <c r="C596" s="9"/>
      <c r="D596" s="8" t="s">
        <v>0</v>
      </c>
      <c r="E596" s="8" t="s">
        <v>26</v>
      </c>
      <c r="F596" s="12">
        <v>41365</v>
      </c>
      <c r="G596" s="33" cm="1">
        <f t="array" ref="G596">MAX(($E$2:$E$300000=E596)*$L$2:$L$300000)</f>
        <v>45014.475069444445</v>
      </c>
      <c r="H596" s="14">
        <v>41409.606539351851</v>
      </c>
      <c r="J596" s="8"/>
      <c r="L596" s="7">
        <v>41409.606516203705</v>
      </c>
      <c r="M596" s="8">
        <v>10</v>
      </c>
      <c r="N596" t="s">
        <v>12</v>
      </c>
    </row>
    <row r="597" spans="1:14" x14ac:dyDescent="0.25">
      <c r="A597">
        <v>200</v>
      </c>
      <c r="B597" s="9"/>
      <c r="C597" s="9"/>
      <c r="D597" s="8" t="s">
        <v>0</v>
      </c>
      <c r="E597" s="8" t="s">
        <v>26</v>
      </c>
      <c r="F597" s="12">
        <v>41365</v>
      </c>
      <c r="G597" s="33" cm="1">
        <f t="array" ref="G597">MAX(($E$2:$E$300000=E597)*$L$2:$L$300000)</f>
        <v>45014.475069444445</v>
      </c>
      <c r="H597" s="14">
        <v>41409.606539351851</v>
      </c>
      <c r="J597" s="8"/>
      <c r="L597" s="7">
        <v>41409.606516203705</v>
      </c>
      <c r="M597" s="8">
        <v>11</v>
      </c>
      <c r="N597" t="s">
        <v>12</v>
      </c>
    </row>
    <row r="598" spans="1:14" x14ac:dyDescent="0.25">
      <c r="A598">
        <v>200</v>
      </c>
      <c r="B598" s="9"/>
      <c r="C598" s="9"/>
      <c r="D598" s="8" t="s">
        <v>0</v>
      </c>
      <c r="E598" s="8" t="s">
        <v>26</v>
      </c>
      <c r="F598" s="12">
        <v>41365</v>
      </c>
      <c r="G598" s="33" cm="1">
        <f t="array" ref="G598">MAX(($E$2:$E$300000=E598)*$L$2:$L$300000)</f>
        <v>45014.475069444445</v>
      </c>
      <c r="H598" s="14">
        <v>41409.606539351851</v>
      </c>
      <c r="J598" s="8"/>
      <c r="L598" s="7">
        <v>41409.606516203705</v>
      </c>
      <c r="M598" s="8">
        <v>12</v>
      </c>
      <c r="N598" t="s">
        <v>12</v>
      </c>
    </row>
    <row r="599" spans="1:14" x14ac:dyDescent="0.25">
      <c r="A599">
        <v>200</v>
      </c>
      <c r="B599" s="9"/>
      <c r="C599" s="9"/>
      <c r="D599" s="8" t="s">
        <v>0</v>
      </c>
      <c r="E599" s="8" t="s">
        <v>26</v>
      </c>
      <c r="F599" s="12">
        <v>41365</v>
      </c>
      <c r="G599" s="33" cm="1">
        <f t="array" ref="G599">MAX(($E$2:$E$300000=E599)*$L$2:$L$300000)</f>
        <v>45014.475069444445</v>
      </c>
      <c r="H599" s="14">
        <v>41409.606539351851</v>
      </c>
      <c r="J599" s="8"/>
      <c r="L599" s="7">
        <v>41409.606516203705</v>
      </c>
      <c r="M599" s="8">
        <v>13</v>
      </c>
      <c r="N599" t="s">
        <v>12</v>
      </c>
    </row>
    <row r="600" spans="1:14" x14ac:dyDescent="0.25">
      <c r="A600">
        <v>200</v>
      </c>
      <c r="B600" s="9"/>
      <c r="C600" s="9"/>
      <c r="D600" s="8" t="s">
        <v>0</v>
      </c>
      <c r="E600" s="8" t="s">
        <v>26</v>
      </c>
      <c r="F600" s="12">
        <v>41365</v>
      </c>
      <c r="G600" s="33" cm="1">
        <f t="array" ref="G600">MAX(($E$2:$E$300000=E600)*$L$2:$L$300000)</f>
        <v>45014.475069444445</v>
      </c>
      <c r="H600" s="14">
        <v>41409.606539351851</v>
      </c>
      <c r="J600" s="8"/>
      <c r="L600" s="7">
        <v>41409.606516203705</v>
      </c>
      <c r="M600" s="8">
        <v>14</v>
      </c>
      <c r="N600" t="s">
        <v>12</v>
      </c>
    </row>
    <row r="601" spans="1:14" x14ac:dyDescent="0.25">
      <c r="A601">
        <v>200</v>
      </c>
      <c r="B601" s="9"/>
      <c r="C601" s="9"/>
      <c r="D601" s="8" t="s">
        <v>0</v>
      </c>
      <c r="E601" s="8" t="s">
        <v>26</v>
      </c>
      <c r="F601" s="12">
        <v>41365</v>
      </c>
      <c r="G601" s="33" cm="1">
        <f t="array" ref="G601">MAX(($E$2:$E$300000=E601)*$L$2:$L$300000)</f>
        <v>45014.475069444445</v>
      </c>
      <c r="H601" s="14">
        <v>41409.606539351851</v>
      </c>
      <c r="J601" s="8"/>
      <c r="L601" s="7">
        <v>41409.606516203705</v>
      </c>
      <c r="M601" s="8">
        <v>15</v>
      </c>
      <c r="N601" t="s">
        <v>12</v>
      </c>
    </row>
    <row r="602" spans="1:14" x14ac:dyDescent="0.25">
      <c r="A602">
        <v>200</v>
      </c>
      <c r="B602" s="9"/>
      <c r="C602" s="9"/>
      <c r="D602" s="8" t="s">
        <v>0</v>
      </c>
      <c r="E602" s="8" t="s">
        <v>26</v>
      </c>
      <c r="F602" s="12">
        <v>41365</v>
      </c>
      <c r="G602" s="33" cm="1">
        <f t="array" ref="G602">MAX(($E$2:$E$300000=E602)*$L$2:$L$300000)</f>
        <v>45014.475069444445</v>
      </c>
      <c r="H602" s="14">
        <v>41409.606539351851</v>
      </c>
      <c r="J602" s="8"/>
      <c r="L602" s="7">
        <v>41409.606516203705</v>
      </c>
      <c r="M602" s="8">
        <v>16</v>
      </c>
      <c r="N602" t="s">
        <v>12</v>
      </c>
    </row>
    <row r="603" spans="1:14" x14ac:dyDescent="0.25">
      <c r="A603">
        <v>200</v>
      </c>
      <c r="B603" s="9"/>
      <c r="C603" s="9"/>
      <c r="D603" s="8" t="s">
        <v>0</v>
      </c>
      <c r="E603" s="8" t="s">
        <v>26</v>
      </c>
      <c r="F603" s="12">
        <v>41365</v>
      </c>
      <c r="G603" s="33" cm="1">
        <f t="array" ref="G603">MAX(($E$2:$E$300000=E603)*$L$2:$L$300000)</f>
        <v>45014.475069444445</v>
      </c>
      <c r="H603" s="14">
        <v>41409.606539351851</v>
      </c>
      <c r="J603" s="8"/>
      <c r="L603" s="7">
        <v>41409.606516203705</v>
      </c>
      <c r="M603" s="8">
        <v>17</v>
      </c>
      <c r="N603" t="s">
        <v>12</v>
      </c>
    </row>
    <row r="604" spans="1:14" x14ac:dyDescent="0.25">
      <c r="A604">
        <v>200</v>
      </c>
      <c r="B604" s="9"/>
      <c r="C604" s="9"/>
      <c r="D604" s="8" t="s">
        <v>0</v>
      </c>
      <c r="E604" s="8" t="s">
        <v>26</v>
      </c>
      <c r="F604" s="12">
        <v>41365</v>
      </c>
      <c r="G604" s="33" cm="1">
        <f t="array" ref="G604">MAX(($E$2:$E$300000=E604)*$L$2:$L$300000)</f>
        <v>45014.475069444445</v>
      </c>
      <c r="H604" s="14">
        <v>41409.606539351851</v>
      </c>
      <c r="J604" s="8"/>
      <c r="L604" s="7">
        <v>41409.606516203705</v>
      </c>
      <c r="M604" s="8">
        <v>18</v>
      </c>
      <c r="N604" t="s">
        <v>12</v>
      </c>
    </row>
    <row r="605" spans="1:14" x14ac:dyDescent="0.25">
      <c r="A605">
        <v>200</v>
      </c>
      <c r="B605" s="9"/>
      <c r="C605" s="9"/>
      <c r="D605" s="8" t="s">
        <v>0</v>
      </c>
      <c r="E605" s="8" t="s">
        <v>26</v>
      </c>
      <c r="F605" s="12">
        <v>41365</v>
      </c>
      <c r="G605" s="33" cm="1">
        <f t="array" ref="G605">MAX(($E$2:$E$300000=E605)*$L$2:$L$300000)</f>
        <v>45014.475069444445</v>
      </c>
      <c r="H605" s="14">
        <v>41409.606539351851</v>
      </c>
      <c r="J605" s="8"/>
      <c r="L605" s="7">
        <v>41409.606527777774</v>
      </c>
      <c r="M605" s="8">
        <v>1</v>
      </c>
      <c r="N605" t="s">
        <v>12</v>
      </c>
    </row>
    <row r="606" spans="1:14" x14ac:dyDescent="0.25">
      <c r="A606">
        <v>200</v>
      </c>
      <c r="B606" s="9"/>
      <c r="C606" s="9"/>
      <c r="D606" s="8" t="s">
        <v>0</v>
      </c>
      <c r="E606" s="8" t="s">
        <v>26</v>
      </c>
      <c r="F606" s="12">
        <v>41365</v>
      </c>
      <c r="G606" s="33" cm="1">
        <f t="array" ref="G606">MAX(($E$2:$E$300000=E606)*$L$2:$L$300000)</f>
        <v>45014.475069444445</v>
      </c>
      <c r="H606" s="14">
        <v>41409.606539351851</v>
      </c>
      <c r="J606" s="8"/>
      <c r="L606" s="7">
        <v>41409.606527777774</v>
      </c>
      <c r="M606" s="8">
        <v>2</v>
      </c>
      <c r="N606" t="s">
        <v>12</v>
      </c>
    </row>
    <row r="607" spans="1:14" x14ac:dyDescent="0.25">
      <c r="A607">
        <v>200</v>
      </c>
      <c r="B607" s="9"/>
      <c r="C607" s="9"/>
      <c r="D607" s="8" t="s">
        <v>0</v>
      </c>
      <c r="E607" s="8" t="s">
        <v>26</v>
      </c>
      <c r="F607" s="12">
        <v>41365</v>
      </c>
      <c r="G607" s="33" cm="1">
        <f t="array" ref="G607">MAX(($E$2:$E$300000=E607)*$L$2:$L$300000)</f>
        <v>45014.475069444445</v>
      </c>
      <c r="H607" s="14">
        <v>41409.606539351851</v>
      </c>
      <c r="J607" s="8"/>
      <c r="L607" s="7">
        <v>41409.606527777774</v>
      </c>
      <c r="M607" s="8">
        <v>3</v>
      </c>
      <c r="N607" t="s">
        <v>12</v>
      </c>
    </row>
    <row r="608" spans="1:14" x14ac:dyDescent="0.25">
      <c r="A608">
        <v>200</v>
      </c>
      <c r="B608" s="9"/>
      <c r="C608" s="9"/>
      <c r="D608" s="8" t="s">
        <v>0</v>
      </c>
      <c r="E608" s="8" t="s">
        <v>26</v>
      </c>
      <c r="F608" s="12">
        <v>41365</v>
      </c>
      <c r="G608" s="33" cm="1">
        <f t="array" ref="G608">MAX(($E$2:$E$300000=E608)*$L$2:$L$300000)</f>
        <v>45014.475069444445</v>
      </c>
      <c r="H608" s="14">
        <v>41409.606539351851</v>
      </c>
      <c r="J608" s="8"/>
      <c r="L608" s="7">
        <v>41409.606527777774</v>
      </c>
      <c r="M608" s="8">
        <v>4</v>
      </c>
      <c r="N608" t="s">
        <v>12</v>
      </c>
    </row>
    <row r="609" spans="1:14" x14ac:dyDescent="0.25">
      <c r="A609">
        <v>200</v>
      </c>
      <c r="B609" s="9"/>
      <c r="C609" s="9"/>
      <c r="D609" s="8" t="s">
        <v>0</v>
      </c>
      <c r="E609" s="8" t="s">
        <v>26</v>
      </c>
      <c r="F609" s="12">
        <v>41365</v>
      </c>
      <c r="G609" s="33" cm="1">
        <f t="array" ref="G609">MAX(($E$2:$E$300000=E609)*$L$2:$L$300000)</f>
        <v>45014.475069444445</v>
      </c>
      <c r="H609" s="14">
        <v>41409.606539351851</v>
      </c>
      <c r="J609" s="8"/>
      <c r="L609" s="7">
        <v>41409.606527777774</v>
      </c>
      <c r="M609" s="8">
        <v>5</v>
      </c>
      <c r="N609" t="s">
        <v>12</v>
      </c>
    </row>
    <row r="610" spans="1:14" x14ac:dyDescent="0.25">
      <c r="A610">
        <v>200</v>
      </c>
      <c r="B610" s="9"/>
      <c r="C610" s="9"/>
      <c r="D610" s="8" t="s">
        <v>0</v>
      </c>
      <c r="E610" s="8" t="s">
        <v>26</v>
      </c>
      <c r="F610" s="12">
        <v>41365</v>
      </c>
      <c r="G610" s="33" cm="1">
        <f t="array" ref="G610">MAX(($E$2:$E$300000=E610)*$L$2:$L$300000)</f>
        <v>45014.475069444445</v>
      </c>
      <c r="H610" s="14">
        <v>41409.606539351851</v>
      </c>
      <c r="J610" s="8"/>
      <c r="L610" s="7">
        <v>41409.606527777774</v>
      </c>
      <c r="M610" s="8">
        <v>6</v>
      </c>
      <c r="N610" t="s">
        <v>12</v>
      </c>
    </row>
    <row r="611" spans="1:14" x14ac:dyDescent="0.25">
      <c r="A611">
        <v>200</v>
      </c>
      <c r="B611" s="9"/>
      <c r="C611" s="9"/>
      <c r="D611" s="8" t="s">
        <v>0</v>
      </c>
      <c r="E611" s="8" t="s">
        <v>26</v>
      </c>
      <c r="F611" s="12">
        <v>41365</v>
      </c>
      <c r="G611" s="33" cm="1">
        <f t="array" ref="G611">MAX(($E$2:$E$300000=E611)*$L$2:$L$300000)</f>
        <v>45014.475069444445</v>
      </c>
      <c r="H611" s="14">
        <v>41409.606539351851</v>
      </c>
      <c r="J611" s="8"/>
      <c r="L611" s="7">
        <v>41409.606527777774</v>
      </c>
      <c r="M611" s="8">
        <v>7</v>
      </c>
      <c r="N611" t="s">
        <v>12</v>
      </c>
    </row>
    <row r="612" spans="1:14" x14ac:dyDescent="0.25">
      <c r="A612">
        <v>200</v>
      </c>
      <c r="B612" s="9"/>
      <c r="C612" s="9"/>
      <c r="D612" s="8" t="s">
        <v>0</v>
      </c>
      <c r="E612" s="8" t="s">
        <v>26</v>
      </c>
      <c r="F612" s="12">
        <v>41365</v>
      </c>
      <c r="G612" s="33" cm="1">
        <f t="array" ref="G612">MAX(($E$2:$E$300000=E612)*$L$2:$L$300000)</f>
        <v>45014.475069444445</v>
      </c>
      <c r="H612" s="14">
        <v>41409.606539351851</v>
      </c>
      <c r="J612" s="8"/>
      <c r="L612" s="7">
        <v>41409.606527777774</v>
      </c>
      <c r="M612" s="8">
        <v>8</v>
      </c>
      <c r="N612" t="s">
        <v>12</v>
      </c>
    </row>
    <row r="613" spans="1:14" x14ac:dyDescent="0.25">
      <c r="A613">
        <v>200</v>
      </c>
      <c r="B613" s="9"/>
      <c r="C613" s="9"/>
      <c r="D613" s="8" t="s">
        <v>0</v>
      </c>
      <c r="E613" s="8" t="s">
        <v>26</v>
      </c>
      <c r="F613" s="12">
        <v>41365</v>
      </c>
      <c r="G613" s="33" cm="1">
        <f t="array" ref="G613">MAX(($E$2:$E$300000=E613)*$L$2:$L$300000)</f>
        <v>45014.475069444445</v>
      </c>
      <c r="H613" s="14">
        <v>41409.606539351851</v>
      </c>
      <c r="J613" s="8"/>
      <c r="L613" s="7">
        <v>41409.606527777774</v>
      </c>
      <c r="M613" s="8">
        <v>9</v>
      </c>
      <c r="N613" t="s">
        <v>12</v>
      </c>
    </row>
    <row r="614" spans="1:14" x14ac:dyDescent="0.25">
      <c r="A614">
        <v>200</v>
      </c>
      <c r="B614" s="9"/>
      <c r="C614" s="9"/>
      <c r="D614" s="8" t="s">
        <v>0</v>
      </c>
      <c r="E614" s="8" t="s">
        <v>26</v>
      </c>
      <c r="F614" s="12">
        <v>41365</v>
      </c>
      <c r="G614" s="33" cm="1">
        <f t="array" ref="G614">MAX(($E$2:$E$300000=E614)*$L$2:$L$300000)</f>
        <v>45014.475069444445</v>
      </c>
      <c r="H614" s="14">
        <v>41409.606539351851</v>
      </c>
      <c r="J614" s="8"/>
      <c r="L614" s="7">
        <v>41409.606527777774</v>
      </c>
      <c r="M614" s="8">
        <v>10</v>
      </c>
      <c r="N614" t="s">
        <v>12</v>
      </c>
    </row>
    <row r="615" spans="1:14" x14ac:dyDescent="0.25">
      <c r="A615">
        <v>200</v>
      </c>
      <c r="B615" s="9"/>
      <c r="C615" s="9"/>
      <c r="D615" s="8" t="s">
        <v>0</v>
      </c>
      <c r="E615" s="8" t="s">
        <v>26</v>
      </c>
      <c r="F615" s="12">
        <v>41365</v>
      </c>
      <c r="G615" s="33" cm="1">
        <f t="array" ref="G615">MAX(($E$2:$E$300000=E615)*$L$2:$L$300000)</f>
        <v>45014.475069444445</v>
      </c>
      <c r="H615" s="14">
        <v>41409.606539351851</v>
      </c>
      <c r="J615" s="8"/>
      <c r="L615" s="7">
        <v>41409.606527777774</v>
      </c>
      <c r="M615" s="8">
        <v>11</v>
      </c>
      <c r="N615" t="s">
        <v>12</v>
      </c>
    </row>
    <row r="616" spans="1:14" x14ac:dyDescent="0.25">
      <c r="A616">
        <v>200</v>
      </c>
      <c r="B616" s="9"/>
      <c r="C616" s="9"/>
      <c r="D616" s="8" t="s">
        <v>0</v>
      </c>
      <c r="E616" s="8" t="s">
        <v>26</v>
      </c>
      <c r="F616" s="12">
        <v>41365</v>
      </c>
      <c r="G616" s="33" cm="1">
        <f t="array" ref="G616">MAX(($E$2:$E$300000=E616)*$L$2:$L$300000)</f>
        <v>45014.475069444445</v>
      </c>
      <c r="H616" s="14">
        <v>41409.606539351851</v>
      </c>
      <c r="J616" s="8"/>
      <c r="L616" s="7">
        <v>41409.606527777774</v>
      </c>
      <c r="M616" s="8">
        <v>12</v>
      </c>
      <c r="N616" t="s">
        <v>12</v>
      </c>
    </row>
    <row r="617" spans="1:14" x14ac:dyDescent="0.25">
      <c r="A617">
        <v>200</v>
      </c>
      <c r="B617" s="9"/>
      <c r="C617" s="9"/>
      <c r="D617" s="8" t="s">
        <v>0</v>
      </c>
      <c r="E617" s="8" t="s">
        <v>26</v>
      </c>
      <c r="F617" s="12">
        <v>41365</v>
      </c>
      <c r="G617" s="33" cm="1">
        <f t="array" ref="G617">MAX(($E$2:$E$300000=E617)*$L$2:$L$300000)</f>
        <v>45014.475069444445</v>
      </c>
      <c r="H617" s="14">
        <v>41409.606539351851</v>
      </c>
      <c r="J617" s="8"/>
      <c r="L617" s="7">
        <v>41409.606527777774</v>
      </c>
      <c r="M617" s="8">
        <v>13</v>
      </c>
      <c r="N617" t="s">
        <v>12</v>
      </c>
    </row>
    <row r="618" spans="1:14" x14ac:dyDescent="0.25">
      <c r="A618">
        <v>200</v>
      </c>
      <c r="B618" s="9"/>
      <c r="C618" s="9"/>
      <c r="D618" s="8" t="s">
        <v>0</v>
      </c>
      <c r="E618" s="8" t="s">
        <v>26</v>
      </c>
      <c r="F618" s="12">
        <v>41365</v>
      </c>
      <c r="G618" s="33" cm="1">
        <f t="array" ref="G618">MAX(($E$2:$E$300000=E618)*$L$2:$L$300000)</f>
        <v>45014.475069444445</v>
      </c>
      <c r="H618" s="14">
        <v>41409.606539351851</v>
      </c>
      <c r="J618" s="8"/>
      <c r="L618" s="7">
        <v>41409.606527777774</v>
      </c>
      <c r="M618" s="8">
        <v>14</v>
      </c>
      <c r="N618" t="s">
        <v>12</v>
      </c>
    </row>
    <row r="619" spans="1:14" x14ac:dyDescent="0.25">
      <c r="A619">
        <v>200</v>
      </c>
      <c r="B619" s="9"/>
      <c r="C619" s="9"/>
      <c r="D619" s="8" t="s">
        <v>0</v>
      </c>
      <c r="E619" s="8" t="s">
        <v>26</v>
      </c>
      <c r="F619" s="12">
        <v>41365</v>
      </c>
      <c r="G619" s="33" cm="1">
        <f t="array" ref="G619">MAX(($E$2:$E$300000=E619)*$L$2:$L$300000)</f>
        <v>45014.475069444445</v>
      </c>
      <c r="H619" s="14">
        <v>41409.606539351851</v>
      </c>
      <c r="J619" s="8"/>
      <c r="L619" s="7">
        <v>41409.606527777774</v>
      </c>
      <c r="M619" s="8">
        <v>15</v>
      </c>
      <c r="N619" t="s">
        <v>12</v>
      </c>
    </row>
    <row r="620" spans="1:14" x14ac:dyDescent="0.25">
      <c r="A620">
        <v>200</v>
      </c>
      <c r="B620" s="9"/>
      <c r="C620" s="9"/>
      <c r="D620" s="8" t="s">
        <v>0</v>
      </c>
      <c r="E620" s="8" t="s">
        <v>26</v>
      </c>
      <c r="F620" s="12">
        <v>41365</v>
      </c>
      <c r="G620" s="33" cm="1">
        <f t="array" ref="G620">MAX(($E$2:$E$300000=E620)*$L$2:$L$300000)</f>
        <v>45014.475069444445</v>
      </c>
      <c r="H620" s="14">
        <v>41409.606539351851</v>
      </c>
      <c r="J620" s="8"/>
      <c r="L620" s="7">
        <v>41409.606527777774</v>
      </c>
      <c r="M620" s="8">
        <v>16</v>
      </c>
      <c r="N620" t="s">
        <v>12</v>
      </c>
    </row>
    <row r="621" spans="1:14" x14ac:dyDescent="0.25">
      <c r="A621">
        <v>200</v>
      </c>
      <c r="B621" s="9"/>
      <c r="C621" s="9"/>
      <c r="D621" s="8" t="s">
        <v>0</v>
      </c>
      <c r="E621" s="8" t="s">
        <v>26</v>
      </c>
      <c r="F621" s="12">
        <v>41365</v>
      </c>
      <c r="G621" s="33" cm="1">
        <f t="array" ref="G621">MAX(($E$2:$E$300000=E621)*$L$2:$L$300000)</f>
        <v>45014.475069444445</v>
      </c>
      <c r="H621" s="14">
        <v>41409.606539351851</v>
      </c>
      <c r="J621" s="8"/>
      <c r="L621" s="7">
        <v>41409.606527777774</v>
      </c>
      <c r="M621" s="8">
        <v>17</v>
      </c>
      <c r="N621" t="s">
        <v>12</v>
      </c>
    </row>
    <row r="622" spans="1:14" x14ac:dyDescent="0.25">
      <c r="A622">
        <v>200</v>
      </c>
      <c r="B622" s="9"/>
      <c r="C622" s="9"/>
      <c r="D622" s="8" t="s">
        <v>0</v>
      </c>
      <c r="E622" s="8" t="s">
        <v>26</v>
      </c>
      <c r="F622" s="12">
        <v>41365</v>
      </c>
      <c r="G622" s="33" cm="1">
        <f t="array" ref="G622">MAX(($E$2:$E$300000=E622)*$L$2:$L$300000)</f>
        <v>45014.475069444445</v>
      </c>
      <c r="H622" s="14">
        <v>41409.606539351851</v>
      </c>
      <c r="J622" s="8"/>
      <c r="L622" s="7">
        <v>41409.606527777774</v>
      </c>
      <c r="M622" s="8">
        <v>18</v>
      </c>
      <c r="N622" t="s">
        <v>12</v>
      </c>
    </row>
    <row r="623" spans="1:14" x14ac:dyDescent="0.25">
      <c r="A623">
        <v>200</v>
      </c>
      <c r="B623" s="9"/>
      <c r="C623" s="9"/>
      <c r="D623" s="8" t="s">
        <v>0</v>
      </c>
      <c r="E623" s="8" t="s">
        <v>26</v>
      </c>
      <c r="F623" s="12">
        <v>41365</v>
      </c>
      <c r="G623" s="33" cm="1">
        <f t="array" ref="G623">MAX(($E$2:$E$300000=E623)*$L$2:$L$300000)</f>
        <v>45014.475069444445</v>
      </c>
      <c r="H623" s="14">
        <v>41409.606539351851</v>
      </c>
      <c r="J623" s="8"/>
      <c r="L623" s="7">
        <v>41409.606527777774</v>
      </c>
      <c r="M623" s="8">
        <v>19</v>
      </c>
      <c r="N623" t="s">
        <v>12</v>
      </c>
    </row>
    <row r="624" spans="1:14" x14ac:dyDescent="0.25">
      <c r="A624">
        <v>200</v>
      </c>
      <c r="B624" s="9"/>
      <c r="C624" s="9"/>
      <c r="D624" s="8" t="s">
        <v>0</v>
      </c>
      <c r="E624" s="8" t="s">
        <v>26</v>
      </c>
      <c r="F624" s="12">
        <v>41365</v>
      </c>
      <c r="G624" s="33" cm="1">
        <f t="array" ref="G624">MAX(($E$2:$E$300000=E624)*$L$2:$L$300000)</f>
        <v>45014.475069444445</v>
      </c>
      <c r="H624" s="14">
        <v>41409.606539351851</v>
      </c>
      <c r="J624" s="8"/>
      <c r="L624" s="7">
        <v>41409.606527777774</v>
      </c>
      <c r="M624" s="8">
        <v>20</v>
      </c>
      <c r="N624" t="s">
        <v>12</v>
      </c>
    </row>
    <row r="625" spans="1:14" x14ac:dyDescent="0.25">
      <c r="A625">
        <v>200</v>
      </c>
      <c r="B625" s="9"/>
      <c r="C625" s="9"/>
      <c r="D625" s="8" t="s">
        <v>0</v>
      </c>
      <c r="E625" s="8" t="s">
        <v>26</v>
      </c>
      <c r="F625" s="12">
        <v>41365</v>
      </c>
      <c r="G625" s="33" cm="1">
        <f t="array" ref="G625">MAX(($E$2:$E$300000=E625)*$L$2:$L$300000)</f>
        <v>45014.475069444445</v>
      </c>
      <c r="H625" s="14">
        <v>41409.606539351851</v>
      </c>
      <c r="J625" s="8"/>
      <c r="L625" s="7">
        <v>41409.606527777774</v>
      </c>
      <c r="M625" s="8">
        <v>21</v>
      </c>
      <c r="N625" t="s">
        <v>12</v>
      </c>
    </row>
    <row r="626" spans="1:14" x14ac:dyDescent="0.25">
      <c r="A626">
        <v>200</v>
      </c>
      <c r="B626" s="9"/>
      <c r="C626" s="9"/>
      <c r="D626" s="8" t="s">
        <v>0</v>
      </c>
      <c r="E626" s="8" t="s">
        <v>26</v>
      </c>
      <c r="F626" s="12">
        <v>41365</v>
      </c>
      <c r="G626" s="33" cm="1">
        <f t="array" ref="G626">MAX(($E$2:$E$300000=E626)*$L$2:$L$300000)</f>
        <v>45014.475069444445</v>
      </c>
      <c r="H626" s="14">
        <v>41409.606539351851</v>
      </c>
      <c r="J626" s="8"/>
      <c r="L626" s="7">
        <v>41409.606527777774</v>
      </c>
      <c r="M626" s="8">
        <v>22</v>
      </c>
      <c r="N626" t="s">
        <v>12</v>
      </c>
    </row>
    <row r="627" spans="1:14" x14ac:dyDescent="0.25">
      <c r="A627">
        <v>200</v>
      </c>
      <c r="B627" s="9"/>
      <c r="C627" s="9"/>
      <c r="D627" s="8" t="s">
        <v>0</v>
      </c>
      <c r="E627" s="8" t="s">
        <v>26</v>
      </c>
      <c r="F627" s="12">
        <v>41365</v>
      </c>
      <c r="G627" s="33" cm="1">
        <f t="array" ref="G627">MAX(($E$2:$E$300000=E627)*$L$2:$L$300000)</f>
        <v>45014.475069444445</v>
      </c>
      <c r="H627" s="14">
        <v>41409.606539351851</v>
      </c>
      <c r="J627" s="8"/>
      <c r="L627" s="7">
        <v>41409.606527777774</v>
      </c>
      <c r="M627" s="8">
        <v>23</v>
      </c>
      <c r="N627" t="s">
        <v>12</v>
      </c>
    </row>
    <row r="628" spans="1:14" x14ac:dyDescent="0.25">
      <c r="A628">
        <v>200</v>
      </c>
      <c r="B628" s="9"/>
      <c r="C628" s="9"/>
      <c r="D628" s="8" t="s">
        <v>0</v>
      </c>
      <c r="E628" s="8" t="s">
        <v>26</v>
      </c>
      <c r="F628" s="12">
        <v>41365</v>
      </c>
      <c r="G628" s="33" cm="1">
        <f t="array" ref="G628">MAX(($E$2:$E$300000=E628)*$L$2:$L$300000)</f>
        <v>45014.475069444445</v>
      </c>
      <c r="H628" s="14">
        <v>41409.606539351851</v>
      </c>
      <c r="J628" s="8"/>
      <c r="L628" s="7">
        <v>41409.606527777774</v>
      </c>
      <c r="M628" s="8">
        <v>24</v>
      </c>
      <c r="N628" t="s">
        <v>12</v>
      </c>
    </row>
    <row r="629" spans="1:14" x14ac:dyDescent="0.25">
      <c r="A629">
        <v>200</v>
      </c>
      <c r="B629" s="9"/>
      <c r="C629" s="9"/>
      <c r="D629" s="8" t="s">
        <v>0</v>
      </c>
      <c r="E629" s="8" t="s">
        <v>26</v>
      </c>
      <c r="F629" s="12">
        <v>41365</v>
      </c>
      <c r="G629" s="33" cm="1">
        <f t="array" ref="G629">MAX(($E$2:$E$300000=E629)*$L$2:$L$300000)</f>
        <v>45014.475069444445</v>
      </c>
      <c r="H629" s="14">
        <v>41409.606539351851</v>
      </c>
      <c r="J629" s="8"/>
      <c r="L629" s="7">
        <v>41409.606527777774</v>
      </c>
      <c r="M629" s="8">
        <v>25</v>
      </c>
      <c r="N629" t="s">
        <v>12</v>
      </c>
    </row>
    <row r="630" spans="1:14" x14ac:dyDescent="0.25">
      <c r="A630">
        <v>200</v>
      </c>
      <c r="B630" s="9"/>
      <c r="C630" s="9"/>
      <c r="D630" s="8" t="s">
        <v>0</v>
      </c>
      <c r="E630" s="8" t="s">
        <v>26</v>
      </c>
      <c r="F630" s="12">
        <v>41365</v>
      </c>
      <c r="G630" s="33" cm="1">
        <f t="array" ref="G630">MAX(($E$2:$E$300000=E630)*$L$2:$L$300000)</f>
        <v>45014.475069444445</v>
      </c>
      <c r="H630" s="14">
        <v>41409.606539351851</v>
      </c>
      <c r="J630" s="8"/>
      <c r="L630" s="7">
        <v>41409.606527777774</v>
      </c>
      <c r="M630" s="8">
        <v>26</v>
      </c>
      <c r="N630" t="s">
        <v>12</v>
      </c>
    </row>
    <row r="631" spans="1:14" x14ac:dyDescent="0.25">
      <c r="A631">
        <v>200</v>
      </c>
      <c r="B631" s="9"/>
      <c r="C631" s="9"/>
      <c r="D631" s="8" t="s">
        <v>0</v>
      </c>
      <c r="E631" s="8" t="s">
        <v>26</v>
      </c>
      <c r="F631" s="12">
        <v>41365</v>
      </c>
      <c r="G631" s="33" cm="1">
        <f t="array" ref="G631">MAX(($E$2:$E$300000=E631)*$L$2:$L$300000)</f>
        <v>45014.475069444445</v>
      </c>
      <c r="H631" s="14">
        <v>41409.606539351851</v>
      </c>
      <c r="J631" s="8"/>
      <c r="L631" s="7">
        <v>41409.606527777774</v>
      </c>
      <c r="M631" s="8">
        <v>27</v>
      </c>
      <c r="N631" t="s">
        <v>12</v>
      </c>
    </row>
    <row r="632" spans="1:14" x14ac:dyDescent="0.25">
      <c r="A632">
        <v>200</v>
      </c>
      <c r="B632" s="9"/>
      <c r="C632" s="9"/>
      <c r="D632" s="8" t="s">
        <v>0</v>
      </c>
      <c r="E632" s="8" t="s">
        <v>26</v>
      </c>
      <c r="F632" s="12">
        <v>41365</v>
      </c>
      <c r="G632" s="33" cm="1">
        <f t="array" ref="G632">MAX(($E$2:$E$300000=E632)*$L$2:$L$300000)</f>
        <v>45014.475069444445</v>
      </c>
      <c r="H632" s="14">
        <v>41409.606539351851</v>
      </c>
      <c r="J632" s="8"/>
      <c r="L632" s="7">
        <v>41409.606539351851</v>
      </c>
      <c r="M632" s="8">
        <v>1</v>
      </c>
      <c r="N632" t="s">
        <v>12</v>
      </c>
    </row>
    <row r="633" spans="1:14" x14ac:dyDescent="0.25">
      <c r="A633">
        <v>200</v>
      </c>
      <c r="B633" s="9"/>
      <c r="C633" s="9"/>
      <c r="D633" s="8" t="s">
        <v>0</v>
      </c>
      <c r="E633" s="8" t="s">
        <v>26</v>
      </c>
      <c r="F633" s="12">
        <v>41365</v>
      </c>
      <c r="G633" s="33" cm="1">
        <f t="array" ref="G633">MAX(($E$2:$E$300000=E633)*$L$2:$L$300000)</f>
        <v>45014.475069444445</v>
      </c>
      <c r="H633" s="14">
        <v>41409.606539351851</v>
      </c>
      <c r="J633" s="8"/>
      <c r="L633" s="7">
        <v>41409.606539351851</v>
      </c>
      <c r="M633" s="8">
        <v>2</v>
      </c>
      <c r="N633" t="s">
        <v>12</v>
      </c>
    </row>
    <row r="634" spans="1:14" x14ac:dyDescent="0.25">
      <c r="A634">
        <v>200</v>
      </c>
      <c r="B634" s="9"/>
      <c r="C634" s="9"/>
      <c r="D634" s="8" t="s">
        <v>0</v>
      </c>
      <c r="E634" s="8" t="s">
        <v>26</v>
      </c>
      <c r="F634" s="12">
        <v>41365</v>
      </c>
      <c r="G634" s="33" cm="1">
        <f t="array" ref="G634">MAX(($E$2:$E$300000=E634)*$L$2:$L$300000)</f>
        <v>45014.475069444445</v>
      </c>
      <c r="H634" s="14">
        <v>41409.606539351851</v>
      </c>
      <c r="J634" s="8"/>
      <c r="L634" s="7">
        <v>41409.606539351851</v>
      </c>
      <c r="M634" s="8">
        <v>3</v>
      </c>
      <c r="N634" t="s">
        <v>12</v>
      </c>
    </row>
    <row r="635" spans="1:14" x14ac:dyDescent="0.25">
      <c r="A635">
        <v>200</v>
      </c>
      <c r="B635" s="9"/>
      <c r="C635" s="9"/>
      <c r="D635" s="8" t="s">
        <v>0</v>
      </c>
      <c r="E635" s="8" t="s">
        <v>26</v>
      </c>
      <c r="F635" s="12">
        <v>41365</v>
      </c>
      <c r="G635" s="33" cm="1">
        <f t="array" ref="G635">MAX(($E$2:$E$300000=E635)*$L$2:$L$300000)</f>
        <v>45014.475069444445</v>
      </c>
      <c r="H635" s="14">
        <v>41409.606539351851</v>
      </c>
      <c r="J635" s="8"/>
      <c r="L635" s="7">
        <v>41409.606539351851</v>
      </c>
      <c r="M635" s="8">
        <v>4</v>
      </c>
      <c r="N635" t="s">
        <v>12</v>
      </c>
    </row>
    <row r="636" spans="1:14" x14ac:dyDescent="0.25">
      <c r="A636">
        <v>200</v>
      </c>
      <c r="B636" s="9"/>
      <c r="C636" s="9"/>
      <c r="D636" s="8" t="s">
        <v>0</v>
      </c>
      <c r="E636" s="8" t="s">
        <v>26</v>
      </c>
      <c r="F636" s="12">
        <v>41365</v>
      </c>
      <c r="G636" s="33" cm="1">
        <f t="array" ref="G636">MAX(($E$2:$E$300000=E636)*$L$2:$L$300000)</f>
        <v>45014.475069444445</v>
      </c>
      <c r="H636" s="14">
        <v>41409.606539351851</v>
      </c>
      <c r="J636" s="8"/>
      <c r="L636" s="7">
        <v>41409.606539351851</v>
      </c>
      <c r="M636" s="8">
        <v>5</v>
      </c>
      <c r="N636" t="s">
        <v>12</v>
      </c>
    </row>
    <row r="637" spans="1:14" x14ac:dyDescent="0.25">
      <c r="A637">
        <v>200</v>
      </c>
      <c r="B637" s="9"/>
      <c r="C637" s="9"/>
      <c r="D637" s="8" t="s">
        <v>0</v>
      </c>
      <c r="E637" s="8" t="s">
        <v>26</v>
      </c>
      <c r="F637" s="12">
        <v>41426</v>
      </c>
      <c r="G637" s="33" cm="1">
        <f t="array" ref="G637">MAX(($E$2:$E$300000=E637)*$L$2:$L$300000)</f>
        <v>45014.475069444445</v>
      </c>
      <c r="H637" s="14">
        <v>41458.428194444445</v>
      </c>
      <c r="J637" s="8"/>
      <c r="L637" s="7">
        <v>41453.486134259256</v>
      </c>
      <c r="M637" s="8">
        <v>1</v>
      </c>
      <c r="N637" t="s">
        <v>12</v>
      </c>
    </row>
    <row r="638" spans="1:14" x14ac:dyDescent="0.25">
      <c r="A638">
        <v>200</v>
      </c>
      <c r="B638" s="9"/>
      <c r="C638" s="9"/>
      <c r="D638" s="8" t="s">
        <v>0</v>
      </c>
      <c r="E638" s="8" t="s">
        <v>26</v>
      </c>
      <c r="F638" s="12">
        <v>41426</v>
      </c>
      <c r="G638" s="33" cm="1">
        <f t="array" ref="G638">MAX(($E$2:$E$300000=E638)*$L$2:$L$300000)</f>
        <v>45014.475069444445</v>
      </c>
      <c r="H638" s="14">
        <v>41458.428194444445</v>
      </c>
      <c r="J638" s="8"/>
      <c r="L638" s="7">
        <v>41453.486134259256</v>
      </c>
      <c r="M638" s="8">
        <v>2</v>
      </c>
      <c r="N638" t="s">
        <v>12</v>
      </c>
    </row>
    <row r="639" spans="1:14" x14ac:dyDescent="0.25">
      <c r="A639">
        <v>200</v>
      </c>
      <c r="B639" s="9"/>
      <c r="C639" s="9"/>
      <c r="D639" s="8" t="s">
        <v>0</v>
      </c>
      <c r="E639" s="8" t="s">
        <v>26</v>
      </c>
      <c r="F639" s="12">
        <v>41426</v>
      </c>
      <c r="G639" s="33" cm="1">
        <f t="array" ref="G639">MAX(($E$2:$E$300000=E639)*$L$2:$L$300000)</f>
        <v>45014.475069444445</v>
      </c>
      <c r="H639" s="14">
        <v>41458.428194444445</v>
      </c>
      <c r="J639" s="8"/>
      <c r="L639" s="7">
        <v>41453.486134259256</v>
      </c>
      <c r="M639" s="8">
        <v>3</v>
      </c>
      <c r="N639" t="s">
        <v>12</v>
      </c>
    </row>
    <row r="640" spans="1:14" x14ac:dyDescent="0.25">
      <c r="A640">
        <v>200</v>
      </c>
      <c r="B640" s="9"/>
      <c r="C640" s="9"/>
      <c r="D640" s="8" t="s">
        <v>0</v>
      </c>
      <c r="E640" s="8" t="s">
        <v>26</v>
      </c>
      <c r="F640" s="12">
        <v>41426</v>
      </c>
      <c r="G640" s="33" cm="1">
        <f t="array" ref="G640">MAX(($E$2:$E$300000=E640)*$L$2:$L$300000)</f>
        <v>45014.475069444445</v>
      </c>
      <c r="H640" s="14">
        <v>41458.428194444445</v>
      </c>
      <c r="J640" s="8"/>
      <c r="L640" s="7">
        <v>41453.486134259256</v>
      </c>
      <c r="M640" s="8">
        <v>4</v>
      </c>
      <c r="N640" t="s">
        <v>12</v>
      </c>
    </row>
    <row r="641" spans="1:14" x14ac:dyDescent="0.25">
      <c r="A641">
        <v>200</v>
      </c>
      <c r="B641" s="9"/>
      <c r="C641" s="9"/>
      <c r="D641" s="8" t="s">
        <v>0</v>
      </c>
      <c r="E641" s="8" t="s">
        <v>26</v>
      </c>
      <c r="F641" s="12">
        <v>41426</v>
      </c>
      <c r="G641" s="33" cm="1">
        <f t="array" ref="G641">MAX(($E$2:$E$300000=E641)*$L$2:$L$300000)</f>
        <v>45014.475069444445</v>
      </c>
      <c r="H641" s="14">
        <v>41458.428194444445</v>
      </c>
      <c r="J641" s="8"/>
      <c r="L641" s="7">
        <v>41453.486134259256</v>
      </c>
      <c r="M641" s="8">
        <v>5</v>
      </c>
      <c r="N641" t="s">
        <v>12</v>
      </c>
    </row>
    <row r="642" spans="1:14" x14ac:dyDescent="0.25">
      <c r="A642">
        <v>200</v>
      </c>
      <c r="B642" s="9"/>
      <c r="C642" s="9"/>
      <c r="D642" s="8" t="s">
        <v>0</v>
      </c>
      <c r="E642" s="8" t="s">
        <v>26</v>
      </c>
      <c r="F642" s="12">
        <v>41426</v>
      </c>
      <c r="G642" s="33" cm="1">
        <f t="array" ref="G642">MAX(($E$2:$E$300000=E642)*$L$2:$L$300000)</f>
        <v>45014.475069444445</v>
      </c>
      <c r="H642" s="14">
        <v>41458.428194444445</v>
      </c>
      <c r="J642" s="8"/>
      <c r="L642" s="7">
        <v>41453.486134259256</v>
      </c>
      <c r="M642" s="8">
        <v>6</v>
      </c>
      <c r="N642" t="s">
        <v>12</v>
      </c>
    </row>
    <row r="643" spans="1:14" x14ac:dyDescent="0.25">
      <c r="A643">
        <v>200</v>
      </c>
      <c r="B643" s="9"/>
      <c r="C643" s="9"/>
      <c r="D643" s="8" t="s">
        <v>0</v>
      </c>
      <c r="E643" s="8" t="s">
        <v>26</v>
      </c>
      <c r="F643" s="12">
        <v>41426</v>
      </c>
      <c r="G643" s="33" cm="1">
        <f t="array" ref="G643">MAX(($E$2:$E$300000=E643)*$L$2:$L$300000)</f>
        <v>45014.475069444445</v>
      </c>
      <c r="H643" s="14">
        <v>41458.428194444445</v>
      </c>
      <c r="J643" s="8"/>
      <c r="L643" s="7">
        <v>41453.486134259256</v>
      </c>
      <c r="M643" s="8">
        <v>7</v>
      </c>
      <c r="N643" t="s">
        <v>12</v>
      </c>
    </row>
    <row r="644" spans="1:14" x14ac:dyDescent="0.25">
      <c r="A644">
        <v>200</v>
      </c>
      <c r="B644" s="9"/>
      <c r="C644" s="9"/>
      <c r="D644" s="8" t="s">
        <v>0</v>
      </c>
      <c r="E644" s="8" t="s">
        <v>26</v>
      </c>
      <c r="F644" s="12">
        <v>41426</v>
      </c>
      <c r="G644" s="33" cm="1">
        <f t="array" ref="G644">MAX(($E$2:$E$300000=E644)*$L$2:$L$300000)</f>
        <v>45014.475069444445</v>
      </c>
      <c r="H644" s="14">
        <v>41458.428194444445</v>
      </c>
      <c r="J644" s="8"/>
      <c r="L644" s="7">
        <v>41453.486134259256</v>
      </c>
      <c r="M644" s="8">
        <v>8</v>
      </c>
      <c r="N644" t="s">
        <v>12</v>
      </c>
    </row>
    <row r="645" spans="1:14" x14ac:dyDescent="0.25">
      <c r="A645">
        <v>200</v>
      </c>
      <c r="B645" s="9"/>
      <c r="C645" s="9"/>
      <c r="D645" s="8" t="s">
        <v>0</v>
      </c>
      <c r="E645" s="8" t="s">
        <v>26</v>
      </c>
      <c r="F645" s="12">
        <v>41426</v>
      </c>
      <c r="G645" s="33" cm="1">
        <f t="array" ref="G645">MAX(($E$2:$E$300000=E645)*$L$2:$L$300000)</f>
        <v>45014.475069444445</v>
      </c>
      <c r="H645" s="14">
        <v>41458.428194444445</v>
      </c>
      <c r="J645" s="8"/>
      <c r="L645" s="7">
        <v>41453.486134259256</v>
      </c>
      <c r="M645" s="8">
        <v>9</v>
      </c>
      <c r="N645" t="s">
        <v>12</v>
      </c>
    </row>
    <row r="646" spans="1:14" x14ac:dyDescent="0.25">
      <c r="A646">
        <v>200</v>
      </c>
      <c r="B646" s="9"/>
      <c r="C646" s="9"/>
      <c r="D646" s="8" t="s">
        <v>0</v>
      </c>
      <c r="E646" s="8" t="s">
        <v>26</v>
      </c>
      <c r="F646" s="12">
        <v>41426</v>
      </c>
      <c r="G646" s="33" cm="1">
        <f t="array" ref="G646">MAX(($E$2:$E$300000=E646)*$L$2:$L$300000)</f>
        <v>45014.475069444445</v>
      </c>
      <c r="H646" s="14">
        <v>41458.428194444445</v>
      </c>
      <c r="J646" s="8"/>
      <c r="L646" s="7">
        <v>41453.486134259256</v>
      </c>
      <c r="M646" s="8">
        <v>10</v>
      </c>
      <c r="N646" t="s">
        <v>12</v>
      </c>
    </row>
    <row r="647" spans="1:14" x14ac:dyDescent="0.25">
      <c r="A647">
        <v>200</v>
      </c>
      <c r="B647" s="9"/>
      <c r="C647" s="9"/>
      <c r="D647" s="8" t="s">
        <v>0</v>
      </c>
      <c r="E647" s="8" t="s">
        <v>26</v>
      </c>
      <c r="F647" s="12">
        <v>41456</v>
      </c>
      <c r="G647" s="33" cm="1">
        <f t="array" ref="G647">MAX(($E$2:$E$300000=E647)*$L$2:$L$300000)</f>
        <v>45014.475069444445</v>
      </c>
      <c r="H647" s="14">
        <v>41478.360717592594</v>
      </c>
      <c r="J647" s="8"/>
      <c r="L647" s="7">
        <v>41478.360706018517</v>
      </c>
      <c r="M647" s="8">
        <v>1</v>
      </c>
      <c r="N647" t="s">
        <v>12</v>
      </c>
    </row>
    <row r="648" spans="1:14" x14ac:dyDescent="0.25">
      <c r="A648">
        <v>200</v>
      </c>
      <c r="B648" s="9"/>
      <c r="C648" s="9"/>
      <c r="D648" s="8" t="s">
        <v>0</v>
      </c>
      <c r="E648" s="8" t="s">
        <v>26</v>
      </c>
      <c r="F648" s="12">
        <v>41456</v>
      </c>
      <c r="G648" s="33" cm="1">
        <f t="array" ref="G648">MAX(($E$2:$E$300000=E648)*$L$2:$L$300000)</f>
        <v>45014.475069444445</v>
      </c>
      <c r="H648" s="14">
        <v>41478.360717592594</v>
      </c>
      <c r="J648" s="8"/>
      <c r="L648" s="7">
        <v>41478.360717592594</v>
      </c>
      <c r="M648" s="8">
        <v>1</v>
      </c>
      <c r="N648" t="s">
        <v>12</v>
      </c>
    </row>
    <row r="649" spans="1:14" x14ac:dyDescent="0.25">
      <c r="A649">
        <v>200</v>
      </c>
      <c r="B649" s="9"/>
      <c r="C649" s="9"/>
      <c r="D649" s="8" t="s">
        <v>0</v>
      </c>
      <c r="E649" s="8" t="s">
        <v>26</v>
      </c>
      <c r="F649" s="12">
        <v>41456</v>
      </c>
      <c r="G649" s="33" cm="1">
        <f t="array" ref="G649">MAX(($E$2:$E$300000=E649)*$L$2:$L$300000)</f>
        <v>45014.475069444445</v>
      </c>
      <c r="H649" s="14">
        <v>41478.360717592594</v>
      </c>
      <c r="J649" s="8"/>
      <c r="L649" s="7">
        <v>41478.360717592594</v>
      </c>
      <c r="M649" s="8">
        <v>2</v>
      </c>
      <c r="N649" t="s">
        <v>12</v>
      </c>
    </row>
    <row r="650" spans="1:14" x14ac:dyDescent="0.25">
      <c r="A650">
        <v>200</v>
      </c>
      <c r="B650" s="9"/>
      <c r="C650" s="9"/>
      <c r="D650" s="8" t="s">
        <v>0</v>
      </c>
      <c r="E650" s="8" t="s">
        <v>26</v>
      </c>
      <c r="F650" s="12">
        <v>41456</v>
      </c>
      <c r="G650" s="33" cm="1">
        <f t="array" ref="G650">MAX(($E$2:$E$300000=E650)*$L$2:$L$300000)</f>
        <v>45014.475069444445</v>
      </c>
      <c r="H650" s="14">
        <v>41478.360717592594</v>
      </c>
      <c r="J650" s="8"/>
      <c r="L650" s="7">
        <v>41478.360717592594</v>
      </c>
      <c r="M650" s="8">
        <v>3</v>
      </c>
      <c r="N650" t="s">
        <v>12</v>
      </c>
    </row>
    <row r="651" spans="1:14" x14ac:dyDescent="0.25">
      <c r="A651">
        <v>200</v>
      </c>
      <c r="B651" s="9"/>
      <c r="C651" s="9"/>
      <c r="D651" s="8" t="s">
        <v>0</v>
      </c>
      <c r="E651" s="8" t="s">
        <v>26</v>
      </c>
      <c r="F651" s="12">
        <v>41456</v>
      </c>
      <c r="G651" s="33" cm="1">
        <f t="array" ref="G651">MAX(($E$2:$E$300000=E651)*$L$2:$L$300000)</f>
        <v>45014.475069444445</v>
      </c>
      <c r="H651" s="14">
        <v>41478.360717592594</v>
      </c>
      <c r="J651" s="8"/>
      <c r="L651" s="7">
        <v>41478.360717592594</v>
      </c>
      <c r="M651" s="8">
        <v>4</v>
      </c>
      <c r="N651" t="s">
        <v>12</v>
      </c>
    </row>
    <row r="652" spans="1:14" x14ac:dyDescent="0.25">
      <c r="A652">
        <v>200</v>
      </c>
      <c r="B652" s="9"/>
      <c r="C652" s="9"/>
      <c r="D652" s="8" t="s">
        <v>0</v>
      </c>
      <c r="E652" s="8" t="s">
        <v>26</v>
      </c>
      <c r="F652" s="12">
        <v>41456</v>
      </c>
      <c r="G652" s="33" cm="1">
        <f t="array" ref="G652">MAX(($E$2:$E$300000=E652)*$L$2:$L$300000)</f>
        <v>45014.475069444445</v>
      </c>
      <c r="H652" s="14">
        <v>41478.360717592594</v>
      </c>
      <c r="J652" s="8"/>
      <c r="L652" s="7">
        <v>41478.360717592594</v>
      </c>
      <c r="M652" s="8">
        <v>5</v>
      </c>
      <c r="N652" t="s">
        <v>12</v>
      </c>
    </row>
    <row r="653" spans="1:14" x14ac:dyDescent="0.25">
      <c r="A653">
        <v>200</v>
      </c>
      <c r="B653" s="9"/>
      <c r="C653" s="9"/>
      <c r="D653" s="8" t="s">
        <v>0</v>
      </c>
      <c r="E653" s="8" t="s">
        <v>26</v>
      </c>
      <c r="F653" s="12">
        <v>41456</v>
      </c>
      <c r="G653" s="33" cm="1">
        <f t="array" ref="G653">MAX(($E$2:$E$300000=E653)*$L$2:$L$300000)</f>
        <v>45014.475069444445</v>
      </c>
      <c r="H653" s="14">
        <v>41478.360717592594</v>
      </c>
      <c r="J653" s="8"/>
      <c r="L653" s="7">
        <v>41478.360717592594</v>
      </c>
      <c r="M653" s="8">
        <v>6</v>
      </c>
      <c r="N653" t="s">
        <v>12</v>
      </c>
    </row>
    <row r="654" spans="1:14" x14ac:dyDescent="0.25">
      <c r="A654">
        <v>200</v>
      </c>
      <c r="B654" s="9"/>
      <c r="C654" s="9"/>
      <c r="D654" s="8" t="s">
        <v>0</v>
      </c>
      <c r="E654" s="8" t="s">
        <v>26</v>
      </c>
      <c r="F654" s="12">
        <v>41456</v>
      </c>
      <c r="G654" s="33" cm="1">
        <f t="array" ref="G654">MAX(($E$2:$E$300000=E654)*$L$2:$L$300000)</f>
        <v>45014.475069444445</v>
      </c>
      <c r="H654" s="14">
        <v>41478.360717592594</v>
      </c>
      <c r="J654" s="8"/>
      <c r="L654" s="7">
        <v>41478.360717592594</v>
      </c>
      <c r="M654" s="8">
        <v>7</v>
      </c>
      <c r="N654" t="s">
        <v>12</v>
      </c>
    </row>
    <row r="655" spans="1:14" x14ac:dyDescent="0.25">
      <c r="A655">
        <v>200</v>
      </c>
      <c r="B655" s="9"/>
      <c r="C655" s="9"/>
      <c r="D655" s="8" t="s">
        <v>0</v>
      </c>
      <c r="E655" s="8" t="s">
        <v>26</v>
      </c>
      <c r="F655" s="12">
        <v>41456</v>
      </c>
      <c r="G655" s="33" cm="1">
        <f t="array" ref="G655">MAX(($E$2:$E$300000=E655)*$L$2:$L$300000)</f>
        <v>45014.475069444445</v>
      </c>
      <c r="H655" s="14">
        <v>41478.360717592594</v>
      </c>
      <c r="J655" s="8"/>
      <c r="L655" s="7">
        <v>41478.360717592594</v>
      </c>
      <c r="M655" s="8">
        <v>8</v>
      </c>
      <c r="N655" t="s">
        <v>12</v>
      </c>
    </row>
    <row r="656" spans="1:14" x14ac:dyDescent="0.25">
      <c r="A656">
        <v>200</v>
      </c>
      <c r="B656" s="9"/>
      <c r="C656" s="9"/>
      <c r="D656" s="8" t="s">
        <v>0</v>
      </c>
      <c r="E656" s="8" t="s">
        <v>26</v>
      </c>
      <c r="F656" s="12">
        <v>41456</v>
      </c>
      <c r="G656" s="33" cm="1">
        <f t="array" ref="G656">MAX(($E$2:$E$300000=E656)*$L$2:$L$300000)</f>
        <v>45014.475069444445</v>
      </c>
      <c r="H656" s="14">
        <v>41478.360717592594</v>
      </c>
      <c r="J656" s="8"/>
      <c r="L656" s="7">
        <v>41478.360717592594</v>
      </c>
      <c r="M656" s="8">
        <v>9</v>
      </c>
      <c r="N656" t="s">
        <v>12</v>
      </c>
    </row>
    <row r="657" spans="1:14" x14ac:dyDescent="0.25">
      <c r="A657">
        <v>200</v>
      </c>
      <c r="B657" s="9"/>
      <c r="C657" s="9"/>
      <c r="D657" s="8" t="s">
        <v>0</v>
      </c>
      <c r="E657" s="8" t="s">
        <v>26</v>
      </c>
      <c r="F657" s="12">
        <v>41456</v>
      </c>
      <c r="G657" s="33" cm="1">
        <f t="array" ref="G657">MAX(($E$2:$E$300000=E657)*$L$2:$L$300000)</f>
        <v>45014.475069444445</v>
      </c>
      <c r="H657" s="14">
        <v>41478.360717592594</v>
      </c>
      <c r="J657" s="8"/>
      <c r="L657" s="7">
        <v>41478.360717592594</v>
      </c>
      <c r="M657" s="8">
        <v>10</v>
      </c>
      <c r="N657" t="s">
        <v>12</v>
      </c>
    </row>
    <row r="658" spans="1:14" x14ac:dyDescent="0.25">
      <c r="A658">
        <v>200</v>
      </c>
      <c r="B658" s="9"/>
      <c r="C658" s="9"/>
      <c r="D658" s="8" t="s">
        <v>0</v>
      </c>
      <c r="E658" s="8" t="s">
        <v>26</v>
      </c>
      <c r="F658" s="12">
        <v>41456</v>
      </c>
      <c r="G658" s="33" cm="1">
        <f t="array" ref="G658">MAX(($E$2:$E$300000=E658)*$L$2:$L$300000)</f>
        <v>45014.475069444445</v>
      </c>
      <c r="H658" s="14">
        <v>41478.360717592594</v>
      </c>
      <c r="J658" s="8"/>
      <c r="L658" s="7">
        <v>41478.360717592594</v>
      </c>
      <c r="M658" s="8">
        <v>11</v>
      </c>
      <c r="N658" t="s">
        <v>12</v>
      </c>
    </row>
    <row r="659" spans="1:14" x14ac:dyDescent="0.25">
      <c r="A659">
        <v>200</v>
      </c>
      <c r="B659" s="9"/>
      <c r="C659" s="9"/>
      <c r="D659" s="8" t="s">
        <v>0</v>
      </c>
      <c r="E659" s="8" t="s">
        <v>26</v>
      </c>
      <c r="F659" s="12">
        <v>41456</v>
      </c>
      <c r="G659" s="33" cm="1">
        <f t="array" ref="G659">MAX(($E$2:$E$300000=E659)*$L$2:$L$300000)</f>
        <v>45014.475069444445</v>
      </c>
      <c r="H659" s="14">
        <v>41478.360717592594</v>
      </c>
      <c r="J659" s="8"/>
      <c r="L659" s="7">
        <v>41478.360717592594</v>
      </c>
      <c r="M659" s="8">
        <v>12</v>
      </c>
      <c r="N659" t="s">
        <v>12</v>
      </c>
    </row>
    <row r="660" spans="1:14" x14ac:dyDescent="0.25">
      <c r="A660">
        <v>200</v>
      </c>
      <c r="B660" s="9"/>
      <c r="C660" s="9"/>
      <c r="D660" s="8" t="s">
        <v>0</v>
      </c>
      <c r="E660" s="8" t="s">
        <v>26</v>
      </c>
      <c r="F660" s="12">
        <v>41456</v>
      </c>
      <c r="G660" s="33" cm="1">
        <f t="array" ref="G660">MAX(($E$2:$E$300000=E660)*$L$2:$L$300000)</f>
        <v>45014.475069444445</v>
      </c>
      <c r="H660" s="14">
        <v>41478.360717592594</v>
      </c>
      <c r="J660" s="8"/>
      <c r="L660" s="7">
        <v>41478.360717592594</v>
      </c>
      <c r="M660" s="8">
        <v>13</v>
      </c>
      <c r="N660" t="s">
        <v>12</v>
      </c>
    </row>
    <row r="661" spans="1:14" x14ac:dyDescent="0.25">
      <c r="A661">
        <v>200</v>
      </c>
      <c r="B661" s="9"/>
      <c r="C661" s="9"/>
      <c r="D661" s="8" t="s">
        <v>0</v>
      </c>
      <c r="E661" s="8" t="s">
        <v>26</v>
      </c>
      <c r="F661" s="12">
        <v>41456</v>
      </c>
      <c r="G661" s="33" cm="1">
        <f t="array" ref="G661">MAX(($E$2:$E$300000=E661)*$L$2:$L$300000)</f>
        <v>45014.475069444445</v>
      </c>
      <c r="H661" s="14">
        <v>41478.360717592594</v>
      </c>
      <c r="J661" s="8"/>
      <c r="L661" s="7">
        <v>41478.360717592594</v>
      </c>
      <c r="M661" s="8">
        <v>14</v>
      </c>
      <c r="N661" t="s">
        <v>12</v>
      </c>
    </row>
    <row r="662" spans="1:14" x14ac:dyDescent="0.25">
      <c r="A662">
        <v>200</v>
      </c>
      <c r="B662" s="9"/>
      <c r="C662" s="9"/>
      <c r="D662" s="8" t="s">
        <v>0</v>
      </c>
      <c r="E662" s="8" t="s">
        <v>26</v>
      </c>
      <c r="F662" s="12">
        <v>41456</v>
      </c>
      <c r="G662" s="33" cm="1">
        <f t="array" ref="G662">MAX(($E$2:$E$300000=E662)*$L$2:$L$300000)</f>
        <v>45014.475069444445</v>
      </c>
      <c r="H662" s="14">
        <v>41478.360717592594</v>
      </c>
      <c r="J662" s="8"/>
      <c r="L662" s="7">
        <v>41478.360717592594</v>
      </c>
      <c r="M662" s="8">
        <v>15</v>
      </c>
      <c r="N662" t="s">
        <v>12</v>
      </c>
    </row>
    <row r="663" spans="1:14" x14ac:dyDescent="0.25">
      <c r="A663">
        <v>200</v>
      </c>
      <c r="B663" s="9"/>
      <c r="C663" s="9"/>
      <c r="D663" s="8" t="s">
        <v>0</v>
      </c>
      <c r="E663" s="8" t="s">
        <v>26</v>
      </c>
      <c r="F663" s="12">
        <v>41456</v>
      </c>
      <c r="G663" s="33" cm="1">
        <f t="array" ref="G663">MAX(($E$2:$E$300000=E663)*$L$2:$L$300000)</f>
        <v>45014.475069444445</v>
      </c>
      <c r="H663" s="14">
        <v>41478.360717592594</v>
      </c>
      <c r="J663" s="8"/>
      <c r="L663" s="7">
        <v>41478.360717592594</v>
      </c>
      <c r="M663" s="8">
        <v>16</v>
      </c>
      <c r="N663" t="s">
        <v>12</v>
      </c>
    </row>
    <row r="664" spans="1:14" x14ac:dyDescent="0.25">
      <c r="A664">
        <v>200</v>
      </c>
      <c r="B664" s="9"/>
      <c r="C664" s="9"/>
      <c r="D664" s="8" t="s">
        <v>0</v>
      </c>
      <c r="E664" s="8" t="s">
        <v>26</v>
      </c>
      <c r="F664" s="12">
        <v>41456</v>
      </c>
      <c r="G664" s="33" cm="1">
        <f t="array" ref="G664">MAX(($E$2:$E$300000=E664)*$L$2:$L$300000)</f>
        <v>45014.475069444445</v>
      </c>
      <c r="H664" s="14">
        <v>41478.360717592594</v>
      </c>
      <c r="J664" s="8"/>
      <c r="L664" s="7">
        <v>41478.360717592594</v>
      </c>
      <c r="M664" s="8">
        <v>17</v>
      </c>
      <c r="N664" t="s">
        <v>12</v>
      </c>
    </row>
    <row r="665" spans="1:14" x14ac:dyDescent="0.25">
      <c r="A665">
        <v>200</v>
      </c>
      <c r="B665" s="9"/>
      <c r="C665" s="9"/>
      <c r="D665" s="8" t="s">
        <v>0</v>
      </c>
      <c r="E665" s="8" t="s">
        <v>26</v>
      </c>
      <c r="F665" s="12">
        <v>41456</v>
      </c>
      <c r="G665" s="33" cm="1">
        <f t="array" ref="G665">MAX(($E$2:$E$300000=E665)*$L$2:$L$300000)</f>
        <v>45014.475069444445</v>
      </c>
      <c r="H665" s="14">
        <v>41478.360717592594</v>
      </c>
      <c r="J665" s="8"/>
      <c r="L665" s="7">
        <v>41478.360717592594</v>
      </c>
      <c r="M665" s="8">
        <v>18</v>
      </c>
      <c r="N665" t="s">
        <v>12</v>
      </c>
    </row>
    <row r="666" spans="1:14" x14ac:dyDescent="0.25">
      <c r="A666">
        <v>200</v>
      </c>
      <c r="B666" s="9"/>
      <c r="C666" s="9"/>
      <c r="D666" s="8" t="s">
        <v>0</v>
      </c>
      <c r="E666" s="8" t="s">
        <v>26</v>
      </c>
      <c r="F666" s="12">
        <v>41456</v>
      </c>
      <c r="G666" s="33" cm="1">
        <f t="array" ref="G666">MAX(($E$2:$E$300000=E666)*$L$2:$L$300000)</f>
        <v>45014.475069444445</v>
      </c>
      <c r="H666" s="14">
        <v>41478.360717592594</v>
      </c>
      <c r="J666" s="8"/>
      <c r="L666" s="7">
        <v>41478.360717592594</v>
      </c>
      <c r="M666" s="8">
        <v>19</v>
      </c>
      <c r="N666" t="s">
        <v>12</v>
      </c>
    </row>
    <row r="667" spans="1:14" x14ac:dyDescent="0.25">
      <c r="A667">
        <v>200</v>
      </c>
      <c r="B667" s="9"/>
      <c r="C667" s="9"/>
      <c r="D667" s="8" t="s">
        <v>0</v>
      </c>
      <c r="E667" s="8" t="s">
        <v>26</v>
      </c>
      <c r="F667" s="12">
        <v>41456</v>
      </c>
      <c r="G667" s="33" cm="1">
        <f t="array" ref="G667">MAX(($E$2:$E$300000=E667)*$L$2:$L$300000)</f>
        <v>45014.475069444445</v>
      </c>
      <c r="H667" s="14">
        <v>41478.360717592594</v>
      </c>
      <c r="J667" s="8"/>
      <c r="L667" s="7">
        <v>41478.360717592594</v>
      </c>
      <c r="M667" s="8">
        <v>20</v>
      </c>
      <c r="N667" t="s">
        <v>12</v>
      </c>
    </row>
    <row r="668" spans="1:14" x14ac:dyDescent="0.25">
      <c r="A668">
        <v>200</v>
      </c>
      <c r="B668" s="9"/>
      <c r="C668" s="9"/>
      <c r="D668" s="8" t="s">
        <v>0</v>
      </c>
      <c r="E668" s="8" t="s">
        <v>26</v>
      </c>
      <c r="F668" s="12">
        <v>41456</v>
      </c>
      <c r="G668" s="33" cm="1">
        <f t="array" ref="G668">MAX(($E$2:$E$300000=E668)*$L$2:$L$300000)</f>
        <v>45014.475069444445</v>
      </c>
      <c r="H668" s="14">
        <v>41478.360717592594</v>
      </c>
      <c r="J668" s="8"/>
      <c r="L668" s="7">
        <v>41478.360717592594</v>
      </c>
      <c r="M668" s="8">
        <v>21</v>
      </c>
      <c r="N668" t="s">
        <v>12</v>
      </c>
    </row>
    <row r="669" spans="1:14" x14ac:dyDescent="0.25">
      <c r="A669">
        <v>200</v>
      </c>
      <c r="B669" s="9"/>
      <c r="C669" s="9"/>
      <c r="D669" s="8" t="s">
        <v>0</v>
      </c>
      <c r="E669" s="8" t="s">
        <v>26</v>
      </c>
      <c r="F669" s="12">
        <v>41456</v>
      </c>
      <c r="G669" s="33" cm="1">
        <f t="array" ref="G669">MAX(($E$2:$E$300000=E669)*$L$2:$L$300000)</f>
        <v>45014.475069444445</v>
      </c>
      <c r="H669" s="14">
        <v>41478.360717592594</v>
      </c>
      <c r="J669" s="8"/>
      <c r="L669" s="7">
        <v>41478.360717592594</v>
      </c>
      <c r="M669" s="8">
        <v>22</v>
      </c>
      <c r="N669" t="s">
        <v>12</v>
      </c>
    </row>
    <row r="670" spans="1:14" x14ac:dyDescent="0.25">
      <c r="A670">
        <v>200</v>
      </c>
      <c r="B670" s="9"/>
      <c r="C670" s="9"/>
      <c r="D670" s="8" t="s">
        <v>0</v>
      </c>
      <c r="E670" s="8" t="s">
        <v>26</v>
      </c>
      <c r="F670" s="12">
        <v>41456</v>
      </c>
      <c r="G670" s="33" cm="1">
        <f t="array" ref="G670">MAX(($E$2:$E$300000=E670)*$L$2:$L$300000)</f>
        <v>45014.475069444445</v>
      </c>
      <c r="H670" s="14">
        <v>41478.360717592594</v>
      </c>
      <c r="J670" s="8"/>
      <c r="L670" s="7">
        <v>41478.360717592594</v>
      </c>
      <c r="M670" s="8">
        <v>23</v>
      </c>
      <c r="N670" t="s">
        <v>12</v>
      </c>
    </row>
    <row r="671" spans="1:14" x14ac:dyDescent="0.25">
      <c r="A671">
        <v>200</v>
      </c>
      <c r="B671" s="9"/>
      <c r="C671" s="9"/>
      <c r="D671" s="8" t="s">
        <v>0</v>
      </c>
      <c r="E671" s="8" t="s">
        <v>26</v>
      </c>
      <c r="F671" s="12">
        <v>41456</v>
      </c>
      <c r="G671" s="33" cm="1">
        <f t="array" ref="G671">MAX(($E$2:$E$300000=E671)*$L$2:$L$300000)</f>
        <v>45014.475069444445</v>
      </c>
      <c r="H671" s="14">
        <v>41478.360717592594</v>
      </c>
      <c r="J671" s="8"/>
      <c r="L671" s="7">
        <v>41478.360717592594</v>
      </c>
      <c r="M671" s="8">
        <v>24</v>
      </c>
      <c r="N671" t="s">
        <v>12</v>
      </c>
    </row>
    <row r="672" spans="1:14" x14ac:dyDescent="0.25">
      <c r="A672">
        <v>200</v>
      </c>
      <c r="B672" s="9"/>
      <c r="C672" s="9"/>
      <c r="D672" s="8" t="s">
        <v>0</v>
      </c>
      <c r="E672" s="8" t="s">
        <v>26</v>
      </c>
      <c r="F672" s="12">
        <v>41821</v>
      </c>
      <c r="G672" s="33" cm="1">
        <f t="array" ref="G672">MAX(($E$2:$E$300000=E672)*$L$2:$L$300000)</f>
        <v>45014.475069444445</v>
      </c>
      <c r="H672" s="14">
        <v>41842.690358796295</v>
      </c>
      <c r="J672" s="8"/>
      <c r="L672" s="7">
        <v>41842.690347222226</v>
      </c>
      <c r="M672" s="8">
        <v>1</v>
      </c>
      <c r="N672" t="s">
        <v>12</v>
      </c>
    </row>
    <row r="673" spans="1:14" x14ac:dyDescent="0.25">
      <c r="A673">
        <v>200</v>
      </c>
      <c r="B673" s="9"/>
      <c r="C673" s="9"/>
      <c r="D673" s="8" t="s">
        <v>0</v>
      </c>
      <c r="E673" s="8" t="s">
        <v>26</v>
      </c>
      <c r="F673" s="12">
        <v>41821</v>
      </c>
      <c r="G673" s="33" cm="1">
        <f t="array" ref="G673">MAX(($E$2:$E$300000=E673)*$L$2:$L$300000)</f>
        <v>45014.475069444445</v>
      </c>
      <c r="H673" s="14">
        <v>41842.690358796295</v>
      </c>
      <c r="J673" s="8"/>
      <c r="L673" s="7">
        <v>41842.690347222226</v>
      </c>
      <c r="M673" s="8">
        <v>2</v>
      </c>
      <c r="N673" t="s">
        <v>12</v>
      </c>
    </row>
    <row r="674" spans="1:14" x14ac:dyDescent="0.25">
      <c r="A674">
        <v>200</v>
      </c>
      <c r="B674" s="9"/>
      <c r="C674" s="9"/>
      <c r="D674" s="8" t="s">
        <v>0</v>
      </c>
      <c r="E674" s="8" t="s">
        <v>26</v>
      </c>
      <c r="F674" s="12">
        <v>41821</v>
      </c>
      <c r="G674" s="33" cm="1">
        <f t="array" ref="G674">MAX(($E$2:$E$300000=E674)*$L$2:$L$300000)</f>
        <v>45014.475069444445</v>
      </c>
      <c r="H674" s="14">
        <v>41842.690358796295</v>
      </c>
      <c r="J674" s="8"/>
      <c r="L674" s="7">
        <v>41842.690347222226</v>
      </c>
      <c r="M674" s="8">
        <v>3</v>
      </c>
      <c r="N674" t="s">
        <v>12</v>
      </c>
    </row>
    <row r="675" spans="1:14" x14ac:dyDescent="0.25">
      <c r="A675">
        <v>200</v>
      </c>
      <c r="B675" s="9"/>
      <c r="C675" s="9"/>
      <c r="D675" s="8" t="s">
        <v>0</v>
      </c>
      <c r="E675" s="8" t="s">
        <v>26</v>
      </c>
      <c r="F675" s="12">
        <v>41821</v>
      </c>
      <c r="G675" s="33" cm="1">
        <f t="array" ref="G675">MAX(($E$2:$E$300000=E675)*$L$2:$L$300000)</f>
        <v>45014.475069444445</v>
      </c>
      <c r="H675" s="14">
        <v>41842.690358796295</v>
      </c>
      <c r="J675" s="8"/>
      <c r="L675" s="7">
        <v>41842.690347222226</v>
      </c>
      <c r="M675" s="8">
        <v>4</v>
      </c>
      <c r="N675" t="s">
        <v>12</v>
      </c>
    </row>
    <row r="676" spans="1:14" x14ac:dyDescent="0.25">
      <c r="A676">
        <v>200</v>
      </c>
      <c r="B676" s="9"/>
      <c r="C676" s="9"/>
      <c r="D676" s="8" t="s">
        <v>0</v>
      </c>
      <c r="E676" s="8" t="s">
        <v>26</v>
      </c>
      <c r="F676" s="12">
        <v>41821</v>
      </c>
      <c r="G676" s="33" cm="1">
        <f t="array" ref="G676">MAX(($E$2:$E$300000=E676)*$L$2:$L$300000)</f>
        <v>45014.475069444445</v>
      </c>
      <c r="H676" s="14">
        <v>41842.690358796295</v>
      </c>
      <c r="J676" s="8"/>
      <c r="L676" s="7">
        <v>41842.690347222226</v>
      </c>
      <c r="M676" s="8">
        <v>5</v>
      </c>
      <c r="N676" t="s">
        <v>12</v>
      </c>
    </row>
    <row r="677" spans="1:14" x14ac:dyDescent="0.25">
      <c r="A677">
        <v>200</v>
      </c>
      <c r="B677" s="9"/>
      <c r="C677" s="9"/>
      <c r="D677" s="8" t="s">
        <v>0</v>
      </c>
      <c r="E677" s="8" t="s">
        <v>26</v>
      </c>
      <c r="F677" s="12">
        <v>41821</v>
      </c>
      <c r="G677" s="33" cm="1">
        <f t="array" ref="G677">MAX(($E$2:$E$300000=E677)*$L$2:$L$300000)</f>
        <v>45014.475069444445</v>
      </c>
      <c r="H677" s="14">
        <v>41842.690358796295</v>
      </c>
      <c r="J677" s="8"/>
      <c r="L677" s="7">
        <v>41842.690347222226</v>
      </c>
      <c r="M677" s="8">
        <v>6</v>
      </c>
      <c r="N677" t="s">
        <v>12</v>
      </c>
    </row>
    <row r="678" spans="1:14" x14ac:dyDescent="0.25">
      <c r="A678">
        <v>200</v>
      </c>
      <c r="B678" s="9"/>
      <c r="C678" s="9"/>
      <c r="D678" s="8" t="s">
        <v>0</v>
      </c>
      <c r="E678" s="8" t="s">
        <v>26</v>
      </c>
      <c r="F678" s="12">
        <v>41821</v>
      </c>
      <c r="G678" s="33" cm="1">
        <f t="array" ref="G678">MAX(($E$2:$E$300000=E678)*$L$2:$L$300000)</f>
        <v>45014.475069444445</v>
      </c>
      <c r="H678" s="14">
        <v>41842.690358796295</v>
      </c>
      <c r="J678" s="8"/>
      <c r="L678" s="7">
        <v>41842.690347222226</v>
      </c>
      <c r="M678" s="8">
        <v>7</v>
      </c>
      <c r="N678" t="s">
        <v>12</v>
      </c>
    </row>
    <row r="679" spans="1:14" x14ac:dyDescent="0.25">
      <c r="A679">
        <v>200</v>
      </c>
      <c r="B679" s="9"/>
      <c r="C679" s="9"/>
      <c r="D679" s="8" t="s">
        <v>0</v>
      </c>
      <c r="E679" s="8" t="s">
        <v>26</v>
      </c>
      <c r="F679" s="12">
        <v>41821</v>
      </c>
      <c r="G679" s="33" cm="1">
        <f t="array" ref="G679">MAX(($E$2:$E$300000=E679)*$L$2:$L$300000)</f>
        <v>45014.475069444445</v>
      </c>
      <c r="H679" s="14">
        <v>41842.690358796295</v>
      </c>
      <c r="J679" s="8"/>
      <c r="L679" s="7">
        <v>41842.690347222226</v>
      </c>
      <c r="M679" s="8">
        <v>8</v>
      </c>
      <c r="N679" t="s">
        <v>12</v>
      </c>
    </row>
    <row r="680" spans="1:14" x14ac:dyDescent="0.25">
      <c r="A680">
        <v>200</v>
      </c>
      <c r="B680" s="9"/>
      <c r="C680" s="9"/>
      <c r="D680" s="8" t="s">
        <v>0</v>
      </c>
      <c r="E680" s="8" t="s">
        <v>26</v>
      </c>
      <c r="F680" s="12">
        <v>41821</v>
      </c>
      <c r="G680" s="33" cm="1">
        <f t="array" ref="G680">MAX(($E$2:$E$300000=E680)*$L$2:$L$300000)</f>
        <v>45014.475069444445</v>
      </c>
      <c r="H680" s="14">
        <v>41842.690358796295</v>
      </c>
      <c r="J680" s="8"/>
      <c r="L680" s="7">
        <v>41842.690347222226</v>
      </c>
      <c r="M680" s="8">
        <v>9</v>
      </c>
      <c r="N680" t="s">
        <v>12</v>
      </c>
    </row>
    <row r="681" spans="1:14" x14ac:dyDescent="0.25">
      <c r="A681">
        <v>200</v>
      </c>
      <c r="B681" s="9"/>
      <c r="C681" s="9"/>
      <c r="D681" s="8" t="s">
        <v>0</v>
      </c>
      <c r="E681" s="8" t="s">
        <v>26</v>
      </c>
      <c r="F681" s="12">
        <v>41821</v>
      </c>
      <c r="G681" s="33" cm="1">
        <f t="array" ref="G681">MAX(($E$2:$E$300000=E681)*$L$2:$L$300000)</f>
        <v>45014.475069444445</v>
      </c>
      <c r="H681" s="14">
        <v>41842.690358796295</v>
      </c>
      <c r="J681" s="8"/>
      <c r="L681" s="7">
        <v>41842.690347222226</v>
      </c>
      <c r="M681" s="8">
        <v>10</v>
      </c>
      <c r="N681" t="s">
        <v>12</v>
      </c>
    </row>
    <row r="682" spans="1:14" x14ac:dyDescent="0.25">
      <c r="A682">
        <v>200</v>
      </c>
      <c r="B682" s="9"/>
      <c r="C682" s="9"/>
      <c r="D682" s="8" t="s">
        <v>0</v>
      </c>
      <c r="E682" s="8" t="s">
        <v>26</v>
      </c>
      <c r="F682" s="12">
        <v>41821</v>
      </c>
      <c r="G682" s="33" cm="1">
        <f t="array" ref="G682">MAX(($E$2:$E$300000=E682)*$L$2:$L$300000)</f>
        <v>45014.475069444445</v>
      </c>
      <c r="H682" s="14">
        <v>41842.690358796295</v>
      </c>
      <c r="J682" s="8"/>
      <c r="L682" s="7">
        <v>41842.690347222226</v>
      </c>
      <c r="M682" s="8">
        <v>11</v>
      </c>
      <c r="N682" t="s">
        <v>12</v>
      </c>
    </row>
    <row r="683" spans="1:14" x14ac:dyDescent="0.25">
      <c r="A683">
        <v>200</v>
      </c>
      <c r="B683" s="9"/>
      <c r="C683" s="9"/>
      <c r="D683" s="8" t="s">
        <v>0</v>
      </c>
      <c r="E683" s="8" t="s">
        <v>26</v>
      </c>
      <c r="F683" s="12">
        <v>41821</v>
      </c>
      <c r="G683" s="33" cm="1">
        <f t="array" ref="G683">MAX(($E$2:$E$300000=E683)*$L$2:$L$300000)</f>
        <v>45014.475069444445</v>
      </c>
      <c r="H683" s="14">
        <v>41842.690358796295</v>
      </c>
      <c r="J683" s="8"/>
      <c r="L683" s="7">
        <v>41842.690358796295</v>
      </c>
      <c r="M683" s="8">
        <v>1</v>
      </c>
      <c r="N683" t="s">
        <v>12</v>
      </c>
    </row>
    <row r="684" spans="1:14" x14ac:dyDescent="0.25">
      <c r="A684">
        <v>200</v>
      </c>
      <c r="B684" s="9"/>
      <c r="C684" s="9"/>
      <c r="D684" s="8" t="s">
        <v>0</v>
      </c>
      <c r="E684" s="8" t="s">
        <v>26</v>
      </c>
      <c r="F684" s="12">
        <v>41821</v>
      </c>
      <c r="G684" s="33" cm="1">
        <f t="array" ref="G684">MAX(($E$2:$E$300000=E684)*$L$2:$L$300000)</f>
        <v>45014.475069444445</v>
      </c>
      <c r="H684" s="14">
        <v>41842.690358796295</v>
      </c>
      <c r="J684" s="8"/>
      <c r="L684" s="7">
        <v>41842.690358796295</v>
      </c>
      <c r="M684" s="8">
        <v>2</v>
      </c>
      <c r="N684" t="s">
        <v>12</v>
      </c>
    </row>
    <row r="685" spans="1:14" x14ac:dyDescent="0.25">
      <c r="A685">
        <v>200</v>
      </c>
      <c r="B685" s="9"/>
      <c r="C685" s="9"/>
      <c r="D685" s="8" t="s">
        <v>0</v>
      </c>
      <c r="E685" s="8" t="s">
        <v>26</v>
      </c>
      <c r="F685" s="12">
        <v>41821</v>
      </c>
      <c r="G685" s="33" cm="1">
        <f t="array" ref="G685">MAX(($E$2:$E$300000=E685)*$L$2:$L$300000)</f>
        <v>45014.475069444445</v>
      </c>
      <c r="H685" s="14">
        <v>41842.690358796295</v>
      </c>
      <c r="J685" s="8"/>
      <c r="L685" s="7">
        <v>41842.690358796295</v>
      </c>
      <c r="M685" s="8">
        <v>3</v>
      </c>
      <c r="N685" t="s">
        <v>12</v>
      </c>
    </row>
    <row r="686" spans="1:14" x14ac:dyDescent="0.25">
      <c r="A686">
        <v>200</v>
      </c>
      <c r="B686" s="9"/>
      <c r="C686" s="9"/>
      <c r="D686" s="8" t="s">
        <v>0</v>
      </c>
      <c r="E686" s="8" t="s">
        <v>26</v>
      </c>
      <c r="F686" s="12">
        <v>41821</v>
      </c>
      <c r="G686" s="33" cm="1">
        <f t="array" ref="G686">MAX(($E$2:$E$300000=E686)*$L$2:$L$300000)</f>
        <v>45014.475069444445</v>
      </c>
      <c r="H686" s="14">
        <v>41842.690358796295</v>
      </c>
      <c r="J686" s="8"/>
      <c r="L686" s="7">
        <v>41842.690358796295</v>
      </c>
      <c r="M686" s="8">
        <v>4</v>
      </c>
      <c r="N686" t="s">
        <v>12</v>
      </c>
    </row>
    <row r="687" spans="1:14" x14ac:dyDescent="0.25">
      <c r="A687">
        <v>200</v>
      </c>
      <c r="B687" s="9"/>
      <c r="C687" s="9"/>
      <c r="D687" s="8" t="s">
        <v>0</v>
      </c>
      <c r="E687" s="8" t="s">
        <v>26</v>
      </c>
      <c r="F687" s="12">
        <v>41821</v>
      </c>
      <c r="G687" s="33" cm="1">
        <f t="array" ref="G687">MAX(($E$2:$E$300000=E687)*$L$2:$L$300000)</f>
        <v>45014.475069444445</v>
      </c>
      <c r="H687" s="14">
        <v>41842.690358796295</v>
      </c>
      <c r="J687" s="8"/>
      <c r="L687" s="7">
        <v>41842.690358796295</v>
      </c>
      <c r="M687" s="8">
        <v>5</v>
      </c>
      <c r="N687" t="s">
        <v>12</v>
      </c>
    </row>
    <row r="688" spans="1:14" x14ac:dyDescent="0.25">
      <c r="A688">
        <v>200</v>
      </c>
      <c r="B688" s="9"/>
      <c r="C688" s="9"/>
      <c r="D688" s="8" t="s">
        <v>0</v>
      </c>
      <c r="E688" s="8" t="s">
        <v>26</v>
      </c>
      <c r="F688" s="12">
        <v>41821</v>
      </c>
      <c r="G688" s="33" cm="1">
        <f t="array" ref="G688">MAX(($E$2:$E$300000=E688)*$L$2:$L$300000)</f>
        <v>45014.475069444445</v>
      </c>
      <c r="H688" s="14">
        <v>41842.690358796295</v>
      </c>
      <c r="J688" s="8"/>
      <c r="L688" s="7">
        <v>41842.690358796295</v>
      </c>
      <c r="M688" s="8">
        <v>6</v>
      </c>
      <c r="N688" t="s">
        <v>12</v>
      </c>
    </row>
    <row r="689" spans="1:14" x14ac:dyDescent="0.25">
      <c r="A689">
        <v>200</v>
      </c>
      <c r="B689" s="9"/>
      <c r="C689" s="9"/>
      <c r="D689" s="8" t="s">
        <v>0</v>
      </c>
      <c r="E689" s="8" t="s">
        <v>26</v>
      </c>
      <c r="F689" s="12">
        <v>41821</v>
      </c>
      <c r="G689" s="33" cm="1">
        <f t="array" ref="G689">MAX(($E$2:$E$300000=E689)*$L$2:$L$300000)</f>
        <v>45014.475069444445</v>
      </c>
      <c r="H689" s="14">
        <v>41842.690358796295</v>
      </c>
      <c r="J689" s="8"/>
      <c r="L689" s="7">
        <v>41842.690358796295</v>
      </c>
      <c r="M689" s="8">
        <v>7</v>
      </c>
      <c r="N689" t="s">
        <v>12</v>
      </c>
    </row>
    <row r="690" spans="1:14" x14ac:dyDescent="0.25">
      <c r="A690">
        <v>200</v>
      </c>
      <c r="B690" s="9"/>
      <c r="C690" s="9"/>
      <c r="D690" s="8" t="s">
        <v>0</v>
      </c>
      <c r="E690" s="8" t="s">
        <v>26</v>
      </c>
      <c r="F690" s="12">
        <v>41821</v>
      </c>
      <c r="G690" s="33" cm="1">
        <f t="array" ref="G690">MAX(($E$2:$E$300000=E690)*$L$2:$L$300000)</f>
        <v>45014.475069444445</v>
      </c>
      <c r="H690" s="14">
        <v>41842.690358796295</v>
      </c>
      <c r="J690" s="8"/>
      <c r="L690" s="7">
        <v>41842.690358796295</v>
      </c>
      <c r="M690" s="8">
        <v>8</v>
      </c>
      <c r="N690" t="s">
        <v>12</v>
      </c>
    </row>
    <row r="691" spans="1:14" x14ac:dyDescent="0.25">
      <c r="A691">
        <v>200</v>
      </c>
      <c r="B691" s="9"/>
      <c r="C691" s="9"/>
      <c r="D691" s="8" t="s">
        <v>0</v>
      </c>
      <c r="E691" s="8" t="s">
        <v>26</v>
      </c>
      <c r="F691" s="12">
        <v>41821</v>
      </c>
      <c r="G691" s="33" cm="1">
        <f t="array" ref="G691">MAX(($E$2:$E$300000=E691)*$L$2:$L$300000)</f>
        <v>45014.475069444445</v>
      </c>
      <c r="H691" s="14">
        <v>41842.690358796295</v>
      </c>
      <c r="J691" s="8"/>
      <c r="L691" s="7">
        <v>41842.690358796295</v>
      </c>
      <c r="M691" s="8">
        <v>9</v>
      </c>
      <c r="N691" t="s">
        <v>12</v>
      </c>
    </row>
    <row r="692" spans="1:14" x14ac:dyDescent="0.25">
      <c r="A692">
        <v>200</v>
      </c>
      <c r="B692" s="9"/>
      <c r="C692" s="9"/>
      <c r="D692" s="8" t="s">
        <v>0</v>
      </c>
      <c r="E692" s="8" t="s">
        <v>26</v>
      </c>
      <c r="F692" s="12">
        <v>41821</v>
      </c>
      <c r="G692" s="33" cm="1">
        <f t="array" ref="G692">MAX(($E$2:$E$300000=E692)*$L$2:$L$300000)</f>
        <v>45014.475069444445</v>
      </c>
      <c r="H692" s="14">
        <v>41842.690358796295</v>
      </c>
      <c r="J692" s="8"/>
      <c r="L692" s="7">
        <v>41842.690358796295</v>
      </c>
      <c r="M692" s="8">
        <v>10</v>
      </c>
      <c r="N692" t="s">
        <v>12</v>
      </c>
    </row>
    <row r="693" spans="1:14" x14ac:dyDescent="0.25">
      <c r="A693">
        <v>200</v>
      </c>
      <c r="B693" s="9"/>
      <c r="C693" s="9"/>
      <c r="D693" s="8" t="s">
        <v>0</v>
      </c>
      <c r="E693" s="8" t="s">
        <v>26</v>
      </c>
      <c r="F693" s="12">
        <v>41821</v>
      </c>
      <c r="G693" s="33" cm="1">
        <f t="array" ref="G693">MAX(($E$2:$E$300000=E693)*$L$2:$L$300000)</f>
        <v>45014.475069444445</v>
      </c>
      <c r="H693" s="14">
        <v>41842.690358796295</v>
      </c>
      <c r="J693" s="8"/>
      <c r="L693" s="7">
        <v>41842.690358796295</v>
      </c>
      <c r="M693" s="8">
        <v>11</v>
      </c>
      <c r="N693" t="s">
        <v>12</v>
      </c>
    </row>
    <row r="694" spans="1:14" x14ac:dyDescent="0.25">
      <c r="A694">
        <v>200</v>
      </c>
      <c r="B694" s="9"/>
      <c r="C694" s="9"/>
      <c r="D694" s="8" t="s">
        <v>0</v>
      </c>
      <c r="E694" s="8" t="s">
        <v>26</v>
      </c>
      <c r="F694" s="12">
        <v>41821</v>
      </c>
      <c r="G694" s="33" cm="1">
        <f t="array" ref="G694">MAX(($E$2:$E$300000=E694)*$L$2:$L$300000)</f>
        <v>45014.475069444445</v>
      </c>
      <c r="H694" s="14">
        <v>41842.690358796295</v>
      </c>
      <c r="J694" s="8"/>
      <c r="L694" s="7">
        <v>41842.690358796295</v>
      </c>
      <c r="M694" s="8">
        <v>12</v>
      </c>
      <c r="N694" t="s">
        <v>12</v>
      </c>
    </row>
    <row r="695" spans="1:14" x14ac:dyDescent="0.25">
      <c r="A695">
        <v>200</v>
      </c>
      <c r="B695" s="9"/>
      <c r="C695" s="9"/>
      <c r="D695" s="8" t="s">
        <v>0</v>
      </c>
      <c r="E695" s="8" t="s">
        <v>26</v>
      </c>
      <c r="F695" s="12">
        <v>41821</v>
      </c>
      <c r="G695" s="33" cm="1">
        <f t="array" ref="G695">MAX(($E$2:$E$300000=E695)*$L$2:$L$300000)</f>
        <v>45014.475069444445</v>
      </c>
      <c r="H695" s="14">
        <v>41842.690358796295</v>
      </c>
      <c r="J695" s="8"/>
      <c r="L695" s="7">
        <v>41842.690358796295</v>
      </c>
      <c r="M695" s="8">
        <v>13</v>
      </c>
      <c r="N695" t="s">
        <v>12</v>
      </c>
    </row>
    <row r="696" spans="1:14" x14ac:dyDescent="0.25">
      <c r="A696">
        <v>200</v>
      </c>
      <c r="B696" s="9"/>
      <c r="C696" s="9"/>
      <c r="D696" s="8" t="s">
        <v>0</v>
      </c>
      <c r="E696" s="8" t="s">
        <v>26</v>
      </c>
      <c r="F696" s="12">
        <v>42036</v>
      </c>
      <c r="G696" s="33" cm="1">
        <f t="array" ref="G696">MAX(($E$2:$E$300000=E696)*$L$2:$L$300000)</f>
        <v>45014.475069444445</v>
      </c>
      <c r="H696" s="14">
        <v>42074.615104166667</v>
      </c>
      <c r="J696" s="8"/>
      <c r="L696" s="7">
        <v>42053.654930555553</v>
      </c>
      <c r="M696" s="8">
        <v>1</v>
      </c>
      <c r="N696" t="s">
        <v>12</v>
      </c>
    </row>
    <row r="697" spans="1:14" x14ac:dyDescent="0.25">
      <c r="A697">
        <v>200</v>
      </c>
      <c r="B697" s="9"/>
      <c r="C697" s="9"/>
      <c r="D697" s="8" t="s">
        <v>0</v>
      </c>
      <c r="E697" s="8" t="s">
        <v>26</v>
      </c>
      <c r="F697" s="12">
        <v>42036</v>
      </c>
      <c r="G697" s="33" cm="1">
        <f t="array" ref="G697">MAX(($E$2:$E$300000=E697)*$L$2:$L$300000)</f>
        <v>45014.475069444445</v>
      </c>
      <c r="H697" s="14">
        <v>42074.615104166667</v>
      </c>
      <c r="J697" s="8"/>
      <c r="L697" s="7">
        <v>42053.654930555553</v>
      </c>
      <c r="M697" s="8">
        <v>2</v>
      </c>
      <c r="N697" t="s">
        <v>12</v>
      </c>
    </row>
    <row r="698" spans="1:14" x14ac:dyDescent="0.25">
      <c r="A698">
        <v>200</v>
      </c>
      <c r="B698" s="9"/>
      <c r="C698" s="9"/>
      <c r="D698" s="8" t="s">
        <v>0</v>
      </c>
      <c r="E698" s="8" t="s">
        <v>26</v>
      </c>
      <c r="F698" s="12">
        <v>42036</v>
      </c>
      <c r="G698" s="33" cm="1">
        <f t="array" ref="G698">MAX(($E$2:$E$300000=E698)*$L$2:$L$300000)</f>
        <v>45014.475069444445</v>
      </c>
      <c r="H698" s="14">
        <v>42074.615104166667</v>
      </c>
      <c r="J698" s="8"/>
      <c r="L698" s="7">
        <v>42053.654930555553</v>
      </c>
      <c r="M698" s="8">
        <v>3</v>
      </c>
      <c r="N698" t="s">
        <v>12</v>
      </c>
    </row>
    <row r="699" spans="1:14" x14ac:dyDescent="0.25">
      <c r="A699">
        <v>200</v>
      </c>
      <c r="B699" s="9"/>
      <c r="C699" s="9"/>
      <c r="D699" s="8" t="s">
        <v>0</v>
      </c>
      <c r="E699" s="8" t="s">
        <v>26</v>
      </c>
      <c r="F699" s="12">
        <v>42036</v>
      </c>
      <c r="G699" s="33" cm="1">
        <f t="array" ref="G699">MAX(($E$2:$E$300000=E699)*$L$2:$L$300000)</f>
        <v>45014.475069444445</v>
      </c>
      <c r="H699" s="14">
        <v>42074.615104166667</v>
      </c>
      <c r="J699" s="8"/>
      <c r="L699" s="7">
        <v>42053.654930555553</v>
      </c>
      <c r="M699" s="8">
        <v>4</v>
      </c>
      <c r="N699" t="s">
        <v>12</v>
      </c>
    </row>
    <row r="700" spans="1:14" x14ac:dyDescent="0.25">
      <c r="A700">
        <v>200</v>
      </c>
      <c r="B700" s="9"/>
      <c r="C700" s="9"/>
      <c r="D700" s="8" t="s">
        <v>0</v>
      </c>
      <c r="E700" s="8" t="s">
        <v>26</v>
      </c>
      <c r="F700" s="12">
        <v>42036</v>
      </c>
      <c r="G700" s="33" cm="1">
        <f t="array" ref="G700">MAX(($E$2:$E$300000=E700)*$L$2:$L$300000)</f>
        <v>45014.475069444445</v>
      </c>
      <c r="H700" s="14">
        <v>42074.615104166667</v>
      </c>
      <c r="J700" s="8"/>
      <c r="L700" s="7">
        <v>42053.654930555553</v>
      </c>
      <c r="M700" s="8">
        <v>5</v>
      </c>
      <c r="N700" t="s">
        <v>12</v>
      </c>
    </row>
    <row r="701" spans="1:14" x14ac:dyDescent="0.25">
      <c r="A701">
        <v>200</v>
      </c>
      <c r="B701" s="9"/>
      <c r="C701" s="9"/>
      <c r="D701" s="8" t="s">
        <v>0</v>
      </c>
      <c r="E701" s="8" t="s">
        <v>26</v>
      </c>
      <c r="F701" s="12">
        <v>42036</v>
      </c>
      <c r="G701" s="33" cm="1">
        <f t="array" ref="G701">MAX(($E$2:$E$300000=E701)*$L$2:$L$300000)</f>
        <v>45014.475069444445</v>
      </c>
      <c r="H701" s="14">
        <v>42074.615104166667</v>
      </c>
      <c r="J701" s="8"/>
      <c r="L701" s="7">
        <v>42053.654930555553</v>
      </c>
      <c r="M701" s="8">
        <v>6</v>
      </c>
      <c r="N701" t="s">
        <v>12</v>
      </c>
    </row>
    <row r="702" spans="1:14" x14ac:dyDescent="0.25">
      <c r="A702">
        <v>200</v>
      </c>
      <c r="B702" s="9"/>
      <c r="C702" s="9"/>
      <c r="D702" s="8" t="s">
        <v>0</v>
      </c>
      <c r="E702" s="8" t="s">
        <v>26</v>
      </c>
      <c r="F702" s="12">
        <v>42036</v>
      </c>
      <c r="G702" s="33" cm="1">
        <f t="array" ref="G702">MAX(($E$2:$E$300000=E702)*$L$2:$L$300000)</f>
        <v>45014.475069444445</v>
      </c>
      <c r="H702" s="14">
        <v>42074.615104166667</v>
      </c>
      <c r="J702" s="8"/>
      <c r="L702" s="7">
        <v>42053.654930555553</v>
      </c>
      <c r="M702" s="8">
        <v>7</v>
      </c>
      <c r="N702" t="s">
        <v>12</v>
      </c>
    </row>
    <row r="703" spans="1:14" x14ac:dyDescent="0.25">
      <c r="A703">
        <v>200</v>
      </c>
      <c r="B703" s="9"/>
      <c r="C703" s="9"/>
      <c r="D703" s="8" t="s">
        <v>0</v>
      </c>
      <c r="E703" s="8" t="s">
        <v>26</v>
      </c>
      <c r="F703" s="12">
        <v>42036</v>
      </c>
      <c r="G703" s="33" cm="1">
        <f t="array" ref="G703">MAX(($E$2:$E$300000=E703)*$L$2:$L$300000)</f>
        <v>45014.475069444445</v>
      </c>
      <c r="H703" s="14">
        <v>42074.615104166667</v>
      </c>
      <c r="J703" s="8"/>
      <c r="L703" s="7">
        <v>42053.654930555553</v>
      </c>
      <c r="M703" s="8">
        <v>8</v>
      </c>
      <c r="N703" t="s">
        <v>12</v>
      </c>
    </row>
    <row r="704" spans="1:14" x14ac:dyDescent="0.25">
      <c r="A704">
        <v>200</v>
      </c>
      <c r="B704" s="9"/>
      <c r="C704" s="9"/>
      <c r="D704" s="8" t="s">
        <v>0</v>
      </c>
      <c r="E704" s="8" t="s">
        <v>26</v>
      </c>
      <c r="F704" s="12">
        <v>42036</v>
      </c>
      <c r="G704" s="33" cm="1">
        <f t="array" ref="G704">MAX(($E$2:$E$300000=E704)*$L$2:$L$300000)</f>
        <v>45014.475069444445</v>
      </c>
      <c r="H704" s="14">
        <v>42074.615104166667</v>
      </c>
      <c r="J704" s="8"/>
      <c r="L704" s="7">
        <v>42053.654930555553</v>
      </c>
      <c r="M704" s="8">
        <v>9</v>
      </c>
      <c r="N704" t="s">
        <v>12</v>
      </c>
    </row>
    <row r="705" spans="1:14" x14ac:dyDescent="0.25">
      <c r="A705">
        <v>200</v>
      </c>
      <c r="B705" s="9"/>
      <c r="C705" s="9"/>
      <c r="D705" s="8" t="s">
        <v>0</v>
      </c>
      <c r="E705" s="8" t="s">
        <v>26</v>
      </c>
      <c r="F705" s="12">
        <v>42036</v>
      </c>
      <c r="G705" s="33" cm="1">
        <f t="array" ref="G705">MAX(($E$2:$E$300000=E705)*$L$2:$L$300000)</f>
        <v>45014.475069444445</v>
      </c>
      <c r="H705" s="14">
        <v>42074.615104166667</v>
      </c>
      <c r="J705" s="8"/>
      <c r="L705" s="7">
        <v>42053.654942129629</v>
      </c>
      <c r="M705" s="8">
        <v>1</v>
      </c>
      <c r="N705" t="s">
        <v>12</v>
      </c>
    </row>
    <row r="706" spans="1:14" x14ac:dyDescent="0.25">
      <c r="A706">
        <v>200</v>
      </c>
      <c r="B706" s="9"/>
      <c r="C706" s="9"/>
      <c r="D706" s="8" t="s">
        <v>0</v>
      </c>
      <c r="E706" s="8" t="s">
        <v>26</v>
      </c>
      <c r="F706" s="12">
        <v>42036</v>
      </c>
      <c r="G706" s="33" cm="1">
        <f t="array" ref="G706">MAX(($E$2:$E$300000=E706)*$L$2:$L$300000)</f>
        <v>45014.475069444445</v>
      </c>
      <c r="H706" s="14">
        <v>42074.615104166667</v>
      </c>
      <c r="J706" s="8"/>
      <c r="L706" s="7">
        <v>42053.654942129629</v>
      </c>
      <c r="M706" s="8">
        <v>2</v>
      </c>
      <c r="N706" t="s">
        <v>12</v>
      </c>
    </row>
    <row r="707" spans="1:14" x14ac:dyDescent="0.25">
      <c r="A707">
        <v>200</v>
      </c>
      <c r="B707" s="9"/>
      <c r="C707" s="9"/>
      <c r="D707" s="8" t="s">
        <v>0</v>
      </c>
      <c r="E707" s="8" t="s">
        <v>26</v>
      </c>
      <c r="F707" s="12">
        <v>42036</v>
      </c>
      <c r="G707" s="33" cm="1">
        <f t="array" ref="G707">MAX(($E$2:$E$300000=E707)*$L$2:$L$300000)</f>
        <v>45014.475069444445</v>
      </c>
      <c r="H707" s="14">
        <v>42074.615104166667</v>
      </c>
      <c r="J707" s="8"/>
      <c r="L707" s="7">
        <v>42053.654942129629</v>
      </c>
      <c r="M707" s="8">
        <v>3</v>
      </c>
      <c r="N707" t="s">
        <v>12</v>
      </c>
    </row>
    <row r="708" spans="1:14" x14ac:dyDescent="0.25">
      <c r="A708">
        <v>200</v>
      </c>
      <c r="B708" s="9"/>
      <c r="C708" s="9"/>
      <c r="D708" s="8" t="s">
        <v>0</v>
      </c>
      <c r="E708" s="8" t="s">
        <v>26</v>
      </c>
      <c r="F708" s="12">
        <v>42036</v>
      </c>
      <c r="G708" s="33" cm="1">
        <f t="array" ref="G708">MAX(($E$2:$E$300000=E708)*$L$2:$L$300000)</f>
        <v>45014.475069444445</v>
      </c>
      <c r="H708" s="14">
        <v>42074.615104166667</v>
      </c>
      <c r="J708" s="8"/>
      <c r="L708" s="7">
        <v>42053.654942129629</v>
      </c>
      <c r="M708" s="8">
        <v>4</v>
      </c>
      <c r="N708" t="s">
        <v>12</v>
      </c>
    </row>
    <row r="709" spans="1:14" x14ac:dyDescent="0.25">
      <c r="A709">
        <v>200</v>
      </c>
      <c r="B709" s="9"/>
      <c r="C709" s="9"/>
      <c r="D709" s="8" t="s">
        <v>0</v>
      </c>
      <c r="E709" s="8" t="s">
        <v>26</v>
      </c>
      <c r="F709" s="12">
        <v>42036</v>
      </c>
      <c r="G709" s="33" cm="1">
        <f t="array" ref="G709">MAX(($E$2:$E$300000=E709)*$L$2:$L$300000)</f>
        <v>45014.475069444445</v>
      </c>
      <c r="H709" s="14">
        <v>42074.615104166667</v>
      </c>
      <c r="J709" s="8"/>
      <c r="L709" s="7">
        <v>42053.654942129629</v>
      </c>
      <c r="M709" s="8">
        <v>5</v>
      </c>
      <c r="N709" t="s">
        <v>12</v>
      </c>
    </row>
    <row r="710" spans="1:14" x14ac:dyDescent="0.25">
      <c r="A710">
        <v>200</v>
      </c>
      <c r="B710" s="9"/>
      <c r="C710" s="9"/>
      <c r="D710" s="8" t="s">
        <v>0</v>
      </c>
      <c r="E710" s="8" t="s">
        <v>26</v>
      </c>
      <c r="F710" s="12">
        <v>42036</v>
      </c>
      <c r="G710" s="33" cm="1">
        <f t="array" ref="G710">MAX(($E$2:$E$300000=E710)*$L$2:$L$300000)</f>
        <v>45014.475069444445</v>
      </c>
      <c r="H710" s="14">
        <v>42074.615104166667</v>
      </c>
      <c r="J710" s="8"/>
      <c r="L710" s="7">
        <v>42053.654942129629</v>
      </c>
      <c r="M710" s="8">
        <v>6</v>
      </c>
      <c r="N710" t="s">
        <v>12</v>
      </c>
    </row>
    <row r="711" spans="1:14" x14ac:dyDescent="0.25">
      <c r="A711">
        <v>200</v>
      </c>
      <c r="B711" s="9"/>
      <c r="C711" s="9"/>
      <c r="D711" s="8" t="s">
        <v>0</v>
      </c>
      <c r="E711" s="8" t="s">
        <v>26</v>
      </c>
      <c r="F711" s="12">
        <v>42036</v>
      </c>
      <c r="G711" s="33" cm="1">
        <f t="array" ref="G711">MAX(($E$2:$E$300000=E711)*$L$2:$L$300000)</f>
        <v>45014.475069444445</v>
      </c>
      <c r="H711" s="14">
        <v>42074.615104166667</v>
      </c>
      <c r="J711" s="8"/>
      <c r="L711" s="7">
        <v>42053.654942129629</v>
      </c>
      <c r="M711" s="8">
        <v>7</v>
      </c>
      <c r="N711" t="s">
        <v>12</v>
      </c>
    </row>
    <row r="712" spans="1:14" x14ac:dyDescent="0.25">
      <c r="A712">
        <v>200</v>
      </c>
      <c r="B712" s="9"/>
      <c r="C712" s="9"/>
      <c r="D712" s="8" t="s">
        <v>0</v>
      </c>
      <c r="E712" s="8" t="s">
        <v>26</v>
      </c>
      <c r="F712" s="12">
        <v>42036</v>
      </c>
      <c r="G712" s="33" cm="1">
        <f t="array" ref="G712">MAX(($E$2:$E$300000=E712)*$L$2:$L$300000)</f>
        <v>45014.475069444445</v>
      </c>
      <c r="H712" s="14">
        <v>42074.615104166667</v>
      </c>
      <c r="J712" s="8"/>
      <c r="L712" s="7">
        <v>42053.654942129629</v>
      </c>
      <c r="M712" s="8">
        <v>8</v>
      </c>
      <c r="N712" t="s">
        <v>12</v>
      </c>
    </row>
    <row r="713" spans="1:14" x14ac:dyDescent="0.25">
      <c r="A713">
        <v>200</v>
      </c>
      <c r="B713" s="9"/>
      <c r="C713" s="9"/>
      <c r="D713" s="8" t="s">
        <v>0</v>
      </c>
      <c r="E713" s="8" t="s">
        <v>26</v>
      </c>
      <c r="F713" s="12">
        <v>42036</v>
      </c>
      <c r="G713" s="33" cm="1">
        <f t="array" ref="G713">MAX(($E$2:$E$300000=E713)*$L$2:$L$300000)</f>
        <v>45014.475069444445</v>
      </c>
      <c r="H713" s="14">
        <v>42074.615104166667</v>
      </c>
      <c r="J713" s="8"/>
      <c r="L713" s="7">
        <v>42053.654942129629</v>
      </c>
      <c r="M713" s="8">
        <v>9</v>
      </c>
      <c r="N713" t="s">
        <v>12</v>
      </c>
    </row>
    <row r="714" spans="1:14" x14ac:dyDescent="0.25">
      <c r="A714">
        <v>200</v>
      </c>
      <c r="B714" s="9"/>
      <c r="C714" s="9"/>
      <c r="D714" s="8" t="s">
        <v>0</v>
      </c>
      <c r="E714" s="8" t="s">
        <v>26</v>
      </c>
      <c r="F714" s="12">
        <v>42036</v>
      </c>
      <c r="G714" s="33" cm="1">
        <f t="array" ref="G714">MAX(($E$2:$E$300000=E714)*$L$2:$L$300000)</f>
        <v>45014.475069444445</v>
      </c>
      <c r="H714" s="14">
        <v>42074.615104166667</v>
      </c>
      <c r="J714" s="8"/>
      <c r="L714" s="7">
        <v>42053.654942129629</v>
      </c>
      <c r="M714" s="8">
        <v>10</v>
      </c>
      <c r="N714" t="s">
        <v>12</v>
      </c>
    </row>
    <row r="715" spans="1:14" x14ac:dyDescent="0.25">
      <c r="A715">
        <v>200</v>
      </c>
      <c r="B715" s="9"/>
      <c r="C715" s="9"/>
      <c r="D715" s="8" t="s">
        <v>0</v>
      </c>
      <c r="E715" s="8" t="s">
        <v>26</v>
      </c>
      <c r="F715" s="12">
        <v>42036</v>
      </c>
      <c r="G715" s="33" cm="1">
        <f t="array" ref="G715">MAX(($E$2:$E$300000=E715)*$L$2:$L$300000)</f>
        <v>45014.475069444445</v>
      </c>
      <c r="H715" s="14">
        <v>42074.615104166667</v>
      </c>
      <c r="J715" s="8"/>
      <c r="L715" s="7">
        <v>42053.654942129629</v>
      </c>
      <c r="M715" s="8">
        <v>11</v>
      </c>
      <c r="N715" t="s">
        <v>12</v>
      </c>
    </row>
    <row r="716" spans="1:14" x14ac:dyDescent="0.25">
      <c r="A716">
        <v>200</v>
      </c>
      <c r="B716" s="9"/>
      <c r="C716" s="9"/>
      <c r="D716" s="8" t="s">
        <v>0</v>
      </c>
      <c r="E716" s="8" t="s">
        <v>26</v>
      </c>
      <c r="F716" s="12">
        <v>42036</v>
      </c>
      <c r="G716" s="33" cm="1">
        <f t="array" ref="G716">MAX(($E$2:$E$300000=E716)*$L$2:$L$300000)</f>
        <v>45014.475069444445</v>
      </c>
      <c r="H716" s="14">
        <v>42074.615104166667</v>
      </c>
      <c r="J716" s="8"/>
      <c r="L716" s="7">
        <v>42053.654942129629</v>
      </c>
      <c r="M716" s="8">
        <v>12</v>
      </c>
      <c r="N716" t="s">
        <v>12</v>
      </c>
    </row>
    <row r="717" spans="1:14" x14ac:dyDescent="0.25">
      <c r="A717">
        <v>200</v>
      </c>
      <c r="B717" s="9"/>
      <c r="C717" s="9"/>
      <c r="D717" s="8" t="s">
        <v>0</v>
      </c>
      <c r="E717" s="8" t="s">
        <v>26</v>
      </c>
      <c r="F717" s="12">
        <v>42036</v>
      </c>
      <c r="G717" s="33" cm="1">
        <f t="array" ref="G717">MAX(($E$2:$E$300000=E717)*$L$2:$L$300000)</f>
        <v>45014.475069444445</v>
      </c>
      <c r="H717" s="14">
        <v>42074.615104166667</v>
      </c>
      <c r="J717" s="8"/>
      <c r="L717" s="7">
        <v>42053.654942129629</v>
      </c>
      <c r="M717" s="8">
        <v>13</v>
      </c>
      <c r="N717" t="s">
        <v>12</v>
      </c>
    </row>
    <row r="718" spans="1:14" x14ac:dyDescent="0.25">
      <c r="A718">
        <v>200</v>
      </c>
      <c r="B718" s="9"/>
      <c r="C718" s="9"/>
      <c r="D718" s="8" t="s">
        <v>0</v>
      </c>
      <c r="E718" s="8" t="s">
        <v>26</v>
      </c>
      <c r="F718" s="12">
        <v>42036</v>
      </c>
      <c r="G718" s="33" cm="1">
        <f t="array" ref="G718">MAX(($E$2:$E$300000=E718)*$L$2:$L$300000)</f>
        <v>45014.475069444445</v>
      </c>
      <c r="H718" s="14">
        <v>42074.615104166667</v>
      </c>
      <c r="J718" s="8"/>
      <c r="L718" s="7">
        <v>42053.654942129629</v>
      </c>
      <c r="M718" s="8">
        <v>14</v>
      </c>
      <c r="N718" t="s">
        <v>12</v>
      </c>
    </row>
    <row r="719" spans="1:14" x14ac:dyDescent="0.25">
      <c r="A719">
        <v>200</v>
      </c>
      <c r="B719" s="9"/>
      <c r="C719" s="9"/>
      <c r="D719" s="8" t="s">
        <v>0</v>
      </c>
      <c r="E719" s="8" t="s">
        <v>26</v>
      </c>
      <c r="F719" s="12">
        <v>42036</v>
      </c>
      <c r="G719" s="33" cm="1">
        <f t="array" ref="G719">MAX(($E$2:$E$300000=E719)*$L$2:$L$300000)</f>
        <v>45014.475069444445</v>
      </c>
      <c r="H719" s="14">
        <v>42074.615104166667</v>
      </c>
      <c r="J719" s="8"/>
      <c r="L719" s="7">
        <v>42053.654942129629</v>
      </c>
      <c r="M719" s="8">
        <v>15</v>
      </c>
      <c r="N719" t="s">
        <v>12</v>
      </c>
    </row>
    <row r="720" spans="1:14" x14ac:dyDescent="0.25">
      <c r="A720">
        <v>200</v>
      </c>
      <c r="B720" s="9"/>
      <c r="C720" s="9"/>
      <c r="D720" s="8" t="s">
        <v>0</v>
      </c>
      <c r="E720" s="8" t="s">
        <v>26</v>
      </c>
      <c r="F720" s="12">
        <v>42036</v>
      </c>
      <c r="G720" s="33" cm="1">
        <f t="array" ref="G720">MAX(($E$2:$E$300000=E720)*$L$2:$L$300000)</f>
        <v>45014.475069444445</v>
      </c>
      <c r="H720" s="14">
        <v>42074.615104166667</v>
      </c>
      <c r="J720" s="8"/>
      <c r="L720" s="7">
        <v>42053.654942129629</v>
      </c>
      <c r="M720" s="8">
        <v>16</v>
      </c>
      <c r="N720" t="s">
        <v>12</v>
      </c>
    </row>
    <row r="721" spans="1:14" x14ac:dyDescent="0.25">
      <c r="A721">
        <v>200</v>
      </c>
      <c r="B721" s="9"/>
      <c r="C721" s="9"/>
      <c r="D721" s="8" t="s">
        <v>0</v>
      </c>
      <c r="E721" s="8" t="s">
        <v>26</v>
      </c>
      <c r="F721" s="12">
        <v>42064</v>
      </c>
      <c r="G721" s="33" cm="1">
        <f t="array" ref="G721">MAX(($E$2:$E$300000=E721)*$L$2:$L$300000)</f>
        <v>45014.475069444445</v>
      </c>
      <c r="H721" s="14">
        <v>42102.707974537036</v>
      </c>
      <c r="J721" s="8"/>
      <c r="L721" s="7">
        <v>42094.677407407406</v>
      </c>
      <c r="M721" s="8">
        <v>1</v>
      </c>
      <c r="N721" t="s">
        <v>12</v>
      </c>
    </row>
    <row r="722" spans="1:14" x14ac:dyDescent="0.25">
      <c r="A722">
        <v>200</v>
      </c>
      <c r="B722" s="9"/>
      <c r="C722" s="9"/>
      <c r="D722" s="8" t="s">
        <v>0</v>
      </c>
      <c r="E722" s="8" t="s">
        <v>26</v>
      </c>
      <c r="F722" s="12">
        <v>42064</v>
      </c>
      <c r="G722" s="33" cm="1">
        <f t="array" ref="G722">MAX(($E$2:$E$300000=E722)*$L$2:$L$300000)</f>
        <v>45014.475069444445</v>
      </c>
      <c r="H722" s="14">
        <v>42102.707974537036</v>
      </c>
      <c r="J722" s="8"/>
      <c r="L722" s="7">
        <v>42094.677407407406</v>
      </c>
      <c r="M722" s="8">
        <v>2</v>
      </c>
      <c r="N722" t="s">
        <v>12</v>
      </c>
    </row>
    <row r="723" spans="1:14" x14ac:dyDescent="0.25">
      <c r="A723">
        <v>200</v>
      </c>
      <c r="B723" s="9"/>
      <c r="C723" s="9"/>
      <c r="D723" s="8" t="s">
        <v>0</v>
      </c>
      <c r="E723" s="8" t="s">
        <v>26</v>
      </c>
      <c r="F723" s="12">
        <v>42064</v>
      </c>
      <c r="G723" s="33" cm="1">
        <f t="array" ref="G723">MAX(($E$2:$E$300000=E723)*$L$2:$L$300000)</f>
        <v>45014.475069444445</v>
      </c>
      <c r="H723" s="14">
        <v>42102.707974537036</v>
      </c>
      <c r="J723" s="8"/>
      <c r="L723" s="7">
        <v>42094.677407407406</v>
      </c>
      <c r="M723" s="8">
        <v>3</v>
      </c>
      <c r="N723" t="s">
        <v>12</v>
      </c>
    </row>
    <row r="724" spans="1:14" x14ac:dyDescent="0.25">
      <c r="A724">
        <v>200</v>
      </c>
      <c r="B724" s="9"/>
      <c r="C724" s="9"/>
      <c r="D724" s="8" t="s">
        <v>0</v>
      </c>
      <c r="E724" s="8" t="s">
        <v>26</v>
      </c>
      <c r="F724" s="12">
        <v>42064</v>
      </c>
      <c r="G724" s="33" cm="1">
        <f t="array" ref="G724">MAX(($E$2:$E$300000=E724)*$L$2:$L$300000)</f>
        <v>45014.475069444445</v>
      </c>
      <c r="H724" s="14">
        <v>42102.707974537036</v>
      </c>
      <c r="J724" s="8"/>
      <c r="L724" s="7">
        <v>42094.677407407406</v>
      </c>
      <c r="M724" s="8">
        <v>4</v>
      </c>
      <c r="N724" t="s">
        <v>12</v>
      </c>
    </row>
    <row r="725" spans="1:14" x14ac:dyDescent="0.25">
      <c r="A725">
        <v>200</v>
      </c>
      <c r="B725" s="9"/>
      <c r="C725" s="9"/>
      <c r="D725" s="8" t="s">
        <v>0</v>
      </c>
      <c r="E725" s="8" t="s">
        <v>26</v>
      </c>
      <c r="F725" s="12">
        <v>42064</v>
      </c>
      <c r="G725" s="33" cm="1">
        <f t="array" ref="G725">MAX(($E$2:$E$300000=E725)*$L$2:$L$300000)</f>
        <v>45014.475069444445</v>
      </c>
      <c r="H725" s="14">
        <v>42102.707974537036</v>
      </c>
      <c r="J725" s="8"/>
      <c r="L725" s="7">
        <v>42094.677407407406</v>
      </c>
      <c r="M725" s="8">
        <v>5</v>
      </c>
      <c r="N725" t="s">
        <v>12</v>
      </c>
    </row>
    <row r="726" spans="1:14" x14ac:dyDescent="0.25">
      <c r="A726">
        <v>200</v>
      </c>
      <c r="B726" s="9"/>
      <c r="C726" s="9"/>
      <c r="D726" s="8" t="s">
        <v>0</v>
      </c>
      <c r="E726" s="8" t="s">
        <v>26</v>
      </c>
      <c r="F726" s="12">
        <v>42064</v>
      </c>
      <c r="G726" s="33" cm="1">
        <f t="array" ref="G726">MAX(($E$2:$E$300000=E726)*$L$2:$L$300000)</f>
        <v>45014.475069444445</v>
      </c>
      <c r="H726" s="14">
        <v>42102.707974537036</v>
      </c>
      <c r="J726" s="8"/>
      <c r="L726" s="7">
        <v>42094.677407407406</v>
      </c>
      <c r="M726" s="8">
        <v>6</v>
      </c>
      <c r="N726" t="s">
        <v>12</v>
      </c>
    </row>
    <row r="727" spans="1:14" x14ac:dyDescent="0.25">
      <c r="A727">
        <v>200</v>
      </c>
      <c r="B727" s="9"/>
      <c r="C727" s="9"/>
      <c r="D727" s="8" t="s">
        <v>0</v>
      </c>
      <c r="E727" s="8" t="s">
        <v>26</v>
      </c>
      <c r="F727" s="12">
        <v>42064</v>
      </c>
      <c r="G727" s="33" cm="1">
        <f t="array" ref="G727">MAX(($E$2:$E$300000=E727)*$L$2:$L$300000)</f>
        <v>45014.475069444445</v>
      </c>
      <c r="H727" s="14">
        <v>42102.707974537036</v>
      </c>
      <c r="J727" s="8"/>
      <c r="L727" s="7">
        <v>42094.677407407406</v>
      </c>
      <c r="M727" s="8">
        <v>7</v>
      </c>
      <c r="N727" t="s">
        <v>12</v>
      </c>
    </row>
    <row r="728" spans="1:14" x14ac:dyDescent="0.25">
      <c r="A728">
        <v>200</v>
      </c>
      <c r="B728" s="9"/>
      <c r="C728" s="9"/>
      <c r="D728" s="8" t="s">
        <v>0</v>
      </c>
      <c r="E728" s="8" t="s">
        <v>26</v>
      </c>
      <c r="F728" s="12">
        <v>42064</v>
      </c>
      <c r="G728" s="33" cm="1">
        <f t="array" ref="G728">MAX(($E$2:$E$300000=E728)*$L$2:$L$300000)</f>
        <v>45014.475069444445</v>
      </c>
      <c r="H728" s="14">
        <v>42102.707974537036</v>
      </c>
      <c r="J728" s="8"/>
      <c r="L728" s="7">
        <v>42094.677407407406</v>
      </c>
      <c r="M728" s="8">
        <v>8</v>
      </c>
      <c r="N728" t="s">
        <v>12</v>
      </c>
    </row>
    <row r="729" spans="1:14" x14ac:dyDescent="0.25">
      <c r="A729">
        <v>200</v>
      </c>
      <c r="B729" s="9"/>
      <c r="C729" s="9"/>
      <c r="D729" s="8" t="s">
        <v>0</v>
      </c>
      <c r="E729" s="8" t="s">
        <v>26</v>
      </c>
      <c r="F729" s="12">
        <v>42064</v>
      </c>
      <c r="G729" s="33" cm="1">
        <f t="array" ref="G729">MAX(($E$2:$E$300000=E729)*$L$2:$L$300000)</f>
        <v>45014.475069444445</v>
      </c>
      <c r="H729" s="14">
        <v>42102.707974537036</v>
      </c>
      <c r="J729" s="8"/>
      <c r="L729" s="7">
        <v>42094.677407407406</v>
      </c>
      <c r="M729" s="8">
        <v>9</v>
      </c>
      <c r="N729" t="s">
        <v>12</v>
      </c>
    </row>
    <row r="730" spans="1:14" x14ac:dyDescent="0.25">
      <c r="A730">
        <v>200</v>
      </c>
      <c r="B730" s="9"/>
      <c r="C730" s="9"/>
      <c r="D730" s="8" t="s">
        <v>0</v>
      </c>
      <c r="E730" s="8" t="s">
        <v>26</v>
      </c>
      <c r="F730" s="12">
        <v>42064</v>
      </c>
      <c r="G730" s="33" cm="1">
        <f t="array" ref="G730">MAX(($E$2:$E$300000=E730)*$L$2:$L$300000)</f>
        <v>45014.475069444445</v>
      </c>
      <c r="H730" s="14">
        <v>42102.707974537036</v>
      </c>
      <c r="J730" s="8"/>
      <c r="L730" s="7">
        <v>42094.677407407406</v>
      </c>
      <c r="M730" s="8">
        <v>10</v>
      </c>
      <c r="N730" t="s">
        <v>12</v>
      </c>
    </row>
    <row r="731" spans="1:14" x14ac:dyDescent="0.25">
      <c r="A731">
        <v>200</v>
      </c>
      <c r="B731" s="9"/>
      <c r="C731" s="9"/>
      <c r="D731" s="8" t="s">
        <v>0</v>
      </c>
      <c r="E731" s="8" t="s">
        <v>26</v>
      </c>
      <c r="F731" s="12">
        <v>42064</v>
      </c>
      <c r="G731" s="33" cm="1">
        <f t="array" ref="G731">MAX(($E$2:$E$300000=E731)*$L$2:$L$300000)</f>
        <v>45014.475069444445</v>
      </c>
      <c r="H731" s="14">
        <v>42102.707974537036</v>
      </c>
      <c r="J731" s="8"/>
      <c r="L731" s="7">
        <v>42094.677407407406</v>
      </c>
      <c r="M731" s="8">
        <v>11</v>
      </c>
      <c r="N731" t="s">
        <v>12</v>
      </c>
    </row>
    <row r="732" spans="1:14" x14ac:dyDescent="0.25">
      <c r="A732">
        <v>200</v>
      </c>
      <c r="B732" s="9"/>
      <c r="C732" s="9"/>
      <c r="D732" s="8" t="s">
        <v>0</v>
      </c>
      <c r="E732" s="8" t="s">
        <v>26</v>
      </c>
      <c r="F732" s="12">
        <v>42064</v>
      </c>
      <c r="G732" s="33" cm="1">
        <f t="array" ref="G732">MAX(($E$2:$E$300000=E732)*$L$2:$L$300000)</f>
        <v>45014.475069444445</v>
      </c>
      <c r="H732" s="14">
        <v>42102.707974537036</v>
      </c>
      <c r="J732" s="8"/>
      <c r="L732" s="7">
        <v>42094.677407407406</v>
      </c>
      <c r="M732" s="8">
        <v>12</v>
      </c>
      <c r="N732" t="s">
        <v>12</v>
      </c>
    </row>
    <row r="733" spans="1:14" x14ac:dyDescent="0.25">
      <c r="A733">
        <v>200</v>
      </c>
      <c r="B733" s="9"/>
      <c r="C733" s="9"/>
      <c r="D733" s="8" t="s">
        <v>0</v>
      </c>
      <c r="E733" s="8" t="s">
        <v>26</v>
      </c>
      <c r="F733" s="12">
        <v>42064</v>
      </c>
      <c r="G733" s="33" cm="1">
        <f t="array" ref="G733">MAX(($E$2:$E$300000=E733)*$L$2:$L$300000)</f>
        <v>45014.475069444445</v>
      </c>
      <c r="H733" s="14">
        <v>42102.707974537036</v>
      </c>
      <c r="J733" s="8"/>
      <c r="L733" s="7">
        <v>42094.677407407406</v>
      </c>
      <c r="M733" s="8">
        <v>13</v>
      </c>
      <c r="N733" t="s">
        <v>12</v>
      </c>
    </row>
    <row r="734" spans="1:14" x14ac:dyDescent="0.25">
      <c r="A734">
        <v>200</v>
      </c>
      <c r="B734" s="9"/>
      <c r="C734" s="9"/>
      <c r="D734" s="8" t="s">
        <v>0</v>
      </c>
      <c r="E734" s="8" t="s">
        <v>26</v>
      </c>
      <c r="F734" s="12">
        <v>42064</v>
      </c>
      <c r="G734" s="33" cm="1">
        <f t="array" ref="G734">MAX(($E$2:$E$300000=E734)*$L$2:$L$300000)</f>
        <v>45014.475069444445</v>
      </c>
      <c r="H734" s="14">
        <v>42102.707974537036</v>
      </c>
      <c r="J734" s="8"/>
      <c r="L734" s="7">
        <v>42094.677407407406</v>
      </c>
      <c r="M734" s="8">
        <v>14</v>
      </c>
      <c r="N734" t="s">
        <v>12</v>
      </c>
    </row>
    <row r="735" spans="1:14" x14ac:dyDescent="0.25">
      <c r="A735">
        <v>200</v>
      </c>
      <c r="B735" s="9"/>
      <c r="C735" s="9"/>
      <c r="D735" s="8" t="s">
        <v>0</v>
      </c>
      <c r="E735" s="8" t="s">
        <v>26</v>
      </c>
      <c r="F735" s="12">
        <v>42064</v>
      </c>
      <c r="G735" s="33" cm="1">
        <f t="array" ref="G735">MAX(($E$2:$E$300000=E735)*$L$2:$L$300000)</f>
        <v>45014.475069444445</v>
      </c>
      <c r="H735" s="14">
        <v>42102.707974537036</v>
      </c>
      <c r="J735" s="8"/>
      <c r="L735" s="7">
        <v>42094.677418981482</v>
      </c>
      <c r="M735" s="8">
        <v>1</v>
      </c>
      <c r="N735" t="s">
        <v>12</v>
      </c>
    </row>
    <row r="736" spans="1:14" x14ac:dyDescent="0.25">
      <c r="A736">
        <v>200</v>
      </c>
      <c r="B736" s="9"/>
      <c r="C736" s="9"/>
      <c r="D736" s="8" t="s">
        <v>0</v>
      </c>
      <c r="E736" s="8" t="s">
        <v>26</v>
      </c>
      <c r="F736" s="12">
        <v>42064</v>
      </c>
      <c r="G736" s="33" cm="1">
        <f t="array" ref="G736">MAX(($E$2:$E$300000=E736)*$L$2:$L$300000)</f>
        <v>45014.475069444445</v>
      </c>
      <c r="H736" s="14">
        <v>42102.707974537036</v>
      </c>
      <c r="J736" s="8"/>
      <c r="L736" s="7">
        <v>42094.677418981482</v>
      </c>
      <c r="M736" s="8">
        <v>2</v>
      </c>
      <c r="N736" t="s">
        <v>12</v>
      </c>
    </row>
    <row r="737" spans="1:14" x14ac:dyDescent="0.25">
      <c r="A737">
        <v>200</v>
      </c>
      <c r="B737" s="9"/>
      <c r="C737" s="9"/>
      <c r="D737" s="8" t="s">
        <v>0</v>
      </c>
      <c r="E737" s="8" t="s">
        <v>26</v>
      </c>
      <c r="F737" s="12">
        <v>42064</v>
      </c>
      <c r="G737" s="33" cm="1">
        <f t="array" ref="G737">MAX(($E$2:$E$300000=E737)*$L$2:$L$300000)</f>
        <v>45014.475069444445</v>
      </c>
      <c r="H737" s="14">
        <v>42102.707974537036</v>
      </c>
      <c r="J737" s="8"/>
      <c r="L737" s="7">
        <v>42094.677418981482</v>
      </c>
      <c r="M737" s="8">
        <v>3</v>
      </c>
      <c r="N737" t="s">
        <v>12</v>
      </c>
    </row>
    <row r="738" spans="1:14" x14ac:dyDescent="0.25">
      <c r="A738">
        <v>200</v>
      </c>
      <c r="B738" s="9"/>
      <c r="C738" s="9"/>
      <c r="D738" s="8" t="s">
        <v>0</v>
      </c>
      <c r="E738" s="8" t="s">
        <v>26</v>
      </c>
      <c r="F738" s="12">
        <v>42064</v>
      </c>
      <c r="G738" s="33" cm="1">
        <f t="array" ref="G738">MAX(($E$2:$E$300000=E738)*$L$2:$L$300000)</f>
        <v>45014.475069444445</v>
      </c>
      <c r="H738" s="14">
        <v>42102.707974537036</v>
      </c>
      <c r="J738" s="8"/>
      <c r="L738" s="7">
        <v>42094.677418981482</v>
      </c>
      <c r="M738" s="8">
        <v>4</v>
      </c>
      <c r="N738" t="s">
        <v>12</v>
      </c>
    </row>
    <row r="739" spans="1:14" x14ac:dyDescent="0.25">
      <c r="A739">
        <v>200</v>
      </c>
      <c r="B739" s="9"/>
      <c r="C739" s="9"/>
      <c r="D739" s="8" t="s">
        <v>0</v>
      </c>
      <c r="E739" s="8" t="s">
        <v>26</v>
      </c>
      <c r="F739" s="12">
        <v>42064</v>
      </c>
      <c r="G739" s="33" cm="1">
        <f t="array" ref="G739">MAX(($E$2:$E$300000=E739)*$L$2:$L$300000)</f>
        <v>45014.475069444445</v>
      </c>
      <c r="H739" s="14">
        <v>42102.707974537036</v>
      </c>
      <c r="J739" s="8"/>
      <c r="L739" s="7">
        <v>42094.677418981482</v>
      </c>
      <c r="M739" s="8">
        <v>5</v>
      </c>
      <c r="N739" t="s">
        <v>12</v>
      </c>
    </row>
    <row r="740" spans="1:14" x14ac:dyDescent="0.25">
      <c r="A740">
        <v>200</v>
      </c>
      <c r="B740" s="9"/>
      <c r="C740" s="9"/>
      <c r="D740" s="8" t="s">
        <v>0</v>
      </c>
      <c r="E740" s="8" t="s">
        <v>26</v>
      </c>
      <c r="F740" s="12">
        <v>42064</v>
      </c>
      <c r="G740" s="33" cm="1">
        <f t="array" ref="G740">MAX(($E$2:$E$300000=E740)*$L$2:$L$300000)</f>
        <v>45014.475069444445</v>
      </c>
      <c r="H740" s="14">
        <v>42102.707974537036</v>
      </c>
      <c r="J740" s="8"/>
      <c r="L740" s="7">
        <v>42094.677418981482</v>
      </c>
      <c r="M740" s="8">
        <v>6</v>
      </c>
      <c r="N740" t="s">
        <v>12</v>
      </c>
    </row>
    <row r="741" spans="1:14" x14ac:dyDescent="0.25">
      <c r="A741">
        <v>200</v>
      </c>
      <c r="B741" s="9"/>
      <c r="C741" s="9"/>
      <c r="D741" s="8" t="s">
        <v>0</v>
      </c>
      <c r="E741" s="8" t="s">
        <v>26</v>
      </c>
      <c r="F741" s="12">
        <v>42064</v>
      </c>
      <c r="G741" s="33" cm="1">
        <f t="array" ref="G741">MAX(($E$2:$E$300000=E741)*$L$2:$L$300000)</f>
        <v>45014.475069444445</v>
      </c>
      <c r="H741" s="14">
        <v>42102.707974537036</v>
      </c>
      <c r="J741" s="8"/>
      <c r="L741" s="7">
        <v>42094.677418981482</v>
      </c>
      <c r="M741" s="8">
        <v>7</v>
      </c>
      <c r="N741" t="s">
        <v>12</v>
      </c>
    </row>
    <row r="742" spans="1:14" x14ac:dyDescent="0.25">
      <c r="A742">
        <v>200</v>
      </c>
      <c r="B742" s="9"/>
      <c r="C742" s="9"/>
      <c r="D742" s="8" t="s">
        <v>0</v>
      </c>
      <c r="E742" s="8" t="s">
        <v>26</v>
      </c>
      <c r="F742" s="12">
        <v>42064</v>
      </c>
      <c r="G742" s="33" cm="1">
        <f t="array" ref="G742">MAX(($E$2:$E$300000=E742)*$L$2:$L$300000)</f>
        <v>45014.475069444445</v>
      </c>
      <c r="H742" s="14">
        <v>42102.707974537036</v>
      </c>
      <c r="J742" s="8"/>
      <c r="L742" s="7">
        <v>42094.677418981482</v>
      </c>
      <c r="M742" s="8">
        <v>8</v>
      </c>
      <c r="N742" t="s">
        <v>12</v>
      </c>
    </row>
    <row r="743" spans="1:14" x14ac:dyDescent="0.25">
      <c r="A743">
        <v>200</v>
      </c>
      <c r="B743" s="9"/>
      <c r="C743" s="9"/>
      <c r="D743" s="8" t="s">
        <v>0</v>
      </c>
      <c r="E743" s="8" t="s">
        <v>26</v>
      </c>
      <c r="F743" s="12">
        <v>42064</v>
      </c>
      <c r="G743" s="33" cm="1">
        <f t="array" ref="G743">MAX(($E$2:$E$300000=E743)*$L$2:$L$300000)</f>
        <v>45014.475069444445</v>
      </c>
      <c r="H743" s="14">
        <v>42102.707974537036</v>
      </c>
      <c r="J743" s="8"/>
      <c r="L743" s="7">
        <v>42094.677418981482</v>
      </c>
      <c r="M743" s="8">
        <v>9</v>
      </c>
      <c r="N743" t="s">
        <v>12</v>
      </c>
    </row>
    <row r="744" spans="1:14" x14ac:dyDescent="0.25">
      <c r="A744">
        <v>200</v>
      </c>
      <c r="B744" s="9"/>
      <c r="C744" s="9"/>
      <c r="D744" s="8" t="s">
        <v>0</v>
      </c>
      <c r="E744" s="8" t="s">
        <v>26</v>
      </c>
      <c r="F744" s="12">
        <v>42064</v>
      </c>
      <c r="G744" s="33" cm="1">
        <f t="array" ref="G744">MAX(($E$2:$E$300000=E744)*$L$2:$L$300000)</f>
        <v>45014.475069444445</v>
      </c>
      <c r="H744" s="14">
        <v>42102.707974537036</v>
      </c>
      <c r="J744" s="8"/>
      <c r="L744" s="7">
        <v>42094.677418981482</v>
      </c>
      <c r="M744" s="8">
        <v>10</v>
      </c>
      <c r="N744" t="s">
        <v>12</v>
      </c>
    </row>
    <row r="745" spans="1:14" x14ac:dyDescent="0.25">
      <c r="A745">
        <v>200</v>
      </c>
      <c r="B745" s="9"/>
      <c r="C745" s="9"/>
      <c r="D745" s="8" t="s">
        <v>0</v>
      </c>
      <c r="E745" s="8" t="s">
        <v>26</v>
      </c>
      <c r="F745" s="12">
        <v>42064</v>
      </c>
      <c r="G745" s="33" cm="1">
        <f t="array" ref="G745">MAX(($E$2:$E$300000=E745)*$L$2:$L$300000)</f>
        <v>45014.475069444445</v>
      </c>
      <c r="H745" s="14">
        <v>42102.707974537036</v>
      </c>
      <c r="J745" s="8"/>
      <c r="L745" s="7">
        <v>42094.677418981482</v>
      </c>
      <c r="M745" s="8">
        <v>11</v>
      </c>
      <c r="N745" t="s">
        <v>12</v>
      </c>
    </row>
    <row r="746" spans="1:14" x14ac:dyDescent="0.25">
      <c r="A746">
        <v>200</v>
      </c>
      <c r="B746" s="9"/>
      <c r="C746" s="9"/>
      <c r="D746" s="8" t="s">
        <v>0</v>
      </c>
      <c r="E746" s="8" t="s">
        <v>26</v>
      </c>
      <c r="F746" s="12">
        <v>42156</v>
      </c>
      <c r="G746" s="33" cm="1">
        <f t="array" ref="G746">MAX(($E$2:$E$300000=E746)*$L$2:$L$300000)</f>
        <v>45014.475069444445</v>
      </c>
      <c r="H746" s="14">
        <v>42202.629212962966</v>
      </c>
      <c r="J746" s="8"/>
      <c r="L746" s="7">
        <v>42177.713449074072</v>
      </c>
      <c r="M746" s="8">
        <v>1</v>
      </c>
      <c r="N746" t="s">
        <v>12</v>
      </c>
    </row>
    <row r="747" spans="1:14" x14ac:dyDescent="0.25">
      <c r="A747">
        <v>200</v>
      </c>
      <c r="B747" s="9"/>
      <c r="C747" s="9"/>
      <c r="D747" s="8" t="s">
        <v>0</v>
      </c>
      <c r="E747" s="8" t="s">
        <v>26</v>
      </c>
      <c r="F747" s="12">
        <v>42156</v>
      </c>
      <c r="G747" s="33" cm="1">
        <f t="array" ref="G747">MAX(($E$2:$E$300000=E747)*$L$2:$L$300000)</f>
        <v>45014.475069444445</v>
      </c>
      <c r="H747" s="14">
        <v>42202.629212962966</v>
      </c>
      <c r="J747" s="8"/>
      <c r="L747" s="7">
        <v>42177.713449074072</v>
      </c>
      <c r="M747" s="8">
        <v>2</v>
      </c>
      <c r="N747" t="s">
        <v>12</v>
      </c>
    </row>
    <row r="748" spans="1:14" x14ac:dyDescent="0.25">
      <c r="A748">
        <v>200</v>
      </c>
      <c r="B748" s="9"/>
      <c r="C748" s="9"/>
      <c r="D748" s="8" t="s">
        <v>0</v>
      </c>
      <c r="E748" s="8" t="s">
        <v>26</v>
      </c>
      <c r="F748" s="12">
        <v>42156</v>
      </c>
      <c r="G748" s="33" cm="1">
        <f t="array" ref="G748">MAX(($E$2:$E$300000=E748)*$L$2:$L$300000)</f>
        <v>45014.475069444445</v>
      </c>
      <c r="H748" s="14">
        <v>42202.629212962966</v>
      </c>
      <c r="J748" s="8"/>
      <c r="L748" s="7">
        <v>42177.713449074072</v>
      </c>
      <c r="M748" s="8">
        <v>3</v>
      </c>
      <c r="N748" t="s">
        <v>12</v>
      </c>
    </row>
    <row r="749" spans="1:14" x14ac:dyDescent="0.25">
      <c r="A749">
        <v>200</v>
      </c>
      <c r="B749" s="9"/>
      <c r="C749" s="9"/>
      <c r="D749" s="8" t="s">
        <v>0</v>
      </c>
      <c r="E749" s="8" t="s">
        <v>26</v>
      </c>
      <c r="F749" s="12">
        <v>42156</v>
      </c>
      <c r="G749" s="33" cm="1">
        <f t="array" ref="G749">MAX(($E$2:$E$300000=E749)*$L$2:$L$300000)</f>
        <v>45014.475069444445</v>
      </c>
      <c r="H749" s="14">
        <v>42202.629212962966</v>
      </c>
      <c r="J749" s="8"/>
      <c r="L749" s="7">
        <v>42177.713449074072</v>
      </c>
      <c r="M749" s="8">
        <v>4</v>
      </c>
      <c r="N749" t="s">
        <v>12</v>
      </c>
    </row>
    <row r="750" spans="1:14" x14ac:dyDescent="0.25">
      <c r="A750">
        <v>200</v>
      </c>
      <c r="B750" s="9"/>
      <c r="C750" s="9"/>
      <c r="D750" s="8" t="s">
        <v>0</v>
      </c>
      <c r="E750" s="8" t="s">
        <v>26</v>
      </c>
      <c r="F750" s="12">
        <v>42156</v>
      </c>
      <c r="G750" s="33" cm="1">
        <f t="array" ref="G750">MAX(($E$2:$E$300000=E750)*$L$2:$L$300000)</f>
        <v>45014.475069444445</v>
      </c>
      <c r="H750" s="14">
        <v>42202.629212962966</v>
      </c>
      <c r="J750" s="8"/>
      <c r="L750" s="7">
        <v>42177.713449074072</v>
      </c>
      <c r="M750" s="8">
        <v>5</v>
      </c>
      <c r="N750" t="s">
        <v>12</v>
      </c>
    </row>
    <row r="751" spans="1:14" x14ac:dyDescent="0.25">
      <c r="A751">
        <v>200</v>
      </c>
      <c r="B751" s="9"/>
      <c r="C751" s="9"/>
      <c r="D751" s="8" t="s">
        <v>0</v>
      </c>
      <c r="E751" s="8" t="s">
        <v>26</v>
      </c>
      <c r="F751" s="12">
        <v>42156</v>
      </c>
      <c r="G751" s="33" cm="1">
        <f t="array" ref="G751">MAX(($E$2:$E$300000=E751)*$L$2:$L$300000)</f>
        <v>45014.475069444445</v>
      </c>
      <c r="H751" s="14">
        <v>42202.629212962966</v>
      </c>
      <c r="J751" s="8"/>
      <c r="L751" s="7">
        <v>42177.713449074072</v>
      </c>
      <c r="M751" s="8">
        <v>6</v>
      </c>
      <c r="N751" t="s">
        <v>12</v>
      </c>
    </row>
    <row r="752" spans="1:14" x14ac:dyDescent="0.25">
      <c r="A752">
        <v>200</v>
      </c>
      <c r="B752" s="9"/>
      <c r="C752" s="9"/>
      <c r="D752" s="8" t="s">
        <v>0</v>
      </c>
      <c r="E752" s="8" t="s">
        <v>26</v>
      </c>
      <c r="F752" s="12">
        <v>42156</v>
      </c>
      <c r="G752" s="33" cm="1">
        <f t="array" ref="G752">MAX(($E$2:$E$300000=E752)*$L$2:$L$300000)</f>
        <v>45014.475069444445</v>
      </c>
      <c r="H752" s="14">
        <v>42202.629212962966</v>
      </c>
      <c r="J752" s="8"/>
      <c r="L752" s="7">
        <v>42177.713460648149</v>
      </c>
      <c r="M752" s="8">
        <v>1</v>
      </c>
      <c r="N752" t="s">
        <v>12</v>
      </c>
    </row>
    <row r="753" spans="1:14" x14ac:dyDescent="0.25">
      <c r="A753">
        <v>200</v>
      </c>
      <c r="B753" s="9"/>
      <c r="C753" s="9"/>
      <c r="D753" s="8" t="s">
        <v>0</v>
      </c>
      <c r="E753" s="8" t="s">
        <v>26</v>
      </c>
      <c r="F753" s="12">
        <v>42156</v>
      </c>
      <c r="G753" s="33" cm="1">
        <f t="array" ref="G753">MAX(($E$2:$E$300000=E753)*$L$2:$L$300000)</f>
        <v>45014.475069444445</v>
      </c>
      <c r="H753" s="14">
        <v>42202.629212962966</v>
      </c>
      <c r="J753" s="8"/>
      <c r="L753" s="7">
        <v>42177.713460648149</v>
      </c>
      <c r="M753" s="8">
        <v>2</v>
      </c>
      <c r="N753" t="s">
        <v>12</v>
      </c>
    </row>
    <row r="754" spans="1:14" x14ac:dyDescent="0.25">
      <c r="A754">
        <v>200</v>
      </c>
      <c r="B754" s="9"/>
      <c r="C754" s="9"/>
      <c r="D754" s="8" t="s">
        <v>0</v>
      </c>
      <c r="E754" s="8" t="s">
        <v>26</v>
      </c>
      <c r="F754" s="12">
        <v>42156</v>
      </c>
      <c r="G754" s="33" cm="1">
        <f t="array" ref="G754">MAX(($E$2:$E$300000=E754)*$L$2:$L$300000)</f>
        <v>45014.475069444445</v>
      </c>
      <c r="H754" s="14">
        <v>42202.629212962966</v>
      </c>
      <c r="J754" s="8"/>
      <c r="L754" s="7">
        <v>42177.713460648149</v>
      </c>
      <c r="M754" s="8">
        <v>3</v>
      </c>
      <c r="N754" t="s">
        <v>12</v>
      </c>
    </row>
    <row r="755" spans="1:14" x14ac:dyDescent="0.25">
      <c r="A755">
        <v>200</v>
      </c>
      <c r="B755" s="9"/>
      <c r="C755" s="9"/>
      <c r="D755" s="8" t="s">
        <v>0</v>
      </c>
      <c r="E755" s="8" t="s">
        <v>26</v>
      </c>
      <c r="F755" s="12">
        <v>42156</v>
      </c>
      <c r="G755" s="33" cm="1">
        <f t="array" ref="G755">MAX(($E$2:$E$300000=E755)*$L$2:$L$300000)</f>
        <v>45014.475069444445</v>
      </c>
      <c r="H755" s="14">
        <v>42202.629212962966</v>
      </c>
      <c r="J755" s="8"/>
      <c r="L755" s="7">
        <v>42177.713460648149</v>
      </c>
      <c r="M755" s="8">
        <v>4</v>
      </c>
      <c r="N755" t="s">
        <v>12</v>
      </c>
    </row>
    <row r="756" spans="1:14" x14ac:dyDescent="0.25">
      <c r="A756">
        <v>200</v>
      </c>
      <c r="B756" s="9"/>
      <c r="C756" s="9"/>
      <c r="D756" s="8" t="s">
        <v>0</v>
      </c>
      <c r="E756" s="8" t="s">
        <v>26</v>
      </c>
      <c r="F756" s="12">
        <v>42156</v>
      </c>
      <c r="G756" s="33" cm="1">
        <f t="array" ref="G756">MAX(($E$2:$E$300000=E756)*$L$2:$L$300000)</f>
        <v>45014.475069444445</v>
      </c>
      <c r="H756" s="14">
        <v>42202.629212962966</v>
      </c>
      <c r="J756" s="8"/>
      <c r="L756" s="7">
        <v>42177.713460648149</v>
      </c>
      <c r="M756" s="8">
        <v>5</v>
      </c>
      <c r="N756" t="s">
        <v>12</v>
      </c>
    </row>
    <row r="757" spans="1:14" x14ac:dyDescent="0.25">
      <c r="A757">
        <v>200</v>
      </c>
      <c r="B757" s="9"/>
      <c r="C757" s="9"/>
      <c r="D757" s="8" t="s">
        <v>0</v>
      </c>
      <c r="E757" s="8" t="s">
        <v>26</v>
      </c>
      <c r="F757" s="12">
        <v>42156</v>
      </c>
      <c r="G757" s="33" cm="1">
        <f t="array" ref="G757">MAX(($E$2:$E$300000=E757)*$L$2:$L$300000)</f>
        <v>45014.475069444445</v>
      </c>
      <c r="H757" s="14">
        <v>42202.629212962966</v>
      </c>
      <c r="J757" s="8"/>
      <c r="L757" s="7">
        <v>42177.713460648149</v>
      </c>
      <c r="M757" s="8">
        <v>6</v>
      </c>
      <c r="N757" t="s">
        <v>12</v>
      </c>
    </row>
    <row r="758" spans="1:14" x14ac:dyDescent="0.25">
      <c r="A758">
        <v>200</v>
      </c>
      <c r="B758" s="9"/>
      <c r="C758" s="9"/>
      <c r="D758" s="8" t="s">
        <v>0</v>
      </c>
      <c r="E758" s="8" t="s">
        <v>26</v>
      </c>
      <c r="F758" s="12">
        <v>42156</v>
      </c>
      <c r="G758" s="33" cm="1">
        <f t="array" ref="G758">MAX(($E$2:$E$300000=E758)*$L$2:$L$300000)</f>
        <v>45014.475069444445</v>
      </c>
      <c r="H758" s="14">
        <v>42202.629212962966</v>
      </c>
      <c r="J758" s="8"/>
      <c r="L758" s="7">
        <v>42177.713460648149</v>
      </c>
      <c r="M758" s="8">
        <v>7</v>
      </c>
      <c r="N758" t="s">
        <v>12</v>
      </c>
    </row>
    <row r="759" spans="1:14" x14ac:dyDescent="0.25">
      <c r="A759">
        <v>200</v>
      </c>
      <c r="B759" s="9"/>
      <c r="C759" s="9"/>
      <c r="D759" s="8" t="s">
        <v>0</v>
      </c>
      <c r="E759" s="8" t="s">
        <v>26</v>
      </c>
      <c r="F759" s="12">
        <v>42156</v>
      </c>
      <c r="G759" s="33" cm="1">
        <f t="array" ref="G759">MAX(($E$2:$E$300000=E759)*$L$2:$L$300000)</f>
        <v>45014.475069444445</v>
      </c>
      <c r="H759" s="14">
        <v>42202.629212962966</v>
      </c>
      <c r="J759" s="8"/>
      <c r="L759" s="7">
        <v>42177.713460648149</v>
      </c>
      <c r="M759" s="8">
        <v>8</v>
      </c>
      <c r="N759" t="s">
        <v>12</v>
      </c>
    </row>
    <row r="760" spans="1:14" x14ac:dyDescent="0.25">
      <c r="A760">
        <v>200</v>
      </c>
      <c r="B760" s="9"/>
      <c r="C760" s="9"/>
      <c r="D760" s="8" t="s">
        <v>0</v>
      </c>
      <c r="E760" s="8" t="s">
        <v>26</v>
      </c>
      <c r="F760" s="12">
        <v>42156</v>
      </c>
      <c r="G760" s="33" cm="1">
        <f t="array" ref="G760">MAX(($E$2:$E$300000=E760)*$L$2:$L$300000)</f>
        <v>45014.475069444445</v>
      </c>
      <c r="H760" s="14">
        <v>42202.629212962966</v>
      </c>
      <c r="J760" s="8"/>
      <c r="L760" s="7">
        <v>42177.713460648149</v>
      </c>
      <c r="M760" s="8">
        <v>9</v>
      </c>
      <c r="N760" t="s">
        <v>12</v>
      </c>
    </row>
    <row r="761" spans="1:14" x14ac:dyDescent="0.25">
      <c r="A761">
        <v>200</v>
      </c>
      <c r="B761" s="9"/>
      <c r="C761" s="9"/>
      <c r="D761" s="8" t="s">
        <v>0</v>
      </c>
      <c r="E761" s="8" t="s">
        <v>26</v>
      </c>
      <c r="F761" s="12">
        <v>42156</v>
      </c>
      <c r="G761" s="33" cm="1">
        <f t="array" ref="G761">MAX(($E$2:$E$300000=E761)*$L$2:$L$300000)</f>
        <v>45014.475069444445</v>
      </c>
      <c r="H761" s="14">
        <v>42202.629212962966</v>
      </c>
      <c r="J761" s="8"/>
      <c r="L761" s="7">
        <v>42177.713460648149</v>
      </c>
      <c r="M761" s="8">
        <v>10</v>
      </c>
      <c r="N761" t="s">
        <v>12</v>
      </c>
    </row>
    <row r="762" spans="1:14" x14ac:dyDescent="0.25">
      <c r="A762">
        <v>200</v>
      </c>
      <c r="B762" s="9"/>
      <c r="C762" s="9"/>
      <c r="D762" s="8" t="s">
        <v>0</v>
      </c>
      <c r="E762" s="8" t="s">
        <v>26</v>
      </c>
      <c r="F762" s="12">
        <v>42156</v>
      </c>
      <c r="G762" s="33" cm="1">
        <f t="array" ref="G762">MAX(($E$2:$E$300000=E762)*$L$2:$L$300000)</f>
        <v>45014.475069444445</v>
      </c>
      <c r="H762" s="14">
        <v>42202.629212962966</v>
      </c>
      <c r="J762" s="8"/>
      <c r="L762" s="7">
        <v>42177.713460648149</v>
      </c>
      <c r="M762" s="8">
        <v>11</v>
      </c>
      <c r="N762" t="s">
        <v>12</v>
      </c>
    </row>
    <row r="763" spans="1:14" x14ac:dyDescent="0.25">
      <c r="A763">
        <v>200</v>
      </c>
      <c r="B763" s="9"/>
      <c r="C763" s="9"/>
      <c r="D763" s="8" t="s">
        <v>0</v>
      </c>
      <c r="E763" s="8" t="s">
        <v>26</v>
      </c>
      <c r="F763" s="12">
        <v>42156</v>
      </c>
      <c r="G763" s="33" cm="1">
        <f t="array" ref="G763">MAX(($E$2:$E$300000=E763)*$L$2:$L$300000)</f>
        <v>45014.475069444445</v>
      </c>
      <c r="H763" s="14">
        <v>42202.629212962966</v>
      </c>
      <c r="J763" s="8"/>
      <c r="L763" s="7">
        <v>42177.713460648149</v>
      </c>
      <c r="M763" s="8">
        <v>12</v>
      </c>
      <c r="N763" t="s">
        <v>12</v>
      </c>
    </row>
    <row r="764" spans="1:14" x14ac:dyDescent="0.25">
      <c r="A764">
        <v>200</v>
      </c>
      <c r="B764" s="9"/>
      <c r="C764" s="9"/>
      <c r="D764" s="8" t="s">
        <v>0</v>
      </c>
      <c r="E764" s="8" t="s">
        <v>26</v>
      </c>
      <c r="F764" s="12">
        <v>42156</v>
      </c>
      <c r="G764" s="33" cm="1">
        <f t="array" ref="G764">MAX(($E$2:$E$300000=E764)*$L$2:$L$300000)</f>
        <v>45014.475069444445</v>
      </c>
      <c r="H764" s="14">
        <v>42202.629212962966</v>
      </c>
      <c r="J764" s="8"/>
      <c r="L764" s="7">
        <v>42177.713460648149</v>
      </c>
      <c r="M764" s="8">
        <v>13</v>
      </c>
      <c r="N764" t="s">
        <v>12</v>
      </c>
    </row>
    <row r="765" spans="1:14" x14ac:dyDescent="0.25">
      <c r="A765">
        <v>200</v>
      </c>
      <c r="B765" s="9"/>
      <c r="C765" s="9"/>
      <c r="D765" s="8" t="s">
        <v>0</v>
      </c>
      <c r="E765" s="8" t="s">
        <v>26</v>
      </c>
      <c r="F765" s="12">
        <v>42156</v>
      </c>
      <c r="G765" s="33" cm="1">
        <f t="array" ref="G765">MAX(($E$2:$E$300000=E765)*$L$2:$L$300000)</f>
        <v>45014.475069444445</v>
      </c>
      <c r="H765" s="14">
        <v>42202.629212962966</v>
      </c>
      <c r="J765" s="8"/>
      <c r="L765" s="7">
        <v>42177.713460648149</v>
      </c>
      <c r="M765" s="8">
        <v>14</v>
      </c>
      <c r="N765" t="s">
        <v>12</v>
      </c>
    </row>
    <row r="766" spans="1:14" x14ac:dyDescent="0.25">
      <c r="A766">
        <v>200</v>
      </c>
      <c r="B766" s="9"/>
      <c r="C766" s="9"/>
      <c r="D766" s="8" t="s">
        <v>0</v>
      </c>
      <c r="E766" s="8" t="s">
        <v>26</v>
      </c>
      <c r="F766" s="12">
        <v>42156</v>
      </c>
      <c r="G766" s="33" cm="1">
        <f t="array" ref="G766">MAX(($E$2:$E$300000=E766)*$L$2:$L$300000)</f>
        <v>45014.475069444445</v>
      </c>
      <c r="H766" s="14">
        <v>42202.629212962966</v>
      </c>
      <c r="J766" s="8"/>
      <c r="L766" s="7">
        <v>42177.713460648149</v>
      </c>
      <c r="M766" s="8">
        <v>15</v>
      </c>
      <c r="N766" t="s">
        <v>12</v>
      </c>
    </row>
    <row r="767" spans="1:14" x14ac:dyDescent="0.25">
      <c r="A767">
        <v>200</v>
      </c>
      <c r="B767" s="9"/>
      <c r="C767" s="9"/>
      <c r="D767" s="8" t="s">
        <v>0</v>
      </c>
      <c r="E767" s="8" t="s">
        <v>26</v>
      </c>
      <c r="F767" s="12">
        <v>42156</v>
      </c>
      <c r="G767" s="33" cm="1">
        <f t="array" ref="G767">MAX(($E$2:$E$300000=E767)*$L$2:$L$300000)</f>
        <v>45014.475069444445</v>
      </c>
      <c r="H767" s="14">
        <v>42202.629212962966</v>
      </c>
      <c r="J767" s="8"/>
      <c r="L767" s="7">
        <v>42177.713460648149</v>
      </c>
      <c r="M767" s="8">
        <v>16</v>
      </c>
      <c r="N767" t="s">
        <v>12</v>
      </c>
    </row>
    <row r="768" spans="1:14" x14ac:dyDescent="0.25">
      <c r="A768">
        <v>200</v>
      </c>
      <c r="B768" s="9"/>
      <c r="C768" s="9"/>
      <c r="D768" s="8" t="s">
        <v>0</v>
      </c>
      <c r="E768" s="8" t="s">
        <v>26</v>
      </c>
      <c r="F768" s="12">
        <v>42156</v>
      </c>
      <c r="G768" s="33" cm="1">
        <f t="array" ref="G768">MAX(($E$2:$E$300000=E768)*$L$2:$L$300000)</f>
        <v>45014.475069444445</v>
      </c>
      <c r="H768" s="14">
        <v>42202.629212962966</v>
      </c>
      <c r="J768" s="8"/>
      <c r="L768" s="7">
        <v>42177.713460648149</v>
      </c>
      <c r="M768" s="8">
        <v>17</v>
      </c>
      <c r="N768" t="s">
        <v>12</v>
      </c>
    </row>
    <row r="769" spans="1:14" x14ac:dyDescent="0.25">
      <c r="A769">
        <v>200</v>
      </c>
      <c r="B769" s="9"/>
      <c r="C769" s="9"/>
      <c r="D769" s="8" t="s">
        <v>0</v>
      </c>
      <c r="E769" s="8" t="s">
        <v>26</v>
      </c>
      <c r="F769" s="12">
        <v>42156</v>
      </c>
      <c r="G769" s="33" cm="1">
        <f t="array" ref="G769">MAX(($E$2:$E$300000=E769)*$L$2:$L$300000)</f>
        <v>45014.475069444445</v>
      </c>
      <c r="H769" s="14">
        <v>42202.629212962966</v>
      </c>
      <c r="J769" s="8"/>
      <c r="L769" s="7">
        <v>42177.713460648149</v>
      </c>
      <c r="M769" s="8">
        <v>18</v>
      </c>
      <c r="N769" t="s">
        <v>12</v>
      </c>
    </row>
    <row r="770" spans="1:14" x14ac:dyDescent="0.25">
      <c r="A770">
        <v>200</v>
      </c>
      <c r="B770" s="9"/>
      <c r="C770" s="9"/>
      <c r="D770" s="8" t="s">
        <v>0</v>
      </c>
      <c r="E770" s="8" t="s">
        <v>26</v>
      </c>
      <c r="F770" s="12">
        <v>42156</v>
      </c>
      <c r="G770" s="33" cm="1">
        <f t="array" ref="G770">MAX(($E$2:$E$300000=E770)*$L$2:$L$300000)</f>
        <v>45014.475069444445</v>
      </c>
      <c r="H770" s="14">
        <v>42202.629212962966</v>
      </c>
      <c r="J770" s="8"/>
      <c r="L770" s="7">
        <v>42177.713460648149</v>
      </c>
      <c r="M770" s="8">
        <v>19</v>
      </c>
      <c r="N770" t="s">
        <v>12</v>
      </c>
    </row>
    <row r="771" spans="1:14" x14ac:dyDescent="0.25">
      <c r="A771">
        <v>200</v>
      </c>
      <c r="B771" s="9"/>
      <c r="C771" s="9"/>
      <c r="D771" s="8" t="s">
        <v>0</v>
      </c>
      <c r="E771" s="8" t="s">
        <v>26</v>
      </c>
      <c r="F771" s="12">
        <v>42156</v>
      </c>
      <c r="G771" s="33" cm="1">
        <f t="array" ref="G771">MAX(($E$2:$E$300000=E771)*$L$2:$L$300000)</f>
        <v>45014.475069444445</v>
      </c>
      <c r="H771" s="14">
        <v>42202.629212962966</v>
      </c>
      <c r="J771" s="8"/>
      <c r="L771" s="7">
        <v>42177.713460648149</v>
      </c>
      <c r="M771" s="8">
        <v>20</v>
      </c>
      <c r="N771" t="s">
        <v>12</v>
      </c>
    </row>
    <row r="772" spans="1:14" x14ac:dyDescent="0.25">
      <c r="A772">
        <v>200</v>
      </c>
      <c r="B772" s="9"/>
      <c r="C772" s="9"/>
      <c r="D772" s="8" t="s">
        <v>0</v>
      </c>
      <c r="E772" s="8" t="s">
        <v>26</v>
      </c>
      <c r="F772" s="12">
        <v>42156</v>
      </c>
      <c r="G772" s="33" cm="1">
        <f t="array" ref="G772">MAX(($E$2:$E$300000=E772)*$L$2:$L$300000)</f>
        <v>45014.475069444445</v>
      </c>
      <c r="H772" s="14">
        <v>42202.629212962966</v>
      </c>
      <c r="J772" s="8"/>
      <c r="L772" s="7">
        <v>42177.713460648149</v>
      </c>
      <c r="M772" s="8">
        <v>21</v>
      </c>
      <c r="N772" t="s">
        <v>12</v>
      </c>
    </row>
    <row r="773" spans="1:14" x14ac:dyDescent="0.25">
      <c r="A773">
        <v>200</v>
      </c>
      <c r="B773" s="9"/>
      <c r="C773" s="9"/>
      <c r="D773" s="8" t="s">
        <v>0</v>
      </c>
      <c r="E773" s="8" t="s">
        <v>26</v>
      </c>
      <c r="F773" s="12">
        <v>42156</v>
      </c>
      <c r="G773" s="33" cm="1">
        <f t="array" ref="G773">MAX(($E$2:$E$300000=E773)*$L$2:$L$300000)</f>
        <v>45014.475069444445</v>
      </c>
      <c r="H773" s="14">
        <v>42202.629212962966</v>
      </c>
      <c r="J773" s="8"/>
      <c r="L773" s="7">
        <v>42177.713460648149</v>
      </c>
      <c r="M773" s="8">
        <v>22</v>
      </c>
      <c r="N773" t="s">
        <v>12</v>
      </c>
    </row>
    <row r="774" spans="1:14" x14ac:dyDescent="0.25">
      <c r="A774">
        <v>200</v>
      </c>
      <c r="B774" s="9"/>
      <c r="C774" s="9"/>
      <c r="D774" s="8" t="s">
        <v>0</v>
      </c>
      <c r="E774" s="8" t="s">
        <v>26</v>
      </c>
      <c r="F774" s="12">
        <v>42156</v>
      </c>
      <c r="G774" s="33" cm="1">
        <f t="array" ref="G774">MAX(($E$2:$E$300000=E774)*$L$2:$L$300000)</f>
        <v>45014.475069444445</v>
      </c>
      <c r="H774" s="14">
        <v>42202.629212962966</v>
      </c>
      <c r="J774" s="8"/>
      <c r="L774" s="7">
        <v>42177.713460648149</v>
      </c>
      <c r="M774" s="8">
        <v>23</v>
      </c>
      <c r="N774" t="s">
        <v>12</v>
      </c>
    </row>
    <row r="775" spans="1:14" x14ac:dyDescent="0.25">
      <c r="A775">
        <v>200</v>
      </c>
      <c r="B775" s="9"/>
      <c r="C775" s="9"/>
      <c r="D775" s="8" t="s">
        <v>0</v>
      </c>
      <c r="E775" s="8" t="s">
        <v>26</v>
      </c>
      <c r="F775" s="12">
        <v>42156</v>
      </c>
      <c r="G775" s="33" cm="1">
        <f t="array" ref="G775">MAX(($E$2:$E$300000=E775)*$L$2:$L$300000)</f>
        <v>45014.475069444445</v>
      </c>
      <c r="H775" s="14">
        <v>42202.629212962966</v>
      </c>
      <c r="J775" s="8"/>
      <c r="L775" s="7">
        <v>42177.713460648149</v>
      </c>
      <c r="M775" s="8">
        <v>24</v>
      </c>
      <c r="N775" t="s">
        <v>12</v>
      </c>
    </row>
    <row r="776" spans="1:14" x14ac:dyDescent="0.25">
      <c r="A776">
        <v>200</v>
      </c>
      <c r="B776" s="9"/>
      <c r="C776" s="9"/>
      <c r="D776" s="8" t="s">
        <v>0</v>
      </c>
      <c r="E776" s="8" t="s">
        <v>26</v>
      </c>
      <c r="F776" s="12">
        <v>42156</v>
      </c>
      <c r="G776" s="33" cm="1">
        <f t="array" ref="G776">MAX(($E$2:$E$300000=E776)*$L$2:$L$300000)</f>
        <v>45014.475069444445</v>
      </c>
      <c r="H776" s="14">
        <v>42202.629212962966</v>
      </c>
      <c r="J776" s="8"/>
      <c r="L776" s="7">
        <v>42177.713460648149</v>
      </c>
      <c r="M776" s="8">
        <v>25</v>
      </c>
      <c r="N776" t="s">
        <v>12</v>
      </c>
    </row>
    <row r="777" spans="1:14" x14ac:dyDescent="0.25">
      <c r="A777">
        <v>200</v>
      </c>
      <c r="B777" s="9"/>
      <c r="C777" s="9"/>
      <c r="D777" s="8" t="s">
        <v>0</v>
      </c>
      <c r="E777" s="8" t="s">
        <v>26</v>
      </c>
      <c r="F777" s="12">
        <v>42156</v>
      </c>
      <c r="G777" s="33" cm="1">
        <f t="array" ref="G777">MAX(($E$2:$E$300000=E777)*$L$2:$L$300000)</f>
        <v>45014.475069444445</v>
      </c>
      <c r="H777" s="14">
        <v>42202.629212962966</v>
      </c>
      <c r="J777" s="8"/>
      <c r="L777" s="7">
        <v>42177.713460648149</v>
      </c>
      <c r="M777" s="8">
        <v>26</v>
      </c>
      <c r="N777" t="s">
        <v>12</v>
      </c>
    </row>
    <row r="778" spans="1:14" x14ac:dyDescent="0.25">
      <c r="A778">
        <v>200</v>
      </c>
      <c r="B778" s="9"/>
      <c r="C778" s="9"/>
      <c r="D778" s="8" t="s">
        <v>0</v>
      </c>
      <c r="E778" s="8" t="s">
        <v>26</v>
      </c>
      <c r="F778" s="12">
        <v>42156</v>
      </c>
      <c r="G778" s="33" cm="1">
        <f t="array" ref="G778">MAX(($E$2:$E$300000=E778)*$L$2:$L$300000)</f>
        <v>45014.475069444445</v>
      </c>
      <c r="H778" s="14">
        <v>42202.629212962966</v>
      </c>
      <c r="J778" s="8"/>
      <c r="L778" s="7">
        <v>42177.713460648149</v>
      </c>
      <c r="M778" s="8">
        <v>27</v>
      </c>
      <c r="N778" t="s">
        <v>12</v>
      </c>
    </row>
    <row r="779" spans="1:14" x14ac:dyDescent="0.25">
      <c r="A779">
        <v>200</v>
      </c>
      <c r="B779" s="9"/>
      <c r="C779" s="9"/>
      <c r="D779" s="8" t="s">
        <v>0</v>
      </c>
      <c r="E779" s="8" t="s">
        <v>26</v>
      </c>
      <c r="F779" s="12">
        <v>42156</v>
      </c>
      <c r="G779" s="33" cm="1">
        <f t="array" ref="G779">MAX(($E$2:$E$300000=E779)*$L$2:$L$300000)</f>
        <v>45014.475069444445</v>
      </c>
      <c r="H779" s="14">
        <v>42202.629212962966</v>
      </c>
      <c r="J779" s="8"/>
      <c r="L779" s="7">
        <v>42177.713460648149</v>
      </c>
      <c r="M779" s="8">
        <v>28</v>
      </c>
      <c r="N779" t="s">
        <v>12</v>
      </c>
    </row>
    <row r="780" spans="1:14" x14ac:dyDescent="0.25">
      <c r="A780">
        <v>200</v>
      </c>
      <c r="B780" s="9"/>
      <c r="C780" s="9"/>
      <c r="D780" s="8" t="s">
        <v>0</v>
      </c>
      <c r="E780" s="8" t="s">
        <v>26</v>
      </c>
      <c r="F780" s="12">
        <v>42156</v>
      </c>
      <c r="G780" s="33" cm="1">
        <f t="array" ref="G780">MAX(($E$2:$E$300000=E780)*$L$2:$L$300000)</f>
        <v>45014.475069444445</v>
      </c>
      <c r="H780" s="14">
        <v>42202.629212962966</v>
      </c>
      <c r="J780" s="8"/>
      <c r="L780" s="7">
        <v>42177.713460648149</v>
      </c>
      <c r="M780" s="8">
        <v>29</v>
      </c>
      <c r="N780" t="s">
        <v>12</v>
      </c>
    </row>
    <row r="781" spans="1:14" x14ac:dyDescent="0.25">
      <c r="A781">
        <v>200</v>
      </c>
      <c r="B781" s="9"/>
      <c r="C781" s="9"/>
      <c r="D781" s="8" t="s">
        <v>0</v>
      </c>
      <c r="E781" s="8" t="s">
        <v>26</v>
      </c>
      <c r="F781" s="12">
        <v>42156</v>
      </c>
      <c r="G781" s="33" cm="1">
        <f t="array" ref="G781">MAX(($E$2:$E$300000=E781)*$L$2:$L$300000)</f>
        <v>45014.475069444445</v>
      </c>
      <c r="H781" s="14">
        <v>42202.629212962966</v>
      </c>
      <c r="J781" s="8"/>
      <c r="L781" s="7">
        <v>42177.713460648149</v>
      </c>
      <c r="M781" s="8">
        <v>30</v>
      </c>
      <c r="N781" t="s">
        <v>12</v>
      </c>
    </row>
    <row r="782" spans="1:14" x14ac:dyDescent="0.25">
      <c r="A782">
        <v>200</v>
      </c>
      <c r="B782" s="9"/>
      <c r="C782" s="9"/>
      <c r="D782" s="8" t="s">
        <v>0</v>
      </c>
      <c r="E782" s="8" t="s">
        <v>26</v>
      </c>
      <c r="F782" s="12">
        <v>42156</v>
      </c>
      <c r="G782" s="33" cm="1">
        <f t="array" ref="G782">MAX(($E$2:$E$300000=E782)*$L$2:$L$300000)</f>
        <v>45014.475069444445</v>
      </c>
      <c r="H782" s="14">
        <v>42202.629212962966</v>
      </c>
      <c r="J782" s="8"/>
      <c r="L782" s="7">
        <v>42177.713460648149</v>
      </c>
      <c r="M782" s="8">
        <v>31</v>
      </c>
      <c r="N782" t="s">
        <v>12</v>
      </c>
    </row>
    <row r="783" spans="1:14" x14ac:dyDescent="0.25">
      <c r="A783">
        <v>200</v>
      </c>
      <c r="B783" s="9"/>
      <c r="C783" s="9"/>
      <c r="D783" s="8" t="s">
        <v>0</v>
      </c>
      <c r="E783" s="8" t="s">
        <v>26</v>
      </c>
      <c r="F783" s="12">
        <v>42156</v>
      </c>
      <c r="G783" s="33" cm="1">
        <f t="array" ref="G783">MAX(($E$2:$E$300000=E783)*$L$2:$L$300000)</f>
        <v>45014.475069444445</v>
      </c>
      <c r="H783" s="14">
        <v>42202.629212962966</v>
      </c>
      <c r="J783" s="8"/>
      <c r="L783" s="7">
        <v>42177.713460648149</v>
      </c>
      <c r="M783" s="8">
        <v>32</v>
      </c>
      <c r="N783" t="s">
        <v>12</v>
      </c>
    </row>
    <row r="784" spans="1:14" x14ac:dyDescent="0.25">
      <c r="A784">
        <v>200</v>
      </c>
      <c r="B784" s="9"/>
      <c r="C784" s="9"/>
      <c r="D784" s="8" t="s">
        <v>0</v>
      </c>
      <c r="E784" s="8" t="s">
        <v>26</v>
      </c>
      <c r="F784" s="12">
        <v>42156</v>
      </c>
      <c r="G784" s="33" cm="1">
        <f t="array" ref="G784">MAX(($E$2:$E$300000=E784)*$L$2:$L$300000)</f>
        <v>45014.475069444445</v>
      </c>
      <c r="H784" s="14">
        <v>42202.629212962966</v>
      </c>
      <c r="J784" s="8"/>
      <c r="L784" s="7">
        <v>42177.713460648149</v>
      </c>
      <c r="M784" s="8">
        <v>33</v>
      </c>
      <c r="N784" t="s">
        <v>12</v>
      </c>
    </row>
    <row r="785" spans="1:14" x14ac:dyDescent="0.25">
      <c r="A785">
        <v>200</v>
      </c>
      <c r="B785" s="9"/>
      <c r="C785" s="9"/>
      <c r="D785" s="8" t="s">
        <v>0</v>
      </c>
      <c r="E785" s="8" t="s">
        <v>26</v>
      </c>
      <c r="F785" s="12">
        <v>42156</v>
      </c>
      <c r="G785" s="33" cm="1">
        <f t="array" ref="G785">MAX(($E$2:$E$300000=E785)*$L$2:$L$300000)</f>
        <v>45014.475069444445</v>
      </c>
      <c r="H785" s="14">
        <v>42202.629212962966</v>
      </c>
      <c r="J785" s="8"/>
      <c r="L785" s="7">
        <v>42177.713460648149</v>
      </c>
      <c r="M785" s="8">
        <v>34</v>
      </c>
      <c r="N785" t="s">
        <v>12</v>
      </c>
    </row>
    <row r="786" spans="1:14" x14ac:dyDescent="0.25">
      <c r="A786">
        <v>200</v>
      </c>
      <c r="B786" s="9"/>
      <c r="C786" s="9"/>
      <c r="D786" s="8" t="s">
        <v>0</v>
      </c>
      <c r="E786" s="8" t="s">
        <v>26</v>
      </c>
      <c r="F786" s="12">
        <v>42156</v>
      </c>
      <c r="G786" s="33" cm="1">
        <f t="array" ref="G786">MAX(($E$2:$E$300000=E786)*$L$2:$L$300000)</f>
        <v>45014.475069444445</v>
      </c>
      <c r="H786" s="14">
        <v>42202.629212962966</v>
      </c>
      <c r="J786" s="8"/>
      <c r="L786" s="7">
        <v>42177.713460648149</v>
      </c>
      <c r="M786" s="8">
        <v>35</v>
      </c>
      <c r="N786" t="s">
        <v>12</v>
      </c>
    </row>
    <row r="787" spans="1:14" x14ac:dyDescent="0.25">
      <c r="A787">
        <v>200</v>
      </c>
      <c r="B787" s="9"/>
      <c r="C787" s="9"/>
      <c r="D787" s="8" t="s">
        <v>0</v>
      </c>
      <c r="E787" s="8" t="s">
        <v>26</v>
      </c>
      <c r="F787" s="12">
        <v>42156</v>
      </c>
      <c r="G787" s="33" cm="1">
        <f t="array" ref="G787">MAX(($E$2:$E$300000=E787)*$L$2:$L$300000)</f>
        <v>45014.475069444445</v>
      </c>
      <c r="H787" s="14">
        <v>42202.629212962966</v>
      </c>
      <c r="J787" s="8"/>
      <c r="L787" s="7">
        <v>42177.713460648149</v>
      </c>
      <c r="M787" s="8">
        <v>36</v>
      </c>
      <c r="N787" t="s">
        <v>12</v>
      </c>
    </row>
    <row r="788" spans="1:14" x14ac:dyDescent="0.25">
      <c r="A788">
        <v>200</v>
      </c>
      <c r="B788" s="9"/>
      <c r="C788" s="9"/>
      <c r="D788" s="8" t="s">
        <v>0</v>
      </c>
      <c r="E788" s="8" t="s">
        <v>26</v>
      </c>
      <c r="F788" s="12">
        <v>42156</v>
      </c>
      <c r="G788" s="33" cm="1">
        <f t="array" ref="G788">MAX(($E$2:$E$300000=E788)*$L$2:$L$300000)</f>
        <v>45014.475069444445</v>
      </c>
      <c r="H788" s="14">
        <v>42202.629212962966</v>
      </c>
      <c r="J788" s="8"/>
      <c r="L788" s="7">
        <v>42177.713460648149</v>
      </c>
      <c r="M788" s="8">
        <v>37</v>
      </c>
      <c r="N788" t="s">
        <v>12</v>
      </c>
    </row>
    <row r="789" spans="1:14" x14ac:dyDescent="0.25">
      <c r="A789">
        <v>200</v>
      </c>
      <c r="B789" s="9"/>
      <c r="C789" s="9"/>
      <c r="D789" s="8" t="s">
        <v>0</v>
      </c>
      <c r="E789" s="8" t="s">
        <v>26</v>
      </c>
      <c r="F789" s="12">
        <v>42156</v>
      </c>
      <c r="G789" s="33" cm="1">
        <f t="array" ref="G789">MAX(($E$2:$E$300000=E789)*$L$2:$L$300000)</f>
        <v>45014.475069444445</v>
      </c>
      <c r="H789" s="14">
        <v>42202.629212962966</v>
      </c>
      <c r="J789" s="8"/>
      <c r="L789" s="7">
        <v>42177.713460648149</v>
      </c>
      <c r="M789" s="8">
        <v>38</v>
      </c>
      <c r="N789" t="s">
        <v>12</v>
      </c>
    </row>
    <row r="790" spans="1:14" x14ac:dyDescent="0.25">
      <c r="A790">
        <v>200</v>
      </c>
      <c r="B790" s="9"/>
      <c r="C790" s="9"/>
      <c r="D790" s="8" t="s">
        <v>0</v>
      </c>
      <c r="E790" s="8" t="s">
        <v>26</v>
      </c>
      <c r="F790" s="12">
        <v>42156</v>
      </c>
      <c r="G790" s="33" cm="1">
        <f t="array" ref="G790">MAX(($E$2:$E$300000=E790)*$L$2:$L$300000)</f>
        <v>45014.475069444445</v>
      </c>
      <c r="H790" s="14">
        <v>42202.629212962966</v>
      </c>
      <c r="J790" s="8"/>
      <c r="L790" s="7">
        <v>42177.713472222225</v>
      </c>
      <c r="M790" s="8">
        <v>1</v>
      </c>
      <c r="N790" t="s">
        <v>12</v>
      </c>
    </row>
    <row r="791" spans="1:14" x14ac:dyDescent="0.25">
      <c r="A791">
        <v>200</v>
      </c>
      <c r="B791" s="9"/>
      <c r="C791" s="9"/>
      <c r="D791" s="8" t="s">
        <v>0</v>
      </c>
      <c r="E791" s="8" t="s">
        <v>26</v>
      </c>
      <c r="F791" s="12">
        <v>42156</v>
      </c>
      <c r="G791" s="33" cm="1">
        <f t="array" ref="G791">MAX(($E$2:$E$300000=E791)*$L$2:$L$300000)</f>
        <v>45014.475069444445</v>
      </c>
      <c r="H791" s="14">
        <v>42202.629212962966</v>
      </c>
      <c r="J791" s="8"/>
      <c r="L791" s="7">
        <v>42177.713472222225</v>
      </c>
      <c r="M791" s="8">
        <v>2</v>
      </c>
      <c r="N791" t="s">
        <v>12</v>
      </c>
    </row>
    <row r="792" spans="1:14" x14ac:dyDescent="0.25">
      <c r="A792">
        <v>200</v>
      </c>
      <c r="B792" s="9"/>
      <c r="C792" s="9"/>
      <c r="D792" s="8" t="s">
        <v>0</v>
      </c>
      <c r="E792" s="8" t="s">
        <v>26</v>
      </c>
      <c r="F792" s="12">
        <v>42156</v>
      </c>
      <c r="G792" s="33" cm="1">
        <f t="array" ref="G792">MAX(($E$2:$E$300000=E792)*$L$2:$L$300000)</f>
        <v>45014.475069444445</v>
      </c>
      <c r="H792" s="14">
        <v>42202.629212962966</v>
      </c>
      <c r="J792" s="8"/>
      <c r="L792" s="7">
        <v>42177.713472222225</v>
      </c>
      <c r="M792" s="8">
        <v>3</v>
      </c>
      <c r="N792" t="s">
        <v>12</v>
      </c>
    </row>
    <row r="793" spans="1:14" x14ac:dyDescent="0.25">
      <c r="A793">
        <v>200</v>
      </c>
      <c r="B793" s="9"/>
      <c r="C793" s="9"/>
      <c r="D793" s="8" t="s">
        <v>0</v>
      </c>
      <c r="E793" s="8" t="s">
        <v>26</v>
      </c>
      <c r="F793" s="12">
        <v>42156</v>
      </c>
      <c r="G793" s="33" cm="1">
        <f t="array" ref="G793">MAX(($E$2:$E$300000=E793)*$L$2:$L$300000)</f>
        <v>45014.475069444445</v>
      </c>
      <c r="H793" s="14">
        <v>42202.629212962966</v>
      </c>
      <c r="J793" s="8"/>
      <c r="L793" s="7">
        <v>42177.713472222225</v>
      </c>
      <c r="M793" s="8">
        <v>4</v>
      </c>
      <c r="N793" t="s">
        <v>12</v>
      </c>
    </row>
    <row r="794" spans="1:14" x14ac:dyDescent="0.25">
      <c r="A794">
        <v>200</v>
      </c>
      <c r="B794" s="9"/>
      <c r="C794" s="9"/>
      <c r="D794" s="8" t="s">
        <v>0</v>
      </c>
      <c r="E794" s="8" t="s">
        <v>26</v>
      </c>
      <c r="F794" s="12">
        <v>42156</v>
      </c>
      <c r="G794" s="33" cm="1">
        <f t="array" ref="G794">MAX(($E$2:$E$300000=E794)*$L$2:$L$300000)</f>
        <v>45014.475069444445</v>
      </c>
      <c r="H794" s="14">
        <v>42202.629212962966</v>
      </c>
      <c r="J794" s="8"/>
      <c r="L794" s="7">
        <v>42177.713472222225</v>
      </c>
      <c r="M794" s="8">
        <v>5</v>
      </c>
      <c r="N794" t="s">
        <v>12</v>
      </c>
    </row>
    <row r="795" spans="1:14" x14ac:dyDescent="0.25">
      <c r="A795">
        <v>200</v>
      </c>
      <c r="B795" s="9"/>
      <c r="C795" s="9"/>
      <c r="D795" s="8" t="s">
        <v>0</v>
      </c>
      <c r="E795" s="8" t="s">
        <v>26</v>
      </c>
      <c r="F795" s="12">
        <v>42156</v>
      </c>
      <c r="G795" s="33" cm="1">
        <f t="array" ref="G795">MAX(($E$2:$E$300000=E795)*$L$2:$L$300000)</f>
        <v>45014.475069444445</v>
      </c>
      <c r="H795" s="14">
        <v>42202.629212962966</v>
      </c>
      <c r="J795" s="8"/>
      <c r="L795" s="7">
        <v>42177.713472222225</v>
      </c>
      <c r="M795" s="8">
        <v>6</v>
      </c>
      <c r="N795" t="s">
        <v>12</v>
      </c>
    </row>
    <row r="796" spans="1:14" x14ac:dyDescent="0.25">
      <c r="A796">
        <v>200</v>
      </c>
      <c r="B796" s="9"/>
      <c r="C796" s="9"/>
      <c r="D796" s="8" t="s">
        <v>0</v>
      </c>
      <c r="E796" s="8" t="s">
        <v>26</v>
      </c>
      <c r="F796" s="12">
        <v>42156</v>
      </c>
      <c r="G796" s="33" cm="1">
        <f t="array" ref="G796">MAX(($E$2:$E$300000=E796)*$L$2:$L$300000)</f>
        <v>45014.475069444445</v>
      </c>
      <c r="H796" s="14">
        <v>42202.629212962966</v>
      </c>
      <c r="J796" s="8"/>
      <c r="L796" s="7">
        <v>42202.629189814812</v>
      </c>
      <c r="M796" s="8">
        <v>1</v>
      </c>
      <c r="N796" t="s">
        <v>12</v>
      </c>
    </row>
    <row r="797" spans="1:14" x14ac:dyDescent="0.25">
      <c r="A797">
        <v>200</v>
      </c>
      <c r="B797" s="9"/>
      <c r="C797" s="9"/>
      <c r="D797" s="8" t="s">
        <v>0</v>
      </c>
      <c r="E797" s="8" t="s">
        <v>26</v>
      </c>
      <c r="F797" s="12">
        <v>42156</v>
      </c>
      <c r="G797" s="33" cm="1">
        <f t="array" ref="G797">MAX(($E$2:$E$300000=E797)*$L$2:$L$300000)</f>
        <v>45014.475069444445</v>
      </c>
      <c r="H797" s="14">
        <v>42202.629212962966</v>
      </c>
      <c r="J797" s="8"/>
      <c r="L797" s="7">
        <v>42202.629189814812</v>
      </c>
      <c r="M797" s="8">
        <v>2</v>
      </c>
      <c r="N797" t="s">
        <v>12</v>
      </c>
    </row>
    <row r="798" spans="1:14" x14ac:dyDescent="0.25">
      <c r="A798">
        <v>200</v>
      </c>
      <c r="B798" s="9"/>
      <c r="C798" s="9"/>
      <c r="D798" s="8" t="s">
        <v>0</v>
      </c>
      <c r="E798" s="8" t="s">
        <v>26</v>
      </c>
      <c r="F798" s="12">
        <v>42156</v>
      </c>
      <c r="G798" s="33" cm="1">
        <f t="array" ref="G798">MAX(($E$2:$E$300000=E798)*$L$2:$L$300000)</f>
        <v>45014.475069444445</v>
      </c>
      <c r="H798" s="14">
        <v>42202.629212962966</v>
      </c>
      <c r="J798" s="8"/>
      <c r="L798" s="7">
        <v>42202.629189814812</v>
      </c>
      <c r="M798" s="8">
        <v>3</v>
      </c>
      <c r="N798" t="s">
        <v>12</v>
      </c>
    </row>
    <row r="799" spans="1:14" x14ac:dyDescent="0.25">
      <c r="A799">
        <v>200</v>
      </c>
      <c r="B799" s="9"/>
      <c r="C799" s="9"/>
      <c r="D799" s="8" t="s">
        <v>0</v>
      </c>
      <c r="E799" s="8" t="s">
        <v>26</v>
      </c>
      <c r="F799" s="12">
        <v>42156</v>
      </c>
      <c r="G799" s="33" cm="1">
        <f t="array" ref="G799">MAX(($E$2:$E$300000=E799)*$L$2:$L$300000)</f>
        <v>45014.475069444445</v>
      </c>
      <c r="H799" s="14">
        <v>42202.629212962966</v>
      </c>
      <c r="J799" s="8"/>
      <c r="L799" s="7">
        <v>42202.629189814812</v>
      </c>
      <c r="M799" s="8">
        <v>4</v>
      </c>
      <c r="N799" t="s">
        <v>12</v>
      </c>
    </row>
    <row r="800" spans="1:14" x14ac:dyDescent="0.25">
      <c r="A800">
        <v>200</v>
      </c>
      <c r="B800" s="9"/>
      <c r="C800" s="9"/>
      <c r="D800" s="8" t="s">
        <v>0</v>
      </c>
      <c r="E800" s="8" t="s">
        <v>26</v>
      </c>
      <c r="F800" s="12">
        <v>42156</v>
      </c>
      <c r="G800" s="33" cm="1">
        <f t="array" ref="G800">MAX(($E$2:$E$300000=E800)*$L$2:$L$300000)</f>
        <v>45014.475069444445</v>
      </c>
      <c r="H800" s="14">
        <v>42202.629212962966</v>
      </c>
      <c r="J800" s="8"/>
      <c r="L800" s="7">
        <v>42202.629189814812</v>
      </c>
      <c r="M800" s="8">
        <v>5</v>
      </c>
      <c r="N800" t="s">
        <v>12</v>
      </c>
    </row>
    <row r="801" spans="1:14" x14ac:dyDescent="0.25">
      <c r="A801">
        <v>200</v>
      </c>
      <c r="B801" s="9"/>
      <c r="C801" s="9"/>
      <c r="D801" s="8" t="s">
        <v>0</v>
      </c>
      <c r="E801" s="8" t="s">
        <v>26</v>
      </c>
      <c r="F801" s="12">
        <v>42156</v>
      </c>
      <c r="G801" s="33" cm="1">
        <f t="array" ref="G801">MAX(($E$2:$E$300000=E801)*$L$2:$L$300000)</f>
        <v>45014.475069444445</v>
      </c>
      <c r="H801" s="14">
        <v>42202.629212962966</v>
      </c>
      <c r="J801" s="8"/>
      <c r="L801" s="7">
        <v>42202.629189814812</v>
      </c>
      <c r="M801" s="8">
        <v>6</v>
      </c>
      <c r="N801" t="s">
        <v>12</v>
      </c>
    </row>
    <row r="802" spans="1:14" x14ac:dyDescent="0.25">
      <c r="A802">
        <v>200</v>
      </c>
      <c r="B802" s="9"/>
      <c r="C802" s="9"/>
      <c r="D802" s="8" t="s">
        <v>0</v>
      </c>
      <c r="E802" s="8" t="s">
        <v>26</v>
      </c>
      <c r="F802" s="12">
        <v>42156</v>
      </c>
      <c r="G802" s="33" cm="1">
        <f t="array" ref="G802">MAX(($E$2:$E$300000=E802)*$L$2:$L$300000)</f>
        <v>45014.475069444445</v>
      </c>
      <c r="H802" s="14">
        <v>42202.629212962966</v>
      </c>
      <c r="J802" s="8"/>
      <c r="L802" s="7">
        <v>42202.629189814812</v>
      </c>
      <c r="M802" s="8">
        <v>7</v>
      </c>
      <c r="N802" t="s">
        <v>12</v>
      </c>
    </row>
    <row r="803" spans="1:14" x14ac:dyDescent="0.25">
      <c r="A803">
        <v>200</v>
      </c>
      <c r="B803" s="9"/>
      <c r="C803" s="9"/>
      <c r="D803" s="8" t="s">
        <v>0</v>
      </c>
      <c r="E803" s="8" t="s">
        <v>26</v>
      </c>
      <c r="F803" s="12">
        <v>42156</v>
      </c>
      <c r="G803" s="33" cm="1">
        <f t="array" ref="G803">MAX(($E$2:$E$300000=E803)*$L$2:$L$300000)</f>
        <v>45014.475069444445</v>
      </c>
      <c r="H803" s="14">
        <v>42202.629212962966</v>
      </c>
      <c r="J803" s="8"/>
      <c r="L803" s="7">
        <v>42202.629189814812</v>
      </c>
      <c r="M803" s="8">
        <v>8</v>
      </c>
      <c r="N803" t="s">
        <v>12</v>
      </c>
    </row>
    <row r="804" spans="1:14" x14ac:dyDescent="0.25">
      <c r="A804">
        <v>200</v>
      </c>
      <c r="B804" s="9"/>
      <c r="C804" s="9"/>
      <c r="D804" s="8" t="s">
        <v>0</v>
      </c>
      <c r="E804" s="8" t="s">
        <v>26</v>
      </c>
      <c r="F804" s="12">
        <v>42156</v>
      </c>
      <c r="G804" s="33" cm="1">
        <f t="array" ref="G804">MAX(($E$2:$E$300000=E804)*$L$2:$L$300000)</f>
        <v>45014.475069444445</v>
      </c>
      <c r="H804" s="14">
        <v>42202.629212962966</v>
      </c>
      <c r="J804" s="8"/>
      <c r="L804" s="7">
        <v>42202.629189814812</v>
      </c>
      <c r="M804" s="8">
        <v>9</v>
      </c>
      <c r="N804" t="s">
        <v>12</v>
      </c>
    </row>
    <row r="805" spans="1:14" x14ac:dyDescent="0.25">
      <c r="A805">
        <v>200</v>
      </c>
      <c r="B805" s="9"/>
      <c r="C805" s="9"/>
      <c r="D805" s="8" t="s">
        <v>0</v>
      </c>
      <c r="E805" s="8" t="s">
        <v>26</v>
      </c>
      <c r="F805" s="12">
        <v>42156</v>
      </c>
      <c r="G805" s="33" cm="1">
        <f t="array" ref="G805">MAX(($E$2:$E$300000=E805)*$L$2:$L$300000)</f>
        <v>45014.475069444445</v>
      </c>
      <c r="H805" s="14">
        <v>42202.629212962966</v>
      </c>
      <c r="J805" s="8"/>
      <c r="L805" s="7">
        <v>42202.629189814812</v>
      </c>
      <c r="M805" s="8">
        <v>10</v>
      </c>
      <c r="N805" t="s">
        <v>12</v>
      </c>
    </row>
    <row r="806" spans="1:14" x14ac:dyDescent="0.25">
      <c r="A806">
        <v>200</v>
      </c>
      <c r="B806" s="9"/>
      <c r="C806" s="9"/>
      <c r="D806" s="8" t="s">
        <v>0</v>
      </c>
      <c r="E806" s="8" t="s">
        <v>26</v>
      </c>
      <c r="F806" s="12">
        <v>42156</v>
      </c>
      <c r="G806" s="33" cm="1">
        <f t="array" ref="G806">MAX(($E$2:$E$300000=E806)*$L$2:$L$300000)</f>
        <v>45014.475069444445</v>
      </c>
      <c r="H806" s="14">
        <v>42202.629212962966</v>
      </c>
      <c r="J806" s="8"/>
      <c r="L806" s="7">
        <v>42202.629189814812</v>
      </c>
      <c r="M806" s="8">
        <v>11</v>
      </c>
      <c r="N806" t="s">
        <v>12</v>
      </c>
    </row>
    <row r="807" spans="1:14" x14ac:dyDescent="0.25">
      <c r="A807">
        <v>200</v>
      </c>
      <c r="B807" s="9"/>
      <c r="C807" s="9"/>
      <c r="D807" s="8" t="s">
        <v>0</v>
      </c>
      <c r="E807" s="8" t="s">
        <v>26</v>
      </c>
      <c r="F807" s="12">
        <v>42156</v>
      </c>
      <c r="G807" s="33" cm="1">
        <f t="array" ref="G807">MAX(($E$2:$E$300000=E807)*$L$2:$L$300000)</f>
        <v>45014.475069444445</v>
      </c>
      <c r="H807" s="14">
        <v>42202.629212962966</v>
      </c>
      <c r="J807" s="8"/>
      <c r="L807" s="7">
        <v>42202.629189814812</v>
      </c>
      <c r="M807" s="8">
        <v>12</v>
      </c>
      <c r="N807" t="s">
        <v>12</v>
      </c>
    </row>
    <row r="808" spans="1:14" x14ac:dyDescent="0.25">
      <c r="A808">
        <v>200</v>
      </c>
      <c r="B808" s="9"/>
      <c r="C808" s="9"/>
      <c r="D808" s="8" t="s">
        <v>0</v>
      </c>
      <c r="E808" s="8" t="s">
        <v>26</v>
      </c>
      <c r="F808" s="12">
        <v>42156</v>
      </c>
      <c r="G808" s="33" cm="1">
        <f t="array" ref="G808">MAX(($E$2:$E$300000=E808)*$L$2:$L$300000)</f>
        <v>45014.475069444445</v>
      </c>
      <c r="H808" s="14">
        <v>42202.629212962966</v>
      </c>
      <c r="J808" s="8"/>
      <c r="L808" s="7">
        <v>42202.629189814812</v>
      </c>
      <c r="M808" s="8">
        <v>13</v>
      </c>
      <c r="N808" t="s">
        <v>12</v>
      </c>
    </row>
    <row r="809" spans="1:14" x14ac:dyDescent="0.25">
      <c r="A809">
        <v>200</v>
      </c>
      <c r="B809" s="9"/>
      <c r="C809" s="9"/>
      <c r="D809" s="8" t="s">
        <v>0</v>
      </c>
      <c r="E809" s="8" t="s">
        <v>26</v>
      </c>
      <c r="F809" s="12">
        <v>42156</v>
      </c>
      <c r="G809" s="33" cm="1">
        <f t="array" ref="G809">MAX(($E$2:$E$300000=E809)*$L$2:$L$300000)</f>
        <v>45014.475069444445</v>
      </c>
      <c r="H809" s="14">
        <v>42202.629212962966</v>
      </c>
      <c r="J809" s="8"/>
      <c r="L809" s="7">
        <v>42202.629201388889</v>
      </c>
      <c r="M809" s="8">
        <v>1</v>
      </c>
      <c r="N809" t="s">
        <v>12</v>
      </c>
    </row>
    <row r="810" spans="1:14" x14ac:dyDescent="0.25">
      <c r="A810">
        <v>200</v>
      </c>
      <c r="B810" s="9"/>
      <c r="C810" s="9"/>
      <c r="D810" s="8" t="s">
        <v>0</v>
      </c>
      <c r="E810" s="8" t="s">
        <v>26</v>
      </c>
      <c r="F810" s="12">
        <v>42156</v>
      </c>
      <c r="G810" s="33" cm="1">
        <f t="array" ref="G810">MAX(($E$2:$E$300000=E810)*$L$2:$L$300000)</f>
        <v>45014.475069444445</v>
      </c>
      <c r="H810" s="14">
        <v>42202.629212962966</v>
      </c>
      <c r="J810" s="8"/>
      <c r="L810" s="7">
        <v>42202.629201388889</v>
      </c>
      <c r="M810" s="8">
        <v>2</v>
      </c>
      <c r="N810" t="s">
        <v>12</v>
      </c>
    </row>
    <row r="811" spans="1:14" x14ac:dyDescent="0.25">
      <c r="A811">
        <v>200</v>
      </c>
      <c r="B811" s="9"/>
      <c r="C811" s="9"/>
      <c r="D811" s="8" t="s">
        <v>0</v>
      </c>
      <c r="E811" s="8" t="s">
        <v>26</v>
      </c>
      <c r="F811" s="12">
        <v>42156</v>
      </c>
      <c r="G811" s="33" cm="1">
        <f t="array" ref="G811">MAX(($E$2:$E$300000=E811)*$L$2:$L$300000)</f>
        <v>45014.475069444445</v>
      </c>
      <c r="H811" s="14">
        <v>42202.629212962966</v>
      </c>
      <c r="J811" s="8"/>
      <c r="L811" s="7">
        <v>42202.629201388889</v>
      </c>
      <c r="M811" s="8">
        <v>3</v>
      </c>
      <c r="N811" t="s">
        <v>12</v>
      </c>
    </row>
    <row r="812" spans="1:14" x14ac:dyDescent="0.25">
      <c r="A812">
        <v>200</v>
      </c>
      <c r="B812" s="9"/>
      <c r="C812" s="9"/>
      <c r="D812" s="8" t="s">
        <v>0</v>
      </c>
      <c r="E812" s="8" t="s">
        <v>26</v>
      </c>
      <c r="F812" s="12">
        <v>42156</v>
      </c>
      <c r="G812" s="33" cm="1">
        <f t="array" ref="G812">MAX(($E$2:$E$300000=E812)*$L$2:$L$300000)</f>
        <v>45014.475069444445</v>
      </c>
      <c r="H812" s="14">
        <v>42202.629212962966</v>
      </c>
      <c r="J812" s="8"/>
      <c r="L812" s="7">
        <v>42202.629201388889</v>
      </c>
      <c r="M812" s="8">
        <v>4</v>
      </c>
      <c r="N812" t="s">
        <v>12</v>
      </c>
    </row>
    <row r="813" spans="1:14" x14ac:dyDescent="0.25">
      <c r="A813">
        <v>200</v>
      </c>
      <c r="B813" s="9"/>
      <c r="C813" s="9"/>
      <c r="D813" s="8" t="s">
        <v>0</v>
      </c>
      <c r="E813" s="8" t="s">
        <v>26</v>
      </c>
      <c r="F813" s="12">
        <v>42156</v>
      </c>
      <c r="G813" s="33" cm="1">
        <f t="array" ref="G813">MAX(($E$2:$E$300000=E813)*$L$2:$L$300000)</f>
        <v>45014.475069444445</v>
      </c>
      <c r="H813" s="14">
        <v>42202.629212962966</v>
      </c>
      <c r="J813" s="8"/>
      <c r="L813" s="7">
        <v>42202.629201388889</v>
      </c>
      <c r="M813" s="8">
        <v>5</v>
      </c>
      <c r="N813" t="s">
        <v>12</v>
      </c>
    </row>
    <row r="814" spans="1:14" x14ac:dyDescent="0.25">
      <c r="A814">
        <v>200</v>
      </c>
      <c r="B814" s="9"/>
      <c r="C814" s="9"/>
      <c r="D814" s="8" t="s">
        <v>0</v>
      </c>
      <c r="E814" s="8" t="s">
        <v>26</v>
      </c>
      <c r="F814" s="12">
        <v>42156</v>
      </c>
      <c r="G814" s="33" cm="1">
        <f t="array" ref="G814">MAX(($E$2:$E$300000=E814)*$L$2:$L$300000)</f>
        <v>45014.475069444445</v>
      </c>
      <c r="H814" s="14">
        <v>42202.629212962966</v>
      </c>
      <c r="J814" s="8"/>
      <c r="L814" s="7">
        <v>42202.629201388889</v>
      </c>
      <c r="M814" s="8">
        <v>6</v>
      </c>
      <c r="N814" t="s">
        <v>12</v>
      </c>
    </row>
    <row r="815" spans="1:14" x14ac:dyDescent="0.25">
      <c r="A815">
        <v>200</v>
      </c>
      <c r="B815" s="9"/>
      <c r="C815" s="9"/>
      <c r="D815" s="8" t="s">
        <v>0</v>
      </c>
      <c r="E815" s="8" t="s">
        <v>26</v>
      </c>
      <c r="F815" s="12">
        <v>42156</v>
      </c>
      <c r="G815" s="33" cm="1">
        <f t="array" ref="G815">MAX(($E$2:$E$300000=E815)*$L$2:$L$300000)</f>
        <v>45014.475069444445</v>
      </c>
      <c r="H815" s="14">
        <v>42202.629212962966</v>
      </c>
      <c r="J815" s="8"/>
      <c r="L815" s="7">
        <v>42202.629201388889</v>
      </c>
      <c r="M815" s="8">
        <v>7</v>
      </c>
      <c r="N815" t="s">
        <v>12</v>
      </c>
    </row>
    <row r="816" spans="1:14" x14ac:dyDescent="0.25">
      <c r="A816">
        <v>200</v>
      </c>
      <c r="B816" s="9"/>
      <c r="C816" s="9"/>
      <c r="D816" s="8" t="s">
        <v>0</v>
      </c>
      <c r="E816" s="8" t="s">
        <v>26</v>
      </c>
      <c r="F816" s="12">
        <v>42156</v>
      </c>
      <c r="G816" s="33" cm="1">
        <f t="array" ref="G816">MAX(($E$2:$E$300000=E816)*$L$2:$L$300000)</f>
        <v>45014.475069444445</v>
      </c>
      <c r="H816" s="14">
        <v>42202.629212962966</v>
      </c>
      <c r="J816" s="8"/>
      <c r="L816" s="7">
        <v>42202.629201388889</v>
      </c>
      <c r="M816" s="8">
        <v>8</v>
      </c>
      <c r="N816" t="s">
        <v>12</v>
      </c>
    </row>
    <row r="817" spans="1:14" x14ac:dyDescent="0.25">
      <c r="A817">
        <v>200</v>
      </c>
      <c r="B817" s="9"/>
      <c r="C817" s="9"/>
      <c r="D817" s="8" t="s">
        <v>0</v>
      </c>
      <c r="E817" s="8" t="s">
        <v>26</v>
      </c>
      <c r="F817" s="12">
        <v>42156</v>
      </c>
      <c r="G817" s="33" cm="1">
        <f t="array" ref="G817">MAX(($E$2:$E$300000=E817)*$L$2:$L$300000)</f>
        <v>45014.475069444445</v>
      </c>
      <c r="H817" s="14">
        <v>42202.629212962966</v>
      </c>
      <c r="J817" s="8"/>
      <c r="L817" s="7">
        <v>42202.629201388889</v>
      </c>
      <c r="M817" s="8">
        <v>9</v>
      </c>
      <c r="N817" t="s">
        <v>12</v>
      </c>
    </row>
    <row r="818" spans="1:14" x14ac:dyDescent="0.25">
      <c r="A818">
        <v>200</v>
      </c>
      <c r="B818" s="9"/>
      <c r="C818" s="9"/>
      <c r="D818" s="8" t="s">
        <v>0</v>
      </c>
      <c r="E818" s="8" t="s">
        <v>26</v>
      </c>
      <c r="F818" s="12">
        <v>42156</v>
      </c>
      <c r="G818" s="33" cm="1">
        <f t="array" ref="G818">MAX(($E$2:$E$300000=E818)*$L$2:$L$300000)</f>
        <v>45014.475069444445</v>
      </c>
      <c r="H818" s="14">
        <v>42202.629212962966</v>
      </c>
      <c r="J818" s="8"/>
      <c r="L818" s="7">
        <v>42202.629201388889</v>
      </c>
      <c r="M818" s="8">
        <v>10</v>
      </c>
      <c r="N818" t="s">
        <v>12</v>
      </c>
    </row>
    <row r="819" spans="1:14" x14ac:dyDescent="0.25">
      <c r="A819">
        <v>200</v>
      </c>
      <c r="B819" s="9"/>
      <c r="C819" s="9"/>
      <c r="D819" s="8" t="s">
        <v>0</v>
      </c>
      <c r="E819" s="8" t="s">
        <v>26</v>
      </c>
      <c r="F819" s="12">
        <v>42156</v>
      </c>
      <c r="G819" s="33" cm="1">
        <f t="array" ref="G819">MAX(($E$2:$E$300000=E819)*$L$2:$L$300000)</f>
        <v>45014.475069444445</v>
      </c>
      <c r="H819" s="14">
        <v>42202.629212962966</v>
      </c>
      <c r="J819" s="8"/>
      <c r="L819" s="7">
        <v>42202.629201388889</v>
      </c>
      <c r="M819" s="8">
        <v>11</v>
      </c>
      <c r="N819" t="s">
        <v>12</v>
      </c>
    </row>
    <row r="820" spans="1:14" x14ac:dyDescent="0.25">
      <c r="A820">
        <v>200</v>
      </c>
      <c r="B820" s="9"/>
      <c r="C820" s="9"/>
      <c r="D820" s="8" t="s">
        <v>0</v>
      </c>
      <c r="E820" s="8" t="s">
        <v>26</v>
      </c>
      <c r="F820" s="12">
        <v>42156</v>
      </c>
      <c r="G820" s="33" cm="1">
        <f t="array" ref="G820">MAX(($E$2:$E$300000=E820)*$L$2:$L$300000)</f>
        <v>45014.475069444445</v>
      </c>
      <c r="H820" s="14">
        <v>42202.629212962966</v>
      </c>
      <c r="J820" s="8"/>
      <c r="L820" s="7">
        <v>42202.629201388889</v>
      </c>
      <c r="M820" s="8">
        <v>12</v>
      </c>
      <c r="N820" t="s">
        <v>12</v>
      </c>
    </row>
    <row r="821" spans="1:14" x14ac:dyDescent="0.25">
      <c r="A821">
        <v>200</v>
      </c>
      <c r="B821" s="9"/>
      <c r="C821" s="9"/>
      <c r="D821" s="8" t="s">
        <v>0</v>
      </c>
      <c r="E821" s="8" t="s">
        <v>26</v>
      </c>
      <c r="F821" s="12">
        <v>42156</v>
      </c>
      <c r="G821" s="33" cm="1">
        <f t="array" ref="G821">MAX(($E$2:$E$300000=E821)*$L$2:$L$300000)</f>
        <v>45014.475069444445</v>
      </c>
      <c r="H821" s="14">
        <v>42202.629212962966</v>
      </c>
      <c r="J821" s="8"/>
      <c r="L821" s="7">
        <v>42202.629201388889</v>
      </c>
      <c r="M821" s="8">
        <v>13</v>
      </c>
      <c r="N821" t="s">
        <v>12</v>
      </c>
    </row>
    <row r="822" spans="1:14" x14ac:dyDescent="0.25">
      <c r="A822">
        <v>200</v>
      </c>
      <c r="B822" s="9"/>
      <c r="C822" s="9"/>
      <c r="D822" s="8" t="s">
        <v>0</v>
      </c>
      <c r="E822" s="8" t="s">
        <v>26</v>
      </c>
      <c r="F822" s="12">
        <v>42156</v>
      </c>
      <c r="G822" s="33" cm="1">
        <f t="array" ref="G822">MAX(($E$2:$E$300000=E822)*$L$2:$L$300000)</f>
        <v>45014.475069444445</v>
      </c>
      <c r="H822" s="14">
        <v>42202.629212962966</v>
      </c>
      <c r="J822" s="8"/>
      <c r="L822" s="7">
        <v>42202.629201388889</v>
      </c>
      <c r="M822" s="8">
        <v>14</v>
      </c>
      <c r="N822" t="s">
        <v>12</v>
      </c>
    </row>
    <row r="823" spans="1:14" x14ac:dyDescent="0.25">
      <c r="A823">
        <v>200</v>
      </c>
      <c r="B823" s="9"/>
      <c r="C823" s="9"/>
      <c r="D823" s="8" t="s">
        <v>0</v>
      </c>
      <c r="E823" s="8" t="s">
        <v>26</v>
      </c>
      <c r="F823" s="12">
        <v>42156</v>
      </c>
      <c r="G823" s="33" cm="1">
        <f t="array" ref="G823">MAX(($E$2:$E$300000=E823)*$L$2:$L$300000)</f>
        <v>45014.475069444445</v>
      </c>
      <c r="H823" s="14">
        <v>42202.629212962966</v>
      </c>
      <c r="J823" s="8"/>
      <c r="L823" s="7">
        <v>42202.629201388889</v>
      </c>
      <c r="M823" s="8">
        <v>15</v>
      </c>
      <c r="N823" t="s">
        <v>12</v>
      </c>
    </row>
    <row r="824" spans="1:14" x14ac:dyDescent="0.25">
      <c r="A824">
        <v>200</v>
      </c>
      <c r="B824" s="9"/>
      <c r="C824" s="9"/>
      <c r="D824" s="8" t="s">
        <v>0</v>
      </c>
      <c r="E824" s="8" t="s">
        <v>26</v>
      </c>
      <c r="F824" s="12">
        <v>42156</v>
      </c>
      <c r="G824" s="33" cm="1">
        <f t="array" ref="G824">MAX(($E$2:$E$300000=E824)*$L$2:$L$300000)</f>
        <v>45014.475069444445</v>
      </c>
      <c r="H824" s="14">
        <v>42202.629212962966</v>
      </c>
      <c r="J824" s="8"/>
      <c r="L824" s="7">
        <v>42202.629201388889</v>
      </c>
      <c r="M824" s="8">
        <v>16</v>
      </c>
      <c r="N824" t="s">
        <v>12</v>
      </c>
    </row>
    <row r="825" spans="1:14" x14ac:dyDescent="0.25">
      <c r="A825">
        <v>200</v>
      </c>
      <c r="B825" s="9"/>
      <c r="C825" s="9"/>
      <c r="D825" s="8" t="s">
        <v>0</v>
      </c>
      <c r="E825" s="8" t="s">
        <v>26</v>
      </c>
      <c r="F825" s="12">
        <v>42156</v>
      </c>
      <c r="G825" s="33" cm="1">
        <f t="array" ref="G825">MAX(($E$2:$E$300000=E825)*$L$2:$L$300000)</f>
        <v>45014.475069444445</v>
      </c>
      <c r="H825" s="14">
        <v>42202.629212962966</v>
      </c>
      <c r="J825" s="8"/>
      <c r="L825" s="7">
        <v>42202.629201388889</v>
      </c>
      <c r="M825" s="8">
        <v>17</v>
      </c>
      <c r="N825" t="s">
        <v>12</v>
      </c>
    </row>
    <row r="826" spans="1:14" x14ac:dyDescent="0.25">
      <c r="A826">
        <v>200</v>
      </c>
      <c r="B826" s="9"/>
      <c r="C826" s="9"/>
      <c r="D826" s="8" t="s">
        <v>0</v>
      </c>
      <c r="E826" s="8" t="s">
        <v>26</v>
      </c>
      <c r="F826" s="12">
        <v>42156</v>
      </c>
      <c r="G826" s="33" cm="1">
        <f t="array" ref="G826">MAX(($E$2:$E$300000=E826)*$L$2:$L$300000)</f>
        <v>45014.475069444445</v>
      </c>
      <c r="H826" s="14">
        <v>42202.629212962966</v>
      </c>
      <c r="J826" s="8"/>
      <c r="L826" s="7">
        <v>42202.629201388889</v>
      </c>
      <c r="M826" s="8">
        <v>18</v>
      </c>
      <c r="N826" t="s">
        <v>12</v>
      </c>
    </row>
    <row r="827" spans="1:14" x14ac:dyDescent="0.25">
      <c r="A827">
        <v>200</v>
      </c>
      <c r="B827" s="9"/>
      <c r="C827" s="9"/>
      <c r="D827" s="8" t="s">
        <v>0</v>
      </c>
      <c r="E827" s="8" t="s">
        <v>26</v>
      </c>
      <c r="F827" s="12">
        <v>42156</v>
      </c>
      <c r="G827" s="33" cm="1">
        <f t="array" ref="G827">MAX(($E$2:$E$300000=E827)*$L$2:$L$300000)</f>
        <v>45014.475069444445</v>
      </c>
      <c r="H827" s="14">
        <v>42202.629212962966</v>
      </c>
      <c r="J827" s="8"/>
      <c r="L827" s="7">
        <v>42202.629201388889</v>
      </c>
      <c r="M827" s="8">
        <v>19</v>
      </c>
      <c r="N827" t="s">
        <v>12</v>
      </c>
    </row>
    <row r="828" spans="1:14" x14ac:dyDescent="0.25">
      <c r="A828">
        <v>200</v>
      </c>
      <c r="B828" s="9"/>
      <c r="C828" s="9"/>
      <c r="D828" s="8" t="s">
        <v>0</v>
      </c>
      <c r="E828" s="8" t="s">
        <v>26</v>
      </c>
      <c r="F828" s="12">
        <v>42156</v>
      </c>
      <c r="G828" s="33" cm="1">
        <f t="array" ref="G828">MAX(($E$2:$E$300000=E828)*$L$2:$L$300000)</f>
        <v>45014.475069444445</v>
      </c>
      <c r="H828" s="14">
        <v>42202.629212962966</v>
      </c>
      <c r="J828" s="8"/>
      <c r="L828" s="7">
        <v>42202.629201388889</v>
      </c>
      <c r="M828" s="8">
        <v>20</v>
      </c>
      <c r="N828" t="s">
        <v>12</v>
      </c>
    </row>
    <row r="829" spans="1:14" x14ac:dyDescent="0.25">
      <c r="A829">
        <v>200</v>
      </c>
      <c r="B829" s="9"/>
      <c r="C829" s="9"/>
      <c r="D829" s="8" t="s">
        <v>0</v>
      </c>
      <c r="E829" s="8" t="s">
        <v>26</v>
      </c>
      <c r="F829" s="12">
        <v>42156</v>
      </c>
      <c r="G829" s="33" cm="1">
        <f t="array" ref="G829">MAX(($E$2:$E$300000=E829)*$L$2:$L$300000)</f>
        <v>45014.475069444445</v>
      </c>
      <c r="H829" s="14">
        <v>42202.629212962966</v>
      </c>
      <c r="J829" s="8"/>
      <c r="L829" s="7">
        <v>42202.629201388889</v>
      </c>
      <c r="M829" s="8">
        <v>21</v>
      </c>
      <c r="N829" t="s">
        <v>12</v>
      </c>
    </row>
    <row r="830" spans="1:14" x14ac:dyDescent="0.25">
      <c r="A830">
        <v>200</v>
      </c>
      <c r="B830" s="9"/>
      <c r="C830" s="9"/>
      <c r="D830" s="8" t="s">
        <v>0</v>
      </c>
      <c r="E830" s="8" t="s">
        <v>26</v>
      </c>
      <c r="F830" s="12">
        <v>42156</v>
      </c>
      <c r="G830" s="33" cm="1">
        <f t="array" ref="G830">MAX(($E$2:$E$300000=E830)*$L$2:$L$300000)</f>
        <v>45014.475069444445</v>
      </c>
      <c r="H830" s="14">
        <v>42202.629212962966</v>
      </c>
      <c r="J830" s="8"/>
      <c r="L830" s="7">
        <v>42202.629212962966</v>
      </c>
      <c r="M830" s="8">
        <v>1</v>
      </c>
      <c r="N830" t="s">
        <v>12</v>
      </c>
    </row>
    <row r="831" spans="1:14" x14ac:dyDescent="0.25">
      <c r="A831">
        <v>200</v>
      </c>
      <c r="B831" s="9"/>
      <c r="C831" s="9"/>
      <c r="D831" s="8" t="s">
        <v>0</v>
      </c>
      <c r="E831" s="8" t="s">
        <v>26</v>
      </c>
      <c r="F831" s="12">
        <v>42156</v>
      </c>
      <c r="G831" s="33" cm="1">
        <f t="array" ref="G831">MAX(($E$2:$E$300000=E831)*$L$2:$L$300000)</f>
        <v>45014.475069444445</v>
      </c>
      <c r="H831" s="14">
        <v>42202.629212962966</v>
      </c>
      <c r="J831" s="8"/>
      <c r="L831" s="7">
        <v>42202.629212962966</v>
      </c>
      <c r="M831" s="8">
        <v>2</v>
      </c>
      <c r="N831" t="s">
        <v>12</v>
      </c>
    </row>
    <row r="832" spans="1:14" x14ac:dyDescent="0.25">
      <c r="A832">
        <v>200</v>
      </c>
      <c r="B832" s="9"/>
      <c r="C832" s="9"/>
      <c r="D832" s="8" t="s">
        <v>0</v>
      </c>
      <c r="E832" s="8" t="s">
        <v>26</v>
      </c>
      <c r="F832" s="12">
        <v>42156</v>
      </c>
      <c r="G832" s="33" cm="1">
        <f t="array" ref="G832">MAX(($E$2:$E$300000=E832)*$L$2:$L$300000)</f>
        <v>45014.475069444445</v>
      </c>
      <c r="H832" s="14">
        <v>42202.629212962966</v>
      </c>
      <c r="J832" s="8"/>
      <c r="L832" s="7">
        <v>42202.629212962966</v>
      </c>
      <c r="M832" s="8">
        <v>3</v>
      </c>
      <c r="N832" t="s">
        <v>12</v>
      </c>
    </row>
    <row r="833" spans="1:14" x14ac:dyDescent="0.25">
      <c r="A833">
        <v>200</v>
      </c>
      <c r="B833" s="9"/>
      <c r="C833" s="9"/>
      <c r="D833" s="8" t="s">
        <v>0</v>
      </c>
      <c r="E833" s="8" t="s">
        <v>26</v>
      </c>
      <c r="F833" s="12">
        <v>42156</v>
      </c>
      <c r="G833" s="33" cm="1">
        <f t="array" ref="G833">MAX(($E$2:$E$300000=E833)*$L$2:$L$300000)</f>
        <v>45014.475069444445</v>
      </c>
      <c r="H833" s="14">
        <v>42202.629212962966</v>
      </c>
      <c r="J833" s="8"/>
      <c r="L833" s="7">
        <v>42202.629212962966</v>
      </c>
      <c r="M833" s="8">
        <v>4</v>
      </c>
      <c r="N833" t="s">
        <v>12</v>
      </c>
    </row>
    <row r="834" spans="1:14" x14ac:dyDescent="0.25">
      <c r="A834">
        <v>200</v>
      </c>
      <c r="B834" s="9"/>
      <c r="C834" s="9"/>
      <c r="D834" s="8" t="s">
        <v>0</v>
      </c>
      <c r="E834" s="8" t="s">
        <v>26</v>
      </c>
      <c r="F834" s="12">
        <v>42156</v>
      </c>
      <c r="G834" s="33" cm="1">
        <f t="array" ref="G834">MAX(($E$2:$E$300000=E834)*$L$2:$L$300000)</f>
        <v>45014.475069444445</v>
      </c>
      <c r="H834" s="14">
        <v>42202.629212962966</v>
      </c>
      <c r="J834" s="8"/>
      <c r="L834" s="7">
        <v>42202.629212962966</v>
      </c>
      <c r="M834" s="8">
        <v>5</v>
      </c>
      <c r="N834" t="s">
        <v>12</v>
      </c>
    </row>
    <row r="835" spans="1:14" x14ac:dyDescent="0.25">
      <c r="A835">
        <v>200</v>
      </c>
      <c r="B835" s="9"/>
      <c r="C835" s="9"/>
      <c r="D835" s="8" t="s">
        <v>0</v>
      </c>
      <c r="E835" s="8" t="s">
        <v>26</v>
      </c>
      <c r="F835" s="12">
        <v>42156</v>
      </c>
      <c r="G835" s="33" cm="1">
        <f t="array" ref="G835">MAX(($E$2:$E$300000=E835)*$L$2:$L$300000)</f>
        <v>45014.475069444445</v>
      </c>
      <c r="H835" s="14">
        <v>42202.629212962966</v>
      </c>
      <c r="J835" s="8"/>
      <c r="L835" s="7">
        <v>42202.629212962966</v>
      </c>
      <c r="M835" s="8">
        <v>6</v>
      </c>
      <c r="N835" t="s">
        <v>12</v>
      </c>
    </row>
    <row r="836" spans="1:14" x14ac:dyDescent="0.25">
      <c r="A836">
        <v>200</v>
      </c>
      <c r="B836" s="9"/>
      <c r="C836" s="9"/>
      <c r="D836" s="8" t="s">
        <v>0</v>
      </c>
      <c r="E836" s="8" t="s">
        <v>26</v>
      </c>
      <c r="F836" s="12">
        <v>42156</v>
      </c>
      <c r="G836" s="33" cm="1">
        <f t="array" ref="G836">MAX(($E$2:$E$300000=E836)*$L$2:$L$300000)</f>
        <v>45014.475069444445</v>
      </c>
      <c r="H836" s="14">
        <v>42202.629212962966</v>
      </c>
      <c r="J836" s="8"/>
      <c r="L836" s="7">
        <v>42202.629212962966</v>
      </c>
      <c r="M836" s="8">
        <v>7</v>
      </c>
      <c r="N836" t="s">
        <v>12</v>
      </c>
    </row>
    <row r="837" spans="1:14" x14ac:dyDescent="0.25">
      <c r="A837">
        <v>200</v>
      </c>
      <c r="B837" s="9"/>
      <c r="C837" s="9"/>
      <c r="D837" s="8" t="s">
        <v>0</v>
      </c>
      <c r="E837" s="8" t="s">
        <v>26</v>
      </c>
      <c r="F837" s="12">
        <v>42156</v>
      </c>
      <c r="G837" s="33" cm="1">
        <f t="array" ref="G837">MAX(($E$2:$E$300000=E837)*$L$2:$L$300000)</f>
        <v>45014.475069444445</v>
      </c>
      <c r="H837" s="14">
        <v>42202.629212962966</v>
      </c>
      <c r="J837" s="8"/>
      <c r="L837" s="7">
        <v>42202.629212962966</v>
      </c>
      <c r="M837" s="8">
        <v>8</v>
      </c>
      <c r="N837" t="s">
        <v>12</v>
      </c>
    </row>
    <row r="838" spans="1:14" x14ac:dyDescent="0.25">
      <c r="A838">
        <v>200</v>
      </c>
      <c r="B838" s="9"/>
      <c r="C838" s="9"/>
      <c r="D838" s="8" t="s">
        <v>0</v>
      </c>
      <c r="E838" s="8" t="s">
        <v>26</v>
      </c>
      <c r="F838" s="12">
        <v>42156</v>
      </c>
      <c r="G838" s="33" cm="1">
        <f t="array" ref="G838">MAX(($E$2:$E$300000=E838)*$L$2:$L$300000)</f>
        <v>45014.475069444445</v>
      </c>
      <c r="H838" s="14">
        <v>42202.629212962966</v>
      </c>
      <c r="J838" s="8"/>
      <c r="L838" s="7">
        <v>42202.629212962966</v>
      </c>
      <c r="M838" s="8">
        <v>9</v>
      </c>
      <c r="N838" t="s">
        <v>12</v>
      </c>
    </row>
    <row r="839" spans="1:14" x14ac:dyDescent="0.25">
      <c r="A839">
        <v>200</v>
      </c>
      <c r="B839" s="9"/>
      <c r="C839" s="9"/>
      <c r="D839" s="8" t="s">
        <v>0</v>
      </c>
      <c r="E839" s="8" t="s">
        <v>26</v>
      </c>
      <c r="F839" s="12">
        <v>42156</v>
      </c>
      <c r="G839" s="33" cm="1">
        <f t="array" ref="G839">MAX(($E$2:$E$300000=E839)*$L$2:$L$300000)</f>
        <v>45014.475069444445</v>
      </c>
      <c r="H839" s="14">
        <v>42202.629212962966</v>
      </c>
      <c r="J839" s="8"/>
      <c r="L839" s="7">
        <v>42202.629212962966</v>
      </c>
      <c r="M839" s="8">
        <v>10</v>
      </c>
      <c r="N839" t="s">
        <v>12</v>
      </c>
    </row>
    <row r="840" spans="1:14" x14ac:dyDescent="0.25">
      <c r="A840">
        <v>200</v>
      </c>
      <c r="B840" s="9"/>
      <c r="C840" s="9"/>
      <c r="D840" s="8" t="s">
        <v>0</v>
      </c>
      <c r="E840" s="8" t="s">
        <v>26</v>
      </c>
      <c r="F840" s="12">
        <v>42156</v>
      </c>
      <c r="G840" s="33" cm="1">
        <f t="array" ref="G840">MAX(($E$2:$E$300000=E840)*$L$2:$L$300000)</f>
        <v>45014.475069444445</v>
      </c>
      <c r="H840" s="14">
        <v>42202.629212962966</v>
      </c>
      <c r="J840" s="8"/>
      <c r="L840" s="7">
        <v>42202.629212962966</v>
      </c>
      <c r="M840" s="8">
        <v>11</v>
      </c>
      <c r="N840" t="s">
        <v>12</v>
      </c>
    </row>
    <row r="841" spans="1:14" x14ac:dyDescent="0.25">
      <c r="A841">
        <v>200</v>
      </c>
      <c r="B841" s="9"/>
      <c r="C841" s="9"/>
      <c r="D841" s="8" t="s">
        <v>0</v>
      </c>
      <c r="E841" s="8" t="s">
        <v>26</v>
      </c>
      <c r="F841" s="12">
        <v>42156</v>
      </c>
      <c r="G841" s="33" cm="1">
        <f t="array" ref="G841">MAX(($E$2:$E$300000=E841)*$L$2:$L$300000)</f>
        <v>45014.475069444445</v>
      </c>
      <c r="H841" s="14">
        <v>42202.629212962966</v>
      </c>
      <c r="J841" s="8"/>
      <c r="L841" s="7">
        <v>42202.629212962966</v>
      </c>
      <c r="M841" s="8">
        <v>12</v>
      </c>
      <c r="N841" t="s">
        <v>12</v>
      </c>
    </row>
    <row r="842" spans="1:14" x14ac:dyDescent="0.25">
      <c r="A842">
        <v>200</v>
      </c>
      <c r="B842" s="9"/>
      <c r="C842" s="9"/>
      <c r="D842" s="8" t="s">
        <v>0</v>
      </c>
      <c r="E842" s="8" t="s">
        <v>26</v>
      </c>
      <c r="F842" s="12">
        <v>42156</v>
      </c>
      <c r="G842" s="33" cm="1">
        <f t="array" ref="G842">MAX(($E$2:$E$300000=E842)*$L$2:$L$300000)</f>
        <v>45014.475069444445</v>
      </c>
      <c r="H842" s="14">
        <v>42202.629212962966</v>
      </c>
      <c r="J842" s="8"/>
      <c r="L842" s="7">
        <v>42202.629212962966</v>
      </c>
      <c r="M842" s="8">
        <v>13</v>
      </c>
      <c r="N842" t="s">
        <v>12</v>
      </c>
    </row>
    <row r="843" spans="1:14" x14ac:dyDescent="0.25">
      <c r="A843">
        <v>200</v>
      </c>
      <c r="B843" s="9"/>
      <c r="C843" s="9"/>
      <c r="D843" s="8" t="s">
        <v>0</v>
      </c>
      <c r="E843" s="8" t="s">
        <v>26</v>
      </c>
      <c r="F843" s="12">
        <v>42156</v>
      </c>
      <c r="G843" s="33" cm="1">
        <f t="array" ref="G843">MAX(($E$2:$E$300000=E843)*$L$2:$L$300000)</f>
        <v>45014.475069444445</v>
      </c>
      <c r="H843" s="14">
        <v>42202.629212962966</v>
      </c>
      <c r="J843" s="8"/>
      <c r="L843" s="7">
        <v>42202.629212962966</v>
      </c>
      <c r="M843" s="8">
        <v>14</v>
      </c>
      <c r="N843" t="s">
        <v>12</v>
      </c>
    </row>
    <row r="844" spans="1:14" x14ac:dyDescent="0.25">
      <c r="A844">
        <v>200</v>
      </c>
      <c r="B844" s="9"/>
      <c r="C844" s="9"/>
      <c r="D844" s="8" t="s">
        <v>0</v>
      </c>
      <c r="E844" s="8" t="s">
        <v>26</v>
      </c>
      <c r="F844" s="12">
        <v>42156</v>
      </c>
      <c r="G844" s="33" cm="1">
        <f t="array" ref="G844">MAX(($E$2:$E$300000=E844)*$L$2:$L$300000)</f>
        <v>45014.475069444445</v>
      </c>
      <c r="H844" s="14">
        <v>42202.629212962966</v>
      </c>
      <c r="J844" s="8"/>
      <c r="L844" s="7">
        <v>42202.629212962966</v>
      </c>
      <c r="M844" s="8">
        <v>15</v>
      </c>
      <c r="N844" t="s">
        <v>12</v>
      </c>
    </row>
    <row r="845" spans="1:14" x14ac:dyDescent="0.25">
      <c r="A845">
        <v>200</v>
      </c>
      <c r="B845" s="9"/>
      <c r="C845" s="9"/>
      <c r="D845" s="8" t="s">
        <v>0</v>
      </c>
      <c r="E845" s="8" t="s">
        <v>26</v>
      </c>
      <c r="F845" s="12">
        <v>42156</v>
      </c>
      <c r="G845" s="33" cm="1">
        <f t="array" ref="G845">MAX(($E$2:$E$300000=E845)*$L$2:$L$300000)</f>
        <v>45014.475069444445</v>
      </c>
      <c r="H845" s="14">
        <v>42202.629212962966</v>
      </c>
      <c r="J845" s="8"/>
      <c r="L845" s="7">
        <v>42202.629212962966</v>
      </c>
      <c r="M845" s="8">
        <v>16</v>
      </c>
      <c r="N845" t="s">
        <v>12</v>
      </c>
    </row>
    <row r="846" spans="1:14" x14ac:dyDescent="0.25">
      <c r="A846">
        <v>200</v>
      </c>
      <c r="B846" s="9"/>
      <c r="C846" s="9"/>
      <c r="D846" s="8" t="s">
        <v>0</v>
      </c>
      <c r="E846" s="8" t="s">
        <v>26</v>
      </c>
      <c r="F846" s="12">
        <v>42186</v>
      </c>
      <c r="G846" s="33" cm="1">
        <f t="array" ref="G846">MAX(($E$2:$E$300000=E846)*$L$2:$L$300000)</f>
        <v>45014.475069444445</v>
      </c>
      <c r="H846" s="14">
        <v>42221.44976851852</v>
      </c>
      <c r="J846" s="8"/>
      <c r="L846" s="7">
        <v>42208.645324074074</v>
      </c>
      <c r="M846" s="8">
        <v>1</v>
      </c>
      <c r="N846" t="s">
        <v>12</v>
      </c>
    </row>
    <row r="847" spans="1:14" x14ac:dyDescent="0.25">
      <c r="A847">
        <v>200</v>
      </c>
      <c r="B847" s="9"/>
      <c r="C847" s="9"/>
      <c r="D847" s="8" t="s">
        <v>0</v>
      </c>
      <c r="E847" s="8" t="s">
        <v>26</v>
      </c>
      <c r="F847" s="12">
        <v>42186</v>
      </c>
      <c r="G847" s="33" cm="1">
        <f t="array" ref="G847">MAX(($E$2:$E$300000=E847)*$L$2:$L$300000)</f>
        <v>45014.475069444445</v>
      </c>
      <c r="H847" s="14">
        <v>42221.44976851852</v>
      </c>
      <c r="J847" s="8"/>
      <c r="L847" s="7">
        <v>42208.645324074074</v>
      </c>
      <c r="M847" s="8">
        <v>2</v>
      </c>
      <c r="N847" t="s">
        <v>12</v>
      </c>
    </row>
    <row r="848" spans="1:14" x14ac:dyDescent="0.25">
      <c r="A848">
        <v>200</v>
      </c>
      <c r="B848" s="9"/>
      <c r="C848" s="9"/>
      <c r="D848" s="8" t="s">
        <v>0</v>
      </c>
      <c r="E848" s="8" t="s">
        <v>26</v>
      </c>
      <c r="F848" s="12">
        <v>42186</v>
      </c>
      <c r="G848" s="33" cm="1">
        <f t="array" ref="G848">MAX(($E$2:$E$300000=E848)*$L$2:$L$300000)</f>
        <v>45014.475069444445</v>
      </c>
      <c r="H848" s="14">
        <v>42221.44976851852</v>
      </c>
      <c r="J848" s="8"/>
      <c r="L848" s="7">
        <v>42208.645324074074</v>
      </c>
      <c r="M848" s="8">
        <v>3</v>
      </c>
      <c r="N848" t="s">
        <v>12</v>
      </c>
    </row>
    <row r="849" spans="1:14" x14ac:dyDescent="0.25">
      <c r="A849">
        <v>200</v>
      </c>
      <c r="B849" s="9"/>
      <c r="C849" s="9"/>
      <c r="D849" s="8" t="s">
        <v>0</v>
      </c>
      <c r="E849" s="8" t="s">
        <v>26</v>
      </c>
      <c r="F849" s="12">
        <v>42186</v>
      </c>
      <c r="G849" s="33" cm="1">
        <f t="array" ref="G849">MAX(($E$2:$E$300000=E849)*$L$2:$L$300000)</f>
        <v>45014.475069444445</v>
      </c>
      <c r="H849" s="14">
        <v>42221.44976851852</v>
      </c>
      <c r="J849" s="8"/>
      <c r="L849" s="7">
        <v>42208.645324074074</v>
      </c>
      <c r="M849" s="8">
        <v>4</v>
      </c>
      <c r="N849" t="s">
        <v>12</v>
      </c>
    </row>
    <row r="850" spans="1:14" x14ac:dyDescent="0.25">
      <c r="A850">
        <v>200</v>
      </c>
      <c r="B850" s="9"/>
      <c r="C850" s="9"/>
      <c r="D850" s="8" t="s">
        <v>0</v>
      </c>
      <c r="E850" s="8" t="s">
        <v>26</v>
      </c>
      <c r="F850" s="12">
        <v>42186</v>
      </c>
      <c r="G850" s="33" cm="1">
        <f t="array" ref="G850">MAX(($E$2:$E$300000=E850)*$L$2:$L$300000)</f>
        <v>45014.475069444445</v>
      </c>
      <c r="H850" s="14">
        <v>42221.44976851852</v>
      </c>
      <c r="J850" s="8"/>
      <c r="L850" s="7">
        <v>42208.645324074074</v>
      </c>
      <c r="M850" s="8">
        <v>5</v>
      </c>
      <c r="N850" t="s">
        <v>12</v>
      </c>
    </row>
    <row r="851" spans="1:14" x14ac:dyDescent="0.25">
      <c r="A851">
        <v>200</v>
      </c>
      <c r="B851" s="9"/>
      <c r="C851" s="9"/>
      <c r="D851" s="8" t="s">
        <v>0</v>
      </c>
      <c r="E851" s="8" t="s">
        <v>26</v>
      </c>
      <c r="F851" s="12">
        <v>42186</v>
      </c>
      <c r="G851" s="33" cm="1">
        <f t="array" ref="G851">MAX(($E$2:$E$300000=E851)*$L$2:$L$300000)</f>
        <v>45014.475069444445</v>
      </c>
      <c r="H851" s="14">
        <v>42221.44976851852</v>
      </c>
      <c r="J851" s="8"/>
      <c r="L851" s="7">
        <v>42208.645324074074</v>
      </c>
      <c r="M851" s="8">
        <v>6</v>
      </c>
      <c r="N851" t="s">
        <v>12</v>
      </c>
    </row>
    <row r="852" spans="1:14" x14ac:dyDescent="0.25">
      <c r="A852">
        <v>200</v>
      </c>
      <c r="B852" s="9"/>
      <c r="C852" s="9"/>
      <c r="D852" s="8" t="s">
        <v>0</v>
      </c>
      <c r="E852" s="8" t="s">
        <v>26</v>
      </c>
      <c r="F852" s="12">
        <v>42186</v>
      </c>
      <c r="G852" s="33" cm="1">
        <f t="array" ref="G852">MAX(($E$2:$E$300000=E852)*$L$2:$L$300000)</f>
        <v>45014.475069444445</v>
      </c>
      <c r="H852" s="14">
        <v>42221.44976851852</v>
      </c>
      <c r="J852" s="8"/>
      <c r="L852" s="7">
        <v>42208.645324074074</v>
      </c>
      <c r="M852" s="8">
        <v>7</v>
      </c>
      <c r="N852" t="s">
        <v>12</v>
      </c>
    </row>
    <row r="853" spans="1:14" x14ac:dyDescent="0.25">
      <c r="A853">
        <v>200</v>
      </c>
      <c r="B853" s="9"/>
      <c r="C853" s="9"/>
      <c r="D853" s="8" t="s">
        <v>0</v>
      </c>
      <c r="E853" s="8" t="s">
        <v>26</v>
      </c>
      <c r="F853" s="12">
        <v>42186</v>
      </c>
      <c r="G853" s="33" cm="1">
        <f t="array" ref="G853">MAX(($E$2:$E$300000=E853)*$L$2:$L$300000)</f>
        <v>45014.475069444445</v>
      </c>
      <c r="H853" s="14">
        <v>42221.44976851852</v>
      </c>
      <c r="J853" s="8"/>
      <c r="L853" s="7">
        <v>42208.645324074074</v>
      </c>
      <c r="M853" s="8">
        <v>8</v>
      </c>
      <c r="N853" t="s">
        <v>12</v>
      </c>
    </row>
    <row r="854" spans="1:14" x14ac:dyDescent="0.25">
      <c r="A854">
        <v>200</v>
      </c>
      <c r="B854" s="9"/>
      <c r="C854" s="9"/>
      <c r="D854" s="8" t="s">
        <v>0</v>
      </c>
      <c r="E854" s="8" t="s">
        <v>26</v>
      </c>
      <c r="F854" s="12">
        <v>42186</v>
      </c>
      <c r="G854" s="33" cm="1">
        <f t="array" ref="G854">MAX(($E$2:$E$300000=E854)*$L$2:$L$300000)</f>
        <v>45014.475069444445</v>
      </c>
      <c r="H854" s="14">
        <v>42221.44976851852</v>
      </c>
      <c r="J854" s="8"/>
      <c r="L854" s="7">
        <v>42208.645324074074</v>
      </c>
      <c r="M854" s="8">
        <v>9</v>
      </c>
      <c r="N854" t="s">
        <v>12</v>
      </c>
    </row>
    <row r="855" spans="1:14" x14ac:dyDescent="0.25">
      <c r="A855">
        <v>200</v>
      </c>
      <c r="B855" s="9"/>
      <c r="C855" s="9"/>
      <c r="D855" s="8" t="s">
        <v>0</v>
      </c>
      <c r="E855" s="8" t="s">
        <v>26</v>
      </c>
      <c r="F855" s="12">
        <v>42186</v>
      </c>
      <c r="G855" s="33" cm="1">
        <f t="array" ref="G855">MAX(($E$2:$E$300000=E855)*$L$2:$L$300000)</f>
        <v>45014.475069444445</v>
      </c>
      <c r="H855" s="14">
        <v>42221.44976851852</v>
      </c>
      <c r="J855" s="8"/>
      <c r="L855" s="7">
        <v>42208.645324074074</v>
      </c>
      <c r="M855" s="8">
        <v>10</v>
      </c>
      <c r="N855" t="s">
        <v>12</v>
      </c>
    </row>
    <row r="856" spans="1:14" x14ac:dyDescent="0.25">
      <c r="A856">
        <v>200</v>
      </c>
      <c r="B856" s="9"/>
      <c r="C856" s="9"/>
      <c r="D856" s="8" t="s">
        <v>0</v>
      </c>
      <c r="E856" s="8" t="s">
        <v>26</v>
      </c>
      <c r="F856" s="12">
        <v>42248</v>
      </c>
      <c r="G856" s="33" cm="1">
        <f t="array" ref="G856">MAX(($E$2:$E$300000=E856)*$L$2:$L$300000)</f>
        <v>45014.475069444445</v>
      </c>
      <c r="H856" s="14">
        <v>42291.456284722219</v>
      </c>
      <c r="J856" s="8"/>
      <c r="L856" s="7">
        <v>42283.61041666667</v>
      </c>
      <c r="M856" s="8">
        <v>1</v>
      </c>
      <c r="N856" t="s">
        <v>12</v>
      </c>
    </row>
    <row r="857" spans="1:14" x14ac:dyDescent="0.25">
      <c r="A857">
        <v>200</v>
      </c>
      <c r="B857" s="9"/>
      <c r="C857" s="9"/>
      <c r="D857" s="8" t="s">
        <v>0</v>
      </c>
      <c r="E857" s="8" t="s">
        <v>26</v>
      </c>
      <c r="F857" s="12">
        <v>42248</v>
      </c>
      <c r="G857" s="33" cm="1">
        <f t="array" ref="G857">MAX(($E$2:$E$300000=E857)*$L$2:$L$300000)</f>
        <v>45014.475069444445</v>
      </c>
      <c r="H857" s="14">
        <v>42291.456284722219</v>
      </c>
      <c r="J857" s="8"/>
      <c r="L857" s="7">
        <v>42283.61042824074</v>
      </c>
      <c r="M857" s="8">
        <v>1</v>
      </c>
      <c r="N857" t="s">
        <v>12</v>
      </c>
    </row>
    <row r="858" spans="1:14" x14ac:dyDescent="0.25">
      <c r="A858">
        <v>200</v>
      </c>
      <c r="B858" s="9"/>
      <c r="C858" s="9"/>
      <c r="D858" s="8" t="s">
        <v>0</v>
      </c>
      <c r="E858" s="8" t="s">
        <v>26</v>
      </c>
      <c r="F858" s="12">
        <v>42248</v>
      </c>
      <c r="G858" s="33" cm="1">
        <f t="array" ref="G858">MAX(($E$2:$E$300000=E858)*$L$2:$L$300000)</f>
        <v>45014.475069444445</v>
      </c>
      <c r="H858" s="14">
        <v>42291.456284722219</v>
      </c>
      <c r="J858" s="8"/>
      <c r="L858" s="7">
        <v>42283.61042824074</v>
      </c>
      <c r="M858" s="8">
        <v>2</v>
      </c>
      <c r="N858" t="s">
        <v>12</v>
      </c>
    </row>
    <row r="859" spans="1:14" x14ac:dyDescent="0.25">
      <c r="A859">
        <v>200</v>
      </c>
      <c r="B859" s="9"/>
      <c r="C859" s="9"/>
      <c r="D859" s="8" t="s">
        <v>0</v>
      </c>
      <c r="E859" s="8" t="s">
        <v>26</v>
      </c>
      <c r="F859" s="12">
        <v>42248</v>
      </c>
      <c r="G859" s="33" cm="1">
        <f t="array" ref="G859">MAX(($E$2:$E$300000=E859)*$L$2:$L$300000)</f>
        <v>45014.475069444445</v>
      </c>
      <c r="H859" s="14">
        <v>42291.456284722219</v>
      </c>
      <c r="J859" s="8"/>
      <c r="L859" s="7">
        <v>42283.61042824074</v>
      </c>
      <c r="M859" s="8">
        <v>3</v>
      </c>
      <c r="N859" t="s">
        <v>12</v>
      </c>
    </row>
    <row r="860" spans="1:14" x14ac:dyDescent="0.25">
      <c r="A860">
        <v>200</v>
      </c>
      <c r="B860" s="9"/>
      <c r="C860" s="9"/>
      <c r="D860" s="8" t="s">
        <v>0</v>
      </c>
      <c r="E860" s="8" t="s">
        <v>26</v>
      </c>
      <c r="F860" s="12">
        <v>42248</v>
      </c>
      <c r="G860" s="33" cm="1">
        <f t="array" ref="G860">MAX(($E$2:$E$300000=E860)*$L$2:$L$300000)</f>
        <v>45014.475069444445</v>
      </c>
      <c r="H860" s="14">
        <v>42291.456284722219</v>
      </c>
      <c r="J860" s="8"/>
      <c r="L860" s="7">
        <v>42283.61042824074</v>
      </c>
      <c r="M860" s="8">
        <v>4</v>
      </c>
      <c r="N860" t="s">
        <v>12</v>
      </c>
    </row>
    <row r="861" spans="1:14" x14ac:dyDescent="0.25">
      <c r="A861">
        <v>200</v>
      </c>
      <c r="B861" s="9"/>
      <c r="C861" s="9"/>
      <c r="D861" s="8" t="s">
        <v>0</v>
      </c>
      <c r="E861" s="8" t="s">
        <v>26</v>
      </c>
      <c r="F861" s="12">
        <v>42248</v>
      </c>
      <c r="G861" s="33" cm="1">
        <f t="array" ref="G861">MAX(($E$2:$E$300000=E861)*$L$2:$L$300000)</f>
        <v>45014.475069444445</v>
      </c>
      <c r="H861" s="14">
        <v>42291.456284722219</v>
      </c>
      <c r="J861" s="8"/>
      <c r="L861" s="7">
        <v>42283.61042824074</v>
      </c>
      <c r="M861" s="8">
        <v>5</v>
      </c>
      <c r="N861" t="s">
        <v>12</v>
      </c>
    </row>
    <row r="862" spans="1:14" x14ac:dyDescent="0.25">
      <c r="A862">
        <v>200</v>
      </c>
      <c r="B862" s="9"/>
      <c r="C862" s="9"/>
      <c r="D862" s="8" t="s">
        <v>0</v>
      </c>
      <c r="E862" s="8" t="s">
        <v>26</v>
      </c>
      <c r="F862" s="12">
        <v>42248</v>
      </c>
      <c r="G862" s="33" cm="1">
        <f t="array" ref="G862">MAX(($E$2:$E$300000=E862)*$L$2:$L$300000)</f>
        <v>45014.475069444445</v>
      </c>
      <c r="H862" s="14">
        <v>42291.456284722219</v>
      </c>
      <c r="J862" s="8"/>
      <c r="L862" s="7">
        <v>42283.61042824074</v>
      </c>
      <c r="M862" s="8">
        <v>6</v>
      </c>
      <c r="N862" t="s">
        <v>12</v>
      </c>
    </row>
    <row r="863" spans="1:14" x14ac:dyDescent="0.25">
      <c r="A863">
        <v>200</v>
      </c>
      <c r="B863" s="9"/>
      <c r="C863" s="9"/>
      <c r="D863" s="8" t="s">
        <v>0</v>
      </c>
      <c r="E863" s="8" t="s">
        <v>26</v>
      </c>
      <c r="F863" s="12">
        <v>42248</v>
      </c>
      <c r="G863" s="33" cm="1">
        <f t="array" ref="G863">MAX(($E$2:$E$300000=E863)*$L$2:$L$300000)</f>
        <v>45014.475069444445</v>
      </c>
      <c r="H863" s="14">
        <v>42291.456284722219</v>
      </c>
      <c r="J863" s="8"/>
      <c r="L863" s="7">
        <v>42283.61042824074</v>
      </c>
      <c r="M863" s="8">
        <v>7</v>
      </c>
      <c r="N863" t="s">
        <v>12</v>
      </c>
    </row>
    <row r="864" spans="1:14" x14ac:dyDescent="0.25">
      <c r="A864">
        <v>200</v>
      </c>
      <c r="B864" s="9"/>
      <c r="C864" s="9"/>
      <c r="D864" s="8" t="s">
        <v>0</v>
      </c>
      <c r="E864" s="8" t="s">
        <v>26</v>
      </c>
      <c r="F864" s="12">
        <v>42248</v>
      </c>
      <c r="G864" s="33" cm="1">
        <f t="array" ref="G864">MAX(($E$2:$E$300000=E864)*$L$2:$L$300000)</f>
        <v>45014.475069444445</v>
      </c>
      <c r="H864" s="14">
        <v>42291.456284722219</v>
      </c>
      <c r="J864" s="8"/>
      <c r="L864" s="7">
        <v>42283.61042824074</v>
      </c>
      <c r="M864" s="8">
        <v>8</v>
      </c>
      <c r="N864" t="s">
        <v>12</v>
      </c>
    </row>
    <row r="865" spans="1:14" x14ac:dyDescent="0.25">
      <c r="A865">
        <v>200</v>
      </c>
      <c r="B865" s="9"/>
      <c r="C865" s="9"/>
      <c r="D865" s="8" t="s">
        <v>0</v>
      </c>
      <c r="E865" s="8" t="s">
        <v>26</v>
      </c>
      <c r="F865" s="12">
        <v>42248</v>
      </c>
      <c r="G865" s="33" cm="1">
        <f t="array" ref="G865">MAX(($E$2:$E$300000=E865)*$L$2:$L$300000)</f>
        <v>45014.475069444445</v>
      </c>
      <c r="H865" s="14">
        <v>42291.456284722219</v>
      </c>
      <c r="J865" s="8"/>
      <c r="L865" s="7">
        <v>42283.61042824074</v>
      </c>
      <c r="M865" s="8">
        <v>9</v>
      </c>
      <c r="N865" t="s">
        <v>12</v>
      </c>
    </row>
    <row r="866" spans="1:14" x14ac:dyDescent="0.25">
      <c r="A866">
        <v>200</v>
      </c>
      <c r="B866" s="9"/>
      <c r="C866" s="9"/>
      <c r="D866" s="8" t="s">
        <v>0</v>
      </c>
      <c r="E866" s="8" t="s">
        <v>26</v>
      </c>
      <c r="F866" s="12">
        <v>42248</v>
      </c>
      <c r="G866" s="33" cm="1">
        <f t="array" ref="G866">MAX(($E$2:$E$300000=E866)*$L$2:$L$300000)</f>
        <v>45014.475069444445</v>
      </c>
      <c r="H866" s="14">
        <v>42291.456284722219</v>
      </c>
      <c r="J866" s="8"/>
      <c r="L866" s="7">
        <v>42283.61042824074</v>
      </c>
      <c r="M866" s="8">
        <v>10</v>
      </c>
      <c r="N866" t="s">
        <v>12</v>
      </c>
    </row>
    <row r="867" spans="1:14" x14ac:dyDescent="0.25">
      <c r="A867">
        <v>200</v>
      </c>
      <c r="B867" s="9"/>
      <c r="C867" s="9"/>
      <c r="D867" s="8" t="s">
        <v>0</v>
      </c>
      <c r="E867" s="8" t="s">
        <v>26</v>
      </c>
      <c r="F867" s="12">
        <v>42248</v>
      </c>
      <c r="G867" s="33" cm="1">
        <f t="array" ref="G867">MAX(($E$2:$E$300000=E867)*$L$2:$L$300000)</f>
        <v>45014.475069444445</v>
      </c>
      <c r="H867" s="14">
        <v>42291.456284722219</v>
      </c>
      <c r="J867" s="8"/>
      <c r="L867" s="7">
        <v>42283.61042824074</v>
      </c>
      <c r="M867" s="8">
        <v>11</v>
      </c>
      <c r="N867" t="s">
        <v>12</v>
      </c>
    </row>
    <row r="868" spans="1:14" x14ac:dyDescent="0.25">
      <c r="A868">
        <v>200</v>
      </c>
      <c r="B868" s="9"/>
      <c r="C868" s="9"/>
      <c r="D868" s="8" t="s">
        <v>0</v>
      </c>
      <c r="E868" s="8" t="s">
        <v>26</v>
      </c>
      <c r="F868" s="12">
        <v>42248</v>
      </c>
      <c r="G868" s="33" cm="1">
        <f t="array" ref="G868">MAX(($E$2:$E$300000=E868)*$L$2:$L$300000)</f>
        <v>45014.475069444445</v>
      </c>
      <c r="H868" s="14">
        <v>42291.456284722219</v>
      </c>
      <c r="J868" s="8"/>
      <c r="L868" s="7">
        <v>42283.61042824074</v>
      </c>
      <c r="M868" s="8">
        <v>12</v>
      </c>
      <c r="N868" t="s">
        <v>12</v>
      </c>
    </row>
    <row r="869" spans="1:14" x14ac:dyDescent="0.25">
      <c r="A869">
        <v>200</v>
      </c>
      <c r="B869" s="9"/>
      <c r="C869" s="9"/>
      <c r="D869" s="8" t="s">
        <v>0</v>
      </c>
      <c r="E869" s="8" t="s">
        <v>26</v>
      </c>
      <c r="F869" s="12">
        <v>42248</v>
      </c>
      <c r="G869" s="33" cm="1">
        <f t="array" ref="G869">MAX(($E$2:$E$300000=E869)*$L$2:$L$300000)</f>
        <v>45014.475069444445</v>
      </c>
      <c r="H869" s="14">
        <v>42291.456284722219</v>
      </c>
      <c r="J869" s="8"/>
      <c r="L869" s="7">
        <v>42283.61042824074</v>
      </c>
      <c r="M869" s="8">
        <v>13</v>
      </c>
      <c r="N869" t="s">
        <v>12</v>
      </c>
    </row>
    <row r="870" spans="1:14" x14ac:dyDescent="0.25">
      <c r="A870">
        <v>200</v>
      </c>
      <c r="B870" s="9"/>
      <c r="C870" s="9"/>
      <c r="D870" s="8" t="s">
        <v>0</v>
      </c>
      <c r="E870" s="8" t="s">
        <v>26</v>
      </c>
      <c r="F870" s="12">
        <v>42248</v>
      </c>
      <c r="G870" s="33" cm="1">
        <f t="array" ref="G870">MAX(($E$2:$E$300000=E870)*$L$2:$L$300000)</f>
        <v>45014.475069444445</v>
      </c>
      <c r="H870" s="14">
        <v>42291.456284722219</v>
      </c>
      <c r="J870" s="8"/>
      <c r="L870" s="7">
        <v>42283.61042824074</v>
      </c>
      <c r="M870" s="8">
        <v>14</v>
      </c>
      <c r="N870" t="s">
        <v>12</v>
      </c>
    </row>
    <row r="871" spans="1:14" x14ac:dyDescent="0.25">
      <c r="A871">
        <v>200</v>
      </c>
      <c r="B871" s="9"/>
      <c r="C871" s="9"/>
      <c r="D871" s="8" t="s">
        <v>0</v>
      </c>
      <c r="E871" s="8" t="s">
        <v>26</v>
      </c>
      <c r="F871" s="12">
        <v>42248</v>
      </c>
      <c r="G871" s="33" cm="1">
        <f t="array" ref="G871">MAX(($E$2:$E$300000=E871)*$L$2:$L$300000)</f>
        <v>45014.475069444445</v>
      </c>
      <c r="H871" s="14">
        <v>42291.456284722219</v>
      </c>
      <c r="J871" s="8"/>
      <c r="L871" s="7">
        <v>42283.61042824074</v>
      </c>
      <c r="M871" s="8">
        <v>15</v>
      </c>
      <c r="N871" t="s">
        <v>12</v>
      </c>
    </row>
    <row r="872" spans="1:14" x14ac:dyDescent="0.25">
      <c r="A872">
        <v>200</v>
      </c>
      <c r="B872" s="9"/>
      <c r="C872" s="9"/>
      <c r="D872" s="8" t="s">
        <v>0</v>
      </c>
      <c r="E872" s="8" t="s">
        <v>26</v>
      </c>
      <c r="F872" s="12">
        <v>42248</v>
      </c>
      <c r="G872" s="33" cm="1">
        <f t="array" ref="G872">MAX(($E$2:$E$300000=E872)*$L$2:$L$300000)</f>
        <v>45014.475069444445</v>
      </c>
      <c r="H872" s="14">
        <v>42291.456284722219</v>
      </c>
      <c r="J872" s="8"/>
      <c r="L872" s="7">
        <v>42283.61042824074</v>
      </c>
      <c r="M872" s="8">
        <v>16</v>
      </c>
      <c r="N872" t="s">
        <v>12</v>
      </c>
    </row>
    <row r="873" spans="1:14" x14ac:dyDescent="0.25">
      <c r="A873">
        <v>200</v>
      </c>
      <c r="B873" s="9"/>
      <c r="C873" s="9"/>
      <c r="D873" s="8" t="s">
        <v>0</v>
      </c>
      <c r="E873" s="8" t="s">
        <v>26</v>
      </c>
      <c r="F873" s="12">
        <v>42248</v>
      </c>
      <c r="G873" s="33" cm="1">
        <f t="array" ref="G873">MAX(($E$2:$E$300000=E873)*$L$2:$L$300000)</f>
        <v>45014.475069444445</v>
      </c>
      <c r="H873" s="14">
        <v>42291.456284722219</v>
      </c>
      <c r="J873" s="8"/>
      <c r="L873" s="7">
        <v>42283.61042824074</v>
      </c>
      <c r="M873" s="8">
        <v>17</v>
      </c>
      <c r="N873" t="s">
        <v>12</v>
      </c>
    </row>
    <row r="874" spans="1:14" x14ac:dyDescent="0.25">
      <c r="A874">
        <v>200</v>
      </c>
      <c r="B874" s="9"/>
      <c r="C874" s="9"/>
      <c r="D874" s="8" t="s">
        <v>0</v>
      </c>
      <c r="E874" s="8" t="s">
        <v>26</v>
      </c>
      <c r="F874" s="12">
        <v>42248</v>
      </c>
      <c r="G874" s="33" cm="1">
        <f t="array" ref="G874">MAX(($E$2:$E$300000=E874)*$L$2:$L$300000)</f>
        <v>45014.475069444445</v>
      </c>
      <c r="H874" s="14">
        <v>42291.456284722219</v>
      </c>
      <c r="J874" s="8"/>
      <c r="L874" s="7">
        <v>42283.61042824074</v>
      </c>
      <c r="M874" s="8">
        <v>18</v>
      </c>
      <c r="N874" t="s">
        <v>12</v>
      </c>
    </row>
    <row r="875" spans="1:14" x14ac:dyDescent="0.25">
      <c r="A875">
        <v>200</v>
      </c>
      <c r="B875" s="9"/>
      <c r="C875" s="9"/>
      <c r="D875" s="8" t="s">
        <v>0</v>
      </c>
      <c r="E875" s="8" t="s">
        <v>26</v>
      </c>
      <c r="F875" s="12">
        <v>42248</v>
      </c>
      <c r="G875" s="33" cm="1">
        <f t="array" ref="G875">MAX(($E$2:$E$300000=E875)*$L$2:$L$300000)</f>
        <v>45014.475069444445</v>
      </c>
      <c r="H875" s="14">
        <v>42291.456284722219</v>
      </c>
      <c r="J875" s="8"/>
      <c r="L875" s="7">
        <v>42283.610439814816</v>
      </c>
      <c r="M875" s="8">
        <v>1</v>
      </c>
      <c r="N875" t="s">
        <v>12</v>
      </c>
    </row>
    <row r="876" spans="1:14" x14ac:dyDescent="0.25">
      <c r="A876">
        <v>200</v>
      </c>
      <c r="B876" s="9"/>
      <c r="C876" s="9"/>
      <c r="D876" s="8" t="s">
        <v>0</v>
      </c>
      <c r="E876" s="8" t="s">
        <v>26</v>
      </c>
      <c r="F876" s="12">
        <v>42248</v>
      </c>
      <c r="G876" s="33" cm="1">
        <f t="array" ref="G876">MAX(($E$2:$E$300000=E876)*$L$2:$L$300000)</f>
        <v>45014.475069444445</v>
      </c>
      <c r="H876" s="14">
        <v>42291.456284722219</v>
      </c>
      <c r="J876" s="8"/>
      <c r="L876" s="7">
        <v>42283.610439814816</v>
      </c>
      <c r="M876" s="8">
        <v>2</v>
      </c>
      <c r="N876" t="s">
        <v>12</v>
      </c>
    </row>
    <row r="877" spans="1:14" x14ac:dyDescent="0.25">
      <c r="A877">
        <v>200</v>
      </c>
      <c r="B877" s="9"/>
      <c r="C877" s="9"/>
      <c r="D877" s="8" t="s">
        <v>0</v>
      </c>
      <c r="E877" s="8" t="s">
        <v>26</v>
      </c>
      <c r="F877" s="12">
        <v>42248</v>
      </c>
      <c r="G877" s="33" cm="1">
        <f t="array" ref="G877">MAX(($E$2:$E$300000=E877)*$L$2:$L$300000)</f>
        <v>45014.475069444445</v>
      </c>
      <c r="H877" s="14">
        <v>42291.456284722219</v>
      </c>
      <c r="J877" s="8"/>
      <c r="L877" s="7">
        <v>42283.610439814816</v>
      </c>
      <c r="M877" s="8">
        <v>3</v>
      </c>
      <c r="N877" t="s">
        <v>12</v>
      </c>
    </row>
    <row r="878" spans="1:14" x14ac:dyDescent="0.25">
      <c r="A878">
        <v>200</v>
      </c>
      <c r="B878" s="9"/>
      <c r="C878" s="9"/>
      <c r="D878" s="8" t="s">
        <v>0</v>
      </c>
      <c r="E878" s="8" t="s">
        <v>26</v>
      </c>
      <c r="F878" s="12">
        <v>42248</v>
      </c>
      <c r="G878" s="33" cm="1">
        <f t="array" ref="G878">MAX(($E$2:$E$300000=E878)*$L$2:$L$300000)</f>
        <v>45014.475069444445</v>
      </c>
      <c r="H878" s="14">
        <v>42291.456284722219</v>
      </c>
      <c r="J878" s="8"/>
      <c r="L878" s="7">
        <v>42283.610439814816</v>
      </c>
      <c r="M878" s="8">
        <v>4</v>
      </c>
      <c r="N878" t="s">
        <v>12</v>
      </c>
    </row>
    <row r="879" spans="1:14" x14ac:dyDescent="0.25">
      <c r="A879">
        <v>200</v>
      </c>
      <c r="B879" s="9"/>
      <c r="C879" s="9"/>
      <c r="D879" s="8" t="s">
        <v>0</v>
      </c>
      <c r="E879" s="8" t="s">
        <v>26</v>
      </c>
      <c r="F879" s="12">
        <v>42248</v>
      </c>
      <c r="G879" s="33" cm="1">
        <f t="array" ref="G879">MAX(($E$2:$E$300000=E879)*$L$2:$L$300000)</f>
        <v>45014.475069444445</v>
      </c>
      <c r="H879" s="14">
        <v>42291.456284722219</v>
      </c>
      <c r="J879" s="8"/>
      <c r="L879" s="7">
        <v>42283.610439814816</v>
      </c>
      <c r="M879" s="8">
        <v>5</v>
      </c>
      <c r="N879" t="s">
        <v>12</v>
      </c>
    </row>
    <row r="880" spans="1:14" x14ac:dyDescent="0.25">
      <c r="A880">
        <v>200</v>
      </c>
      <c r="B880" s="9"/>
      <c r="C880" s="9"/>
      <c r="D880" s="8" t="s">
        <v>0</v>
      </c>
      <c r="E880" s="8" t="s">
        <v>26</v>
      </c>
      <c r="F880" s="12">
        <v>42248</v>
      </c>
      <c r="G880" s="33" cm="1">
        <f t="array" ref="G880">MAX(($E$2:$E$300000=E880)*$L$2:$L$300000)</f>
        <v>45014.475069444445</v>
      </c>
      <c r="H880" s="14">
        <v>42291.456284722219</v>
      </c>
      <c r="J880" s="8"/>
      <c r="L880" s="7">
        <v>42283.610439814816</v>
      </c>
      <c r="M880" s="8">
        <v>6</v>
      </c>
      <c r="N880" t="s">
        <v>12</v>
      </c>
    </row>
    <row r="881" spans="1:14" x14ac:dyDescent="0.25">
      <c r="A881">
        <v>200</v>
      </c>
      <c r="B881" s="9"/>
      <c r="C881" s="9"/>
      <c r="D881" s="8" t="s">
        <v>0</v>
      </c>
      <c r="E881" s="8" t="s">
        <v>26</v>
      </c>
      <c r="F881" s="12">
        <v>42248</v>
      </c>
      <c r="G881" s="33" cm="1">
        <f t="array" ref="G881">MAX(($E$2:$E$300000=E881)*$L$2:$L$300000)</f>
        <v>45014.475069444445</v>
      </c>
      <c r="H881" s="14">
        <v>42291.456284722219</v>
      </c>
      <c r="J881" s="8"/>
      <c r="L881" s="7">
        <v>42283.610439814816</v>
      </c>
      <c r="M881" s="8">
        <v>7</v>
      </c>
      <c r="N881" t="s">
        <v>12</v>
      </c>
    </row>
    <row r="882" spans="1:14" x14ac:dyDescent="0.25">
      <c r="A882">
        <v>200</v>
      </c>
      <c r="B882" s="9"/>
      <c r="C882" s="9"/>
      <c r="D882" s="8" t="s">
        <v>0</v>
      </c>
      <c r="E882" s="8" t="s">
        <v>26</v>
      </c>
      <c r="F882" s="12">
        <v>42248</v>
      </c>
      <c r="G882" s="33" cm="1">
        <f t="array" ref="G882">MAX(($E$2:$E$300000=E882)*$L$2:$L$300000)</f>
        <v>45014.475069444445</v>
      </c>
      <c r="H882" s="14">
        <v>42291.456284722219</v>
      </c>
      <c r="J882" s="8"/>
      <c r="L882" s="7">
        <v>42283.610439814816</v>
      </c>
      <c r="M882" s="8">
        <v>8</v>
      </c>
      <c r="N882" t="s">
        <v>12</v>
      </c>
    </row>
    <row r="883" spans="1:14" x14ac:dyDescent="0.25">
      <c r="A883">
        <v>200</v>
      </c>
      <c r="B883" s="9"/>
      <c r="C883" s="9"/>
      <c r="D883" s="8" t="s">
        <v>0</v>
      </c>
      <c r="E883" s="8" t="s">
        <v>26</v>
      </c>
      <c r="F883" s="12">
        <v>42248</v>
      </c>
      <c r="G883" s="33" cm="1">
        <f t="array" ref="G883">MAX(($E$2:$E$300000=E883)*$L$2:$L$300000)</f>
        <v>45014.475069444445</v>
      </c>
      <c r="H883" s="14">
        <v>42291.456284722219</v>
      </c>
      <c r="J883" s="8"/>
      <c r="L883" s="7">
        <v>42283.610439814816</v>
      </c>
      <c r="M883" s="8">
        <v>9</v>
      </c>
      <c r="N883" t="s">
        <v>12</v>
      </c>
    </row>
    <row r="884" spans="1:14" x14ac:dyDescent="0.25">
      <c r="A884">
        <v>200</v>
      </c>
      <c r="B884" s="9"/>
      <c r="C884" s="9"/>
      <c r="D884" s="8" t="s">
        <v>0</v>
      </c>
      <c r="E884" s="8" t="s">
        <v>26</v>
      </c>
      <c r="F884" s="12">
        <v>42248</v>
      </c>
      <c r="G884" s="33" cm="1">
        <f t="array" ref="G884">MAX(($E$2:$E$300000=E884)*$L$2:$L$300000)</f>
        <v>45014.475069444445</v>
      </c>
      <c r="H884" s="14">
        <v>42291.456284722219</v>
      </c>
      <c r="J884" s="8"/>
      <c r="L884" s="7">
        <v>42283.610439814816</v>
      </c>
      <c r="M884" s="8">
        <v>10</v>
      </c>
      <c r="N884" t="s">
        <v>12</v>
      </c>
    </row>
    <row r="885" spans="1:14" x14ac:dyDescent="0.25">
      <c r="A885">
        <v>200</v>
      </c>
      <c r="B885" s="9"/>
      <c r="C885" s="9"/>
      <c r="D885" s="8" t="s">
        <v>0</v>
      </c>
      <c r="E885" s="8" t="s">
        <v>26</v>
      </c>
      <c r="F885" s="12">
        <v>42248</v>
      </c>
      <c r="G885" s="33" cm="1">
        <f t="array" ref="G885">MAX(($E$2:$E$300000=E885)*$L$2:$L$300000)</f>
        <v>45014.475069444445</v>
      </c>
      <c r="H885" s="14">
        <v>42291.456284722219</v>
      </c>
      <c r="J885" s="8"/>
      <c r="L885" s="7">
        <v>42283.610439814816</v>
      </c>
      <c r="M885" s="8">
        <v>11</v>
      </c>
      <c r="N885" t="s">
        <v>12</v>
      </c>
    </row>
    <row r="886" spans="1:14" x14ac:dyDescent="0.25">
      <c r="A886">
        <v>200</v>
      </c>
      <c r="B886" s="9"/>
      <c r="C886" s="9"/>
      <c r="D886" s="8" t="s">
        <v>0</v>
      </c>
      <c r="E886" s="8" t="s">
        <v>26</v>
      </c>
      <c r="F886" s="12">
        <v>42248</v>
      </c>
      <c r="G886" s="33" cm="1">
        <f t="array" ref="G886">MAX(($E$2:$E$300000=E886)*$L$2:$L$300000)</f>
        <v>45014.475069444445</v>
      </c>
      <c r="H886" s="14">
        <v>42291.456284722219</v>
      </c>
      <c r="J886" s="8"/>
      <c r="L886" s="7">
        <v>42283.610439814816</v>
      </c>
      <c r="M886" s="8">
        <v>12</v>
      </c>
      <c r="N886" t="s">
        <v>12</v>
      </c>
    </row>
    <row r="887" spans="1:14" x14ac:dyDescent="0.25">
      <c r="A887">
        <v>200</v>
      </c>
      <c r="B887" s="9"/>
      <c r="C887" s="9"/>
      <c r="D887" s="8" t="s">
        <v>0</v>
      </c>
      <c r="E887" s="8" t="s">
        <v>26</v>
      </c>
      <c r="F887" s="12">
        <v>42248</v>
      </c>
      <c r="G887" s="33" cm="1">
        <f t="array" ref="G887">MAX(($E$2:$E$300000=E887)*$L$2:$L$300000)</f>
        <v>45014.475069444445</v>
      </c>
      <c r="H887" s="14">
        <v>42291.456284722219</v>
      </c>
      <c r="J887" s="8"/>
      <c r="L887" s="7">
        <v>42283.610439814816</v>
      </c>
      <c r="M887" s="8">
        <v>13</v>
      </c>
      <c r="N887" t="s">
        <v>12</v>
      </c>
    </row>
    <row r="888" spans="1:14" x14ac:dyDescent="0.25">
      <c r="A888">
        <v>200</v>
      </c>
      <c r="B888" s="9"/>
      <c r="C888" s="9"/>
      <c r="D888" s="8" t="s">
        <v>0</v>
      </c>
      <c r="E888" s="8" t="s">
        <v>26</v>
      </c>
      <c r="F888" s="12">
        <v>42248</v>
      </c>
      <c r="G888" s="33" cm="1">
        <f t="array" ref="G888">MAX(($E$2:$E$300000=E888)*$L$2:$L$300000)</f>
        <v>45014.475069444445</v>
      </c>
      <c r="H888" s="14">
        <v>42291.456284722219</v>
      </c>
      <c r="J888" s="8"/>
      <c r="L888" s="7">
        <v>42283.610439814816</v>
      </c>
      <c r="M888" s="8">
        <v>14</v>
      </c>
      <c r="N888" t="s">
        <v>12</v>
      </c>
    </row>
    <row r="889" spans="1:14" x14ac:dyDescent="0.25">
      <c r="A889">
        <v>200</v>
      </c>
      <c r="B889" s="9"/>
      <c r="C889" s="9"/>
      <c r="D889" s="8" t="s">
        <v>0</v>
      </c>
      <c r="E889" s="8" t="s">
        <v>26</v>
      </c>
      <c r="F889" s="12">
        <v>42248</v>
      </c>
      <c r="G889" s="33" cm="1">
        <f t="array" ref="G889">MAX(($E$2:$E$300000=E889)*$L$2:$L$300000)</f>
        <v>45014.475069444445</v>
      </c>
      <c r="H889" s="14">
        <v>42291.456284722219</v>
      </c>
      <c r="J889" s="8"/>
      <c r="L889" s="7">
        <v>42283.610439814816</v>
      </c>
      <c r="M889" s="8">
        <v>15</v>
      </c>
      <c r="N889" t="s">
        <v>12</v>
      </c>
    </row>
    <row r="890" spans="1:14" x14ac:dyDescent="0.25">
      <c r="A890">
        <v>200</v>
      </c>
      <c r="B890" s="9"/>
      <c r="C890" s="9"/>
      <c r="D890" s="8" t="s">
        <v>0</v>
      </c>
      <c r="E890" s="8" t="s">
        <v>26</v>
      </c>
      <c r="F890" s="12">
        <v>42248</v>
      </c>
      <c r="G890" s="33" cm="1">
        <f t="array" ref="G890">MAX(($E$2:$E$300000=E890)*$L$2:$L$300000)</f>
        <v>45014.475069444445</v>
      </c>
      <c r="H890" s="14">
        <v>42291.456284722219</v>
      </c>
      <c r="J890" s="8"/>
      <c r="L890" s="7">
        <v>42283.610439814816</v>
      </c>
      <c r="M890" s="8">
        <v>16</v>
      </c>
      <c r="N890" t="s">
        <v>12</v>
      </c>
    </row>
    <row r="891" spans="1:14" x14ac:dyDescent="0.25">
      <c r="A891">
        <v>200</v>
      </c>
      <c r="B891" s="9"/>
      <c r="C891" s="9"/>
      <c r="D891" s="8" t="s">
        <v>0</v>
      </c>
      <c r="E891" s="8" t="s">
        <v>26</v>
      </c>
      <c r="F891" s="12">
        <v>42248</v>
      </c>
      <c r="G891" s="33" cm="1">
        <f t="array" ref="G891">MAX(($E$2:$E$300000=E891)*$L$2:$L$300000)</f>
        <v>45014.475069444445</v>
      </c>
      <c r="H891" s="14">
        <v>42291.456284722219</v>
      </c>
      <c r="J891" s="8"/>
      <c r="L891" s="7">
        <v>42283.610439814816</v>
      </c>
      <c r="M891" s="8">
        <v>17</v>
      </c>
      <c r="N891" t="s">
        <v>12</v>
      </c>
    </row>
    <row r="892" spans="1:14" x14ac:dyDescent="0.25">
      <c r="A892">
        <v>200</v>
      </c>
      <c r="B892" s="9"/>
      <c r="C892" s="9"/>
      <c r="D892" s="8" t="s">
        <v>0</v>
      </c>
      <c r="E892" s="8" t="s">
        <v>26</v>
      </c>
      <c r="F892" s="12">
        <v>42248</v>
      </c>
      <c r="G892" s="33" cm="1">
        <f t="array" ref="G892">MAX(($E$2:$E$300000=E892)*$L$2:$L$300000)</f>
        <v>45014.475069444445</v>
      </c>
      <c r="H892" s="14">
        <v>42291.456284722219</v>
      </c>
      <c r="J892" s="8"/>
      <c r="L892" s="7">
        <v>42283.610439814816</v>
      </c>
      <c r="M892" s="8">
        <v>18</v>
      </c>
      <c r="N892" t="s">
        <v>12</v>
      </c>
    </row>
    <row r="893" spans="1:14" x14ac:dyDescent="0.25">
      <c r="A893">
        <v>200</v>
      </c>
      <c r="B893" s="9"/>
      <c r="C893" s="9"/>
      <c r="D893" s="8" t="s">
        <v>0</v>
      </c>
      <c r="E893" s="8" t="s">
        <v>26</v>
      </c>
      <c r="F893" s="12">
        <v>42248</v>
      </c>
      <c r="G893" s="33" cm="1">
        <f t="array" ref="G893">MAX(($E$2:$E$300000=E893)*$L$2:$L$300000)</f>
        <v>45014.475069444445</v>
      </c>
      <c r="H893" s="14">
        <v>42291.456284722219</v>
      </c>
      <c r="J893" s="8"/>
      <c r="L893" s="7">
        <v>42283.610439814816</v>
      </c>
      <c r="M893" s="8">
        <v>19</v>
      </c>
      <c r="N893" t="s">
        <v>12</v>
      </c>
    </row>
    <row r="894" spans="1:14" x14ac:dyDescent="0.25">
      <c r="A894">
        <v>200</v>
      </c>
      <c r="B894" s="9"/>
      <c r="C894" s="9"/>
      <c r="D894" s="8" t="s">
        <v>0</v>
      </c>
      <c r="E894" s="8" t="s">
        <v>26</v>
      </c>
      <c r="F894" s="12">
        <v>42248</v>
      </c>
      <c r="G894" s="33" cm="1">
        <f t="array" ref="G894">MAX(($E$2:$E$300000=E894)*$L$2:$L$300000)</f>
        <v>45014.475069444445</v>
      </c>
      <c r="H894" s="14">
        <v>42291.456284722219</v>
      </c>
      <c r="J894" s="8"/>
      <c r="L894" s="7">
        <v>42283.610439814816</v>
      </c>
      <c r="M894" s="8">
        <v>20</v>
      </c>
      <c r="N894" t="s">
        <v>12</v>
      </c>
    </row>
    <row r="895" spans="1:14" x14ac:dyDescent="0.25">
      <c r="A895">
        <v>200</v>
      </c>
      <c r="B895" s="9"/>
      <c r="C895" s="9"/>
      <c r="D895" s="8" t="s">
        <v>0</v>
      </c>
      <c r="E895" s="8" t="s">
        <v>26</v>
      </c>
      <c r="F895" s="12">
        <v>42248</v>
      </c>
      <c r="G895" s="33" cm="1">
        <f t="array" ref="G895">MAX(($E$2:$E$300000=E895)*$L$2:$L$300000)</f>
        <v>45014.475069444445</v>
      </c>
      <c r="H895" s="14">
        <v>42291.456284722219</v>
      </c>
      <c r="J895" s="8"/>
      <c r="L895" s="7">
        <v>42283.610439814816</v>
      </c>
      <c r="M895" s="8">
        <v>21</v>
      </c>
      <c r="N895" t="s">
        <v>12</v>
      </c>
    </row>
    <row r="896" spans="1:14" x14ac:dyDescent="0.25">
      <c r="A896">
        <v>200</v>
      </c>
      <c r="B896" s="9"/>
      <c r="C896" s="9"/>
      <c r="D896" s="8" t="s">
        <v>0</v>
      </c>
      <c r="E896" s="8" t="s">
        <v>26</v>
      </c>
      <c r="F896" s="12">
        <v>42248</v>
      </c>
      <c r="G896" s="33" cm="1">
        <f t="array" ref="G896">MAX(($E$2:$E$300000=E896)*$L$2:$L$300000)</f>
        <v>45014.475069444445</v>
      </c>
      <c r="H896" s="14">
        <v>42291.456284722219</v>
      </c>
      <c r="J896" s="8"/>
      <c r="L896" s="7">
        <v>42283.610451388886</v>
      </c>
      <c r="M896" s="8">
        <v>1</v>
      </c>
      <c r="N896" t="s">
        <v>12</v>
      </c>
    </row>
    <row r="897" spans="1:14" x14ac:dyDescent="0.25">
      <c r="A897">
        <v>200</v>
      </c>
      <c r="B897" s="9"/>
      <c r="C897" s="9"/>
      <c r="D897" s="8" t="s">
        <v>0</v>
      </c>
      <c r="E897" s="8" t="s">
        <v>26</v>
      </c>
      <c r="F897" s="12">
        <v>42248</v>
      </c>
      <c r="G897" s="33" cm="1">
        <f t="array" ref="G897">MAX(($E$2:$E$300000=E897)*$L$2:$L$300000)</f>
        <v>45014.475069444445</v>
      </c>
      <c r="H897" s="14">
        <v>42291.456284722219</v>
      </c>
      <c r="J897" s="8"/>
      <c r="L897" s="7">
        <v>42283.610451388886</v>
      </c>
      <c r="M897" s="8">
        <v>2</v>
      </c>
      <c r="N897" t="s">
        <v>12</v>
      </c>
    </row>
    <row r="898" spans="1:14" x14ac:dyDescent="0.25">
      <c r="A898">
        <v>200</v>
      </c>
      <c r="B898" s="9"/>
      <c r="C898" s="9"/>
      <c r="D898" s="8" t="s">
        <v>0</v>
      </c>
      <c r="E898" s="8" t="s">
        <v>26</v>
      </c>
      <c r="F898" s="12">
        <v>42248</v>
      </c>
      <c r="G898" s="33" cm="1">
        <f t="array" ref="G898">MAX(($E$2:$E$300000=E898)*$L$2:$L$300000)</f>
        <v>45014.475069444445</v>
      </c>
      <c r="H898" s="14">
        <v>42291.456284722219</v>
      </c>
      <c r="J898" s="8"/>
      <c r="L898" s="7">
        <v>42283.610451388886</v>
      </c>
      <c r="M898" s="8">
        <v>3</v>
      </c>
      <c r="N898" t="s">
        <v>12</v>
      </c>
    </row>
    <row r="899" spans="1:14" x14ac:dyDescent="0.25">
      <c r="A899">
        <v>200</v>
      </c>
      <c r="B899" s="9"/>
      <c r="C899" s="9"/>
      <c r="D899" s="8" t="s">
        <v>0</v>
      </c>
      <c r="E899" s="8" t="s">
        <v>26</v>
      </c>
      <c r="F899" s="12">
        <v>42248</v>
      </c>
      <c r="G899" s="33" cm="1">
        <f t="array" ref="G899">MAX(($E$2:$E$300000=E899)*$L$2:$L$300000)</f>
        <v>45014.475069444445</v>
      </c>
      <c r="H899" s="14">
        <v>42291.456284722219</v>
      </c>
      <c r="J899" s="8"/>
      <c r="L899" s="7">
        <v>42283.610451388886</v>
      </c>
      <c r="M899" s="8">
        <v>4</v>
      </c>
      <c r="N899" t="s">
        <v>12</v>
      </c>
    </row>
    <row r="900" spans="1:14" x14ac:dyDescent="0.25">
      <c r="A900">
        <v>200</v>
      </c>
      <c r="B900" s="9"/>
      <c r="C900" s="9"/>
      <c r="D900" s="8" t="s">
        <v>0</v>
      </c>
      <c r="E900" s="8" t="s">
        <v>26</v>
      </c>
      <c r="F900" s="12">
        <v>42248</v>
      </c>
      <c r="G900" s="33" cm="1">
        <f t="array" ref="G900">MAX(($E$2:$E$300000=E900)*$L$2:$L$300000)</f>
        <v>45014.475069444445</v>
      </c>
      <c r="H900" s="14">
        <v>42291.456284722219</v>
      </c>
      <c r="J900" s="8"/>
      <c r="L900" s="7">
        <v>42283.610451388886</v>
      </c>
      <c r="M900" s="8">
        <v>5</v>
      </c>
      <c r="N900" t="s">
        <v>12</v>
      </c>
    </row>
    <row r="901" spans="1:14" x14ac:dyDescent="0.25">
      <c r="A901">
        <v>200</v>
      </c>
      <c r="B901" s="9"/>
      <c r="C901" s="9"/>
      <c r="D901" s="8" t="s">
        <v>0</v>
      </c>
      <c r="E901" s="8" t="s">
        <v>26</v>
      </c>
      <c r="F901" s="12">
        <v>42248</v>
      </c>
      <c r="G901" s="33" cm="1">
        <f t="array" ref="G901">MAX(($E$2:$E$300000=E901)*$L$2:$L$300000)</f>
        <v>45014.475069444445</v>
      </c>
      <c r="H901" s="14">
        <v>42291.456284722219</v>
      </c>
      <c r="J901" s="8"/>
      <c r="L901" s="7">
        <v>42283.610451388886</v>
      </c>
      <c r="M901" s="8">
        <v>6</v>
      </c>
      <c r="N901" t="s">
        <v>12</v>
      </c>
    </row>
    <row r="902" spans="1:14" x14ac:dyDescent="0.25">
      <c r="A902">
        <v>200</v>
      </c>
      <c r="B902" s="9"/>
      <c r="C902" s="9"/>
      <c r="D902" s="8" t="s">
        <v>0</v>
      </c>
      <c r="E902" s="8" t="s">
        <v>26</v>
      </c>
      <c r="F902" s="12">
        <v>42248</v>
      </c>
      <c r="G902" s="33" cm="1">
        <f t="array" ref="G902">MAX(($E$2:$E$300000=E902)*$L$2:$L$300000)</f>
        <v>45014.475069444445</v>
      </c>
      <c r="H902" s="14">
        <v>42291.456284722219</v>
      </c>
      <c r="J902" s="8"/>
      <c r="L902" s="7">
        <v>42283.610451388886</v>
      </c>
      <c r="M902" s="8">
        <v>7</v>
      </c>
      <c r="N902" t="s">
        <v>12</v>
      </c>
    </row>
    <row r="903" spans="1:14" x14ac:dyDescent="0.25">
      <c r="A903">
        <v>200</v>
      </c>
      <c r="B903" s="9"/>
      <c r="C903" s="9"/>
      <c r="D903" s="8" t="s">
        <v>0</v>
      </c>
      <c r="E903" s="8" t="s">
        <v>26</v>
      </c>
      <c r="F903" s="12">
        <v>42309</v>
      </c>
      <c r="G903" s="33" cm="1">
        <f t="array" ref="G903">MAX(($E$2:$E$300000=E903)*$L$2:$L$300000)</f>
        <v>45014.475069444445</v>
      </c>
      <c r="H903" s="14">
        <v>42349.560011574074</v>
      </c>
      <c r="J903" s="8"/>
      <c r="L903" s="7">
        <v>42335.504490740743</v>
      </c>
      <c r="M903" s="8">
        <v>1</v>
      </c>
      <c r="N903" t="s">
        <v>12</v>
      </c>
    </row>
    <row r="904" spans="1:14" x14ac:dyDescent="0.25">
      <c r="A904">
        <v>200</v>
      </c>
      <c r="B904" s="9"/>
      <c r="C904" s="9"/>
      <c r="D904" s="8" t="s">
        <v>0</v>
      </c>
      <c r="E904" s="8" t="s">
        <v>26</v>
      </c>
      <c r="F904" s="12">
        <v>42309</v>
      </c>
      <c r="G904" s="33" cm="1">
        <f t="array" ref="G904">MAX(($E$2:$E$300000=E904)*$L$2:$L$300000)</f>
        <v>45014.475069444445</v>
      </c>
      <c r="H904" s="14">
        <v>42349.560011574074</v>
      </c>
      <c r="J904" s="8"/>
      <c r="L904" s="7">
        <v>42335.504490740743</v>
      </c>
      <c r="M904" s="8">
        <v>2</v>
      </c>
      <c r="N904" t="s">
        <v>12</v>
      </c>
    </row>
    <row r="905" spans="1:14" x14ac:dyDescent="0.25">
      <c r="A905">
        <v>200</v>
      </c>
      <c r="B905" s="9"/>
      <c r="C905" s="9"/>
      <c r="D905" s="8" t="s">
        <v>0</v>
      </c>
      <c r="E905" s="8" t="s">
        <v>26</v>
      </c>
      <c r="F905" s="12">
        <v>42309</v>
      </c>
      <c r="G905" s="33" cm="1">
        <f t="array" ref="G905">MAX(($E$2:$E$300000=E905)*$L$2:$L$300000)</f>
        <v>45014.475069444445</v>
      </c>
      <c r="H905" s="14">
        <v>42349.560011574074</v>
      </c>
      <c r="J905" s="8"/>
      <c r="L905" s="7">
        <v>42335.504490740743</v>
      </c>
      <c r="M905" s="8">
        <v>3</v>
      </c>
      <c r="N905" t="s">
        <v>12</v>
      </c>
    </row>
    <row r="906" spans="1:14" x14ac:dyDescent="0.25">
      <c r="A906">
        <v>200</v>
      </c>
      <c r="B906" s="9"/>
      <c r="C906" s="9"/>
      <c r="D906" s="8" t="s">
        <v>0</v>
      </c>
      <c r="E906" s="8" t="s">
        <v>26</v>
      </c>
      <c r="F906" s="12">
        <v>42309</v>
      </c>
      <c r="G906" s="33" cm="1">
        <f t="array" ref="G906">MAX(($E$2:$E$300000=E906)*$L$2:$L$300000)</f>
        <v>45014.475069444445</v>
      </c>
      <c r="H906" s="14">
        <v>42349.560011574074</v>
      </c>
      <c r="J906" s="8"/>
      <c r="L906" s="7">
        <v>42335.504490740743</v>
      </c>
      <c r="M906" s="8">
        <v>4</v>
      </c>
      <c r="N906" t="s">
        <v>12</v>
      </c>
    </row>
    <row r="907" spans="1:14" x14ac:dyDescent="0.25">
      <c r="A907">
        <v>200</v>
      </c>
      <c r="B907" s="9"/>
      <c r="C907" s="9"/>
      <c r="D907" s="8" t="s">
        <v>0</v>
      </c>
      <c r="E907" s="8" t="s">
        <v>26</v>
      </c>
      <c r="F907" s="12">
        <v>42309</v>
      </c>
      <c r="G907" s="33" cm="1">
        <f t="array" ref="G907">MAX(($E$2:$E$300000=E907)*$L$2:$L$300000)</f>
        <v>45014.475069444445</v>
      </c>
      <c r="H907" s="14">
        <v>42349.560011574074</v>
      </c>
      <c r="J907" s="8"/>
      <c r="L907" s="7">
        <v>42335.504490740743</v>
      </c>
      <c r="M907" s="8">
        <v>5</v>
      </c>
      <c r="N907" t="s">
        <v>12</v>
      </c>
    </row>
    <row r="908" spans="1:14" x14ac:dyDescent="0.25">
      <c r="A908">
        <v>200</v>
      </c>
      <c r="B908" s="9"/>
      <c r="C908" s="9"/>
      <c r="D908" s="8" t="s">
        <v>0</v>
      </c>
      <c r="E908" s="8" t="s">
        <v>26</v>
      </c>
      <c r="F908" s="12">
        <v>42309</v>
      </c>
      <c r="G908" s="33" cm="1">
        <f t="array" ref="G908">MAX(($E$2:$E$300000=E908)*$L$2:$L$300000)</f>
        <v>45014.475069444445</v>
      </c>
      <c r="H908" s="14">
        <v>42349.560011574074</v>
      </c>
      <c r="J908" s="8"/>
      <c r="L908" s="7">
        <v>42335.504490740743</v>
      </c>
      <c r="M908" s="8">
        <v>6</v>
      </c>
      <c r="N908" t="s">
        <v>12</v>
      </c>
    </row>
    <row r="909" spans="1:14" x14ac:dyDescent="0.25">
      <c r="A909">
        <v>200</v>
      </c>
      <c r="B909" s="9"/>
      <c r="C909" s="9"/>
      <c r="D909" s="8" t="s">
        <v>0</v>
      </c>
      <c r="E909" s="8" t="s">
        <v>26</v>
      </c>
      <c r="F909" s="12">
        <v>42309</v>
      </c>
      <c r="G909" s="33" cm="1">
        <f t="array" ref="G909">MAX(($E$2:$E$300000=E909)*$L$2:$L$300000)</f>
        <v>45014.475069444445</v>
      </c>
      <c r="H909" s="14">
        <v>42349.560011574074</v>
      </c>
      <c r="J909" s="8"/>
      <c r="L909" s="7">
        <v>42335.504490740743</v>
      </c>
      <c r="M909" s="8">
        <v>7</v>
      </c>
      <c r="N909" t="s">
        <v>12</v>
      </c>
    </row>
    <row r="910" spans="1:14" x14ac:dyDescent="0.25">
      <c r="A910">
        <v>200</v>
      </c>
      <c r="B910" s="9"/>
      <c r="C910" s="9"/>
      <c r="D910" s="8" t="s">
        <v>0</v>
      </c>
      <c r="E910" s="8" t="s">
        <v>26</v>
      </c>
      <c r="F910" s="12">
        <v>42309</v>
      </c>
      <c r="G910" s="33" cm="1">
        <f t="array" ref="G910">MAX(($E$2:$E$300000=E910)*$L$2:$L$300000)</f>
        <v>45014.475069444445</v>
      </c>
      <c r="H910" s="14">
        <v>42349.560011574074</v>
      </c>
      <c r="J910" s="8"/>
      <c r="L910" s="7">
        <v>42335.504490740743</v>
      </c>
      <c r="M910" s="8">
        <v>8</v>
      </c>
      <c r="N910" t="s">
        <v>12</v>
      </c>
    </row>
    <row r="911" spans="1:14" x14ac:dyDescent="0.25">
      <c r="A911">
        <v>200</v>
      </c>
      <c r="B911" s="9"/>
      <c r="C911" s="9"/>
      <c r="D911" s="8" t="s">
        <v>0</v>
      </c>
      <c r="E911" s="8" t="s">
        <v>26</v>
      </c>
      <c r="F911" s="12">
        <v>42309</v>
      </c>
      <c r="G911" s="33" cm="1">
        <f t="array" ref="G911">MAX(($E$2:$E$300000=E911)*$L$2:$L$300000)</f>
        <v>45014.475069444445</v>
      </c>
      <c r="H911" s="14">
        <v>42349.560011574074</v>
      </c>
      <c r="J911" s="8"/>
      <c r="L911" s="7">
        <v>42335.504490740743</v>
      </c>
      <c r="M911" s="8">
        <v>9</v>
      </c>
      <c r="N911" t="s">
        <v>12</v>
      </c>
    </row>
    <row r="912" spans="1:14" x14ac:dyDescent="0.25">
      <c r="A912">
        <v>200</v>
      </c>
      <c r="B912" s="9"/>
      <c r="C912" s="9"/>
      <c r="D912" s="8" t="s">
        <v>0</v>
      </c>
      <c r="E912" s="8" t="s">
        <v>26</v>
      </c>
      <c r="F912" s="12">
        <v>42309</v>
      </c>
      <c r="G912" s="33" cm="1">
        <f t="array" ref="G912">MAX(($E$2:$E$300000=E912)*$L$2:$L$300000)</f>
        <v>45014.475069444445</v>
      </c>
      <c r="H912" s="14">
        <v>42349.560011574074</v>
      </c>
      <c r="J912" s="8"/>
      <c r="L912" s="7">
        <v>42335.504490740743</v>
      </c>
      <c r="M912" s="8">
        <v>10</v>
      </c>
      <c r="N912" t="s">
        <v>12</v>
      </c>
    </row>
    <row r="913" spans="1:14" x14ac:dyDescent="0.25">
      <c r="A913">
        <v>200</v>
      </c>
      <c r="B913" s="9"/>
      <c r="C913" s="9"/>
      <c r="D913" s="8" t="s">
        <v>0</v>
      </c>
      <c r="E913" s="8" t="s">
        <v>26</v>
      </c>
      <c r="F913" s="12">
        <v>42309</v>
      </c>
      <c r="G913" s="33" cm="1">
        <f t="array" ref="G913">MAX(($E$2:$E$300000=E913)*$L$2:$L$300000)</f>
        <v>45014.475069444445</v>
      </c>
      <c r="H913" s="14">
        <v>42349.560011574074</v>
      </c>
      <c r="J913" s="8"/>
      <c r="L913" s="7">
        <v>42335.504490740743</v>
      </c>
      <c r="M913" s="8">
        <v>11</v>
      </c>
      <c r="N913" t="s">
        <v>12</v>
      </c>
    </row>
    <row r="914" spans="1:14" x14ac:dyDescent="0.25">
      <c r="A914">
        <v>200</v>
      </c>
      <c r="B914" s="9"/>
      <c r="C914" s="9"/>
      <c r="D914" s="8" t="s">
        <v>0</v>
      </c>
      <c r="E914" s="8" t="s">
        <v>26</v>
      </c>
      <c r="F914" s="12">
        <v>42309</v>
      </c>
      <c r="G914" s="33" cm="1">
        <f t="array" ref="G914">MAX(($E$2:$E$300000=E914)*$L$2:$L$300000)</f>
        <v>45014.475069444445</v>
      </c>
      <c r="H914" s="14">
        <v>42349.560011574074</v>
      </c>
      <c r="J914" s="8"/>
      <c r="L914" s="7">
        <v>42335.504490740743</v>
      </c>
      <c r="M914" s="8">
        <v>12</v>
      </c>
      <c r="N914" t="s">
        <v>12</v>
      </c>
    </row>
    <row r="915" spans="1:14" x14ac:dyDescent="0.25">
      <c r="A915">
        <v>200</v>
      </c>
      <c r="B915" s="9"/>
      <c r="C915" s="9"/>
      <c r="D915" s="8" t="s">
        <v>0</v>
      </c>
      <c r="E915" s="8" t="s">
        <v>26</v>
      </c>
      <c r="F915" s="12">
        <v>42309</v>
      </c>
      <c r="G915" s="33" cm="1">
        <f t="array" ref="G915">MAX(($E$2:$E$300000=E915)*$L$2:$L$300000)</f>
        <v>45014.475069444445</v>
      </c>
      <c r="H915" s="14">
        <v>42349.560011574074</v>
      </c>
      <c r="J915" s="8"/>
      <c r="L915" s="7">
        <v>42335.504502314812</v>
      </c>
      <c r="M915" s="8">
        <v>1</v>
      </c>
      <c r="N915" t="s">
        <v>12</v>
      </c>
    </row>
    <row r="916" spans="1:14" x14ac:dyDescent="0.25">
      <c r="A916">
        <v>200</v>
      </c>
      <c r="B916" s="9"/>
      <c r="C916" s="9"/>
      <c r="D916" s="8" t="s">
        <v>0</v>
      </c>
      <c r="E916" s="8" t="s">
        <v>26</v>
      </c>
      <c r="F916" s="12">
        <v>42309</v>
      </c>
      <c r="G916" s="33" cm="1">
        <f t="array" ref="G916">MAX(($E$2:$E$300000=E916)*$L$2:$L$300000)</f>
        <v>45014.475069444445</v>
      </c>
      <c r="H916" s="14">
        <v>42349.560011574074</v>
      </c>
      <c r="J916" s="8"/>
      <c r="L916" s="7">
        <v>42335.504502314812</v>
      </c>
      <c r="M916" s="8">
        <v>2</v>
      </c>
      <c r="N916" t="s">
        <v>12</v>
      </c>
    </row>
    <row r="917" spans="1:14" x14ac:dyDescent="0.25">
      <c r="A917">
        <v>200</v>
      </c>
      <c r="B917" s="9"/>
      <c r="C917" s="9"/>
      <c r="D917" s="8" t="s">
        <v>0</v>
      </c>
      <c r="E917" s="8" t="s">
        <v>26</v>
      </c>
      <c r="F917" s="12">
        <v>42309</v>
      </c>
      <c r="G917" s="33" cm="1">
        <f t="array" ref="G917">MAX(($E$2:$E$300000=E917)*$L$2:$L$300000)</f>
        <v>45014.475069444445</v>
      </c>
      <c r="H917" s="14">
        <v>42349.560011574074</v>
      </c>
      <c r="J917" s="8"/>
      <c r="L917" s="7">
        <v>42335.504502314812</v>
      </c>
      <c r="M917" s="8">
        <v>3</v>
      </c>
      <c r="N917" t="s">
        <v>12</v>
      </c>
    </row>
    <row r="918" spans="1:14" x14ac:dyDescent="0.25">
      <c r="A918">
        <v>200</v>
      </c>
      <c r="B918" s="9"/>
      <c r="C918" s="9"/>
      <c r="D918" s="8" t="s">
        <v>0</v>
      </c>
      <c r="E918" s="8" t="s">
        <v>26</v>
      </c>
      <c r="F918" s="12">
        <v>42309</v>
      </c>
      <c r="G918" s="33" cm="1">
        <f t="array" ref="G918">MAX(($E$2:$E$300000=E918)*$L$2:$L$300000)</f>
        <v>45014.475069444445</v>
      </c>
      <c r="H918" s="14">
        <v>42349.560011574074</v>
      </c>
      <c r="J918" s="8"/>
      <c r="L918" s="7">
        <v>42335.504502314812</v>
      </c>
      <c r="M918" s="8">
        <v>4</v>
      </c>
      <c r="N918" t="s">
        <v>12</v>
      </c>
    </row>
    <row r="919" spans="1:14" x14ac:dyDescent="0.25">
      <c r="A919">
        <v>200</v>
      </c>
      <c r="B919" s="9"/>
      <c r="C919" s="9"/>
      <c r="D919" s="8" t="s">
        <v>0</v>
      </c>
      <c r="E919" s="8" t="s">
        <v>26</v>
      </c>
      <c r="F919" s="12">
        <v>42309</v>
      </c>
      <c r="G919" s="33" cm="1">
        <f t="array" ref="G919">MAX(($E$2:$E$300000=E919)*$L$2:$L$300000)</f>
        <v>45014.475069444445</v>
      </c>
      <c r="H919" s="14">
        <v>42349.560011574074</v>
      </c>
      <c r="J919" s="8"/>
      <c r="L919" s="7">
        <v>42335.504502314812</v>
      </c>
      <c r="M919" s="8">
        <v>5</v>
      </c>
      <c r="N919" t="s">
        <v>12</v>
      </c>
    </row>
    <row r="920" spans="1:14" x14ac:dyDescent="0.25">
      <c r="A920">
        <v>200</v>
      </c>
      <c r="B920" s="9"/>
      <c r="C920" s="9"/>
      <c r="D920" s="8" t="s">
        <v>0</v>
      </c>
      <c r="E920" s="8" t="s">
        <v>26</v>
      </c>
      <c r="F920" s="12">
        <v>42309</v>
      </c>
      <c r="G920" s="33" cm="1">
        <f t="array" ref="G920">MAX(($E$2:$E$300000=E920)*$L$2:$L$300000)</f>
        <v>45014.475069444445</v>
      </c>
      <c r="H920" s="14">
        <v>42349.560011574074</v>
      </c>
      <c r="J920" s="8"/>
      <c r="L920" s="7">
        <v>42335.504502314812</v>
      </c>
      <c r="M920" s="8">
        <v>6</v>
      </c>
      <c r="N920" t="s">
        <v>12</v>
      </c>
    </row>
    <row r="921" spans="1:14" x14ac:dyDescent="0.25">
      <c r="A921">
        <v>200</v>
      </c>
      <c r="B921" s="9"/>
      <c r="C921" s="9"/>
      <c r="D921" s="8" t="s">
        <v>0</v>
      </c>
      <c r="E921" s="8" t="s">
        <v>26</v>
      </c>
      <c r="F921" s="12">
        <v>42309</v>
      </c>
      <c r="G921" s="33" cm="1">
        <f t="array" ref="G921">MAX(($E$2:$E$300000=E921)*$L$2:$L$300000)</f>
        <v>45014.475069444445</v>
      </c>
      <c r="H921" s="14">
        <v>42349.560011574074</v>
      </c>
      <c r="J921" s="8"/>
      <c r="L921" s="7">
        <v>42335.504502314812</v>
      </c>
      <c r="M921" s="8">
        <v>7</v>
      </c>
      <c r="N921" t="s">
        <v>12</v>
      </c>
    </row>
    <row r="922" spans="1:14" x14ac:dyDescent="0.25">
      <c r="A922">
        <v>200</v>
      </c>
      <c r="B922" s="9"/>
      <c r="C922" s="9"/>
      <c r="D922" s="8" t="s">
        <v>0</v>
      </c>
      <c r="E922" s="8" t="s">
        <v>26</v>
      </c>
      <c r="F922" s="12">
        <v>42309</v>
      </c>
      <c r="G922" s="33" cm="1">
        <f t="array" ref="G922">MAX(($E$2:$E$300000=E922)*$L$2:$L$300000)</f>
        <v>45014.475069444445</v>
      </c>
      <c r="H922" s="14">
        <v>42349.560011574074</v>
      </c>
      <c r="J922" s="8"/>
      <c r="L922" s="7">
        <v>42335.504502314812</v>
      </c>
      <c r="M922" s="8">
        <v>8</v>
      </c>
      <c r="N922" t="s">
        <v>12</v>
      </c>
    </row>
    <row r="923" spans="1:14" x14ac:dyDescent="0.25">
      <c r="A923">
        <v>200</v>
      </c>
      <c r="B923" s="9"/>
      <c r="C923" s="9"/>
      <c r="D923" s="8" t="s">
        <v>0</v>
      </c>
      <c r="E923" s="8" t="s">
        <v>26</v>
      </c>
      <c r="F923" s="12">
        <v>42309</v>
      </c>
      <c r="G923" s="33" cm="1">
        <f t="array" ref="G923">MAX(($E$2:$E$300000=E923)*$L$2:$L$300000)</f>
        <v>45014.475069444445</v>
      </c>
      <c r="H923" s="14">
        <v>42349.560011574074</v>
      </c>
      <c r="J923" s="8"/>
      <c r="L923" s="7">
        <v>42335.504502314812</v>
      </c>
      <c r="M923" s="8">
        <v>9</v>
      </c>
      <c r="N923" t="s">
        <v>12</v>
      </c>
    </row>
    <row r="924" spans="1:14" x14ac:dyDescent="0.25">
      <c r="A924">
        <v>200</v>
      </c>
      <c r="B924" s="9"/>
      <c r="C924" s="9"/>
      <c r="D924" s="8" t="s">
        <v>0</v>
      </c>
      <c r="E924" s="8" t="s">
        <v>26</v>
      </c>
      <c r="F924" s="12">
        <v>42309</v>
      </c>
      <c r="G924" s="33" cm="1">
        <f t="array" ref="G924">MAX(($E$2:$E$300000=E924)*$L$2:$L$300000)</f>
        <v>45014.475069444445</v>
      </c>
      <c r="H924" s="14">
        <v>42349.560011574074</v>
      </c>
      <c r="J924" s="8"/>
      <c r="L924" s="7">
        <v>42335.504502314812</v>
      </c>
      <c r="M924" s="8">
        <v>10</v>
      </c>
      <c r="N924" t="s">
        <v>12</v>
      </c>
    </row>
    <row r="925" spans="1:14" x14ac:dyDescent="0.25">
      <c r="A925">
        <v>200</v>
      </c>
      <c r="B925" s="9"/>
      <c r="C925" s="9"/>
      <c r="D925" s="8" t="s">
        <v>0</v>
      </c>
      <c r="E925" s="8" t="s">
        <v>26</v>
      </c>
      <c r="F925" s="12">
        <v>42309</v>
      </c>
      <c r="G925" s="33" cm="1">
        <f t="array" ref="G925">MAX(($E$2:$E$300000=E925)*$L$2:$L$300000)</f>
        <v>45014.475069444445</v>
      </c>
      <c r="H925" s="14">
        <v>42349.560011574074</v>
      </c>
      <c r="J925" s="8"/>
      <c r="L925" s="7">
        <v>42335.504502314812</v>
      </c>
      <c r="M925" s="8">
        <v>11</v>
      </c>
      <c r="N925" t="s">
        <v>12</v>
      </c>
    </row>
    <row r="926" spans="1:14" x14ac:dyDescent="0.25">
      <c r="A926">
        <v>200</v>
      </c>
      <c r="B926" s="9"/>
      <c r="C926" s="9"/>
      <c r="D926" s="8" t="s">
        <v>0</v>
      </c>
      <c r="E926" s="8" t="s">
        <v>26</v>
      </c>
      <c r="F926" s="12">
        <v>42309</v>
      </c>
      <c r="G926" s="33" cm="1">
        <f t="array" ref="G926">MAX(($E$2:$E$300000=E926)*$L$2:$L$300000)</f>
        <v>45014.475069444445</v>
      </c>
      <c r="H926" s="14">
        <v>42349.560011574074</v>
      </c>
      <c r="J926" s="8"/>
      <c r="L926" s="7">
        <v>42335.504502314812</v>
      </c>
      <c r="M926" s="8">
        <v>12</v>
      </c>
      <c r="N926" t="s">
        <v>12</v>
      </c>
    </row>
    <row r="927" spans="1:14" x14ac:dyDescent="0.25">
      <c r="A927">
        <v>200</v>
      </c>
      <c r="B927" s="9"/>
      <c r="C927" s="9"/>
      <c r="D927" s="8" t="s">
        <v>0</v>
      </c>
      <c r="E927" s="8" t="s">
        <v>26</v>
      </c>
      <c r="F927" s="12">
        <v>42309</v>
      </c>
      <c r="G927" s="33" cm="1">
        <f t="array" ref="G927">MAX(($E$2:$E$300000=E927)*$L$2:$L$300000)</f>
        <v>45014.475069444445</v>
      </c>
      <c r="H927" s="14">
        <v>42349.560011574074</v>
      </c>
      <c r="J927" s="8"/>
      <c r="L927" s="7">
        <v>42335.504502314812</v>
      </c>
      <c r="M927" s="8">
        <v>13</v>
      </c>
      <c r="N927" t="s">
        <v>12</v>
      </c>
    </row>
    <row r="928" spans="1:14" x14ac:dyDescent="0.25">
      <c r="A928">
        <v>200</v>
      </c>
      <c r="B928" s="9"/>
      <c r="C928" s="9"/>
      <c r="D928" s="8" t="s">
        <v>0</v>
      </c>
      <c r="E928" s="8" t="s">
        <v>26</v>
      </c>
      <c r="F928" s="12">
        <v>42491</v>
      </c>
      <c r="G928" s="33" cm="1">
        <f t="array" ref="G928">MAX(($E$2:$E$300000=E928)*$L$2:$L$300000)</f>
        <v>45014.475069444445</v>
      </c>
      <c r="H928" s="14">
        <v>42535.454594907409</v>
      </c>
      <c r="J928" s="8"/>
      <c r="L928" s="7">
        <v>42521.704953703702</v>
      </c>
      <c r="M928" s="8">
        <v>1</v>
      </c>
      <c r="N928" t="s">
        <v>12</v>
      </c>
    </row>
    <row r="929" spans="1:14" x14ac:dyDescent="0.25">
      <c r="A929">
        <v>200</v>
      </c>
      <c r="B929" s="9"/>
      <c r="C929" s="9"/>
      <c r="D929" s="8" t="s">
        <v>0</v>
      </c>
      <c r="E929" s="8" t="s">
        <v>26</v>
      </c>
      <c r="F929" s="12">
        <v>42491</v>
      </c>
      <c r="G929" s="33" cm="1">
        <f t="array" ref="G929">MAX(($E$2:$E$300000=E929)*$L$2:$L$300000)</f>
        <v>45014.475069444445</v>
      </c>
      <c r="H929" s="14">
        <v>42535.454594907409</v>
      </c>
      <c r="J929" s="8"/>
      <c r="L929" s="7">
        <v>42521.704953703702</v>
      </c>
      <c r="M929" s="8">
        <v>2</v>
      </c>
      <c r="N929" t="s">
        <v>12</v>
      </c>
    </row>
    <row r="930" spans="1:14" x14ac:dyDescent="0.25">
      <c r="A930">
        <v>200</v>
      </c>
      <c r="B930" s="9"/>
      <c r="C930" s="9"/>
      <c r="D930" s="8" t="s">
        <v>0</v>
      </c>
      <c r="E930" s="8" t="s">
        <v>26</v>
      </c>
      <c r="F930" s="12">
        <v>42491</v>
      </c>
      <c r="G930" s="33" cm="1">
        <f t="array" ref="G930">MAX(($E$2:$E$300000=E930)*$L$2:$L$300000)</f>
        <v>45014.475069444445</v>
      </c>
      <c r="H930" s="14">
        <v>42535.454594907409</v>
      </c>
      <c r="J930" s="8"/>
      <c r="L930" s="7">
        <v>42521.704953703702</v>
      </c>
      <c r="M930" s="8">
        <v>3</v>
      </c>
      <c r="N930" t="s">
        <v>12</v>
      </c>
    </row>
    <row r="931" spans="1:14" x14ac:dyDescent="0.25">
      <c r="A931">
        <v>200</v>
      </c>
      <c r="B931" s="9"/>
      <c r="C931" s="9"/>
      <c r="D931" s="8" t="s">
        <v>0</v>
      </c>
      <c r="E931" s="8" t="s">
        <v>26</v>
      </c>
      <c r="F931" s="12">
        <v>42491</v>
      </c>
      <c r="G931" s="33" cm="1">
        <f t="array" ref="G931">MAX(($E$2:$E$300000=E931)*$L$2:$L$300000)</f>
        <v>45014.475069444445</v>
      </c>
      <c r="H931" s="14">
        <v>42535.454594907409</v>
      </c>
      <c r="J931" s="8"/>
      <c r="L931" s="7">
        <v>42521.704953703702</v>
      </c>
      <c r="M931" s="8">
        <v>4</v>
      </c>
      <c r="N931" t="s">
        <v>12</v>
      </c>
    </row>
    <row r="932" spans="1:14" x14ac:dyDescent="0.25">
      <c r="A932">
        <v>200</v>
      </c>
      <c r="B932" s="9"/>
      <c r="C932" s="9"/>
      <c r="D932" s="8" t="s">
        <v>0</v>
      </c>
      <c r="E932" s="8" t="s">
        <v>26</v>
      </c>
      <c r="F932" s="12">
        <v>42491</v>
      </c>
      <c r="G932" s="33" cm="1">
        <f t="array" ref="G932">MAX(($E$2:$E$300000=E932)*$L$2:$L$300000)</f>
        <v>45014.475069444445</v>
      </c>
      <c r="H932" s="14">
        <v>42535.454594907409</v>
      </c>
      <c r="J932" s="8"/>
      <c r="L932" s="7">
        <v>42521.704953703702</v>
      </c>
      <c r="M932" s="8">
        <v>5</v>
      </c>
      <c r="N932" t="s">
        <v>12</v>
      </c>
    </row>
    <row r="933" spans="1:14" x14ac:dyDescent="0.25">
      <c r="A933">
        <v>200</v>
      </c>
      <c r="B933" s="9"/>
      <c r="C933" s="9"/>
      <c r="D933" s="8" t="s">
        <v>0</v>
      </c>
      <c r="E933" s="8" t="s">
        <v>26</v>
      </c>
      <c r="F933" s="12">
        <v>42491</v>
      </c>
      <c r="G933" s="33" cm="1">
        <f t="array" ref="G933">MAX(($E$2:$E$300000=E933)*$L$2:$L$300000)</f>
        <v>45014.475069444445</v>
      </c>
      <c r="H933" s="14">
        <v>42535.454594907409</v>
      </c>
      <c r="J933" s="8"/>
      <c r="L933" s="7">
        <v>42521.704953703702</v>
      </c>
      <c r="M933" s="8">
        <v>6</v>
      </c>
      <c r="N933" t="s">
        <v>12</v>
      </c>
    </row>
    <row r="934" spans="1:14" x14ac:dyDescent="0.25">
      <c r="A934">
        <v>200</v>
      </c>
      <c r="B934" s="9"/>
      <c r="C934" s="9"/>
      <c r="D934" s="8" t="s">
        <v>0</v>
      </c>
      <c r="E934" s="8" t="s">
        <v>26</v>
      </c>
      <c r="F934" s="12">
        <v>42491</v>
      </c>
      <c r="G934" s="33" cm="1">
        <f t="array" ref="G934">MAX(($E$2:$E$300000=E934)*$L$2:$L$300000)</f>
        <v>45014.475069444445</v>
      </c>
      <c r="H934" s="14">
        <v>42535.454594907409</v>
      </c>
      <c r="J934" s="8"/>
      <c r="L934" s="7">
        <v>42521.704953703702</v>
      </c>
      <c r="M934" s="8">
        <v>7</v>
      </c>
      <c r="N934" t="s">
        <v>12</v>
      </c>
    </row>
    <row r="935" spans="1:14" x14ac:dyDescent="0.25">
      <c r="A935">
        <v>200</v>
      </c>
      <c r="B935" s="9"/>
      <c r="C935" s="9"/>
      <c r="D935" s="8" t="s">
        <v>0</v>
      </c>
      <c r="E935" s="8" t="s">
        <v>26</v>
      </c>
      <c r="F935" s="12">
        <v>42491</v>
      </c>
      <c r="G935" s="33" cm="1">
        <f t="array" ref="G935">MAX(($E$2:$E$300000=E935)*$L$2:$L$300000)</f>
        <v>45014.475069444445</v>
      </c>
      <c r="H935" s="14">
        <v>42535.454594907409</v>
      </c>
      <c r="J935" s="8"/>
      <c r="L935" s="7">
        <v>42521.704953703702</v>
      </c>
      <c r="M935" s="8">
        <v>8</v>
      </c>
      <c r="N935" t="s">
        <v>12</v>
      </c>
    </row>
    <row r="936" spans="1:14" x14ac:dyDescent="0.25">
      <c r="A936">
        <v>200</v>
      </c>
      <c r="B936" s="9"/>
      <c r="C936" s="9"/>
      <c r="D936" s="8" t="s">
        <v>0</v>
      </c>
      <c r="E936" s="8" t="s">
        <v>26</v>
      </c>
      <c r="F936" s="12">
        <v>42491</v>
      </c>
      <c r="G936" s="33" cm="1">
        <f t="array" ref="G936">MAX(($E$2:$E$300000=E936)*$L$2:$L$300000)</f>
        <v>45014.475069444445</v>
      </c>
      <c r="H936" s="14">
        <v>42535.454594907409</v>
      </c>
      <c r="J936" s="8"/>
      <c r="L936" s="7">
        <v>42521.704953703702</v>
      </c>
      <c r="M936" s="8">
        <v>9</v>
      </c>
      <c r="N936" t="s">
        <v>12</v>
      </c>
    </row>
    <row r="937" spans="1:14" x14ac:dyDescent="0.25">
      <c r="A937">
        <v>200</v>
      </c>
      <c r="B937" s="9"/>
      <c r="C937" s="9"/>
      <c r="D937" s="8" t="s">
        <v>0</v>
      </c>
      <c r="E937" s="8" t="s">
        <v>26</v>
      </c>
      <c r="F937" s="12">
        <v>42491</v>
      </c>
      <c r="G937" s="33" cm="1">
        <f t="array" ref="G937">MAX(($E$2:$E$300000=E937)*$L$2:$L$300000)</f>
        <v>45014.475069444445</v>
      </c>
      <c r="H937" s="14">
        <v>42535.454594907409</v>
      </c>
      <c r="J937" s="8"/>
      <c r="L937" s="7">
        <v>42521.704953703702</v>
      </c>
      <c r="M937" s="8">
        <v>10</v>
      </c>
      <c r="N937" t="s">
        <v>12</v>
      </c>
    </row>
    <row r="938" spans="1:14" x14ac:dyDescent="0.25">
      <c r="A938">
        <v>200</v>
      </c>
      <c r="B938" s="9"/>
      <c r="C938" s="9"/>
      <c r="D938" s="8" t="s">
        <v>0</v>
      </c>
      <c r="E938" s="8" t="s">
        <v>26</v>
      </c>
      <c r="F938" s="12">
        <v>42491</v>
      </c>
      <c r="G938" s="33" cm="1">
        <f t="array" ref="G938">MAX(($E$2:$E$300000=E938)*$L$2:$L$300000)</f>
        <v>45014.475069444445</v>
      </c>
      <c r="H938" s="14">
        <v>42535.454594907409</v>
      </c>
      <c r="J938" s="8"/>
      <c r="L938" s="7">
        <v>42521.704953703702</v>
      </c>
      <c r="M938" s="8">
        <v>11</v>
      </c>
      <c r="N938" t="s">
        <v>12</v>
      </c>
    </row>
    <row r="939" spans="1:14" x14ac:dyDescent="0.25">
      <c r="A939">
        <v>200</v>
      </c>
      <c r="B939" s="9"/>
      <c r="C939" s="9"/>
      <c r="D939" s="8" t="s">
        <v>0</v>
      </c>
      <c r="E939" s="8" t="s">
        <v>26</v>
      </c>
      <c r="F939" s="12">
        <v>42491</v>
      </c>
      <c r="G939" s="33" cm="1">
        <f t="array" ref="G939">MAX(($E$2:$E$300000=E939)*$L$2:$L$300000)</f>
        <v>45014.475069444445</v>
      </c>
      <c r="H939" s="14">
        <v>42535.454594907409</v>
      </c>
      <c r="J939" s="8"/>
      <c r="L939" s="7">
        <v>42521.704953703702</v>
      </c>
      <c r="M939" s="8">
        <v>12</v>
      </c>
      <c r="N939" t="s">
        <v>12</v>
      </c>
    </row>
    <row r="940" spans="1:14" x14ac:dyDescent="0.25">
      <c r="A940">
        <v>200</v>
      </c>
      <c r="B940" s="9"/>
      <c r="C940" s="9"/>
      <c r="D940" s="8" t="s">
        <v>0</v>
      </c>
      <c r="E940" s="8" t="s">
        <v>26</v>
      </c>
      <c r="F940" s="12">
        <v>42491</v>
      </c>
      <c r="G940" s="33" cm="1">
        <f t="array" ref="G940">MAX(($E$2:$E$300000=E940)*$L$2:$L$300000)</f>
        <v>45014.475069444445</v>
      </c>
      <c r="H940" s="14">
        <v>42535.454594907409</v>
      </c>
      <c r="J940" s="8"/>
      <c r="L940" s="7">
        <v>42521.704953703702</v>
      </c>
      <c r="M940" s="8">
        <v>13</v>
      </c>
      <c r="N940" t="s">
        <v>12</v>
      </c>
    </row>
    <row r="941" spans="1:14" x14ac:dyDescent="0.25">
      <c r="A941">
        <v>200</v>
      </c>
      <c r="B941" s="9"/>
      <c r="C941" s="9"/>
      <c r="D941" s="8" t="s">
        <v>0</v>
      </c>
      <c r="E941" s="8" t="s">
        <v>26</v>
      </c>
      <c r="F941" s="12">
        <v>42491</v>
      </c>
      <c r="G941" s="33" cm="1">
        <f t="array" ref="G941">MAX(($E$2:$E$300000=E941)*$L$2:$L$300000)</f>
        <v>45014.475069444445</v>
      </c>
      <c r="H941" s="14">
        <v>42535.454594907409</v>
      </c>
      <c r="J941" s="8"/>
      <c r="L941" s="7">
        <v>42521.704965277779</v>
      </c>
      <c r="M941" s="8">
        <v>1</v>
      </c>
      <c r="N941" t="s">
        <v>12</v>
      </c>
    </row>
    <row r="942" spans="1:14" x14ac:dyDescent="0.25">
      <c r="A942">
        <v>200</v>
      </c>
      <c r="B942" s="9"/>
      <c r="C942" s="9"/>
      <c r="D942" s="8" t="s">
        <v>0</v>
      </c>
      <c r="E942" s="8" t="s">
        <v>26</v>
      </c>
      <c r="F942" s="12">
        <v>42491</v>
      </c>
      <c r="G942" s="33" cm="1">
        <f t="array" ref="G942">MAX(($E$2:$E$300000=E942)*$L$2:$L$300000)</f>
        <v>45014.475069444445</v>
      </c>
      <c r="H942" s="14">
        <v>42535.454594907409</v>
      </c>
      <c r="J942" s="8"/>
      <c r="L942" s="7">
        <v>42521.704965277779</v>
      </c>
      <c r="M942" s="8">
        <v>2</v>
      </c>
      <c r="N942" t="s">
        <v>12</v>
      </c>
    </row>
    <row r="943" spans="1:14" x14ac:dyDescent="0.25">
      <c r="A943">
        <v>200</v>
      </c>
      <c r="B943" s="9"/>
      <c r="C943" s="9"/>
      <c r="D943" s="8" t="s">
        <v>0</v>
      </c>
      <c r="E943" s="8" t="s">
        <v>26</v>
      </c>
      <c r="F943" s="12">
        <v>42491</v>
      </c>
      <c r="G943" s="33" cm="1">
        <f t="array" ref="G943">MAX(($E$2:$E$300000=E943)*$L$2:$L$300000)</f>
        <v>45014.475069444445</v>
      </c>
      <c r="H943" s="14">
        <v>42535.454594907409</v>
      </c>
      <c r="J943" s="8"/>
      <c r="L943" s="7">
        <v>42521.704965277779</v>
      </c>
      <c r="M943" s="8">
        <v>3</v>
      </c>
      <c r="N943" t="s">
        <v>12</v>
      </c>
    </row>
    <row r="944" spans="1:14" x14ac:dyDescent="0.25">
      <c r="A944">
        <v>200</v>
      </c>
      <c r="B944" s="9"/>
      <c r="C944" s="9"/>
      <c r="D944" s="8" t="s">
        <v>0</v>
      </c>
      <c r="E944" s="8" t="s">
        <v>26</v>
      </c>
      <c r="F944" s="12">
        <v>42491</v>
      </c>
      <c r="G944" s="33" cm="1">
        <f t="array" ref="G944">MAX(($E$2:$E$300000=E944)*$L$2:$L$300000)</f>
        <v>45014.475069444445</v>
      </c>
      <c r="H944" s="14">
        <v>42535.454594907409</v>
      </c>
      <c r="J944" s="8"/>
      <c r="L944" s="7">
        <v>42521.704965277779</v>
      </c>
      <c r="M944" s="8">
        <v>4</v>
      </c>
      <c r="N944" t="s">
        <v>12</v>
      </c>
    </row>
    <row r="945" spans="1:14" x14ac:dyDescent="0.25">
      <c r="A945">
        <v>200</v>
      </c>
      <c r="B945" s="9"/>
      <c r="C945" s="9"/>
      <c r="D945" s="8" t="s">
        <v>0</v>
      </c>
      <c r="E945" s="8" t="s">
        <v>26</v>
      </c>
      <c r="F945" s="12">
        <v>42491</v>
      </c>
      <c r="G945" s="33" cm="1">
        <f t="array" ref="G945">MAX(($E$2:$E$300000=E945)*$L$2:$L$300000)</f>
        <v>45014.475069444445</v>
      </c>
      <c r="H945" s="14">
        <v>42535.454594907409</v>
      </c>
      <c r="J945" s="8"/>
      <c r="L945" s="7">
        <v>42521.704965277779</v>
      </c>
      <c r="M945" s="8">
        <v>5</v>
      </c>
      <c r="N945" t="s">
        <v>12</v>
      </c>
    </row>
    <row r="946" spans="1:14" x14ac:dyDescent="0.25">
      <c r="A946">
        <v>200</v>
      </c>
      <c r="B946" s="9"/>
      <c r="C946" s="9"/>
      <c r="D946" s="8" t="s">
        <v>0</v>
      </c>
      <c r="E946" s="8" t="s">
        <v>26</v>
      </c>
      <c r="F946" s="12">
        <v>42491</v>
      </c>
      <c r="G946" s="33" cm="1">
        <f t="array" ref="G946">MAX(($E$2:$E$300000=E946)*$L$2:$L$300000)</f>
        <v>45014.475069444445</v>
      </c>
      <c r="H946" s="14">
        <v>42535.454594907409</v>
      </c>
      <c r="J946" s="8"/>
      <c r="L946" s="7">
        <v>42521.704965277779</v>
      </c>
      <c r="M946" s="8">
        <v>6</v>
      </c>
      <c r="N946" t="s">
        <v>12</v>
      </c>
    </row>
    <row r="947" spans="1:14" x14ac:dyDescent="0.25">
      <c r="A947">
        <v>200</v>
      </c>
      <c r="B947" s="9"/>
      <c r="C947" s="9"/>
      <c r="D947" s="8" t="s">
        <v>0</v>
      </c>
      <c r="E947" s="8" t="s">
        <v>26</v>
      </c>
      <c r="F947" s="12">
        <v>42491</v>
      </c>
      <c r="G947" s="33" cm="1">
        <f t="array" ref="G947">MAX(($E$2:$E$300000=E947)*$L$2:$L$300000)</f>
        <v>45014.475069444445</v>
      </c>
      <c r="H947" s="14">
        <v>42535.454594907409</v>
      </c>
      <c r="J947" s="8"/>
      <c r="L947" s="7">
        <v>42521.704965277779</v>
      </c>
      <c r="M947" s="8">
        <v>7</v>
      </c>
      <c r="N947" t="s">
        <v>12</v>
      </c>
    </row>
    <row r="948" spans="1:14" x14ac:dyDescent="0.25">
      <c r="A948">
        <v>200</v>
      </c>
      <c r="B948" s="9"/>
      <c r="C948" s="9"/>
      <c r="D948" s="8" t="s">
        <v>0</v>
      </c>
      <c r="E948" s="8" t="s">
        <v>26</v>
      </c>
      <c r="F948" s="12">
        <v>42491</v>
      </c>
      <c r="G948" s="33" cm="1">
        <f t="array" ref="G948">MAX(($E$2:$E$300000=E948)*$L$2:$L$300000)</f>
        <v>45014.475069444445</v>
      </c>
      <c r="H948" s="14">
        <v>42535.454594907409</v>
      </c>
      <c r="J948" s="8"/>
      <c r="L948" s="7">
        <v>42521.704965277779</v>
      </c>
      <c r="M948" s="8">
        <v>8</v>
      </c>
      <c r="N948" t="s">
        <v>12</v>
      </c>
    </row>
    <row r="949" spans="1:14" x14ac:dyDescent="0.25">
      <c r="A949">
        <v>200</v>
      </c>
      <c r="B949" s="9"/>
      <c r="C949" s="9"/>
      <c r="D949" s="8" t="s">
        <v>0</v>
      </c>
      <c r="E949" s="8" t="s">
        <v>26</v>
      </c>
      <c r="F949" s="12">
        <v>42491</v>
      </c>
      <c r="G949" s="33" cm="1">
        <f t="array" ref="G949">MAX(($E$2:$E$300000=E949)*$L$2:$L$300000)</f>
        <v>45014.475069444445</v>
      </c>
      <c r="H949" s="14">
        <v>42535.454594907409</v>
      </c>
      <c r="J949" s="8"/>
      <c r="L949" s="7">
        <v>42521.704965277779</v>
      </c>
      <c r="M949" s="8">
        <v>9</v>
      </c>
      <c r="N949" t="s">
        <v>12</v>
      </c>
    </row>
    <row r="950" spans="1:14" x14ac:dyDescent="0.25">
      <c r="A950">
        <v>200</v>
      </c>
      <c r="B950" s="9"/>
      <c r="C950" s="9"/>
      <c r="D950" s="8" t="s">
        <v>0</v>
      </c>
      <c r="E950" s="8" t="s">
        <v>26</v>
      </c>
      <c r="F950" s="12">
        <v>42491</v>
      </c>
      <c r="G950" s="33" cm="1">
        <f t="array" ref="G950">MAX(($E$2:$E$300000=E950)*$L$2:$L$300000)</f>
        <v>45014.475069444445</v>
      </c>
      <c r="H950" s="14">
        <v>42535.454594907409</v>
      </c>
      <c r="J950" s="8"/>
      <c r="L950" s="7">
        <v>42521.704965277779</v>
      </c>
      <c r="M950" s="8">
        <v>10</v>
      </c>
      <c r="N950" t="s">
        <v>12</v>
      </c>
    </row>
    <row r="951" spans="1:14" x14ac:dyDescent="0.25">
      <c r="A951">
        <v>200</v>
      </c>
      <c r="B951" s="9"/>
      <c r="C951" s="9"/>
      <c r="D951" s="8" t="s">
        <v>0</v>
      </c>
      <c r="E951" s="8" t="s">
        <v>26</v>
      </c>
      <c r="F951" s="12">
        <v>42491</v>
      </c>
      <c r="G951" s="33" cm="1">
        <f t="array" ref="G951">MAX(($E$2:$E$300000=E951)*$L$2:$L$300000)</f>
        <v>45014.475069444445</v>
      </c>
      <c r="H951" s="14">
        <v>42535.454594907409</v>
      </c>
      <c r="J951" s="8"/>
      <c r="L951" s="7">
        <v>42521.704965277779</v>
      </c>
      <c r="M951" s="8">
        <v>11</v>
      </c>
      <c r="N951" t="s">
        <v>12</v>
      </c>
    </row>
    <row r="952" spans="1:14" x14ac:dyDescent="0.25">
      <c r="A952">
        <v>200</v>
      </c>
      <c r="B952" s="9"/>
      <c r="C952" s="9"/>
      <c r="D952" s="8" t="s">
        <v>0</v>
      </c>
      <c r="E952" s="8" t="s">
        <v>26</v>
      </c>
      <c r="F952" s="12">
        <v>42491</v>
      </c>
      <c r="G952" s="33" cm="1">
        <f t="array" ref="G952">MAX(($E$2:$E$300000=E952)*$L$2:$L$300000)</f>
        <v>45014.475069444445</v>
      </c>
      <c r="H952" s="14">
        <v>42535.454594907409</v>
      </c>
      <c r="J952" s="8"/>
      <c r="L952" s="7">
        <v>42521.704965277779</v>
      </c>
      <c r="M952" s="8">
        <v>12</v>
      </c>
      <c r="N952" t="s">
        <v>12</v>
      </c>
    </row>
    <row r="953" spans="1:14" x14ac:dyDescent="0.25">
      <c r="A953">
        <v>200</v>
      </c>
      <c r="B953" s="9"/>
      <c r="C953" s="9"/>
      <c r="D953" s="8" t="s">
        <v>0</v>
      </c>
      <c r="E953" s="8" t="s">
        <v>26</v>
      </c>
      <c r="F953" s="12">
        <v>42491</v>
      </c>
      <c r="G953" s="33" cm="1">
        <f t="array" ref="G953">MAX(($E$2:$E$300000=E953)*$L$2:$L$300000)</f>
        <v>45014.475069444445</v>
      </c>
      <c r="H953" s="14">
        <v>42535.454594907409</v>
      </c>
      <c r="J953" s="8"/>
      <c r="L953" s="7">
        <v>42521.704965277779</v>
      </c>
      <c r="M953" s="8">
        <v>13</v>
      </c>
      <c r="N953" t="s">
        <v>12</v>
      </c>
    </row>
    <row r="954" spans="1:14" x14ac:dyDescent="0.25">
      <c r="A954">
        <v>200</v>
      </c>
      <c r="B954" s="9"/>
      <c r="C954" s="9"/>
      <c r="D954" s="8" t="s">
        <v>0</v>
      </c>
      <c r="E954" s="8" t="s">
        <v>26</v>
      </c>
      <c r="F954" s="12">
        <v>42491</v>
      </c>
      <c r="G954" s="33" cm="1">
        <f t="array" ref="G954">MAX(($E$2:$E$300000=E954)*$L$2:$L$300000)</f>
        <v>45014.475069444445</v>
      </c>
      <c r="H954" s="14">
        <v>42535.454594907409</v>
      </c>
      <c r="J954" s="8"/>
      <c r="L954" s="7">
        <v>42521.704965277779</v>
      </c>
      <c r="M954" s="8">
        <v>14</v>
      </c>
      <c r="N954" t="s">
        <v>12</v>
      </c>
    </row>
    <row r="955" spans="1:14" x14ac:dyDescent="0.25">
      <c r="A955">
        <v>200</v>
      </c>
      <c r="B955" s="9"/>
      <c r="C955" s="9"/>
      <c r="D955" s="8" t="s">
        <v>0</v>
      </c>
      <c r="E955" s="8" t="s">
        <v>26</v>
      </c>
      <c r="F955" s="12">
        <v>42491</v>
      </c>
      <c r="G955" s="33" cm="1">
        <f t="array" ref="G955">MAX(($E$2:$E$300000=E955)*$L$2:$L$300000)</f>
        <v>45014.475069444445</v>
      </c>
      <c r="H955" s="14">
        <v>42535.454594907409</v>
      </c>
      <c r="J955" s="8"/>
      <c r="L955" s="7">
        <v>42521.704965277779</v>
      </c>
      <c r="M955" s="8">
        <v>15</v>
      </c>
      <c r="N955" t="s">
        <v>12</v>
      </c>
    </row>
    <row r="956" spans="1:14" x14ac:dyDescent="0.25">
      <c r="A956">
        <v>200</v>
      </c>
      <c r="B956" s="9"/>
      <c r="C956" s="9"/>
      <c r="D956" s="8" t="s">
        <v>0</v>
      </c>
      <c r="E956" s="8" t="s">
        <v>26</v>
      </c>
      <c r="F956" s="12">
        <v>42491</v>
      </c>
      <c r="G956" s="33" cm="1">
        <f t="array" ref="G956">MAX(($E$2:$E$300000=E956)*$L$2:$L$300000)</f>
        <v>45014.475069444445</v>
      </c>
      <c r="H956" s="14">
        <v>42535.454594907409</v>
      </c>
      <c r="J956" s="8"/>
      <c r="L956" s="7">
        <v>42521.704965277779</v>
      </c>
      <c r="M956" s="8">
        <v>16</v>
      </c>
      <c r="N956" t="s">
        <v>12</v>
      </c>
    </row>
    <row r="957" spans="1:14" x14ac:dyDescent="0.25">
      <c r="A957">
        <v>200</v>
      </c>
      <c r="B957" s="9"/>
      <c r="C957" s="9"/>
      <c r="D957" s="8" t="s">
        <v>0</v>
      </c>
      <c r="E957" s="8" t="s">
        <v>26</v>
      </c>
      <c r="F957" s="12">
        <v>42491</v>
      </c>
      <c r="G957" s="33" cm="1">
        <f t="array" ref="G957">MAX(($E$2:$E$300000=E957)*$L$2:$L$300000)</f>
        <v>45014.475069444445</v>
      </c>
      <c r="H957" s="14">
        <v>42535.454594907409</v>
      </c>
      <c r="J957" s="8"/>
      <c r="L957" s="7">
        <v>42521.704965277779</v>
      </c>
      <c r="M957" s="8">
        <v>17</v>
      </c>
      <c r="N957" t="s">
        <v>12</v>
      </c>
    </row>
    <row r="958" spans="1:14" x14ac:dyDescent="0.25">
      <c r="A958">
        <v>200</v>
      </c>
      <c r="B958" s="9"/>
      <c r="C958" s="9"/>
      <c r="D958" s="8" t="s">
        <v>0</v>
      </c>
      <c r="E958" s="8" t="s">
        <v>26</v>
      </c>
      <c r="F958" s="12">
        <v>42491</v>
      </c>
      <c r="G958" s="33" cm="1">
        <f t="array" ref="G958">MAX(($E$2:$E$300000=E958)*$L$2:$L$300000)</f>
        <v>45014.475069444445</v>
      </c>
      <c r="H958" s="14">
        <v>42535.454594907409</v>
      </c>
      <c r="J958" s="8"/>
      <c r="L958" s="7">
        <v>42521.704965277779</v>
      </c>
      <c r="M958" s="8">
        <v>18</v>
      </c>
      <c r="N958" t="s">
        <v>12</v>
      </c>
    </row>
    <row r="959" spans="1:14" x14ac:dyDescent="0.25">
      <c r="A959">
        <v>200</v>
      </c>
      <c r="B959" s="9"/>
      <c r="C959" s="9"/>
      <c r="D959" s="8" t="s">
        <v>0</v>
      </c>
      <c r="E959" s="8" t="s">
        <v>26</v>
      </c>
      <c r="F959" s="12">
        <v>42491</v>
      </c>
      <c r="G959" s="33" cm="1">
        <f t="array" ref="G959">MAX(($E$2:$E$300000=E959)*$L$2:$L$300000)</f>
        <v>45014.475069444445</v>
      </c>
      <c r="H959" s="14">
        <v>42535.454594907409</v>
      </c>
      <c r="J959" s="8"/>
      <c r="L959" s="7">
        <v>42521.704965277779</v>
      </c>
      <c r="M959" s="8">
        <v>19</v>
      </c>
      <c r="N959" t="s">
        <v>12</v>
      </c>
    </row>
    <row r="960" spans="1:14" x14ac:dyDescent="0.25">
      <c r="A960">
        <v>200</v>
      </c>
      <c r="B960" s="9"/>
      <c r="C960" s="9"/>
      <c r="D960" s="8" t="s">
        <v>0</v>
      </c>
      <c r="E960" s="8" t="s">
        <v>26</v>
      </c>
      <c r="F960" s="12">
        <v>42491</v>
      </c>
      <c r="G960" s="33" cm="1">
        <f t="array" ref="G960">MAX(($E$2:$E$300000=E960)*$L$2:$L$300000)</f>
        <v>45014.475069444445</v>
      </c>
      <c r="H960" s="14">
        <v>42535.454594907409</v>
      </c>
      <c r="J960" s="8"/>
      <c r="L960" s="7">
        <v>42521.704965277779</v>
      </c>
      <c r="M960" s="8">
        <v>20</v>
      </c>
      <c r="N960" t="s">
        <v>12</v>
      </c>
    </row>
    <row r="961" spans="1:14" x14ac:dyDescent="0.25">
      <c r="A961">
        <v>200</v>
      </c>
      <c r="B961" s="9"/>
      <c r="C961" s="9"/>
      <c r="D961" s="8" t="s">
        <v>0</v>
      </c>
      <c r="E961" s="8" t="s">
        <v>26</v>
      </c>
      <c r="F961" s="12">
        <v>42491</v>
      </c>
      <c r="G961" s="33" cm="1">
        <f t="array" ref="G961">MAX(($E$2:$E$300000=E961)*$L$2:$L$300000)</f>
        <v>45014.475069444445</v>
      </c>
      <c r="H961" s="14">
        <v>42535.454594907409</v>
      </c>
      <c r="J961" s="8"/>
      <c r="L961" s="7">
        <v>42521.704965277779</v>
      </c>
      <c r="M961" s="8">
        <v>21</v>
      </c>
      <c r="N961" t="s">
        <v>12</v>
      </c>
    </row>
    <row r="962" spans="1:14" x14ac:dyDescent="0.25">
      <c r="A962">
        <v>200</v>
      </c>
      <c r="B962" s="9"/>
      <c r="C962" s="9"/>
      <c r="D962" s="8" t="s">
        <v>0</v>
      </c>
      <c r="E962" s="8" t="s">
        <v>26</v>
      </c>
      <c r="F962" s="12">
        <v>42491</v>
      </c>
      <c r="G962" s="33" cm="1">
        <f t="array" ref="G962">MAX(($E$2:$E$300000=E962)*$L$2:$L$300000)</f>
        <v>45014.475069444445</v>
      </c>
      <c r="H962" s="14">
        <v>42535.454594907409</v>
      </c>
      <c r="J962" s="8"/>
      <c r="L962" s="7">
        <v>42521.704965277779</v>
      </c>
      <c r="M962" s="8">
        <v>22</v>
      </c>
      <c r="N962" t="s">
        <v>12</v>
      </c>
    </row>
    <row r="963" spans="1:14" x14ac:dyDescent="0.25">
      <c r="A963">
        <v>200</v>
      </c>
      <c r="B963" s="9"/>
      <c r="C963" s="9"/>
      <c r="D963" s="8" t="s">
        <v>0</v>
      </c>
      <c r="E963" s="8" t="s">
        <v>26</v>
      </c>
      <c r="F963" s="12">
        <v>42491</v>
      </c>
      <c r="G963" s="33" cm="1">
        <f t="array" ref="G963">MAX(($E$2:$E$300000=E963)*$L$2:$L$300000)</f>
        <v>45014.475069444445</v>
      </c>
      <c r="H963" s="14">
        <v>42535.454594907409</v>
      </c>
      <c r="J963" s="8"/>
      <c r="L963" s="7">
        <v>42521.704965277779</v>
      </c>
      <c r="M963" s="8">
        <v>23</v>
      </c>
      <c r="N963" t="s">
        <v>12</v>
      </c>
    </row>
    <row r="964" spans="1:14" x14ac:dyDescent="0.25">
      <c r="A964">
        <v>200</v>
      </c>
      <c r="B964" s="9"/>
      <c r="C964" s="9"/>
      <c r="D964" s="8" t="s">
        <v>0</v>
      </c>
      <c r="E964" s="8" t="s">
        <v>26</v>
      </c>
      <c r="F964" s="12">
        <v>42491</v>
      </c>
      <c r="G964" s="33" cm="1">
        <f t="array" ref="G964">MAX(($E$2:$E$300000=E964)*$L$2:$L$300000)</f>
        <v>45014.475069444445</v>
      </c>
      <c r="H964" s="14">
        <v>42535.454594907409</v>
      </c>
      <c r="J964" s="8"/>
      <c r="L964" s="7">
        <v>42521.704976851855</v>
      </c>
      <c r="M964" s="8">
        <v>1</v>
      </c>
      <c r="N964" t="s">
        <v>12</v>
      </c>
    </row>
    <row r="965" spans="1:14" x14ac:dyDescent="0.25">
      <c r="A965">
        <v>200</v>
      </c>
      <c r="B965" s="9"/>
      <c r="C965" s="9"/>
      <c r="D965" s="8" t="s">
        <v>0</v>
      </c>
      <c r="E965" s="8" t="s">
        <v>26</v>
      </c>
      <c r="F965" s="12">
        <v>42491</v>
      </c>
      <c r="G965" s="33" cm="1">
        <f t="array" ref="G965">MAX(($E$2:$E$300000=E965)*$L$2:$L$300000)</f>
        <v>45014.475069444445</v>
      </c>
      <c r="H965" s="14">
        <v>42535.454594907409</v>
      </c>
      <c r="J965" s="8"/>
      <c r="L965" s="7">
        <v>42521.704976851855</v>
      </c>
      <c r="M965" s="8">
        <v>2</v>
      </c>
      <c r="N965" t="s">
        <v>12</v>
      </c>
    </row>
    <row r="966" spans="1:14" x14ac:dyDescent="0.25">
      <c r="A966">
        <v>200</v>
      </c>
      <c r="B966" s="9"/>
      <c r="C966" s="9"/>
      <c r="D966" s="8" t="s">
        <v>0</v>
      </c>
      <c r="E966" s="8" t="s">
        <v>26</v>
      </c>
      <c r="F966" s="12">
        <v>42491</v>
      </c>
      <c r="G966" s="33" cm="1">
        <f t="array" ref="G966">MAX(($E$2:$E$300000=E966)*$L$2:$L$300000)</f>
        <v>45014.475069444445</v>
      </c>
      <c r="H966" s="14">
        <v>42535.454594907409</v>
      </c>
      <c r="J966" s="8"/>
      <c r="L966" s="7">
        <v>42521.704976851855</v>
      </c>
      <c r="M966" s="8">
        <v>3</v>
      </c>
      <c r="N966" t="s">
        <v>12</v>
      </c>
    </row>
    <row r="967" spans="1:14" x14ac:dyDescent="0.25">
      <c r="A967">
        <v>200</v>
      </c>
      <c r="B967" s="9"/>
      <c r="C967" s="9"/>
      <c r="D967" s="8" t="s">
        <v>0</v>
      </c>
      <c r="E967" s="8" t="s">
        <v>26</v>
      </c>
      <c r="F967" s="12">
        <v>42491</v>
      </c>
      <c r="G967" s="33" cm="1">
        <f t="array" ref="G967">MAX(($E$2:$E$300000=E967)*$L$2:$L$300000)</f>
        <v>45014.475069444445</v>
      </c>
      <c r="H967" s="14">
        <v>42535.454594907409</v>
      </c>
      <c r="J967" s="8"/>
      <c r="L967" s="7">
        <v>42521.704976851855</v>
      </c>
      <c r="M967" s="8">
        <v>4</v>
      </c>
      <c r="N967" t="s">
        <v>12</v>
      </c>
    </row>
    <row r="968" spans="1:14" x14ac:dyDescent="0.25">
      <c r="A968">
        <v>200</v>
      </c>
      <c r="B968" s="9"/>
      <c r="C968" s="9"/>
      <c r="D968" s="8" t="s">
        <v>0</v>
      </c>
      <c r="E968" s="8" t="s">
        <v>26</v>
      </c>
      <c r="F968" s="12">
        <v>42491</v>
      </c>
      <c r="G968" s="33" cm="1">
        <f t="array" ref="G968">MAX(($E$2:$E$300000=E968)*$L$2:$L$300000)</f>
        <v>45014.475069444445</v>
      </c>
      <c r="H968" s="14">
        <v>42535.454594907409</v>
      </c>
      <c r="J968" s="8"/>
      <c r="L968" s="7">
        <v>42521.704976851855</v>
      </c>
      <c r="M968" s="8">
        <v>5</v>
      </c>
      <c r="N968" t="s">
        <v>12</v>
      </c>
    </row>
    <row r="969" spans="1:14" x14ac:dyDescent="0.25">
      <c r="A969">
        <v>200</v>
      </c>
      <c r="B969" s="9"/>
      <c r="C969" s="9"/>
      <c r="D969" s="8" t="s">
        <v>0</v>
      </c>
      <c r="E969" s="8" t="s">
        <v>26</v>
      </c>
      <c r="F969" s="12">
        <v>42491</v>
      </c>
      <c r="G969" s="33" cm="1">
        <f t="array" ref="G969">MAX(($E$2:$E$300000=E969)*$L$2:$L$300000)</f>
        <v>45014.475069444445</v>
      </c>
      <c r="H969" s="14">
        <v>42535.454594907409</v>
      </c>
      <c r="J969" s="8"/>
      <c r="L969" s="7">
        <v>42521.704976851855</v>
      </c>
      <c r="M969" s="8">
        <v>6</v>
      </c>
      <c r="N969" t="s">
        <v>12</v>
      </c>
    </row>
    <row r="970" spans="1:14" x14ac:dyDescent="0.25">
      <c r="A970">
        <v>200</v>
      </c>
      <c r="B970" s="9"/>
      <c r="C970" s="9"/>
      <c r="D970" s="8" t="s">
        <v>0</v>
      </c>
      <c r="E970" s="8" t="s">
        <v>26</v>
      </c>
      <c r="F970" s="12">
        <v>42491</v>
      </c>
      <c r="G970" s="33" cm="1">
        <f t="array" ref="G970">MAX(($E$2:$E$300000=E970)*$L$2:$L$300000)</f>
        <v>45014.475069444445</v>
      </c>
      <c r="H970" s="14">
        <v>42535.454594907409</v>
      </c>
      <c r="J970" s="8"/>
      <c r="L970" s="7">
        <v>42521.704976851855</v>
      </c>
      <c r="M970" s="8">
        <v>7</v>
      </c>
      <c r="N970" t="s">
        <v>12</v>
      </c>
    </row>
    <row r="971" spans="1:14" x14ac:dyDescent="0.25">
      <c r="A971">
        <v>200</v>
      </c>
      <c r="B971" s="9"/>
      <c r="C971" s="9"/>
      <c r="D971" s="8" t="s">
        <v>0</v>
      </c>
      <c r="E971" s="8" t="s">
        <v>26</v>
      </c>
      <c r="F971" s="12">
        <v>42491</v>
      </c>
      <c r="G971" s="33" cm="1">
        <f t="array" ref="G971">MAX(($E$2:$E$300000=E971)*$L$2:$L$300000)</f>
        <v>45014.475069444445</v>
      </c>
      <c r="H971" s="14">
        <v>42535.454594907409</v>
      </c>
      <c r="J971" s="8"/>
      <c r="L971" s="7">
        <v>42521.704976851855</v>
      </c>
      <c r="M971" s="8">
        <v>8</v>
      </c>
      <c r="N971" t="s">
        <v>12</v>
      </c>
    </row>
    <row r="972" spans="1:14" x14ac:dyDescent="0.25">
      <c r="A972">
        <v>200</v>
      </c>
      <c r="B972" s="9"/>
      <c r="C972" s="9"/>
      <c r="D972" s="8" t="s">
        <v>0</v>
      </c>
      <c r="E972" s="8" t="s">
        <v>26</v>
      </c>
      <c r="F972" s="12">
        <v>42491</v>
      </c>
      <c r="G972" s="33" cm="1">
        <f t="array" ref="G972">MAX(($E$2:$E$300000=E972)*$L$2:$L$300000)</f>
        <v>45014.475069444445</v>
      </c>
      <c r="H972" s="14">
        <v>42535.454594907409</v>
      </c>
      <c r="J972" s="8"/>
      <c r="L972" s="7">
        <v>42521.704976851855</v>
      </c>
      <c r="M972" s="8">
        <v>9</v>
      </c>
      <c r="N972" t="s">
        <v>12</v>
      </c>
    </row>
    <row r="973" spans="1:14" x14ac:dyDescent="0.25">
      <c r="A973">
        <v>200</v>
      </c>
      <c r="B973" s="9"/>
      <c r="C973" s="9"/>
      <c r="D973" s="8" t="s">
        <v>0</v>
      </c>
      <c r="E973" s="8" t="s">
        <v>26</v>
      </c>
      <c r="F973" s="12">
        <v>42491</v>
      </c>
      <c r="G973" s="33" cm="1">
        <f t="array" ref="G973">MAX(($E$2:$E$300000=E973)*$L$2:$L$300000)</f>
        <v>45014.475069444445</v>
      </c>
      <c r="H973" s="14">
        <v>42535.454594907409</v>
      </c>
      <c r="J973" s="8"/>
      <c r="L973" s="7">
        <v>42521.704976851855</v>
      </c>
      <c r="M973" s="8">
        <v>10</v>
      </c>
      <c r="N973" t="s">
        <v>12</v>
      </c>
    </row>
    <row r="974" spans="1:14" x14ac:dyDescent="0.25">
      <c r="A974">
        <v>200</v>
      </c>
      <c r="B974" s="9"/>
      <c r="C974" s="9"/>
      <c r="D974" s="8" t="s">
        <v>0</v>
      </c>
      <c r="E974" s="8" t="s">
        <v>26</v>
      </c>
      <c r="F974" s="12">
        <v>42491</v>
      </c>
      <c r="G974" s="33" cm="1">
        <f t="array" ref="G974">MAX(($E$2:$E$300000=E974)*$L$2:$L$300000)</f>
        <v>45014.475069444445</v>
      </c>
      <c r="H974" s="14">
        <v>42535.454594907409</v>
      </c>
      <c r="J974" s="8"/>
      <c r="L974" s="7">
        <v>42521.704976851855</v>
      </c>
      <c r="M974" s="8">
        <v>11</v>
      </c>
      <c r="N974" t="s">
        <v>12</v>
      </c>
    </row>
    <row r="975" spans="1:14" x14ac:dyDescent="0.25">
      <c r="A975">
        <v>200</v>
      </c>
      <c r="B975" s="9"/>
      <c r="C975" s="9"/>
      <c r="D975" s="8" t="s">
        <v>0</v>
      </c>
      <c r="E975" s="8" t="s">
        <v>26</v>
      </c>
      <c r="F975" s="12">
        <v>42491</v>
      </c>
      <c r="G975" s="33" cm="1">
        <f t="array" ref="G975">MAX(($E$2:$E$300000=E975)*$L$2:$L$300000)</f>
        <v>45014.475069444445</v>
      </c>
      <c r="H975" s="14">
        <v>42535.454594907409</v>
      </c>
      <c r="J975" s="8"/>
      <c r="L975" s="7">
        <v>42521.704976851855</v>
      </c>
      <c r="M975" s="8">
        <v>12</v>
      </c>
      <c r="N975" t="s">
        <v>12</v>
      </c>
    </row>
    <row r="976" spans="1:14" x14ac:dyDescent="0.25">
      <c r="A976">
        <v>200</v>
      </c>
      <c r="B976" s="9"/>
      <c r="C976" s="9"/>
      <c r="D976" s="8" t="s">
        <v>0</v>
      </c>
      <c r="E976" s="8" t="s">
        <v>26</v>
      </c>
      <c r="F976" s="12">
        <v>42491</v>
      </c>
      <c r="G976" s="33" cm="1">
        <f t="array" ref="G976">MAX(($E$2:$E$300000=E976)*$L$2:$L$300000)</f>
        <v>45014.475069444445</v>
      </c>
      <c r="H976" s="14">
        <v>42535.454594907409</v>
      </c>
      <c r="J976" s="8"/>
      <c r="L976" s="7">
        <v>42521.704976851855</v>
      </c>
      <c r="M976" s="8">
        <v>13</v>
      </c>
      <c r="N976" t="s">
        <v>12</v>
      </c>
    </row>
    <row r="977" spans="1:14" x14ac:dyDescent="0.25">
      <c r="A977">
        <v>200</v>
      </c>
      <c r="B977" s="9"/>
      <c r="C977" s="9"/>
      <c r="D977" s="8" t="s">
        <v>0</v>
      </c>
      <c r="E977" s="8" t="s">
        <v>26</v>
      </c>
      <c r="F977" s="12">
        <v>42491</v>
      </c>
      <c r="G977" s="33" cm="1">
        <f t="array" ref="G977">MAX(($E$2:$E$300000=E977)*$L$2:$L$300000)</f>
        <v>45014.475069444445</v>
      </c>
      <c r="H977" s="14">
        <v>42535.454594907409</v>
      </c>
      <c r="J977" s="8"/>
      <c r="L977" s="7">
        <v>42521.704976851855</v>
      </c>
      <c r="M977" s="8">
        <v>14</v>
      </c>
      <c r="N977" t="s">
        <v>12</v>
      </c>
    </row>
    <row r="978" spans="1:14" x14ac:dyDescent="0.25">
      <c r="A978">
        <v>200</v>
      </c>
      <c r="B978" s="9"/>
      <c r="C978" s="9"/>
      <c r="D978" s="8" t="s">
        <v>0</v>
      </c>
      <c r="E978" s="8" t="s">
        <v>26</v>
      </c>
      <c r="F978" s="12">
        <v>42522</v>
      </c>
      <c r="G978" s="33" cm="1">
        <f t="array" ref="G978">MAX(($E$2:$E$300000=E978)*$L$2:$L$300000)</f>
        <v>45014.475069444445</v>
      </c>
      <c r="H978" s="14">
        <v>42552.445</v>
      </c>
      <c r="J978" s="8"/>
      <c r="L978" s="7">
        <v>42550.360347222224</v>
      </c>
      <c r="M978" s="8">
        <v>1</v>
      </c>
      <c r="N978" t="s">
        <v>12</v>
      </c>
    </row>
    <row r="979" spans="1:14" x14ac:dyDescent="0.25">
      <c r="A979">
        <v>200</v>
      </c>
      <c r="B979" s="9"/>
      <c r="C979" s="9"/>
      <c r="D979" s="8" t="s">
        <v>0</v>
      </c>
      <c r="E979" s="8" t="s">
        <v>26</v>
      </c>
      <c r="F979" s="12">
        <v>42522</v>
      </c>
      <c r="G979" s="33" cm="1">
        <f t="array" ref="G979">MAX(($E$2:$E$300000=E979)*$L$2:$L$300000)</f>
        <v>45014.475069444445</v>
      </c>
      <c r="H979" s="14">
        <v>42552.445</v>
      </c>
      <c r="J979" s="8"/>
      <c r="L979" s="7">
        <v>42550.360347222224</v>
      </c>
      <c r="M979" s="8">
        <v>2</v>
      </c>
      <c r="N979" t="s">
        <v>12</v>
      </c>
    </row>
    <row r="980" spans="1:14" x14ac:dyDescent="0.25">
      <c r="A980">
        <v>200</v>
      </c>
      <c r="B980" s="9"/>
      <c r="C980" s="9"/>
      <c r="D980" s="8" t="s">
        <v>0</v>
      </c>
      <c r="E980" s="8" t="s">
        <v>26</v>
      </c>
      <c r="F980" s="12">
        <v>42522</v>
      </c>
      <c r="G980" s="33" cm="1">
        <f t="array" ref="G980">MAX(($E$2:$E$300000=E980)*$L$2:$L$300000)</f>
        <v>45014.475069444445</v>
      </c>
      <c r="H980" s="14">
        <v>42552.445</v>
      </c>
      <c r="J980" s="8"/>
      <c r="L980" s="7">
        <v>42550.360347222224</v>
      </c>
      <c r="M980" s="8">
        <v>3</v>
      </c>
      <c r="N980" t="s">
        <v>12</v>
      </c>
    </row>
    <row r="981" spans="1:14" x14ac:dyDescent="0.25">
      <c r="A981">
        <v>200</v>
      </c>
      <c r="B981" s="9"/>
      <c r="C981" s="9"/>
      <c r="D981" s="8" t="s">
        <v>0</v>
      </c>
      <c r="E981" s="8" t="s">
        <v>26</v>
      </c>
      <c r="F981" s="12">
        <v>42522</v>
      </c>
      <c r="G981" s="33" cm="1">
        <f t="array" ref="G981">MAX(($E$2:$E$300000=E981)*$L$2:$L$300000)</f>
        <v>45014.475069444445</v>
      </c>
      <c r="H981" s="14">
        <v>42552.445</v>
      </c>
      <c r="J981" s="8"/>
      <c r="L981" s="7">
        <v>42550.360347222224</v>
      </c>
      <c r="M981" s="8">
        <v>4</v>
      </c>
      <c r="N981" t="s">
        <v>12</v>
      </c>
    </row>
    <row r="982" spans="1:14" x14ac:dyDescent="0.25">
      <c r="A982">
        <v>200</v>
      </c>
      <c r="B982" s="9"/>
      <c r="C982" s="9"/>
      <c r="D982" s="8" t="s">
        <v>0</v>
      </c>
      <c r="E982" s="8" t="s">
        <v>26</v>
      </c>
      <c r="F982" s="12">
        <v>42522</v>
      </c>
      <c r="G982" s="33" cm="1">
        <f t="array" ref="G982">MAX(($E$2:$E$300000=E982)*$L$2:$L$300000)</f>
        <v>45014.475069444445</v>
      </c>
      <c r="H982" s="14">
        <v>42552.445</v>
      </c>
      <c r="J982" s="8"/>
      <c r="L982" s="7">
        <v>42550.360347222224</v>
      </c>
      <c r="M982" s="8">
        <v>5</v>
      </c>
      <c r="N982" t="s">
        <v>12</v>
      </c>
    </row>
    <row r="983" spans="1:14" x14ac:dyDescent="0.25">
      <c r="A983">
        <v>200</v>
      </c>
      <c r="B983" s="9"/>
      <c r="C983" s="9"/>
      <c r="D983" s="8" t="s">
        <v>0</v>
      </c>
      <c r="E983" s="8" t="s">
        <v>26</v>
      </c>
      <c r="F983" s="12">
        <v>42522</v>
      </c>
      <c r="G983" s="33" cm="1">
        <f t="array" ref="G983">MAX(($E$2:$E$300000=E983)*$L$2:$L$300000)</f>
        <v>45014.475069444445</v>
      </c>
      <c r="H983" s="14">
        <v>42552.445</v>
      </c>
      <c r="J983" s="8"/>
      <c r="L983" s="7">
        <v>42550.360347222224</v>
      </c>
      <c r="M983" s="8">
        <v>6</v>
      </c>
      <c r="N983" t="s">
        <v>12</v>
      </c>
    </row>
    <row r="984" spans="1:14" x14ac:dyDescent="0.25">
      <c r="A984">
        <v>200</v>
      </c>
      <c r="B984" s="9"/>
      <c r="C984" s="9"/>
      <c r="D984" s="8" t="s">
        <v>0</v>
      </c>
      <c r="E984" s="8" t="s">
        <v>26</v>
      </c>
      <c r="F984" s="12">
        <v>42522</v>
      </c>
      <c r="G984" s="33" cm="1">
        <f t="array" ref="G984">MAX(($E$2:$E$300000=E984)*$L$2:$L$300000)</f>
        <v>45014.475069444445</v>
      </c>
      <c r="H984" s="14">
        <v>42552.445</v>
      </c>
      <c r="J984" s="8"/>
      <c r="L984" s="7">
        <v>42550.360347222224</v>
      </c>
      <c r="M984" s="8">
        <v>7</v>
      </c>
      <c r="N984" t="s">
        <v>12</v>
      </c>
    </row>
    <row r="985" spans="1:14" x14ac:dyDescent="0.25">
      <c r="A985">
        <v>200</v>
      </c>
      <c r="B985" s="9"/>
      <c r="C985" s="9"/>
      <c r="D985" s="8" t="s">
        <v>0</v>
      </c>
      <c r="E985" s="8" t="s">
        <v>26</v>
      </c>
      <c r="F985" s="12">
        <v>42522</v>
      </c>
      <c r="G985" s="33" cm="1">
        <f t="array" ref="G985">MAX(($E$2:$E$300000=E985)*$L$2:$L$300000)</f>
        <v>45014.475069444445</v>
      </c>
      <c r="H985" s="14">
        <v>42552.445</v>
      </c>
      <c r="J985" s="8"/>
      <c r="L985" s="7">
        <v>42550.360347222224</v>
      </c>
      <c r="M985" s="8">
        <v>8</v>
      </c>
      <c r="N985" t="s">
        <v>12</v>
      </c>
    </row>
    <row r="986" spans="1:14" x14ac:dyDescent="0.25">
      <c r="A986">
        <v>200</v>
      </c>
      <c r="B986" s="9"/>
      <c r="C986" s="9"/>
      <c r="D986" s="8" t="s">
        <v>0</v>
      </c>
      <c r="E986" s="8" t="s">
        <v>26</v>
      </c>
      <c r="F986" s="12">
        <v>42522</v>
      </c>
      <c r="G986" s="33" cm="1">
        <f t="array" ref="G986">MAX(($E$2:$E$300000=E986)*$L$2:$L$300000)</f>
        <v>45014.475069444445</v>
      </c>
      <c r="H986" s="14">
        <v>42552.445</v>
      </c>
      <c r="J986" s="8"/>
      <c r="L986" s="7">
        <v>42550.360347222224</v>
      </c>
      <c r="M986" s="8">
        <v>9</v>
      </c>
      <c r="N986" t="s">
        <v>12</v>
      </c>
    </row>
    <row r="987" spans="1:14" x14ac:dyDescent="0.25">
      <c r="A987">
        <v>200</v>
      </c>
      <c r="B987" s="9"/>
      <c r="C987" s="9"/>
      <c r="D987" s="8" t="s">
        <v>0</v>
      </c>
      <c r="E987" s="8" t="s">
        <v>26</v>
      </c>
      <c r="F987" s="12">
        <v>42522</v>
      </c>
      <c r="G987" s="33" cm="1">
        <f t="array" ref="G987">MAX(($E$2:$E$300000=E987)*$L$2:$L$300000)</f>
        <v>45014.475069444445</v>
      </c>
      <c r="H987" s="14">
        <v>42552.445</v>
      </c>
      <c r="J987" s="8"/>
      <c r="L987" s="7">
        <v>42550.360347222224</v>
      </c>
      <c r="M987" s="8">
        <v>10</v>
      </c>
      <c r="N987" t="s">
        <v>12</v>
      </c>
    </row>
    <row r="988" spans="1:14" x14ac:dyDescent="0.25">
      <c r="A988">
        <v>200</v>
      </c>
      <c r="B988" s="9"/>
      <c r="C988" s="9"/>
      <c r="D988" s="8" t="s">
        <v>0</v>
      </c>
      <c r="E988" s="8" t="s">
        <v>26</v>
      </c>
      <c r="F988" s="12">
        <v>42522</v>
      </c>
      <c r="G988" s="33" cm="1">
        <f t="array" ref="G988">MAX(($E$2:$E$300000=E988)*$L$2:$L$300000)</f>
        <v>45014.475069444445</v>
      </c>
      <c r="H988" s="14">
        <v>42552.445</v>
      </c>
      <c r="J988" s="8"/>
      <c r="L988" s="7">
        <v>42550.360347222224</v>
      </c>
      <c r="M988" s="8">
        <v>11</v>
      </c>
      <c r="N988" t="s">
        <v>12</v>
      </c>
    </row>
    <row r="989" spans="1:14" x14ac:dyDescent="0.25">
      <c r="A989">
        <v>200</v>
      </c>
      <c r="B989" s="9"/>
      <c r="C989" s="9"/>
      <c r="D989" s="8" t="s">
        <v>0</v>
      </c>
      <c r="E989" s="8" t="s">
        <v>26</v>
      </c>
      <c r="F989" s="12">
        <v>42522</v>
      </c>
      <c r="G989" s="33" cm="1">
        <f t="array" ref="G989">MAX(($E$2:$E$300000=E989)*$L$2:$L$300000)</f>
        <v>45014.475069444445</v>
      </c>
      <c r="H989" s="14">
        <v>42552.445</v>
      </c>
      <c r="J989" s="8"/>
      <c r="L989" s="7">
        <v>42550.360347222224</v>
      </c>
      <c r="M989" s="8">
        <v>12</v>
      </c>
      <c r="N989" t="s">
        <v>12</v>
      </c>
    </row>
    <row r="990" spans="1:14" x14ac:dyDescent="0.25">
      <c r="A990">
        <v>200</v>
      </c>
      <c r="B990" s="9"/>
      <c r="C990" s="9"/>
      <c r="D990" s="8" t="s">
        <v>0</v>
      </c>
      <c r="E990" s="8" t="s">
        <v>26</v>
      </c>
      <c r="F990" s="12">
        <v>42522</v>
      </c>
      <c r="G990" s="33" cm="1">
        <f t="array" ref="G990">MAX(($E$2:$E$300000=E990)*$L$2:$L$300000)</f>
        <v>45014.475069444445</v>
      </c>
      <c r="H990" s="14">
        <v>42552.445</v>
      </c>
      <c r="J990" s="8"/>
      <c r="L990" s="7">
        <v>42550.360347222224</v>
      </c>
      <c r="M990" s="8">
        <v>13</v>
      </c>
      <c r="N990" t="s">
        <v>12</v>
      </c>
    </row>
    <row r="991" spans="1:14" x14ac:dyDescent="0.25">
      <c r="A991">
        <v>200</v>
      </c>
      <c r="B991" s="9"/>
      <c r="C991" s="9"/>
      <c r="D991" s="8" t="s">
        <v>0</v>
      </c>
      <c r="E991" s="8" t="s">
        <v>26</v>
      </c>
      <c r="F991" s="12">
        <v>42522</v>
      </c>
      <c r="G991" s="33" cm="1">
        <f t="array" ref="G991">MAX(($E$2:$E$300000=E991)*$L$2:$L$300000)</f>
        <v>45014.475069444445</v>
      </c>
      <c r="H991" s="14">
        <v>42552.445</v>
      </c>
      <c r="J991" s="8"/>
      <c r="L991" s="7">
        <v>42550.360347222224</v>
      </c>
      <c r="M991" s="8">
        <v>14</v>
      </c>
      <c r="N991" t="s">
        <v>12</v>
      </c>
    </row>
    <row r="992" spans="1:14" x14ac:dyDescent="0.25">
      <c r="A992">
        <v>200</v>
      </c>
      <c r="B992" s="9"/>
      <c r="C992" s="9"/>
      <c r="D992" s="8" t="s">
        <v>0</v>
      </c>
      <c r="E992" s="8" t="s">
        <v>26</v>
      </c>
      <c r="F992" s="12">
        <v>42522</v>
      </c>
      <c r="G992" s="33" cm="1">
        <f t="array" ref="G992">MAX(($E$2:$E$300000=E992)*$L$2:$L$300000)</f>
        <v>45014.475069444445</v>
      </c>
      <c r="H992" s="14">
        <v>42552.445</v>
      </c>
      <c r="J992" s="8"/>
      <c r="L992" s="7">
        <v>42550.360347222224</v>
      </c>
      <c r="M992" s="8">
        <v>15</v>
      </c>
      <c r="N992" t="s">
        <v>12</v>
      </c>
    </row>
    <row r="993" spans="1:14" x14ac:dyDescent="0.25">
      <c r="A993">
        <v>200</v>
      </c>
      <c r="B993" s="9"/>
      <c r="C993" s="9"/>
      <c r="D993" s="8" t="s">
        <v>0</v>
      </c>
      <c r="E993" s="8" t="s">
        <v>26</v>
      </c>
      <c r="F993" s="12">
        <v>42522</v>
      </c>
      <c r="G993" s="33" cm="1">
        <f t="array" ref="G993">MAX(($E$2:$E$300000=E993)*$L$2:$L$300000)</f>
        <v>45014.475069444445</v>
      </c>
      <c r="H993" s="14">
        <v>42552.445</v>
      </c>
      <c r="J993" s="8"/>
      <c r="L993" s="7">
        <v>42550.360347222224</v>
      </c>
      <c r="M993" s="8">
        <v>16</v>
      </c>
      <c r="N993" t="s">
        <v>12</v>
      </c>
    </row>
    <row r="994" spans="1:14" x14ac:dyDescent="0.25">
      <c r="A994">
        <v>200</v>
      </c>
      <c r="B994" s="9"/>
      <c r="C994" s="9"/>
      <c r="D994" s="8" t="s">
        <v>0</v>
      </c>
      <c r="E994" s="8" t="s">
        <v>26</v>
      </c>
      <c r="F994" s="12">
        <v>42522</v>
      </c>
      <c r="G994" s="33" cm="1">
        <f t="array" ref="G994">MAX(($E$2:$E$300000=E994)*$L$2:$L$300000)</f>
        <v>45014.475069444445</v>
      </c>
      <c r="H994" s="14">
        <v>42552.445</v>
      </c>
      <c r="J994" s="8"/>
      <c r="L994" s="7">
        <v>42550.360347222224</v>
      </c>
      <c r="M994" s="8">
        <v>17</v>
      </c>
      <c r="N994" t="s">
        <v>12</v>
      </c>
    </row>
    <row r="995" spans="1:14" x14ac:dyDescent="0.25">
      <c r="A995">
        <v>200</v>
      </c>
      <c r="B995" s="9"/>
      <c r="C995" s="9"/>
      <c r="D995" s="8" t="s">
        <v>0</v>
      </c>
      <c r="E995" s="8" t="s">
        <v>26</v>
      </c>
      <c r="F995" s="12">
        <v>42522</v>
      </c>
      <c r="G995" s="33" cm="1">
        <f t="array" ref="G995">MAX(($E$2:$E$300000=E995)*$L$2:$L$300000)</f>
        <v>45014.475069444445</v>
      </c>
      <c r="H995" s="14">
        <v>42552.445</v>
      </c>
      <c r="J995" s="8"/>
      <c r="L995" s="7">
        <v>42550.360358796293</v>
      </c>
      <c r="M995" s="8">
        <v>1</v>
      </c>
      <c r="N995" t="s">
        <v>12</v>
      </c>
    </row>
    <row r="996" spans="1:14" x14ac:dyDescent="0.25">
      <c r="A996">
        <v>200</v>
      </c>
      <c r="B996" s="9"/>
      <c r="C996" s="9"/>
      <c r="D996" s="8" t="s">
        <v>0</v>
      </c>
      <c r="E996" s="8" t="s">
        <v>26</v>
      </c>
      <c r="F996" s="12">
        <v>42522</v>
      </c>
      <c r="G996" s="33" cm="1">
        <f t="array" ref="G996">MAX(($E$2:$E$300000=E996)*$L$2:$L$300000)</f>
        <v>45014.475069444445</v>
      </c>
      <c r="H996" s="14">
        <v>42552.445</v>
      </c>
      <c r="J996" s="8"/>
      <c r="L996" s="7">
        <v>42550.360358796293</v>
      </c>
      <c r="M996" s="8">
        <v>2</v>
      </c>
      <c r="N996" t="s">
        <v>12</v>
      </c>
    </row>
    <row r="997" spans="1:14" x14ac:dyDescent="0.25">
      <c r="A997">
        <v>200</v>
      </c>
      <c r="B997" s="9"/>
      <c r="C997" s="9"/>
      <c r="D997" s="8" t="s">
        <v>0</v>
      </c>
      <c r="E997" s="8" t="s">
        <v>26</v>
      </c>
      <c r="F997" s="12">
        <v>42522</v>
      </c>
      <c r="G997" s="33" cm="1">
        <f t="array" ref="G997">MAX(($E$2:$E$300000=E997)*$L$2:$L$300000)</f>
        <v>45014.475069444445</v>
      </c>
      <c r="H997" s="14">
        <v>42552.445</v>
      </c>
      <c r="J997" s="8"/>
      <c r="L997" s="7">
        <v>42550.360358796293</v>
      </c>
      <c r="M997" s="8">
        <v>3</v>
      </c>
      <c r="N997" t="s">
        <v>12</v>
      </c>
    </row>
    <row r="998" spans="1:14" x14ac:dyDescent="0.25">
      <c r="A998">
        <v>200</v>
      </c>
      <c r="B998" s="9"/>
      <c r="C998" s="9"/>
      <c r="D998" s="8" t="s">
        <v>0</v>
      </c>
      <c r="E998" s="8" t="s">
        <v>26</v>
      </c>
      <c r="F998" s="12">
        <v>42522</v>
      </c>
      <c r="G998" s="33" cm="1">
        <f t="array" ref="G998">MAX(($E$2:$E$300000=E998)*$L$2:$L$300000)</f>
        <v>45014.475069444445</v>
      </c>
      <c r="H998" s="14">
        <v>42552.445</v>
      </c>
      <c r="J998" s="8"/>
      <c r="L998" s="7">
        <v>42550.360358796293</v>
      </c>
      <c r="M998" s="8">
        <v>4</v>
      </c>
      <c r="N998" t="s">
        <v>12</v>
      </c>
    </row>
    <row r="999" spans="1:14" x14ac:dyDescent="0.25">
      <c r="A999">
        <v>200</v>
      </c>
      <c r="B999" s="9"/>
      <c r="C999" s="9"/>
      <c r="D999" s="8" t="s">
        <v>0</v>
      </c>
      <c r="E999" s="8" t="s">
        <v>26</v>
      </c>
      <c r="F999" s="12">
        <v>42522</v>
      </c>
      <c r="G999" s="33" cm="1">
        <f t="array" ref="G999">MAX(($E$2:$E$300000=E999)*$L$2:$L$300000)</f>
        <v>45014.475069444445</v>
      </c>
      <c r="H999" s="14">
        <v>42552.445</v>
      </c>
      <c r="J999" s="8"/>
      <c r="L999" s="7">
        <v>42550.360358796293</v>
      </c>
      <c r="M999" s="8">
        <v>5</v>
      </c>
      <c r="N999" t="s">
        <v>12</v>
      </c>
    </row>
    <row r="1000" spans="1:14" x14ac:dyDescent="0.25">
      <c r="A1000">
        <v>200</v>
      </c>
      <c r="B1000" s="9"/>
      <c r="C1000" s="9"/>
      <c r="D1000" s="8" t="s">
        <v>0</v>
      </c>
      <c r="E1000" s="8" t="s">
        <v>26</v>
      </c>
      <c r="F1000" s="12">
        <v>42522</v>
      </c>
      <c r="G1000" s="33" cm="1">
        <f t="array" ref="G1000">MAX(($E$2:$E$300000=E1000)*$L$2:$L$300000)</f>
        <v>45014.475069444445</v>
      </c>
      <c r="H1000" s="14">
        <v>42552.445</v>
      </c>
      <c r="J1000" s="8"/>
      <c r="L1000" s="7">
        <v>42550.360358796293</v>
      </c>
      <c r="M1000" s="8">
        <v>6</v>
      </c>
      <c r="N1000" t="s">
        <v>12</v>
      </c>
    </row>
    <row r="1001" spans="1:14" x14ac:dyDescent="0.25">
      <c r="A1001">
        <v>200</v>
      </c>
      <c r="B1001" s="9"/>
      <c r="C1001" s="9"/>
      <c r="D1001" s="8" t="s">
        <v>0</v>
      </c>
      <c r="E1001" s="8" t="s">
        <v>26</v>
      </c>
      <c r="F1001" s="12">
        <v>42522</v>
      </c>
      <c r="G1001" s="33" cm="1">
        <f t="array" ref="G1001">MAX(($E$2:$E$300000=E1001)*$L$2:$L$300000)</f>
        <v>45014.475069444445</v>
      </c>
      <c r="H1001" s="14">
        <v>42552.445</v>
      </c>
      <c r="J1001" s="8"/>
      <c r="L1001" s="7">
        <v>42550.360358796293</v>
      </c>
      <c r="M1001" s="8">
        <v>7</v>
      </c>
      <c r="N1001" t="s">
        <v>12</v>
      </c>
    </row>
    <row r="1002" spans="1:14" x14ac:dyDescent="0.25">
      <c r="A1002">
        <v>200</v>
      </c>
      <c r="B1002" s="9"/>
      <c r="C1002" s="9"/>
      <c r="D1002" s="8" t="s">
        <v>0</v>
      </c>
      <c r="E1002" s="8" t="s">
        <v>26</v>
      </c>
      <c r="F1002" s="12">
        <v>42522</v>
      </c>
      <c r="G1002" s="33" cm="1">
        <f t="array" ref="G1002">MAX(($E$2:$E$300000=E1002)*$L$2:$L$300000)</f>
        <v>45014.475069444445</v>
      </c>
      <c r="H1002" s="14">
        <v>42552.445</v>
      </c>
      <c r="J1002" s="8"/>
      <c r="L1002" s="7">
        <v>42550.360358796293</v>
      </c>
      <c r="M1002" s="8">
        <v>8</v>
      </c>
      <c r="N1002" t="s">
        <v>12</v>
      </c>
    </row>
    <row r="1003" spans="1:14" x14ac:dyDescent="0.25">
      <c r="A1003">
        <v>200</v>
      </c>
      <c r="B1003" s="9"/>
      <c r="C1003" s="9"/>
      <c r="D1003" s="8" t="s">
        <v>0</v>
      </c>
      <c r="E1003" s="8" t="s">
        <v>26</v>
      </c>
      <c r="F1003" s="12">
        <v>42522</v>
      </c>
      <c r="G1003" s="33" cm="1">
        <f t="array" ref="G1003">MAX(($E$2:$E$300000=E1003)*$L$2:$L$300000)</f>
        <v>45014.475069444445</v>
      </c>
      <c r="H1003" s="14">
        <v>42552.445</v>
      </c>
      <c r="J1003" s="8"/>
      <c r="L1003" s="7">
        <v>42550.360358796293</v>
      </c>
      <c r="M1003" s="8">
        <v>9</v>
      </c>
      <c r="N1003" t="s">
        <v>12</v>
      </c>
    </row>
    <row r="1004" spans="1:14" x14ac:dyDescent="0.25">
      <c r="A1004">
        <v>200</v>
      </c>
      <c r="B1004" s="9"/>
      <c r="C1004" s="9"/>
      <c r="D1004" s="8" t="s">
        <v>0</v>
      </c>
      <c r="E1004" s="8" t="s">
        <v>26</v>
      </c>
      <c r="F1004" s="12">
        <v>42522</v>
      </c>
      <c r="G1004" s="33" cm="1">
        <f t="array" ref="G1004">MAX(($E$2:$E$300000=E1004)*$L$2:$L$300000)</f>
        <v>45014.475069444445</v>
      </c>
      <c r="H1004" s="14">
        <v>42552.445</v>
      </c>
      <c r="J1004" s="8"/>
      <c r="L1004" s="7">
        <v>42550.360358796293</v>
      </c>
      <c r="M1004" s="8">
        <v>10</v>
      </c>
      <c r="N1004" t="s">
        <v>12</v>
      </c>
    </row>
    <row r="1005" spans="1:14" x14ac:dyDescent="0.25">
      <c r="A1005">
        <v>200</v>
      </c>
      <c r="B1005" s="9"/>
      <c r="C1005" s="9"/>
      <c r="D1005" s="8" t="s">
        <v>0</v>
      </c>
      <c r="E1005" s="8" t="s">
        <v>26</v>
      </c>
      <c r="F1005" s="12">
        <v>42522</v>
      </c>
      <c r="G1005" s="33" cm="1">
        <f t="array" ref="G1005">MAX(($E$2:$E$300000=E1005)*$L$2:$L$300000)</f>
        <v>45014.475069444445</v>
      </c>
      <c r="H1005" s="14">
        <v>42552.445</v>
      </c>
      <c r="J1005" s="8"/>
      <c r="L1005" s="7">
        <v>42550.360358796293</v>
      </c>
      <c r="M1005" s="8">
        <v>11</v>
      </c>
      <c r="N1005" t="s">
        <v>12</v>
      </c>
    </row>
    <row r="1006" spans="1:14" x14ac:dyDescent="0.25">
      <c r="A1006">
        <v>200</v>
      </c>
      <c r="B1006" s="9"/>
      <c r="C1006" s="9"/>
      <c r="D1006" s="8" t="s">
        <v>0</v>
      </c>
      <c r="E1006" s="8" t="s">
        <v>26</v>
      </c>
      <c r="F1006" s="12">
        <v>42522</v>
      </c>
      <c r="G1006" s="33" cm="1">
        <f t="array" ref="G1006">MAX(($E$2:$E$300000=E1006)*$L$2:$L$300000)</f>
        <v>45014.475069444445</v>
      </c>
      <c r="H1006" s="14">
        <v>42552.445</v>
      </c>
      <c r="J1006" s="8"/>
      <c r="L1006" s="7">
        <v>42550.360358796293</v>
      </c>
      <c r="M1006" s="8">
        <v>12</v>
      </c>
      <c r="N1006" t="s">
        <v>12</v>
      </c>
    </row>
    <row r="1007" spans="1:14" x14ac:dyDescent="0.25">
      <c r="A1007">
        <v>200</v>
      </c>
      <c r="B1007" s="9"/>
      <c r="C1007" s="9"/>
      <c r="D1007" s="8" t="s">
        <v>0</v>
      </c>
      <c r="E1007" s="8" t="s">
        <v>26</v>
      </c>
      <c r="F1007" s="12">
        <v>42522</v>
      </c>
      <c r="G1007" s="33" cm="1">
        <f t="array" ref="G1007">MAX(($E$2:$E$300000=E1007)*$L$2:$L$300000)</f>
        <v>45014.475069444445</v>
      </c>
      <c r="H1007" s="14">
        <v>42552.445</v>
      </c>
      <c r="J1007" s="8"/>
      <c r="L1007" s="7">
        <v>42550.360358796293</v>
      </c>
      <c r="M1007" s="8">
        <v>13</v>
      </c>
      <c r="N1007" t="s">
        <v>12</v>
      </c>
    </row>
    <row r="1008" spans="1:14" x14ac:dyDescent="0.25">
      <c r="A1008">
        <v>200</v>
      </c>
      <c r="B1008" s="9"/>
      <c r="C1008" s="9"/>
      <c r="D1008" s="8" t="s">
        <v>0</v>
      </c>
      <c r="E1008" s="8" t="s">
        <v>26</v>
      </c>
      <c r="F1008" s="12">
        <v>42522</v>
      </c>
      <c r="G1008" s="33" cm="1">
        <f t="array" ref="G1008">MAX(($E$2:$E$300000=E1008)*$L$2:$L$300000)</f>
        <v>45014.475069444445</v>
      </c>
      <c r="H1008" s="14">
        <v>42552.445</v>
      </c>
      <c r="J1008" s="8"/>
      <c r="L1008" s="7">
        <v>42550.360358796293</v>
      </c>
      <c r="M1008" s="8">
        <v>14</v>
      </c>
      <c r="N1008" t="s">
        <v>12</v>
      </c>
    </row>
    <row r="1009" spans="1:14" x14ac:dyDescent="0.25">
      <c r="A1009">
        <v>200</v>
      </c>
      <c r="B1009" s="9"/>
      <c r="C1009" s="9"/>
      <c r="D1009" s="8" t="s">
        <v>0</v>
      </c>
      <c r="E1009" s="8" t="s">
        <v>26</v>
      </c>
      <c r="F1009" s="12">
        <v>42522</v>
      </c>
      <c r="G1009" s="33" cm="1">
        <f t="array" ref="G1009">MAX(($E$2:$E$300000=E1009)*$L$2:$L$300000)</f>
        <v>45014.475069444445</v>
      </c>
      <c r="H1009" s="14">
        <v>42552.445</v>
      </c>
      <c r="J1009" s="8"/>
      <c r="L1009" s="7">
        <v>42550.360358796293</v>
      </c>
      <c r="M1009" s="8">
        <v>15</v>
      </c>
      <c r="N1009" t="s">
        <v>12</v>
      </c>
    </row>
    <row r="1010" spans="1:14" x14ac:dyDescent="0.25">
      <c r="A1010">
        <v>200</v>
      </c>
      <c r="B1010" s="9"/>
      <c r="C1010" s="9"/>
      <c r="D1010" s="8" t="s">
        <v>0</v>
      </c>
      <c r="E1010" s="8" t="s">
        <v>26</v>
      </c>
      <c r="F1010" s="12">
        <v>42522</v>
      </c>
      <c r="G1010" s="33" cm="1">
        <f t="array" ref="G1010">MAX(($E$2:$E$300000=E1010)*$L$2:$L$300000)</f>
        <v>45014.475069444445</v>
      </c>
      <c r="H1010" s="14">
        <v>42552.445</v>
      </c>
      <c r="J1010" s="8"/>
      <c r="L1010" s="7">
        <v>42550.360358796293</v>
      </c>
      <c r="M1010" s="8">
        <v>16</v>
      </c>
      <c r="N1010" t="s">
        <v>12</v>
      </c>
    </row>
    <row r="1011" spans="1:14" x14ac:dyDescent="0.25">
      <c r="A1011">
        <v>200</v>
      </c>
      <c r="B1011" s="9"/>
      <c r="C1011" s="9"/>
      <c r="D1011" s="8" t="s">
        <v>0</v>
      </c>
      <c r="E1011" s="8" t="s">
        <v>26</v>
      </c>
      <c r="F1011" s="12">
        <v>42522</v>
      </c>
      <c r="G1011" s="33" cm="1">
        <f t="array" ref="G1011">MAX(($E$2:$E$300000=E1011)*$L$2:$L$300000)</f>
        <v>45014.475069444445</v>
      </c>
      <c r="H1011" s="14">
        <v>42552.445</v>
      </c>
      <c r="J1011" s="8"/>
      <c r="L1011" s="7">
        <v>42550.360358796293</v>
      </c>
      <c r="M1011" s="8">
        <v>17</v>
      </c>
      <c r="N1011" t="s">
        <v>12</v>
      </c>
    </row>
    <row r="1012" spans="1:14" x14ac:dyDescent="0.25">
      <c r="A1012">
        <v>200</v>
      </c>
      <c r="B1012" s="9"/>
      <c r="C1012" s="9"/>
      <c r="D1012" s="8" t="s">
        <v>0</v>
      </c>
      <c r="E1012" s="8" t="s">
        <v>26</v>
      </c>
      <c r="F1012" s="12">
        <v>42522</v>
      </c>
      <c r="G1012" s="33" cm="1">
        <f t="array" ref="G1012">MAX(($E$2:$E$300000=E1012)*$L$2:$L$300000)</f>
        <v>45014.475069444445</v>
      </c>
      <c r="H1012" s="14">
        <v>42552.445</v>
      </c>
      <c r="J1012" s="8"/>
      <c r="L1012" s="7">
        <v>42550.360358796293</v>
      </c>
      <c r="M1012" s="8">
        <v>18</v>
      </c>
      <c r="N1012" t="s">
        <v>12</v>
      </c>
    </row>
    <row r="1013" spans="1:14" x14ac:dyDescent="0.25">
      <c r="A1013">
        <v>200</v>
      </c>
      <c r="B1013" s="9"/>
      <c r="C1013" s="9"/>
      <c r="D1013" s="8" t="s">
        <v>0</v>
      </c>
      <c r="E1013" s="8" t="s">
        <v>26</v>
      </c>
      <c r="F1013" s="12">
        <v>42522</v>
      </c>
      <c r="G1013" s="33" cm="1">
        <f t="array" ref="G1013">MAX(($E$2:$E$300000=E1013)*$L$2:$L$300000)</f>
        <v>45014.475069444445</v>
      </c>
      <c r="H1013" s="14">
        <v>42552.445</v>
      </c>
      <c r="J1013" s="8"/>
      <c r="L1013" s="7">
        <v>42550.360358796293</v>
      </c>
      <c r="M1013" s="8">
        <v>19</v>
      </c>
      <c r="N1013" t="s">
        <v>12</v>
      </c>
    </row>
    <row r="1014" spans="1:14" x14ac:dyDescent="0.25">
      <c r="A1014">
        <v>200</v>
      </c>
      <c r="B1014" s="9"/>
      <c r="C1014" s="9"/>
      <c r="D1014" s="8" t="s">
        <v>0</v>
      </c>
      <c r="E1014" s="8" t="s">
        <v>26</v>
      </c>
      <c r="F1014" s="12">
        <v>42522</v>
      </c>
      <c r="G1014" s="33" cm="1">
        <f t="array" ref="G1014">MAX(($E$2:$E$300000=E1014)*$L$2:$L$300000)</f>
        <v>45014.475069444445</v>
      </c>
      <c r="H1014" s="14">
        <v>42552.445</v>
      </c>
      <c r="J1014" s="8"/>
      <c r="L1014" s="7">
        <v>42550.360358796293</v>
      </c>
      <c r="M1014" s="8">
        <v>20</v>
      </c>
      <c r="N1014" t="s">
        <v>12</v>
      </c>
    </row>
    <row r="1015" spans="1:14" x14ac:dyDescent="0.25">
      <c r="A1015">
        <v>200</v>
      </c>
      <c r="B1015" s="9"/>
      <c r="C1015" s="9"/>
      <c r="D1015" s="8" t="s">
        <v>0</v>
      </c>
      <c r="E1015" s="8" t="s">
        <v>26</v>
      </c>
      <c r="F1015" s="12">
        <v>42522</v>
      </c>
      <c r="G1015" s="33" cm="1">
        <f t="array" ref="G1015">MAX(($E$2:$E$300000=E1015)*$L$2:$L$300000)</f>
        <v>45014.475069444445</v>
      </c>
      <c r="H1015" s="14">
        <v>42552.445</v>
      </c>
      <c r="J1015" s="8"/>
      <c r="L1015" s="7">
        <v>42550.360358796293</v>
      </c>
      <c r="M1015" s="8">
        <v>21</v>
      </c>
      <c r="N1015" t="s">
        <v>12</v>
      </c>
    </row>
    <row r="1016" spans="1:14" x14ac:dyDescent="0.25">
      <c r="A1016">
        <v>200</v>
      </c>
      <c r="B1016" s="9"/>
      <c r="C1016" s="9"/>
      <c r="D1016" s="8" t="s">
        <v>0</v>
      </c>
      <c r="E1016" s="8" t="s">
        <v>26</v>
      </c>
      <c r="F1016" s="12">
        <v>42522</v>
      </c>
      <c r="G1016" s="33" cm="1">
        <f t="array" ref="G1016">MAX(($E$2:$E$300000=E1016)*$L$2:$L$300000)</f>
        <v>45014.475069444445</v>
      </c>
      <c r="H1016" s="14">
        <v>42552.445</v>
      </c>
      <c r="J1016" s="8"/>
      <c r="L1016" s="7">
        <v>42550.360358796293</v>
      </c>
      <c r="M1016" s="8">
        <v>22</v>
      </c>
      <c r="N1016" t="s">
        <v>12</v>
      </c>
    </row>
    <row r="1017" spans="1:14" x14ac:dyDescent="0.25">
      <c r="A1017">
        <v>200</v>
      </c>
      <c r="B1017" s="9"/>
      <c r="C1017" s="9"/>
      <c r="D1017" s="8" t="s">
        <v>0</v>
      </c>
      <c r="E1017" s="8" t="s">
        <v>26</v>
      </c>
      <c r="F1017" s="12">
        <v>42522</v>
      </c>
      <c r="G1017" s="33" cm="1">
        <f t="array" ref="G1017">MAX(($E$2:$E$300000=E1017)*$L$2:$L$300000)</f>
        <v>45014.475069444445</v>
      </c>
      <c r="H1017" s="14">
        <v>42552.445</v>
      </c>
      <c r="J1017" s="8"/>
      <c r="L1017" s="7">
        <v>42550.360358796293</v>
      </c>
      <c r="M1017" s="8">
        <v>23</v>
      </c>
      <c r="N1017" t="s">
        <v>12</v>
      </c>
    </row>
    <row r="1018" spans="1:14" x14ac:dyDescent="0.25">
      <c r="A1018">
        <v>200</v>
      </c>
      <c r="B1018" s="9"/>
      <c r="C1018" s="9"/>
      <c r="D1018" s="8" t="s">
        <v>0</v>
      </c>
      <c r="E1018" s="8" t="s">
        <v>26</v>
      </c>
      <c r="F1018" s="12">
        <v>42522</v>
      </c>
      <c r="G1018" s="33" cm="1">
        <f t="array" ref="G1018">MAX(($E$2:$E$300000=E1018)*$L$2:$L$300000)</f>
        <v>45014.475069444445</v>
      </c>
      <c r="H1018" s="14">
        <v>42552.445</v>
      </c>
      <c r="J1018" s="8"/>
      <c r="L1018" s="7">
        <v>42550.360358796293</v>
      </c>
      <c r="M1018" s="8">
        <v>24</v>
      </c>
      <c r="N1018" t="s">
        <v>12</v>
      </c>
    </row>
    <row r="1019" spans="1:14" x14ac:dyDescent="0.25">
      <c r="A1019">
        <v>200</v>
      </c>
      <c r="B1019" s="9"/>
      <c r="C1019" s="9"/>
      <c r="D1019" s="8" t="s">
        <v>0</v>
      </c>
      <c r="E1019" s="8" t="s">
        <v>26</v>
      </c>
      <c r="F1019" s="12">
        <v>42522</v>
      </c>
      <c r="G1019" s="33" cm="1">
        <f t="array" ref="G1019">MAX(($E$2:$E$300000=E1019)*$L$2:$L$300000)</f>
        <v>45014.475069444445</v>
      </c>
      <c r="H1019" s="14">
        <v>42552.445</v>
      </c>
      <c r="J1019" s="8"/>
      <c r="L1019" s="7">
        <v>42550.360358796293</v>
      </c>
      <c r="M1019" s="8">
        <v>25</v>
      </c>
      <c r="N1019" t="s">
        <v>12</v>
      </c>
    </row>
    <row r="1020" spans="1:14" x14ac:dyDescent="0.25">
      <c r="A1020">
        <v>200</v>
      </c>
      <c r="B1020" s="9"/>
      <c r="C1020" s="9"/>
      <c r="D1020" s="8" t="s">
        <v>0</v>
      </c>
      <c r="E1020" s="8" t="s">
        <v>26</v>
      </c>
      <c r="F1020" s="12">
        <v>42522</v>
      </c>
      <c r="G1020" s="33" cm="1">
        <f t="array" ref="G1020">MAX(($E$2:$E$300000=E1020)*$L$2:$L$300000)</f>
        <v>45014.475069444445</v>
      </c>
      <c r="H1020" s="14">
        <v>42552.445</v>
      </c>
      <c r="J1020" s="8"/>
      <c r="L1020" s="7">
        <v>42550.360358796293</v>
      </c>
      <c r="M1020" s="8">
        <v>26</v>
      </c>
      <c r="N1020" t="s">
        <v>12</v>
      </c>
    </row>
    <row r="1021" spans="1:14" x14ac:dyDescent="0.25">
      <c r="A1021">
        <v>200</v>
      </c>
      <c r="B1021" s="9"/>
      <c r="C1021" s="9"/>
      <c r="D1021" s="8" t="s">
        <v>0</v>
      </c>
      <c r="E1021" s="8" t="s">
        <v>26</v>
      </c>
      <c r="F1021" s="12">
        <v>42522</v>
      </c>
      <c r="G1021" s="33" cm="1">
        <f t="array" ref="G1021">MAX(($E$2:$E$300000=E1021)*$L$2:$L$300000)</f>
        <v>45014.475069444445</v>
      </c>
      <c r="H1021" s="14">
        <v>42552.445</v>
      </c>
      <c r="J1021" s="8"/>
      <c r="L1021" s="7">
        <v>42550.360358796293</v>
      </c>
      <c r="M1021" s="8">
        <v>27</v>
      </c>
      <c r="N1021" t="s">
        <v>12</v>
      </c>
    </row>
    <row r="1022" spans="1:14" x14ac:dyDescent="0.25">
      <c r="A1022">
        <v>200</v>
      </c>
      <c r="B1022" s="9"/>
      <c r="C1022" s="9"/>
      <c r="D1022" s="8" t="s">
        <v>0</v>
      </c>
      <c r="E1022" s="8" t="s">
        <v>26</v>
      </c>
      <c r="F1022" s="12">
        <v>42522</v>
      </c>
      <c r="G1022" s="33" cm="1">
        <f t="array" ref="G1022">MAX(($E$2:$E$300000=E1022)*$L$2:$L$300000)</f>
        <v>45014.475069444445</v>
      </c>
      <c r="H1022" s="14">
        <v>42552.445</v>
      </c>
      <c r="J1022" s="8"/>
      <c r="L1022" s="7">
        <v>42550.36037037037</v>
      </c>
      <c r="M1022" s="8">
        <v>1</v>
      </c>
      <c r="N1022" t="s">
        <v>12</v>
      </c>
    </row>
    <row r="1023" spans="1:14" x14ac:dyDescent="0.25">
      <c r="A1023">
        <v>200</v>
      </c>
      <c r="B1023" s="9"/>
      <c r="C1023" s="9"/>
      <c r="D1023" s="8" t="s">
        <v>0</v>
      </c>
      <c r="E1023" s="8" t="s">
        <v>26</v>
      </c>
      <c r="F1023" s="12">
        <v>42522</v>
      </c>
      <c r="G1023" s="33" cm="1">
        <f t="array" ref="G1023">MAX(($E$2:$E$300000=E1023)*$L$2:$L$300000)</f>
        <v>45014.475069444445</v>
      </c>
      <c r="H1023" s="14">
        <v>42552.445</v>
      </c>
      <c r="J1023" s="8"/>
      <c r="L1023" s="7">
        <v>42550.36037037037</v>
      </c>
      <c r="M1023" s="8">
        <v>2</v>
      </c>
      <c r="N1023" t="s">
        <v>12</v>
      </c>
    </row>
    <row r="1024" spans="1:14" x14ac:dyDescent="0.25">
      <c r="A1024">
        <v>200</v>
      </c>
      <c r="B1024" s="9"/>
      <c r="C1024" s="9"/>
      <c r="D1024" s="8" t="s">
        <v>0</v>
      </c>
      <c r="E1024" s="8" t="s">
        <v>26</v>
      </c>
      <c r="F1024" s="12">
        <v>42522</v>
      </c>
      <c r="G1024" s="33" cm="1">
        <f t="array" ref="G1024">MAX(($E$2:$E$300000=E1024)*$L$2:$L$300000)</f>
        <v>45014.475069444445</v>
      </c>
      <c r="H1024" s="14">
        <v>42552.445</v>
      </c>
      <c r="J1024" s="8"/>
      <c r="L1024" s="7">
        <v>42550.36037037037</v>
      </c>
      <c r="M1024" s="8">
        <v>3</v>
      </c>
      <c r="N1024" t="s">
        <v>12</v>
      </c>
    </row>
    <row r="1025" spans="1:14" x14ac:dyDescent="0.25">
      <c r="A1025">
        <v>200</v>
      </c>
      <c r="B1025" s="9"/>
      <c r="C1025" s="9"/>
      <c r="D1025" s="8" t="s">
        <v>0</v>
      </c>
      <c r="E1025" s="8" t="s">
        <v>26</v>
      </c>
      <c r="F1025" s="12">
        <v>42522</v>
      </c>
      <c r="G1025" s="33" cm="1">
        <f t="array" ref="G1025">MAX(($E$2:$E$300000=E1025)*$L$2:$L$300000)</f>
        <v>45014.475069444445</v>
      </c>
      <c r="H1025" s="14">
        <v>42552.445</v>
      </c>
      <c r="J1025" s="8"/>
      <c r="L1025" s="7">
        <v>42550.36037037037</v>
      </c>
      <c r="M1025" s="8">
        <v>4</v>
      </c>
      <c r="N1025" t="s">
        <v>12</v>
      </c>
    </row>
    <row r="1026" spans="1:14" x14ac:dyDescent="0.25">
      <c r="A1026">
        <v>200</v>
      </c>
      <c r="B1026" s="9"/>
      <c r="C1026" s="9"/>
      <c r="D1026" s="8" t="s">
        <v>0</v>
      </c>
      <c r="E1026" s="8" t="s">
        <v>26</v>
      </c>
      <c r="F1026" s="12">
        <v>42522</v>
      </c>
      <c r="G1026" s="33" cm="1">
        <f t="array" ref="G1026">MAX(($E$2:$E$300000=E1026)*$L$2:$L$300000)</f>
        <v>45014.475069444445</v>
      </c>
      <c r="H1026" s="14">
        <v>42552.445</v>
      </c>
      <c r="J1026" s="8"/>
      <c r="L1026" s="7">
        <v>42550.36037037037</v>
      </c>
      <c r="M1026" s="8">
        <v>5</v>
      </c>
      <c r="N1026" t="s">
        <v>12</v>
      </c>
    </row>
    <row r="1027" spans="1:14" x14ac:dyDescent="0.25">
      <c r="A1027">
        <v>200</v>
      </c>
      <c r="B1027" s="9"/>
      <c r="C1027" s="9"/>
      <c r="D1027" s="8" t="s">
        <v>0</v>
      </c>
      <c r="E1027" s="8" t="s">
        <v>26</v>
      </c>
      <c r="F1027" s="12">
        <v>42522</v>
      </c>
      <c r="G1027" s="33" cm="1">
        <f t="array" ref="G1027">MAX(($E$2:$E$300000=E1027)*$L$2:$L$300000)</f>
        <v>45014.475069444445</v>
      </c>
      <c r="H1027" s="14">
        <v>42552.445</v>
      </c>
      <c r="J1027" s="8"/>
      <c r="L1027" s="7">
        <v>42550.36037037037</v>
      </c>
      <c r="M1027" s="8">
        <v>6</v>
      </c>
      <c r="N1027" t="s">
        <v>12</v>
      </c>
    </row>
    <row r="1028" spans="1:14" x14ac:dyDescent="0.25">
      <c r="A1028">
        <v>200</v>
      </c>
      <c r="B1028" s="9"/>
      <c r="C1028" s="9"/>
      <c r="D1028" s="8" t="s">
        <v>0</v>
      </c>
      <c r="E1028" s="8" t="s">
        <v>26</v>
      </c>
      <c r="F1028" s="12">
        <v>42614</v>
      </c>
      <c r="G1028" s="33" cm="1">
        <f t="array" ref="G1028">MAX(($E$2:$E$300000=E1028)*$L$2:$L$300000)</f>
        <v>45014.475069444445</v>
      </c>
      <c r="H1028" s="14">
        <v>42660.583611111113</v>
      </c>
      <c r="J1028" s="8"/>
      <c r="L1028" s="7">
        <v>42660.58357638889</v>
      </c>
      <c r="M1028" s="8">
        <v>1</v>
      </c>
      <c r="N1028" t="s">
        <v>12</v>
      </c>
    </row>
    <row r="1029" spans="1:14" x14ac:dyDescent="0.25">
      <c r="A1029">
        <v>200</v>
      </c>
      <c r="B1029" s="9"/>
      <c r="C1029" s="9"/>
      <c r="D1029" s="8" t="s">
        <v>0</v>
      </c>
      <c r="E1029" s="8" t="s">
        <v>26</v>
      </c>
      <c r="F1029" s="12">
        <v>42614</v>
      </c>
      <c r="G1029" s="33" cm="1">
        <f t="array" ref="G1029">MAX(($E$2:$E$300000=E1029)*$L$2:$L$300000)</f>
        <v>45014.475069444445</v>
      </c>
      <c r="H1029" s="14">
        <v>42660.583611111113</v>
      </c>
      <c r="J1029" s="8"/>
      <c r="L1029" s="7">
        <v>42660.583587962959</v>
      </c>
      <c r="M1029" s="8">
        <v>1</v>
      </c>
      <c r="N1029" t="s">
        <v>12</v>
      </c>
    </row>
    <row r="1030" spans="1:14" x14ac:dyDescent="0.25">
      <c r="A1030">
        <v>200</v>
      </c>
      <c r="B1030" s="9"/>
      <c r="C1030" s="9"/>
      <c r="D1030" s="8" t="s">
        <v>0</v>
      </c>
      <c r="E1030" s="8" t="s">
        <v>26</v>
      </c>
      <c r="F1030" s="12">
        <v>42614</v>
      </c>
      <c r="G1030" s="33" cm="1">
        <f t="array" ref="G1030">MAX(($E$2:$E$300000=E1030)*$L$2:$L$300000)</f>
        <v>45014.475069444445</v>
      </c>
      <c r="H1030" s="14">
        <v>42660.583611111113</v>
      </c>
      <c r="J1030" s="8"/>
      <c r="L1030" s="7">
        <v>42660.583587962959</v>
      </c>
      <c r="M1030" s="8">
        <v>2</v>
      </c>
      <c r="N1030" t="s">
        <v>12</v>
      </c>
    </row>
    <row r="1031" spans="1:14" x14ac:dyDescent="0.25">
      <c r="A1031">
        <v>200</v>
      </c>
      <c r="B1031" s="9"/>
      <c r="C1031" s="9"/>
      <c r="D1031" s="8" t="s">
        <v>0</v>
      </c>
      <c r="E1031" s="8" t="s">
        <v>26</v>
      </c>
      <c r="F1031" s="12">
        <v>42614</v>
      </c>
      <c r="G1031" s="33" cm="1">
        <f t="array" ref="G1031">MAX(($E$2:$E$300000=E1031)*$L$2:$L$300000)</f>
        <v>45014.475069444445</v>
      </c>
      <c r="H1031" s="14">
        <v>42660.583611111113</v>
      </c>
      <c r="J1031" s="8"/>
      <c r="L1031" s="7">
        <v>42660.583587962959</v>
      </c>
      <c r="M1031" s="8">
        <v>3</v>
      </c>
      <c r="N1031" t="s">
        <v>12</v>
      </c>
    </row>
    <row r="1032" spans="1:14" x14ac:dyDescent="0.25">
      <c r="A1032">
        <v>200</v>
      </c>
      <c r="B1032" s="9"/>
      <c r="C1032" s="9"/>
      <c r="D1032" s="8" t="s">
        <v>0</v>
      </c>
      <c r="E1032" s="8" t="s">
        <v>26</v>
      </c>
      <c r="F1032" s="12">
        <v>42614</v>
      </c>
      <c r="G1032" s="33" cm="1">
        <f t="array" ref="G1032">MAX(($E$2:$E$300000=E1032)*$L$2:$L$300000)</f>
        <v>45014.475069444445</v>
      </c>
      <c r="H1032" s="14">
        <v>42660.583611111113</v>
      </c>
      <c r="J1032" s="8"/>
      <c r="L1032" s="7">
        <v>42660.583587962959</v>
      </c>
      <c r="M1032" s="8">
        <v>4</v>
      </c>
      <c r="N1032" t="s">
        <v>12</v>
      </c>
    </row>
    <row r="1033" spans="1:14" x14ac:dyDescent="0.25">
      <c r="A1033">
        <v>200</v>
      </c>
      <c r="B1033" s="9"/>
      <c r="C1033" s="9"/>
      <c r="D1033" s="8" t="s">
        <v>0</v>
      </c>
      <c r="E1033" s="8" t="s">
        <v>26</v>
      </c>
      <c r="F1033" s="12">
        <v>42614</v>
      </c>
      <c r="G1033" s="33" cm="1">
        <f t="array" ref="G1033">MAX(($E$2:$E$300000=E1033)*$L$2:$L$300000)</f>
        <v>45014.475069444445</v>
      </c>
      <c r="H1033" s="14">
        <v>42660.583611111113</v>
      </c>
      <c r="J1033" s="8"/>
      <c r="L1033" s="7">
        <v>42660.583587962959</v>
      </c>
      <c r="M1033" s="8">
        <v>5</v>
      </c>
      <c r="N1033" t="s">
        <v>12</v>
      </c>
    </row>
    <row r="1034" spans="1:14" x14ac:dyDescent="0.25">
      <c r="A1034">
        <v>200</v>
      </c>
      <c r="B1034" s="9"/>
      <c r="C1034" s="9"/>
      <c r="D1034" s="8" t="s">
        <v>0</v>
      </c>
      <c r="E1034" s="8" t="s">
        <v>26</v>
      </c>
      <c r="F1034" s="12">
        <v>42614</v>
      </c>
      <c r="G1034" s="33" cm="1">
        <f t="array" ref="G1034">MAX(($E$2:$E$300000=E1034)*$L$2:$L$300000)</f>
        <v>45014.475069444445</v>
      </c>
      <c r="H1034" s="14">
        <v>42660.583611111113</v>
      </c>
      <c r="J1034" s="8"/>
      <c r="L1034" s="7">
        <v>42660.583587962959</v>
      </c>
      <c r="M1034" s="8">
        <v>6</v>
      </c>
      <c r="N1034" t="s">
        <v>12</v>
      </c>
    </row>
    <row r="1035" spans="1:14" x14ac:dyDescent="0.25">
      <c r="A1035">
        <v>200</v>
      </c>
      <c r="B1035" s="9"/>
      <c r="C1035" s="9"/>
      <c r="D1035" s="8" t="s">
        <v>0</v>
      </c>
      <c r="E1035" s="8" t="s">
        <v>26</v>
      </c>
      <c r="F1035" s="12">
        <v>42614</v>
      </c>
      <c r="G1035" s="33" cm="1">
        <f t="array" ref="G1035">MAX(($E$2:$E$300000=E1035)*$L$2:$L$300000)</f>
        <v>45014.475069444445</v>
      </c>
      <c r="H1035" s="14">
        <v>42660.583611111113</v>
      </c>
      <c r="J1035" s="8"/>
      <c r="L1035" s="7">
        <v>42660.583587962959</v>
      </c>
      <c r="M1035" s="8">
        <v>7</v>
      </c>
      <c r="N1035" t="s">
        <v>12</v>
      </c>
    </row>
    <row r="1036" spans="1:14" x14ac:dyDescent="0.25">
      <c r="A1036">
        <v>200</v>
      </c>
      <c r="B1036" s="9"/>
      <c r="C1036" s="9"/>
      <c r="D1036" s="8" t="s">
        <v>0</v>
      </c>
      <c r="E1036" s="8" t="s">
        <v>26</v>
      </c>
      <c r="F1036" s="12">
        <v>42614</v>
      </c>
      <c r="G1036" s="33" cm="1">
        <f t="array" ref="G1036">MAX(($E$2:$E$300000=E1036)*$L$2:$L$300000)</f>
        <v>45014.475069444445</v>
      </c>
      <c r="H1036" s="14">
        <v>42660.583611111113</v>
      </c>
      <c r="J1036" s="8"/>
      <c r="L1036" s="7">
        <v>42660.583587962959</v>
      </c>
      <c r="M1036" s="8">
        <v>8</v>
      </c>
      <c r="N1036" t="s">
        <v>12</v>
      </c>
    </row>
    <row r="1037" spans="1:14" x14ac:dyDescent="0.25">
      <c r="A1037">
        <v>200</v>
      </c>
      <c r="B1037" s="9"/>
      <c r="C1037" s="9"/>
      <c r="D1037" s="8" t="s">
        <v>0</v>
      </c>
      <c r="E1037" s="8" t="s">
        <v>26</v>
      </c>
      <c r="F1037" s="12">
        <v>42614</v>
      </c>
      <c r="G1037" s="33" cm="1">
        <f t="array" ref="G1037">MAX(($E$2:$E$300000=E1037)*$L$2:$L$300000)</f>
        <v>45014.475069444445</v>
      </c>
      <c r="H1037" s="14">
        <v>42660.583611111113</v>
      </c>
      <c r="J1037" s="8"/>
      <c r="L1037" s="7">
        <v>42660.583587962959</v>
      </c>
      <c r="M1037" s="8">
        <v>9</v>
      </c>
      <c r="N1037" t="s">
        <v>12</v>
      </c>
    </row>
    <row r="1038" spans="1:14" x14ac:dyDescent="0.25">
      <c r="A1038">
        <v>200</v>
      </c>
      <c r="B1038" s="9"/>
      <c r="C1038" s="9"/>
      <c r="D1038" s="8" t="s">
        <v>0</v>
      </c>
      <c r="E1038" s="8" t="s">
        <v>26</v>
      </c>
      <c r="F1038" s="12">
        <v>42614</v>
      </c>
      <c r="G1038" s="33" cm="1">
        <f t="array" ref="G1038">MAX(($E$2:$E$300000=E1038)*$L$2:$L$300000)</f>
        <v>45014.475069444445</v>
      </c>
      <c r="H1038" s="14">
        <v>42660.583611111113</v>
      </c>
      <c r="J1038" s="8"/>
      <c r="L1038" s="7">
        <v>42660.583587962959</v>
      </c>
      <c r="M1038" s="8">
        <v>10</v>
      </c>
      <c r="N1038" t="s">
        <v>12</v>
      </c>
    </row>
    <row r="1039" spans="1:14" x14ac:dyDescent="0.25">
      <c r="A1039">
        <v>200</v>
      </c>
      <c r="B1039" s="9"/>
      <c r="C1039" s="9"/>
      <c r="D1039" s="8" t="s">
        <v>0</v>
      </c>
      <c r="E1039" s="8" t="s">
        <v>26</v>
      </c>
      <c r="F1039" s="12">
        <v>42614</v>
      </c>
      <c r="G1039" s="33" cm="1">
        <f t="array" ref="G1039">MAX(($E$2:$E$300000=E1039)*$L$2:$L$300000)</f>
        <v>45014.475069444445</v>
      </c>
      <c r="H1039" s="14">
        <v>42660.583611111113</v>
      </c>
      <c r="J1039" s="8"/>
      <c r="L1039" s="7">
        <v>42660.583587962959</v>
      </c>
      <c r="M1039" s="8">
        <v>11</v>
      </c>
      <c r="N1039" t="s">
        <v>12</v>
      </c>
    </row>
    <row r="1040" spans="1:14" x14ac:dyDescent="0.25">
      <c r="A1040">
        <v>200</v>
      </c>
      <c r="B1040" s="9"/>
      <c r="C1040" s="9"/>
      <c r="D1040" s="8" t="s">
        <v>0</v>
      </c>
      <c r="E1040" s="8" t="s">
        <v>26</v>
      </c>
      <c r="F1040" s="12">
        <v>42614</v>
      </c>
      <c r="G1040" s="33" cm="1">
        <f t="array" ref="G1040">MAX(($E$2:$E$300000=E1040)*$L$2:$L$300000)</f>
        <v>45014.475069444445</v>
      </c>
      <c r="H1040" s="14">
        <v>42660.583611111113</v>
      </c>
      <c r="J1040" s="8"/>
      <c r="L1040" s="7">
        <v>42660.583587962959</v>
      </c>
      <c r="M1040" s="8">
        <v>12</v>
      </c>
      <c r="N1040" t="s">
        <v>12</v>
      </c>
    </row>
    <row r="1041" spans="1:14" x14ac:dyDescent="0.25">
      <c r="A1041">
        <v>200</v>
      </c>
      <c r="B1041" s="9"/>
      <c r="C1041" s="9"/>
      <c r="D1041" s="8" t="s">
        <v>0</v>
      </c>
      <c r="E1041" s="8" t="s">
        <v>26</v>
      </c>
      <c r="F1041" s="12">
        <v>42614</v>
      </c>
      <c r="G1041" s="33" cm="1">
        <f t="array" ref="G1041">MAX(($E$2:$E$300000=E1041)*$L$2:$L$300000)</f>
        <v>45014.475069444445</v>
      </c>
      <c r="H1041" s="14">
        <v>42660.583611111113</v>
      </c>
      <c r="J1041" s="8"/>
      <c r="L1041" s="7">
        <v>42660.583587962959</v>
      </c>
      <c r="M1041" s="8">
        <v>13</v>
      </c>
      <c r="N1041" t="s">
        <v>12</v>
      </c>
    </row>
    <row r="1042" spans="1:14" x14ac:dyDescent="0.25">
      <c r="A1042">
        <v>200</v>
      </c>
      <c r="B1042" s="9"/>
      <c r="C1042" s="9"/>
      <c r="D1042" s="8" t="s">
        <v>0</v>
      </c>
      <c r="E1042" s="8" t="s">
        <v>26</v>
      </c>
      <c r="F1042" s="12">
        <v>42614</v>
      </c>
      <c r="G1042" s="33" cm="1">
        <f t="array" ref="G1042">MAX(($E$2:$E$300000=E1042)*$L$2:$L$300000)</f>
        <v>45014.475069444445</v>
      </c>
      <c r="H1042" s="14">
        <v>42660.583611111113</v>
      </c>
      <c r="J1042" s="8"/>
      <c r="L1042" s="7">
        <v>42660.583587962959</v>
      </c>
      <c r="M1042" s="8">
        <v>14</v>
      </c>
      <c r="N1042" t="s">
        <v>12</v>
      </c>
    </row>
    <row r="1043" spans="1:14" x14ac:dyDescent="0.25">
      <c r="A1043">
        <v>200</v>
      </c>
      <c r="B1043" s="9"/>
      <c r="C1043" s="9"/>
      <c r="D1043" s="8" t="s">
        <v>0</v>
      </c>
      <c r="E1043" s="8" t="s">
        <v>26</v>
      </c>
      <c r="F1043" s="12">
        <v>42614</v>
      </c>
      <c r="G1043" s="33" cm="1">
        <f t="array" ref="G1043">MAX(($E$2:$E$300000=E1043)*$L$2:$L$300000)</f>
        <v>45014.475069444445</v>
      </c>
      <c r="H1043" s="14">
        <v>42660.583611111113</v>
      </c>
      <c r="J1043" s="8"/>
      <c r="L1043" s="7">
        <v>42660.583587962959</v>
      </c>
      <c r="M1043" s="8">
        <v>15</v>
      </c>
      <c r="N1043" t="s">
        <v>12</v>
      </c>
    </row>
    <row r="1044" spans="1:14" x14ac:dyDescent="0.25">
      <c r="A1044">
        <v>200</v>
      </c>
      <c r="B1044" s="9"/>
      <c r="C1044" s="9"/>
      <c r="D1044" s="8" t="s">
        <v>0</v>
      </c>
      <c r="E1044" s="8" t="s">
        <v>26</v>
      </c>
      <c r="F1044" s="12">
        <v>42614</v>
      </c>
      <c r="G1044" s="33" cm="1">
        <f t="array" ref="G1044">MAX(($E$2:$E$300000=E1044)*$L$2:$L$300000)</f>
        <v>45014.475069444445</v>
      </c>
      <c r="H1044" s="14">
        <v>42660.583611111113</v>
      </c>
      <c r="J1044" s="8"/>
      <c r="L1044" s="7">
        <v>42660.583599537036</v>
      </c>
      <c r="M1044" s="8">
        <v>1</v>
      </c>
      <c r="N1044" t="s">
        <v>12</v>
      </c>
    </row>
    <row r="1045" spans="1:14" x14ac:dyDescent="0.25">
      <c r="A1045">
        <v>200</v>
      </c>
      <c r="B1045" s="9"/>
      <c r="C1045" s="9"/>
      <c r="D1045" s="8" t="s">
        <v>0</v>
      </c>
      <c r="E1045" s="8" t="s">
        <v>26</v>
      </c>
      <c r="F1045" s="12">
        <v>42614</v>
      </c>
      <c r="G1045" s="33" cm="1">
        <f t="array" ref="G1045">MAX(($E$2:$E$300000=E1045)*$L$2:$L$300000)</f>
        <v>45014.475069444445</v>
      </c>
      <c r="H1045" s="14">
        <v>42660.583611111113</v>
      </c>
      <c r="J1045" s="8"/>
      <c r="L1045" s="7">
        <v>42660.583599537036</v>
      </c>
      <c r="M1045" s="8">
        <v>2</v>
      </c>
      <c r="N1045" t="s">
        <v>12</v>
      </c>
    </row>
    <row r="1046" spans="1:14" x14ac:dyDescent="0.25">
      <c r="A1046">
        <v>200</v>
      </c>
      <c r="B1046" s="9"/>
      <c r="C1046" s="9"/>
      <c r="D1046" s="8" t="s">
        <v>0</v>
      </c>
      <c r="E1046" s="8" t="s">
        <v>26</v>
      </c>
      <c r="F1046" s="12">
        <v>42614</v>
      </c>
      <c r="G1046" s="33" cm="1">
        <f t="array" ref="G1046">MAX(($E$2:$E$300000=E1046)*$L$2:$L$300000)</f>
        <v>45014.475069444445</v>
      </c>
      <c r="H1046" s="14">
        <v>42660.583611111113</v>
      </c>
      <c r="J1046" s="8"/>
      <c r="L1046" s="7">
        <v>42660.583599537036</v>
      </c>
      <c r="M1046" s="8">
        <v>3</v>
      </c>
      <c r="N1046" t="s">
        <v>12</v>
      </c>
    </row>
    <row r="1047" spans="1:14" x14ac:dyDescent="0.25">
      <c r="A1047">
        <v>200</v>
      </c>
      <c r="B1047" s="9"/>
      <c r="C1047" s="9"/>
      <c r="D1047" s="8" t="s">
        <v>0</v>
      </c>
      <c r="E1047" s="8" t="s">
        <v>26</v>
      </c>
      <c r="F1047" s="12">
        <v>42614</v>
      </c>
      <c r="G1047" s="33" cm="1">
        <f t="array" ref="G1047">MAX(($E$2:$E$300000=E1047)*$L$2:$L$300000)</f>
        <v>45014.475069444445</v>
      </c>
      <c r="H1047" s="14">
        <v>42660.583611111113</v>
      </c>
      <c r="J1047" s="8"/>
      <c r="L1047" s="7">
        <v>42660.583599537036</v>
      </c>
      <c r="M1047" s="8">
        <v>4</v>
      </c>
      <c r="N1047" t="s">
        <v>12</v>
      </c>
    </row>
    <row r="1048" spans="1:14" x14ac:dyDescent="0.25">
      <c r="A1048">
        <v>200</v>
      </c>
      <c r="B1048" s="9"/>
      <c r="C1048" s="9"/>
      <c r="D1048" s="8" t="s">
        <v>0</v>
      </c>
      <c r="E1048" s="8" t="s">
        <v>26</v>
      </c>
      <c r="F1048" s="12">
        <v>42614</v>
      </c>
      <c r="G1048" s="33" cm="1">
        <f t="array" ref="G1048">MAX(($E$2:$E$300000=E1048)*$L$2:$L$300000)</f>
        <v>45014.475069444445</v>
      </c>
      <c r="H1048" s="14">
        <v>42660.583611111113</v>
      </c>
      <c r="J1048" s="8"/>
      <c r="L1048" s="7">
        <v>42660.583599537036</v>
      </c>
      <c r="M1048" s="8">
        <v>5</v>
      </c>
      <c r="N1048" t="s">
        <v>12</v>
      </c>
    </row>
    <row r="1049" spans="1:14" x14ac:dyDescent="0.25">
      <c r="A1049">
        <v>200</v>
      </c>
      <c r="B1049" s="9"/>
      <c r="C1049" s="9"/>
      <c r="D1049" s="8" t="s">
        <v>0</v>
      </c>
      <c r="E1049" s="8" t="s">
        <v>26</v>
      </c>
      <c r="F1049" s="12">
        <v>42614</v>
      </c>
      <c r="G1049" s="33" cm="1">
        <f t="array" ref="G1049">MAX(($E$2:$E$300000=E1049)*$L$2:$L$300000)</f>
        <v>45014.475069444445</v>
      </c>
      <c r="H1049" s="14">
        <v>42660.583611111113</v>
      </c>
      <c r="J1049" s="8"/>
      <c r="L1049" s="7">
        <v>42660.583599537036</v>
      </c>
      <c r="M1049" s="8">
        <v>6</v>
      </c>
      <c r="N1049" t="s">
        <v>12</v>
      </c>
    </row>
    <row r="1050" spans="1:14" x14ac:dyDescent="0.25">
      <c r="A1050">
        <v>200</v>
      </c>
      <c r="B1050" s="9"/>
      <c r="C1050" s="9"/>
      <c r="D1050" s="8" t="s">
        <v>0</v>
      </c>
      <c r="E1050" s="8" t="s">
        <v>26</v>
      </c>
      <c r="F1050" s="12">
        <v>42614</v>
      </c>
      <c r="G1050" s="33" cm="1">
        <f t="array" ref="G1050">MAX(($E$2:$E$300000=E1050)*$L$2:$L$300000)</f>
        <v>45014.475069444445</v>
      </c>
      <c r="H1050" s="14">
        <v>42660.583611111113</v>
      </c>
      <c r="J1050" s="8"/>
      <c r="L1050" s="7">
        <v>42660.583599537036</v>
      </c>
      <c r="M1050" s="8">
        <v>7</v>
      </c>
      <c r="N1050" t="s">
        <v>12</v>
      </c>
    </row>
    <row r="1051" spans="1:14" x14ac:dyDescent="0.25">
      <c r="A1051">
        <v>200</v>
      </c>
      <c r="B1051" s="9"/>
      <c r="C1051" s="9"/>
      <c r="D1051" s="8" t="s">
        <v>0</v>
      </c>
      <c r="E1051" s="8" t="s">
        <v>26</v>
      </c>
      <c r="F1051" s="12">
        <v>42614</v>
      </c>
      <c r="G1051" s="33" cm="1">
        <f t="array" ref="G1051">MAX(($E$2:$E$300000=E1051)*$L$2:$L$300000)</f>
        <v>45014.475069444445</v>
      </c>
      <c r="H1051" s="14">
        <v>42660.583611111113</v>
      </c>
      <c r="J1051" s="8"/>
      <c r="L1051" s="7">
        <v>42660.583599537036</v>
      </c>
      <c r="M1051" s="8">
        <v>8</v>
      </c>
      <c r="N1051" t="s">
        <v>12</v>
      </c>
    </row>
    <row r="1052" spans="1:14" x14ac:dyDescent="0.25">
      <c r="A1052">
        <v>200</v>
      </c>
      <c r="B1052" s="9"/>
      <c r="C1052" s="9"/>
      <c r="D1052" s="8" t="s">
        <v>0</v>
      </c>
      <c r="E1052" s="8" t="s">
        <v>26</v>
      </c>
      <c r="F1052" s="12">
        <v>42614</v>
      </c>
      <c r="G1052" s="33" cm="1">
        <f t="array" ref="G1052">MAX(($E$2:$E$300000=E1052)*$L$2:$L$300000)</f>
        <v>45014.475069444445</v>
      </c>
      <c r="H1052" s="14">
        <v>42660.583611111113</v>
      </c>
      <c r="J1052" s="8"/>
      <c r="L1052" s="7">
        <v>42660.583599537036</v>
      </c>
      <c r="M1052" s="8">
        <v>9</v>
      </c>
      <c r="N1052" t="s">
        <v>12</v>
      </c>
    </row>
    <row r="1053" spans="1:14" x14ac:dyDescent="0.25">
      <c r="A1053">
        <v>200</v>
      </c>
      <c r="B1053" s="9"/>
      <c r="C1053" s="9"/>
      <c r="D1053" s="8" t="s">
        <v>0</v>
      </c>
      <c r="E1053" s="8" t="s">
        <v>26</v>
      </c>
      <c r="F1053" s="12">
        <v>42614</v>
      </c>
      <c r="G1053" s="33" cm="1">
        <f t="array" ref="G1053">MAX(($E$2:$E$300000=E1053)*$L$2:$L$300000)</f>
        <v>45014.475069444445</v>
      </c>
      <c r="H1053" s="14">
        <v>42660.583611111113</v>
      </c>
      <c r="J1053" s="8"/>
      <c r="L1053" s="7">
        <v>42660.583599537036</v>
      </c>
      <c r="M1053" s="8">
        <v>10</v>
      </c>
      <c r="N1053" t="s">
        <v>12</v>
      </c>
    </row>
    <row r="1054" spans="1:14" x14ac:dyDescent="0.25">
      <c r="A1054">
        <v>200</v>
      </c>
      <c r="B1054" s="9"/>
      <c r="C1054" s="9"/>
      <c r="D1054" s="8" t="s">
        <v>0</v>
      </c>
      <c r="E1054" s="8" t="s">
        <v>26</v>
      </c>
      <c r="F1054" s="12">
        <v>42614</v>
      </c>
      <c r="G1054" s="33" cm="1">
        <f t="array" ref="G1054">MAX(($E$2:$E$300000=E1054)*$L$2:$L$300000)</f>
        <v>45014.475069444445</v>
      </c>
      <c r="H1054" s="14">
        <v>42660.583611111113</v>
      </c>
      <c r="J1054" s="8"/>
      <c r="L1054" s="7">
        <v>42660.583599537036</v>
      </c>
      <c r="M1054" s="8">
        <v>11</v>
      </c>
      <c r="N1054" t="s">
        <v>12</v>
      </c>
    </row>
    <row r="1055" spans="1:14" x14ac:dyDescent="0.25">
      <c r="A1055">
        <v>200</v>
      </c>
      <c r="B1055" s="9"/>
      <c r="C1055" s="9"/>
      <c r="D1055" s="8" t="s">
        <v>0</v>
      </c>
      <c r="E1055" s="8" t="s">
        <v>26</v>
      </c>
      <c r="F1055" s="12">
        <v>42614</v>
      </c>
      <c r="G1055" s="33" cm="1">
        <f t="array" ref="G1055">MAX(($E$2:$E$300000=E1055)*$L$2:$L$300000)</f>
        <v>45014.475069444445</v>
      </c>
      <c r="H1055" s="14">
        <v>42660.583611111113</v>
      </c>
      <c r="J1055" s="8"/>
      <c r="L1055" s="7">
        <v>42660.583599537036</v>
      </c>
      <c r="M1055" s="8">
        <v>12</v>
      </c>
      <c r="N1055" t="s">
        <v>12</v>
      </c>
    </row>
    <row r="1056" spans="1:14" x14ac:dyDescent="0.25">
      <c r="A1056">
        <v>200</v>
      </c>
      <c r="B1056" s="9"/>
      <c r="C1056" s="9"/>
      <c r="D1056" s="8" t="s">
        <v>0</v>
      </c>
      <c r="E1056" s="8" t="s">
        <v>26</v>
      </c>
      <c r="F1056" s="12">
        <v>42614</v>
      </c>
      <c r="G1056" s="33" cm="1">
        <f t="array" ref="G1056">MAX(($E$2:$E$300000=E1056)*$L$2:$L$300000)</f>
        <v>45014.475069444445</v>
      </c>
      <c r="H1056" s="14">
        <v>42660.583611111113</v>
      </c>
      <c r="J1056" s="8"/>
      <c r="L1056" s="7">
        <v>42660.583599537036</v>
      </c>
      <c r="M1056" s="8">
        <v>13</v>
      </c>
      <c r="N1056" t="s">
        <v>12</v>
      </c>
    </row>
    <row r="1057" spans="1:14" x14ac:dyDescent="0.25">
      <c r="A1057">
        <v>200</v>
      </c>
      <c r="B1057" s="9"/>
      <c r="C1057" s="9"/>
      <c r="D1057" s="8" t="s">
        <v>0</v>
      </c>
      <c r="E1057" s="8" t="s">
        <v>26</v>
      </c>
      <c r="F1057" s="12">
        <v>42614</v>
      </c>
      <c r="G1057" s="33" cm="1">
        <f t="array" ref="G1057">MAX(($E$2:$E$300000=E1057)*$L$2:$L$300000)</f>
        <v>45014.475069444445</v>
      </c>
      <c r="H1057" s="14">
        <v>42660.583611111113</v>
      </c>
      <c r="J1057" s="8"/>
      <c r="L1057" s="7">
        <v>42660.583599537036</v>
      </c>
      <c r="M1057" s="8">
        <v>14</v>
      </c>
      <c r="N1057" t="s">
        <v>12</v>
      </c>
    </row>
    <row r="1058" spans="1:14" x14ac:dyDescent="0.25">
      <c r="A1058">
        <v>200</v>
      </c>
      <c r="B1058" s="9"/>
      <c r="C1058" s="9"/>
      <c r="D1058" s="8" t="s">
        <v>0</v>
      </c>
      <c r="E1058" s="8" t="s">
        <v>26</v>
      </c>
      <c r="F1058" s="12">
        <v>42614</v>
      </c>
      <c r="G1058" s="33" cm="1">
        <f t="array" ref="G1058">MAX(($E$2:$E$300000=E1058)*$L$2:$L$300000)</f>
        <v>45014.475069444445</v>
      </c>
      <c r="H1058" s="14">
        <v>42660.583611111113</v>
      </c>
      <c r="J1058" s="8"/>
      <c r="L1058" s="7">
        <v>42660.583599537036</v>
      </c>
      <c r="M1058" s="8">
        <v>15</v>
      </c>
      <c r="N1058" t="s">
        <v>12</v>
      </c>
    </row>
    <row r="1059" spans="1:14" x14ac:dyDescent="0.25">
      <c r="A1059">
        <v>200</v>
      </c>
      <c r="B1059" s="9"/>
      <c r="C1059" s="9"/>
      <c r="D1059" s="8" t="s">
        <v>0</v>
      </c>
      <c r="E1059" s="8" t="s">
        <v>26</v>
      </c>
      <c r="F1059" s="12">
        <v>42614</v>
      </c>
      <c r="G1059" s="33" cm="1">
        <f t="array" ref="G1059">MAX(($E$2:$E$300000=E1059)*$L$2:$L$300000)</f>
        <v>45014.475069444445</v>
      </c>
      <c r="H1059" s="14">
        <v>42660.583611111113</v>
      </c>
      <c r="J1059" s="8"/>
      <c r="L1059" s="7">
        <v>42660.583599537036</v>
      </c>
      <c r="M1059" s="8">
        <v>16</v>
      </c>
      <c r="N1059" t="s">
        <v>12</v>
      </c>
    </row>
    <row r="1060" spans="1:14" x14ac:dyDescent="0.25">
      <c r="A1060">
        <v>200</v>
      </c>
      <c r="B1060" s="9"/>
      <c r="C1060" s="9"/>
      <c r="D1060" s="8" t="s">
        <v>0</v>
      </c>
      <c r="E1060" s="8" t="s">
        <v>26</v>
      </c>
      <c r="F1060" s="12">
        <v>42614</v>
      </c>
      <c r="G1060" s="33" cm="1">
        <f t="array" ref="G1060">MAX(($E$2:$E$300000=E1060)*$L$2:$L$300000)</f>
        <v>45014.475069444445</v>
      </c>
      <c r="H1060" s="14">
        <v>42660.583611111113</v>
      </c>
      <c r="J1060" s="8"/>
      <c r="L1060" s="7">
        <v>42660.583599537036</v>
      </c>
      <c r="M1060" s="8">
        <v>17</v>
      </c>
      <c r="N1060" t="s">
        <v>12</v>
      </c>
    </row>
    <row r="1061" spans="1:14" x14ac:dyDescent="0.25">
      <c r="A1061">
        <v>200</v>
      </c>
      <c r="B1061" s="9"/>
      <c r="C1061" s="9"/>
      <c r="D1061" s="8" t="s">
        <v>0</v>
      </c>
      <c r="E1061" s="8" t="s">
        <v>26</v>
      </c>
      <c r="F1061" s="12">
        <v>42614</v>
      </c>
      <c r="G1061" s="33" cm="1">
        <f t="array" ref="G1061">MAX(($E$2:$E$300000=E1061)*$L$2:$L$300000)</f>
        <v>45014.475069444445</v>
      </c>
      <c r="H1061" s="14">
        <v>42660.583611111113</v>
      </c>
      <c r="J1061" s="8"/>
      <c r="L1061" s="7">
        <v>42660.583599537036</v>
      </c>
      <c r="M1061" s="8">
        <v>18</v>
      </c>
      <c r="N1061" t="s">
        <v>12</v>
      </c>
    </row>
    <row r="1062" spans="1:14" x14ac:dyDescent="0.25">
      <c r="A1062">
        <v>200</v>
      </c>
      <c r="B1062" s="9"/>
      <c r="C1062" s="9"/>
      <c r="D1062" s="8" t="s">
        <v>0</v>
      </c>
      <c r="E1062" s="8" t="s">
        <v>26</v>
      </c>
      <c r="F1062" s="12">
        <v>42614</v>
      </c>
      <c r="G1062" s="33" cm="1">
        <f t="array" ref="G1062">MAX(($E$2:$E$300000=E1062)*$L$2:$L$300000)</f>
        <v>45014.475069444445</v>
      </c>
      <c r="H1062" s="14">
        <v>42660.583611111113</v>
      </c>
      <c r="J1062" s="8"/>
      <c r="L1062" s="7">
        <v>42660.583599537036</v>
      </c>
      <c r="M1062" s="8">
        <v>19</v>
      </c>
      <c r="N1062" t="s">
        <v>12</v>
      </c>
    </row>
    <row r="1063" spans="1:14" x14ac:dyDescent="0.25">
      <c r="A1063">
        <v>200</v>
      </c>
      <c r="B1063" s="9"/>
      <c r="C1063" s="9"/>
      <c r="D1063" s="8" t="s">
        <v>0</v>
      </c>
      <c r="E1063" s="8" t="s">
        <v>26</v>
      </c>
      <c r="F1063" s="12">
        <v>42614</v>
      </c>
      <c r="G1063" s="33" cm="1">
        <f t="array" ref="G1063">MAX(($E$2:$E$300000=E1063)*$L$2:$L$300000)</f>
        <v>45014.475069444445</v>
      </c>
      <c r="H1063" s="14">
        <v>42660.583611111113</v>
      </c>
      <c r="J1063" s="8"/>
      <c r="L1063" s="7">
        <v>42660.583611111113</v>
      </c>
      <c r="M1063" s="8">
        <v>1</v>
      </c>
      <c r="N1063" t="s">
        <v>12</v>
      </c>
    </row>
    <row r="1064" spans="1:14" x14ac:dyDescent="0.25">
      <c r="A1064">
        <v>200</v>
      </c>
      <c r="B1064" s="9"/>
      <c r="C1064" s="9"/>
      <c r="D1064" s="8" t="s">
        <v>0</v>
      </c>
      <c r="E1064" s="8" t="s">
        <v>26</v>
      </c>
      <c r="F1064" s="12">
        <v>42614</v>
      </c>
      <c r="G1064" s="33" cm="1">
        <f t="array" ref="G1064">MAX(($E$2:$E$300000=E1064)*$L$2:$L$300000)</f>
        <v>45014.475069444445</v>
      </c>
      <c r="H1064" s="14">
        <v>42660.583611111113</v>
      </c>
      <c r="J1064" s="8"/>
      <c r="L1064" s="7">
        <v>42660.583611111113</v>
      </c>
      <c r="M1064" s="8">
        <v>2</v>
      </c>
      <c r="N1064" t="s">
        <v>12</v>
      </c>
    </row>
    <row r="1065" spans="1:14" x14ac:dyDescent="0.25">
      <c r="A1065">
        <v>200</v>
      </c>
      <c r="B1065" s="9"/>
      <c r="C1065" s="9"/>
      <c r="D1065" s="8" t="s">
        <v>0</v>
      </c>
      <c r="E1065" s="8" t="s">
        <v>26</v>
      </c>
      <c r="F1065" s="12">
        <v>42614</v>
      </c>
      <c r="G1065" s="33" cm="1">
        <f t="array" ref="G1065">MAX(($E$2:$E$300000=E1065)*$L$2:$L$300000)</f>
        <v>45014.475069444445</v>
      </c>
      <c r="H1065" s="14">
        <v>42660.583611111113</v>
      </c>
      <c r="J1065" s="8"/>
      <c r="L1065" s="7">
        <v>42660.583611111113</v>
      </c>
      <c r="M1065" s="8">
        <v>3</v>
      </c>
      <c r="N1065" t="s">
        <v>12</v>
      </c>
    </row>
    <row r="1066" spans="1:14" x14ac:dyDescent="0.25">
      <c r="A1066">
        <v>200</v>
      </c>
      <c r="B1066" s="9"/>
      <c r="C1066" s="9"/>
      <c r="D1066" s="8" t="s">
        <v>0</v>
      </c>
      <c r="E1066" s="8" t="s">
        <v>26</v>
      </c>
      <c r="F1066" s="12">
        <v>42614</v>
      </c>
      <c r="G1066" s="33" cm="1">
        <f t="array" ref="G1066">MAX(($E$2:$E$300000=E1066)*$L$2:$L$300000)</f>
        <v>45014.475069444445</v>
      </c>
      <c r="H1066" s="14">
        <v>42660.583611111113</v>
      </c>
      <c r="J1066" s="8"/>
      <c r="L1066" s="7">
        <v>42660.583611111113</v>
      </c>
      <c r="M1066" s="8">
        <v>4</v>
      </c>
      <c r="N1066" t="s">
        <v>12</v>
      </c>
    </row>
    <row r="1067" spans="1:14" x14ac:dyDescent="0.25">
      <c r="A1067">
        <v>200</v>
      </c>
      <c r="B1067" s="9"/>
      <c r="C1067" s="9"/>
      <c r="D1067" s="8" t="s">
        <v>0</v>
      </c>
      <c r="E1067" s="8" t="s">
        <v>26</v>
      </c>
      <c r="F1067" s="12">
        <v>42614</v>
      </c>
      <c r="G1067" s="33" cm="1">
        <f t="array" ref="G1067">MAX(($E$2:$E$300000=E1067)*$L$2:$L$300000)</f>
        <v>45014.475069444445</v>
      </c>
      <c r="H1067" s="14">
        <v>42660.583611111113</v>
      </c>
      <c r="J1067" s="8"/>
      <c r="L1067" s="7">
        <v>42660.583611111113</v>
      </c>
      <c r="M1067" s="8">
        <v>5</v>
      </c>
      <c r="N1067" t="s">
        <v>12</v>
      </c>
    </row>
    <row r="1068" spans="1:14" x14ac:dyDescent="0.25">
      <c r="A1068">
        <v>200</v>
      </c>
      <c r="B1068" s="9"/>
      <c r="C1068" s="9"/>
      <c r="D1068" s="8" t="s">
        <v>0</v>
      </c>
      <c r="E1068" s="8" t="s">
        <v>26</v>
      </c>
      <c r="F1068" s="12">
        <v>42614</v>
      </c>
      <c r="G1068" s="33" cm="1">
        <f t="array" ref="G1068">MAX(($E$2:$E$300000=E1068)*$L$2:$L$300000)</f>
        <v>45014.475069444445</v>
      </c>
      <c r="H1068" s="14">
        <v>42660.583611111113</v>
      </c>
      <c r="J1068" s="8"/>
      <c r="L1068" s="7">
        <v>42660.583611111113</v>
      </c>
      <c r="M1068" s="8">
        <v>6</v>
      </c>
      <c r="N1068" t="s">
        <v>12</v>
      </c>
    </row>
    <row r="1069" spans="1:14" x14ac:dyDescent="0.25">
      <c r="A1069">
        <v>200</v>
      </c>
      <c r="B1069" s="9"/>
      <c r="C1069" s="9"/>
      <c r="D1069" s="8" t="s">
        <v>0</v>
      </c>
      <c r="E1069" s="8" t="s">
        <v>26</v>
      </c>
      <c r="F1069" s="12">
        <v>42614</v>
      </c>
      <c r="G1069" s="33" cm="1">
        <f t="array" ref="G1069">MAX(($E$2:$E$300000=E1069)*$L$2:$L$300000)</f>
        <v>45014.475069444445</v>
      </c>
      <c r="H1069" s="14">
        <v>42660.583611111113</v>
      </c>
      <c r="J1069" s="8"/>
      <c r="L1069" s="7">
        <v>42660.583611111113</v>
      </c>
      <c r="M1069" s="8">
        <v>7</v>
      </c>
      <c r="N1069" t="s">
        <v>12</v>
      </c>
    </row>
    <row r="1070" spans="1:14" x14ac:dyDescent="0.25">
      <c r="A1070">
        <v>200</v>
      </c>
      <c r="B1070" s="9"/>
      <c r="C1070" s="9"/>
      <c r="D1070" s="8" t="s">
        <v>0</v>
      </c>
      <c r="E1070" s="8" t="s">
        <v>26</v>
      </c>
      <c r="F1070" s="12">
        <v>42614</v>
      </c>
      <c r="G1070" s="33" cm="1">
        <f t="array" ref="G1070">MAX(($E$2:$E$300000=E1070)*$L$2:$L$300000)</f>
        <v>45014.475069444445</v>
      </c>
      <c r="H1070" s="14">
        <v>42660.583611111113</v>
      </c>
      <c r="J1070" s="8"/>
      <c r="L1070" s="7">
        <v>42660.583611111113</v>
      </c>
      <c r="M1070" s="8">
        <v>8</v>
      </c>
      <c r="N1070" t="s">
        <v>12</v>
      </c>
    </row>
    <row r="1071" spans="1:14" x14ac:dyDescent="0.25">
      <c r="A1071">
        <v>200</v>
      </c>
      <c r="B1071" s="9"/>
      <c r="C1071" s="9"/>
      <c r="D1071" s="8" t="s">
        <v>0</v>
      </c>
      <c r="E1071" s="8" t="s">
        <v>26</v>
      </c>
      <c r="F1071" s="12">
        <v>42614</v>
      </c>
      <c r="G1071" s="33" cm="1">
        <f t="array" ref="G1071">MAX(($E$2:$E$300000=E1071)*$L$2:$L$300000)</f>
        <v>45014.475069444445</v>
      </c>
      <c r="H1071" s="14">
        <v>42660.583611111113</v>
      </c>
      <c r="J1071" s="8"/>
      <c r="L1071" s="7">
        <v>42660.583611111113</v>
      </c>
      <c r="M1071" s="8">
        <v>9</v>
      </c>
      <c r="N1071" t="s">
        <v>12</v>
      </c>
    </row>
    <row r="1072" spans="1:14" x14ac:dyDescent="0.25">
      <c r="A1072">
        <v>200</v>
      </c>
      <c r="B1072" s="9"/>
      <c r="C1072" s="9"/>
      <c r="D1072" s="8" t="s">
        <v>0</v>
      </c>
      <c r="E1072" s="8" t="s">
        <v>26</v>
      </c>
      <c r="F1072" s="12">
        <v>42614</v>
      </c>
      <c r="G1072" s="33" cm="1">
        <f t="array" ref="G1072">MAX(($E$2:$E$300000=E1072)*$L$2:$L$300000)</f>
        <v>45014.475069444445</v>
      </c>
      <c r="H1072" s="14">
        <v>42660.583611111113</v>
      </c>
      <c r="J1072" s="8"/>
      <c r="L1072" s="7">
        <v>42660.583611111113</v>
      </c>
      <c r="M1072" s="8">
        <v>10</v>
      </c>
      <c r="N1072" t="s">
        <v>12</v>
      </c>
    </row>
    <row r="1073" spans="1:14" x14ac:dyDescent="0.25">
      <c r="A1073">
        <v>200</v>
      </c>
      <c r="B1073" s="9"/>
      <c r="C1073" s="9"/>
      <c r="D1073" s="8" t="s">
        <v>0</v>
      </c>
      <c r="E1073" s="8" t="s">
        <v>26</v>
      </c>
      <c r="F1073" s="12">
        <v>42614</v>
      </c>
      <c r="G1073" s="33" cm="1">
        <f t="array" ref="G1073">MAX(($E$2:$E$300000=E1073)*$L$2:$L$300000)</f>
        <v>45014.475069444445</v>
      </c>
      <c r="H1073" s="14">
        <v>42660.583611111113</v>
      </c>
      <c r="J1073" s="8"/>
      <c r="L1073" s="7">
        <v>42660.583611111113</v>
      </c>
      <c r="M1073" s="8">
        <v>11</v>
      </c>
      <c r="N1073" t="s">
        <v>12</v>
      </c>
    </row>
    <row r="1074" spans="1:14" x14ac:dyDescent="0.25">
      <c r="A1074">
        <v>200</v>
      </c>
      <c r="B1074" s="9"/>
      <c r="C1074" s="9"/>
      <c r="D1074" s="8" t="s">
        <v>0</v>
      </c>
      <c r="E1074" s="8" t="s">
        <v>26</v>
      </c>
      <c r="F1074" s="12">
        <v>42614</v>
      </c>
      <c r="G1074" s="33" cm="1">
        <f t="array" ref="G1074">MAX(($E$2:$E$300000=E1074)*$L$2:$L$300000)</f>
        <v>45014.475069444445</v>
      </c>
      <c r="H1074" s="14">
        <v>42660.583611111113</v>
      </c>
      <c r="J1074" s="8"/>
      <c r="L1074" s="7">
        <v>42660.583611111113</v>
      </c>
      <c r="M1074" s="8">
        <v>12</v>
      </c>
      <c r="N1074" t="s">
        <v>12</v>
      </c>
    </row>
    <row r="1075" spans="1:14" x14ac:dyDescent="0.25">
      <c r="A1075">
        <v>200</v>
      </c>
      <c r="B1075" s="9"/>
      <c r="C1075" s="9"/>
      <c r="D1075" s="8" t="s">
        <v>0</v>
      </c>
      <c r="E1075" s="8" t="s">
        <v>26</v>
      </c>
      <c r="F1075" s="12">
        <v>42736</v>
      </c>
      <c r="G1075" s="33" cm="1">
        <f t="array" ref="G1075">MAX(($E$2:$E$300000=E1075)*$L$2:$L$300000)</f>
        <v>45014.475069444445</v>
      </c>
      <c r="H1075" s="14">
        <v>42781.485775462963</v>
      </c>
      <c r="J1075" s="8"/>
      <c r="L1075" s="7">
        <v>42773.659884259258</v>
      </c>
      <c r="M1075" s="8">
        <v>1</v>
      </c>
      <c r="N1075" t="s">
        <v>12</v>
      </c>
    </row>
    <row r="1076" spans="1:14" x14ac:dyDescent="0.25">
      <c r="A1076">
        <v>200</v>
      </c>
      <c r="B1076" s="9"/>
      <c r="C1076" s="9"/>
      <c r="D1076" s="8" t="s">
        <v>0</v>
      </c>
      <c r="E1076" s="8" t="s">
        <v>26</v>
      </c>
      <c r="F1076" s="12">
        <v>42736</v>
      </c>
      <c r="G1076" s="33" cm="1">
        <f t="array" ref="G1076">MAX(($E$2:$E$300000=E1076)*$L$2:$L$300000)</f>
        <v>45014.475069444445</v>
      </c>
      <c r="H1076" s="14">
        <v>42781.485775462963</v>
      </c>
      <c r="J1076" s="8"/>
      <c r="L1076" s="7">
        <v>42773.659884259258</v>
      </c>
      <c r="M1076" s="8">
        <v>2</v>
      </c>
      <c r="N1076" t="s">
        <v>12</v>
      </c>
    </row>
    <row r="1077" spans="1:14" x14ac:dyDescent="0.25">
      <c r="A1077">
        <v>200</v>
      </c>
      <c r="B1077" s="9"/>
      <c r="C1077" s="9"/>
      <c r="D1077" s="8" t="s">
        <v>0</v>
      </c>
      <c r="E1077" s="8" t="s">
        <v>26</v>
      </c>
      <c r="F1077" s="12">
        <v>42736</v>
      </c>
      <c r="G1077" s="33" cm="1">
        <f t="array" ref="G1077">MAX(($E$2:$E$300000=E1077)*$L$2:$L$300000)</f>
        <v>45014.475069444445</v>
      </c>
      <c r="H1077" s="14">
        <v>42781.485775462963</v>
      </c>
      <c r="J1077" s="8"/>
      <c r="L1077" s="7">
        <v>42773.659884259258</v>
      </c>
      <c r="M1077" s="8">
        <v>3</v>
      </c>
      <c r="N1077" t="s">
        <v>12</v>
      </c>
    </row>
    <row r="1078" spans="1:14" x14ac:dyDescent="0.25">
      <c r="A1078">
        <v>200</v>
      </c>
      <c r="B1078" s="9"/>
      <c r="C1078" s="9"/>
      <c r="D1078" s="8" t="s">
        <v>0</v>
      </c>
      <c r="E1078" s="8" t="s">
        <v>26</v>
      </c>
      <c r="F1078" s="12">
        <v>42736</v>
      </c>
      <c r="G1078" s="33" cm="1">
        <f t="array" ref="G1078">MAX(($E$2:$E$300000=E1078)*$L$2:$L$300000)</f>
        <v>45014.475069444445</v>
      </c>
      <c r="H1078" s="14">
        <v>42781.485775462963</v>
      </c>
      <c r="J1078" s="8"/>
      <c r="L1078" s="7">
        <v>42773.659884259258</v>
      </c>
      <c r="M1078" s="8">
        <v>4</v>
      </c>
      <c r="N1078" t="s">
        <v>12</v>
      </c>
    </row>
    <row r="1079" spans="1:14" x14ac:dyDescent="0.25">
      <c r="A1079">
        <v>200</v>
      </c>
      <c r="B1079" s="9"/>
      <c r="C1079" s="9"/>
      <c r="D1079" s="8" t="s">
        <v>0</v>
      </c>
      <c r="E1079" s="8" t="s">
        <v>26</v>
      </c>
      <c r="F1079" s="12">
        <v>42736</v>
      </c>
      <c r="G1079" s="33" cm="1">
        <f t="array" ref="G1079">MAX(($E$2:$E$300000=E1079)*$L$2:$L$300000)</f>
        <v>45014.475069444445</v>
      </c>
      <c r="H1079" s="14">
        <v>42781.485775462963</v>
      </c>
      <c r="J1079" s="8"/>
      <c r="L1079" s="7">
        <v>42773.659884259258</v>
      </c>
      <c r="M1079" s="8">
        <v>5</v>
      </c>
      <c r="N1079" t="s">
        <v>12</v>
      </c>
    </row>
    <row r="1080" spans="1:14" x14ac:dyDescent="0.25">
      <c r="A1080">
        <v>200</v>
      </c>
      <c r="B1080" s="9"/>
      <c r="C1080" s="9"/>
      <c r="D1080" s="8" t="s">
        <v>0</v>
      </c>
      <c r="E1080" s="8" t="s">
        <v>26</v>
      </c>
      <c r="F1080" s="12">
        <v>42736</v>
      </c>
      <c r="G1080" s="33" cm="1">
        <f t="array" ref="G1080">MAX(($E$2:$E$300000=E1080)*$L$2:$L$300000)</f>
        <v>45014.475069444445</v>
      </c>
      <c r="H1080" s="14">
        <v>42781.485775462963</v>
      </c>
      <c r="J1080" s="8"/>
      <c r="L1080" s="7">
        <v>42773.659884259258</v>
      </c>
      <c r="M1080" s="8">
        <v>6</v>
      </c>
      <c r="N1080" t="s">
        <v>12</v>
      </c>
    </row>
    <row r="1081" spans="1:14" x14ac:dyDescent="0.25">
      <c r="A1081">
        <v>200</v>
      </c>
      <c r="B1081" s="9"/>
      <c r="C1081" s="9"/>
      <c r="D1081" s="8" t="s">
        <v>0</v>
      </c>
      <c r="E1081" s="8" t="s">
        <v>26</v>
      </c>
      <c r="F1081" s="12">
        <v>42736</v>
      </c>
      <c r="G1081" s="33" cm="1">
        <f t="array" ref="G1081">MAX(($E$2:$E$300000=E1081)*$L$2:$L$300000)</f>
        <v>45014.475069444445</v>
      </c>
      <c r="H1081" s="14">
        <v>42781.485775462963</v>
      </c>
      <c r="J1081" s="8"/>
      <c r="L1081" s="7">
        <v>42773.659884259258</v>
      </c>
      <c r="M1081" s="8">
        <v>7</v>
      </c>
      <c r="N1081" t="s">
        <v>12</v>
      </c>
    </row>
    <row r="1082" spans="1:14" x14ac:dyDescent="0.25">
      <c r="A1082">
        <v>200</v>
      </c>
      <c r="B1082" s="9"/>
      <c r="C1082" s="9"/>
      <c r="D1082" s="8" t="s">
        <v>0</v>
      </c>
      <c r="E1082" s="8" t="s">
        <v>26</v>
      </c>
      <c r="F1082" s="12">
        <v>42736</v>
      </c>
      <c r="G1082" s="33" cm="1">
        <f t="array" ref="G1082">MAX(($E$2:$E$300000=E1082)*$L$2:$L$300000)</f>
        <v>45014.475069444445</v>
      </c>
      <c r="H1082" s="14">
        <v>42781.485775462963</v>
      </c>
      <c r="J1082" s="8"/>
      <c r="L1082" s="7">
        <v>42773.659884259258</v>
      </c>
      <c r="M1082" s="8">
        <v>8</v>
      </c>
      <c r="N1082" t="s">
        <v>12</v>
      </c>
    </row>
    <row r="1083" spans="1:14" x14ac:dyDescent="0.25">
      <c r="A1083">
        <v>200</v>
      </c>
      <c r="B1083" s="9"/>
      <c r="C1083" s="9"/>
      <c r="D1083" s="8" t="s">
        <v>0</v>
      </c>
      <c r="E1083" s="8" t="s">
        <v>26</v>
      </c>
      <c r="F1083" s="12">
        <v>42736</v>
      </c>
      <c r="G1083" s="33" cm="1">
        <f t="array" ref="G1083">MAX(($E$2:$E$300000=E1083)*$L$2:$L$300000)</f>
        <v>45014.475069444445</v>
      </c>
      <c r="H1083" s="14">
        <v>42781.485775462963</v>
      </c>
      <c r="J1083" s="8"/>
      <c r="L1083" s="7">
        <v>42773.659884259258</v>
      </c>
      <c r="M1083" s="8">
        <v>9</v>
      </c>
      <c r="N1083" t="s">
        <v>12</v>
      </c>
    </row>
    <row r="1084" spans="1:14" x14ac:dyDescent="0.25">
      <c r="A1084">
        <v>200</v>
      </c>
      <c r="B1084" s="9"/>
      <c r="C1084" s="9"/>
      <c r="D1084" s="8" t="s">
        <v>0</v>
      </c>
      <c r="E1084" s="8" t="s">
        <v>26</v>
      </c>
      <c r="F1084" s="12">
        <v>42736</v>
      </c>
      <c r="G1084" s="33" cm="1">
        <f t="array" ref="G1084">MAX(($E$2:$E$300000=E1084)*$L$2:$L$300000)</f>
        <v>45014.475069444445</v>
      </c>
      <c r="H1084" s="14">
        <v>42781.485775462963</v>
      </c>
      <c r="J1084" s="8"/>
      <c r="L1084" s="7">
        <v>42773.659884259258</v>
      </c>
      <c r="M1084" s="8">
        <v>10</v>
      </c>
      <c r="N1084" t="s">
        <v>12</v>
      </c>
    </row>
    <row r="1085" spans="1:14" x14ac:dyDescent="0.25">
      <c r="A1085">
        <v>200</v>
      </c>
      <c r="B1085" s="9"/>
      <c r="C1085" s="9"/>
      <c r="D1085" s="8" t="s">
        <v>0</v>
      </c>
      <c r="E1085" s="8" t="s">
        <v>26</v>
      </c>
      <c r="F1085" s="12">
        <v>42736</v>
      </c>
      <c r="G1085" s="33" cm="1">
        <f t="array" ref="G1085">MAX(($E$2:$E$300000=E1085)*$L$2:$L$300000)</f>
        <v>45014.475069444445</v>
      </c>
      <c r="H1085" s="14">
        <v>42781.485775462963</v>
      </c>
      <c r="J1085" s="8"/>
      <c r="L1085" s="7">
        <v>42773.659895833334</v>
      </c>
      <c r="M1085" s="8">
        <v>1</v>
      </c>
      <c r="N1085" t="s">
        <v>12</v>
      </c>
    </row>
    <row r="1086" spans="1:14" x14ac:dyDescent="0.25">
      <c r="A1086">
        <v>200</v>
      </c>
      <c r="B1086" s="9"/>
      <c r="C1086" s="9"/>
      <c r="D1086" s="8" t="s">
        <v>0</v>
      </c>
      <c r="E1086" s="8" t="s">
        <v>26</v>
      </c>
      <c r="F1086" s="12">
        <v>42736</v>
      </c>
      <c r="G1086" s="33" cm="1">
        <f t="array" ref="G1086">MAX(($E$2:$E$300000=E1086)*$L$2:$L$300000)</f>
        <v>45014.475069444445</v>
      </c>
      <c r="H1086" s="14">
        <v>42781.485775462963</v>
      </c>
      <c r="J1086" s="8"/>
      <c r="L1086" s="7">
        <v>42773.659895833334</v>
      </c>
      <c r="M1086" s="8">
        <v>2</v>
      </c>
      <c r="N1086" t="s">
        <v>12</v>
      </c>
    </row>
    <row r="1087" spans="1:14" x14ac:dyDescent="0.25">
      <c r="A1087">
        <v>200</v>
      </c>
      <c r="B1087" s="9"/>
      <c r="C1087" s="9"/>
      <c r="D1087" s="8" t="s">
        <v>0</v>
      </c>
      <c r="E1087" s="8" t="s">
        <v>26</v>
      </c>
      <c r="F1087" s="12">
        <v>42736</v>
      </c>
      <c r="G1087" s="33" cm="1">
        <f t="array" ref="G1087">MAX(($E$2:$E$300000=E1087)*$L$2:$L$300000)</f>
        <v>45014.475069444445</v>
      </c>
      <c r="H1087" s="14">
        <v>42781.485775462963</v>
      </c>
      <c r="J1087" s="8"/>
      <c r="L1087" s="7">
        <v>42773.659895833334</v>
      </c>
      <c r="M1087" s="8">
        <v>3</v>
      </c>
      <c r="N1087" t="s">
        <v>12</v>
      </c>
    </row>
    <row r="1088" spans="1:14" x14ac:dyDescent="0.25">
      <c r="A1088">
        <v>200</v>
      </c>
      <c r="B1088" s="9"/>
      <c r="C1088" s="9"/>
      <c r="D1088" s="8" t="s">
        <v>0</v>
      </c>
      <c r="E1088" s="8" t="s">
        <v>26</v>
      </c>
      <c r="F1088" s="12">
        <v>42736</v>
      </c>
      <c r="G1088" s="33" cm="1">
        <f t="array" ref="G1088">MAX(($E$2:$E$300000=E1088)*$L$2:$L$300000)</f>
        <v>45014.475069444445</v>
      </c>
      <c r="H1088" s="14">
        <v>42781.485775462963</v>
      </c>
      <c r="J1088" s="8"/>
      <c r="L1088" s="7">
        <v>42773.659895833334</v>
      </c>
      <c r="M1088" s="8">
        <v>4</v>
      </c>
      <c r="N1088" t="s">
        <v>12</v>
      </c>
    </row>
    <row r="1089" spans="1:14" x14ac:dyDescent="0.25">
      <c r="A1089">
        <v>200</v>
      </c>
      <c r="B1089" s="9"/>
      <c r="C1089" s="9"/>
      <c r="D1089" s="8" t="s">
        <v>0</v>
      </c>
      <c r="E1089" s="8" t="s">
        <v>26</v>
      </c>
      <c r="F1089" s="12">
        <v>42736</v>
      </c>
      <c r="G1089" s="33" cm="1">
        <f t="array" ref="G1089">MAX(($E$2:$E$300000=E1089)*$L$2:$L$300000)</f>
        <v>45014.475069444445</v>
      </c>
      <c r="H1089" s="14">
        <v>42781.485775462963</v>
      </c>
      <c r="J1089" s="8"/>
      <c r="L1089" s="7">
        <v>42773.659895833334</v>
      </c>
      <c r="M1089" s="8">
        <v>5</v>
      </c>
      <c r="N1089" t="s">
        <v>12</v>
      </c>
    </row>
    <row r="1090" spans="1:14" x14ac:dyDescent="0.25">
      <c r="A1090">
        <v>200</v>
      </c>
      <c r="B1090" s="9"/>
      <c r="C1090" s="9"/>
      <c r="D1090" s="8" t="s">
        <v>0</v>
      </c>
      <c r="E1090" s="8" t="s">
        <v>26</v>
      </c>
      <c r="F1090" s="12">
        <v>42736</v>
      </c>
      <c r="G1090" s="33" cm="1">
        <f t="array" ref="G1090">MAX(($E$2:$E$300000=E1090)*$L$2:$L$300000)</f>
        <v>45014.475069444445</v>
      </c>
      <c r="H1090" s="14">
        <v>42781.485775462963</v>
      </c>
      <c r="J1090" s="8"/>
      <c r="L1090" s="7">
        <v>42773.659895833334</v>
      </c>
      <c r="M1090" s="8">
        <v>6</v>
      </c>
      <c r="N1090" t="s">
        <v>12</v>
      </c>
    </row>
    <row r="1091" spans="1:14" x14ac:dyDescent="0.25">
      <c r="A1091">
        <v>200</v>
      </c>
      <c r="B1091" s="9"/>
      <c r="C1091" s="9"/>
      <c r="D1091" s="8" t="s">
        <v>0</v>
      </c>
      <c r="E1091" s="8" t="s">
        <v>26</v>
      </c>
      <c r="F1091" s="12">
        <v>42736</v>
      </c>
      <c r="G1091" s="33" cm="1">
        <f t="array" ref="G1091">MAX(($E$2:$E$300000=E1091)*$L$2:$L$300000)</f>
        <v>45014.475069444445</v>
      </c>
      <c r="H1091" s="14">
        <v>42781.485775462963</v>
      </c>
      <c r="J1091" s="8"/>
      <c r="L1091" s="7">
        <v>42773.659895833334</v>
      </c>
      <c r="M1091" s="8">
        <v>7</v>
      </c>
      <c r="N1091" t="s">
        <v>12</v>
      </c>
    </row>
    <row r="1092" spans="1:14" x14ac:dyDescent="0.25">
      <c r="A1092">
        <v>200</v>
      </c>
      <c r="B1092" s="9"/>
      <c r="C1092" s="9"/>
      <c r="D1092" s="8" t="s">
        <v>0</v>
      </c>
      <c r="E1092" s="8" t="s">
        <v>26</v>
      </c>
      <c r="F1092" s="12">
        <v>42736</v>
      </c>
      <c r="G1092" s="33" cm="1">
        <f t="array" ref="G1092">MAX(($E$2:$E$300000=E1092)*$L$2:$L$300000)</f>
        <v>45014.475069444445</v>
      </c>
      <c r="H1092" s="14">
        <v>42781.485775462963</v>
      </c>
      <c r="J1092" s="8"/>
      <c r="L1092" s="7">
        <v>42773.659895833334</v>
      </c>
      <c r="M1092" s="8">
        <v>8</v>
      </c>
      <c r="N1092" t="s">
        <v>12</v>
      </c>
    </row>
    <row r="1093" spans="1:14" x14ac:dyDescent="0.25">
      <c r="A1093">
        <v>200</v>
      </c>
      <c r="B1093" s="9"/>
      <c r="C1093" s="9"/>
      <c r="D1093" s="8" t="s">
        <v>0</v>
      </c>
      <c r="E1093" s="8" t="s">
        <v>26</v>
      </c>
      <c r="F1093" s="12">
        <v>42736</v>
      </c>
      <c r="G1093" s="33" cm="1">
        <f t="array" ref="G1093">MAX(($E$2:$E$300000=E1093)*$L$2:$L$300000)</f>
        <v>45014.475069444445</v>
      </c>
      <c r="H1093" s="14">
        <v>42781.485775462963</v>
      </c>
      <c r="J1093" s="8"/>
      <c r="L1093" s="7">
        <v>42773.659895833334</v>
      </c>
      <c r="M1093" s="8">
        <v>9</v>
      </c>
      <c r="N1093" t="s">
        <v>12</v>
      </c>
    </row>
    <row r="1094" spans="1:14" x14ac:dyDescent="0.25">
      <c r="A1094">
        <v>200</v>
      </c>
      <c r="B1094" s="9"/>
      <c r="C1094" s="9"/>
      <c r="D1094" s="8" t="s">
        <v>0</v>
      </c>
      <c r="E1094" s="8" t="s">
        <v>26</v>
      </c>
      <c r="F1094" s="12">
        <v>42736</v>
      </c>
      <c r="G1094" s="33" cm="1">
        <f t="array" ref="G1094">MAX(($E$2:$E$300000=E1094)*$L$2:$L$300000)</f>
        <v>45014.475069444445</v>
      </c>
      <c r="H1094" s="14">
        <v>42781.485775462963</v>
      </c>
      <c r="J1094" s="8"/>
      <c r="L1094" s="7">
        <v>42773.659895833334</v>
      </c>
      <c r="M1094" s="8">
        <v>10</v>
      </c>
      <c r="N1094" t="s">
        <v>12</v>
      </c>
    </row>
    <row r="1095" spans="1:14" x14ac:dyDescent="0.25">
      <c r="A1095">
        <v>200</v>
      </c>
      <c r="B1095" s="9"/>
      <c r="C1095" s="9"/>
      <c r="D1095" s="8" t="s">
        <v>0</v>
      </c>
      <c r="E1095" s="8" t="s">
        <v>26</v>
      </c>
      <c r="F1095" s="12">
        <v>42736</v>
      </c>
      <c r="G1095" s="33" cm="1">
        <f t="array" ref="G1095">MAX(($E$2:$E$300000=E1095)*$L$2:$L$300000)</f>
        <v>45014.475069444445</v>
      </c>
      <c r="H1095" s="14">
        <v>42781.485775462963</v>
      </c>
      <c r="J1095" s="8"/>
      <c r="L1095" s="7">
        <v>42773.659895833334</v>
      </c>
      <c r="M1095" s="8">
        <v>11</v>
      </c>
      <c r="N1095" t="s">
        <v>12</v>
      </c>
    </row>
    <row r="1096" spans="1:14" x14ac:dyDescent="0.25">
      <c r="A1096">
        <v>200</v>
      </c>
      <c r="B1096" s="9"/>
      <c r="C1096" s="9"/>
      <c r="D1096" s="8" t="s">
        <v>0</v>
      </c>
      <c r="E1096" s="8" t="s">
        <v>26</v>
      </c>
      <c r="F1096" s="12">
        <v>42736</v>
      </c>
      <c r="G1096" s="33" cm="1">
        <f t="array" ref="G1096">MAX(($E$2:$E$300000=E1096)*$L$2:$L$300000)</f>
        <v>45014.475069444445</v>
      </c>
      <c r="H1096" s="14">
        <v>42781.485775462963</v>
      </c>
      <c r="J1096" s="8"/>
      <c r="L1096" s="7">
        <v>42773.659895833334</v>
      </c>
      <c r="M1096" s="8">
        <v>12</v>
      </c>
      <c r="N1096" t="s">
        <v>12</v>
      </c>
    </row>
    <row r="1097" spans="1:14" x14ac:dyDescent="0.25">
      <c r="A1097">
        <v>200</v>
      </c>
      <c r="B1097" s="9"/>
      <c r="C1097" s="9"/>
      <c r="D1097" s="8" t="s">
        <v>0</v>
      </c>
      <c r="E1097" s="8" t="s">
        <v>26</v>
      </c>
      <c r="F1097" s="12">
        <v>42736</v>
      </c>
      <c r="G1097" s="33" cm="1">
        <f t="array" ref="G1097">MAX(($E$2:$E$300000=E1097)*$L$2:$L$300000)</f>
        <v>45014.475069444445</v>
      </c>
      <c r="H1097" s="14">
        <v>42781.485775462963</v>
      </c>
      <c r="J1097" s="8"/>
      <c r="L1097" s="7">
        <v>42773.659895833334</v>
      </c>
      <c r="M1097" s="8">
        <v>13</v>
      </c>
      <c r="N1097" t="s">
        <v>12</v>
      </c>
    </row>
    <row r="1098" spans="1:14" x14ac:dyDescent="0.25">
      <c r="A1098">
        <v>200</v>
      </c>
      <c r="B1098" s="9"/>
      <c r="C1098" s="9"/>
      <c r="D1098" s="8" t="s">
        <v>0</v>
      </c>
      <c r="E1098" s="8" t="s">
        <v>26</v>
      </c>
      <c r="F1098" s="12">
        <v>42736</v>
      </c>
      <c r="G1098" s="33" cm="1">
        <f t="array" ref="G1098">MAX(($E$2:$E$300000=E1098)*$L$2:$L$300000)</f>
        <v>45014.475069444445</v>
      </c>
      <c r="H1098" s="14">
        <v>42781.485775462963</v>
      </c>
      <c r="J1098" s="8"/>
      <c r="L1098" s="7">
        <v>42773.659895833334</v>
      </c>
      <c r="M1098" s="8">
        <v>14</v>
      </c>
      <c r="N1098" t="s">
        <v>12</v>
      </c>
    </row>
    <row r="1099" spans="1:14" x14ac:dyDescent="0.25">
      <c r="A1099">
        <v>200</v>
      </c>
      <c r="B1099" s="9"/>
      <c r="C1099" s="9"/>
      <c r="D1099" s="8" t="s">
        <v>0</v>
      </c>
      <c r="E1099" s="8" t="s">
        <v>26</v>
      </c>
      <c r="F1099" s="12">
        <v>42736</v>
      </c>
      <c r="G1099" s="33" cm="1">
        <f t="array" ref="G1099">MAX(($E$2:$E$300000=E1099)*$L$2:$L$300000)</f>
        <v>45014.475069444445</v>
      </c>
      <c r="H1099" s="14">
        <v>42781.485775462963</v>
      </c>
      <c r="J1099" s="8"/>
      <c r="L1099" s="7">
        <v>42773.659895833334</v>
      </c>
      <c r="M1099" s="8">
        <v>15</v>
      </c>
      <c r="N1099" t="s">
        <v>12</v>
      </c>
    </row>
    <row r="1100" spans="1:14" x14ac:dyDescent="0.25">
      <c r="A1100">
        <v>200</v>
      </c>
      <c r="B1100" s="9"/>
      <c r="C1100" s="9"/>
      <c r="D1100" s="8" t="s">
        <v>0</v>
      </c>
      <c r="E1100" s="8" t="s">
        <v>26</v>
      </c>
      <c r="F1100" s="12">
        <v>42736</v>
      </c>
      <c r="G1100" s="33" cm="1">
        <f t="array" ref="G1100">MAX(($E$2:$E$300000=E1100)*$L$2:$L$300000)</f>
        <v>45014.475069444445</v>
      </c>
      <c r="H1100" s="14">
        <v>42781.485775462963</v>
      </c>
      <c r="J1100" s="8"/>
      <c r="L1100" s="7">
        <v>42773.659895833334</v>
      </c>
      <c r="M1100" s="8">
        <v>16</v>
      </c>
      <c r="N1100" t="s">
        <v>12</v>
      </c>
    </row>
    <row r="1101" spans="1:14" x14ac:dyDescent="0.25">
      <c r="A1101">
        <v>200</v>
      </c>
      <c r="B1101" s="9"/>
      <c r="C1101" s="9"/>
      <c r="D1101" s="8" t="s">
        <v>0</v>
      </c>
      <c r="E1101" s="8" t="s">
        <v>26</v>
      </c>
      <c r="F1101" s="12">
        <v>42736</v>
      </c>
      <c r="G1101" s="33" cm="1">
        <f t="array" ref="G1101">MAX(($E$2:$E$300000=E1101)*$L$2:$L$300000)</f>
        <v>45014.475069444445</v>
      </c>
      <c r="H1101" s="14">
        <v>42781.485775462963</v>
      </c>
      <c r="J1101" s="8"/>
      <c r="L1101" s="7">
        <v>42773.659895833334</v>
      </c>
      <c r="M1101" s="8">
        <v>17</v>
      </c>
      <c r="N1101" t="s">
        <v>12</v>
      </c>
    </row>
    <row r="1102" spans="1:14" x14ac:dyDescent="0.25">
      <c r="A1102">
        <v>200</v>
      </c>
      <c r="B1102" s="9"/>
      <c r="C1102" s="9"/>
      <c r="D1102" s="8" t="s">
        <v>0</v>
      </c>
      <c r="E1102" s="8" t="s">
        <v>26</v>
      </c>
      <c r="F1102" s="12">
        <v>42736</v>
      </c>
      <c r="G1102" s="33" cm="1">
        <f t="array" ref="G1102">MAX(($E$2:$E$300000=E1102)*$L$2:$L$300000)</f>
        <v>45014.475069444445</v>
      </c>
      <c r="H1102" s="14">
        <v>42781.485775462963</v>
      </c>
      <c r="J1102" s="8"/>
      <c r="L1102" s="7">
        <v>42773.659895833334</v>
      </c>
      <c r="M1102" s="8">
        <v>18</v>
      </c>
      <c r="N1102" t="s">
        <v>12</v>
      </c>
    </row>
    <row r="1103" spans="1:14" x14ac:dyDescent="0.25">
      <c r="A1103">
        <v>200</v>
      </c>
      <c r="B1103" s="9"/>
      <c r="C1103" s="9"/>
      <c r="D1103" s="8" t="s">
        <v>0</v>
      </c>
      <c r="E1103" s="8" t="s">
        <v>26</v>
      </c>
      <c r="F1103" s="12">
        <v>42736</v>
      </c>
      <c r="G1103" s="33" cm="1">
        <f t="array" ref="G1103">MAX(($E$2:$E$300000=E1103)*$L$2:$L$300000)</f>
        <v>45014.475069444445</v>
      </c>
      <c r="H1103" s="14">
        <v>42781.485775462963</v>
      </c>
      <c r="J1103" s="8"/>
      <c r="L1103" s="7">
        <v>42773.659895833334</v>
      </c>
      <c r="M1103" s="8">
        <v>19</v>
      </c>
      <c r="N1103" t="s">
        <v>12</v>
      </c>
    </row>
    <row r="1104" spans="1:14" x14ac:dyDescent="0.25">
      <c r="A1104">
        <v>200</v>
      </c>
      <c r="B1104" s="9"/>
      <c r="C1104" s="9"/>
      <c r="D1104" s="8" t="s">
        <v>0</v>
      </c>
      <c r="E1104" s="8" t="s">
        <v>26</v>
      </c>
      <c r="F1104" s="12">
        <v>42736</v>
      </c>
      <c r="G1104" s="33" cm="1">
        <f t="array" ref="G1104">MAX(($E$2:$E$300000=E1104)*$L$2:$L$300000)</f>
        <v>45014.475069444445</v>
      </c>
      <c r="H1104" s="14">
        <v>42781.485775462963</v>
      </c>
      <c r="J1104" s="8"/>
      <c r="L1104" s="7">
        <v>42773.659895833334</v>
      </c>
      <c r="M1104" s="8">
        <v>20</v>
      </c>
      <c r="N1104" t="s">
        <v>12</v>
      </c>
    </row>
    <row r="1105" spans="1:14" x14ac:dyDescent="0.25">
      <c r="A1105">
        <v>200</v>
      </c>
      <c r="B1105" s="9"/>
      <c r="C1105" s="9"/>
      <c r="D1105" s="8" t="s">
        <v>0</v>
      </c>
      <c r="E1105" s="8" t="s">
        <v>26</v>
      </c>
      <c r="F1105" s="12">
        <v>42736</v>
      </c>
      <c r="G1105" s="33" cm="1">
        <f t="array" ref="G1105">MAX(($E$2:$E$300000=E1105)*$L$2:$L$300000)</f>
        <v>45014.475069444445</v>
      </c>
      <c r="H1105" s="14">
        <v>42781.485775462963</v>
      </c>
      <c r="J1105" s="8"/>
      <c r="L1105" s="7">
        <v>42773.659895833334</v>
      </c>
      <c r="M1105" s="8">
        <v>21</v>
      </c>
      <c r="N1105" t="s">
        <v>12</v>
      </c>
    </row>
    <row r="1106" spans="1:14" x14ac:dyDescent="0.25">
      <c r="A1106">
        <v>200</v>
      </c>
      <c r="B1106" s="9"/>
      <c r="C1106" s="9"/>
      <c r="D1106" s="8" t="s">
        <v>0</v>
      </c>
      <c r="E1106" s="8" t="s">
        <v>26</v>
      </c>
      <c r="F1106" s="12">
        <v>42736</v>
      </c>
      <c r="G1106" s="33" cm="1">
        <f t="array" ref="G1106">MAX(($E$2:$E$300000=E1106)*$L$2:$L$300000)</f>
        <v>45014.475069444445</v>
      </c>
      <c r="H1106" s="14">
        <v>42781.485775462963</v>
      </c>
      <c r="J1106" s="8"/>
      <c r="L1106" s="7">
        <v>42773.659895833334</v>
      </c>
      <c r="M1106" s="8">
        <v>22</v>
      </c>
      <c r="N1106" t="s">
        <v>12</v>
      </c>
    </row>
    <row r="1107" spans="1:14" x14ac:dyDescent="0.25">
      <c r="A1107">
        <v>200</v>
      </c>
      <c r="B1107" s="9"/>
      <c r="C1107" s="9"/>
      <c r="D1107" s="8" t="s">
        <v>0</v>
      </c>
      <c r="E1107" s="8" t="s">
        <v>26</v>
      </c>
      <c r="F1107" s="12">
        <v>42736</v>
      </c>
      <c r="G1107" s="33" cm="1">
        <f t="array" ref="G1107">MAX(($E$2:$E$300000=E1107)*$L$2:$L$300000)</f>
        <v>45014.475069444445</v>
      </c>
      <c r="H1107" s="14">
        <v>42781.485775462963</v>
      </c>
      <c r="J1107" s="8"/>
      <c r="L1107" s="7">
        <v>42773.659895833334</v>
      </c>
      <c r="M1107" s="8">
        <v>23</v>
      </c>
      <c r="N1107" t="s">
        <v>12</v>
      </c>
    </row>
    <row r="1108" spans="1:14" x14ac:dyDescent="0.25">
      <c r="A1108">
        <v>200</v>
      </c>
      <c r="B1108" s="9"/>
      <c r="C1108" s="9"/>
      <c r="D1108" s="8" t="s">
        <v>0</v>
      </c>
      <c r="E1108" s="8" t="s">
        <v>26</v>
      </c>
      <c r="F1108" s="12">
        <v>42736</v>
      </c>
      <c r="G1108" s="33" cm="1">
        <f t="array" ref="G1108">MAX(($E$2:$E$300000=E1108)*$L$2:$L$300000)</f>
        <v>45014.475069444445</v>
      </c>
      <c r="H1108" s="14">
        <v>42781.485775462963</v>
      </c>
      <c r="J1108" s="8"/>
      <c r="L1108" s="7">
        <v>42773.659895833334</v>
      </c>
      <c r="M1108" s="8">
        <v>24</v>
      </c>
      <c r="N1108" t="s">
        <v>12</v>
      </c>
    </row>
    <row r="1109" spans="1:14" x14ac:dyDescent="0.25">
      <c r="A1109">
        <v>200</v>
      </c>
      <c r="B1109" s="9"/>
      <c r="C1109" s="9"/>
      <c r="D1109" s="8" t="s">
        <v>0</v>
      </c>
      <c r="E1109" s="8" t="s">
        <v>26</v>
      </c>
      <c r="F1109" s="12">
        <v>42736</v>
      </c>
      <c r="G1109" s="33" cm="1">
        <f t="array" ref="G1109">MAX(($E$2:$E$300000=E1109)*$L$2:$L$300000)</f>
        <v>45014.475069444445</v>
      </c>
      <c r="H1109" s="14">
        <v>42781.485775462963</v>
      </c>
      <c r="J1109" s="8"/>
      <c r="L1109" s="7">
        <v>42773.659907407404</v>
      </c>
      <c r="M1109" s="8">
        <v>1</v>
      </c>
      <c r="N1109" t="s">
        <v>12</v>
      </c>
    </row>
    <row r="1110" spans="1:14" x14ac:dyDescent="0.25">
      <c r="A1110">
        <v>200</v>
      </c>
      <c r="B1110" s="9"/>
      <c r="C1110" s="9"/>
      <c r="D1110" s="8" t="s">
        <v>0</v>
      </c>
      <c r="E1110" s="8" t="s">
        <v>26</v>
      </c>
      <c r="F1110" s="12">
        <v>42736</v>
      </c>
      <c r="G1110" s="33" cm="1">
        <f t="array" ref="G1110">MAX(($E$2:$E$300000=E1110)*$L$2:$L$300000)</f>
        <v>45014.475069444445</v>
      </c>
      <c r="H1110" s="14">
        <v>42781.485775462963</v>
      </c>
      <c r="J1110" s="8"/>
      <c r="L1110" s="7">
        <v>42773.659907407404</v>
      </c>
      <c r="M1110" s="8">
        <v>2</v>
      </c>
      <c r="N1110" t="s">
        <v>12</v>
      </c>
    </row>
    <row r="1111" spans="1:14" x14ac:dyDescent="0.25">
      <c r="A1111">
        <v>200</v>
      </c>
      <c r="B1111" s="9"/>
      <c r="C1111" s="9"/>
      <c r="D1111" s="8" t="s">
        <v>0</v>
      </c>
      <c r="E1111" s="8" t="s">
        <v>26</v>
      </c>
      <c r="F1111" s="12">
        <v>42736</v>
      </c>
      <c r="G1111" s="33" cm="1">
        <f t="array" ref="G1111">MAX(($E$2:$E$300000=E1111)*$L$2:$L$300000)</f>
        <v>45014.475069444445</v>
      </c>
      <c r="H1111" s="14">
        <v>42781.485775462963</v>
      </c>
      <c r="J1111" s="8"/>
      <c r="L1111" s="7">
        <v>42773.659907407404</v>
      </c>
      <c r="M1111" s="8">
        <v>3</v>
      </c>
      <c r="N1111" t="s">
        <v>12</v>
      </c>
    </row>
    <row r="1112" spans="1:14" x14ac:dyDescent="0.25">
      <c r="A1112">
        <v>200</v>
      </c>
      <c r="B1112" s="9"/>
      <c r="C1112" s="9"/>
      <c r="D1112" s="8" t="s">
        <v>0</v>
      </c>
      <c r="E1112" s="8" t="s">
        <v>26</v>
      </c>
      <c r="F1112" s="12">
        <v>42736</v>
      </c>
      <c r="G1112" s="33" cm="1">
        <f t="array" ref="G1112">MAX(($E$2:$E$300000=E1112)*$L$2:$L$300000)</f>
        <v>45014.475069444445</v>
      </c>
      <c r="H1112" s="14">
        <v>42781.485775462963</v>
      </c>
      <c r="J1112" s="8"/>
      <c r="L1112" s="7">
        <v>42773.659907407404</v>
      </c>
      <c r="M1112" s="8">
        <v>4</v>
      </c>
      <c r="N1112" t="s">
        <v>12</v>
      </c>
    </row>
    <row r="1113" spans="1:14" x14ac:dyDescent="0.25">
      <c r="A1113">
        <v>200</v>
      </c>
      <c r="B1113" s="9"/>
      <c r="C1113" s="9"/>
      <c r="D1113" s="8" t="s">
        <v>0</v>
      </c>
      <c r="E1113" s="8" t="s">
        <v>26</v>
      </c>
      <c r="F1113" s="12">
        <v>42736</v>
      </c>
      <c r="G1113" s="33" cm="1">
        <f t="array" ref="G1113">MAX(($E$2:$E$300000=E1113)*$L$2:$L$300000)</f>
        <v>45014.475069444445</v>
      </c>
      <c r="H1113" s="14">
        <v>42781.485775462963</v>
      </c>
      <c r="J1113" s="8"/>
      <c r="L1113" s="7">
        <v>42773.659907407404</v>
      </c>
      <c r="M1113" s="8">
        <v>5</v>
      </c>
      <c r="N1113" t="s">
        <v>12</v>
      </c>
    </row>
    <row r="1114" spans="1:14" x14ac:dyDescent="0.25">
      <c r="A1114">
        <v>200</v>
      </c>
      <c r="B1114" s="9"/>
      <c r="C1114" s="9"/>
      <c r="D1114" s="8" t="s">
        <v>0</v>
      </c>
      <c r="E1114" s="8" t="s">
        <v>26</v>
      </c>
      <c r="F1114" s="12">
        <v>42736</v>
      </c>
      <c r="G1114" s="33" cm="1">
        <f t="array" ref="G1114">MAX(($E$2:$E$300000=E1114)*$L$2:$L$300000)</f>
        <v>45014.475069444445</v>
      </c>
      <c r="H1114" s="14">
        <v>42781.485775462963</v>
      </c>
      <c r="J1114" s="8"/>
      <c r="L1114" s="7">
        <v>42773.659907407404</v>
      </c>
      <c r="M1114" s="8">
        <v>6</v>
      </c>
      <c r="N1114" t="s">
        <v>12</v>
      </c>
    </row>
    <row r="1115" spans="1:14" x14ac:dyDescent="0.25">
      <c r="A1115">
        <v>200</v>
      </c>
      <c r="B1115" s="9"/>
      <c r="C1115" s="9"/>
      <c r="D1115" s="8" t="s">
        <v>0</v>
      </c>
      <c r="E1115" s="8" t="s">
        <v>26</v>
      </c>
      <c r="F1115" s="12">
        <v>42736</v>
      </c>
      <c r="G1115" s="33" cm="1">
        <f t="array" ref="G1115">MAX(($E$2:$E$300000=E1115)*$L$2:$L$300000)</f>
        <v>45014.475069444445</v>
      </c>
      <c r="H1115" s="14">
        <v>42781.485775462963</v>
      </c>
      <c r="J1115" s="8"/>
      <c r="L1115" s="7">
        <v>42773.659907407404</v>
      </c>
      <c r="M1115" s="8">
        <v>7</v>
      </c>
      <c r="N1115" t="s">
        <v>12</v>
      </c>
    </row>
    <row r="1116" spans="1:14" x14ac:dyDescent="0.25">
      <c r="A1116">
        <v>200</v>
      </c>
      <c r="B1116" s="9"/>
      <c r="C1116" s="9"/>
      <c r="D1116" s="8" t="s">
        <v>0</v>
      </c>
      <c r="E1116" s="8" t="s">
        <v>26</v>
      </c>
      <c r="F1116" s="12">
        <v>42736</v>
      </c>
      <c r="G1116" s="33" cm="1">
        <f t="array" ref="G1116">MAX(($E$2:$E$300000=E1116)*$L$2:$L$300000)</f>
        <v>45014.475069444445</v>
      </c>
      <c r="H1116" s="14">
        <v>42781.485775462963</v>
      </c>
      <c r="J1116" s="8"/>
      <c r="L1116" s="7">
        <v>42773.659907407404</v>
      </c>
      <c r="M1116" s="8">
        <v>8</v>
      </c>
      <c r="N1116" t="s">
        <v>12</v>
      </c>
    </row>
    <row r="1117" spans="1:14" x14ac:dyDescent="0.25">
      <c r="A1117">
        <v>200</v>
      </c>
      <c r="B1117" s="9"/>
      <c r="C1117" s="9"/>
      <c r="D1117" s="8" t="s">
        <v>0</v>
      </c>
      <c r="E1117" s="8" t="s">
        <v>26</v>
      </c>
      <c r="F1117" s="12">
        <v>42736</v>
      </c>
      <c r="G1117" s="33" cm="1">
        <f t="array" ref="G1117">MAX(($E$2:$E$300000=E1117)*$L$2:$L$300000)</f>
        <v>45014.475069444445</v>
      </c>
      <c r="H1117" s="14">
        <v>42781.485775462963</v>
      </c>
      <c r="J1117" s="8"/>
      <c r="L1117" s="7">
        <v>42773.659907407404</v>
      </c>
      <c r="M1117" s="8">
        <v>9</v>
      </c>
      <c r="N1117" t="s">
        <v>12</v>
      </c>
    </row>
    <row r="1118" spans="1:14" x14ac:dyDescent="0.25">
      <c r="A1118">
        <v>200</v>
      </c>
      <c r="B1118" s="9"/>
      <c r="C1118" s="9"/>
      <c r="D1118" s="8" t="s">
        <v>0</v>
      </c>
      <c r="E1118" s="8" t="s">
        <v>26</v>
      </c>
      <c r="F1118" s="12">
        <v>42736</v>
      </c>
      <c r="G1118" s="33" cm="1">
        <f t="array" ref="G1118">MAX(($E$2:$E$300000=E1118)*$L$2:$L$300000)</f>
        <v>45014.475069444445</v>
      </c>
      <c r="H1118" s="14">
        <v>42781.485775462963</v>
      </c>
      <c r="J1118" s="8"/>
      <c r="L1118" s="7">
        <v>42773.659907407404</v>
      </c>
      <c r="M1118" s="8">
        <v>10</v>
      </c>
      <c r="N1118" t="s">
        <v>12</v>
      </c>
    </row>
    <row r="1119" spans="1:14" x14ac:dyDescent="0.25">
      <c r="A1119">
        <v>200</v>
      </c>
      <c r="B1119" s="9"/>
      <c r="C1119" s="9"/>
      <c r="D1119" s="8" t="s">
        <v>0</v>
      </c>
      <c r="E1119" s="8" t="s">
        <v>26</v>
      </c>
      <c r="F1119" s="12">
        <v>42736</v>
      </c>
      <c r="G1119" s="33" cm="1">
        <f t="array" ref="G1119">MAX(($E$2:$E$300000=E1119)*$L$2:$L$300000)</f>
        <v>45014.475069444445</v>
      </c>
      <c r="H1119" s="14">
        <v>42781.485775462963</v>
      </c>
      <c r="J1119" s="8"/>
      <c r="L1119" s="7">
        <v>42773.659907407404</v>
      </c>
      <c r="M1119" s="8">
        <v>11</v>
      </c>
      <c r="N1119" t="s">
        <v>12</v>
      </c>
    </row>
    <row r="1120" spans="1:14" x14ac:dyDescent="0.25">
      <c r="A1120">
        <v>200</v>
      </c>
      <c r="B1120" s="9"/>
      <c r="C1120" s="9"/>
      <c r="D1120" s="8" t="s">
        <v>0</v>
      </c>
      <c r="E1120" s="8" t="s">
        <v>26</v>
      </c>
      <c r="F1120" s="12">
        <v>42736</v>
      </c>
      <c r="G1120" s="33" cm="1">
        <f t="array" ref="G1120">MAX(($E$2:$E$300000=E1120)*$L$2:$L$300000)</f>
        <v>45014.475069444445</v>
      </c>
      <c r="H1120" s="14">
        <v>42781.485775462963</v>
      </c>
      <c r="J1120" s="8"/>
      <c r="L1120" s="7">
        <v>42773.659907407404</v>
      </c>
      <c r="M1120" s="8">
        <v>12</v>
      </c>
      <c r="N1120" t="s">
        <v>12</v>
      </c>
    </row>
    <row r="1121" spans="1:14" x14ac:dyDescent="0.25">
      <c r="A1121">
        <v>200</v>
      </c>
      <c r="B1121" s="9"/>
      <c r="C1121" s="9"/>
      <c r="D1121" s="8" t="s">
        <v>0</v>
      </c>
      <c r="E1121" s="8" t="s">
        <v>26</v>
      </c>
      <c r="F1121" s="12">
        <v>42736</v>
      </c>
      <c r="G1121" s="33" cm="1">
        <f t="array" ref="G1121">MAX(($E$2:$E$300000=E1121)*$L$2:$L$300000)</f>
        <v>45014.475069444445</v>
      </c>
      <c r="H1121" s="14">
        <v>42781.485775462963</v>
      </c>
      <c r="J1121" s="8"/>
      <c r="L1121" s="7">
        <v>42773.659907407404</v>
      </c>
      <c r="M1121" s="8">
        <v>13</v>
      </c>
      <c r="N1121" t="s">
        <v>12</v>
      </c>
    </row>
    <row r="1122" spans="1:14" x14ac:dyDescent="0.25">
      <c r="A1122">
        <v>200</v>
      </c>
      <c r="B1122" s="9"/>
      <c r="C1122" s="9"/>
      <c r="D1122" s="8" t="s">
        <v>0</v>
      </c>
      <c r="E1122" s="8" t="s">
        <v>26</v>
      </c>
      <c r="F1122" s="12">
        <v>42736</v>
      </c>
      <c r="G1122" s="33" cm="1">
        <f t="array" ref="G1122">MAX(($E$2:$E$300000=E1122)*$L$2:$L$300000)</f>
        <v>45014.475069444445</v>
      </c>
      <c r="H1122" s="14">
        <v>42781.485775462963</v>
      </c>
      <c r="J1122" s="8"/>
      <c r="L1122" s="7">
        <v>42773.659907407404</v>
      </c>
      <c r="M1122" s="8">
        <v>14</v>
      </c>
      <c r="N1122" t="s">
        <v>12</v>
      </c>
    </row>
    <row r="1123" spans="1:14" x14ac:dyDescent="0.25">
      <c r="A1123">
        <v>200</v>
      </c>
      <c r="B1123" s="9"/>
      <c r="C1123" s="9"/>
      <c r="D1123" s="8" t="s">
        <v>0</v>
      </c>
      <c r="E1123" s="8" t="s">
        <v>26</v>
      </c>
      <c r="F1123" s="12">
        <v>42736</v>
      </c>
      <c r="G1123" s="33" cm="1">
        <f t="array" ref="G1123">MAX(($E$2:$E$300000=E1123)*$L$2:$L$300000)</f>
        <v>45014.475069444445</v>
      </c>
      <c r="H1123" s="14">
        <v>42781.485775462963</v>
      </c>
      <c r="J1123" s="8"/>
      <c r="L1123" s="7">
        <v>42773.659907407404</v>
      </c>
      <c r="M1123" s="8">
        <v>15</v>
      </c>
      <c r="N1123" t="s">
        <v>12</v>
      </c>
    </row>
    <row r="1124" spans="1:14" x14ac:dyDescent="0.25">
      <c r="A1124">
        <v>200</v>
      </c>
      <c r="B1124" s="9"/>
      <c r="C1124" s="9"/>
      <c r="D1124" s="8" t="s">
        <v>0</v>
      </c>
      <c r="E1124" s="8" t="s">
        <v>26</v>
      </c>
      <c r="F1124" s="12">
        <v>42736</v>
      </c>
      <c r="G1124" s="33" cm="1">
        <f t="array" ref="G1124">MAX(($E$2:$E$300000=E1124)*$L$2:$L$300000)</f>
        <v>45014.475069444445</v>
      </c>
      <c r="H1124" s="14">
        <v>42781.485775462963</v>
      </c>
      <c r="J1124" s="8"/>
      <c r="L1124" s="7">
        <v>42773.659907407404</v>
      </c>
      <c r="M1124" s="8">
        <v>16</v>
      </c>
      <c r="N1124" t="s">
        <v>12</v>
      </c>
    </row>
    <row r="1125" spans="1:14" x14ac:dyDescent="0.25">
      <c r="A1125">
        <v>200</v>
      </c>
      <c r="B1125" s="9"/>
      <c r="C1125" s="9"/>
      <c r="D1125" s="8" t="s">
        <v>0</v>
      </c>
      <c r="E1125" s="8" t="s">
        <v>26</v>
      </c>
      <c r="F1125" s="12">
        <v>42795</v>
      </c>
      <c r="G1125" s="33" cm="1">
        <f t="array" ref="G1125">MAX(($E$2:$E$300000=E1125)*$L$2:$L$300000)</f>
        <v>45014.475069444445</v>
      </c>
      <c r="H1125" s="14">
        <v>42829.733425925922</v>
      </c>
      <c r="J1125" s="8"/>
      <c r="L1125" s="7">
        <v>42829.733402777776</v>
      </c>
      <c r="M1125" s="8">
        <v>1</v>
      </c>
      <c r="N1125" t="s">
        <v>12</v>
      </c>
    </row>
    <row r="1126" spans="1:14" x14ac:dyDescent="0.25">
      <c r="A1126">
        <v>200</v>
      </c>
      <c r="B1126" s="9"/>
      <c r="C1126" s="9"/>
      <c r="D1126" s="8" t="s">
        <v>0</v>
      </c>
      <c r="E1126" s="8" t="s">
        <v>26</v>
      </c>
      <c r="F1126" s="12">
        <v>42795</v>
      </c>
      <c r="G1126" s="33" cm="1">
        <f t="array" ref="G1126">MAX(($E$2:$E$300000=E1126)*$L$2:$L$300000)</f>
        <v>45014.475069444445</v>
      </c>
      <c r="H1126" s="14">
        <v>42829.733425925922</v>
      </c>
      <c r="J1126" s="8"/>
      <c r="L1126" s="7">
        <v>42829.733402777776</v>
      </c>
      <c r="M1126" s="8">
        <v>2</v>
      </c>
      <c r="N1126" t="s">
        <v>12</v>
      </c>
    </row>
    <row r="1127" spans="1:14" x14ac:dyDescent="0.25">
      <c r="A1127">
        <v>200</v>
      </c>
      <c r="B1127" s="9"/>
      <c r="C1127" s="9"/>
      <c r="D1127" s="8" t="s">
        <v>0</v>
      </c>
      <c r="E1127" s="8" t="s">
        <v>26</v>
      </c>
      <c r="F1127" s="12">
        <v>42795</v>
      </c>
      <c r="G1127" s="33" cm="1">
        <f t="array" ref="G1127">MAX(($E$2:$E$300000=E1127)*$L$2:$L$300000)</f>
        <v>45014.475069444445</v>
      </c>
      <c r="H1127" s="14">
        <v>42829.733425925922</v>
      </c>
      <c r="J1127" s="8"/>
      <c r="L1127" s="7">
        <v>42829.733402777776</v>
      </c>
      <c r="M1127" s="8">
        <v>3</v>
      </c>
      <c r="N1127" t="s">
        <v>12</v>
      </c>
    </row>
    <row r="1128" spans="1:14" x14ac:dyDescent="0.25">
      <c r="A1128">
        <v>200</v>
      </c>
      <c r="B1128" s="9"/>
      <c r="C1128" s="9"/>
      <c r="D1128" s="8" t="s">
        <v>0</v>
      </c>
      <c r="E1128" s="8" t="s">
        <v>26</v>
      </c>
      <c r="F1128" s="12">
        <v>42795</v>
      </c>
      <c r="G1128" s="33" cm="1">
        <f t="array" ref="G1128">MAX(($E$2:$E$300000=E1128)*$L$2:$L$300000)</f>
        <v>45014.475069444445</v>
      </c>
      <c r="H1128" s="14">
        <v>42829.733425925922</v>
      </c>
      <c r="J1128" s="8"/>
      <c r="L1128" s="7">
        <v>42829.733402777776</v>
      </c>
      <c r="M1128" s="8">
        <v>4</v>
      </c>
      <c r="N1128" t="s">
        <v>12</v>
      </c>
    </row>
    <row r="1129" spans="1:14" x14ac:dyDescent="0.25">
      <c r="A1129">
        <v>200</v>
      </c>
      <c r="B1129" s="9"/>
      <c r="C1129" s="9"/>
      <c r="D1129" s="8" t="s">
        <v>0</v>
      </c>
      <c r="E1129" s="8" t="s">
        <v>26</v>
      </c>
      <c r="F1129" s="12">
        <v>42795</v>
      </c>
      <c r="G1129" s="33" cm="1">
        <f t="array" ref="G1129">MAX(($E$2:$E$300000=E1129)*$L$2:$L$300000)</f>
        <v>45014.475069444445</v>
      </c>
      <c r="H1129" s="14">
        <v>42829.733425925922</v>
      </c>
      <c r="J1129" s="8"/>
      <c r="L1129" s="7">
        <v>42829.733402777776</v>
      </c>
      <c r="M1129" s="8">
        <v>5</v>
      </c>
      <c r="N1129" t="s">
        <v>12</v>
      </c>
    </row>
    <row r="1130" spans="1:14" x14ac:dyDescent="0.25">
      <c r="A1130">
        <v>200</v>
      </c>
      <c r="B1130" s="9"/>
      <c r="C1130" s="9"/>
      <c r="D1130" s="8" t="s">
        <v>0</v>
      </c>
      <c r="E1130" s="8" t="s">
        <v>26</v>
      </c>
      <c r="F1130" s="12">
        <v>42795</v>
      </c>
      <c r="G1130" s="33" cm="1">
        <f t="array" ref="G1130">MAX(($E$2:$E$300000=E1130)*$L$2:$L$300000)</f>
        <v>45014.475069444445</v>
      </c>
      <c r="H1130" s="14">
        <v>42829.733425925922</v>
      </c>
      <c r="J1130" s="8"/>
      <c r="L1130" s="7">
        <v>42829.733402777776</v>
      </c>
      <c r="M1130" s="8">
        <v>6</v>
      </c>
      <c r="N1130" t="s">
        <v>12</v>
      </c>
    </row>
    <row r="1131" spans="1:14" x14ac:dyDescent="0.25">
      <c r="A1131">
        <v>200</v>
      </c>
      <c r="B1131" s="9"/>
      <c r="C1131" s="9"/>
      <c r="D1131" s="8" t="s">
        <v>0</v>
      </c>
      <c r="E1131" s="8" t="s">
        <v>26</v>
      </c>
      <c r="F1131" s="12">
        <v>42795</v>
      </c>
      <c r="G1131" s="33" cm="1">
        <f t="array" ref="G1131">MAX(($E$2:$E$300000=E1131)*$L$2:$L$300000)</f>
        <v>45014.475069444445</v>
      </c>
      <c r="H1131" s="14">
        <v>42829.733425925922</v>
      </c>
      <c r="J1131" s="8"/>
      <c r="L1131" s="7">
        <v>42829.733402777776</v>
      </c>
      <c r="M1131" s="8">
        <v>7</v>
      </c>
      <c r="N1131" t="s">
        <v>12</v>
      </c>
    </row>
    <row r="1132" spans="1:14" x14ac:dyDescent="0.25">
      <c r="A1132">
        <v>200</v>
      </c>
      <c r="B1132" s="9"/>
      <c r="C1132" s="9"/>
      <c r="D1132" s="8" t="s">
        <v>0</v>
      </c>
      <c r="E1132" s="8" t="s">
        <v>26</v>
      </c>
      <c r="F1132" s="12">
        <v>42795</v>
      </c>
      <c r="G1132" s="33" cm="1">
        <f t="array" ref="G1132">MAX(($E$2:$E$300000=E1132)*$L$2:$L$300000)</f>
        <v>45014.475069444445</v>
      </c>
      <c r="H1132" s="14">
        <v>42829.733425925922</v>
      </c>
      <c r="J1132" s="8"/>
      <c r="L1132" s="7">
        <v>42829.733402777776</v>
      </c>
      <c r="M1132" s="8">
        <v>8</v>
      </c>
      <c r="N1132" t="s">
        <v>12</v>
      </c>
    </row>
    <row r="1133" spans="1:14" x14ac:dyDescent="0.25">
      <c r="A1133">
        <v>200</v>
      </c>
      <c r="B1133" s="9"/>
      <c r="C1133" s="9"/>
      <c r="D1133" s="8" t="s">
        <v>0</v>
      </c>
      <c r="E1133" s="8" t="s">
        <v>26</v>
      </c>
      <c r="F1133" s="12">
        <v>42795</v>
      </c>
      <c r="G1133" s="33" cm="1">
        <f t="array" ref="G1133">MAX(($E$2:$E$300000=E1133)*$L$2:$L$300000)</f>
        <v>45014.475069444445</v>
      </c>
      <c r="H1133" s="14">
        <v>42829.733425925922</v>
      </c>
      <c r="J1133" s="8"/>
      <c r="L1133" s="7">
        <v>42829.733414351853</v>
      </c>
      <c r="M1133" s="8">
        <v>1</v>
      </c>
      <c r="N1133" t="s">
        <v>12</v>
      </c>
    </row>
    <row r="1134" spans="1:14" x14ac:dyDescent="0.25">
      <c r="A1134">
        <v>200</v>
      </c>
      <c r="B1134" s="9"/>
      <c r="C1134" s="9"/>
      <c r="D1134" s="8" t="s">
        <v>0</v>
      </c>
      <c r="E1134" s="8" t="s">
        <v>26</v>
      </c>
      <c r="F1134" s="12">
        <v>42795</v>
      </c>
      <c r="G1134" s="33" cm="1">
        <f t="array" ref="G1134">MAX(($E$2:$E$300000=E1134)*$L$2:$L$300000)</f>
        <v>45014.475069444445</v>
      </c>
      <c r="H1134" s="14">
        <v>42829.733425925922</v>
      </c>
      <c r="J1134" s="8"/>
      <c r="L1134" s="7">
        <v>42829.733414351853</v>
      </c>
      <c r="M1134" s="8">
        <v>2</v>
      </c>
      <c r="N1134" t="s">
        <v>12</v>
      </c>
    </row>
    <row r="1135" spans="1:14" x14ac:dyDescent="0.25">
      <c r="A1135">
        <v>200</v>
      </c>
      <c r="B1135" s="9"/>
      <c r="C1135" s="9"/>
      <c r="D1135" s="8" t="s">
        <v>0</v>
      </c>
      <c r="E1135" s="8" t="s">
        <v>26</v>
      </c>
      <c r="F1135" s="12">
        <v>42795</v>
      </c>
      <c r="G1135" s="33" cm="1">
        <f t="array" ref="G1135">MAX(($E$2:$E$300000=E1135)*$L$2:$L$300000)</f>
        <v>45014.475069444445</v>
      </c>
      <c r="H1135" s="14">
        <v>42829.733425925922</v>
      </c>
      <c r="J1135" s="8"/>
      <c r="L1135" s="7">
        <v>42829.733414351853</v>
      </c>
      <c r="M1135" s="8">
        <v>3</v>
      </c>
      <c r="N1135" t="s">
        <v>12</v>
      </c>
    </row>
    <row r="1136" spans="1:14" x14ac:dyDescent="0.25">
      <c r="A1136">
        <v>200</v>
      </c>
      <c r="B1136" s="9"/>
      <c r="C1136" s="9"/>
      <c r="D1136" s="8" t="s">
        <v>0</v>
      </c>
      <c r="E1136" s="8" t="s">
        <v>26</v>
      </c>
      <c r="F1136" s="12">
        <v>42795</v>
      </c>
      <c r="G1136" s="33" cm="1">
        <f t="array" ref="G1136">MAX(($E$2:$E$300000=E1136)*$L$2:$L$300000)</f>
        <v>45014.475069444445</v>
      </c>
      <c r="H1136" s="14">
        <v>42829.733425925922</v>
      </c>
      <c r="J1136" s="8"/>
      <c r="L1136" s="7">
        <v>42829.733414351853</v>
      </c>
      <c r="M1136" s="8">
        <v>4</v>
      </c>
      <c r="N1136" t="s">
        <v>12</v>
      </c>
    </row>
    <row r="1137" spans="1:14" x14ac:dyDescent="0.25">
      <c r="A1137">
        <v>200</v>
      </c>
      <c r="B1137" s="9"/>
      <c r="C1137" s="9"/>
      <c r="D1137" s="8" t="s">
        <v>0</v>
      </c>
      <c r="E1137" s="8" t="s">
        <v>26</v>
      </c>
      <c r="F1137" s="12">
        <v>42795</v>
      </c>
      <c r="G1137" s="33" cm="1">
        <f t="array" ref="G1137">MAX(($E$2:$E$300000=E1137)*$L$2:$L$300000)</f>
        <v>45014.475069444445</v>
      </c>
      <c r="H1137" s="14">
        <v>42829.733425925922</v>
      </c>
      <c r="J1137" s="8"/>
      <c r="L1137" s="7">
        <v>42829.733414351853</v>
      </c>
      <c r="M1137" s="8">
        <v>5</v>
      </c>
      <c r="N1137" t="s">
        <v>12</v>
      </c>
    </row>
    <row r="1138" spans="1:14" x14ac:dyDescent="0.25">
      <c r="A1138">
        <v>200</v>
      </c>
      <c r="B1138" s="9"/>
      <c r="C1138" s="9"/>
      <c r="D1138" s="8" t="s">
        <v>0</v>
      </c>
      <c r="E1138" s="8" t="s">
        <v>26</v>
      </c>
      <c r="F1138" s="12">
        <v>42795</v>
      </c>
      <c r="G1138" s="33" cm="1">
        <f t="array" ref="G1138">MAX(($E$2:$E$300000=E1138)*$L$2:$L$300000)</f>
        <v>45014.475069444445</v>
      </c>
      <c r="H1138" s="14">
        <v>42829.733425925922</v>
      </c>
      <c r="J1138" s="8"/>
      <c r="L1138" s="7">
        <v>42829.733414351853</v>
      </c>
      <c r="M1138" s="8">
        <v>6</v>
      </c>
      <c r="N1138" t="s">
        <v>12</v>
      </c>
    </row>
    <row r="1139" spans="1:14" x14ac:dyDescent="0.25">
      <c r="A1139">
        <v>200</v>
      </c>
      <c r="B1139" s="9"/>
      <c r="C1139" s="9"/>
      <c r="D1139" s="8" t="s">
        <v>0</v>
      </c>
      <c r="E1139" s="8" t="s">
        <v>26</v>
      </c>
      <c r="F1139" s="12">
        <v>42795</v>
      </c>
      <c r="G1139" s="33" cm="1">
        <f t="array" ref="G1139">MAX(($E$2:$E$300000=E1139)*$L$2:$L$300000)</f>
        <v>45014.475069444445</v>
      </c>
      <c r="H1139" s="14">
        <v>42829.733425925922</v>
      </c>
      <c r="J1139" s="8"/>
      <c r="L1139" s="7">
        <v>42829.733414351853</v>
      </c>
      <c r="M1139" s="8">
        <v>7</v>
      </c>
      <c r="N1139" t="s">
        <v>12</v>
      </c>
    </row>
    <row r="1140" spans="1:14" x14ac:dyDescent="0.25">
      <c r="A1140">
        <v>200</v>
      </c>
      <c r="B1140" s="9"/>
      <c r="C1140" s="9"/>
      <c r="D1140" s="8" t="s">
        <v>0</v>
      </c>
      <c r="E1140" s="8" t="s">
        <v>26</v>
      </c>
      <c r="F1140" s="12">
        <v>42795</v>
      </c>
      <c r="G1140" s="33" cm="1">
        <f t="array" ref="G1140">MAX(($E$2:$E$300000=E1140)*$L$2:$L$300000)</f>
        <v>45014.475069444445</v>
      </c>
      <c r="H1140" s="14">
        <v>42829.733425925922</v>
      </c>
      <c r="J1140" s="8"/>
      <c r="L1140" s="7">
        <v>42829.733414351853</v>
      </c>
      <c r="M1140" s="8">
        <v>8</v>
      </c>
      <c r="N1140" t="s">
        <v>12</v>
      </c>
    </row>
    <row r="1141" spans="1:14" x14ac:dyDescent="0.25">
      <c r="A1141">
        <v>200</v>
      </c>
      <c r="B1141" s="9"/>
      <c r="C1141" s="9"/>
      <c r="D1141" s="8" t="s">
        <v>0</v>
      </c>
      <c r="E1141" s="8" t="s">
        <v>26</v>
      </c>
      <c r="F1141" s="12">
        <v>42795</v>
      </c>
      <c r="G1141" s="33" cm="1">
        <f t="array" ref="G1141">MAX(($E$2:$E$300000=E1141)*$L$2:$L$300000)</f>
        <v>45014.475069444445</v>
      </c>
      <c r="H1141" s="14">
        <v>42829.733425925922</v>
      </c>
      <c r="J1141" s="8"/>
      <c r="L1141" s="7">
        <v>42829.733414351853</v>
      </c>
      <c r="M1141" s="8">
        <v>9</v>
      </c>
      <c r="N1141" t="s">
        <v>12</v>
      </c>
    </row>
    <row r="1142" spans="1:14" x14ac:dyDescent="0.25">
      <c r="A1142">
        <v>200</v>
      </c>
      <c r="B1142" s="9"/>
      <c r="C1142" s="9"/>
      <c r="D1142" s="8" t="s">
        <v>0</v>
      </c>
      <c r="E1142" s="8" t="s">
        <v>26</v>
      </c>
      <c r="F1142" s="12">
        <v>42795</v>
      </c>
      <c r="G1142" s="33" cm="1">
        <f t="array" ref="G1142">MAX(($E$2:$E$300000=E1142)*$L$2:$L$300000)</f>
        <v>45014.475069444445</v>
      </c>
      <c r="H1142" s="14">
        <v>42829.733425925922</v>
      </c>
      <c r="J1142" s="8"/>
      <c r="L1142" s="7">
        <v>42829.733414351853</v>
      </c>
      <c r="M1142" s="8">
        <v>10</v>
      </c>
      <c r="N1142" t="s">
        <v>12</v>
      </c>
    </row>
    <row r="1143" spans="1:14" x14ac:dyDescent="0.25">
      <c r="A1143">
        <v>200</v>
      </c>
      <c r="B1143" s="9"/>
      <c r="C1143" s="9"/>
      <c r="D1143" s="8" t="s">
        <v>0</v>
      </c>
      <c r="E1143" s="8" t="s">
        <v>26</v>
      </c>
      <c r="F1143" s="12">
        <v>42795</v>
      </c>
      <c r="G1143" s="33" cm="1">
        <f t="array" ref="G1143">MAX(($E$2:$E$300000=E1143)*$L$2:$L$300000)</f>
        <v>45014.475069444445</v>
      </c>
      <c r="H1143" s="14">
        <v>42829.733425925922</v>
      </c>
      <c r="J1143" s="8"/>
      <c r="L1143" s="7">
        <v>42829.733414351853</v>
      </c>
      <c r="M1143" s="8">
        <v>11</v>
      </c>
      <c r="N1143" t="s">
        <v>12</v>
      </c>
    </row>
    <row r="1144" spans="1:14" x14ac:dyDescent="0.25">
      <c r="A1144">
        <v>200</v>
      </c>
      <c r="B1144" s="9"/>
      <c r="C1144" s="9"/>
      <c r="D1144" s="8" t="s">
        <v>0</v>
      </c>
      <c r="E1144" s="8" t="s">
        <v>26</v>
      </c>
      <c r="F1144" s="12">
        <v>42795</v>
      </c>
      <c r="G1144" s="33" cm="1">
        <f t="array" ref="G1144">MAX(($E$2:$E$300000=E1144)*$L$2:$L$300000)</f>
        <v>45014.475069444445</v>
      </c>
      <c r="H1144" s="14">
        <v>42829.733425925922</v>
      </c>
      <c r="J1144" s="8"/>
      <c r="L1144" s="7">
        <v>42829.733414351853</v>
      </c>
      <c r="M1144" s="8">
        <v>12</v>
      </c>
      <c r="N1144" t="s">
        <v>12</v>
      </c>
    </row>
    <row r="1145" spans="1:14" x14ac:dyDescent="0.25">
      <c r="A1145">
        <v>200</v>
      </c>
      <c r="B1145" s="9"/>
      <c r="C1145" s="9"/>
      <c r="D1145" s="8" t="s">
        <v>0</v>
      </c>
      <c r="E1145" s="8" t="s">
        <v>26</v>
      </c>
      <c r="F1145" s="12">
        <v>42795</v>
      </c>
      <c r="G1145" s="33" cm="1">
        <f t="array" ref="G1145">MAX(($E$2:$E$300000=E1145)*$L$2:$L$300000)</f>
        <v>45014.475069444445</v>
      </c>
      <c r="H1145" s="14">
        <v>42829.733425925922</v>
      </c>
      <c r="J1145" s="8"/>
      <c r="L1145" s="7">
        <v>42829.733414351853</v>
      </c>
      <c r="M1145" s="8">
        <v>13</v>
      </c>
      <c r="N1145" t="s">
        <v>12</v>
      </c>
    </row>
    <row r="1146" spans="1:14" x14ac:dyDescent="0.25">
      <c r="A1146">
        <v>200</v>
      </c>
      <c r="B1146" s="9"/>
      <c r="C1146" s="9"/>
      <c r="D1146" s="8" t="s">
        <v>0</v>
      </c>
      <c r="E1146" s="8" t="s">
        <v>26</v>
      </c>
      <c r="F1146" s="12">
        <v>42795</v>
      </c>
      <c r="G1146" s="33" cm="1">
        <f t="array" ref="G1146">MAX(($E$2:$E$300000=E1146)*$L$2:$L$300000)</f>
        <v>45014.475069444445</v>
      </c>
      <c r="H1146" s="14">
        <v>42829.733425925922</v>
      </c>
      <c r="J1146" s="8"/>
      <c r="L1146" s="7">
        <v>42829.733414351853</v>
      </c>
      <c r="M1146" s="8">
        <v>14</v>
      </c>
      <c r="N1146" t="s">
        <v>12</v>
      </c>
    </row>
    <row r="1147" spans="1:14" x14ac:dyDescent="0.25">
      <c r="A1147">
        <v>200</v>
      </c>
      <c r="B1147" s="9"/>
      <c r="C1147" s="9"/>
      <c r="D1147" s="8" t="s">
        <v>0</v>
      </c>
      <c r="E1147" s="8" t="s">
        <v>26</v>
      </c>
      <c r="F1147" s="12">
        <v>42795</v>
      </c>
      <c r="G1147" s="33" cm="1">
        <f t="array" ref="G1147">MAX(($E$2:$E$300000=E1147)*$L$2:$L$300000)</f>
        <v>45014.475069444445</v>
      </c>
      <c r="H1147" s="14">
        <v>42829.733425925922</v>
      </c>
      <c r="J1147" s="8"/>
      <c r="L1147" s="7">
        <v>42829.733414351853</v>
      </c>
      <c r="M1147" s="8">
        <v>15</v>
      </c>
      <c r="N1147" t="s">
        <v>12</v>
      </c>
    </row>
    <row r="1148" spans="1:14" x14ac:dyDescent="0.25">
      <c r="A1148">
        <v>200</v>
      </c>
      <c r="B1148" s="9"/>
      <c r="C1148" s="9"/>
      <c r="D1148" s="8" t="s">
        <v>0</v>
      </c>
      <c r="E1148" s="8" t="s">
        <v>26</v>
      </c>
      <c r="F1148" s="12">
        <v>42795</v>
      </c>
      <c r="G1148" s="33" cm="1">
        <f t="array" ref="G1148">MAX(($E$2:$E$300000=E1148)*$L$2:$L$300000)</f>
        <v>45014.475069444445</v>
      </c>
      <c r="H1148" s="14">
        <v>42829.733425925922</v>
      </c>
      <c r="J1148" s="8"/>
      <c r="L1148" s="7">
        <v>42829.733414351853</v>
      </c>
      <c r="M1148" s="8">
        <v>16</v>
      </c>
      <c r="N1148" t="s">
        <v>12</v>
      </c>
    </row>
    <row r="1149" spans="1:14" x14ac:dyDescent="0.25">
      <c r="A1149">
        <v>200</v>
      </c>
      <c r="B1149" s="9"/>
      <c r="C1149" s="9"/>
      <c r="D1149" s="8" t="s">
        <v>0</v>
      </c>
      <c r="E1149" s="8" t="s">
        <v>26</v>
      </c>
      <c r="F1149" s="12">
        <v>42795</v>
      </c>
      <c r="G1149" s="33" cm="1">
        <f t="array" ref="G1149">MAX(($E$2:$E$300000=E1149)*$L$2:$L$300000)</f>
        <v>45014.475069444445</v>
      </c>
      <c r="H1149" s="14">
        <v>42829.733425925922</v>
      </c>
      <c r="J1149" s="8"/>
      <c r="L1149" s="7">
        <v>42829.733414351853</v>
      </c>
      <c r="M1149" s="8">
        <v>17</v>
      </c>
      <c r="N1149" t="s">
        <v>12</v>
      </c>
    </row>
    <row r="1150" spans="1:14" x14ac:dyDescent="0.25">
      <c r="A1150">
        <v>200</v>
      </c>
      <c r="B1150" s="9"/>
      <c r="C1150" s="9"/>
      <c r="D1150" s="8" t="s">
        <v>0</v>
      </c>
      <c r="E1150" s="8" t="s">
        <v>26</v>
      </c>
      <c r="F1150" s="12">
        <v>42795</v>
      </c>
      <c r="G1150" s="33" cm="1">
        <f t="array" ref="G1150">MAX(($E$2:$E$300000=E1150)*$L$2:$L$300000)</f>
        <v>45014.475069444445</v>
      </c>
      <c r="H1150" s="14">
        <v>42829.733425925922</v>
      </c>
      <c r="J1150" s="8"/>
      <c r="L1150" s="7">
        <v>42829.733414351853</v>
      </c>
      <c r="M1150" s="8">
        <v>18</v>
      </c>
      <c r="N1150" t="s">
        <v>12</v>
      </c>
    </row>
    <row r="1151" spans="1:14" x14ac:dyDescent="0.25">
      <c r="A1151">
        <v>200</v>
      </c>
      <c r="B1151" s="9"/>
      <c r="C1151" s="9"/>
      <c r="D1151" s="8" t="s">
        <v>0</v>
      </c>
      <c r="E1151" s="8" t="s">
        <v>26</v>
      </c>
      <c r="F1151" s="12">
        <v>42795</v>
      </c>
      <c r="G1151" s="33" cm="1">
        <f t="array" ref="G1151">MAX(($E$2:$E$300000=E1151)*$L$2:$L$300000)</f>
        <v>45014.475069444445</v>
      </c>
      <c r="H1151" s="14">
        <v>42829.733425925922</v>
      </c>
      <c r="J1151" s="8"/>
      <c r="L1151" s="7">
        <v>42829.733414351853</v>
      </c>
      <c r="M1151" s="8">
        <v>19</v>
      </c>
      <c r="N1151" t="s">
        <v>12</v>
      </c>
    </row>
    <row r="1152" spans="1:14" x14ac:dyDescent="0.25">
      <c r="A1152">
        <v>200</v>
      </c>
      <c r="B1152" s="9"/>
      <c r="C1152" s="9"/>
      <c r="D1152" s="8" t="s">
        <v>0</v>
      </c>
      <c r="E1152" s="8" t="s">
        <v>26</v>
      </c>
      <c r="F1152" s="12">
        <v>42795</v>
      </c>
      <c r="G1152" s="33" cm="1">
        <f t="array" ref="G1152">MAX(($E$2:$E$300000=E1152)*$L$2:$L$300000)</f>
        <v>45014.475069444445</v>
      </c>
      <c r="H1152" s="14">
        <v>42829.733425925922</v>
      </c>
      <c r="J1152" s="8"/>
      <c r="L1152" s="7">
        <v>42829.733425925922</v>
      </c>
      <c r="M1152" s="8">
        <v>1</v>
      </c>
      <c r="N1152" t="s">
        <v>12</v>
      </c>
    </row>
    <row r="1153" spans="1:14" x14ac:dyDescent="0.25">
      <c r="A1153">
        <v>200</v>
      </c>
      <c r="B1153" s="9"/>
      <c r="C1153" s="9"/>
      <c r="D1153" s="8" t="s">
        <v>0</v>
      </c>
      <c r="E1153" s="8" t="s">
        <v>26</v>
      </c>
      <c r="F1153" s="12">
        <v>42795</v>
      </c>
      <c r="G1153" s="33" cm="1">
        <f t="array" ref="G1153">MAX(($E$2:$E$300000=E1153)*$L$2:$L$300000)</f>
        <v>45014.475069444445</v>
      </c>
      <c r="H1153" s="14">
        <v>42829.733425925922</v>
      </c>
      <c r="J1153" s="8"/>
      <c r="L1153" s="7">
        <v>42829.733425925922</v>
      </c>
      <c r="M1153" s="8">
        <v>2</v>
      </c>
      <c r="N1153" t="s">
        <v>12</v>
      </c>
    </row>
    <row r="1154" spans="1:14" x14ac:dyDescent="0.25">
      <c r="A1154">
        <v>200</v>
      </c>
      <c r="B1154" s="9"/>
      <c r="C1154" s="9"/>
      <c r="D1154" s="8" t="s">
        <v>0</v>
      </c>
      <c r="E1154" s="8" t="s">
        <v>26</v>
      </c>
      <c r="F1154" s="12">
        <v>42795</v>
      </c>
      <c r="G1154" s="33" cm="1">
        <f t="array" ref="G1154">MAX(($E$2:$E$300000=E1154)*$L$2:$L$300000)</f>
        <v>45014.475069444445</v>
      </c>
      <c r="H1154" s="14">
        <v>42829.733425925922</v>
      </c>
      <c r="J1154" s="8"/>
      <c r="L1154" s="7">
        <v>42829.733425925922</v>
      </c>
      <c r="M1154" s="8">
        <v>3</v>
      </c>
      <c r="N1154" t="s">
        <v>12</v>
      </c>
    </row>
    <row r="1155" spans="1:14" x14ac:dyDescent="0.25">
      <c r="A1155">
        <v>200</v>
      </c>
      <c r="B1155" s="9"/>
      <c r="C1155" s="9"/>
      <c r="D1155" s="8" t="s">
        <v>0</v>
      </c>
      <c r="E1155" s="8" t="s">
        <v>26</v>
      </c>
      <c r="F1155" s="12">
        <v>42795</v>
      </c>
      <c r="G1155" s="33" cm="1">
        <f t="array" ref="G1155">MAX(($E$2:$E$300000=E1155)*$L$2:$L$300000)</f>
        <v>45014.475069444445</v>
      </c>
      <c r="H1155" s="14">
        <v>42829.733425925922</v>
      </c>
      <c r="J1155" s="8"/>
      <c r="L1155" s="7">
        <v>42829.733425925922</v>
      </c>
      <c r="M1155" s="8">
        <v>4</v>
      </c>
      <c r="N1155" t="s">
        <v>12</v>
      </c>
    </row>
    <row r="1156" spans="1:14" x14ac:dyDescent="0.25">
      <c r="A1156">
        <v>200</v>
      </c>
      <c r="B1156" s="9"/>
      <c r="C1156" s="9"/>
      <c r="D1156" s="8" t="s">
        <v>0</v>
      </c>
      <c r="E1156" s="8" t="s">
        <v>26</v>
      </c>
      <c r="F1156" s="12">
        <v>42795</v>
      </c>
      <c r="G1156" s="33" cm="1">
        <f t="array" ref="G1156">MAX(($E$2:$E$300000=E1156)*$L$2:$L$300000)</f>
        <v>45014.475069444445</v>
      </c>
      <c r="H1156" s="14">
        <v>42829.733425925922</v>
      </c>
      <c r="J1156" s="8"/>
      <c r="L1156" s="7">
        <v>42829.733425925922</v>
      </c>
      <c r="M1156" s="8">
        <v>5</v>
      </c>
      <c r="N1156" t="s">
        <v>12</v>
      </c>
    </row>
    <row r="1157" spans="1:14" x14ac:dyDescent="0.25">
      <c r="A1157">
        <v>200</v>
      </c>
      <c r="B1157" s="9"/>
      <c r="C1157" s="9"/>
      <c r="D1157" s="8" t="s">
        <v>0</v>
      </c>
      <c r="E1157" s="8" t="s">
        <v>26</v>
      </c>
      <c r="F1157" s="12">
        <v>42795</v>
      </c>
      <c r="G1157" s="33" cm="1">
        <f t="array" ref="G1157">MAX(($E$2:$E$300000=E1157)*$L$2:$L$300000)</f>
        <v>45014.475069444445</v>
      </c>
      <c r="H1157" s="14">
        <v>42829.733425925922</v>
      </c>
      <c r="J1157" s="8"/>
      <c r="L1157" s="7">
        <v>42829.733425925922</v>
      </c>
      <c r="M1157" s="8">
        <v>6</v>
      </c>
      <c r="N1157" t="s">
        <v>12</v>
      </c>
    </row>
    <row r="1158" spans="1:14" x14ac:dyDescent="0.25">
      <c r="A1158">
        <v>200</v>
      </c>
      <c r="B1158" s="9"/>
      <c r="C1158" s="9"/>
      <c r="D1158" s="8" t="s">
        <v>0</v>
      </c>
      <c r="E1158" s="8" t="s">
        <v>26</v>
      </c>
      <c r="F1158" s="12">
        <v>42795</v>
      </c>
      <c r="G1158" s="33" cm="1">
        <f t="array" ref="G1158">MAX(($E$2:$E$300000=E1158)*$L$2:$L$300000)</f>
        <v>45014.475069444445</v>
      </c>
      <c r="H1158" s="14">
        <v>42829.733425925922</v>
      </c>
      <c r="J1158" s="8"/>
      <c r="L1158" s="7">
        <v>42829.733425925922</v>
      </c>
      <c r="M1158" s="8">
        <v>7</v>
      </c>
      <c r="N1158" t="s">
        <v>12</v>
      </c>
    </row>
    <row r="1159" spans="1:14" x14ac:dyDescent="0.25">
      <c r="A1159">
        <v>200</v>
      </c>
      <c r="B1159" s="9"/>
      <c r="C1159" s="9"/>
      <c r="D1159" s="8" t="s">
        <v>0</v>
      </c>
      <c r="E1159" s="8" t="s">
        <v>26</v>
      </c>
      <c r="F1159" s="12">
        <v>42795</v>
      </c>
      <c r="G1159" s="33" cm="1">
        <f t="array" ref="G1159">MAX(($E$2:$E$300000=E1159)*$L$2:$L$300000)</f>
        <v>45014.475069444445</v>
      </c>
      <c r="H1159" s="14">
        <v>42829.733425925922</v>
      </c>
      <c r="J1159" s="8"/>
      <c r="L1159" s="7">
        <v>42829.733425925922</v>
      </c>
      <c r="M1159" s="8">
        <v>8</v>
      </c>
      <c r="N1159" t="s">
        <v>12</v>
      </c>
    </row>
    <row r="1160" spans="1:14" x14ac:dyDescent="0.25">
      <c r="A1160">
        <v>200</v>
      </c>
      <c r="B1160" s="9"/>
      <c r="C1160" s="9"/>
      <c r="D1160" s="8" t="s">
        <v>0</v>
      </c>
      <c r="E1160" s="8" t="s">
        <v>26</v>
      </c>
      <c r="F1160" s="12">
        <v>42795</v>
      </c>
      <c r="G1160" s="33" cm="1">
        <f t="array" ref="G1160">MAX(($E$2:$E$300000=E1160)*$L$2:$L$300000)</f>
        <v>45014.475069444445</v>
      </c>
      <c r="H1160" s="14">
        <v>42829.733425925922</v>
      </c>
      <c r="J1160" s="8"/>
      <c r="L1160" s="7">
        <v>42829.733425925922</v>
      </c>
      <c r="M1160" s="8">
        <v>9</v>
      </c>
      <c r="N1160" t="s">
        <v>12</v>
      </c>
    </row>
    <row r="1161" spans="1:14" x14ac:dyDescent="0.25">
      <c r="A1161">
        <v>200</v>
      </c>
      <c r="B1161" s="9"/>
      <c r="C1161" s="9"/>
      <c r="D1161" s="8" t="s">
        <v>0</v>
      </c>
      <c r="E1161" s="8" t="s">
        <v>26</v>
      </c>
      <c r="F1161" s="12">
        <v>42795</v>
      </c>
      <c r="G1161" s="33" cm="1">
        <f t="array" ref="G1161">MAX(($E$2:$E$300000=E1161)*$L$2:$L$300000)</f>
        <v>45014.475069444445</v>
      </c>
      <c r="H1161" s="14">
        <v>42829.733425925922</v>
      </c>
      <c r="J1161" s="8"/>
      <c r="L1161" s="7">
        <v>42829.733425925922</v>
      </c>
      <c r="M1161" s="8">
        <v>10</v>
      </c>
      <c r="N1161" t="s">
        <v>12</v>
      </c>
    </row>
    <row r="1162" spans="1:14" x14ac:dyDescent="0.25">
      <c r="A1162">
        <v>200</v>
      </c>
      <c r="B1162" s="9"/>
      <c r="C1162" s="9"/>
      <c r="D1162" s="8" t="s">
        <v>0</v>
      </c>
      <c r="E1162" s="8" t="s">
        <v>26</v>
      </c>
      <c r="F1162" s="12">
        <v>42795</v>
      </c>
      <c r="G1162" s="33" cm="1">
        <f t="array" ref="G1162">MAX(($E$2:$E$300000=E1162)*$L$2:$L$300000)</f>
        <v>45014.475069444445</v>
      </c>
      <c r="H1162" s="14">
        <v>42829.733425925922</v>
      </c>
      <c r="J1162" s="8"/>
      <c r="L1162" s="7">
        <v>42829.733425925922</v>
      </c>
      <c r="M1162" s="8">
        <v>11</v>
      </c>
      <c r="N1162" t="s">
        <v>12</v>
      </c>
    </row>
    <row r="1163" spans="1:14" x14ac:dyDescent="0.25">
      <c r="A1163">
        <v>200</v>
      </c>
      <c r="B1163" s="9"/>
      <c r="C1163" s="9"/>
      <c r="D1163" s="8" t="s">
        <v>0</v>
      </c>
      <c r="E1163" s="8" t="s">
        <v>26</v>
      </c>
      <c r="F1163" s="12">
        <v>42795</v>
      </c>
      <c r="G1163" s="33" cm="1">
        <f t="array" ref="G1163">MAX(($E$2:$E$300000=E1163)*$L$2:$L$300000)</f>
        <v>45014.475069444445</v>
      </c>
      <c r="H1163" s="14">
        <v>42829.733425925922</v>
      </c>
      <c r="J1163" s="8"/>
      <c r="L1163" s="7">
        <v>42829.733425925922</v>
      </c>
      <c r="M1163" s="8">
        <v>12</v>
      </c>
      <c r="N1163" t="s">
        <v>12</v>
      </c>
    </row>
    <row r="1164" spans="1:14" x14ac:dyDescent="0.25">
      <c r="A1164">
        <v>200</v>
      </c>
      <c r="B1164" s="9"/>
      <c r="C1164" s="9"/>
      <c r="D1164" s="8" t="s">
        <v>0</v>
      </c>
      <c r="E1164" s="8" t="s">
        <v>26</v>
      </c>
      <c r="F1164" s="12">
        <v>42795</v>
      </c>
      <c r="G1164" s="33" cm="1">
        <f t="array" ref="G1164">MAX(($E$2:$E$300000=E1164)*$L$2:$L$300000)</f>
        <v>45014.475069444445</v>
      </c>
      <c r="H1164" s="14">
        <v>42829.733425925922</v>
      </c>
      <c r="J1164" s="8"/>
      <c r="L1164" s="7">
        <v>42829.733425925922</v>
      </c>
      <c r="M1164" s="8">
        <v>13</v>
      </c>
      <c r="N1164" t="s">
        <v>12</v>
      </c>
    </row>
    <row r="1165" spans="1:14" x14ac:dyDescent="0.25">
      <c r="A1165">
        <v>200</v>
      </c>
      <c r="B1165" s="9"/>
      <c r="C1165" s="9"/>
      <c r="D1165" s="8" t="s">
        <v>0</v>
      </c>
      <c r="E1165" s="8" t="s">
        <v>26</v>
      </c>
      <c r="F1165" s="12">
        <v>42795</v>
      </c>
      <c r="G1165" s="33" cm="1">
        <f t="array" ref="G1165">MAX(($E$2:$E$300000=E1165)*$L$2:$L$300000)</f>
        <v>45014.475069444445</v>
      </c>
      <c r="H1165" s="14">
        <v>42829.733425925922</v>
      </c>
      <c r="J1165" s="8"/>
      <c r="L1165" s="7">
        <v>42829.733425925922</v>
      </c>
      <c r="M1165" s="8">
        <v>14</v>
      </c>
      <c r="N1165" t="s">
        <v>12</v>
      </c>
    </row>
    <row r="1166" spans="1:14" x14ac:dyDescent="0.25">
      <c r="A1166">
        <v>200</v>
      </c>
      <c r="B1166" s="9"/>
      <c r="C1166" s="9"/>
      <c r="D1166" s="8" t="s">
        <v>0</v>
      </c>
      <c r="E1166" s="8" t="s">
        <v>26</v>
      </c>
      <c r="F1166" s="12">
        <v>42795</v>
      </c>
      <c r="G1166" s="33" cm="1">
        <f t="array" ref="G1166">MAX(($E$2:$E$300000=E1166)*$L$2:$L$300000)</f>
        <v>45014.475069444445</v>
      </c>
      <c r="H1166" s="14">
        <v>42829.733425925922</v>
      </c>
      <c r="J1166" s="8"/>
      <c r="L1166" s="7">
        <v>42829.733425925922</v>
      </c>
      <c r="M1166" s="8">
        <v>15</v>
      </c>
      <c r="N1166" t="s">
        <v>12</v>
      </c>
    </row>
    <row r="1167" spans="1:14" x14ac:dyDescent="0.25">
      <c r="A1167">
        <v>200</v>
      </c>
      <c r="B1167" s="9"/>
      <c r="C1167" s="9"/>
      <c r="D1167" s="8" t="s">
        <v>0</v>
      </c>
      <c r="E1167" s="8" t="s">
        <v>26</v>
      </c>
      <c r="F1167" s="12">
        <v>42795</v>
      </c>
      <c r="G1167" s="33" cm="1">
        <f t="array" ref="G1167">MAX(($E$2:$E$300000=E1167)*$L$2:$L$300000)</f>
        <v>45014.475069444445</v>
      </c>
      <c r="H1167" s="14">
        <v>42829.733425925922</v>
      </c>
      <c r="J1167" s="8"/>
      <c r="L1167" s="7">
        <v>42829.733425925922</v>
      </c>
      <c r="M1167" s="8">
        <v>16</v>
      </c>
      <c r="N1167" t="s">
        <v>12</v>
      </c>
    </row>
    <row r="1168" spans="1:14" x14ac:dyDescent="0.25">
      <c r="A1168">
        <v>200</v>
      </c>
      <c r="B1168" s="9"/>
      <c r="C1168" s="9"/>
      <c r="D1168" s="8" t="s">
        <v>0</v>
      </c>
      <c r="E1168" s="8" t="s">
        <v>26</v>
      </c>
      <c r="F1168" s="12">
        <v>42795</v>
      </c>
      <c r="G1168" s="33" cm="1">
        <f t="array" ref="G1168">MAX(($E$2:$E$300000=E1168)*$L$2:$L$300000)</f>
        <v>45014.475069444445</v>
      </c>
      <c r="H1168" s="14">
        <v>42829.733425925922</v>
      </c>
      <c r="J1168" s="8"/>
      <c r="L1168" s="7">
        <v>42829.733425925922</v>
      </c>
      <c r="M1168" s="8">
        <v>17</v>
      </c>
      <c r="N1168" t="s">
        <v>12</v>
      </c>
    </row>
    <row r="1169" spans="1:14" x14ac:dyDescent="0.25">
      <c r="A1169">
        <v>200</v>
      </c>
      <c r="B1169" s="9"/>
      <c r="C1169" s="9"/>
      <c r="D1169" s="8" t="s">
        <v>0</v>
      </c>
      <c r="E1169" s="8" t="s">
        <v>26</v>
      </c>
      <c r="F1169" s="12">
        <v>42795</v>
      </c>
      <c r="G1169" s="33" cm="1">
        <f t="array" ref="G1169">MAX(($E$2:$E$300000=E1169)*$L$2:$L$300000)</f>
        <v>45014.475069444445</v>
      </c>
      <c r="H1169" s="14">
        <v>42829.733425925922</v>
      </c>
      <c r="J1169" s="8"/>
      <c r="L1169" s="7">
        <v>42829.733425925922</v>
      </c>
      <c r="M1169" s="8">
        <v>18</v>
      </c>
      <c r="N1169" t="s">
        <v>12</v>
      </c>
    </row>
    <row r="1170" spans="1:14" x14ac:dyDescent="0.25">
      <c r="A1170">
        <v>200</v>
      </c>
      <c r="B1170" s="9"/>
      <c r="C1170" s="9"/>
      <c r="D1170" s="8" t="s">
        <v>0</v>
      </c>
      <c r="E1170" s="8" t="s">
        <v>26</v>
      </c>
      <c r="F1170" s="12">
        <v>42795</v>
      </c>
      <c r="G1170" s="33" cm="1">
        <f t="array" ref="G1170">MAX(($E$2:$E$300000=E1170)*$L$2:$L$300000)</f>
        <v>45014.475069444445</v>
      </c>
      <c r="H1170" s="14">
        <v>42829.733425925922</v>
      </c>
      <c r="J1170" s="8"/>
      <c r="L1170" s="7">
        <v>42829.733425925922</v>
      </c>
      <c r="M1170" s="8">
        <v>19</v>
      </c>
      <c r="N1170" t="s">
        <v>12</v>
      </c>
    </row>
    <row r="1171" spans="1:14" x14ac:dyDescent="0.25">
      <c r="A1171">
        <v>200</v>
      </c>
      <c r="B1171" s="9"/>
      <c r="C1171" s="9"/>
      <c r="D1171" s="8" t="s">
        <v>0</v>
      </c>
      <c r="E1171" s="8" t="s">
        <v>26</v>
      </c>
      <c r="F1171" s="12">
        <v>42795</v>
      </c>
      <c r="G1171" s="33" cm="1">
        <f t="array" ref="G1171">MAX(($E$2:$E$300000=E1171)*$L$2:$L$300000)</f>
        <v>45014.475069444445</v>
      </c>
      <c r="H1171" s="14">
        <v>42829.733425925922</v>
      </c>
      <c r="J1171" s="8"/>
      <c r="L1171" s="7">
        <v>42829.733425925922</v>
      </c>
      <c r="M1171" s="8">
        <v>20</v>
      </c>
      <c r="N1171" t="s">
        <v>12</v>
      </c>
    </row>
    <row r="1172" spans="1:14" x14ac:dyDescent="0.25">
      <c r="A1172">
        <v>200</v>
      </c>
      <c r="B1172" s="9"/>
      <c r="C1172" s="9"/>
      <c r="D1172" s="8" t="s">
        <v>0</v>
      </c>
      <c r="E1172" s="8" t="s">
        <v>26</v>
      </c>
      <c r="F1172" s="12">
        <v>42795</v>
      </c>
      <c r="G1172" s="33" cm="1">
        <f t="array" ref="G1172">MAX(($E$2:$E$300000=E1172)*$L$2:$L$300000)</f>
        <v>45014.475069444445</v>
      </c>
      <c r="H1172" s="14">
        <v>42829.733425925922</v>
      </c>
      <c r="J1172" s="8"/>
      <c r="L1172" s="7">
        <v>42829.733425925922</v>
      </c>
      <c r="M1172" s="8">
        <v>21</v>
      </c>
      <c r="N1172" t="s">
        <v>12</v>
      </c>
    </row>
    <row r="1173" spans="1:14" x14ac:dyDescent="0.25">
      <c r="A1173">
        <v>200</v>
      </c>
      <c r="B1173" s="9"/>
      <c r="C1173" s="9"/>
      <c r="D1173" s="8" t="s">
        <v>0</v>
      </c>
      <c r="E1173" s="8" t="s">
        <v>26</v>
      </c>
      <c r="F1173" s="12">
        <v>42795</v>
      </c>
      <c r="G1173" s="33" cm="1">
        <f t="array" ref="G1173">MAX(($E$2:$E$300000=E1173)*$L$2:$L$300000)</f>
        <v>45014.475069444445</v>
      </c>
      <c r="H1173" s="14">
        <v>42829.733425925922</v>
      </c>
      <c r="J1173" s="8"/>
      <c r="L1173" s="7">
        <v>42829.733425925922</v>
      </c>
      <c r="M1173" s="8">
        <v>22</v>
      </c>
      <c r="N1173" t="s">
        <v>12</v>
      </c>
    </row>
    <row r="1174" spans="1:14" x14ac:dyDescent="0.25">
      <c r="A1174">
        <v>200</v>
      </c>
      <c r="B1174" s="9"/>
      <c r="C1174" s="9"/>
      <c r="D1174" s="8" t="s">
        <v>0</v>
      </c>
      <c r="E1174" s="8" t="s">
        <v>26</v>
      </c>
      <c r="F1174" s="12">
        <v>42795</v>
      </c>
      <c r="G1174" s="33" cm="1">
        <f t="array" ref="G1174">MAX(($E$2:$E$300000=E1174)*$L$2:$L$300000)</f>
        <v>45014.475069444445</v>
      </c>
      <c r="H1174" s="14">
        <v>42829.733425925922</v>
      </c>
      <c r="J1174" s="8"/>
      <c r="L1174" s="7">
        <v>42829.733425925922</v>
      </c>
      <c r="M1174" s="8">
        <v>23</v>
      </c>
      <c r="N1174" t="s">
        <v>12</v>
      </c>
    </row>
    <row r="1175" spans="1:14" x14ac:dyDescent="0.25">
      <c r="A1175">
        <v>200</v>
      </c>
      <c r="B1175" s="9"/>
      <c r="C1175" s="9"/>
      <c r="D1175" s="8" t="s">
        <v>0</v>
      </c>
      <c r="E1175" s="8" t="s">
        <v>26</v>
      </c>
      <c r="F1175" s="12">
        <v>42826</v>
      </c>
      <c r="G1175" s="33" cm="1">
        <f t="array" ref="G1175">MAX(($E$2:$E$300000=E1175)*$L$2:$L$300000)</f>
        <v>45014.475069444445</v>
      </c>
      <c r="H1175" s="14">
        <v>42866.408356481479</v>
      </c>
      <c r="J1175" s="8"/>
      <c r="L1175" s="7">
        <v>42864.688645833332</v>
      </c>
      <c r="M1175" s="8">
        <v>1</v>
      </c>
      <c r="N1175" t="s">
        <v>12</v>
      </c>
    </row>
    <row r="1176" spans="1:14" x14ac:dyDescent="0.25">
      <c r="A1176">
        <v>200</v>
      </c>
      <c r="B1176" s="9"/>
      <c r="C1176" s="9"/>
      <c r="D1176" s="8" t="s">
        <v>0</v>
      </c>
      <c r="E1176" s="8" t="s">
        <v>26</v>
      </c>
      <c r="F1176" s="12">
        <v>42826</v>
      </c>
      <c r="G1176" s="33" cm="1">
        <f t="array" ref="G1176">MAX(($E$2:$E$300000=E1176)*$L$2:$L$300000)</f>
        <v>45014.475069444445</v>
      </c>
      <c r="H1176" s="14">
        <v>42866.408356481479</v>
      </c>
      <c r="J1176" s="8"/>
      <c r="L1176" s="7">
        <v>42864.688645833332</v>
      </c>
      <c r="M1176" s="8">
        <v>2</v>
      </c>
      <c r="N1176" t="s">
        <v>12</v>
      </c>
    </row>
    <row r="1177" spans="1:14" x14ac:dyDescent="0.25">
      <c r="A1177">
        <v>200</v>
      </c>
      <c r="B1177" s="9"/>
      <c r="C1177" s="9"/>
      <c r="D1177" s="8" t="s">
        <v>0</v>
      </c>
      <c r="E1177" s="8" t="s">
        <v>26</v>
      </c>
      <c r="F1177" s="12">
        <v>42826</v>
      </c>
      <c r="G1177" s="33" cm="1">
        <f t="array" ref="G1177">MAX(($E$2:$E$300000=E1177)*$L$2:$L$300000)</f>
        <v>45014.475069444445</v>
      </c>
      <c r="H1177" s="14">
        <v>42866.408356481479</v>
      </c>
      <c r="J1177" s="8"/>
      <c r="L1177" s="7">
        <v>42864.688645833332</v>
      </c>
      <c r="M1177" s="8">
        <v>3</v>
      </c>
      <c r="N1177" t="s">
        <v>12</v>
      </c>
    </row>
    <row r="1178" spans="1:14" x14ac:dyDescent="0.25">
      <c r="A1178">
        <v>200</v>
      </c>
      <c r="B1178" s="9"/>
      <c r="C1178" s="9"/>
      <c r="D1178" s="8" t="s">
        <v>0</v>
      </c>
      <c r="E1178" s="8" t="s">
        <v>26</v>
      </c>
      <c r="F1178" s="12">
        <v>42826</v>
      </c>
      <c r="G1178" s="33" cm="1">
        <f t="array" ref="G1178">MAX(($E$2:$E$300000=E1178)*$L$2:$L$300000)</f>
        <v>45014.475069444445</v>
      </c>
      <c r="H1178" s="14">
        <v>42866.408356481479</v>
      </c>
      <c r="J1178" s="8"/>
      <c r="L1178" s="7">
        <v>42864.688645833332</v>
      </c>
      <c r="M1178" s="8">
        <v>4</v>
      </c>
      <c r="N1178" t="s">
        <v>12</v>
      </c>
    </row>
    <row r="1179" spans="1:14" x14ac:dyDescent="0.25">
      <c r="A1179">
        <v>200</v>
      </c>
      <c r="B1179" s="9"/>
      <c r="C1179" s="9"/>
      <c r="D1179" s="8" t="s">
        <v>0</v>
      </c>
      <c r="E1179" s="8" t="s">
        <v>26</v>
      </c>
      <c r="F1179" s="12">
        <v>42826</v>
      </c>
      <c r="G1179" s="33" cm="1">
        <f t="array" ref="G1179">MAX(($E$2:$E$300000=E1179)*$L$2:$L$300000)</f>
        <v>45014.475069444445</v>
      </c>
      <c r="H1179" s="14">
        <v>42866.408356481479</v>
      </c>
      <c r="J1179" s="8"/>
      <c r="L1179" s="7">
        <v>42864.688645833332</v>
      </c>
      <c r="M1179" s="8">
        <v>5</v>
      </c>
      <c r="N1179" t="s">
        <v>12</v>
      </c>
    </row>
    <row r="1180" spans="1:14" x14ac:dyDescent="0.25">
      <c r="A1180">
        <v>200</v>
      </c>
      <c r="B1180" s="9"/>
      <c r="C1180" s="9"/>
      <c r="D1180" s="8" t="s">
        <v>0</v>
      </c>
      <c r="E1180" s="8" t="s">
        <v>26</v>
      </c>
      <c r="F1180" s="12">
        <v>42826</v>
      </c>
      <c r="G1180" s="33" cm="1">
        <f t="array" ref="G1180">MAX(($E$2:$E$300000=E1180)*$L$2:$L$300000)</f>
        <v>45014.475069444445</v>
      </c>
      <c r="H1180" s="14">
        <v>42866.408356481479</v>
      </c>
      <c r="J1180" s="8"/>
      <c r="L1180" s="7">
        <v>42864.688645833332</v>
      </c>
      <c r="M1180" s="8">
        <v>6</v>
      </c>
      <c r="N1180" t="s">
        <v>12</v>
      </c>
    </row>
    <row r="1181" spans="1:14" x14ac:dyDescent="0.25">
      <c r="A1181">
        <v>200</v>
      </c>
      <c r="B1181" s="9"/>
      <c r="C1181" s="9"/>
      <c r="D1181" s="8" t="s">
        <v>0</v>
      </c>
      <c r="E1181" s="8" t="s">
        <v>26</v>
      </c>
      <c r="F1181" s="12">
        <v>42826</v>
      </c>
      <c r="G1181" s="33" cm="1">
        <f t="array" ref="G1181">MAX(($E$2:$E$300000=E1181)*$L$2:$L$300000)</f>
        <v>45014.475069444445</v>
      </c>
      <c r="H1181" s="14">
        <v>42866.408356481479</v>
      </c>
      <c r="J1181" s="8"/>
      <c r="L1181" s="7">
        <v>42864.688645833332</v>
      </c>
      <c r="M1181" s="8">
        <v>7</v>
      </c>
      <c r="N1181" t="s">
        <v>12</v>
      </c>
    </row>
    <row r="1182" spans="1:14" x14ac:dyDescent="0.25">
      <c r="A1182">
        <v>200</v>
      </c>
      <c r="B1182" s="9"/>
      <c r="C1182" s="9"/>
      <c r="D1182" s="8" t="s">
        <v>0</v>
      </c>
      <c r="E1182" s="8" t="s">
        <v>26</v>
      </c>
      <c r="F1182" s="12">
        <v>42826</v>
      </c>
      <c r="G1182" s="33" cm="1">
        <f t="array" ref="G1182">MAX(($E$2:$E$300000=E1182)*$L$2:$L$300000)</f>
        <v>45014.475069444445</v>
      </c>
      <c r="H1182" s="14">
        <v>42866.408356481479</v>
      </c>
      <c r="J1182" s="8"/>
      <c r="L1182" s="7">
        <v>42864.688645833332</v>
      </c>
      <c r="M1182" s="8">
        <v>8</v>
      </c>
      <c r="N1182" t="s">
        <v>12</v>
      </c>
    </row>
    <row r="1183" spans="1:14" x14ac:dyDescent="0.25">
      <c r="A1183">
        <v>200</v>
      </c>
      <c r="B1183" s="9"/>
      <c r="C1183" s="9"/>
      <c r="D1183" s="8" t="s">
        <v>0</v>
      </c>
      <c r="E1183" s="8" t="s">
        <v>26</v>
      </c>
      <c r="F1183" s="12">
        <v>42826</v>
      </c>
      <c r="G1183" s="33" cm="1">
        <f t="array" ref="G1183">MAX(($E$2:$E$300000=E1183)*$L$2:$L$300000)</f>
        <v>45014.475069444445</v>
      </c>
      <c r="H1183" s="14">
        <v>42866.408356481479</v>
      </c>
      <c r="J1183" s="8"/>
      <c r="L1183" s="7">
        <v>42864.688645833332</v>
      </c>
      <c r="M1183" s="8">
        <v>9</v>
      </c>
      <c r="N1183" t="s">
        <v>12</v>
      </c>
    </row>
    <row r="1184" spans="1:14" x14ac:dyDescent="0.25">
      <c r="A1184">
        <v>200</v>
      </c>
      <c r="B1184" s="9"/>
      <c r="C1184" s="9"/>
      <c r="D1184" s="8" t="s">
        <v>0</v>
      </c>
      <c r="E1184" s="8" t="s">
        <v>26</v>
      </c>
      <c r="F1184" s="12">
        <v>42826</v>
      </c>
      <c r="G1184" s="33" cm="1">
        <f t="array" ref="G1184">MAX(($E$2:$E$300000=E1184)*$L$2:$L$300000)</f>
        <v>45014.475069444445</v>
      </c>
      <c r="H1184" s="14">
        <v>42866.408356481479</v>
      </c>
      <c r="J1184" s="8"/>
      <c r="L1184" s="7">
        <v>42864.688645833332</v>
      </c>
      <c r="M1184" s="8">
        <v>10</v>
      </c>
      <c r="N1184" t="s">
        <v>12</v>
      </c>
    </row>
    <row r="1185" spans="1:14" x14ac:dyDescent="0.25">
      <c r="A1185">
        <v>200</v>
      </c>
      <c r="B1185" s="9"/>
      <c r="C1185" s="9"/>
      <c r="D1185" s="8" t="s">
        <v>0</v>
      </c>
      <c r="E1185" s="8" t="s">
        <v>26</v>
      </c>
      <c r="F1185" s="12">
        <v>42826</v>
      </c>
      <c r="G1185" s="33" cm="1">
        <f t="array" ref="G1185">MAX(($E$2:$E$300000=E1185)*$L$2:$L$300000)</f>
        <v>45014.475069444445</v>
      </c>
      <c r="H1185" s="14">
        <v>42866.408356481479</v>
      </c>
      <c r="J1185" s="8"/>
      <c r="L1185" s="7">
        <v>42864.688645833332</v>
      </c>
      <c r="M1185" s="8">
        <v>11</v>
      </c>
      <c r="N1185" t="s">
        <v>12</v>
      </c>
    </row>
    <row r="1186" spans="1:14" x14ac:dyDescent="0.25">
      <c r="A1186">
        <v>200</v>
      </c>
      <c r="B1186" s="9"/>
      <c r="C1186" s="9"/>
      <c r="D1186" s="8" t="s">
        <v>0</v>
      </c>
      <c r="E1186" s="8" t="s">
        <v>26</v>
      </c>
      <c r="F1186" s="12">
        <v>42826</v>
      </c>
      <c r="G1186" s="33" cm="1">
        <f t="array" ref="G1186">MAX(($E$2:$E$300000=E1186)*$L$2:$L$300000)</f>
        <v>45014.475069444445</v>
      </c>
      <c r="H1186" s="14">
        <v>42866.408356481479</v>
      </c>
      <c r="J1186" s="8"/>
      <c r="L1186" s="7">
        <v>42864.688645833332</v>
      </c>
      <c r="M1186" s="8">
        <v>12</v>
      </c>
      <c r="N1186" t="s">
        <v>12</v>
      </c>
    </row>
    <row r="1187" spans="1:14" x14ac:dyDescent="0.25">
      <c r="A1187">
        <v>200</v>
      </c>
      <c r="B1187" s="9"/>
      <c r="C1187" s="9"/>
      <c r="D1187" s="8" t="s">
        <v>0</v>
      </c>
      <c r="E1187" s="8" t="s">
        <v>26</v>
      </c>
      <c r="F1187" s="12">
        <v>42826</v>
      </c>
      <c r="G1187" s="33" cm="1">
        <f t="array" ref="G1187">MAX(($E$2:$E$300000=E1187)*$L$2:$L$300000)</f>
        <v>45014.475069444445</v>
      </c>
      <c r="H1187" s="14">
        <v>42866.408356481479</v>
      </c>
      <c r="J1187" s="8"/>
      <c r="L1187" s="7">
        <v>42864.688645833332</v>
      </c>
      <c r="M1187" s="8">
        <v>13</v>
      </c>
      <c r="N1187" t="s">
        <v>12</v>
      </c>
    </row>
    <row r="1188" spans="1:14" x14ac:dyDescent="0.25">
      <c r="A1188">
        <v>200</v>
      </c>
      <c r="B1188" s="9"/>
      <c r="C1188" s="9"/>
      <c r="D1188" s="8" t="s">
        <v>0</v>
      </c>
      <c r="E1188" s="8" t="s">
        <v>26</v>
      </c>
      <c r="F1188" s="12">
        <v>42826</v>
      </c>
      <c r="G1188" s="33" cm="1">
        <f t="array" ref="G1188">MAX(($E$2:$E$300000=E1188)*$L$2:$L$300000)</f>
        <v>45014.475069444445</v>
      </c>
      <c r="H1188" s="14">
        <v>42866.408356481479</v>
      </c>
      <c r="J1188" s="8"/>
      <c r="L1188" s="7">
        <v>42864.688645833332</v>
      </c>
      <c r="M1188" s="8">
        <v>14</v>
      </c>
      <c r="N1188" t="s">
        <v>12</v>
      </c>
    </row>
    <row r="1189" spans="1:14" x14ac:dyDescent="0.25">
      <c r="A1189">
        <v>200</v>
      </c>
      <c r="B1189" s="9"/>
      <c r="C1189" s="9"/>
      <c r="D1189" s="8" t="s">
        <v>0</v>
      </c>
      <c r="E1189" s="8" t="s">
        <v>26</v>
      </c>
      <c r="F1189" s="12">
        <v>42826</v>
      </c>
      <c r="G1189" s="33" cm="1">
        <f t="array" ref="G1189">MAX(($E$2:$E$300000=E1189)*$L$2:$L$300000)</f>
        <v>45014.475069444445</v>
      </c>
      <c r="H1189" s="14">
        <v>42866.408356481479</v>
      </c>
      <c r="J1189" s="8"/>
      <c r="L1189" s="7">
        <v>42864.688657407409</v>
      </c>
      <c r="M1189" s="8">
        <v>1</v>
      </c>
      <c r="N1189" t="s">
        <v>12</v>
      </c>
    </row>
    <row r="1190" spans="1:14" x14ac:dyDescent="0.25">
      <c r="A1190">
        <v>200</v>
      </c>
      <c r="B1190" s="9"/>
      <c r="C1190" s="9"/>
      <c r="D1190" s="8" t="s">
        <v>0</v>
      </c>
      <c r="E1190" s="8" t="s">
        <v>26</v>
      </c>
      <c r="F1190" s="12">
        <v>42826</v>
      </c>
      <c r="G1190" s="33" cm="1">
        <f t="array" ref="G1190">MAX(($E$2:$E$300000=E1190)*$L$2:$L$300000)</f>
        <v>45014.475069444445</v>
      </c>
      <c r="H1190" s="14">
        <v>42866.408356481479</v>
      </c>
      <c r="J1190" s="8"/>
      <c r="L1190" s="7">
        <v>42864.688657407409</v>
      </c>
      <c r="M1190" s="8">
        <v>2</v>
      </c>
      <c r="N1190" t="s">
        <v>12</v>
      </c>
    </row>
    <row r="1191" spans="1:14" x14ac:dyDescent="0.25">
      <c r="A1191">
        <v>200</v>
      </c>
      <c r="B1191" s="9"/>
      <c r="C1191" s="9"/>
      <c r="D1191" s="8" t="s">
        <v>0</v>
      </c>
      <c r="E1191" s="8" t="s">
        <v>26</v>
      </c>
      <c r="F1191" s="12">
        <v>42826</v>
      </c>
      <c r="G1191" s="33" cm="1">
        <f t="array" ref="G1191">MAX(($E$2:$E$300000=E1191)*$L$2:$L$300000)</f>
        <v>45014.475069444445</v>
      </c>
      <c r="H1191" s="14">
        <v>42866.408356481479</v>
      </c>
      <c r="J1191" s="8"/>
      <c r="L1191" s="7">
        <v>42864.688657407409</v>
      </c>
      <c r="M1191" s="8">
        <v>3</v>
      </c>
      <c r="N1191" t="s">
        <v>12</v>
      </c>
    </row>
    <row r="1192" spans="1:14" x14ac:dyDescent="0.25">
      <c r="A1192">
        <v>200</v>
      </c>
      <c r="B1192" s="9"/>
      <c r="C1192" s="9"/>
      <c r="D1192" s="8" t="s">
        <v>0</v>
      </c>
      <c r="E1192" s="8" t="s">
        <v>26</v>
      </c>
      <c r="F1192" s="12">
        <v>42826</v>
      </c>
      <c r="G1192" s="33" cm="1">
        <f t="array" ref="G1192">MAX(($E$2:$E$300000=E1192)*$L$2:$L$300000)</f>
        <v>45014.475069444445</v>
      </c>
      <c r="H1192" s="14">
        <v>42866.408356481479</v>
      </c>
      <c r="J1192" s="8"/>
      <c r="L1192" s="7">
        <v>42864.688657407409</v>
      </c>
      <c r="M1192" s="8">
        <v>4</v>
      </c>
      <c r="N1192" t="s">
        <v>12</v>
      </c>
    </row>
    <row r="1193" spans="1:14" x14ac:dyDescent="0.25">
      <c r="A1193">
        <v>200</v>
      </c>
      <c r="B1193" s="9"/>
      <c r="C1193" s="9"/>
      <c r="D1193" s="8" t="s">
        <v>0</v>
      </c>
      <c r="E1193" s="8" t="s">
        <v>26</v>
      </c>
      <c r="F1193" s="12">
        <v>42826</v>
      </c>
      <c r="G1193" s="33" cm="1">
        <f t="array" ref="G1193">MAX(($E$2:$E$300000=E1193)*$L$2:$L$300000)</f>
        <v>45014.475069444445</v>
      </c>
      <c r="H1193" s="14">
        <v>42866.408356481479</v>
      </c>
      <c r="J1193" s="8"/>
      <c r="L1193" s="7">
        <v>42864.688657407409</v>
      </c>
      <c r="M1193" s="8">
        <v>5</v>
      </c>
      <c r="N1193" t="s">
        <v>12</v>
      </c>
    </row>
    <row r="1194" spans="1:14" x14ac:dyDescent="0.25">
      <c r="A1194">
        <v>200</v>
      </c>
      <c r="B1194" s="9"/>
      <c r="C1194" s="9"/>
      <c r="D1194" s="8" t="s">
        <v>0</v>
      </c>
      <c r="E1194" s="8" t="s">
        <v>26</v>
      </c>
      <c r="F1194" s="12">
        <v>42826</v>
      </c>
      <c r="G1194" s="33" cm="1">
        <f t="array" ref="G1194">MAX(($E$2:$E$300000=E1194)*$L$2:$L$300000)</f>
        <v>45014.475069444445</v>
      </c>
      <c r="H1194" s="14">
        <v>42866.408356481479</v>
      </c>
      <c r="J1194" s="8"/>
      <c r="L1194" s="7">
        <v>42864.688657407409</v>
      </c>
      <c r="M1194" s="8">
        <v>6</v>
      </c>
      <c r="N1194" t="s">
        <v>12</v>
      </c>
    </row>
    <row r="1195" spans="1:14" x14ac:dyDescent="0.25">
      <c r="A1195">
        <v>200</v>
      </c>
      <c r="B1195" s="9"/>
      <c r="C1195" s="9"/>
      <c r="D1195" s="8" t="s">
        <v>0</v>
      </c>
      <c r="E1195" s="8" t="s">
        <v>26</v>
      </c>
      <c r="F1195" s="12">
        <v>42826</v>
      </c>
      <c r="G1195" s="33" cm="1">
        <f t="array" ref="G1195">MAX(($E$2:$E$300000=E1195)*$L$2:$L$300000)</f>
        <v>45014.475069444445</v>
      </c>
      <c r="H1195" s="14">
        <v>42866.408356481479</v>
      </c>
      <c r="J1195" s="8"/>
      <c r="L1195" s="7">
        <v>42864.688657407409</v>
      </c>
      <c r="M1195" s="8">
        <v>7</v>
      </c>
      <c r="N1195" t="s">
        <v>12</v>
      </c>
    </row>
    <row r="1196" spans="1:14" x14ac:dyDescent="0.25">
      <c r="A1196">
        <v>200</v>
      </c>
      <c r="B1196" s="9"/>
      <c r="C1196" s="9"/>
      <c r="D1196" s="8" t="s">
        <v>0</v>
      </c>
      <c r="E1196" s="8" t="s">
        <v>26</v>
      </c>
      <c r="F1196" s="12">
        <v>42826</v>
      </c>
      <c r="G1196" s="33" cm="1">
        <f t="array" ref="G1196">MAX(($E$2:$E$300000=E1196)*$L$2:$L$300000)</f>
        <v>45014.475069444445</v>
      </c>
      <c r="H1196" s="14">
        <v>42866.408356481479</v>
      </c>
      <c r="J1196" s="8"/>
      <c r="L1196" s="7">
        <v>42864.688657407409</v>
      </c>
      <c r="M1196" s="8">
        <v>8</v>
      </c>
      <c r="N1196" t="s">
        <v>12</v>
      </c>
    </row>
    <row r="1197" spans="1:14" x14ac:dyDescent="0.25">
      <c r="A1197">
        <v>200</v>
      </c>
      <c r="B1197" s="9"/>
      <c r="C1197" s="9"/>
      <c r="D1197" s="8" t="s">
        <v>0</v>
      </c>
      <c r="E1197" s="8" t="s">
        <v>26</v>
      </c>
      <c r="F1197" s="12">
        <v>42826</v>
      </c>
      <c r="G1197" s="33" cm="1">
        <f t="array" ref="G1197">MAX(($E$2:$E$300000=E1197)*$L$2:$L$300000)</f>
        <v>45014.475069444445</v>
      </c>
      <c r="H1197" s="14">
        <v>42866.408356481479</v>
      </c>
      <c r="J1197" s="8"/>
      <c r="L1197" s="7">
        <v>42864.688657407409</v>
      </c>
      <c r="M1197" s="8">
        <v>9</v>
      </c>
      <c r="N1197" t="s">
        <v>12</v>
      </c>
    </row>
    <row r="1198" spans="1:14" x14ac:dyDescent="0.25">
      <c r="A1198">
        <v>200</v>
      </c>
      <c r="B1198" s="9"/>
      <c r="C1198" s="9"/>
      <c r="D1198" s="8" t="s">
        <v>0</v>
      </c>
      <c r="E1198" s="8" t="s">
        <v>26</v>
      </c>
      <c r="F1198" s="12">
        <v>42826</v>
      </c>
      <c r="G1198" s="33" cm="1">
        <f t="array" ref="G1198">MAX(($E$2:$E$300000=E1198)*$L$2:$L$300000)</f>
        <v>45014.475069444445</v>
      </c>
      <c r="H1198" s="14">
        <v>42866.408356481479</v>
      </c>
      <c r="J1198" s="8"/>
      <c r="L1198" s="7">
        <v>42864.688657407409</v>
      </c>
      <c r="M1198" s="8">
        <v>10</v>
      </c>
      <c r="N1198" t="s">
        <v>12</v>
      </c>
    </row>
    <row r="1199" spans="1:14" x14ac:dyDescent="0.25">
      <c r="A1199">
        <v>200</v>
      </c>
      <c r="B1199" s="9"/>
      <c r="C1199" s="9"/>
      <c r="D1199" s="8" t="s">
        <v>0</v>
      </c>
      <c r="E1199" s="8" t="s">
        <v>26</v>
      </c>
      <c r="F1199" s="12">
        <v>42826</v>
      </c>
      <c r="G1199" s="33" cm="1">
        <f t="array" ref="G1199">MAX(($E$2:$E$300000=E1199)*$L$2:$L$300000)</f>
        <v>45014.475069444445</v>
      </c>
      <c r="H1199" s="14">
        <v>42866.408356481479</v>
      </c>
      <c r="J1199" s="8"/>
      <c r="L1199" s="7">
        <v>42864.688657407409</v>
      </c>
      <c r="M1199" s="8">
        <v>11</v>
      </c>
      <c r="N1199" t="s">
        <v>12</v>
      </c>
    </row>
    <row r="1200" spans="1:14" x14ac:dyDescent="0.25">
      <c r="A1200">
        <v>200</v>
      </c>
      <c r="B1200" s="9"/>
      <c r="C1200" s="9"/>
      <c r="D1200" s="8" t="s">
        <v>0</v>
      </c>
      <c r="E1200" s="8" t="s">
        <v>26</v>
      </c>
      <c r="F1200" s="12">
        <v>42826</v>
      </c>
      <c r="G1200" s="33" cm="1">
        <f t="array" ref="G1200">MAX(($E$2:$E$300000=E1200)*$L$2:$L$300000)</f>
        <v>45014.475069444445</v>
      </c>
      <c r="H1200" s="14">
        <v>42866.408356481479</v>
      </c>
      <c r="J1200" s="8"/>
      <c r="L1200" s="7">
        <v>42864.688657407409</v>
      </c>
      <c r="M1200" s="8">
        <v>12</v>
      </c>
      <c r="N1200" t="s">
        <v>12</v>
      </c>
    </row>
    <row r="1201" spans="1:14" x14ac:dyDescent="0.25">
      <c r="A1201">
        <v>200</v>
      </c>
      <c r="B1201" s="9"/>
      <c r="C1201" s="9"/>
      <c r="D1201" s="8" t="s">
        <v>0</v>
      </c>
      <c r="E1201" s="8" t="s">
        <v>26</v>
      </c>
      <c r="F1201" s="12">
        <v>42826</v>
      </c>
      <c r="G1201" s="33" cm="1">
        <f t="array" ref="G1201">MAX(($E$2:$E$300000=E1201)*$L$2:$L$300000)</f>
        <v>45014.475069444445</v>
      </c>
      <c r="H1201" s="14">
        <v>42866.408356481479</v>
      </c>
      <c r="J1201" s="8"/>
      <c r="L1201" s="7">
        <v>42864.688657407409</v>
      </c>
      <c r="M1201" s="8">
        <v>13</v>
      </c>
      <c r="N1201" t="s">
        <v>12</v>
      </c>
    </row>
    <row r="1202" spans="1:14" x14ac:dyDescent="0.25">
      <c r="A1202">
        <v>200</v>
      </c>
      <c r="B1202" s="9"/>
      <c r="C1202" s="9"/>
      <c r="D1202" s="8" t="s">
        <v>0</v>
      </c>
      <c r="E1202" s="8" t="s">
        <v>26</v>
      </c>
      <c r="F1202" s="12">
        <v>42826</v>
      </c>
      <c r="G1202" s="33" cm="1">
        <f t="array" ref="G1202">MAX(($E$2:$E$300000=E1202)*$L$2:$L$300000)</f>
        <v>45014.475069444445</v>
      </c>
      <c r="H1202" s="14">
        <v>42866.408356481479</v>
      </c>
      <c r="J1202" s="8"/>
      <c r="L1202" s="7">
        <v>42864.688657407409</v>
      </c>
      <c r="M1202" s="8">
        <v>14</v>
      </c>
      <c r="N1202" t="s">
        <v>12</v>
      </c>
    </row>
    <row r="1203" spans="1:14" x14ac:dyDescent="0.25">
      <c r="A1203">
        <v>200</v>
      </c>
      <c r="B1203" s="9"/>
      <c r="C1203" s="9"/>
      <c r="D1203" s="8" t="s">
        <v>0</v>
      </c>
      <c r="E1203" s="8" t="s">
        <v>26</v>
      </c>
      <c r="F1203" s="12">
        <v>42826</v>
      </c>
      <c r="G1203" s="33" cm="1">
        <f t="array" ref="G1203">MAX(($E$2:$E$300000=E1203)*$L$2:$L$300000)</f>
        <v>45014.475069444445</v>
      </c>
      <c r="H1203" s="14">
        <v>42866.408356481479</v>
      </c>
      <c r="J1203" s="8"/>
      <c r="L1203" s="7">
        <v>42864.688657407409</v>
      </c>
      <c r="M1203" s="8">
        <v>15</v>
      </c>
      <c r="N1203" t="s">
        <v>12</v>
      </c>
    </row>
    <row r="1204" spans="1:14" x14ac:dyDescent="0.25">
      <c r="A1204">
        <v>200</v>
      </c>
      <c r="B1204" s="9"/>
      <c r="C1204" s="9"/>
      <c r="D1204" s="8" t="s">
        <v>0</v>
      </c>
      <c r="E1204" s="8" t="s">
        <v>26</v>
      </c>
      <c r="F1204" s="12">
        <v>42826</v>
      </c>
      <c r="G1204" s="33" cm="1">
        <f t="array" ref="G1204">MAX(($E$2:$E$300000=E1204)*$L$2:$L$300000)</f>
        <v>45014.475069444445</v>
      </c>
      <c r="H1204" s="14">
        <v>42866.408356481479</v>
      </c>
      <c r="J1204" s="8"/>
      <c r="L1204" s="7">
        <v>42864.688657407409</v>
      </c>
      <c r="M1204" s="8">
        <v>16</v>
      </c>
      <c r="N1204" t="s">
        <v>12</v>
      </c>
    </row>
    <row r="1205" spans="1:14" x14ac:dyDescent="0.25">
      <c r="A1205">
        <v>200</v>
      </c>
      <c r="B1205" s="9"/>
      <c r="C1205" s="9"/>
      <c r="D1205" s="8" t="s">
        <v>0</v>
      </c>
      <c r="E1205" s="8" t="s">
        <v>26</v>
      </c>
      <c r="F1205" s="12">
        <v>42826</v>
      </c>
      <c r="G1205" s="33" cm="1">
        <f t="array" ref="G1205">MAX(($E$2:$E$300000=E1205)*$L$2:$L$300000)</f>
        <v>45014.475069444445</v>
      </c>
      <c r="H1205" s="14">
        <v>42866.408356481479</v>
      </c>
      <c r="J1205" s="8"/>
      <c r="L1205" s="7">
        <v>42864.688657407409</v>
      </c>
      <c r="M1205" s="8">
        <v>17</v>
      </c>
      <c r="N1205" t="s">
        <v>12</v>
      </c>
    </row>
    <row r="1206" spans="1:14" x14ac:dyDescent="0.25">
      <c r="A1206">
        <v>200</v>
      </c>
      <c r="B1206" s="9"/>
      <c r="C1206" s="9"/>
      <c r="D1206" s="8" t="s">
        <v>0</v>
      </c>
      <c r="E1206" s="8" t="s">
        <v>26</v>
      </c>
      <c r="F1206" s="12">
        <v>42826</v>
      </c>
      <c r="G1206" s="33" cm="1">
        <f t="array" ref="G1206">MAX(($E$2:$E$300000=E1206)*$L$2:$L$300000)</f>
        <v>45014.475069444445</v>
      </c>
      <c r="H1206" s="14">
        <v>42866.408356481479</v>
      </c>
      <c r="J1206" s="8"/>
      <c r="L1206" s="7">
        <v>42864.688657407409</v>
      </c>
      <c r="M1206" s="8">
        <v>18</v>
      </c>
      <c r="N1206" t="s">
        <v>12</v>
      </c>
    </row>
    <row r="1207" spans="1:14" x14ac:dyDescent="0.25">
      <c r="A1207">
        <v>200</v>
      </c>
      <c r="B1207" s="9"/>
      <c r="C1207" s="9"/>
      <c r="D1207" s="8" t="s">
        <v>0</v>
      </c>
      <c r="E1207" s="8" t="s">
        <v>26</v>
      </c>
      <c r="F1207" s="12">
        <v>42826</v>
      </c>
      <c r="G1207" s="33" cm="1">
        <f t="array" ref="G1207">MAX(($E$2:$E$300000=E1207)*$L$2:$L$300000)</f>
        <v>45014.475069444445</v>
      </c>
      <c r="H1207" s="14">
        <v>42866.408356481479</v>
      </c>
      <c r="J1207" s="8"/>
      <c r="L1207" s="7">
        <v>42864.688657407409</v>
      </c>
      <c r="M1207" s="8">
        <v>19</v>
      </c>
      <c r="N1207" t="s">
        <v>12</v>
      </c>
    </row>
    <row r="1208" spans="1:14" x14ac:dyDescent="0.25">
      <c r="A1208">
        <v>200</v>
      </c>
      <c r="B1208" s="9"/>
      <c r="C1208" s="9"/>
      <c r="D1208" s="8" t="s">
        <v>0</v>
      </c>
      <c r="E1208" s="8" t="s">
        <v>26</v>
      </c>
      <c r="F1208" s="12">
        <v>42826</v>
      </c>
      <c r="G1208" s="33" cm="1">
        <f t="array" ref="G1208">MAX(($E$2:$E$300000=E1208)*$L$2:$L$300000)</f>
        <v>45014.475069444445</v>
      </c>
      <c r="H1208" s="14">
        <v>42866.408356481479</v>
      </c>
      <c r="J1208" s="8"/>
      <c r="L1208" s="7">
        <v>42864.688657407409</v>
      </c>
      <c r="M1208" s="8">
        <v>20</v>
      </c>
      <c r="N1208" t="s">
        <v>12</v>
      </c>
    </row>
    <row r="1209" spans="1:14" x14ac:dyDescent="0.25">
      <c r="A1209">
        <v>200</v>
      </c>
      <c r="B1209" s="9"/>
      <c r="C1209" s="9"/>
      <c r="D1209" s="8" t="s">
        <v>0</v>
      </c>
      <c r="E1209" s="8" t="s">
        <v>26</v>
      </c>
      <c r="F1209" s="12">
        <v>42826</v>
      </c>
      <c r="G1209" s="33" cm="1">
        <f t="array" ref="G1209">MAX(($E$2:$E$300000=E1209)*$L$2:$L$300000)</f>
        <v>45014.475069444445</v>
      </c>
      <c r="H1209" s="14">
        <v>42866.408356481479</v>
      </c>
      <c r="J1209" s="8"/>
      <c r="L1209" s="7">
        <v>42864.688657407409</v>
      </c>
      <c r="M1209" s="8">
        <v>21</v>
      </c>
      <c r="N1209" t="s">
        <v>12</v>
      </c>
    </row>
    <row r="1210" spans="1:14" x14ac:dyDescent="0.25">
      <c r="A1210">
        <v>200</v>
      </c>
      <c r="B1210" s="9"/>
      <c r="C1210" s="9"/>
      <c r="D1210" s="8" t="s">
        <v>0</v>
      </c>
      <c r="E1210" s="8" t="s">
        <v>26</v>
      </c>
      <c r="F1210" s="12">
        <v>42826</v>
      </c>
      <c r="G1210" s="33" cm="1">
        <f t="array" ref="G1210">MAX(($E$2:$E$300000=E1210)*$L$2:$L$300000)</f>
        <v>45014.475069444445</v>
      </c>
      <c r="H1210" s="14">
        <v>42866.408356481479</v>
      </c>
      <c r="J1210" s="8"/>
      <c r="L1210" s="7">
        <v>42864.688657407409</v>
      </c>
      <c r="M1210" s="8">
        <v>22</v>
      </c>
      <c r="N1210" t="s">
        <v>12</v>
      </c>
    </row>
    <row r="1211" spans="1:14" x14ac:dyDescent="0.25">
      <c r="A1211">
        <v>200</v>
      </c>
      <c r="B1211" s="9"/>
      <c r="C1211" s="9"/>
      <c r="D1211" s="8" t="s">
        <v>0</v>
      </c>
      <c r="E1211" s="8" t="s">
        <v>26</v>
      </c>
      <c r="F1211" s="12">
        <v>42826</v>
      </c>
      <c r="G1211" s="33" cm="1">
        <f t="array" ref="G1211">MAX(($E$2:$E$300000=E1211)*$L$2:$L$300000)</f>
        <v>45014.475069444445</v>
      </c>
      <c r="H1211" s="14">
        <v>42866.408356481479</v>
      </c>
      <c r="J1211" s="8"/>
      <c r="L1211" s="7">
        <v>42864.688657407409</v>
      </c>
      <c r="M1211" s="8">
        <v>23</v>
      </c>
      <c r="N1211" t="s">
        <v>12</v>
      </c>
    </row>
    <row r="1212" spans="1:14" x14ac:dyDescent="0.25">
      <c r="A1212">
        <v>200</v>
      </c>
      <c r="B1212" s="9"/>
      <c r="C1212" s="9"/>
      <c r="D1212" s="8" t="s">
        <v>0</v>
      </c>
      <c r="E1212" s="8" t="s">
        <v>26</v>
      </c>
      <c r="F1212" s="12">
        <v>42826</v>
      </c>
      <c r="G1212" s="33" cm="1">
        <f t="array" ref="G1212">MAX(($E$2:$E$300000=E1212)*$L$2:$L$300000)</f>
        <v>45014.475069444445</v>
      </c>
      <c r="H1212" s="14">
        <v>42866.408356481479</v>
      </c>
      <c r="J1212" s="8"/>
      <c r="L1212" s="7">
        <v>42864.688657407409</v>
      </c>
      <c r="M1212" s="8">
        <v>24</v>
      </c>
      <c r="N1212" t="s">
        <v>12</v>
      </c>
    </row>
    <row r="1213" spans="1:14" x14ac:dyDescent="0.25">
      <c r="A1213">
        <v>200</v>
      </c>
      <c r="B1213" s="9"/>
      <c r="C1213" s="9"/>
      <c r="D1213" s="8" t="s">
        <v>0</v>
      </c>
      <c r="E1213" s="8" t="s">
        <v>26</v>
      </c>
      <c r="F1213" s="12">
        <v>42826</v>
      </c>
      <c r="G1213" s="33" cm="1">
        <f t="array" ref="G1213">MAX(($E$2:$E$300000=E1213)*$L$2:$L$300000)</f>
        <v>45014.475069444445</v>
      </c>
      <c r="H1213" s="14">
        <v>42866.408356481479</v>
      </c>
      <c r="J1213" s="8"/>
      <c r="L1213" s="7">
        <v>42864.688657407409</v>
      </c>
      <c r="M1213" s="8">
        <v>25</v>
      </c>
      <c r="N1213" t="s">
        <v>12</v>
      </c>
    </row>
    <row r="1214" spans="1:14" x14ac:dyDescent="0.25">
      <c r="A1214">
        <v>200</v>
      </c>
      <c r="B1214" s="9"/>
      <c r="C1214" s="9"/>
      <c r="D1214" s="8" t="s">
        <v>0</v>
      </c>
      <c r="E1214" s="8" t="s">
        <v>26</v>
      </c>
      <c r="F1214" s="12">
        <v>42826</v>
      </c>
      <c r="G1214" s="33" cm="1">
        <f t="array" ref="G1214">MAX(($E$2:$E$300000=E1214)*$L$2:$L$300000)</f>
        <v>45014.475069444445</v>
      </c>
      <c r="H1214" s="14">
        <v>42866.408356481479</v>
      </c>
      <c r="J1214" s="8"/>
      <c r="L1214" s="7">
        <v>42864.688657407409</v>
      </c>
      <c r="M1214" s="8">
        <v>26</v>
      </c>
      <c r="N1214" t="s">
        <v>12</v>
      </c>
    </row>
    <row r="1215" spans="1:14" x14ac:dyDescent="0.25">
      <c r="A1215">
        <v>200</v>
      </c>
      <c r="B1215" s="9"/>
      <c r="C1215" s="9"/>
      <c r="D1215" s="8" t="s">
        <v>0</v>
      </c>
      <c r="E1215" s="8" t="s">
        <v>26</v>
      </c>
      <c r="F1215" s="12">
        <v>42826</v>
      </c>
      <c r="G1215" s="33" cm="1">
        <f t="array" ref="G1215">MAX(($E$2:$E$300000=E1215)*$L$2:$L$300000)</f>
        <v>45014.475069444445</v>
      </c>
      <c r="H1215" s="14">
        <v>42866.408356481479</v>
      </c>
      <c r="J1215" s="8"/>
      <c r="L1215" s="7">
        <v>42864.688657407409</v>
      </c>
      <c r="M1215" s="8">
        <v>27</v>
      </c>
      <c r="N1215" t="s">
        <v>12</v>
      </c>
    </row>
    <row r="1216" spans="1:14" x14ac:dyDescent="0.25">
      <c r="A1216">
        <v>200</v>
      </c>
      <c r="B1216" s="9"/>
      <c r="C1216" s="9"/>
      <c r="D1216" s="8" t="s">
        <v>0</v>
      </c>
      <c r="E1216" s="8" t="s">
        <v>26</v>
      </c>
      <c r="F1216" s="12">
        <v>42826</v>
      </c>
      <c r="G1216" s="33" cm="1">
        <f t="array" ref="G1216">MAX(($E$2:$E$300000=E1216)*$L$2:$L$300000)</f>
        <v>45014.475069444445</v>
      </c>
      <c r="H1216" s="14">
        <v>42866.408356481479</v>
      </c>
      <c r="J1216" s="8"/>
      <c r="L1216" s="7">
        <v>42864.688668981478</v>
      </c>
      <c r="M1216" s="8">
        <v>1</v>
      </c>
      <c r="N1216" t="s">
        <v>12</v>
      </c>
    </row>
    <row r="1217" spans="1:14" x14ac:dyDescent="0.25">
      <c r="A1217">
        <v>200</v>
      </c>
      <c r="B1217" s="9"/>
      <c r="C1217" s="9"/>
      <c r="D1217" s="8" t="s">
        <v>0</v>
      </c>
      <c r="E1217" s="8" t="s">
        <v>26</v>
      </c>
      <c r="F1217" s="12">
        <v>42826</v>
      </c>
      <c r="G1217" s="33" cm="1">
        <f t="array" ref="G1217">MAX(($E$2:$E$300000=E1217)*$L$2:$L$300000)</f>
        <v>45014.475069444445</v>
      </c>
      <c r="H1217" s="14">
        <v>42866.408356481479</v>
      </c>
      <c r="J1217" s="8"/>
      <c r="L1217" s="7">
        <v>42864.688668981478</v>
      </c>
      <c r="M1217" s="8">
        <v>2</v>
      </c>
      <c r="N1217" t="s">
        <v>12</v>
      </c>
    </row>
    <row r="1218" spans="1:14" x14ac:dyDescent="0.25">
      <c r="A1218">
        <v>200</v>
      </c>
      <c r="B1218" s="9"/>
      <c r="C1218" s="9"/>
      <c r="D1218" s="8" t="s">
        <v>0</v>
      </c>
      <c r="E1218" s="8" t="s">
        <v>26</v>
      </c>
      <c r="F1218" s="12">
        <v>42826</v>
      </c>
      <c r="G1218" s="33" cm="1">
        <f t="array" ref="G1218">MAX(($E$2:$E$300000=E1218)*$L$2:$L$300000)</f>
        <v>45014.475069444445</v>
      </c>
      <c r="H1218" s="14">
        <v>42866.408356481479</v>
      </c>
      <c r="J1218" s="8"/>
      <c r="L1218" s="7">
        <v>42864.688668981478</v>
      </c>
      <c r="M1218" s="8">
        <v>3</v>
      </c>
      <c r="N1218" t="s">
        <v>12</v>
      </c>
    </row>
    <row r="1219" spans="1:14" x14ac:dyDescent="0.25">
      <c r="A1219">
        <v>200</v>
      </c>
      <c r="B1219" s="9"/>
      <c r="C1219" s="9"/>
      <c r="D1219" s="8" t="s">
        <v>0</v>
      </c>
      <c r="E1219" s="8" t="s">
        <v>26</v>
      </c>
      <c r="F1219" s="12">
        <v>42826</v>
      </c>
      <c r="G1219" s="33" cm="1">
        <f t="array" ref="G1219">MAX(($E$2:$E$300000=E1219)*$L$2:$L$300000)</f>
        <v>45014.475069444445</v>
      </c>
      <c r="H1219" s="14">
        <v>42866.408356481479</v>
      </c>
      <c r="J1219" s="8"/>
      <c r="L1219" s="7">
        <v>42864.688668981478</v>
      </c>
      <c r="M1219" s="8">
        <v>4</v>
      </c>
      <c r="N1219" t="s">
        <v>12</v>
      </c>
    </row>
    <row r="1220" spans="1:14" x14ac:dyDescent="0.25">
      <c r="A1220">
        <v>200</v>
      </c>
      <c r="B1220" s="9"/>
      <c r="C1220" s="9"/>
      <c r="D1220" s="8" t="s">
        <v>0</v>
      </c>
      <c r="E1220" s="8" t="s">
        <v>26</v>
      </c>
      <c r="F1220" s="12">
        <v>42826</v>
      </c>
      <c r="G1220" s="33" cm="1">
        <f t="array" ref="G1220">MAX(($E$2:$E$300000=E1220)*$L$2:$L$300000)</f>
        <v>45014.475069444445</v>
      </c>
      <c r="H1220" s="14">
        <v>42866.408356481479</v>
      </c>
      <c r="J1220" s="8"/>
      <c r="L1220" s="7">
        <v>42864.688668981478</v>
      </c>
      <c r="M1220" s="8">
        <v>5</v>
      </c>
      <c r="N1220" t="s">
        <v>12</v>
      </c>
    </row>
    <row r="1221" spans="1:14" x14ac:dyDescent="0.25">
      <c r="A1221">
        <v>200</v>
      </c>
      <c r="B1221" s="9"/>
      <c r="C1221" s="9"/>
      <c r="D1221" s="8" t="s">
        <v>0</v>
      </c>
      <c r="E1221" s="8" t="s">
        <v>26</v>
      </c>
      <c r="F1221" s="12">
        <v>42826</v>
      </c>
      <c r="G1221" s="33" cm="1">
        <f t="array" ref="G1221">MAX(($E$2:$E$300000=E1221)*$L$2:$L$300000)</f>
        <v>45014.475069444445</v>
      </c>
      <c r="H1221" s="14">
        <v>42866.408356481479</v>
      </c>
      <c r="J1221" s="8"/>
      <c r="L1221" s="7">
        <v>42864.688668981478</v>
      </c>
      <c r="M1221" s="8">
        <v>6</v>
      </c>
      <c r="N1221" t="s">
        <v>12</v>
      </c>
    </row>
    <row r="1222" spans="1:14" x14ac:dyDescent="0.25">
      <c r="A1222">
        <v>200</v>
      </c>
      <c r="B1222" s="9"/>
      <c r="C1222" s="9"/>
      <c r="D1222" s="8" t="s">
        <v>0</v>
      </c>
      <c r="E1222" s="8" t="s">
        <v>26</v>
      </c>
      <c r="F1222" s="12">
        <v>42826</v>
      </c>
      <c r="G1222" s="33" cm="1">
        <f t="array" ref="G1222">MAX(($E$2:$E$300000=E1222)*$L$2:$L$300000)</f>
        <v>45014.475069444445</v>
      </c>
      <c r="H1222" s="14">
        <v>42866.408356481479</v>
      </c>
      <c r="J1222" s="8"/>
      <c r="L1222" s="7">
        <v>42864.688668981478</v>
      </c>
      <c r="M1222" s="8">
        <v>7</v>
      </c>
      <c r="N1222" t="s">
        <v>12</v>
      </c>
    </row>
    <row r="1223" spans="1:14" x14ac:dyDescent="0.25">
      <c r="A1223">
        <v>200</v>
      </c>
      <c r="B1223" s="9"/>
      <c r="C1223" s="9"/>
      <c r="D1223" s="8" t="s">
        <v>0</v>
      </c>
      <c r="E1223" s="8" t="s">
        <v>26</v>
      </c>
      <c r="F1223" s="12">
        <v>42826</v>
      </c>
      <c r="G1223" s="33" cm="1">
        <f t="array" ref="G1223">MAX(($E$2:$E$300000=E1223)*$L$2:$L$300000)</f>
        <v>45014.475069444445</v>
      </c>
      <c r="H1223" s="14">
        <v>42866.408356481479</v>
      </c>
      <c r="J1223" s="8"/>
      <c r="L1223" s="7">
        <v>42864.688668981478</v>
      </c>
      <c r="M1223" s="8">
        <v>8</v>
      </c>
      <c r="N1223" t="s">
        <v>12</v>
      </c>
    </row>
    <row r="1224" spans="1:14" x14ac:dyDescent="0.25">
      <c r="A1224">
        <v>200</v>
      </c>
      <c r="B1224" s="9"/>
      <c r="C1224" s="9"/>
      <c r="D1224" s="8" t="s">
        <v>0</v>
      </c>
      <c r="E1224" s="8" t="s">
        <v>26</v>
      </c>
      <c r="F1224" s="12">
        <v>42826</v>
      </c>
      <c r="G1224" s="33" cm="1">
        <f t="array" ref="G1224">MAX(($E$2:$E$300000=E1224)*$L$2:$L$300000)</f>
        <v>45014.475069444445</v>
      </c>
      <c r="H1224" s="14">
        <v>42866.408356481479</v>
      </c>
      <c r="J1224" s="8"/>
      <c r="L1224" s="7">
        <v>42864.688668981478</v>
      </c>
      <c r="M1224" s="8">
        <v>9</v>
      </c>
      <c r="N1224" t="s">
        <v>12</v>
      </c>
    </row>
    <row r="1225" spans="1:14" x14ac:dyDescent="0.25">
      <c r="A1225">
        <v>200</v>
      </c>
      <c r="B1225" s="9"/>
      <c r="C1225" s="9"/>
      <c r="D1225" s="8" t="s">
        <v>0</v>
      </c>
      <c r="E1225" s="8" t="s">
        <v>26</v>
      </c>
      <c r="F1225" s="12">
        <v>42856</v>
      </c>
      <c r="G1225" s="33" cm="1">
        <f t="array" ref="G1225">MAX(($E$2:$E$300000=E1225)*$L$2:$L$300000)</f>
        <v>45014.475069444445</v>
      </c>
      <c r="H1225" s="14">
        <v>42900.459861111114</v>
      </c>
      <c r="J1225" s="8"/>
      <c r="L1225" s="7">
        <v>42874.650011574071</v>
      </c>
      <c r="M1225" s="8">
        <v>1</v>
      </c>
      <c r="N1225" t="s">
        <v>12</v>
      </c>
    </row>
    <row r="1226" spans="1:14" x14ac:dyDescent="0.25">
      <c r="A1226">
        <v>200</v>
      </c>
      <c r="B1226" s="9"/>
      <c r="C1226" s="9"/>
      <c r="D1226" s="8" t="s">
        <v>0</v>
      </c>
      <c r="E1226" s="8" t="s">
        <v>26</v>
      </c>
      <c r="F1226" s="12">
        <v>42856</v>
      </c>
      <c r="G1226" s="33" cm="1">
        <f t="array" ref="G1226">MAX(($E$2:$E$300000=E1226)*$L$2:$L$300000)</f>
        <v>45014.475069444445</v>
      </c>
      <c r="H1226" s="14">
        <v>42900.459861111114</v>
      </c>
      <c r="J1226" s="8"/>
      <c r="L1226" s="7">
        <v>42874.650011574071</v>
      </c>
      <c r="M1226" s="8">
        <v>2</v>
      </c>
      <c r="N1226" t="s">
        <v>12</v>
      </c>
    </row>
    <row r="1227" spans="1:14" x14ac:dyDescent="0.25">
      <c r="A1227">
        <v>200</v>
      </c>
      <c r="B1227" s="9"/>
      <c r="C1227" s="9"/>
      <c r="D1227" s="8" t="s">
        <v>0</v>
      </c>
      <c r="E1227" s="8" t="s">
        <v>26</v>
      </c>
      <c r="F1227" s="12">
        <v>42856</v>
      </c>
      <c r="G1227" s="33" cm="1">
        <f t="array" ref="G1227">MAX(($E$2:$E$300000=E1227)*$L$2:$L$300000)</f>
        <v>45014.475069444445</v>
      </c>
      <c r="H1227" s="14">
        <v>42900.459861111114</v>
      </c>
      <c r="J1227" s="8"/>
      <c r="L1227" s="7">
        <v>42874.650011574071</v>
      </c>
      <c r="M1227" s="8">
        <v>3</v>
      </c>
      <c r="N1227" t="s">
        <v>12</v>
      </c>
    </row>
    <row r="1228" spans="1:14" x14ac:dyDescent="0.25">
      <c r="A1228">
        <v>200</v>
      </c>
      <c r="B1228" s="9"/>
      <c r="C1228" s="9"/>
      <c r="D1228" s="8" t="s">
        <v>0</v>
      </c>
      <c r="E1228" s="8" t="s">
        <v>26</v>
      </c>
      <c r="F1228" s="12">
        <v>42856</v>
      </c>
      <c r="G1228" s="33" cm="1">
        <f t="array" ref="G1228">MAX(($E$2:$E$300000=E1228)*$L$2:$L$300000)</f>
        <v>45014.475069444445</v>
      </c>
      <c r="H1228" s="14">
        <v>42900.459861111114</v>
      </c>
      <c r="J1228" s="8"/>
      <c r="L1228" s="7">
        <v>42874.650011574071</v>
      </c>
      <c r="M1228" s="8">
        <v>4</v>
      </c>
      <c r="N1228" t="s">
        <v>12</v>
      </c>
    </row>
    <row r="1229" spans="1:14" x14ac:dyDescent="0.25">
      <c r="A1229">
        <v>200</v>
      </c>
      <c r="B1229" s="9"/>
      <c r="C1229" s="9"/>
      <c r="D1229" s="8" t="s">
        <v>0</v>
      </c>
      <c r="E1229" s="8" t="s">
        <v>26</v>
      </c>
      <c r="F1229" s="12">
        <v>42856</v>
      </c>
      <c r="G1229" s="33" cm="1">
        <f t="array" ref="G1229">MAX(($E$2:$E$300000=E1229)*$L$2:$L$300000)</f>
        <v>45014.475069444445</v>
      </c>
      <c r="H1229" s="14">
        <v>42900.459861111114</v>
      </c>
      <c r="J1229" s="8"/>
      <c r="L1229" s="7">
        <v>42874.650011574071</v>
      </c>
      <c r="M1229" s="8">
        <v>5</v>
      </c>
      <c r="N1229" t="s">
        <v>12</v>
      </c>
    </row>
    <row r="1230" spans="1:14" x14ac:dyDescent="0.25">
      <c r="A1230">
        <v>200</v>
      </c>
      <c r="B1230" s="9"/>
      <c r="C1230" s="9"/>
      <c r="D1230" s="8" t="s">
        <v>0</v>
      </c>
      <c r="E1230" s="8" t="s">
        <v>26</v>
      </c>
      <c r="F1230" s="12">
        <v>42856</v>
      </c>
      <c r="G1230" s="33" cm="1">
        <f t="array" ref="G1230">MAX(($E$2:$E$300000=E1230)*$L$2:$L$300000)</f>
        <v>45014.475069444445</v>
      </c>
      <c r="H1230" s="14">
        <v>42900.459861111114</v>
      </c>
      <c r="J1230" s="8"/>
      <c r="L1230" s="7">
        <v>42874.650011574071</v>
      </c>
      <c r="M1230" s="8">
        <v>6</v>
      </c>
      <c r="N1230" t="s">
        <v>12</v>
      </c>
    </row>
    <row r="1231" spans="1:14" x14ac:dyDescent="0.25">
      <c r="A1231">
        <v>200</v>
      </c>
      <c r="B1231" s="9"/>
      <c r="C1231" s="9"/>
      <c r="D1231" s="8" t="s">
        <v>0</v>
      </c>
      <c r="E1231" s="8" t="s">
        <v>26</v>
      </c>
      <c r="F1231" s="12">
        <v>42856</v>
      </c>
      <c r="G1231" s="33" cm="1">
        <f t="array" ref="G1231">MAX(($E$2:$E$300000=E1231)*$L$2:$L$300000)</f>
        <v>45014.475069444445</v>
      </c>
      <c r="H1231" s="14">
        <v>42900.459861111114</v>
      </c>
      <c r="J1231" s="8"/>
      <c r="L1231" s="7">
        <v>42874.650011574071</v>
      </c>
      <c r="M1231" s="8">
        <v>7</v>
      </c>
      <c r="N1231" t="s">
        <v>12</v>
      </c>
    </row>
    <row r="1232" spans="1:14" x14ac:dyDescent="0.25">
      <c r="A1232">
        <v>200</v>
      </c>
      <c r="B1232" s="9"/>
      <c r="C1232" s="9"/>
      <c r="D1232" s="8" t="s">
        <v>0</v>
      </c>
      <c r="E1232" s="8" t="s">
        <v>26</v>
      </c>
      <c r="F1232" s="12">
        <v>42856</v>
      </c>
      <c r="G1232" s="33" cm="1">
        <f t="array" ref="G1232">MAX(($E$2:$E$300000=E1232)*$L$2:$L$300000)</f>
        <v>45014.475069444445</v>
      </c>
      <c r="H1232" s="14">
        <v>42900.459861111114</v>
      </c>
      <c r="J1232" s="8"/>
      <c r="L1232" s="7">
        <v>42874.650011574071</v>
      </c>
      <c r="M1232" s="8">
        <v>8</v>
      </c>
      <c r="N1232" t="s">
        <v>12</v>
      </c>
    </row>
    <row r="1233" spans="1:14" x14ac:dyDescent="0.25">
      <c r="A1233">
        <v>200</v>
      </c>
      <c r="B1233" s="9"/>
      <c r="C1233" s="9"/>
      <c r="D1233" s="8" t="s">
        <v>0</v>
      </c>
      <c r="E1233" s="8" t="s">
        <v>26</v>
      </c>
      <c r="F1233" s="12">
        <v>42856</v>
      </c>
      <c r="G1233" s="33" cm="1">
        <f t="array" ref="G1233">MAX(($E$2:$E$300000=E1233)*$L$2:$L$300000)</f>
        <v>45014.475069444445</v>
      </c>
      <c r="H1233" s="14">
        <v>42900.459861111114</v>
      </c>
      <c r="J1233" s="8"/>
      <c r="L1233" s="7">
        <v>42874.650011574071</v>
      </c>
      <c r="M1233" s="8">
        <v>9</v>
      </c>
      <c r="N1233" t="s">
        <v>12</v>
      </c>
    </row>
    <row r="1234" spans="1:14" x14ac:dyDescent="0.25">
      <c r="A1234">
        <v>200</v>
      </c>
      <c r="B1234" s="9"/>
      <c r="C1234" s="9"/>
      <c r="D1234" s="8" t="s">
        <v>0</v>
      </c>
      <c r="E1234" s="8" t="s">
        <v>26</v>
      </c>
      <c r="F1234" s="12">
        <v>42856</v>
      </c>
      <c r="G1234" s="33" cm="1">
        <f t="array" ref="G1234">MAX(($E$2:$E$300000=E1234)*$L$2:$L$300000)</f>
        <v>45014.475069444445</v>
      </c>
      <c r="H1234" s="14">
        <v>42900.459861111114</v>
      </c>
      <c r="J1234" s="8"/>
      <c r="L1234" s="7">
        <v>42874.650011574071</v>
      </c>
      <c r="M1234" s="8">
        <v>10</v>
      </c>
      <c r="N1234" t="s">
        <v>12</v>
      </c>
    </row>
    <row r="1235" spans="1:14" x14ac:dyDescent="0.25">
      <c r="A1235">
        <v>200</v>
      </c>
      <c r="B1235" s="9"/>
      <c r="C1235" s="9"/>
      <c r="D1235" s="8" t="s">
        <v>0</v>
      </c>
      <c r="E1235" s="8" t="s">
        <v>26</v>
      </c>
      <c r="F1235" s="12">
        <v>42856</v>
      </c>
      <c r="G1235" s="33" cm="1">
        <f t="array" ref="G1235">MAX(($E$2:$E$300000=E1235)*$L$2:$L$300000)</f>
        <v>45014.475069444445</v>
      </c>
      <c r="H1235" s="14">
        <v>42900.459861111114</v>
      </c>
      <c r="J1235" s="8"/>
      <c r="L1235" s="7">
        <v>42874.650011574071</v>
      </c>
      <c r="M1235" s="8">
        <v>11</v>
      </c>
      <c r="N1235" t="s">
        <v>12</v>
      </c>
    </row>
    <row r="1236" spans="1:14" x14ac:dyDescent="0.25">
      <c r="A1236">
        <v>200</v>
      </c>
      <c r="B1236" s="9"/>
      <c r="C1236" s="9"/>
      <c r="D1236" s="8" t="s">
        <v>0</v>
      </c>
      <c r="E1236" s="8" t="s">
        <v>26</v>
      </c>
      <c r="F1236" s="12">
        <v>42856</v>
      </c>
      <c r="G1236" s="33" cm="1">
        <f t="array" ref="G1236">MAX(($E$2:$E$300000=E1236)*$L$2:$L$300000)</f>
        <v>45014.475069444445</v>
      </c>
      <c r="H1236" s="14">
        <v>42900.459861111114</v>
      </c>
      <c r="J1236" s="8"/>
      <c r="L1236" s="7">
        <v>42874.650011574071</v>
      </c>
      <c r="M1236" s="8">
        <v>12</v>
      </c>
      <c r="N1236" t="s">
        <v>12</v>
      </c>
    </row>
    <row r="1237" spans="1:14" x14ac:dyDescent="0.25">
      <c r="A1237">
        <v>200</v>
      </c>
      <c r="B1237" s="9"/>
      <c r="C1237" s="9"/>
      <c r="D1237" s="8" t="s">
        <v>0</v>
      </c>
      <c r="E1237" s="8" t="s">
        <v>26</v>
      </c>
      <c r="F1237" s="12">
        <v>42856</v>
      </c>
      <c r="G1237" s="33" cm="1">
        <f t="array" ref="G1237">MAX(($E$2:$E$300000=E1237)*$L$2:$L$300000)</f>
        <v>45014.475069444445</v>
      </c>
      <c r="H1237" s="14">
        <v>42900.459861111114</v>
      </c>
      <c r="J1237" s="8"/>
      <c r="L1237" s="7">
        <v>42874.650011574071</v>
      </c>
      <c r="M1237" s="8">
        <v>13</v>
      </c>
      <c r="N1237" t="s">
        <v>12</v>
      </c>
    </row>
    <row r="1238" spans="1:14" x14ac:dyDescent="0.25">
      <c r="A1238">
        <v>200</v>
      </c>
      <c r="B1238" s="9"/>
      <c r="C1238" s="9"/>
      <c r="D1238" s="8" t="s">
        <v>0</v>
      </c>
      <c r="E1238" s="8" t="s">
        <v>26</v>
      </c>
      <c r="F1238" s="12">
        <v>42856</v>
      </c>
      <c r="G1238" s="33" cm="1">
        <f t="array" ref="G1238">MAX(($E$2:$E$300000=E1238)*$L$2:$L$300000)</f>
        <v>45014.475069444445</v>
      </c>
      <c r="H1238" s="14">
        <v>42900.459861111114</v>
      </c>
      <c r="J1238" s="8"/>
      <c r="L1238" s="7">
        <v>42874.650011574071</v>
      </c>
      <c r="M1238" s="8">
        <v>14</v>
      </c>
      <c r="N1238" t="s">
        <v>12</v>
      </c>
    </row>
    <row r="1239" spans="1:14" x14ac:dyDescent="0.25">
      <c r="A1239">
        <v>200</v>
      </c>
      <c r="B1239" s="9"/>
      <c r="C1239" s="9"/>
      <c r="D1239" s="8" t="s">
        <v>0</v>
      </c>
      <c r="E1239" s="8" t="s">
        <v>26</v>
      </c>
      <c r="F1239" s="12">
        <v>42856</v>
      </c>
      <c r="G1239" s="33" cm="1">
        <f t="array" ref="G1239">MAX(($E$2:$E$300000=E1239)*$L$2:$L$300000)</f>
        <v>45014.475069444445</v>
      </c>
      <c r="H1239" s="14">
        <v>42900.459861111114</v>
      </c>
      <c r="J1239" s="8"/>
      <c r="L1239" s="7">
        <v>42874.650011574071</v>
      </c>
      <c r="M1239" s="8">
        <v>15</v>
      </c>
      <c r="N1239" t="s">
        <v>12</v>
      </c>
    </row>
    <row r="1240" spans="1:14" x14ac:dyDescent="0.25">
      <c r="A1240">
        <v>200</v>
      </c>
      <c r="B1240" s="9"/>
      <c r="C1240" s="9"/>
      <c r="D1240" s="8" t="s">
        <v>0</v>
      </c>
      <c r="E1240" s="8" t="s">
        <v>26</v>
      </c>
      <c r="F1240" s="12">
        <v>42856</v>
      </c>
      <c r="G1240" s="33" cm="1">
        <f t="array" ref="G1240">MAX(($E$2:$E$300000=E1240)*$L$2:$L$300000)</f>
        <v>45014.475069444445</v>
      </c>
      <c r="H1240" s="14">
        <v>42900.459861111114</v>
      </c>
      <c r="J1240" s="8"/>
      <c r="L1240" s="7">
        <v>42874.650011574071</v>
      </c>
      <c r="M1240" s="8">
        <v>16</v>
      </c>
      <c r="N1240" t="s">
        <v>12</v>
      </c>
    </row>
    <row r="1241" spans="1:14" x14ac:dyDescent="0.25">
      <c r="A1241">
        <v>200</v>
      </c>
      <c r="B1241" s="9"/>
      <c r="C1241" s="9"/>
      <c r="D1241" s="8" t="s">
        <v>0</v>
      </c>
      <c r="E1241" s="8" t="s">
        <v>26</v>
      </c>
      <c r="F1241" s="12">
        <v>42856</v>
      </c>
      <c r="G1241" s="33" cm="1">
        <f t="array" ref="G1241">MAX(($E$2:$E$300000=E1241)*$L$2:$L$300000)</f>
        <v>45014.475069444445</v>
      </c>
      <c r="H1241" s="14">
        <v>42900.459861111114</v>
      </c>
      <c r="J1241" s="8"/>
      <c r="L1241" s="7">
        <v>42874.650023148148</v>
      </c>
      <c r="M1241" s="8">
        <v>1</v>
      </c>
      <c r="N1241" t="s">
        <v>12</v>
      </c>
    </row>
    <row r="1242" spans="1:14" x14ac:dyDescent="0.25">
      <c r="A1242">
        <v>200</v>
      </c>
      <c r="B1242" s="9"/>
      <c r="C1242" s="9"/>
      <c r="D1242" s="8" t="s">
        <v>0</v>
      </c>
      <c r="E1242" s="8" t="s">
        <v>26</v>
      </c>
      <c r="F1242" s="12">
        <v>42856</v>
      </c>
      <c r="G1242" s="33" cm="1">
        <f t="array" ref="G1242">MAX(($E$2:$E$300000=E1242)*$L$2:$L$300000)</f>
        <v>45014.475069444445</v>
      </c>
      <c r="H1242" s="14">
        <v>42900.459861111114</v>
      </c>
      <c r="J1242" s="8"/>
      <c r="L1242" s="7">
        <v>42874.650023148148</v>
      </c>
      <c r="M1242" s="8">
        <v>2</v>
      </c>
      <c r="N1242" t="s">
        <v>12</v>
      </c>
    </row>
    <row r="1243" spans="1:14" x14ac:dyDescent="0.25">
      <c r="A1243">
        <v>200</v>
      </c>
      <c r="B1243" s="9"/>
      <c r="C1243" s="9"/>
      <c r="D1243" s="8" t="s">
        <v>0</v>
      </c>
      <c r="E1243" s="8" t="s">
        <v>26</v>
      </c>
      <c r="F1243" s="12">
        <v>42856</v>
      </c>
      <c r="G1243" s="33" cm="1">
        <f t="array" ref="G1243">MAX(($E$2:$E$300000=E1243)*$L$2:$L$300000)</f>
        <v>45014.475069444445</v>
      </c>
      <c r="H1243" s="14">
        <v>42900.459861111114</v>
      </c>
      <c r="J1243" s="8"/>
      <c r="L1243" s="7">
        <v>42874.650023148148</v>
      </c>
      <c r="M1243" s="8">
        <v>3</v>
      </c>
      <c r="N1243" t="s">
        <v>12</v>
      </c>
    </row>
    <row r="1244" spans="1:14" x14ac:dyDescent="0.25">
      <c r="A1244">
        <v>200</v>
      </c>
      <c r="B1244" s="9"/>
      <c r="C1244" s="9"/>
      <c r="D1244" s="8" t="s">
        <v>0</v>
      </c>
      <c r="E1244" s="8" t="s">
        <v>26</v>
      </c>
      <c r="F1244" s="12">
        <v>42856</v>
      </c>
      <c r="G1244" s="33" cm="1">
        <f t="array" ref="G1244">MAX(($E$2:$E$300000=E1244)*$L$2:$L$300000)</f>
        <v>45014.475069444445</v>
      </c>
      <c r="H1244" s="14">
        <v>42900.459861111114</v>
      </c>
      <c r="J1244" s="8"/>
      <c r="L1244" s="7">
        <v>42874.650023148148</v>
      </c>
      <c r="M1244" s="8">
        <v>4</v>
      </c>
      <c r="N1244" t="s">
        <v>12</v>
      </c>
    </row>
    <row r="1245" spans="1:14" x14ac:dyDescent="0.25">
      <c r="A1245">
        <v>200</v>
      </c>
      <c r="B1245" s="9"/>
      <c r="C1245" s="9"/>
      <c r="D1245" s="8" t="s">
        <v>0</v>
      </c>
      <c r="E1245" s="8" t="s">
        <v>26</v>
      </c>
      <c r="F1245" s="12">
        <v>42856</v>
      </c>
      <c r="G1245" s="33" cm="1">
        <f t="array" ref="G1245">MAX(($E$2:$E$300000=E1245)*$L$2:$L$300000)</f>
        <v>45014.475069444445</v>
      </c>
      <c r="H1245" s="14">
        <v>42900.459861111114</v>
      </c>
      <c r="J1245" s="8"/>
      <c r="L1245" s="7">
        <v>42874.650023148148</v>
      </c>
      <c r="M1245" s="8">
        <v>5</v>
      </c>
      <c r="N1245" t="s">
        <v>12</v>
      </c>
    </row>
    <row r="1246" spans="1:14" x14ac:dyDescent="0.25">
      <c r="A1246">
        <v>200</v>
      </c>
      <c r="B1246" s="9"/>
      <c r="C1246" s="9"/>
      <c r="D1246" s="8" t="s">
        <v>0</v>
      </c>
      <c r="E1246" s="8" t="s">
        <v>26</v>
      </c>
      <c r="F1246" s="12">
        <v>42856</v>
      </c>
      <c r="G1246" s="33" cm="1">
        <f t="array" ref="G1246">MAX(($E$2:$E$300000=E1246)*$L$2:$L$300000)</f>
        <v>45014.475069444445</v>
      </c>
      <c r="H1246" s="14">
        <v>42900.459861111114</v>
      </c>
      <c r="J1246" s="8"/>
      <c r="L1246" s="7">
        <v>42874.650023148148</v>
      </c>
      <c r="M1246" s="8">
        <v>6</v>
      </c>
      <c r="N1246" t="s">
        <v>12</v>
      </c>
    </row>
    <row r="1247" spans="1:14" x14ac:dyDescent="0.25">
      <c r="A1247">
        <v>200</v>
      </c>
      <c r="B1247" s="9"/>
      <c r="C1247" s="9"/>
      <c r="D1247" s="8" t="s">
        <v>0</v>
      </c>
      <c r="E1247" s="8" t="s">
        <v>26</v>
      </c>
      <c r="F1247" s="12">
        <v>42856</v>
      </c>
      <c r="G1247" s="33" cm="1">
        <f t="array" ref="G1247">MAX(($E$2:$E$300000=E1247)*$L$2:$L$300000)</f>
        <v>45014.475069444445</v>
      </c>
      <c r="H1247" s="14">
        <v>42900.459861111114</v>
      </c>
      <c r="J1247" s="8"/>
      <c r="L1247" s="7">
        <v>42874.650023148148</v>
      </c>
      <c r="M1247" s="8">
        <v>7</v>
      </c>
      <c r="N1247" t="s">
        <v>12</v>
      </c>
    </row>
    <row r="1248" spans="1:14" x14ac:dyDescent="0.25">
      <c r="A1248">
        <v>200</v>
      </c>
      <c r="B1248" s="9"/>
      <c r="C1248" s="9"/>
      <c r="D1248" s="8" t="s">
        <v>0</v>
      </c>
      <c r="E1248" s="8" t="s">
        <v>26</v>
      </c>
      <c r="F1248" s="12">
        <v>42856</v>
      </c>
      <c r="G1248" s="33" cm="1">
        <f t="array" ref="G1248">MAX(($E$2:$E$300000=E1248)*$L$2:$L$300000)</f>
        <v>45014.475069444445</v>
      </c>
      <c r="H1248" s="14">
        <v>42900.459861111114</v>
      </c>
      <c r="J1248" s="8"/>
      <c r="L1248" s="7">
        <v>42874.650023148148</v>
      </c>
      <c r="M1248" s="8">
        <v>8</v>
      </c>
      <c r="N1248" t="s">
        <v>12</v>
      </c>
    </row>
    <row r="1249" spans="1:14" x14ac:dyDescent="0.25">
      <c r="A1249">
        <v>200</v>
      </c>
      <c r="B1249" s="9"/>
      <c r="C1249" s="9"/>
      <c r="D1249" s="8" t="s">
        <v>0</v>
      </c>
      <c r="E1249" s="8" t="s">
        <v>26</v>
      </c>
      <c r="F1249" s="12">
        <v>42856</v>
      </c>
      <c r="G1249" s="33" cm="1">
        <f t="array" ref="G1249">MAX(($E$2:$E$300000=E1249)*$L$2:$L$300000)</f>
        <v>45014.475069444445</v>
      </c>
      <c r="H1249" s="14">
        <v>42900.459861111114</v>
      </c>
      <c r="J1249" s="8"/>
      <c r="L1249" s="7">
        <v>42874.650023148148</v>
      </c>
      <c r="M1249" s="8">
        <v>9</v>
      </c>
      <c r="N1249" t="s">
        <v>12</v>
      </c>
    </row>
    <row r="1250" spans="1:14" x14ac:dyDescent="0.25">
      <c r="A1250">
        <v>200</v>
      </c>
      <c r="B1250" s="9"/>
      <c r="C1250" s="9"/>
      <c r="D1250" s="8" t="s">
        <v>0</v>
      </c>
      <c r="E1250" s="8" t="s">
        <v>26</v>
      </c>
      <c r="F1250" s="12">
        <v>42856</v>
      </c>
      <c r="G1250" s="33" cm="1">
        <f t="array" ref="G1250">MAX(($E$2:$E$300000=E1250)*$L$2:$L$300000)</f>
        <v>45014.475069444445</v>
      </c>
      <c r="H1250" s="14">
        <v>42900.459861111114</v>
      </c>
      <c r="J1250" s="8"/>
      <c r="L1250" s="7">
        <v>42874.650023148148</v>
      </c>
      <c r="M1250" s="8">
        <v>10</v>
      </c>
      <c r="N1250" t="s">
        <v>12</v>
      </c>
    </row>
    <row r="1251" spans="1:14" x14ac:dyDescent="0.25">
      <c r="A1251">
        <v>200</v>
      </c>
      <c r="B1251" s="9"/>
      <c r="C1251" s="9"/>
      <c r="D1251" s="8" t="s">
        <v>0</v>
      </c>
      <c r="E1251" s="8" t="s">
        <v>26</v>
      </c>
      <c r="F1251" s="12">
        <v>42856</v>
      </c>
      <c r="G1251" s="33" cm="1">
        <f t="array" ref="G1251">MAX(($E$2:$E$300000=E1251)*$L$2:$L$300000)</f>
        <v>45014.475069444445</v>
      </c>
      <c r="H1251" s="14">
        <v>42900.459861111114</v>
      </c>
      <c r="J1251" s="8"/>
      <c r="L1251" s="7">
        <v>42874.650023148148</v>
      </c>
      <c r="M1251" s="8">
        <v>11</v>
      </c>
      <c r="N1251" t="s">
        <v>12</v>
      </c>
    </row>
    <row r="1252" spans="1:14" x14ac:dyDescent="0.25">
      <c r="A1252">
        <v>200</v>
      </c>
      <c r="B1252" s="9"/>
      <c r="C1252" s="9"/>
      <c r="D1252" s="8" t="s">
        <v>0</v>
      </c>
      <c r="E1252" s="8" t="s">
        <v>26</v>
      </c>
      <c r="F1252" s="12">
        <v>42856</v>
      </c>
      <c r="G1252" s="33" cm="1">
        <f t="array" ref="G1252">MAX(($E$2:$E$300000=E1252)*$L$2:$L$300000)</f>
        <v>45014.475069444445</v>
      </c>
      <c r="H1252" s="14">
        <v>42900.459861111114</v>
      </c>
      <c r="J1252" s="8"/>
      <c r="L1252" s="7">
        <v>42874.650023148148</v>
      </c>
      <c r="M1252" s="8">
        <v>12</v>
      </c>
      <c r="N1252" t="s">
        <v>12</v>
      </c>
    </row>
    <row r="1253" spans="1:14" x14ac:dyDescent="0.25">
      <c r="A1253">
        <v>200</v>
      </c>
      <c r="B1253" s="9"/>
      <c r="C1253" s="9"/>
      <c r="D1253" s="8" t="s">
        <v>0</v>
      </c>
      <c r="E1253" s="8" t="s">
        <v>26</v>
      </c>
      <c r="F1253" s="12">
        <v>42856</v>
      </c>
      <c r="G1253" s="33" cm="1">
        <f t="array" ref="G1253">MAX(($E$2:$E$300000=E1253)*$L$2:$L$300000)</f>
        <v>45014.475069444445</v>
      </c>
      <c r="H1253" s="14">
        <v>42900.459861111114</v>
      </c>
      <c r="J1253" s="8"/>
      <c r="L1253" s="7">
        <v>42874.650023148148</v>
      </c>
      <c r="M1253" s="8">
        <v>13</v>
      </c>
      <c r="N1253" t="s">
        <v>12</v>
      </c>
    </row>
    <row r="1254" spans="1:14" x14ac:dyDescent="0.25">
      <c r="A1254">
        <v>200</v>
      </c>
      <c r="B1254" s="9"/>
      <c r="C1254" s="9"/>
      <c r="D1254" s="8" t="s">
        <v>0</v>
      </c>
      <c r="E1254" s="8" t="s">
        <v>26</v>
      </c>
      <c r="F1254" s="12">
        <v>42856</v>
      </c>
      <c r="G1254" s="33" cm="1">
        <f t="array" ref="G1254">MAX(($E$2:$E$300000=E1254)*$L$2:$L$300000)</f>
        <v>45014.475069444445</v>
      </c>
      <c r="H1254" s="14">
        <v>42900.459861111114</v>
      </c>
      <c r="J1254" s="8"/>
      <c r="L1254" s="7">
        <v>42874.650023148148</v>
      </c>
      <c r="M1254" s="8">
        <v>14</v>
      </c>
      <c r="N1254" t="s">
        <v>12</v>
      </c>
    </row>
    <row r="1255" spans="1:14" x14ac:dyDescent="0.25">
      <c r="A1255">
        <v>200</v>
      </c>
      <c r="B1255" s="9"/>
      <c r="C1255" s="9"/>
      <c r="D1255" s="8" t="s">
        <v>0</v>
      </c>
      <c r="E1255" s="8" t="s">
        <v>26</v>
      </c>
      <c r="F1255" s="12">
        <v>42856</v>
      </c>
      <c r="G1255" s="33" cm="1">
        <f t="array" ref="G1255">MAX(($E$2:$E$300000=E1255)*$L$2:$L$300000)</f>
        <v>45014.475069444445</v>
      </c>
      <c r="H1255" s="14">
        <v>42900.459861111114</v>
      </c>
      <c r="J1255" s="8"/>
      <c r="L1255" s="7">
        <v>42874.650023148148</v>
      </c>
      <c r="M1255" s="8">
        <v>15</v>
      </c>
      <c r="N1255" t="s">
        <v>12</v>
      </c>
    </row>
    <row r="1256" spans="1:14" x14ac:dyDescent="0.25">
      <c r="A1256">
        <v>200</v>
      </c>
      <c r="B1256" s="9"/>
      <c r="C1256" s="9"/>
      <c r="D1256" s="8" t="s">
        <v>0</v>
      </c>
      <c r="E1256" s="8" t="s">
        <v>26</v>
      </c>
      <c r="F1256" s="12">
        <v>42856</v>
      </c>
      <c r="G1256" s="33" cm="1">
        <f t="array" ref="G1256">MAX(($E$2:$E$300000=E1256)*$L$2:$L$300000)</f>
        <v>45014.475069444445</v>
      </c>
      <c r="H1256" s="14">
        <v>42900.459861111114</v>
      </c>
      <c r="J1256" s="8"/>
      <c r="L1256" s="7">
        <v>42874.650023148148</v>
      </c>
      <c r="M1256" s="8">
        <v>16</v>
      </c>
      <c r="N1256" t="s">
        <v>12</v>
      </c>
    </row>
    <row r="1257" spans="1:14" x14ac:dyDescent="0.25">
      <c r="A1257">
        <v>200</v>
      </c>
      <c r="B1257" s="9"/>
      <c r="C1257" s="9"/>
      <c r="D1257" s="8" t="s">
        <v>0</v>
      </c>
      <c r="E1257" s="8" t="s">
        <v>26</v>
      </c>
      <c r="F1257" s="12">
        <v>42856</v>
      </c>
      <c r="G1257" s="33" cm="1">
        <f t="array" ref="G1257">MAX(($E$2:$E$300000=E1257)*$L$2:$L$300000)</f>
        <v>45014.475069444445</v>
      </c>
      <c r="H1257" s="14">
        <v>42900.459861111114</v>
      </c>
      <c r="J1257" s="8"/>
      <c r="L1257" s="7">
        <v>42874.650023148148</v>
      </c>
      <c r="M1257" s="8">
        <v>17</v>
      </c>
      <c r="N1257" t="s">
        <v>12</v>
      </c>
    </row>
    <row r="1258" spans="1:14" x14ac:dyDescent="0.25">
      <c r="A1258">
        <v>200</v>
      </c>
      <c r="B1258" s="9"/>
      <c r="C1258" s="9"/>
      <c r="D1258" s="8" t="s">
        <v>0</v>
      </c>
      <c r="E1258" s="8" t="s">
        <v>26</v>
      </c>
      <c r="F1258" s="12">
        <v>42856</v>
      </c>
      <c r="G1258" s="33" cm="1">
        <f t="array" ref="G1258">MAX(($E$2:$E$300000=E1258)*$L$2:$L$300000)</f>
        <v>45014.475069444445</v>
      </c>
      <c r="H1258" s="14">
        <v>42900.459861111114</v>
      </c>
      <c r="J1258" s="8"/>
      <c r="L1258" s="7">
        <v>42874.650023148148</v>
      </c>
      <c r="M1258" s="8">
        <v>18</v>
      </c>
      <c r="N1258" t="s">
        <v>12</v>
      </c>
    </row>
    <row r="1259" spans="1:14" x14ac:dyDescent="0.25">
      <c r="A1259">
        <v>200</v>
      </c>
      <c r="B1259" s="9"/>
      <c r="C1259" s="9"/>
      <c r="D1259" s="8" t="s">
        <v>0</v>
      </c>
      <c r="E1259" s="8" t="s">
        <v>26</v>
      </c>
      <c r="F1259" s="12">
        <v>42856</v>
      </c>
      <c r="G1259" s="33" cm="1">
        <f t="array" ref="G1259">MAX(($E$2:$E$300000=E1259)*$L$2:$L$300000)</f>
        <v>45014.475069444445</v>
      </c>
      <c r="H1259" s="14">
        <v>42900.459861111114</v>
      </c>
      <c r="J1259" s="8"/>
      <c r="L1259" s="7">
        <v>42874.650023148148</v>
      </c>
      <c r="M1259" s="8">
        <v>19</v>
      </c>
      <c r="N1259" t="s">
        <v>12</v>
      </c>
    </row>
    <row r="1260" spans="1:14" x14ac:dyDescent="0.25">
      <c r="A1260">
        <v>200</v>
      </c>
      <c r="B1260" s="9"/>
      <c r="C1260" s="9"/>
      <c r="D1260" s="8" t="s">
        <v>0</v>
      </c>
      <c r="E1260" s="8" t="s">
        <v>26</v>
      </c>
      <c r="F1260" s="12">
        <v>42856</v>
      </c>
      <c r="G1260" s="33" cm="1">
        <f t="array" ref="G1260">MAX(($E$2:$E$300000=E1260)*$L$2:$L$300000)</f>
        <v>45014.475069444445</v>
      </c>
      <c r="H1260" s="14">
        <v>42900.459861111114</v>
      </c>
      <c r="J1260" s="8"/>
      <c r="L1260" s="7">
        <v>42874.650023148148</v>
      </c>
      <c r="M1260" s="8">
        <v>20</v>
      </c>
      <c r="N1260" t="s">
        <v>12</v>
      </c>
    </row>
    <row r="1261" spans="1:14" x14ac:dyDescent="0.25">
      <c r="A1261">
        <v>200</v>
      </c>
      <c r="B1261" s="9"/>
      <c r="C1261" s="9"/>
      <c r="D1261" s="8" t="s">
        <v>0</v>
      </c>
      <c r="E1261" s="8" t="s">
        <v>26</v>
      </c>
      <c r="F1261" s="12">
        <v>42856</v>
      </c>
      <c r="G1261" s="33" cm="1">
        <f t="array" ref="G1261">MAX(($E$2:$E$300000=E1261)*$L$2:$L$300000)</f>
        <v>45014.475069444445</v>
      </c>
      <c r="H1261" s="14">
        <v>42900.459861111114</v>
      </c>
      <c r="J1261" s="8"/>
      <c r="L1261" s="7">
        <v>42874.650034722225</v>
      </c>
      <c r="M1261" s="8">
        <v>1</v>
      </c>
      <c r="N1261" t="s">
        <v>12</v>
      </c>
    </row>
    <row r="1262" spans="1:14" x14ac:dyDescent="0.25">
      <c r="A1262">
        <v>200</v>
      </c>
      <c r="B1262" s="9"/>
      <c r="C1262" s="9"/>
      <c r="D1262" s="8" t="s">
        <v>0</v>
      </c>
      <c r="E1262" s="8" t="s">
        <v>26</v>
      </c>
      <c r="F1262" s="12">
        <v>42856</v>
      </c>
      <c r="G1262" s="33" cm="1">
        <f t="array" ref="G1262">MAX(($E$2:$E$300000=E1262)*$L$2:$L$300000)</f>
        <v>45014.475069444445</v>
      </c>
      <c r="H1262" s="14">
        <v>42900.459861111114</v>
      </c>
      <c r="J1262" s="8"/>
      <c r="L1262" s="7">
        <v>42874.650034722225</v>
      </c>
      <c r="M1262" s="8">
        <v>2</v>
      </c>
      <c r="N1262" t="s">
        <v>12</v>
      </c>
    </row>
    <row r="1263" spans="1:14" x14ac:dyDescent="0.25">
      <c r="A1263">
        <v>200</v>
      </c>
      <c r="B1263" s="9"/>
      <c r="C1263" s="9"/>
      <c r="D1263" s="8" t="s">
        <v>0</v>
      </c>
      <c r="E1263" s="8" t="s">
        <v>26</v>
      </c>
      <c r="F1263" s="12">
        <v>42856</v>
      </c>
      <c r="G1263" s="33" cm="1">
        <f t="array" ref="G1263">MAX(($E$2:$E$300000=E1263)*$L$2:$L$300000)</f>
        <v>45014.475069444445</v>
      </c>
      <c r="H1263" s="14">
        <v>42900.459861111114</v>
      </c>
      <c r="J1263" s="8"/>
      <c r="L1263" s="7">
        <v>42874.650034722225</v>
      </c>
      <c r="M1263" s="8">
        <v>3</v>
      </c>
      <c r="N1263" t="s">
        <v>12</v>
      </c>
    </row>
    <row r="1264" spans="1:14" x14ac:dyDescent="0.25">
      <c r="A1264">
        <v>200</v>
      </c>
      <c r="B1264" s="9"/>
      <c r="C1264" s="9"/>
      <c r="D1264" s="8" t="s">
        <v>0</v>
      </c>
      <c r="E1264" s="8" t="s">
        <v>26</v>
      </c>
      <c r="F1264" s="12">
        <v>42856</v>
      </c>
      <c r="G1264" s="33" cm="1">
        <f t="array" ref="G1264">MAX(($E$2:$E$300000=E1264)*$L$2:$L$300000)</f>
        <v>45014.475069444445</v>
      </c>
      <c r="H1264" s="14">
        <v>42900.459861111114</v>
      </c>
      <c r="J1264" s="8"/>
      <c r="L1264" s="7">
        <v>42874.650034722225</v>
      </c>
      <c r="M1264" s="8">
        <v>4</v>
      </c>
      <c r="N1264" t="s">
        <v>12</v>
      </c>
    </row>
    <row r="1265" spans="1:14" x14ac:dyDescent="0.25">
      <c r="A1265">
        <v>200</v>
      </c>
      <c r="B1265" s="9"/>
      <c r="C1265" s="9"/>
      <c r="D1265" s="8" t="s">
        <v>0</v>
      </c>
      <c r="E1265" s="8" t="s">
        <v>26</v>
      </c>
      <c r="F1265" s="12">
        <v>42856</v>
      </c>
      <c r="G1265" s="33" cm="1">
        <f t="array" ref="G1265">MAX(($E$2:$E$300000=E1265)*$L$2:$L$300000)</f>
        <v>45014.475069444445</v>
      </c>
      <c r="H1265" s="14">
        <v>42900.459861111114</v>
      </c>
      <c r="J1265" s="8"/>
      <c r="L1265" s="7">
        <v>42874.650034722225</v>
      </c>
      <c r="M1265" s="8">
        <v>5</v>
      </c>
      <c r="N1265" t="s">
        <v>12</v>
      </c>
    </row>
    <row r="1266" spans="1:14" x14ac:dyDescent="0.25">
      <c r="A1266">
        <v>200</v>
      </c>
      <c r="B1266" s="9"/>
      <c r="C1266" s="9"/>
      <c r="D1266" s="8" t="s">
        <v>0</v>
      </c>
      <c r="E1266" s="8" t="s">
        <v>26</v>
      </c>
      <c r="F1266" s="12">
        <v>42856</v>
      </c>
      <c r="G1266" s="33" cm="1">
        <f t="array" ref="G1266">MAX(($E$2:$E$300000=E1266)*$L$2:$L$300000)</f>
        <v>45014.475069444445</v>
      </c>
      <c r="H1266" s="14">
        <v>42900.459861111114</v>
      </c>
      <c r="J1266" s="8"/>
      <c r="L1266" s="7">
        <v>42874.650034722225</v>
      </c>
      <c r="M1266" s="8">
        <v>6</v>
      </c>
      <c r="N1266" t="s">
        <v>12</v>
      </c>
    </row>
    <row r="1267" spans="1:14" x14ac:dyDescent="0.25">
      <c r="A1267">
        <v>200</v>
      </c>
      <c r="B1267" s="9"/>
      <c r="C1267" s="9"/>
      <c r="D1267" s="8" t="s">
        <v>0</v>
      </c>
      <c r="E1267" s="8" t="s">
        <v>26</v>
      </c>
      <c r="F1267" s="12">
        <v>42856</v>
      </c>
      <c r="G1267" s="33" cm="1">
        <f t="array" ref="G1267">MAX(($E$2:$E$300000=E1267)*$L$2:$L$300000)</f>
        <v>45014.475069444445</v>
      </c>
      <c r="H1267" s="14">
        <v>42900.459861111114</v>
      </c>
      <c r="J1267" s="8"/>
      <c r="L1267" s="7">
        <v>42874.650034722225</v>
      </c>
      <c r="M1267" s="8">
        <v>7</v>
      </c>
      <c r="N1267" t="s">
        <v>12</v>
      </c>
    </row>
    <row r="1268" spans="1:14" x14ac:dyDescent="0.25">
      <c r="A1268">
        <v>200</v>
      </c>
      <c r="B1268" s="9"/>
      <c r="C1268" s="9"/>
      <c r="D1268" s="8" t="s">
        <v>0</v>
      </c>
      <c r="E1268" s="8" t="s">
        <v>26</v>
      </c>
      <c r="F1268" s="12">
        <v>42856</v>
      </c>
      <c r="G1268" s="33" cm="1">
        <f t="array" ref="G1268">MAX(($E$2:$E$300000=E1268)*$L$2:$L$300000)</f>
        <v>45014.475069444445</v>
      </c>
      <c r="H1268" s="14">
        <v>42900.459861111114</v>
      </c>
      <c r="J1268" s="8"/>
      <c r="L1268" s="7">
        <v>42874.650034722225</v>
      </c>
      <c r="M1268" s="8">
        <v>8</v>
      </c>
      <c r="N1268" t="s">
        <v>12</v>
      </c>
    </row>
    <row r="1269" spans="1:14" x14ac:dyDescent="0.25">
      <c r="A1269">
        <v>200</v>
      </c>
      <c r="B1269" s="9"/>
      <c r="C1269" s="9"/>
      <c r="D1269" s="8" t="s">
        <v>0</v>
      </c>
      <c r="E1269" s="8" t="s">
        <v>26</v>
      </c>
      <c r="F1269" s="12">
        <v>42856</v>
      </c>
      <c r="G1269" s="33" cm="1">
        <f t="array" ref="G1269">MAX(($E$2:$E$300000=E1269)*$L$2:$L$300000)</f>
        <v>45014.475069444445</v>
      </c>
      <c r="H1269" s="14">
        <v>42900.459861111114</v>
      </c>
      <c r="J1269" s="8"/>
      <c r="L1269" s="7">
        <v>42874.650034722225</v>
      </c>
      <c r="M1269" s="8">
        <v>9</v>
      </c>
      <c r="N1269" t="s">
        <v>12</v>
      </c>
    </row>
    <row r="1270" spans="1:14" x14ac:dyDescent="0.25">
      <c r="A1270">
        <v>200</v>
      </c>
      <c r="B1270" s="9"/>
      <c r="C1270" s="9"/>
      <c r="D1270" s="8" t="s">
        <v>0</v>
      </c>
      <c r="E1270" s="8" t="s">
        <v>26</v>
      </c>
      <c r="F1270" s="12">
        <v>42856</v>
      </c>
      <c r="G1270" s="33" cm="1">
        <f t="array" ref="G1270">MAX(($E$2:$E$300000=E1270)*$L$2:$L$300000)</f>
        <v>45014.475069444445</v>
      </c>
      <c r="H1270" s="14">
        <v>42900.459861111114</v>
      </c>
      <c r="J1270" s="8"/>
      <c r="L1270" s="7">
        <v>42874.650034722225</v>
      </c>
      <c r="M1270" s="8">
        <v>10</v>
      </c>
      <c r="N1270" t="s">
        <v>12</v>
      </c>
    </row>
    <row r="1271" spans="1:14" x14ac:dyDescent="0.25">
      <c r="A1271">
        <v>200</v>
      </c>
      <c r="B1271" s="9"/>
      <c r="C1271" s="9"/>
      <c r="D1271" s="8" t="s">
        <v>0</v>
      </c>
      <c r="E1271" s="8" t="s">
        <v>26</v>
      </c>
      <c r="F1271" s="12">
        <v>42856</v>
      </c>
      <c r="G1271" s="33" cm="1">
        <f t="array" ref="G1271">MAX(($E$2:$E$300000=E1271)*$L$2:$L$300000)</f>
        <v>45014.475069444445</v>
      </c>
      <c r="H1271" s="14">
        <v>42900.459861111114</v>
      </c>
      <c r="J1271" s="8"/>
      <c r="L1271" s="7">
        <v>42874.650034722225</v>
      </c>
      <c r="M1271" s="8">
        <v>11</v>
      </c>
      <c r="N1271" t="s">
        <v>12</v>
      </c>
    </row>
    <row r="1272" spans="1:14" x14ac:dyDescent="0.25">
      <c r="A1272">
        <v>200</v>
      </c>
      <c r="B1272" s="9"/>
      <c r="C1272" s="9"/>
      <c r="D1272" s="8" t="s">
        <v>0</v>
      </c>
      <c r="E1272" s="8" t="s">
        <v>26</v>
      </c>
      <c r="F1272" s="12">
        <v>42856</v>
      </c>
      <c r="G1272" s="33" cm="1">
        <f t="array" ref="G1272">MAX(($E$2:$E$300000=E1272)*$L$2:$L$300000)</f>
        <v>45014.475069444445</v>
      </c>
      <c r="H1272" s="14">
        <v>42900.459861111114</v>
      </c>
      <c r="J1272" s="8"/>
      <c r="L1272" s="7">
        <v>42874.650034722225</v>
      </c>
      <c r="M1272" s="8">
        <v>12</v>
      </c>
      <c r="N1272" t="s">
        <v>12</v>
      </c>
    </row>
    <row r="1273" spans="1:14" x14ac:dyDescent="0.25">
      <c r="A1273">
        <v>200</v>
      </c>
      <c r="B1273" s="9"/>
      <c r="C1273" s="9"/>
      <c r="D1273" s="8" t="s">
        <v>0</v>
      </c>
      <c r="E1273" s="8" t="s">
        <v>26</v>
      </c>
      <c r="F1273" s="12">
        <v>42856</v>
      </c>
      <c r="G1273" s="33" cm="1">
        <f t="array" ref="G1273">MAX(($E$2:$E$300000=E1273)*$L$2:$L$300000)</f>
        <v>45014.475069444445</v>
      </c>
      <c r="H1273" s="14">
        <v>42900.459861111114</v>
      </c>
      <c r="J1273" s="8"/>
      <c r="L1273" s="7">
        <v>42874.650034722225</v>
      </c>
      <c r="M1273" s="8">
        <v>13</v>
      </c>
      <c r="N1273" t="s">
        <v>12</v>
      </c>
    </row>
    <row r="1274" spans="1:14" x14ac:dyDescent="0.25">
      <c r="A1274">
        <v>200</v>
      </c>
      <c r="B1274" s="9"/>
      <c r="C1274" s="9"/>
      <c r="D1274" s="8" t="s">
        <v>0</v>
      </c>
      <c r="E1274" s="8" t="s">
        <v>26</v>
      </c>
      <c r="F1274" s="12">
        <v>42856</v>
      </c>
      <c r="G1274" s="33" cm="1">
        <f t="array" ref="G1274">MAX(($E$2:$E$300000=E1274)*$L$2:$L$300000)</f>
        <v>45014.475069444445</v>
      </c>
      <c r="H1274" s="14">
        <v>42900.459861111114</v>
      </c>
      <c r="J1274" s="8"/>
      <c r="L1274" s="7">
        <v>42874.650034722225</v>
      </c>
      <c r="M1274" s="8">
        <v>14</v>
      </c>
      <c r="N1274" t="s">
        <v>12</v>
      </c>
    </row>
    <row r="1275" spans="1:14" x14ac:dyDescent="0.25">
      <c r="A1275">
        <v>200</v>
      </c>
      <c r="B1275" s="9"/>
      <c r="C1275" s="9"/>
      <c r="D1275" s="8" t="s">
        <v>0</v>
      </c>
      <c r="E1275" s="8" t="s">
        <v>26</v>
      </c>
      <c r="F1275" s="12">
        <v>42856</v>
      </c>
      <c r="G1275" s="33" cm="1">
        <f t="array" ref="G1275">MAX(($E$2:$E$300000=E1275)*$L$2:$L$300000)</f>
        <v>45014.475069444445</v>
      </c>
      <c r="H1275" s="14">
        <v>42900.459861111114</v>
      </c>
      <c r="J1275" s="8"/>
      <c r="L1275" s="7">
        <v>42874.650034722225</v>
      </c>
      <c r="M1275" s="8">
        <v>15</v>
      </c>
      <c r="N1275" t="s">
        <v>12</v>
      </c>
    </row>
    <row r="1276" spans="1:14" x14ac:dyDescent="0.25">
      <c r="A1276">
        <v>200</v>
      </c>
      <c r="B1276" s="9"/>
      <c r="C1276" s="9"/>
      <c r="D1276" s="8" t="s">
        <v>0</v>
      </c>
      <c r="E1276" s="8" t="s">
        <v>26</v>
      </c>
      <c r="F1276" s="12">
        <v>42856</v>
      </c>
      <c r="G1276" s="33" cm="1">
        <f t="array" ref="G1276">MAX(($E$2:$E$300000=E1276)*$L$2:$L$300000)</f>
        <v>45014.475069444445</v>
      </c>
      <c r="H1276" s="14">
        <v>42900.459861111114</v>
      </c>
      <c r="J1276" s="8"/>
      <c r="L1276" s="7">
        <v>42874.650034722225</v>
      </c>
      <c r="M1276" s="8">
        <v>16</v>
      </c>
      <c r="N1276" t="s">
        <v>12</v>
      </c>
    </row>
    <row r="1277" spans="1:14" x14ac:dyDescent="0.25">
      <c r="A1277">
        <v>200</v>
      </c>
      <c r="B1277" s="9"/>
      <c r="C1277" s="9"/>
      <c r="D1277" s="8" t="s">
        <v>0</v>
      </c>
      <c r="E1277" s="8" t="s">
        <v>26</v>
      </c>
      <c r="F1277" s="12">
        <v>42856</v>
      </c>
      <c r="G1277" s="33" cm="1">
        <f t="array" ref="G1277">MAX(($E$2:$E$300000=E1277)*$L$2:$L$300000)</f>
        <v>45014.475069444445</v>
      </c>
      <c r="H1277" s="14">
        <v>42900.459861111114</v>
      </c>
      <c r="J1277" s="8"/>
      <c r="L1277" s="7">
        <v>42874.650034722225</v>
      </c>
      <c r="M1277" s="8">
        <v>17</v>
      </c>
      <c r="N1277" t="s">
        <v>12</v>
      </c>
    </row>
    <row r="1278" spans="1:14" x14ac:dyDescent="0.25">
      <c r="A1278">
        <v>200</v>
      </c>
      <c r="B1278" s="9"/>
      <c r="C1278" s="9"/>
      <c r="D1278" s="8" t="s">
        <v>0</v>
      </c>
      <c r="E1278" s="8" t="s">
        <v>26</v>
      </c>
      <c r="F1278" s="12">
        <v>42856</v>
      </c>
      <c r="G1278" s="33" cm="1">
        <f t="array" ref="G1278">MAX(($E$2:$E$300000=E1278)*$L$2:$L$300000)</f>
        <v>45014.475069444445</v>
      </c>
      <c r="H1278" s="14">
        <v>42900.459861111114</v>
      </c>
      <c r="J1278" s="8"/>
      <c r="L1278" s="7">
        <v>42874.650034722225</v>
      </c>
      <c r="M1278" s="8">
        <v>18</v>
      </c>
      <c r="N1278" t="s">
        <v>12</v>
      </c>
    </row>
    <row r="1279" spans="1:14" x14ac:dyDescent="0.25">
      <c r="A1279">
        <v>200</v>
      </c>
      <c r="B1279" s="9"/>
      <c r="C1279" s="9"/>
      <c r="D1279" s="8" t="s">
        <v>0</v>
      </c>
      <c r="E1279" s="8" t="s">
        <v>26</v>
      </c>
      <c r="F1279" s="12">
        <v>42856</v>
      </c>
      <c r="G1279" s="33" cm="1">
        <f t="array" ref="G1279">MAX(($E$2:$E$300000=E1279)*$L$2:$L$300000)</f>
        <v>45014.475069444445</v>
      </c>
      <c r="H1279" s="14">
        <v>42900.459861111114</v>
      </c>
      <c r="J1279" s="8"/>
      <c r="L1279" s="7">
        <v>42874.650034722225</v>
      </c>
      <c r="M1279" s="8">
        <v>19</v>
      </c>
      <c r="N1279" t="s">
        <v>12</v>
      </c>
    </row>
    <row r="1280" spans="1:14" x14ac:dyDescent="0.25">
      <c r="A1280">
        <v>200</v>
      </c>
      <c r="B1280" s="9"/>
      <c r="C1280" s="9"/>
      <c r="D1280" s="8" t="s">
        <v>0</v>
      </c>
      <c r="E1280" s="8" t="s">
        <v>26</v>
      </c>
      <c r="F1280" s="12">
        <v>42856</v>
      </c>
      <c r="G1280" s="33" cm="1">
        <f t="array" ref="G1280">MAX(($E$2:$E$300000=E1280)*$L$2:$L$300000)</f>
        <v>45014.475069444445</v>
      </c>
      <c r="H1280" s="14">
        <v>42900.459861111114</v>
      </c>
      <c r="J1280" s="8"/>
      <c r="L1280" s="7">
        <v>42874.650034722225</v>
      </c>
      <c r="M1280" s="8">
        <v>20</v>
      </c>
      <c r="N1280" t="s">
        <v>12</v>
      </c>
    </row>
    <row r="1281" spans="1:14" x14ac:dyDescent="0.25">
      <c r="A1281">
        <v>200</v>
      </c>
      <c r="B1281" s="9"/>
      <c r="C1281" s="9"/>
      <c r="D1281" s="8" t="s">
        <v>0</v>
      </c>
      <c r="E1281" s="8" t="s">
        <v>26</v>
      </c>
      <c r="F1281" s="12">
        <v>42856</v>
      </c>
      <c r="G1281" s="33" cm="1">
        <f t="array" ref="G1281">MAX(($E$2:$E$300000=E1281)*$L$2:$L$300000)</f>
        <v>45014.475069444445</v>
      </c>
      <c r="H1281" s="14">
        <v>42900.459861111114</v>
      </c>
      <c r="J1281" s="8"/>
      <c r="L1281" s="7">
        <v>42874.650046296294</v>
      </c>
      <c r="M1281" s="8">
        <v>1</v>
      </c>
      <c r="N1281" t="s">
        <v>12</v>
      </c>
    </row>
    <row r="1282" spans="1:14" x14ac:dyDescent="0.25">
      <c r="A1282">
        <v>200</v>
      </c>
      <c r="B1282" s="9"/>
      <c r="C1282" s="9"/>
      <c r="D1282" s="8" t="s">
        <v>0</v>
      </c>
      <c r="E1282" s="8" t="s">
        <v>26</v>
      </c>
      <c r="F1282" s="12">
        <v>42856</v>
      </c>
      <c r="G1282" s="33" cm="1">
        <f t="array" ref="G1282">MAX(($E$2:$E$300000=E1282)*$L$2:$L$300000)</f>
        <v>45014.475069444445</v>
      </c>
      <c r="H1282" s="14">
        <v>42900.459861111114</v>
      </c>
      <c r="J1282" s="8"/>
      <c r="L1282" s="7">
        <v>42874.650046296294</v>
      </c>
      <c r="M1282" s="8">
        <v>2</v>
      </c>
      <c r="N1282" t="s">
        <v>12</v>
      </c>
    </row>
    <row r="1283" spans="1:14" x14ac:dyDescent="0.25">
      <c r="A1283">
        <v>200</v>
      </c>
      <c r="B1283" s="9"/>
      <c r="C1283" s="9"/>
      <c r="D1283" s="8" t="s">
        <v>0</v>
      </c>
      <c r="E1283" s="8" t="s">
        <v>26</v>
      </c>
      <c r="F1283" s="12">
        <v>42856</v>
      </c>
      <c r="G1283" s="33" cm="1">
        <f t="array" ref="G1283">MAX(($E$2:$E$300000=E1283)*$L$2:$L$300000)</f>
        <v>45014.475069444445</v>
      </c>
      <c r="H1283" s="14">
        <v>42900.459861111114</v>
      </c>
      <c r="J1283" s="8"/>
      <c r="L1283" s="7">
        <v>42874.650046296294</v>
      </c>
      <c r="M1283" s="8">
        <v>3</v>
      </c>
      <c r="N1283" t="s">
        <v>12</v>
      </c>
    </row>
    <row r="1284" spans="1:14" x14ac:dyDescent="0.25">
      <c r="A1284">
        <v>200</v>
      </c>
      <c r="B1284" s="9"/>
      <c r="C1284" s="9"/>
      <c r="D1284" s="8" t="s">
        <v>0</v>
      </c>
      <c r="E1284" s="8" t="s">
        <v>26</v>
      </c>
      <c r="F1284" s="12">
        <v>42856</v>
      </c>
      <c r="G1284" s="33" cm="1">
        <f t="array" ref="G1284">MAX(($E$2:$E$300000=E1284)*$L$2:$L$300000)</f>
        <v>45014.475069444445</v>
      </c>
      <c r="H1284" s="14">
        <v>42900.459861111114</v>
      </c>
      <c r="J1284" s="8"/>
      <c r="L1284" s="7">
        <v>42874.650046296294</v>
      </c>
      <c r="M1284" s="8">
        <v>4</v>
      </c>
      <c r="N1284" t="s">
        <v>12</v>
      </c>
    </row>
    <row r="1285" spans="1:14" x14ac:dyDescent="0.25">
      <c r="A1285">
        <v>200</v>
      </c>
      <c r="B1285" s="9"/>
      <c r="C1285" s="9"/>
      <c r="D1285" s="8" t="s">
        <v>0</v>
      </c>
      <c r="E1285" s="8" t="s">
        <v>26</v>
      </c>
      <c r="F1285" s="12">
        <v>42856</v>
      </c>
      <c r="G1285" s="33" cm="1">
        <f t="array" ref="G1285">MAX(($E$2:$E$300000=E1285)*$L$2:$L$300000)</f>
        <v>45014.475069444445</v>
      </c>
      <c r="H1285" s="14">
        <v>42900.459861111114</v>
      </c>
      <c r="J1285" s="8"/>
      <c r="L1285" s="7">
        <v>42874.650046296294</v>
      </c>
      <c r="M1285" s="8">
        <v>5</v>
      </c>
      <c r="N1285" t="s">
        <v>12</v>
      </c>
    </row>
    <row r="1286" spans="1:14" x14ac:dyDescent="0.25">
      <c r="A1286">
        <v>200</v>
      </c>
      <c r="B1286" s="9"/>
      <c r="C1286" s="9"/>
      <c r="D1286" s="8" t="s">
        <v>0</v>
      </c>
      <c r="E1286" s="8" t="s">
        <v>26</v>
      </c>
      <c r="F1286" s="12">
        <v>42856</v>
      </c>
      <c r="G1286" s="33" cm="1">
        <f t="array" ref="G1286">MAX(($E$2:$E$300000=E1286)*$L$2:$L$300000)</f>
        <v>45014.475069444445</v>
      </c>
      <c r="H1286" s="14">
        <v>42900.459861111114</v>
      </c>
      <c r="J1286" s="8"/>
      <c r="L1286" s="7">
        <v>42874.650046296294</v>
      </c>
      <c r="M1286" s="8">
        <v>6</v>
      </c>
      <c r="N1286" t="s">
        <v>12</v>
      </c>
    </row>
    <row r="1287" spans="1:14" x14ac:dyDescent="0.25">
      <c r="A1287">
        <v>200</v>
      </c>
      <c r="B1287" s="9"/>
      <c r="C1287" s="9"/>
      <c r="D1287" s="8" t="s">
        <v>0</v>
      </c>
      <c r="E1287" s="8" t="s">
        <v>26</v>
      </c>
      <c r="F1287" s="12">
        <v>42856</v>
      </c>
      <c r="G1287" s="33" cm="1">
        <f t="array" ref="G1287">MAX(($E$2:$E$300000=E1287)*$L$2:$L$300000)</f>
        <v>45014.475069444445</v>
      </c>
      <c r="H1287" s="14">
        <v>42900.459861111114</v>
      </c>
      <c r="J1287" s="8"/>
      <c r="L1287" s="7">
        <v>42874.650046296294</v>
      </c>
      <c r="M1287" s="8">
        <v>7</v>
      </c>
      <c r="N1287" t="s">
        <v>12</v>
      </c>
    </row>
    <row r="1288" spans="1:14" x14ac:dyDescent="0.25">
      <c r="A1288">
        <v>200</v>
      </c>
      <c r="B1288" s="9"/>
      <c r="C1288" s="9"/>
      <c r="D1288" s="8" t="s">
        <v>0</v>
      </c>
      <c r="E1288" s="8" t="s">
        <v>26</v>
      </c>
      <c r="F1288" s="12">
        <v>42856</v>
      </c>
      <c r="G1288" s="33" cm="1">
        <f t="array" ref="G1288">MAX(($E$2:$E$300000=E1288)*$L$2:$L$300000)</f>
        <v>45014.475069444445</v>
      </c>
      <c r="H1288" s="14">
        <v>42900.459861111114</v>
      </c>
      <c r="J1288" s="8"/>
      <c r="L1288" s="7">
        <v>42874.650046296294</v>
      </c>
      <c r="M1288" s="8">
        <v>8</v>
      </c>
      <c r="N1288" t="s">
        <v>12</v>
      </c>
    </row>
    <row r="1289" spans="1:14" x14ac:dyDescent="0.25">
      <c r="A1289">
        <v>200</v>
      </c>
      <c r="B1289" s="9"/>
      <c r="C1289" s="9"/>
      <c r="D1289" s="8" t="s">
        <v>0</v>
      </c>
      <c r="E1289" s="8" t="s">
        <v>26</v>
      </c>
      <c r="F1289" s="12">
        <v>42856</v>
      </c>
      <c r="G1289" s="33" cm="1">
        <f t="array" ref="G1289">MAX(($E$2:$E$300000=E1289)*$L$2:$L$300000)</f>
        <v>45014.475069444445</v>
      </c>
      <c r="H1289" s="14">
        <v>42900.459861111114</v>
      </c>
      <c r="J1289" s="8"/>
      <c r="L1289" s="7">
        <v>42874.650046296294</v>
      </c>
      <c r="M1289" s="8">
        <v>9</v>
      </c>
      <c r="N1289" t="s">
        <v>12</v>
      </c>
    </row>
    <row r="1290" spans="1:14" x14ac:dyDescent="0.25">
      <c r="A1290">
        <v>200</v>
      </c>
      <c r="B1290" s="9"/>
      <c r="C1290" s="9"/>
      <c r="D1290" s="8" t="s">
        <v>0</v>
      </c>
      <c r="E1290" s="8" t="s">
        <v>26</v>
      </c>
      <c r="F1290" s="12">
        <v>42856</v>
      </c>
      <c r="G1290" s="33" cm="1">
        <f t="array" ref="G1290">MAX(($E$2:$E$300000=E1290)*$L$2:$L$300000)</f>
        <v>45014.475069444445</v>
      </c>
      <c r="H1290" s="14">
        <v>42900.459861111114</v>
      </c>
      <c r="J1290" s="8"/>
      <c r="L1290" s="7">
        <v>42874.650046296294</v>
      </c>
      <c r="M1290" s="8">
        <v>10</v>
      </c>
      <c r="N1290" t="s">
        <v>12</v>
      </c>
    </row>
    <row r="1291" spans="1:14" x14ac:dyDescent="0.25">
      <c r="A1291">
        <v>200</v>
      </c>
      <c r="B1291" s="9"/>
      <c r="C1291" s="9"/>
      <c r="D1291" s="8" t="s">
        <v>0</v>
      </c>
      <c r="E1291" s="8" t="s">
        <v>26</v>
      </c>
      <c r="F1291" s="12">
        <v>42856</v>
      </c>
      <c r="G1291" s="33" cm="1">
        <f t="array" ref="G1291">MAX(($E$2:$E$300000=E1291)*$L$2:$L$300000)</f>
        <v>45014.475069444445</v>
      </c>
      <c r="H1291" s="14">
        <v>42900.459861111114</v>
      </c>
      <c r="J1291" s="8"/>
      <c r="L1291" s="7">
        <v>42874.650046296294</v>
      </c>
      <c r="M1291" s="8">
        <v>11</v>
      </c>
      <c r="N1291" t="s">
        <v>12</v>
      </c>
    </row>
    <row r="1292" spans="1:14" x14ac:dyDescent="0.25">
      <c r="A1292">
        <v>200</v>
      </c>
      <c r="B1292" s="9"/>
      <c r="C1292" s="9"/>
      <c r="D1292" s="8" t="s">
        <v>0</v>
      </c>
      <c r="E1292" s="8" t="s">
        <v>26</v>
      </c>
      <c r="F1292" s="12">
        <v>42856</v>
      </c>
      <c r="G1292" s="33" cm="1">
        <f t="array" ref="G1292">MAX(($E$2:$E$300000=E1292)*$L$2:$L$300000)</f>
        <v>45014.475069444445</v>
      </c>
      <c r="H1292" s="14">
        <v>42900.459861111114</v>
      </c>
      <c r="J1292" s="8"/>
      <c r="L1292" s="7">
        <v>42874.650046296294</v>
      </c>
      <c r="M1292" s="8">
        <v>12</v>
      </c>
      <c r="N1292" t="s">
        <v>12</v>
      </c>
    </row>
    <row r="1293" spans="1:14" x14ac:dyDescent="0.25">
      <c r="A1293">
        <v>200</v>
      </c>
      <c r="B1293" s="9"/>
      <c r="C1293" s="9"/>
      <c r="D1293" s="8" t="s">
        <v>0</v>
      </c>
      <c r="E1293" s="8" t="s">
        <v>26</v>
      </c>
      <c r="F1293" s="12">
        <v>42856</v>
      </c>
      <c r="G1293" s="33" cm="1">
        <f t="array" ref="G1293">MAX(($E$2:$E$300000=E1293)*$L$2:$L$300000)</f>
        <v>45014.475069444445</v>
      </c>
      <c r="H1293" s="14">
        <v>42900.459861111114</v>
      </c>
      <c r="J1293" s="8"/>
      <c r="L1293" s="7">
        <v>42874.650046296294</v>
      </c>
      <c r="M1293" s="8">
        <v>13</v>
      </c>
      <c r="N1293" t="s">
        <v>12</v>
      </c>
    </row>
    <row r="1294" spans="1:14" x14ac:dyDescent="0.25">
      <c r="A1294">
        <v>200</v>
      </c>
      <c r="B1294" s="9"/>
      <c r="C1294" s="9"/>
      <c r="D1294" s="8" t="s">
        <v>0</v>
      </c>
      <c r="E1294" s="8" t="s">
        <v>26</v>
      </c>
      <c r="F1294" s="12">
        <v>42856</v>
      </c>
      <c r="G1294" s="33" cm="1">
        <f t="array" ref="G1294">MAX(($E$2:$E$300000=E1294)*$L$2:$L$300000)</f>
        <v>45014.475069444445</v>
      </c>
      <c r="H1294" s="14">
        <v>42900.459861111114</v>
      </c>
      <c r="J1294" s="8"/>
      <c r="L1294" s="7">
        <v>42874.650046296294</v>
      </c>
      <c r="M1294" s="8">
        <v>14</v>
      </c>
      <c r="N1294" t="s">
        <v>12</v>
      </c>
    </row>
    <row r="1295" spans="1:14" x14ac:dyDescent="0.25">
      <c r="A1295">
        <v>200</v>
      </c>
      <c r="B1295" s="9"/>
      <c r="C1295" s="9"/>
      <c r="D1295" s="8" t="s">
        <v>0</v>
      </c>
      <c r="E1295" s="8" t="s">
        <v>26</v>
      </c>
      <c r="F1295" s="12">
        <v>42856</v>
      </c>
      <c r="G1295" s="33" cm="1">
        <f t="array" ref="G1295">MAX(($E$2:$E$300000=E1295)*$L$2:$L$300000)</f>
        <v>45014.475069444445</v>
      </c>
      <c r="H1295" s="14">
        <v>42900.459861111114</v>
      </c>
      <c r="J1295" s="8"/>
      <c r="L1295" s="7">
        <v>42874.650046296294</v>
      </c>
      <c r="M1295" s="8">
        <v>15</v>
      </c>
      <c r="N1295" t="s">
        <v>12</v>
      </c>
    </row>
    <row r="1296" spans="1:14" x14ac:dyDescent="0.25">
      <c r="A1296">
        <v>200</v>
      </c>
      <c r="B1296" s="9"/>
      <c r="C1296" s="9"/>
      <c r="D1296" s="8" t="s">
        <v>0</v>
      </c>
      <c r="E1296" s="8" t="s">
        <v>26</v>
      </c>
      <c r="F1296" s="12">
        <v>42856</v>
      </c>
      <c r="G1296" s="33" cm="1">
        <f t="array" ref="G1296">MAX(($E$2:$E$300000=E1296)*$L$2:$L$300000)</f>
        <v>45014.475069444445</v>
      </c>
      <c r="H1296" s="14">
        <v>42900.459861111114</v>
      </c>
      <c r="J1296" s="8"/>
      <c r="L1296" s="7">
        <v>42874.650046296294</v>
      </c>
      <c r="M1296" s="8">
        <v>16</v>
      </c>
      <c r="N1296" t="s">
        <v>12</v>
      </c>
    </row>
    <row r="1297" spans="1:14" x14ac:dyDescent="0.25">
      <c r="A1297">
        <v>200</v>
      </c>
      <c r="B1297" s="9"/>
      <c r="C1297" s="9"/>
      <c r="D1297" s="8" t="s">
        <v>0</v>
      </c>
      <c r="E1297" s="8" t="s">
        <v>26</v>
      </c>
      <c r="F1297" s="12">
        <v>42856</v>
      </c>
      <c r="G1297" s="33" cm="1">
        <f t="array" ref="G1297">MAX(($E$2:$E$300000=E1297)*$L$2:$L$300000)</f>
        <v>45014.475069444445</v>
      </c>
      <c r="H1297" s="14">
        <v>42900.459861111114</v>
      </c>
      <c r="J1297" s="8"/>
      <c r="L1297" s="7">
        <v>42874.650046296294</v>
      </c>
      <c r="M1297" s="8">
        <v>17</v>
      </c>
      <c r="N1297" t="s">
        <v>12</v>
      </c>
    </row>
    <row r="1298" spans="1:14" x14ac:dyDescent="0.25">
      <c r="A1298">
        <v>200</v>
      </c>
      <c r="B1298" s="9"/>
      <c r="C1298" s="9"/>
      <c r="D1298" s="8" t="s">
        <v>0</v>
      </c>
      <c r="E1298" s="8" t="s">
        <v>26</v>
      </c>
      <c r="F1298" s="12">
        <v>42856</v>
      </c>
      <c r="G1298" s="33" cm="1">
        <f t="array" ref="G1298">MAX(($E$2:$E$300000=E1298)*$L$2:$L$300000)</f>
        <v>45014.475069444445</v>
      </c>
      <c r="H1298" s="14">
        <v>42900.459861111114</v>
      </c>
      <c r="J1298" s="8"/>
      <c r="L1298" s="7">
        <v>42874.650046296294</v>
      </c>
      <c r="M1298" s="8">
        <v>18</v>
      </c>
      <c r="N1298" t="s">
        <v>12</v>
      </c>
    </row>
    <row r="1299" spans="1:14" x14ac:dyDescent="0.25">
      <c r="A1299">
        <v>200</v>
      </c>
      <c r="B1299" s="9"/>
      <c r="C1299" s="9"/>
      <c r="D1299" s="8" t="s">
        <v>0</v>
      </c>
      <c r="E1299" s="8" t="s">
        <v>26</v>
      </c>
      <c r="F1299" s="12">
        <v>42856</v>
      </c>
      <c r="G1299" s="33" cm="1">
        <f t="array" ref="G1299">MAX(($E$2:$E$300000=E1299)*$L$2:$L$300000)</f>
        <v>45014.475069444445</v>
      </c>
      <c r="H1299" s="14">
        <v>42900.459861111114</v>
      </c>
      <c r="J1299" s="8"/>
      <c r="L1299" s="7">
        <v>42874.650046296294</v>
      </c>
      <c r="M1299" s="8">
        <v>19</v>
      </c>
      <c r="N1299" t="s">
        <v>12</v>
      </c>
    </row>
    <row r="1300" spans="1:14" x14ac:dyDescent="0.25">
      <c r="A1300">
        <v>200</v>
      </c>
      <c r="B1300" s="9"/>
      <c r="C1300" s="9"/>
      <c r="D1300" s="8" t="s">
        <v>0</v>
      </c>
      <c r="E1300" s="8" t="s">
        <v>26</v>
      </c>
      <c r="F1300" s="12">
        <v>42856</v>
      </c>
      <c r="G1300" s="33" cm="1">
        <f t="array" ref="G1300">MAX(($E$2:$E$300000=E1300)*$L$2:$L$300000)</f>
        <v>45014.475069444445</v>
      </c>
      <c r="H1300" s="14">
        <v>42900.459861111114</v>
      </c>
      <c r="J1300" s="8"/>
      <c r="L1300" s="7">
        <v>42874.650057870371</v>
      </c>
      <c r="M1300" s="8">
        <v>1</v>
      </c>
      <c r="N1300" t="s">
        <v>12</v>
      </c>
    </row>
    <row r="1301" spans="1:14" x14ac:dyDescent="0.25">
      <c r="A1301">
        <v>200</v>
      </c>
      <c r="B1301" s="9"/>
      <c r="C1301" s="9"/>
      <c r="D1301" s="8" t="s">
        <v>0</v>
      </c>
      <c r="E1301" s="8" t="s">
        <v>26</v>
      </c>
      <c r="F1301" s="12">
        <v>42856</v>
      </c>
      <c r="G1301" s="33" cm="1">
        <f t="array" ref="G1301">MAX(($E$2:$E$300000=E1301)*$L$2:$L$300000)</f>
        <v>45014.475069444445</v>
      </c>
      <c r="H1301" s="14">
        <v>42900.459861111114</v>
      </c>
      <c r="J1301" s="8"/>
      <c r="L1301" s="7">
        <v>42874.650057870371</v>
      </c>
      <c r="M1301" s="8">
        <v>2</v>
      </c>
      <c r="N1301" t="s">
        <v>12</v>
      </c>
    </row>
    <row r="1302" spans="1:14" x14ac:dyDescent="0.25">
      <c r="A1302">
        <v>200</v>
      </c>
      <c r="B1302" s="9"/>
      <c r="C1302" s="9"/>
      <c r="D1302" s="8" t="s">
        <v>0</v>
      </c>
      <c r="E1302" s="8" t="s">
        <v>26</v>
      </c>
      <c r="F1302" s="12">
        <v>42856</v>
      </c>
      <c r="G1302" s="33" cm="1">
        <f t="array" ref="G1302">MAX(($E$2:$E$300000=E1302)*$L$2:$L$300000)</f>
        <v>45014.475069444445</v>
      </c>
      <c r="H1302" s="14">
        <v>42900.459861111114</v>
      </c>
      <c r="J1302" s="8"/>
      <c r="L1302" s="7">
        <v>42874.650057870371</v>
      </c>
      <c r="M1302" s="8">
        <v>3</v>
      </c>
      <c r="N1302" t="s">
        <v>12</v>
      </c>
    </row>
    <row r="1303" spans="1:14" x14ac:dyDescent="0.25">
      <c r="A1303">
        <v>200</v>
      </c>
      <c r="B1303" s="9"/>
      <c r="C1303" s="9"/>
      <c r="D1303" s="8" t="s">
        <v>0</v>
      </c>
      <c r="E1303" s="8" t="s">
        <v>26</v>
      </c>
      <c r="F1303" s="12">
        <v>42856</v>
      </c>
      <c r="G1303" s="33" cm="1">
        <f t="array" ref="G1303">MAX(($E$2:$E$300000=E1303)*$L$2:$L$300000)</f>
        <v>45014.475069444445</v>
      </c>
      <c r="H1303" s="14">
        <v>42900.459861111114</v>
      </c>
      <c r="J1303" s="8"/>
      <c r="L1303" s="7">
        <v>42874.650057870371</v>
      </c>
      <c r="M1303" s="8">
        <v>4</v>
      </c>
      <c r="N1303" t="s">
        <v>12</v>
      </c>
    </row>
    <row r="1304" spans="1:14" x14ac:dyDescent="0.25">
      <c r="A1304">
        <v>200</v>
      </c>
      <c r="B1304" s="9"/>
      <c r="C1304" s="9"/>
      <c r="D1304" s="8" t="s">
        <v>0</v>
      </c>
      <c r="E1304" s="8" t="s">
        <v>26</v>
      </c>
      <c r="F1304" s="12">
        <v>42856</v>
      </c>
      <c r="G1304" s="33" cm="1">
        <f t="array" ref="G1304">MAX(($E$2:$E$300000=E1304)*$L$2:$L$300000)</f>
        <v>45014.475069444445</v>
      </c>
      <c r="H1304" s="14">
        <v>42900.459861111114</v>
      </c>
      <c r="J1304" s="8"/>
      <c r="L1304" s="7">
        <v>42874.650057870371</v>
      </c>
      <c r="M1304" s="8">
        <v>5</v>
      </c>
      <c r="N1304" t="s">
        <v>12</v>
      </c>
    </row>
    <row r="1305" spans="1:14" x14ac:dyDescent="0.25">
      <c r="A1305">
        <v>200</v>
      </c>
      <c r="B1305" s="9"/>
      <c r="C1305" s="9"/>
      <c r="D1305" s="8" t="s">
        <v>0</v>
      </c>
      <c r="E1305" s="8" t="s">
        <v>26</v>
      </c>
      <c r="F1305" s="12">
        <v>42856</v>
      </c>
      <c r="G1305" s="33" cm="1">
        <f t="array" ref="G1305">MAX(($E$2:$E$300000=E1305)*$L$2:$L$300000)</f>
        <v>45014.475069444445</v>
      </c>
      <c r="H1305" s="14">
        <v>42900.459861111114</v>
      </c>
      <c r="J1305" s="8"/>
      <c r="L1305" s="7">
        <v>42874.650057870371</v>
      </c>
      <c r="M1305" s="8">
        <v>6</v>
      </c>
      <c r="N1305" t="s">
        <v>12</v>
      </c>
    </row>
    <row r="1306" spans="1:14" x14ac:dyDescent="0.25">
      <c r="A1306">
        <v>200</v>
      </c>
      <c r="B1306" s="9"/>
      <c r="C1306" s="9"/>
      <c r="D1306" s="8" t="s">
        <v>0</v>
      </c>
      <c r="E1306" s="8" t="s">
        <v>26</v>
      </c>
      <c r="F1306" s="12">
        <v>42856</v>
      </c>
      <c r="G1306" s="33" cm="1">
        <f t="array" ref="G1306">MAX(($E$2:$E$300000=E1306)*$L$2:$L$300000)</f>
        <v>45014.475069444445</v>
      </c>
      <c r="H1306" s="14">
        <v>42900.459861111114</v>
      </c>
      <c r="J1306" s="8"/>
      <c r="L1306" s="7">
        <v>42874.650057870371</v>
      </c>
      <c r="M1306" s="8">
        <v>7</v>
      </c>
      <c r="N1306" t="s">
        <v>12</v>
      </c>
    </row>
    <row r="1307" spans="1:14" x14ac:dyDescent="0.25">
      <c r="A1307">
        <v>200</v>
      </c>
      <c r="B1307" s="9"/>
      <c r="C1307" s="9"/>
      <c r="D1307" s="8" t="s">
        <v>0</v>
      </c>
      <c r="E1307" s="8" t="s">
        <v>26</v>
      </c>
      <c r="F1307" s="12">
        <v>42856</v>
      </c>
      <c r="G1307" s="33" cm="1">
        <f t="array" ref="G1307">MAX(($E$2:$E$300000=E1307)*$L$2:$L$300000)</f>
        <v>45014.475069444445</v>
      </c>
      <c r="H1307" s="14">
        <v>42900.459861111114</v>
      </c>
      <c r="J1307" s="8"/>
      <c r="L1307" s="7">
        <v>42874.650057870371</v>
      </c>
      <c r="M1307" s="8">
        <v>8</v>
      </c>
      <c r="N1307" t="s">
        <v>12</v>
      </c>
    </row>
    <row r="1308" spans="1:14" x14ac:dyDescent="0.25">
      <c r="A1308">
        <v>200</v>
      </c>
      <c r="B1308" s="9"/>
      <c r="C1308" s="9"/>
      <c r="D1308" s="8" t="s">
        <v>0</v>
      </c>
      <c r="E1308" s="8" t="s">
        <v>26</v>
      </c>
      <c r="F1308" s="12">
        <v>42856</v>
      </c>
      <c r="G1308" s="33" cm="1">
        <f t="array" ref="G1308">MAX(($E$2:$E$300000=E1308)*$L$2:$L$300000)</f>
        <v>45014.475069444445</v>
      </c>
      <c r="H1308" s="14">
        <v>42900.459861111114</v>
      </c>
      <c r="J1308" s="8"/>
      <c r="L1308" s="7">
        <v>42874.650057870371</v>
      </c>
      <c r="M1308" s="8">
        <v>9</v>
      </c>
      <c r="N1308" t="s">
        <v>12</v>
      </c>
    </row>
    <row r="1309" spans="1:14" x14ac:dyDescent="0.25">
      <c r="A1309">
        <v>200</v>
      </c>
      <c r="B1309" s="9"/>
      <c r="C1309" s="9"/>
      <c r="D1309" s="8" t="s">
        <v>0</v>
      </c>
      <c r="E1309" s="8" t="s">
        <v>26</v>
      </c>
      <c r="F1309" s="12">
        <v>42856</v>
      </c>
      <c r="G1309" s="33" cm="1">
        <f t="array" ref="G1309">MAX(($E$2:$E$300000=E1309)*$L$2:$L$300000)</f>
        <v>45014.475069444445</v>
      </c>
      <c r="H1309" s="14">
        <v>42900.459861111114</v>
      </c>
      <c r="J1309" s="8"/>
      <c r="L1309" s="7">
        <v>42874.650057870371</v>
      </c>
      <c r="M1309" s="8">
        <v>10</v>
      </c>
      <c r="N1309" t="s">
        <v>12</v>
      </c>
    </row>
    <row r="1310" spans="1:14" x14ac:dyDescent="0.25">
      <c r="A1310">
        <v>200</v>
      </c>
      <c r="B1310" s="9"/>
      <c r="C1310" s="9"/>
      <c r="D1310" s="8" t="s">
        <v>0</v>
      </c>
      <c r="E1310" s="8" t="s">
        <v>26</v>
      </c>
      <c r="F1310" s="12">
        <v>42856</v>
      </c>
      <c r="G1310" s="33" cm="1">
        <f t="array" ref="G1310">MAX(($E$2:$E$300000=E1310)*$L$2:$L$300000)</f>
        <v>45014.475069444445</v>
      </c>
      <c r="H1310" s="14">
        <v>42900.459861111114</v>
      </c>
      <c r="J1310" s="8"/>
      <c r="L1310" s="7">
        <v>42874.650057870371</v>
      </c>
      <c r="M1310" s="8">
        <v>11</v>
      </c>
      <c r="N1310" t="s">
        <v>12</v>
      </c>
    </row>
    <row r="1311" spans="1:14" x14ac:dyDescent="0.25">
      <c r="A1311">
        <v>200</v>
      </c>
      <c r="B1311" s="9"/>
      <c r="C1311" s="9"/>
      <c r="D1311" s="8" t="s">
        <v>0</v>
      </c>
      <c r="E1311" s="8" t="s">
        <v>26</v>
      </c>
      <c r="F1311" s="12">
        <v>42856</v>
      </c>
      <c r="G1311" s="33" cm="1">
        <f t="array" ref="G1311">MAX(($E$2:$E$300000=E1311)*$L$2:$L$300000)</f>
        <v>45014.475069444445</v>
      </c>
      <c r="H1311" s="14">
        <v>42900.459861111114</v>
      </c>
      <c r="J1311" s="8"/>
      <c r="L1311" s="7">
        <v>42874.650057870371</v>
      </c>
      <c r="M1311" s="8">
        <v>12</v>
      </c>
      <c r="N1311" t="s">
        <v>12</v>
      </c>
    </row>
    <row r="1312" spans="1:14" x14ac:dyDescent="0.25">
      <c r="A1312">
        <v>200</v>
      </c>
      <c r="B1312" s="9"/>
      <c r="C1312" s="9"/>
      <c r="D1312" s="8" t="s">
        <v>0</v>
      </c>
      <c r="E1312" s="8" t="s">
        <v>26</v>
      </c>
      <c r="F1312" s="12">
        <v>42856</v>
      </c>
      <c r="G1312" s="33" cm="1">
        <f t="array" ref="G1312">MAX(($E$2:$E$300000=E1312)*$L$2:$L$300000)</f>
        <v>45014.475069444445</v>
      </c>
      <c r="H1312" s="14">
        <v>42900.459861111114</v>
      </c>
      <c r="J1312" s="8"/>
      <c r="L1312" s="7">
        <v>42874.650057870371</v>
      </c>
      <c r="M1312" s="8">
        <v>13</v>
      </c>
      <c r="N1312" t="s">
        <v>12</v>
      </c>
    </row>
    <row r="1313" spans="1:14" x14ac:dyDescent="0.25">
      <c r="A1313">
        <v>200</v>
      </c>
      <c r="B1313" s="9"/>
      <c r="C1313" s="9"/>
      <c r="D1313" s="8" t="s">
        <v>0</v>
      </c>
      <c r="E1313" s="8" t="s">
        <v>26</v>
      </c>
      <c r="F1313" s="12">
        <v>42856</v>
      </c>
      <c r="G1313" s="33" cm="1">
        <f t="array" ref="G1313">MAX(($E$2:$E$300000=E1313)*$L$2:$L$300000)</f>
        <v>45014.475069444445</v>
      </c>
      <c r="H1313" s="14">
        <v>42900.459861111114</v>
      </c>
      <c r="J1313" s="8"/>
      <c r="L1313" s="7">
        <v>42874.650057870371</v>
      </c>
      <c r="M1313" s="8">
        <v>14</v>
      </c>
      <c r="N1313" t="s">
        <v>12</v>
      </c>
    </row>
    <row r="1314" spans="1:14" x14ac:dyDescent="0.25">
      <c r="A1314">
        <v>200</v>
      </c>
      <c r="B1314" s="9"/>
      <c r="C1314" s="9"/>
      <c r="D1314" s="8" t="s">
        <v>0</v>
      </c>
      <c r="E1314" s="8" t="s">
        <v>26</v>
      </c>
      <c r="F1314" s="12">
        <v>42856</v>
      </c>
      <c r="G1314" s="33" cm="1">
        <f t="array" ref="G1314">MAX(($E$2:$E$300000=E1314)*$L$2:$L$300000)</f>
        <v>45014.475069444445</v>
      </c>
      <c r="H1314" s="14">
        <v>42900.459861111114</v>
      </c>
      <c r="J1314" s="8"/>
      <c r="L1314" s="7">
        <v>42874.650057870371</v>
      </c>
      <c r="M1314" s="8">
        <v>15</v>
      </c>
      <c r="N1314" t="s">
        <v>12</v>
      </c>
    </row>
    <row r="1315" spans="1:14" x14ac:dyDescent="0.25">
      <c r="A1315">
        <v>200</v>
      </c>
      <c r="B1315" s="9"/>
      <c r="C1315" s="9"/>
      <c r="D1315" s="8" t="s">
        <v>0</v>
      </c>
      <c r="E1315" s="8" t="s">
        <v>26</v>
      </c>
      <c r="F1315" s="12">
        <v>42856</v>
      </c>
      <c r="G1315" s="33" cm="1">
        <f t="array" ref="G1315">MAX(($E$2:$E$300000=E1315)*$L$2:$L$300000)</f>
        <v>45014.475069444445</v>
      </c>
      <c r="H1315" s="14">
        <v>42900.459861111114</v>
      </c>
      <c r="J1315" s="8"/>
      <c r="L1315" s="7">
        <v>42874.650057870371</v>
      </c>
      <c r="M1315" s="8">
        <v>16</v>
      </c>
      <c r="N1315" t="s">
        <v>12</v>
      </c>
    </row>
    <row r="1316" spans="1:14" x14ac:dyDescent="0.25">
      <c r="A1316">
        <v>200</v>
      </c>
      <c r="B1316" s="9"/>
      <c r="C1316" s="9"/>
      <c r="D1316" s="8" t="s">
        <v>0</v>
      </c>
      <c r="E1316" s="8" t="s">
        <v>26</v>
      </c>
      <c r="F1316" s="12">
        <v>42856</v>
      </c>
      <c r="G1316" s="33" cm="1">
        <f t="array" ref="G1316">MAX(($E$2:$E$300000=E1316)*$L$2:$L$300000)</f>
        <v>45014.475069444445</v>
      </c>
      <c r="H1316" s="14">
        <v>42900.459861111114</v>
      </c>
      <c r="J1316" s="8"/>
      <c r="L1316" s="7">
        <v>42874.650057870371</v>
      </c>
      <c r="M1316" s="8">
        <v>17</v>
      </c>
      <c r="N1316" t="s">
        <v>12</v>
      </c>
    </row>
    <row r="1317" spans="1:14" x14ac:dyDescent="0.25">
      <c r="A1317">
        <v>200</v>
      </c>
      <c r="B1317" s="9"/>
      <c r="C1317" s="9"/>
      <c r="D1317" s="8" t="s">
        <v>0</v>
      </c>
      <c r="E1317" s="8" t="s">
        <v>26</v>
      </c>
      <c r="F1317" s="12">
        <v>42856</v>
      </c>
      <c r="G1317" s="33" cm="1">
        <f t="array" ref="G1317">MAX(($E$2:$E$300000=E1317)*$L$2:$L$300000)</f>
        <v>45014.475069444445</v>
      </c>
      <c r="H1317" s="14">
        <v>42900.459861111114</v>
      </c>
      <c r="J1317" s="8"/>
      <c r="L1317" s="7">
        <v>42874.650057870371</v>
      </c>
      <c r="M1317" s="8">
        <v>18</v>
      </c>
      <c r="N1317" t="s">
        <v>12</v>
      </c>
    </row>
    <row r="1318" spans="1:14" x14ac:dyDescent="0.25">
      <c r="A1318">
        <v>200</v>
      </c>
      <c r="B1318" s="9"/>
      <c r="C1318" s="9"/>
      <c r="D1318" s="8" t="s">
        <v>0</v>
      </c>
      <c r="E1318" s="8" t="s">
        <v>26</v>
      </c>
      <c r="F1318" s="12">
        <v>42856</v>
      </c>
      <c r="G1318" s="33" cm="1">
        <f t="array" ref="G1318">MAX(($E$2:$E$300000=E1318)*$L$2:$L$300000)</f>
        <v>45014.475069444445</v>
      </c>
      <c r="H1318" s="14">
        <v>42900.459861111114</v>
      </c>
      <c r="J1318" s="8"/>
      <c r="L1318" s="7">
        <v>42874.650057870371</v>
      </c>
      <c r="M1318" s="8">
        <v>19</v>
      </c>
      <c r="N1318" t="s">
        <v>12</v>
      </c>
    </row>
    <row r="1319" spans="1:14" x14ac:dyDescent="0.25">
      <c r="A1319">
        <v>200</v>
      </c>
      <c r="B1319" s="9"/>
      <c r="C1319" s="9"/>
      <c r="D1319" s="8" t="s">
        <v>0</v>
      </c>
      <c r="E1319" s="8" t="s">
        <v>26</v>
      </c>
      <c r="F1319" s="12">
        <v>42856</v>
      </c>
      <c r="G1319" s="33" cm="1">
        <f t="array" ref="G1319">MAX(($E$2:$E$300000=E1319)*$L$2:$L$300000)</f>
        <v>45014.475069444445</v>
      </c>
      <c r="H1319" s="14">
        <v>42900.459861111114</v>
      </c>
      <c r="J1319" s="8"/>
      <c r="L1319" s="7">
        <v>42874.650057870371</v>
      </c>
      <c r="M1319" s="8">
        <v>20</v>
      </c>
      <c r="N1319" t="s">
        <v>12</v>
      </c>
    </row>
    <row r="1320" spans="1:14" x14ac:dyDescent="0.25">
      <c r="A1320">
        <v>200</v>
      </c>
      <c r="B1320" s="9"/>
      <c r="C1320" s="9"/>
      <c r="D1320" s="8" t="s">
        <v>0</v>
      </c>
      <c r="E1320" s="8" t="s">
        <v>26</v>
      </c>
      <c r="F1320" s="12">
        <v>42856</v>
      </c>
      <c r="G1320" s="33" cm="1">
        <f t="array" ref="G1320">MAX(($E$2:$E$300000=E1320)*$L$2:$L$300000)</f>
        <v>45014.475069444445</v>
      </c>
      <c r="H1320" s="14">
        <v>42900.459861111114</v>
      </c>
      <c r="J1320" s="8"/>
      <c r="L1320" s="7">
        <v>42874.650069444448</v>
      </c>
      <c r="M1320" s="8">
        <v>1</v>
      </c>
      <c r="N1320" t="s">
        <v>12</v>
      </c>
    </row>
    <row r="1321" spans="1:14" x14ac:dyDescent="0.25">
      <c r="A1321">
        <v>200</v>
      </c>
      <c r="B1321" s="9"/>
      <c r="C1321" s="9"/>
      <c r="D1321" s="8" t="s">
        <v>0</v>
      </c>
      <c r="E1321" s="8" t="s">
        <v>26</v>
      </c>
      <c r="F1321" s="12">
        <v>42979</v>
      </c>
      <c r="G1321" s="33" cm="1">
        <f t="array" ref="G1321">MAX(($E$2:$E$300000=E1321)*$L$2:$L$300000)</f>
        <v>45014.475069444445</v>
      </c>
      <c r="H1321" s="14">
        <v>43012.693344907406</v>
      </c>
      <c r="J1321" s="8"/>
      <c r="L1321" s="7">
        <v>43003.672650462962</v>
      </c>
      <c r="M1321" s="8">
        <v>1</v>
      </c>
      <c r="N1321" t="s">
        <v>12</v>
      </c>
    </row>
    <row r="1322" spans="1:14" x14ac:dyDescent="0.25">
      <c r="A1322">
        <v>200</v>
      </c>
      <c r="B1322" s="9"/>
      <c r="C1322" s="9"/>
      <c r="D1322" s="8" t="s">
        <v>0</v>
      </c>
      <c r="E1322" s="8" t="s">
        <v>26</v>
      </c>
      <c r="F1322" s="12">
        <v>42979</v>
      </c>
      <c r="G1322" s="33" cm="1">
        <f t="array" ref="G1322">MAX(($E$2:$E$300000=E1322)*$L$2:$L$300000)</f>
        <v>45014.475069444445</v>
      </c>
      <c r="H1322" s="14">
        <v>43012.693344907406</v>
      </c>
      <c r="J1322" s="8"/>
      <c r="L1322" s="7">
        <v>43003.672650462962</v>
      </c>
      <c r="M1322" s="8">
        <v>2</v>
      </c>
      <c r="N1322" t="s">
        <v>12</v>
      </c>
    </row>
    <row r="1323" spans="1:14" x14ac:dyDescent="0.25">
      <c r="A1323">
        <v>200</v>
      </c>
      <c r="B1323" s="9"/>
      <c r="C1323" s="9"/>
      <c r="D1323" s="8" t="s">
        <v>0</v>
      </c>
      <c r="E1323" s="8" t="s">
        <v>26</v>
      </c>
      <c r="F1323" s="12">
        <v>42979</v>
      </c>
      <c r="G1323" s="33" cm="1">
        <f t="array" ref="G1323">MAX(($E$2:$E$300000=E1323)*$L$2:$L$300000)</f>
        <v>45014.475069444445</v>
      </c>
      <c r="H1323" s="14">
        <v>43012.693344907406</v>
      </c>
      <c r="J1323" s="8"/>
      <c r="L1323" s="7">
        <v>43003.672650462962</v>
      </c>
      <c r="M1323" s="8">
        <v>3</v>
      </c>
      <c r="N1323" t="s">
        <v>12</v>
      </c>
    </row>
    <row r="1324" spans="1:14" x14ac:dyDescent="0.25">
      <c r="A1324">
        <v>200</v>
      </c>
      <c r="B1324" s="9"/>
      <c r="C1324" s="9"/>
      <c r="D1324" s="8" t="s">
        <v>0</v>
      </c>
      <c r="E1324" s="8" t="s">
        <v>26</v>
      </c>
      <c r="F1324" s="12">
        <v>42979</v>
      </c>
      <c r="G1324" s="33" cm="1">
        <f t="array" ref="G1324">MAX(($E$2:$E$300000=E1324)*$L$2:$L$300000)</f>
        <v>45014.475069444445</v>
      </c>
      <c r="H1324" s="14">
        <v>43012.693344907406</v>
      </c>
      <c r="J1324" s="8"/>
      <c r="L1324" s="7">
        <v>43003.672650462962</v>
      </c>
      <c r="M1324" s="8">
        <v>4</v>
      </c>
      <c r="N1324" t="s">
        <v>12</v>
      </c>
    </row>
    <row r="1325" spans="1:14" x14ac:dyDescent="0.25">
      <c r="A1325">
        <v>200</v>
      </c>
      <c r="B1325" s="9"/>
      <c r="C1325" s="9"/>
      <c r="D1325" s="8" t="s">
        <v>0</v>
      </c>
      <c r="E1325" s="8" t="s">
        <v>26</v>
      </c>
      <c r="F1325" s="12">
        <v>42979</v>
      </c>
      <c r="G1325" s="33" cm="1">
        <f t="array" ref="G1325">MAX(($E$2:$E$300000=E1325)*$L$2:$L$300000)</f>
        <v>45014.475069444445</v>
      </c>
      <c r="H1325" s="14">
        <v>43012.693344907406</v>
      </c>
      <c r="J1325" s="8"/>
      <c r="L1325" s="7">
        <v>43003.672650462962</v>
      </c>
      <c r="M1325" s="8">
        <v>5</v>
      </c>
      <c r="N1325" t="s">
        <v>12</v>
      </c>
    </row>
    <row r="1326" spans="1:14" x14ac:dyDescent="0.25">
      <c r="A1326">
        <v>200</v>
      </c>
      <c r="B1326" s="9"/>
      <c r="C1326" s="9"/>
      <c r="D1326" s="8" t="s">
        <v>0</v>
      </c>
      <c r="E1326" s="8" t="s">
        <v>26</v>
      </c>
      <c r="F1326" s="12">
        <v>42979</v>
      </c>
      <c r="G1326" s="33" cm="1">
        <f t="array" ref="G1326">MAX(($E$2:$E$300000=E1326)*$L$2:$L$300000)</f>
        <v>45014.475069444445</v>
      </c>
      <c r="H1326" s="14">
        <v>43012.693344907406</v>
      </c>
      <c r="J1326" s="8"/>
      <c r="L1326" s="7">
        <v>43003.672650462962</v>
      </c>
      <c r="M1326" s="8">
        <v>6</v>
      </c>
      <c r="N1326" t="s">
        <v>12</v>
      </c>
    </row>
    <row r="1327" spans="1:14" x14ac:dyDescent="0.25">
      <c r="A1327">
        <v>200</v>
      </c>
      <c r="B1327" s="9"/>
      <c r="C1327" s="9"/>
      <c r="D1327" s="8" t="s">
        <v>0</v>
      </c>
      <c r="E1327" s="8" t="s">
        <v>26</v>
      </c>
      <c r="F1327" s="12">
        <v>42979</v>
      </c>
      <c r="G1327" s="33" cm="1">
        <f t="array" ref="G1327">MAX(($E$2:$E$300000=E1327)*$L$2:$L$300000)</f>
        <v>45014.475069444445</v>
      </c>
      <c r="H1327" s="14">
        <v>43012.693344907406</v>
      </c>
      <c r="J1327" s="8"/>
      <c r="L1327" s="7">
        <v>43003.672650462962</v>
      </c>
      <c r="M1327" s="8">
        <v>7</v>
      </c>
      <c r="N1327" t="s">
        <v>12</v>
      </c>
    </row>
    <row r="1328" spans="1:14" x14ac:dyDescent="0.25">
      <c r="A1328">
        <v>200</v>
      </c>
      <c r="B1328" s="9"/>
      <c r="C1328" s="9"/>
      <c r="D1328" s="8" t="s">
        <v>0</v>
      </c>
      <c r="E1328" s="8" t="s">
        <v>26</v>
      </c>
      <c r="F1328" s="12">
        <v>42979</v>
      </c>
      <c r="G1328" s="33" cm="1">
        <f t="array" ref="G1328">MAX(($E$2:$E$300000=E1328)*$L$2:$L$300000)</f>
        <v>45014.475069444445</v>
      </c>
      <c r="H1328" s="14">
        <v>43012.693344907406</v>
      </c>
      <c r="J1328" s="8"/>
      <c r="L1328" s="7">
        <v>43003.672650462962</v>
      </c>
      <c r="M1328" s="8">
        <v>8</v>
      </c>
      <c r="N1328" t="s">
        <v>12</v>
      </c>
    </row>
    <row r="1329" spans="1:14" x14ac:dyDescent="0.25">
      <c r="A1329">
        <v>200</v>
      </c>
      <c r="B1329" s="9"/>
      <c r="C1329" s="9"/>
      <c r="D1329" s="8" t="s">
        <v>0</v>
      </c>
      <c r="E1329" s="8" t="s">
        <v>26</v>
      </c>
      <c r="F1329" s="12">
        <v>42979</v>
      </c>
      <c r="G1329" s="33" cm="1">
        <f t="array" ref="G1329">MAX(($E$2:$E$300000=E1329)*$L$2:$L$300000)</f>
        <v>45014.475069444445</v>
      </c>
      <c r="H1329" s="14">
        <v>43012.693344907406</v>
      </c>
      <c r="J1329" s="8"/>
      <c r="L1329" s="7">
        <v>43003.672662037039</v>
      </c>
      <c r="M1329" s="8">
        <v>1</v>
      </c>
      <c r="N1329" t="s">
        <v>12</v>
      </c>
    </row>
    <row r="1330" spans="1:14" x14ac:dyDescent="0.25">
      <c r="A1330">
        <v>200</v>
      </c>
      <c r="B1330" s="9"/>
      <c r="C1330" s="9"/>
      <c r="D1330" s="8" t="s">
        <v>0</v>
      </c>
      <c r="E1330" s="8" t="s">
        <v>26</v>
      </c>
      <c r="F1330" s="12">
        <v>42979</v>
      </c>
      <c r="G1330" s="33" cm="1">
        <f t="array" ref="G1330">MAX(($E$2:$E$300000=E1330)*$L$2:$L$300000)</f>
        <v>45014.475069444445</v>
      </c>
      <c r="H1330" s="14">
        <v>43012.693344907406</v>
      </c>
      <c r="J1330" s="8"/>
      <c r="L1330" s="7">
        <v>43003.672662037039</v>
      </c>
      <c r="M1330" s="8">
        <v>2</v>
      </c>
      <c r="N1330" t="s">
        <v>12</v>
      </c>
    </row>
    <row r="1331" spans="1:14" x14ac:dyDescent="0.25">
      <c r="A1331">
        <v>200</v>
      </c>
      <c r="B1331" s="9"/>
      <c r="C1331" s="9"/>
      <c r="D1331" s="8" t="s">
        <v>0</v>
      </c>
      <c r="E1331" s="8" t="s">
        <v>26</v>
      </c>
      <c r="F1331" s="12">
        <v>42979</v>
      </c>
      <c r="G1331" s="33" cm="1">
        <f t="array" ref="G1331">MAX(($E$2:$E$300000=E1331)*$L$2:$L$300000)</f>
        <v>45014.475069444445</v>
      </c>
      <c r="H1331" s="14">
        <v>43012.693344907406</v>
      </c>
      <c r="J1331" s="8"/>
      <c r="L1331" s="7">
        <v>43003.672662037039</v>
      </c>
      <c r="M1331" s="8">
        <v>3</v>
      </c>
      <c r="N1331" t="s">
        <v>12</v>
      </c>
    </row>
    <row r="1332" spans="1:14" x14ac:dyDescent="0.25">
      <c r="A1332">
        <v>200</v>
      </c>
      <c r="B1332" s="9"/>
      <c r="C1332" s="9"/>
      <c r="D1332" s="8" t="s">
        <v>0</v>
      </c>
      <c r="E1332" s="8" t="s">
        <v>26</v>
      </c>
      <c r="F1332" s="12">
        <v>42979</v>
      </c>
      <c r="G1332" s="33" cm="1">
        <f t="array" ref="G1332">MAX(($E$2:$E$300000=E1332)*$L$2:$L$300000)</f>
        <v>45014.475069444445</v>
      </c>
      <c r="H1332" s="14">
        <v>43012.693344907406</v>
      </c>
      <c r="J1332" s="8"/>
      <c r="L1332" s="7">
        <v>43003.672662037039</v>
      </c>
      <c r="M1332" s="8">
        <v>4</v>
      </c>
      <c r="N1332" t="s">
        <v>12</v>
      </c>
    </row>
    <row r="1333" spans="1:14" x14ac:dyDescent="0.25">
      <c r="A1333">
        <v>200</v>
      </c>
      <c r="B1333" s="9"/>
      <c r="C1333" s="9"/>
      <c r="D1333" s="8" t="s">
        <v>0</v>
      </c>
      <c r="E1333" s="8" t="s">
        <v>26</v>
      </c>
      <c r="F1333" s="12">
        <v>42979</v>
      </c>
      <c r="G1333" s="33" cm="1">
        <f t="array" ref="G1333">MAX(($E$2:$E$300000=E1333)*$L$2:$L$300000)</f>
        <v>45014.475069444445</v>
      </c>
      <c r="H1333" s="14">
        <v>43012.693344907406</v>
      </c>
      <c r="J1333" s="8"/>
      <c r="L1333" s="7">
        <v>43003.672662037039</v>
      </c>
      <c r="M1333" s="8">
        <v>5</v>
      </c>
      <c r="N1333" t="s">
        <v>12</v>
      </c>
    </row>
    <row r="1334" spans="1:14" x14ac:dyDescent="0.25">
      <c r="A1334">
        <v>200</v>
      </c>
      <c r="B1334" s="9"/>
      <c r="C1334" s="9"/>
      <c r="D1334" s="8" t="s">
        <v>0</v>
      </c>
      <c r="E1334" s="8" t="s">
        <v>26</v>
      </c>
      <c r="F1334" s="12">
        <v>42979</v>
      </c>
      <c r="G1334" s="33" cm="1">
        <f t="array" ref="G1334">MAX(($E$2:$E$300000=E1334)*$L$2:$L$300000)</f>
        <v>45014.475069444445</v>
      </c>
      <c r="H1334" s="14">
        <v>43012.693344907406</v>
      </c>
      <c r="J1334" s="8"/>
      <c r="L1334" s="7">
        <v>43003.672662037039</v>
      </c>
      <c r="M1334" s="8">
        <v>6</v>
      </c>
      <c r="N1334" t="s">
        <v>12</v>
      </c>
    </row>
    <row r="1335" spans="1:14" x14ac:dyDescent="0.25">
      <c r="A1335">
        <v>200</v>
      </c>
      <c r="B1335" s="9"/>
      <c r="C1335" s="9"/>
      <c r="D1335" s="8" t="s">
        <v>0</v>
      </c>
      <c r="E1335" s="8" t="s">
        <v>26</v>
      </c>
      <c r="F1335" s="12">
        <v>42979</v>
      </c>
      <c r="G1335" s="33" cm="1">
        <f t="array" ref="G1335">MAX(($E$2:$E$300000=E1335)*$L$2:$L$300000)</f>
        <v>45014.475069444445</v>
      </c>
      <c r="H1335" s="14">
        <v>43012.693344907406</v>
      </c>
      <c r="J1335" s="8"/>
      <c r="L1335" s="7">
        <v>43003.672662037039</v>
      </c>
      <c r="M1335" s="8">
        <v>7</v>
      </c>
      <c r="N1335" t="s">
        <v>12</v>
      </c>
    </row>
    <row r="1336" spans="1:14" x14ac:dyDescent="0.25">
      <c r="A1336">
        <v>200</v>
      </c>
      <c r="B1336" s="9"/>
      <c r="C1336" s="9"/>
      <c r="D1336" s="8" t="s">
        <v>0</v>
      </c>
      <c r="E1336" s="8" t="s">
        <v>26</v>
      </c>
      <c r="F1336" s="12">
        <v>42979</v>
      </c>
      <c r="G1336" s="33" cm="1">
        <f t="array" ref="G1336">MAX(($E$2:$E$300000=E1336)*$L$2:$L$300000)</f>
        <v>45014.475069444445</v>
      </c>
      <c r="H1336" s="14">
        <v>43012.693344907406</v>
      </c>
      <c r="J1336" s="8"/>
      <c r="L1336" s="7">
        <v>43003.672662037039</v>
      </c>
      <c r="M1336" s="8">
        <v>8</v>
      </c>
      <c r="N1336" t="s">
        <v>12</v>
      </c>
    </row>
    <row r="1337" spans="1:14" x14ac:dyDescent="0.25">
      <c r="A1337">
        <v>200</v>
      </c>
      <c r="B1337" s="9"/>
      <c r="C1337" s="9"/>
      <c r="D1337" s="8" t="s">
        <v>0</v>
      </c>
      <c r="E1337" s="8" t="s">
        <v>26</v>
      </c>
      <c r="F1337" s="12">
        <v>42979</v>
      </c>
      <c r="G1337" s="33" cm="1">
        <f t="array" ref="G1337">MAX(($E$2:$E$300000=E1337)*$L$2:$L$300000)</f>
        <v>45014.475069444445</v>
      </c>
      <c r="H1337" s="14">
        <v>43012.693344907406</v>
      </c>
      <c r="J1337" s="8"/>
      <c r="L1337" s="7">
        <v>43003.672662037039</v>
      </c>
      <c r="M1337" s="8">
        <v>9</v>
      </c>
      <c r="N1337" t="s">
        <v>12</v>
      </c>
    </row>
    <row r="1338" spans="1:14" x14ac:dyDescent="0.25">
      <c r="A1338">
        <v>200</v>
      </c>
      <c r="B1338" s="9"/>
      <c r="C1338" s="9"/>
      <c r="D1338" s="8" t="s">
        <v>0</v>
      </c>
      <c r="E1338" s="8" t="s">
        <v>26</v>
      </c>
      <c r="F1338" s="12">
        <v>42979</v>
      </c>
      <c r="G1338" s="33" cm="1">
        <f t="array" ref="G1338">MAX(($E$2:$E$300000=E1338)*$L$2:$L$300000)</f>
        <v>45014.475069444445</v>
      </c>
      <c r="H1338" s="14">
        <v>43012.693344907406</v>
      </c>
      <c r="J1338" s="8"/>
      <c r="L1338" s="7">
        <v>43003.672662037039</v>
      </c>
      <c r="M1338" s="8">
        <v>10</v>
      </c>
      <c r="N1338" t="s">
        <v>12</v>
      </c>
    </row>
    <row r="1339" spans="1:14" x14ac:dyDescent="0.25">
      <c r="A1339">
        <v>200</v>
      </c>
      <c r="B1339" s="9"/>
      <c r="C1339" s="9"/>
      <c r="D1339" s="8" t="s">
        <v>0</v>
      </c>
      <c r="E1339" s="8" t="s">
        <v>26</v>
      </c>
      <c r="F1339" s="12">
        <v>42979</v>
      </c>
      <c r="G1339" s="33" cm="1">
        <f t="array" ref="G1339">MAX(($E$2:$E$300000=E1339)*$L$2:$L$300000)</f>
        <v>45014.475069444445</v>
      </c>
      <c r="H1339" s="14">
        <v>43012.693344907406</v>
      </c>
      <c r="J1339" s="8"/>
      <c r="L1339" s="7">
        <v>43003.672662037039</v>
      </c>
      <c r="M1339" s="8">
        <v>11</v>
      </c>
      <c r="N1339" t="s">
        <v>12</v>
      </c>
    </row>
    <row r="1340" spans="1:14" x14ac:dyDescent="0.25">
      <c r="A1340">
        <v>200</v>
      </c>
      <c r="B1340" s="9"/>
      <c r="C1340" s="9"/>
      <c r="D1340" s="8" t="s">
        <v>0</v>
      </c>
      <c r="E1340" s="8" t="s">
        <v>26</v>
      </c>
      <c r="F1340" s="12">
        <v>42979</v>
      </c>
      <c r="G1340" s="33" cm="1">
        <f t="array" ref="G1340">MAX(($E$2:$E$300000=E1340)*$L$2:$L$300000)</f>
        <v>45014.475069444445</v>
      </c>
      <c r="H1340" s="14">
        <v>43012.693344907406</v>
      </c>
      <c r="J1340" s="8"/>
      <c r="L1340" s="7">
        <v>43003.672662037039</v>
      </c>
      <c r="M1340" s="8">
        <v>12</v>
      </c>
      <c r="N1340" t="s">
        <v>12</v>
      </c>
    </row>
    <row r="1341" spans="1:14" x14ac:dyDescent="0.25">
      <c r="A1341">
        <v>200</v>
      </c>
      <c r="B1341" s="9"/>
      <c r="C1341" s="9"/>
      <c r="D1341" s="8" t="s">
        <v>0</v>
      </c>
      <c r="E1341" s="8" t="s">
        <v>26</v>
      </c>
      <c r="F1341" s="12">
        <v>42979</v>
      </c>
      <c r="G1341" s="33" cm="1">
        <f t="array" ref="G1341">MAX(($E$2:$E$300000=E1341)*$L$2:$L$300000)</f>
        <v>45014.475069444445</v>
      </c>
      <c r="H1341" s="14">
        <v>43012.693344907406</v>
      </c>
      <c r="J1341" s="8"/>
      <c r="L1341" s="7">
        <v>43003.672662037039</v>
      </c>
      <c r="M1341" s="8">
        <v>13</v>
      </c>
      <c r="N1341" t="s">
        <v>12</v>
      </c>
    </row>
    <row r="1342" spans="1:14" x14ac:dyDescent="0.25">
      <c r="A1342">
        <v>200</v>
      </c>
      <c r="B1342" s="9"/>
      <c r="C1342" s="9"/>
      <c r="D1342" s="8" t="s">
        <v>0</v>
      </c>
      <c r="E1342" s="8" t="s">
        <v>26</v>
      </c>
      <c r="F1342" s="12">
        <v>42979</v>
      </c>
      <c r="G1342" s="33" cm="1">
        <f t="array" ref="G1342">MAX(($E$2:$E$300000=E1342)*$L$2:$L$300000)</f>
        <v>45014.475069444445</v>
      </c>
      <c r="H1342" s="14">
        <v>43012.693344907406</v>
      </c>
      <c r="J1342" s="8"/>
      <c r="L1342" s="7">
        <v>43003.672662037039</v>
      </c>
      <c r="M1342" s="8">
        <v>14</v>
      </c>
      <c r="N1342" t="s">
        <v>12</v>
      </c>
    </row>
    <row r="1343" spans="1:14" x14ac:dyDescent="0.25">
      <c r="A1343">
        <v>200</v>
      </c>
      <c r="B1343" s="9"/>
      <c r="C1343" s="9"/>
      <c r="D1343" s="8" t="s">
        <v>0</v>
      </c>
      <c r="E1343" s="8" t="s">
        <v>26</v>
      </c>
      <c r="F1343" s="12">
        <v>42979</v>
      </c>
      <c r="G1343" s="33" cm="1">
        <f t="array" ref="G1343">MAX(($E$2:$E$300000=E1343)*$L$2:$L$300000)</f>
        <v>45014.475069444445</v>
      </c>
      <c r="H1343" s="14">
        <v>43012.693344907406</v>
      </c>
      <c r="J1343" s="8"/>
      <c r="L1343" s="7">
        <v>43003.672662037039</v>
      </c>
      <c r="M1343" s="8">
        <v>15</v>
      </c>
      <c r="N1343" t="s">
        <v>12</v>
      </c>
    </row>
    <row r="1344" spans="1:14" x14ac:dyDescent="0.25">
      <c r="A1344">
        <v>200</v>
      </c>
      <c r="B1344" s="9"/>
      <c r="C1344" s="9"/>
      <c r="D1344" s="8" t="s">
        <v>0</v>
      </c>
      <c r="E1344" s="8" t="s">
        <v>26</v>
      </c>
      <c r="F1344" s="12">
        <v>42979</v>
      </c>
      <c r="G1344" s="33" cm="1">
        <f t="array" ref="G1344">MAX(($E$2:$E$300000=E1344)*$L$2:$L$300000)</f>
        <v>45014.475069444445</v>
      </c>
      <c r="H1344" s="14">
        <v>43012.693344907406</v>
      </c>
      <c r="J1344" s="8"/>
      <c r="L1344" s="7">
        <v>43003.672662037039</v>
      </c>
      <c r="M1344" s="8">
        <v>16</v>
      </c>
      <c r="N1344" t="s">
        <v>12</v>
      </c>
    </row>
    <row r="1345" spans="1:14" x14ac:dyDescent="0.25">
      <c r="A1345">
        <v>200</v>
      </c>
      <c r="B1345" s="9"/>
      <c r="C1345" s="9"/>
      <c r="D1345" s="8" t="s">
        <v>0</v>
      </c>
      <c r="E1345" s="8" t="s">
        <v>26</v>
      </c>
      <c r="F1345" s="12">
        <v>42979</v>
      </c>
      <c r="G1345" s="33" cm="1">
        <f t="array" ref="G1345">MAX(($E$2:$E$300000=E1345)*$L$2:$L$300000)</f>
        <v>45014.475069444445</v>
      </c>
      <c r="H1345" s="14">
        <v>43012.693344907406</v>
      </c>
      <c r="J1345" s="8"/>
      <c r="L1345" s="7">
        <v>43003.672662037039</v>
      </c>
      <c r="M1345" s="8">
        <v>17</v>
      </c>
      <c r="N1345" t="s">
        <v>12</v>
      </c>
    </row>
    <row r="1346" spans="1:14" x14ac:dyDescent="0.25">
      <c r="A1346">
        <v>200</v>
      </c>
      <c r="B1346" s="9"/>
      <c r="C1346" s="9"/>
      <c r="D1346" s="8" t="s">
        <v>0</v>
      </c>
      <c r="E1346" s="8" t="s">
        <v>26</v>
      </c>
      <c r="F1346" s="12">
        <v>42979</v>
      </c>
      <c r="G1346" s="33" cm="1">
        <f t="array" ref="G1346">MAX(($E$2:$E$300000=E1346)*$L$2:$L$300000)</f>
        <v>45014.475069444445</v>
      </c>
      <c r="H1346" s="14">
        <v>43012.693344907406</v>
      </c>
      <c r="J1346" s="8"/>
      <c r="L1346" s="7">
        <v>43003.672662037039</v>
      </c>
      <c r="M1346" s="8">
        <v>18</v>
      </c>
      <c r="N1346" t="s">
        <v>12</v>
      </c>
    </row>
    <row r="1347" spans="1:14" x14ac:dyDescent="0.25">
      <c r="A1347">
        <v>200</v>
      </c>
      <c r="B1347" s="9"/>
      <c r="C1347" s="9"/>
      <c r="D1347" s="8" t="s">
        <v>0</v>
      </c>
      <c r="E1347" s="8" t="s">
        <v>26</v>
      </c>
      <c r="F1347" s="12">
        <v>42979</v>
      </c>
      <c r="G1347" s="33" cm="1">
        <f t="array" ref="G1347">MAX(($E$2:$E$300000=E1347)*$L$2:$L$300000)</f>
        <v>45014.475069444445</v>
      </c>
      <c r="H1347" s="14">
        <v>43012.693344907406</v>
      </c>
      <c r="J1347" s="8"/>
      <c r="L1347" s="7">
        <v>43003.672662037039</v>
      </c>
      <c r="M1347" s="8">
        <v>19</v>
      </c>
      <c r="N1347" t="s">
        <v>12</v>
      </c>
    </row>
    <row r="1348" spans="1:14" x14ac:dyDescent="0.25">
      <c r="A1348">
        <v>200</v>
      </c>
      <c r="B1348" s="9"/>
      <c r="C1348" s="9"/>
      <c r="D1348" s="8" t="s">
        <v>0</v>
      </c>
      <c r="E1348" s="8" t="s">
        <v>26</v>
      </c>
      <c r="F1348" s="12">
        <v>42979</v>
      </c>
      <c r="G1348" s="33" cm="1">
        <f t="array" ref="G1348">MAX(($E$2:$E$300000=E1348)*$L$2:$L$300000)</f>
        <v>45014.475069444445</v>
      </c>
      <c r="H1348" s="14">
        <v>43012.693344907406</v>
      </c>
      <c r="J1348" s="8"/>
      <c r="L1348" s="7">
        <v>43003.672673611109</v>
      </c>
      <c r="M1348" s="8">
        <v>1</v>
      </c>
      <c r="N1348" t="s">
        <v>12</v>
      </c>
    </row>
    <row r="1349" spans="1:14" x14ac:dyDescent="0.25">
      <c r="A1349">
        <v>200</v>
      </c>
      <c r="B1349" s="9"/>
      <c r="C1349" s="9"/>
      <c r="D1349" s="8" t="s">
        <v>0</v>
      </c>
      <c r="E1349" s="8" t="s">
        <v>26</v>
      </c>
      <c r="F1349" s="12">
        <v>42979</v>
      </c>
      <c r="G1349" s="33" cm="1">
        <f t="array" ref="G1349">MAX(($E$2:$E$300000=E1349)*$L$2:$L$300000)</f>
        <v>45014.475069444445</v>
      </c>
      <c r="H1349" s="14">
        <v>43012.693344907406</v>
      </c>
      <c r="J1349" s="8"/>
      <c r="L1349" s="7">
        <v>43003.672673611109</v>
      </c>
      <c r="M1349" s="8">
        <v>2</v>
      </c>
      <c r="N1349" t="s">
        <v>12</v>
      </c>
    </row>
    <row r="1350" spans="1:14" x14ac:dyDescent="0.25">
      <c r="A1350">
        <v>200</v>
      </c>
      <c r="B1350" s="9"/>
      <c r="C1350" s="9"/>
      <c r="D1350" s="8" t="s">
        <v>0</v>
      </c>
      <c r="E1350" s="8" t="s">
        <v>26</v>
      </c>
      <c r="F1350" s="12">
        <v>42979</v>
      </c>
      <c r="G1350" s="33" cm="1">
        <f t="array" ref="G1350">MAX(($E$2:$E$300000=E1350)*$L$2:$L$300000)</f>
        <v>45014.475069444445</v>
      </c>
      <c r="H1350" s="14">
        <v>43012.693344907406</v>
      </c>
      <c r="J1350" s="8"/>
      <c r="L1350" s="7">
        <v>43003.672673611109</v>
      </c>
      <c r="M1350" s="8">
        <v>3</v>
      </c>
      <c r="N1350" t="s">
        <v>12</v>
      </c>
    </row>
    <row r="1351" spans="1:14" x14ac:dyDescent="0.25">
      <c r="A1351">
        <v>200</v>
      </c>
      <c r="B1351" s="9"/>
      <c r="C1351" s="9"/>
      <c r="D1351" s="8" t="s">
        <v>0</v>
      </c>
      <c r="E1351" s="8" t="s">
        <v>26</v>
      </c>
      <c r="F1351" s="12">
        <v>42979</v>
      </c>
      <c r="G1351" s="33" cm="1">
        <f t="array" ref="G1351">MAX(($E$2:$E$300000=E1351)*$L$2:$L$300000)</f>
        <v>45014.475069444445</v>
      </c>
      <c r="H1351" s="14">
        <v>43012.693344907406</v>
      </c>
      <c r="J1351" s="8"/>
      <c r="L1351" s="7">
        <v>43003.672673611109</v>
      </c>
      <c r="M1351" s="8">
        <v>4</v>
      </c>
      <c r="N1351" t="s">
        <v>12</v>
      </c>
    </row>
    <row r="1352" spans="1:14" x14ac:dyDescent="0.25">
      <c r="A1352">
        <v>200</v>
      </c>
      <c r="B1352" s="9"/>
      <c r="C1352" s="9"/>
      <c r="D1352" s="8" t="s">
        <v>0</v>
      </c>
      <c r="E1352" s="8" t="s">
        <v>26</v>
      </c>
      <c r="F1352" s="12">
        <v>42979</v>
      </c>
      <c r="G1352" s="33" cm="1">
        <f t="array" ref="G1352">MAX(($E$2:$E$300000=E1352)*$L$2:$L$300000)</f>
        <v>45014.475069444445</v>
      </c>
      <c r="H1352" s="14">
        <v>43012.693344907406</v>
      </c>
      <c r="J1352" s="8"/>
      <c r="L1352" s="7">
        <v>43003.672673611109</v>
      </c>
      <c r="M1352" s="8">
        <v>5</v>
      </c>
      <c r="N1352" t="s">
        <v>12</v>
      </c>
    </row>
    <row r="1353" spans="1:14" x14ac:dyDescent="0.25">
      <c r="A1353">
        <v>200</v>
      </c>
      <c r="B1353" s="9"/>
      <c r="C1353" s="9"/>
      <c r="D1353" s="8" t="s">
        <v>0</v>
      </c>
      <c r="E1353" s="8" t="s">
        <v>26</v>
      </c>
      <c r="F1353" s="12">
        <v>42979</v>
      </c>
      <c r="G1353" s="33" cm="1">
        <f t="array" ref="G1353">MAX(($E$2:$E$300000=E1353)*$L$2:$L$300000)</f>
        <v>45014.475069444445</v>
      </c>
      <c r="H1353" s="14">
        <v>43012.693344907406</v>
      </c>
      <c r="J1353" s="8"/>
      <c r="L1353" s="7">
        <v>43003.672673611109</v>
      </c>
      <c r="M1353" s="8">
        <v>6</v>
      </c>
      <c r="N1353" t="s">
        <v>12</v>
      </c>
    </row>
    <row r="1354" spans="1:14" x14ac:dyDescent="0.25">
      <c r="A1354">
        <v>200</v>
      </c>
      <c r="B1354" s="9"/>
      <c r="C1354" s="9"/>
      <c r="D1354" s="8" t="s">
        <v>0</v>
      </c>
      <c r="E1354" s="8" t="s">
        <v>26</v>
      </c>
      <c r="F1354" s="12">
        <v>42979</v>
      </c>
      <c r="G1354" s="33" cm="1">
        <f t="array" ref="G1354">MAX(($E$2:$E$300000=E1354)*$L$2:$L$300000)</f>
        <v>45014.475069444445</v>
      </c>
      <c r="H1354" s="14">
        <v>43012.693344907406</v>
      </c>
      <c r="J1354" s="8"/>
      <c r="L1354" s="7">
        <v>43003.672673611109</v>
      </c>
      <c r="M1354" s="8">
        <v>7</v>
      </c>
      <c r="N1354" t="s">
        <v>12</v>
      </c>
    </row>
    <row r="1355" spans="1:14" x14ac:dyDescent="0.25">
      <c r="A1355">
        <v>200</v>
      </c>
      <c r="B1355" s="9"/>
      <c r="C1355" s="9"/>
      <c r="D1355" s="8" t="s">
        <v>0</v>
      </c>
      <c r="E1355" s="8" t="s">
        <v>26</v>
      </c>
      <c r="F1355" s="12">
        <v>42979</v>
      </c>
      <c r="G1355" s="33" cm="1">
        <f t="array" ref="G1355">MAX(($E$2:$E$300000=E1355)*$L$2:$L$300000)</f>
        <v>45014.475069444445</v>
      </c>
      <c r="H1355" s="14">
        <v>43012.693344907406</v>
      </c>
      <c r="J1355" s="8"/>
      <c r="L1355" s="7">
        <v>43003.672673611109</v>
      </c>
      <c r="M1355" s="8">
        <v>8</v>
      </c>
      <c r="N1355" t="s">
        <v>12</v>
      </c>
    </row>
    <row r="1356" spans="1:14" x14ac:dyDescent="0.25">
      <c r="A1356">
        <v>200</v>
      </c>
      <c r="B1356" s="9"/>
      <c r="C1356" s="9"/>
      <c r="D1356" s="8" t="s">
        <v>0</v>
      </c>
      <c r="E1356" s="8" t="s">
        <v>26</v>
      </c>
      <c r="F1356" s="12">
        <v>42979</v>
      </c>
      <c r="G1356" s="33" cm="1">
        <f t="array" ref="G1356">MAX(($E$2:$E$300000=E1356)*$L$2:$L$300000)</f>
        <v>45014.475069444445</v>
      </c>
      <c r="H1356" s="14">
        <v>43012.693344907406</v>
      </c>
      <c r="J1356" s="8"/>
      <c r="L1356" s="7">
        <v>43003.672673611109</v>
      </c>
      <c r="M1356" s="8">
        <v>9</v>
      </c>
      <c r="N1356" t="s">
        <v>12</v>
      </c>
    </row>
    <row r="1357" spans="1:14" x14ac:dyDescent="0.25">
      <c r="A1357">
        <v>200</v>
      </c>
      <c r="B1357" s="9"/>
      <c r="C1357" s="9"/>
      <c r="D1357" s="8" t="s">
        <v>0</v>
      </c>
      <c r="E1357" s="8" t="s">
        <v>26</v>
      </c>
      <c r="F1357" s="12">
        <v>42979</v>
      </c>
      <c r="G1357" s="33" cm="1">
        <f t="array" ref="G1357">MAX(($E$2:$E$300000=E1357)*$L$2:$L$300000)</f>
        <v>45014.475069444445</v>
      </c>
      <c r="H1357" s="14">
        <v>43012.693344907406</v>
      </c>
      <c r="J1357" s="8"/>
      <c r="L1357" s="7">
        <v>43003.672673611109</v>
      </c>
      <c r="M1357" s="8">
        <v>10</v>
      </c>
      <c r="N1357" t="s">
        <v>12</v>
      </c>
    </row>
    <row r="1358" spans="1:14" x14ac:dyDescent="0.25">
      <c r="A1358">
        <v>200</v>
      </c>
      <c r="B1358" s="9"/>
      <c r="C1358" s="9"/>
      <c r="D1358" s="8" t="s">
        <v>0</v>
      </c>
      <c r="E1358" s="8" t="s">
        <v>26</v>
      </c>
      <c r="F1358" s="12">
        <v>42979</v>
      </c>
      <c r="G1358" s="33" cm="1">
        <f t="array" ref="G1358">MAX(($E$2:$E$300000=E1358)*$L$2:$L$300000)</f>
        <v>45014.475069444445</v>
      </c>
      <c r="H1358" s="14">
        <v>43012.693344907406</v>
      </c>
      <c r="J1358" s="8"/>
      <c r="L1358" s="7">
        <v>43003.672673611109</v>
      </c>
      <c r="M1358" s="8">
        <v>11</v>
      </c>
      <c r="N1358" t="s">
        <v>12</v>
      </c>
    </row>
    <row r="1359" spans="1:14" x14ac:dyDescent="0.25">
      <c r="A1359">
        <v>200</v>
      </c>
      <c r="B1359" s="9"/>
      <c r="C1359" s="9"/>
      <c r="D1359" s="8" t="s">
        <v>0</v>
      </c>
      <c r="E1359" s="8" t="s">
        <v>26</v>
      </c>
      <c r="F1359" s="12">
        <v>42979</v>
      </c>
      <c r="G1359" s="33" cm="1">
        <f t="array" ref="G1359">MAX(($E$2:$E$300000=E1359)*$L$2:$L$300000)</f>
        <v>45014.475069444445</v>
      </c>
      <c r="H1359" s="14">
        <v>43012.693344907406</v>
      </c>
      <c r="J1359" s="8"/>
      <c r="L1359" s="7">
        <v>43003.672673611109</v>
      </c>
      <c r="M1359" s="8">
        <v>12</v>
      </c>
      <c r="N1359" t="s">
        <v>12</v>
      </c>
    </row>
    <row r="1360" spans="1:14" x14ac:dyDescent="0.25">
      <c r="A1360">
        <v>200</v>
      </c>
      <c r="B1360" s="9"/>
      <c r="C1360" s="9"/>
      <c r="D1360" s="8" t="s">
        <v>0</v>
      </c>
      <c r="E1360" s="8" t="s">
        <v>26</v>
      </c>
      <c r="F1360" s="12">
        <v>42979</v>
      </c>
      <c r="G1360" s="33" cm="1">
        <f t="array" ref="G1360">MAX(($E$2:$E$300000=E1360)*$L$2:$L$300000)</f>
        <v>45014.475069444445</v>
      </c>
      <c r="H1360" s="14">
        <v>43012.693344907406</v>
      </c>
      <c r="J1360" s="8"/>
      <c r="L1360" s="7">
        <v>43003.672673611109</v>
      </c>
      <c r="M1360" s="8">
        <v>13</v>
      </c>
      <c r="N1360" t="s">
        <v>12</v>
      </c>
    </row>
    <row r="1361" spans="1:14" x14ac:dyDescent="0.25">
      <c r="A1361">
        <v>200</v>
      </c>
      <c r="B1361" s="9"/>
      <c r="C1361" s="9"/>
      <c r="D1361" s="8" t="s">
        <v>0</v>
      </c>
      <c r="E1361" s="8" t="s">
        <v>26</v>
      </c>
      <c r="F1361" s="12">
        <v>42979</v>
      </c>
      <c r="G1361" s="33" cm="1">
        <f t="array" ref="G1361">MAX(($E$2:$E$300000=E1361)*$L$2:$L$300000)</f>
        <v>45014.475069444445</v>
      </c>
      <c r="H1361" s="14">
        <v>43012.693344907406</v>
      </c>
      <c r="J1361" s="8"/>
      <c r="L1361" s="7">
        <v>43003.672673611109</v>
      </c>
      <c r="M1361" s="8">
        <v>14</v>
      </c>
      <c r="N1361" t="s">
        <v>12</v>
      </c>
    </row>
    <row r="1362" spans="1:14" x14ac:dyDescent="0.25">
      <c r="A1362">
        <v>200</v>
      </c>
      <c r="B1362" s="9"/>
      <c r="C1362" s="9"/>
      <c r="D1362" s="8" t="s">
        <v>0</v>
      </c>
      <c r="E1362" s="8" t="s">
        <v>26</v>
      </c>
      <c r="F1362" s="12">
        <v>42979</v>
      </c>
      <c r="G1362" s="33" cm="1">
        <f t="array" ref="G1362">MAX(($E$2:$E$300000=E1362)*$L$2:$L$300000)</f>
        <v>45014.475069444445</v>
      </c>
      <c r="H1362" s="14">
        <v>43012.693344907406</v>
      </c>
      <c r="J1362" s="8"/>
      <c r="L1362" s="7">
        <v>43003.672673611109</v>
      </c>
      <c r="M1362" s="8">
        <v>15</v>
      </c>
      <c r="N1362" t="s">
        <v>12</v>
      </c>
    </row>
    <row r="1363" spans="1:14" x14ac:dyDescent="0.25">
      <c r="A1363">
        <v>200</v>
      </c>
      <c r="B1363" s="9"/>
      <c r="C1363" s="9"/>
      <c r="D1363" s="8" t="s">
        <v>0</v>
      </c>
      <c r="E1363" s="8" t="s">
        <v>26</v>
      </c>
      <c r="F1363" s="12">
        <v>42979</v>
      </c>
      <c r="G1363" s="33" cm="1">
        <f t="array" ref="G1363">MAX(($E$2:$E$300000=E1363)*$L$2:$L$300000)</f>
        <v>45014.475069444445</v>
      </c>
      <c r="H1363" s="14">
        <v>43012.693344907406</v>
      </c>
      <c r="J1363" s="8"/>
      <c r="L1363" s="7">
        <v>43003.672673611109</v>
      </c>
      <c r="M1363" s="8">
        <v>16</v>
      </c>
      <c r="N1363" t="s">
        <v>12</v>
      </c>
    </row>
    <row r="1364" spans="1:14" x14ac:dyDescent="0.25">
      <c r="A1364">
        <v>200</v>
      </c>
      <c r="B1364" s="9"/>
      <c r="C1364" s="9"/>
      <c r="D1364" s="8" t="s">
        <v>0</v>
      </c>
      <c r="E1364" s="8" t="s">
        <v>26</v>
      </c>
      <c r="F1364" s="12">
        <v>42979</v>
      </c>
      <c r="G1364" s="33" cm="1">
        <f t="array" ref="G1364">MAX(($E$2:$E$300000=E1364)*$L$2:$L$300000)</f>
        <v>45014.475069444445</v>
      </c>
      <c r="H1364" s="14">
        <v>43012.693344907406</v>
      </c>
      <c r="J1364" s="8"/>
      <c r="L1364" s="7">
        <v>43003.672673611109</v>
      </c>
      <c r="M1364" s="8">
        <v>17</v>
      </c>
      <c r="N1364" t="s">
        <v>12</v>
      </c>
    </row>
    <row r="1365" spans="1:14" x14ac:dyDescent="0.25">
      <c r="A1365">
        <v>200</v>
      </c>
      <c r="B1365" s="9"/>
      <c r="C1365" s="9"/>
      <c r="D1365" s="8" t="s">
        <v>0</v>
      </c>
      <c r="E1365" s="8" t="s">
        <v>26</v>
      </c>
      <c r="F1365" s="12">
        <v>42979</v>
      </c>
      <c r="G1365" s="33" cm="1">
        <f t="array" ref="G1365">MAX(($E$2:$E$300000=E1365)*$L$2:$L$300000)</f>
        <v>45014.475069444445</v>
      </c>
      <c r="H1365" s="14">
        <v>43012.693344907406</v>
      </c>
      <c r="J1365" s="8"/>
      <c r="L1365" s="7">
        <v>43003.672673611109</v>
      </c>
      <c r="M1365" s="8">
        <v>18</v>
      </c>
      <c r="N1365" t="s">
        <v>12</v>
      </c>
    </row>
    <row r="1366" spans="1:14" x14ac:dyDescent="0.25">
      <c r="A1366">
        <v>200</v>
      </c>
      <c r="B1366" s="9"/>
      <c r="C1366" s="9"/>
      <c r="D1366" s="8" t="s">
        <v>0</v>
      </c>
      <c r="E1366" s="8" t="s">
        <v>26</v>
      </c>
      <c r="F1366" s="12">
        <v>42979</v>
      </c>
      <c r="G1366" s="33" cm="1">
        <f t="array" ref="G1366">MAX(($E$2:$E$300000=E1366)*$L$2:$L$300000)</f>
        <v>45014.475069444445</v>
      </c>
      <c r="H1366" s="14">
        <v>43012.693344907406</v>
      </c>
      <c r="J1366" s="8"/>
      <c r="L1366" s="7">
        <v>43003.672673611109</v>
      </c>
      <c r="M1366" s="8">
        <v>19</v>
      </c>
      <c r="N1366" t="s">
        <v>12</v>
      </c>
    </row>
    <row r="1367" spans="1:14" x14ac:dyDescent="0.25">
      <c r="A1367">
        <v>200</v>
      </c>
      <c r="B1367" s="9"/>
      <c r="C1367" s="9"/>
      <c r="D1367" s="8" t="s">
        <v>0</v>
      </c>
      <c r="E1367" s="8" t="s">
        <v>26</v>
      </c>
      <c r="F1367" s="12">
        <v>42979</v>
      </c>
      <c r="G1367" s="33" cm="1">
        <f t="array" ref="G1367">MAX(($E$2:$E$300000=E1367)*$L$2:$L$300000)</f>
        <v>45014.475069444445</v>
      </c>
      <c r="H1367" s="14">
        <v>43012.693344907406</v>
      </c>
      <c r="J1367" s="8"/>
      <c r="L1367" s="7">
        <v>43003.672673611109</v>
      </c>
      <c r="M1367" s="8">
        <v>20</v>
      </c>
      <c r="N1367" t="s">
        <v>12</v>
      </c>
    </row>
    <row r="1368" spans="1:14" x14ac:dyDescent="0.25">
      <c r="A1368">
        <v>200</v>
      </c>
      <c r="B1368" s="9"/>
      <c r="C1368" s="9"/>
      <c r="D1368" s="8" t="s">
        <v>0</v>
      </c>
      <c r="E1368" s="8" t="s">
        <v>26</v>
      </c>
      <c r="F1368" s="12">
        <v>42979</v>
      </c>
      <c r="G1368" s="33" cm="1">
        <f t="array" ref="G1368">MAX(($E$2:$E$300000=E1368)*$L$2:$L$300000)</f>
        <v>45014.475069444445</v>
      </c>
      <c r="H1368" s="14">
        <v>43012.693344907406</v>
      </c>
      <c r="J1368" s="8"/>
      <c r="L1368" s="7">
        <v>43003.672673611109</v>
      </c>
      <c r="M1368" s="8">
        <v>21</v>
      </c>
      <c r="N1368" t="s">
        <v>12</v>
      </c>
    </row>
    <row r="1369" spans="1:14" x14ac:dyDescent="0.25">
      <c r="A1369">
        <v>200</v>
      </c>
      <c r="B1369" s="9"/>
      <c r="C1369" s="9"/>
      <c r="D1369" s="8" t="s">
        <v>0</v>
      </c>
      <c r="E1369" s="8" t="s">
        <v>26</v>
      </c>
      <c r="F1369" s="12">
        <v>42979</v>
      </c>
      <c r="G1369" s="33" cm="1">
        <f t="array" ref="G1369">MAX(($E$2:$E$300000=E1369)*$L$2:$L$300000)</f>
        <v>45014.475069444445</v>
      </c>
      <c r="H1369" s="14">
        <v>43012.693344907406</v>
      </c>
      <c r="J1369" s="8"/>
      <c r="L1369" s="7">
        <v>43003.672673611109</v>
      </c>
      <c r="M1369" s="8">
        <v>22</v>
      </c>
      <c r="N1369" t="s">
        <v>12</v>
      </c>
    </row>
    <row r="1370" spans="1:14" x14ac:dyDescent="0.25">
      <c r="A1370">
        <v>200</v>
      </c>
      <c r="B1370" s="9"/>
      <c r="C1370" s="9"/>
      <c r="D1370" s="8" t="s">
        <v>0</v>
      </c>
      <c r="E1370" s="8" t="s">
        <v>26</v>
      </c>
      <c r="F1370" s="12">
        <v>42979</v>
      </c>
      <c r="G1370" s="33" cm="1">
        <f t="array" ref="G1370">MAX(($E$2:$E$300000=E1370)*$L$2:$L$300000)</f>
        <v>45014.475069444445</v>
      </c>
      <c r="H1370" s="14">
        <v>43012.693344907406</v>
      </c>
      <c r="J1370" s="8"/>
      <c r="L1370" s="7">
        <v>43003.672673611109</v>
      </c>
      <c r="M1370" s="8">
        <v>23</v>
      </c>
      <c r="N1370" t="s">
        <v>12</v>
      </c>
    </row>
    <row r="1371" spans="1:14" x14ac:dyDescent="0.25">
      <c r="A1371">
        <v>200</v>
      </c>
      <c r="B1371" s="9"/>
      <c r="C1371" s="9"/>
      <c r="D1371" s="8" t="s">
        <v>0</v>
      </c>
      <c r="E1371" s="8" t="s">
        <v>26</v>
      </c>
      <c r="F1371" s="12">
        <v>43040</v>
      </c>
      <c r="G1371" s="33" cm="1">
        <f t="array" ref="G1371">MAX(($E$2:$E$300000=E1371)*$L$2:$L$300000)</f>
        <v>45014.475069444445</v>
      </c>
      <c r="H1371" s="14">
        <v>43067.613564814812</v>
      </c>
      <c r="J1371" s="8"/>
      <c r="L1371" s="7">
        <v>43063.64398148148</v>
      </c>
      <c r="M1371" s="8">
        <v>1</v>
      </c>
      <c r="N1371" t="s">
        <v>12</v>
      </c>
    </row>
    <row r="1372" spans="1:14" x14ac:dyDescent="0.25">
      <c r="A1372">
        <v>200</v>
      </c>
      <c r="B1372" s="9"/>
      <c r="C1372" s="9"/>
      <c r="D1372" s="8" t="s">
        <v>0</v>
      </c>
      <c r="E1372" s="8" t="s">
        <v>26</v>
      </c>
      <c r="F1372" s="12">
        <v>43040</v>
      </c>
      <c r="G1372" s="33" cm="1">
        <f t="array" ref="G1372">MAX(($E$2:$E$300000=E1372)*$L$2:$L$300000)</f>
        <v>45014.475069444445</v>
      </c>
      <c r="H1372" s="14">
        <v>43067.613564814812</v>
      </c>
      <c r="J1372" s="8"/>
      <c r="L1372" s="7">
        <v>43063.64398148148</v>
      </c>
      <c r="M1372" s="8">
        <v>2</v>
      </c>
      <c r="N1372" t="s">
        <v>12</v>
      </c>
    </row>
    <row r="1373" spans="1:14" x14ac:dyDescent="0.25">
      <c r="A1373">
        <v>200</v>
      </c>
      <c r="B1373" s="9"/>
      <c r="C1373" s="9"/>
      <c r="D1373" s="8" t="s">
        <v>0</v>
      </c>
      <c r="E1373" s="8" t="s">
        <v>26</v>
      </c>
      <c r="F1373" s="12">
        <v>43040</v>
      </c>
      <c r="G1373" s="33" cm="1">
        <f t="array" ref="G1373">MAX(($E$2:$E$300000=E1373)*$L$2:$L$300000)</f>
        <v>45014.475069444445</v>
      </c>
      <c r="H1373" s="14">
        <v>43067.613564814812</v>
      </c>
      <c r="J1373" s="8"/>
      <c r="L1373" s="7">
        <v>43063.64398148148</v>
      </c>
      <c r="M1373" s="8">
        <v>3</v>
      </c>
      <c r="N1373" t="s">
        <v>12</v>
      </c>
    </row>
    <row r="1374" spans="1:14" x14ac:dyDescent="0.25">
      <c r="A1374">
        <v>200</v>
      </c>
      <c r="B1374" s="9"/>
      <c r="C1374" s="9"/>
      <c r="D1374" s="8" t="s">
        <v>0</v>
      </c>
      <c r="E1374" s="8" t="s">
        <v>26</v>
      </c>
      <c r="F1374" s="12">
        <v>43040</v>
      </c>
      <c r="G1374" s="33" cm="1">
        <f t="array" ref="G1374">MAX(($E$2:$E$300000=E1374)*$L$2:$L$300000)</f>
        <v>45014.475069444445</v>
      </c>
      <c r="H1374" s="14">
        <v>43067.613564814812</v>
      </c>
      <c r="J1374" s="8"/>
      <c r="L1374" s="7">
        <v>43063.64398148148</v>
      </c>
      <c r="M1374" s="8">
        <v>4</v>
      </c>
      <c r="N1374" t="s">
        <v>12</v>
      </c>
    </row>
    <row r="1375" spans="1:14" x14ac:dyDescent="0.25">
      <c r="A1375">
        <v>200</v>
      </c>
      <c r="B1375" s="9"/>
      <c r="C1375" s="9"/>
      <c r="D1375" s="8" t="s">
        <v>0</v>
      </c>
      <c r="E1375" s="8" t="s">
        <v>26</v>
      </c>
      <c r="F1375" s="12">
        <v>43040</v>
      </c>
      <c r="G1375" s="33" cm="1">
        <f t="array" ref="G1375">MAX(($E$2:$E$300000=E1375)*$L$2:$L$300000)</f>
        <v>45014.475069444445</v>
      </c>
      <c r="H1375" s="14">
        <v>43067.613564814812</v>
      </c>
      <c r="J1375" s="8"/>
      <c r="L1375" s="7">
        <v>43063.64398148148</v>
      </c>
      <c r="M1375" s="8">
        <v>5</v>
      </c>
      <c r="N1375" t="s">
        <v>12</v>
      </c>
    </row>
    <row r="1376" spans="1:14" x14ac:dyDescent="0.25">
      <c r="A1376">
        <v>200</v>
      </c>
      <c r="B1376" s="9"/>
      <c r="C1376" s="9"/>
      <c r="D1376" s="8" t="s">
        <v>0</v>
      </c>
      <c r="E1376" s="8" t="s">
        <v>26</v>
      </c>
      <c r="F1376" s="12">
        <v>43040</v>
      </c>
      <c r="G1376" s="33" cm="1">
        <f t="array" ref="G1376">MAX(($E$2:$E$300000=E1376)*$L$2:$L$300000)</f>
        <v>45014.475069444445</v>
      </c>
      <c r="H1376" s="14">
        <v>43067.613564814812</v>
      </c>
      <c r="J1376" s="8"/>
      <c r="L1376" s="7">
        <v>43063.64398148148</v>
      </c>
      <c r="M1376" s="8">
        <v>6</v>
      </c>
      <c r="N1376" t="s">
        <v>12</v>
      </c>
    </row>
    <row r="1377" spans="1:14" x14ac:dyDescent="0.25">
      <c r="A1377">
        <v>200</v>
      </c>
      <c r="B1377" s="9"/>
      <c r="C1377" s="9"/>
      <c r="D1377" s="8" t="s">
        <v>0</v>
      </c>
      <c r="E1377" s="8" t="s">
        <v>26</v>
      </c>
      <c r="F1377" s="12">
        <v>43040</v>
      </c>
      <c r="G1377" s="33" cm="1">
        <f t="array" ref="G1377">MAX(($E$2:$E$300000=E1377)*$L$2:$L$300000)</f>
        <v>45014.475069444445</v>
      </c>
      <c r="H1377" s="14">
        <v>43067.613564814812</v>
      </c>
      <c r="J1377" s="8"/>
      <c r="L1377" s="7">
        <v>43063.64398148148</v>
      </c>
      <c r="M1377" s="8">
        <v>7</v>
      </c>
      <c r="N1377" t="s">
        <v>12</v>
      </c>
    </row>
    <row r="1378" spans="1:14" x14ac:dyDescent="0.25">
      <c r="A1378">
        <v>200</v>
      </c>
      <c r="B1378" s="9"/>
      <c r="C1378" s="9"/>
      <c r="D1378" s="8" t="s">
        <v>0</v>
      </c>
      <c r="E1378" s="8" t="s">
        <v>26</v>
      </c>
      <c r="F1378" s="12">
        <v>43040</v>
      </c>
      <c r="G1378" s="33" cm="1">
        <f t="array" ref="G1378">MAX(($E$2:$E$300000=E1378)*$L$2:$L$300000)</f>
        <v>45014.475069444445</v>
      </c>
      <c r="H1378" s="14">
        <v>43067.613564814812</v>
      </c>
      <c r="J1378" s="8"/>
      <c r="L1378" s="7">
        <v>43063.643993055557</v>
      </c>
      <c r="M1378" s="8">
        <v>1</v>
      </c>
      <c r="N1378" t="s">
        <v>12</v>
      </c>
    </row>
    <row r="1379" spans="1:14" x14ac:dyDescent="0.25">
      <c r="A1379">
        <v>200</v>
      </c>
      <c r="B1379" s="9"/>
      <c r="C1379" s="9"/>
      <c r="D1379" s="8" t="s">
        <v>0</v>
      </c>
      <c r="E1379" s="8" t="s">
        <v>26</v>
      </c>
      <c r="F1379" s="12">
        <v>43040</v>
      </c>
      <c r="G1379" s="33" cm="1">
        <f t="array" ref="G1379">MAX(($E$2:$E$300000=E1379)*$L$2:$L$300000)</f>
        <v>45014.475069444445</v>
      </c>
      <c r="H1379" s="14">
        <v>43067.613564814812</v>
      </c>
      <c r="J1379" s="8"/>
      <c r="L1379" s="7">
        <v>43063.643993055557</v>
      </c>
      <c r="M1379" s="8">
        <v>2</v>
      </c>
      <c r="N1379" t="s">
        <v>12</v>
      </c>
    </row>
    <row r="1380" spans="1:14" x14ac:dyDescent="0.25">
      <c r="A1380">
        <v>200</v>
      </c>
      <c r="B1380" s="9"/>
      <c r="C1380" s="9"/>
      <c r="D1380" s="8" t="s">
        <v>0</v>
      </c>
      <c r="E1380" s="8" t="s">
        <v>26</v>
      </c>
      <c r="F1380" s="12">
        <v>43040</v>
      </c>
      <c r="G1380" s="33" cm="1">
        <f t="array" ref="G1380">MAX(($E$2:$E$300000=E1380)*$L$2:$L$300000)</f>
        <v>45014.475069444445</v>
      </c>
      <c r="H1380" s="14">
        <v>43067.613564814812</v>
      </c>
      <c r="J1380" s="8"/>
      <c r="L1380" s="7">
        <v>43063.643993055557</v>
      </c>
      <c r="M1380" s="8">
        <v>3</v>
      </c>
      <c r="N1380" t="s">
        <v>12</v>
      </c>
    </row>
    <row r="1381" spans="1:14" x14ac:dyDescent="0.25">
      <c r="A1381">
        <v>200</v>
      </c>
      <c r="B1381" s="9"/>
      <c r="C1381" s="9"/>
      <c r="D1381" s="8" t="s">
        <v>0</v>
      </c>
      <c r="E1381" s="8" t="s">
        <v>26</v>
      </c>
      <c r="F1381" s="12">
        <v>43040</v>
      </c>
      <c r="G1381" s="33" cm="1">
        <f t="array" ref="G1381">MAX(($E$2:$E$300000=E1381)*$L$2:$L$300000)</f>
        <v>45014.475069444445</v>
      </c>
      <c r="H1381" s="14">
        <v>43067.613564814812</v>
      </c>
      <c r="J1381" s="8"/>
      <c r="L1381" s="7">
        <v>43063.643993055557</v>
      </c>
      <c r="M1381" s="8">
        <v>4</v>
      </c>
      <c r="N1381" t="s">
        <v>12</v>
      </c>
    </row>
    <row r="1382" spans="1:14" x14ac:dyDescent="0.25">
      <c r="A1382">
        <v>200</v>
      </c>
      <c r="B1382" s="9"/>
      <c r="C1382" s="9"/>
      <c r="D1382" s="8" t="s">
        <v>0</v>
      </c>
      <c r="E1382" s="8" t="s">
        <v>26</v>
      </c>
      <c r="F1382" s="12">
        <v>43040</v>
      </c>
      <c r="G1382" s="33" cm="1">
        <f t="array" ref="G1382">MAX(($E$2:$E$300000=E1382)*$L$2:$L$300000)</f>
        <v>45014.475069444445</v>
      </c>
      <c r="H1382" s="14">
        <v>43067.613564814812</v>
      </c>
      <c r="J1382" s="8"/>
      <c r="L1382" s="7">
        <v>43063.643993055557</v>
      </c>
      <c r="M1382" s="8">
        <v>5</v>
      </c>
      <c r="N1382" t="s">
        <v>12</v>
      </c>
    </row>
    <row r="1383" spans="1:14" x14ac:dyDescent="0.25">
      <c r="A1383">
        <v>200</v>
      </c>
      <c r="B1383" s="9"/>
      <c r="C1383" s="9"/>
      <c r="D1383" s="8" t="s">
        <v>0</v>
      </c>
      <c r="E1383" s="8" t="s">
        <v>26</v>
      </c>
      <c r="F1383" s="12">
        <v>43040</v>
      </c>
      <c r="G1383" s="33" cm="1">
        <f t="array" ref="G1383">MAX(($E$2:$E$300000=E1383)*$L$2:$L$300000)</f>
        <v>45014.475069444445</v>
      </c>
      <c r="H1383" s="14">
        <v>43067.613564814812</v>
      </c>
      <c r="J1383" s="8"/>
      <c r="L1383" s="7">
        <v>43063.643993055557</v>
      </c>
      <c r="M1383" s="8">
        <v>6</v>
      </c>
      <c r="N1383" t="s">
        <v>12</v>
      </c>
    </row>
    <row r="1384" spans="1:14" x14ac:dyDescent="0.25">
      <c r="A1384">
        <v>200</v>
      </c>
      <c r="B1384" s="9"/>
      <c r="C1384" s="9"/>
      <c r="D1384" s="8" t="s">
        <v>0</v>
      </c>
      <c r="E1384" s="8" t="s">
        <v>26</v>
      </c>
      <c r="F1384" s="12">
        <v>43040</v>
      </c>
      <c r="G1384" s="33" cm="1">
        <f t="array" ref="G1384">MAX(($E$2:$E$300000=E1384)*$L$2:$L$300000)</f>
        <v>45014.475069444445</v>
      </c>
      <c r="H1384" s="14">
        <v>43067.613564814812</v>
      </c>
      <c r="J1384" s="8"/>
      <c r="L1384" s="7">
        <v>43063.643993055557</v>
      </c>
      <c r="M1384" s="8">
        <v>7</v>
      </c>
      <c r="N1384" t="s">
        <v>12</v>
      </c>
    </row>
    <row r="1385" spans="1:14" x14ac:dyDescent="0.25">
      <c r="A1385">
        <v>200</v>
      </c>
      <c r="B1385" s="9"/>
      <c r="C1385" s="9"/>
      <c r="D1385" s="8" t="s">
        <v>0</v>
      </c>
      <c r="E1385" s="8" t="s">
        <v>26</v>
      </c>
      <c r="F1385" s="12">
        <v>43040</v>
      </c>
      <c r="G1385" s="33" cm="1">
        <f t="array" ref="G1385">MAX(($E$2:$E$300000=E1385)*$L$2:$L$300000)</f>
        <v>45014.475069444445</v>
      </c>
      <c r="H1385" s="14">
        <v>43067.613564814812</v>
      </c>
      <c r="J1385" s="8"/>
      <c r="L1385" s="7">
        <v>43063.643993055557</v>
      </c>
      <c r="M1385" s="8">
        <v>8</v>
      </c>
      <c r="N1385" t="s">
        <v>12</v>
      </c>
    </row>
    <row r="1386" spans="1:14" x14ac:dyDescent="0.25">
      <c r="A1386">
        <v>200</v>
      </c>
      <c r="B1386" s="9"/>
      <c r="C1386" s="9"/>
      <c r="D1386" s="8" t="s">
        <v>0</v>
      </c>
      <c r="E1386" s="8" t="s">
        <v>26</v>
      </c>
      <c r="F1386" s="12">
        <v>43040</v>
      </c>
      <c r="G1386" s="33" cm="1">
        <f t="array" ref="G1386">MAX(($E$2:$E$300000=E1386)*$L$2:$L$300000)</f>
        <v>45014.475069444445</v>
      </c>
      <c r="H1386" s="14">
        <v>43067.613564814812</v>
      </c>
      <c r="J1386" s="8"/>
      <c r="L1386" s="7">
        <v>43063.643993055557</v>
      </c>
      <c r="M1386" s="8">
        <v>9</v>
      </c>
      <c r="N1386" t="s">
        <v>12</v>
      </c>
    </row>
    <row r="1387" spans="1:14" x14ac:dyDescent="0.25">
      <c r="A1387">
        <v>200</v>
      </c>
      <c r="B1387" s="9"/>
      <c r="C1387" s="9"/>
      <c r="D1387" s="8" t="s">
        <v>0</v>
      </c>
      <c r="E1387" s="8" t="s">
        <v>26</v>
      </c>
      <c r="F1387" s="12">
        <v>43040</v>
      </c>
      <c r="G1387" s="33" cm="1">
        <f t="array" ref="G1387">MAX(($E$2:$E$300000=E1387)*$L$2:$L$300000)</f>
        <v>45014.475069444445</v>
      </c>
      <c r="H1387" s="14">
        <v>43067.613564814812</v>
      </c>
      <c r="J1387" s="8"/>
      <c r="L1387" s="7">
        <v>43063.643993055557</v>
      </c>
      <c r="M1387" s="8">
        <v>10</v>
      </c>
      <c r="N1387" t="s">
        <v>12</v>
      </c>
    </row>
    <row r="1388" spans="1:14" x14ac:dyDescent="0.25">
      <c r="A1388">
        <v>200</v>
      </c>
      <c r="B1388" s="9"/>
      <c r="C1388" s="9"/>
      <c r="D1388" s="8" t="s">
        <v>0</v>
      </c>
      <c r="E1388" s="8" t="s">
        <v>26</v>
      </c>
      <c r="F1388" s="12">
        <v>43040</v>
      </c>
      <c r="G1388" s="33" cm="1">
        <f t="array" ref="G1388">MAX(($E$2:$E$300000=E1388)*$L$2:$L$300000)</f>
        <v>45014.475069444445</v>
      </c>
      <c r="H1388" s="14">
        <v>43067.613564814812</v>
      </c>
      <c r="J1388" s="8"/>
      <c r="L1388" s="7">
        <v>43063.643993055557</v>
      </c>
      <c r="M1388" s="8">
        <v>11</v>
      </c>
      <c r="N1388" t="s">
        <v>12</v>
      </c>
    </row>
    <row r="1389" spans="1:14" x14ac:dyDescent="0.25">
      <c r="A1389">
        <v>200</v>
      </c>
      <c r="B1389" s="9"/>
      <c r="C1389" s="9"/>
      <c r="D1389" s="8" t="s">
        <v>0</v>
      </c>
      <c r="E1389" s="8" t="s">
        <v>26</v>
      </c>
      <c r="F1389" s="12">
        <v>43040</v>
      </c>
      <c r="G1389" s="33" cm="1">
        <f t="array" ref="G1389">MAX(($E$2:$E$300000=E1389)*$L$2:$L$300000)</f>
        <v>45014.475069444445</v>
      </c>
      <c r="H1389" s="14">
        <v>43067.613564814812</v>
      </c>
      <c r="J1389" s="8"/>
      <c r="L1389" s="7">
        <v>43063.643993055557</v>
      </c>
      <c r="M1389" s="8">
        <v>12</v>
      </c>
      <c r="N1389" t="s">
        <v>12</v>
      </c>
    </row>
    <row r="1390" spans="1:14" x14ac:dyDescent="0.25">
      <c r="A1390">
        <v>200</v>
      </c>
      <c r="B1390" s="9"/>
      <c r="C1390" s="9"/>
      <c r="D1390" s="8" t="s">
        <v>0</v>
      </c>
      <c r="E1390" s="8" t="s">
        <v>26</v>
      </c>
      <c r="F1390" s="12">
        <v>43040</v>
      </c>
      <c r="G1390" s="33" cm="1">
        <f t="array" ref="G1390">MAX(($E$2:$E$300000=E1390)*$L$2:$L$300000)</f>
        <v>45014.475069444445</v>
      </c>
      <c r="H1390" s="14">
        <v>43067.613564814812</v>
      </c>
      <c r="J1390" s="8"/>
      <c r="L1390" s="7">
        <v>43063.644004629627</v>
      </c>
      <c r="M1390" s="8">
        <v>1</v>
      </c>
      <c r="N1390" t="s">
        <v>12</v>
      </c>
    </row>
    <row r="1391" spans="1:14" x14ac:dyDescent="0.25">
      <c r="A1391">
        <v>200</v>
      </c>
      <c r="B1391" s="9"/>
      <c r="C1391" s="9"/>
      <c r="D1391" s="8" t="s">
        <v>0</v>
      </c>
      <c r="E1391" s="8" t="s">
        <v>26</v>
      </c>
      <c r="F1391" s="12">
        <v>43040</v>
      </c>
      <c r="G1391" s="33" cm="1">
        <f t="array" ref="G1391">MAX(($E$2:$E$300000=E1391)*$L$2:$L$300000)</f>
        <v>45014.475069444445</v>
      </c>
      <c r="H1391" s="14">
        <v>43067.613564814812</v>
      </c>
      <c r="J1391" s="8"/>
      <c r="L1391" s="7">
        <v>43063.644004629627</v>
      </c>
      <c r="M1391" s="8">
        <v>2</v>
      </c>
      <c r="N1391" t="s">
        <v>12</v>
      </c>
    </row>
    <row r="1392" spans="1:14" x14ac:dyDescent="0.25">
      <c r="A1392">
        <v>200</v>
      </c>
      <c r="B1392" s="9"/>
      <c r="C1392" s="9"/>
      <c r="D1392" s="8" t="s">
        <v>0</v>
      </c>
      <c r="E1392" s="8" t="s">
        <v>26</v>
      </c>
      <c r="F1392" s="12">
        <v>43040</v>
      </c>
      <c r="G1392" s="33" cm="1">
        <f t="array" ref="G1392">MAX(($E$2:$E$300000=E1392)*$L$2:$L$300000)</f>
        <v>45014.475069444445</v>
      </c>
      <c r="H1392" s="14">
        <v>43067.613564814812</v>
      </c>
      <c r="J1392" s="8"/>
      <c r="L1392" s="7">
        <v>43063.644004629627</v>
      </c>
      <c r="M1392" s="8">
        <v>3</v>
      </c>
      <c r="N1392" t="s">
        <v>12</v>
      </c>
    </row>
    <row r="1393" spans="1:14" x14ac:dyDescent="0.25">
      <c r="A1393">
        <v>200</v>
      </c>
      <c r="B1393" s="9"/>
      <c r="C1393" s="9"/>
      <c r="D1393" s="8" t="s">
        <v>0</v>
      </c>
      <c r="E1393" s="8" t="s">
        <v>26</v>
      </c>
      <c r="F1393" s="12">
        <v>43040</v>
      </c>
      <c r="G1393" s="33" cm="1">
        <f t="array" ref="G1393">MAX(($E$2:$E$300000=E1393)*$L$2:$L$300000)</f>
        <v>45014.475069444445</v>
      </c>
      <c r="H1393" s="14">
        <v>43067.613564814812</v>
      </c>
      <c r="J1393" s="8"/>
      <c r="L1393" s="7">
        <v>43063.644004629627</v>
      </c>
      <c r="M1393" s="8">
        <v>4</v>
      </c>
      <c r="N1393" t="s">
        <v>12</v>
      </c>
    </row>
    <row r="1394" spans="1:14" x14ac:dyDescent="0.25">
      <c r="A1394">
        <v>200</v>
      </c>
      <c r="B1394" s="9"/>
      <c r="C1394" s="9"/>
      <c r="D1394" s="8" t="s">
        <v>0</v>
      </c>
      <c r="E1394" s="8" t="s">
        <v>26</v>
      </c>
      <c r="F1394" s="12">
        <v>43040</v>
      </c>
      <c r="G1394" s="33" cm="1">
        <f t="array" ref="G1394">MAX(($E$2:$E$300000=E1394)*$L$2:$L$300000)</f>
        <v>45014.475069444445</v>
      </c>
      <c r="H1394" s="14">
        <v>43067.613564814812</v>
      </c>
      <c r="J1394" s="8"/>
      <c r="L1394" s="7">
        <v>43063.644004629627</v>
      </c>
      <c r="M1394" s="8">
        <v>5</v>
      </c>
      <c r="N1394" t="s">
        <v>12</v>
      </c>
    </row>
    <row r="1395" spans="1:14" x14ac:dyDescent="0.25">
      <c r="A1395">
        <v>200</v>
      </c>
      <c r="B1395" s="9"/>
      <c r="C1395" s="9"/>
      <c r="D1395" s="8" t="s">
        <v>0</v>
      </c>
      <c r="E1395" s="8" t="s">
        <v>26</v>
      </c>
      <c r="F1395" s="12">
        <v>43040</v>
      </c>
      <c r="G1395" s="33" cm="1">
        <f t="array" ref="G1395">MAX(($E$2:$E$300000=E1395)*$L$2:$L$300000)</f>
        <v>45014.475069444445</v>
      </c>
      <c r="H1395" s="14">
        <v>43067.613564814812</v>
      </c>
      <c r="J1395" s="8"/>
      <c r="L1395" s="7">
        <v>43063.644004629627</v>
      </c>
      <c r="M1395" s="8">
        <v>6</v>
      </c>
      <c r="N1395" t="s">
        <v>12</v>
      </c>
    </row>
    <row r="1396" spans="1:14" x14ac:dyDescent="0.25">
      <c r="A1396">
        <v>200</v>
      </c>
      <c r="B1396" s="9"/>
      <c r="C1396" s="9"/>
      <c r="D1396" s="8" t="s">
        <v>0</v>
      </c>
      <c r="E1396" s="8" t="s">
        <v>26</v>
      </c>
      <c r="F1396" s="12">
        <v>43040</v>
      </c>
      <c r="G1396" s="33" cm="1">
        <f t="array" ref="G1396">MAX(($E$2:$E$300000=E1396)*$L$2:$L$300000)</f>
        <v>45014.475069444445</v>
      </c>
      <c r="H1396" s="14">
        <v>43067.613564814812</v>
      </c>
      <c r="J1396" s="8"/>
      <c r="L1396" s="7">
        <v>43063.644004629627</v>
      </c>
      <c r="M1396" s="8">
        <v>7</v>
      </c>
      <c r="N1396" t="s">
        <v>12</v>
      </c>
    </row>
    <row r="1397" spans="1:14" x14ac:dyDescent="0.25">
      <c r="A1397">
        <v>200</v>
      </c>
      <c r="B1397" s="9"/>
      <c r="C1397" s="9"/>
      <c r="D1397" s="8" t="s">
        <v>0</v>
      </c>
      <c r="E1397" s="8" t="s">
        <v>26</v>
      </c>
      <c r="F1397" s="12">
        <v>43040</v>
      </c>
      <c r="G1397" s="33" cm="1">
        <f t="array" ref="G1397">MAX(($E$2:$E$300000=E1397)*$L$2:$L$300000)</f>
        <v>45014.475069444445</v>
      </c>
      <c r="H1397" s="14">
        <v>43067.613564814812</v>
      </c>
      <c r="J1397" s="8"/>
      <c r="L1397" s="7">
        <v>43063.644004629627</v>
      </c>
      <c r="M1397" s="8">
        <v>8</v>
      </c>
      <c r="N1397" t="s">
        <v>12</v>
      </c>
    </row>
    <row r="1398" spans="1:14" x14ac:dyDescent="0.25">
      <c r="A1398">
        <v>200</v>
      </c>
      <c r="B1398" s="9"/>
      <c r="C1398" s="9"/>
      <c r="D1398" s="8" t="s">
        <v>0</v>
      </c>
      <c r="E1398" s="8" t="s">
        <v>26</v>
      </c>
      <c r="F1398" s="12">
        <v>43040</v>
      </c>
      <c r="G1398" s="33" cm="1">
        <f t="array" ref="G1398">MAX(($E$2:$E$300000=E1398)*$L$2:$L$300000)</f>
        <v>45014.475069444445</v>
      </c>
      <c r="H1398" s="14">
        <v>43067.613564814812</v>
      </c>
      <c r="J1398" s="8"/>
      <c r="L1398" s="7">
        <v>43063.644004629627</v>
      </c>
      <c r="M1398" s="8">
        <v>9</v>
      </c>
      <c r="N1398" t="s">
        <v>12</v>
      </c>
    </row>
    <row r="1399" spans="1:14" x14ac:dyDescent="0.25">
      <c r="A1399">
        <v>200</v>
      </c>
      <c r="B1399" s="9"/>
      <c r="C1399" s="9"/>
      <c r="D1399" s="8" t="s">
        <v>0</v>
      </c>
      <c r="E1399" s="8" t="s">
        <v>26</v>
      </c>
      <c r="F1399" s="12">
        <v>43040</v>
      </c>
      <c r="G1399" s="33" cm="1">
        <f t="array" ref="G1399">MAX(($E$2:$E$300000=E1399)*$L$2:$L$300000)</f>
        <v>45014.475069444445</v>
      </c>
      <c r="H1399" s="14">
        <v>43067.613564814812</v>
      </c>
      <c r="J1399" s="8"/>
      <c r="L1399" s="7">
        <v>43063.644004629627</v>
      </c>
      <c r="M1399" s="8">
        <v>10</v>
      </c>
      <c r="N1399" t="s">
        <v>12</v>
      </c>
    </row>
    <row r="1400" spans="1:14" x14ac:dyDescent="0.25">
      <c r="A1400">
        <v>200</v>
      </c>
      <c r="B1400" s="9"/>
      <c r="C1400" s="9"/>
      <c r="D1400" s="8" t="s">
        <v>0</v>
      </c>
      <c r="E1400" s="8" t="s">
        <v>26</v>
      </c>
      <c r="F1400" s="12">
        <v>43040</v>
      </c>
      <c r="G1400" s="33" cm="1">
        <f t="array" ref="G1400">MAX(($E$2:$E$300000=E1400)*$L$2:$L$300000)</f>
        <v>45014.475069444445</v>
      </c>
      <c r="H1400" s="14">
        <v>43067.613564814812</v>
      </c>
      <c r="J1400" s="8"/>
      <c r="L1400" s="7">
        <v>43063.644004629627</v>
      </c>
      <c r="M1400" s="8">
        <v>11</v>
      </c>
      <c r="N1400" t="s">
        <v>12</v>
      </c>
    </row>
    <row r="1401" spans="1:14" x14ac:dyDescent="0.25">
      <c r="A1401">
        <v>200</v>
      </c>
      <c r="B1401" s="9"/>
      <c r="C1401" s="9"/>
      <c r="D1401" s="8" t="s">
        <v>0</v>
      </c>
      <c r="E1401" s="8" t="s">
        <v>26</v>
      </c>
      <c r="F1401" s="12">
        <v>43040</v>
      </c>
      <c r="G1401" s="33" cm="1">
        <f t="array" ref="G1401">MAX(($E$2:$E$300000=E1401)*$L$2:$L$300000)</f>
        <v>45014.475069444445</v>
      </c>
      <c r="H1401" s="14">
        <v>43067.613564814812</v>
      </c>
      <c r="J1401" s="8"/>
      <c r="L1401" s="7">
        <v>43063.644004629627</v>
      </c>
      <c r="M1401" s="8">
        <v>12</v>
      </c>
      <c r="N1401" t="s">
        <v>12</v>
      </c>
    </row>
    <row r="1402" spans="1:14" x14ac:dyDescent="0.25">
      <c r="A1402">
        <v>200</v>
      </c>
      <c r="B1402" s="9"/>
      <c r="C1402" s="9"/>
      <c r="D1402" s="8" t="s">
        <v>0</v>
      </c>
      <c r="E1402" s="8" t="s">
        <v>26</v>
      </c>
      <c r="F1402" s="12">
        <v>43040</v>
      </c>
      <c r="G1402" s="33" cm="1">
        <f t="array" ref="G1402">MAX(($E$2:$E$300000=E1402)*$L$2:$L$300000)</f>
        <v>45014.475069444445</v>
      </c>
      <c r="H1402" s="14">
        <v>43067.613564814812</v>
      </c>
      <c r="J1402" s="8"/>
      <c r="L1402" s="7">
        <v>43063.644004629627</v>
      </c>
      <c r="M1402" s="8">
        <v>13</v>
      </c>
      <c r="N1402" t="s">
        <v>12</v>
      </c>
    </row>
    <row r="1403" spans="1:14" x14ac:dyDescent="0.25">
      <c r="A1403">
        <v>200</v>
      </c>
      <c r="B1403" s="9"/>
      <c r="C1403" s="9"/>
      <c r="D1403" s="8" t="s">
        <v>0</v>
      </c>
      <c r="E1403" s="8" t="s">
        <v>26</v>
      </c>
      <c r="F1403" s="12">
        <v>43040</v>
      </c>
      <c r="G1403" s="33" cm="1">
        <f t="array" ref="G1403">MAX(($E$2:$E$300000=E1403)*$L$2:$L$300000)</f>
        <v>45014.475069444445</v>
      </c>
      <c r="H1403" s="14">
        <v>43067.613564814812</v>
      </c>
      <c r="J1403" s="8"/>
      <c r="L1403" s="7">
        <v>43063.644004629627</v>
      </c>
      <c r="M1403" s="8">
        <v>14</v>
      </c>
      <c r="N1403" t="s">
        <v>12</v>
      </c>
    </row>
    <row r="1404" spans="1:14" x14ac:dyDescent="0.25">
      <c r="A1404">
        <v>200</v>
      </c>
      <c r="B1404" s="9"/>
      <c r="C1404" s="9"/>
      <c r="D1404" s="8" t="s">
        <v>0</v>
      </c>
      <c r="E1404" s="8" t="s">
        <v>26</v>
      </c>
      <c r="F1404" s="12">
        <v>43040</v>
      </c>
      <c r="G1404" s="33" cm="1">
        <f t="array" ref="G1404">MAX(($E$2:$E$300000=E1404)*$L$2:$L$300000)</f>
        <v>45014.475069444445</v>
      </c>
      <c r="H1404" s="14">
        <v>43067.613564814812</v>
      </c>
      <c r="J1404" s="8"/>
      <c r="L1404" s="7">
        <v>43063.644004629627</v>
      </c>
      <c r="M1404" s="8">
        <v>15</v>
      </c>
      <c r="N1404" t="s">
        <v>12</v>
      </c>
    </row>
    <row r="1405" spans="1:14" x14ac:dyDescent="0.25">
      <c r="A1405">
        <v>200</v>
      </c>
      <c r="B1405" s="9"/>
      <c r="C1405" s="9"/>
      <c r="D1405" s="8" t="s">
        <v>0</v>
      </c>
      <c r="E1405" s="8" t="s">
        <v>26</v>
      </c>
      <c r="F1405" s="12">
        <v>43040</v>
      </c>
      <c r="G1405" s="33" cm="1">
        <f t="array" ref="G1405">MAX(($E$2:$E$300000=E1405)*$L$2:$L$300000)</f>
        <v>45014.475069444445</v>
      </c>
      <c r="H1405" s="14">
        <v>43067.613564814812</v>
      </c>
      <c r="J1405" s="8"/>
      <c r="L1405" s="7">
        <v>43063.644004629627</v>
      </c>
      <c r="M1405" s="8">
        <v>16</v>
      </c>
      <c r="N1405" t="s">
        <v>12</v>
      </c>
    </row>
    <row r="1406" spans="1:14" x14ac:dyDescent="0.25">
      <c r="A1406">
        <v>200</v>
      </c>
      <c r="B1406" s="9"/>
      <c r="C1406" s="9"/>
      <c r="D1406" s="8" t="s">
        <v>0</v>
      </c>
      <c r="E1406" s="8" t="s">
        <v>26</v>
      </c>
      <c r="F1406" s="12">
        <v>43040</v>
      </c>
      <c r="G1406" s="33" cm="1">
        <f t="array" ref="G1406">MAX(($E$2:$E$300000=E1406)*$L$2:$L$300000)</f>
        <v>45014.475069444445</v>
      </c>
      <c r="H1406" s="14">
        <v>43067.613564814812</v>
      </c>
      <c r="J1406" s="8"/>
      <c r="L1406" s="7">
        <v>43063.644004629627</v>
      </c>
      <c r="M1406" s="8">
        <v>17</v>
      </c>
      <c r="N1406" t="s">
        <v>12</v>
      </c>
    </row>
    <row r="1407" spans="1:14" x14ac:dyDescent="0.25">
      <c r="A1407">
        <v>200</v>
      </c>
      <c r="B1407" s="9"/>
      <c r="C1407" s="9"/>
      <c r="D1407" s="8" t="s">
        <v>0</v>
      </c>
      <c r="E1407" s="8" t="s">
        <v>26</v>
      </c>
      <c r="F1407" s="12">
        <v>43040</v>
      </c>
      <c r="G1407" s="33" cm="1">
        <f t="array" ref="G1407">MAX(($E$2:$E$300000=E1407)*$L$2:$L$300000)</f>
        <v>45014.475069444445</v>
      </c>
      <c r="H1407" s="14">
        <v>43067.613564814812</v>
      </c>
      <c r="J1407" s="8"/>
      <c r="L1407" s="7">
        <v>43063.644004629627</v>
      </c>
      <c r="M1407" s="8">
        <v>18</v>
      </c>
      <c r="N1407" t="s">
        <v>12</v>
      </c>
    </row>
    <row r="1408" spans="1:14" x14ac:dyDescent="0.25">
      <c r="A1408">
        <v>200</v>
      </c>
      <c r="B1408" s="9"/>
      <c r="C1408" s="9"/>
      <c r="D1408" s="8" t="s">
        <v>0</v>
      </c>
      <c r="E1408" s="8" t="s">
        <v>26</v>
      </c>
      <c r="F1408" s="12">
        <v>43040</v>
      </c>
      <c r="G1408" s="33" cm="1">
        <f t="array" ref="G1408">MAX(($E$2:$E$300000=E1408)*$L$2:$L$300000)</f>
        <v>45014.475069444445</v>
      </c>
      <c r="H1408" s="14">
        <v>43067.613564814812</v>
      </c>
      <c r="J1408" s="8"/>
      <c r="L1408" s="7">
        <v>43063.644016203703</v>
      </c>
      <c r="M1408" s="8">
        <v>1</v>
      </c>
      <c r="N1408" t="s">
        <v>12</v>
      </c>
    </row>
    <row r="1409" spans="1:14" x14ac:dyDescent="0.25">
      <c r="A1409">
        <v>200</v>
      </c>
      <c r="B1409" s="9"/>
      <c r="C1409" s="9"/>
      <c r="D1409" s="8" t="s">
        <v>0</v>
      </c>
      <c r="E1409" s="8" t="s">
        <v>26</v>
      </c>
      <c r="F1409" s="12">
        <v>43040</v>
      </c>
      <c r="G1409" s="33" cm="1">
        <f t="array" ref="G1409">MAX(($E$2:$E$300000=E1409)*$L$2:$L$300000)</f>
        <v>45014.475069444445</v>
      </c>
      <c r="H1409" s="14">
        <v>43067.613564814812</v>
      </c>
      <c r="J1409" s="8"/>
      <c r="L1409" s="7">
        <v>43063.644016203703</v>
      </c>
      <c r="M1409" s="8">
        <v>2</v>
      </c>
      <c r="N1409" t="s">
        <v>12</v>
      </c>
    </row>
    <row r="1410" spans="1:14" x14ac:dyDescent="0.25">
      <c r="A1410">
        <v>200</v>
      </c>
      <c r="B1410" s="9"/>
      <c r="C1410" s="9"/>
      <c r="D1410" s="8" t="s">
        <v>0</v>
      </c>
      <c r="E1410" s="8" t="s">
        <v>26</v>
      </c>
      <c r="F1410" s="12">
        <v>43040</v>
      </c>
      <c r="G1410" s="33" cm="1">
        <f t="array" ref="G1410">MAX(($E$2:$E$300000=E1410)*$L$2:$L$300000)</f>
        <v>45014.475069444445</v>
      </c>
      <c r="H1410" s="14">
        <v>43067.613564814812</v>
      </c>
      <c r="J1410" s="8"/>
      <c r="L1410" s="7">
        <v>43063.644016203703</v>
      </c>
      <c r="M1410" s="8">
        <v>3</v>
      </c>
      <c r="N1410" t="s">
        <v>12</v>
      </c>
    </row>
    <row r="1411" spans="1:14" x14ac:dyDescent="0.25">
      <c r="A1411">
        <v>200</v>
      </c>
      <c r="B1411" s="9"/>
      <c r="C1411" s="9"/>
      <c r="D1411" s="8" t="s">
        <v>0</v>
      </c>
      <c r="E1411" s="8" t="s">
        <v>26</v>
      </c>
      <c r="F1411" s="12">
        <v>43040</v>
      </c>
      <c r="G1411" s="33" cm="1">
        <f t="array" ref="G1411">MAX(($E$2:$E$300000=E1411)*$L$2:$L$300000)</f>
        <v>45014.475069444445</v>
      </c>
      <c r="H1411" s="14">
        <v>43067.613564814812</v>
      </c>
      <c r="J1411" s="8"/>
      <c r="L1411" s="7">
        <v>43063.644016203703</v>
      </c>
      <c r="M1411" s="8">
        <v>4</v>
      </c>
      <c r="N1411" t="s">
        <v>12</v>
      </c>
    </row>
    <row r="1412" spans="1:14" x14ac:dyDescent="0.25">
      <c r="A1412">
        <v>200</v>
      </c>
      <c r="B1412" s="9"/>
      <c r="C1412" s="9"/>
      <c r="D1412" s="8" t="s">
        <v>0</v>
      </c>
      <c r="E1412" s="8" t="s">
        <v>26</v>
      </c>
      <c r="F1412" s="12">
        <v>43040</v>
      </c>
      <c r="G1412" s="33" cm="1">
        <f t="array" ref="G1412">MAX(($E$2:$E$300000=E1412)*$L$2:$L$300000)</f>
        <v>45014.475069444445</v>
      </c>
      <c r="H1412" s="14">
        <v>43067.613564814812</v>
      </c>
      <c r="J1412" s="8"/>
      <c r="L1412" s="7">
        <v>43063.644016203703</v>
      </c>
      <c r="M1412" s="8">
        <v>5</v>
      </c>
      <c r="N1412" t="s">
        <v>12</v>
      </c>
    </row>
    <row r="1413" spans="1:14" x14ac:dyDescent="0.25">
      <c r="A1413">
        <v>200</v>
      </c>
      <c r="B1413" s="9"/>
      <c r="C1413" s="9"/>
      <c r="D1413" s="8" t="s">
        <v>0</v>
      </c>
      <c r="E1413" s="8" t="s">
        <v>26</v>
      </c>
      <c r="F1413" s="12">
        <v>43040</v>
      </c>
      <c r="G1413" s="33" cm="1">
        <f t="array" ref="G1413">MAX(($E$2:$E$300000=E1413)*$L$2:$L$300000)</f>
        <v>45014.475069444445</v>
      </c>
      <c r="H1413" s="14">
        <v>43067.613564814812</v>
      </c>
      <c r="J1413" s="8"/>
      <c r="L1413" s="7">
        <v>43063.644016203703</v>
      </c>
      <c r="M1413" s="8">
        <v>6</v>
      </c>
      <c r="N1413" t="s">
        <v>12</v>
      </c>
    </row>
    <row r="1414" spans="1:14" x14ac:dyDescent="0.25">
      <c r="A1414">
        <v>200</v>
      </c>
      <c r="B1414" s="9"/>
      <c r="C1414" s="9"/>
      <c r="D1414" s="8" t="s">
        <v>0</v>
      </c>
      <c r="E1414" s="8" t="s">
        <v>26</v>
      </c>
      <c r="F1414" s="12">
        <v>43040</v>
      </c>
      <c r="G1414" s="33" cm="1">
        <f t="array" ref="G1414">MAX(($E$2:$E$300000=E1414)*$L$2:$L$300000)</f>
        <v>45014.475069444445</v>
      </c>
      <c r="H1414" s="14">
        <v>43067.613564814812</v>
      </c>
      <c r="J1414" s="8"/>
      <c r="L1414" s="7">
        <v>43063.644016203703</v>
      </c>
      <c r="M1414" s="8">
        <v>7</v>
      </c>
      <c r="N1414" t="s">
        <v>12</v>
      </c>
    </row>
    <row r="1415" spans="1:14" x14ac:dyDescent="0.25">
      <c r="A1415">
        <v>200</v>
      </c>
      <c r="B1415" s="9"/>
      <c r="C1415" s="9"/>
      <c r="D1415" s="8" t="s">
        <v>0</v>
      </c>
      <c r="E1415" s="8" t="s">
        <v>26</v>
      </c>
      <c r="F1415" s="12">
        <v>43040</v>
      </c>
      <c r="G1415" s="33" cm="1">
        <f t="array" ref="G1415">MAX(($E$2:$E$300000=E1415)*$L$2:$L$300000)</f>
        <v>45014.475069444445</v>
      </c>
      <c r="H1415" s="14">
        <v>43067.613564814812</v>
      </c>
      <c r="J1415" s="8"/>
      <c r="L1415" s="7">
        <v>43063.644016203703</v>
      </c>
      <c r="M1415" s="8">
        <v>8</v>
      </c>
      <c r="N1415" t="s">
        <v>12</v>
      </c>
    </row>
    <row r="1416" spans="1:14" x14ac:dyDescent="0.25">
      <c r="A1416">
        <v>200</v>
      </c>
      <c r="B1416" s="9"/>
      <c r="C1416" s="9"/>
      <c r="D1416" s="8" t="s">
        <v>0</v>
      </c>
      <c r="E1416" s="8" t="s">
        <v>26</v>
      </c>
      <c r="F1416" s="12">
        <v>43040</v>
      </c>
      <c r="G1416" s="33" cm="1">
        <f t="array" ref="G1416">MAX(($E$2:$E$300000=E1416)*$L$2:$L$300000)</f>
        <v>45014.475069444445</v>
      </c>
      <c r="H1416" s="14">
        <v>43067.613564814812</v>
      </c>
      <c r="J1416" s="8"/>
      <c r="L1416" s="7">
        <v>43063.644016203703</v>
      </c>
      <c r="M1416" s="8">
        <v>9</v>
      </c>
      <c r="N1416" t="s">
        <v>12</v>
      </c>
    </row>
    <row r="1417" spans="1:14" x14ac:dyDescent="0.25">
      <c r="A1417">
        <v>200</v>
      </c>
      <c r="B1417" s="9"/>
      <c r="C1417" s="9"/>
      <c r="D1417" s="8" t="s">
        <v>0</v>
      </c>
      <c r="E1417" s="8" t="s">
        <v>26</v>
      </c>
      <c r="F1417" s="12">
        <v>43040</v>
      </c>
      <c r="G1417" s="33" cm="1">
        <f t="array" ref="G1417">MAX(($E$2:$E$300000=E1417)*$L$2:$L$300000)</f>
        <v>45014.475069444445</v>
      </c>
      <c r="H1417" s="14">
        <v>43067.613564814812</v>
      </c>
      <c r="J1417" s="8"/>
      <c r="L1417" s="7">
        <v>43063.644016203703</v>
      </c>
      <c r="M1417" s="8">
        <v>10</v>
      </c>
      <c r="N1417" t="s">
        <v>12</v>
      </c>
    </row>
    <row r="1418" spans="1:14" x14ac:dyDescent="0.25">
      <c r="A1418">
        <v>200</v>
      </c>
      <c r="B1418" s="9"/>
      <c r="C1418" s="9"/>
      <c r="D1418" s="8" t="s">
        <v>0</v>
      </c>
      <c r="E1418" s="8" t="s">
        <v>26</v>
      </c>
      <c r="F1418" s="12">
        <v>43040</v>
      </c>
      <c r="G1418" s="33" cm="1">
        <f t="array" ref="G1418">MAX(($E$2:$E$300000=E1418)*$L$2:$L$300000)</f>
        <v>45014.475069444445</v>
      </c>
      <c r="H1418" s="14">
        <v>43067.613564814812</v>
      </c>
      <c r="J1418" s="8"/>
      <c r="L1418" s="7">
        <v>43063.644016203703</v>
      </c>
      <c r="M1418" s="8">
        <v>11</v>
      </c>
      <c r="N1418" t="s">
        <v>12</v>
      </c>
    </row>
    <row r="1419" spans="1:14" x14ac:dyDescent="0.25">
      <c r="A1419">
        <v>200</v>
      </c>
      <c r="B1419" s="9"/>
      <c r="C1419" s="9"/>
      <c r="D1419" s="8" t="s">
        <v>0</v>
      </c>
      <c r="E1419" s="8" t="s">
        <v>26</v>
      </c>
      <c r="F1419" s="12">
        <v>43040</v>
      </c>
      <c r="G1419" s="33" cm="1">
        <f t="array" ref="G1419">MAX(($E$2:$E$300000=E1419)*$L$2:$L$300000)</f>
        <v>45014.475069444445</v>
      </c>
      <c r="H1419" s="14">
        <v>43067.613564814812</v>
      </c>
      <c r="J1419" s="8"/>
      <c r="L1419" s="7">
        <v>43063.644016203703</v>
      </c>
      <c r="M1419" s="8">
        <v>12</v>
      </c>
      <c r="N1419" t="s">
        <v>12</v>
      </c>
    </row>
    <row r="1420" spans="1:14" x14ac:dyDescent="0.25">
      <c r="A1420">
        <v>200</v>
      </c>
      <c r="B1420" s="9"/>
      <c r="C1420" s="9"/>
      <c r="D1420" s="8" t="s">
        <v>0</v>
      </c>
      <c r="E1420" s="8" t="s">
        <v>26</v>
      </c>
      <c r="F1420" s="12">
        <v>43040</v>
      </c>
      <c r="G1420" s="33" cm="1">
        <f t="array" ref="G1420">MAX(($E$2:$E$300000=E1420)*$L$2:$L$300000)</f>
        <v>45014.475069444445</v>
      </c>
      <c r="H1420" s="14">
        <v>43067.613564814812</v>
      </c>
      <c r="J1420" s="8"/>
      <c r="L1420" s="7">
        <v>43063.644016203703</v>
      </c>
      <c r="M1420" s="8">
        <v>13</v>
      </c>
      <c r="N1420" t="s">
        <v>12</v>
      </c>
    </row>
    <row r="1421" spans="1:14" x14ac:dyDescent="0.25">
      <c r="A1421">
        <v>200</v>
      </c>
      <c r="B1421" s="9"/>
      <c r="C1421" s="9"/>
      <c r="D1421" s="8" t="s">
        <v>0</v>
      </c>
      <c r="E1421" s="8" t="s">
        <v>26</v>
      </c>
      <c r="F1421" s="12">
        <v>43040</v>
      </c>
      <c r="G1421" s="33" cm="1">
        <f t="array" ref="G1421">MAX(($E$2:$E$300000=E1421)*$L$2:$L$300000)</f>
        <v>45014.475069444445</v>
      </c>
      <c r="H1421" s="14">
        <v>43067.613564814812</v>
      </c>
      <c r="J1421" s="8"/>
      <c r="L1421" s="7">
        <v>43067.613530092596</v>
      </c>
      <c r="M1421" s="8">
        <v>1</v>
      </c>
      <c r="N1421" t="s">
        <v>12</v>
      </c>
    </row>
    <row r="1422" spans="1:14" x14ac:dyDescent="0.25">
      <c r="A1422">
        <v>200</v>
      </c>
      <c r="B1422" s="9"/>
      <c r="C1422" s="9"/>
      <c r="D1422" s="8" t="s">
        <v>0</v>
      </c>
      <c r="E1422" s="8" t="s">
        <v>26</v>
      </c>
      <c r="F1422" s="12">
        <v>43040</v>
      </c>
      <c r="G1422" s="33" cm="1">
        <f t="array" ref="G1422">MAX(($E$2:$E$300000=E1422)*$L$2:$L$300000)</f>
        <v>45014.475069444445</v>
      </c>
      <c r="H1422" s="14">
        <v>43067.613564814812</v>
      </c>
      <c r="J1422" s="8"/>
      <c r="L1422" s="7">
        <v>43067.613530092596</v>
      </c>
      <c r="M1422" s="8">
        <v>2</v>
      </c>
      <c r="N1422" t="s">
        <v>12</v>
      </c>
    </row>
    <row r="1423" spans="1:14" x14ac:dyDescent="0.25">
      <c r="A1423">
        <v>200</v>
      </c>
      <c r="B1423" s="9"/>
      <c r="C1423" s="9"/>
      <c r="D1423" s="8" t="s">
        <v>0</v>
      </c>
      <c r="E1423" s="8" t="s">
        <v>26</v>
      </c>
      <c r="F1423" s="12">
        <v>43040</v>
      </c>
      <c r="G1423" s="33" cm="1">
        <f t="array" ref="G1423">MAX(($E$2:$E$300000=E1423)*$L$2:$L$300000)</f>
        <v>45014.475069444445</v>
      </c>
      <c r="H1423" s="14">
        <v>43067.613564814812</v>
      </c>
      <c r="J1423" s="8"/>
      <c r="L1423" s="7">
        <v>43067.613530092596</v>
      </c>
      <c r="M1423" s="8">
        <v>3</v>
      </c>
      <c r="N1423" t="s">
        <v>12</v>
      </c>
    </row>
    <row r="1424" spans="1:14" x14ac:dyDescent="0.25">
      <c r="A1424">
        <v>200</v>
      </c>
      <c r="B1424" s="9"/>
      <c r="C1424" s="9"/>
      <c r="D1424" s="8" t="s">
        <v>0</v>
      </c>
      <c r="E1424" s="8" t="s">
        <v>26</v>
      </c>
      <c r="F1424" s="12">
        <v>43040</v>
      </c>
      <c r="G1424" s="33" cm="1">
        <f t="array" ref="G1424">MAX(($E$2:$E$300000=E1424)*$L$2:$L$300000)</f>
        <v>45014.475069444445</v>
      </c>
      <c r="H1424" s="14">
        <v>43067.613564814812</v>
      </c>
      <c r="J1424" s="8"/>
      <c r="L1424" s="7">
        <v>43067.613530092596</v>
      </c>
      <c r="M1424" s="8">
        <v>4</v>
      </c>
      <c r="N1424" t="s">
        <v>12</v>
      </c>
    </row>
    <row r="1425" spans="1:14" x14ac:dyDescent="0.25">
      <c r="A1425">
        <v>200</v>
      </c>
      <c r="B1425" s="9"/>
      <c r="C1425" s="9"/>
      <c r="D1425" s="8" t="s">
        <v>0</v>
      </c>
      <c r="E1425" s="8" t="s">
        <v>26</v>
      </c>
      <c r="F1425" s="12">
        <v>43040</v>
      </c>
      <c r="G1425" s="33" cm="1">
        <f t="array" ref="G1425">MAX(($E$2:$E$300000=E1425)*$L$2:$L$300000)</f>
        <v>45014.475069444445</v>
      </c>
      <c r="H1425" s="14">
        <v>43067.613564814812</v>
      </c>
      <c r="J1425" s="8"/>
      <c r="L1425" s="7">
        <v>43067.613530092596</v>
      </c>
      <c r="M1425" s="8">
        <v>5</v>
      </c>
      <c r="N1425" t="s">
        <v>12</v>
      </c>
    </row>
    <row r="1426" spans="1:14" x14ac:dyDescent="0.25">
      <c r="A1426">
        <v>200</v>
      </c>
      <c r="B1426" s="9"/>
      <c r="C1426" s="9"/>
      <c r="D1426" s="8" t="s">
        <v>0</v>
      </c>
      <c r="E1426" s="8" t="s">
        <v>26</v>
      </c>
      <c r="F1426" s="12">
        <v>43040</v>
      </c>
      <c r="G1426" s="33" cm="1">
        <f t="array" ref="G1426">MAX(($E$2:$E$300000=E1426)*$L$2:$L$300000)</f>
        <v>45014.475069444445</v>
      </c>
      <c r="H1426" s="14">
        <v>43067.613564814812</v>
      </c>
      <c r="J1426" s="8"/>
      <c r="L1426" s="7">
        <v>43067.613530092596</v>
      </c>
      <c r="M1426" s="8">
        <v>6</v>
      </c>
      <c r="N1426" t="s">
        <v>12</v>
      </c>
    </row>
    <row r="1427" spans="1:14" x14ac:dyDescent="0.25">
      <c r="A1427">
        <v>200</v>
      </c>
      <c r="B1427" s="9"/>
      <c r="C1427" s="9"/>
      <c r="D1427" s="8" t="s">
        <v>0</v>
      </c>
      <c r="E1427" s="8" t="s">
        <v>26</v>
      </c>
      <c r="F1427" s="12">
        <v>43040</v>
      </c>
      <c r="G1427" s="33" cm="1">
        <f t="array" ref="G1427">MAX(($E$2:$E$300000=E1427)*$L$2:$L$300000)</f>
        <v>45014.475069444445</v>
      </c>
      <c r="H1427" s="14">
        <v>43067.613564814812</v>
      </c>
      <c r="J1427" s="8"/>
      <c r="L1427" s="7">
        <v>43067.613530092596</v>
      </c>
      <c r="M1427" s="8">
        <v>7</v>
      </c>
      <c r="N1427" t="s">
        <v>12</v>
      </c>
    </row>
    <row r="1428" spans="1:14" x14ac:dyDescent="0.25">
      <c r="A1428">
        <v>200</v>
      </c>
      <c r="B1428" s="9"/>
      <c r="C1428" s="9"/>
      <c r="D1428" s="8" t="s">
        <v>0</v>
      </c>
      <c r="E1428" s="8" t="s">
        <v>26</v>
      </c>
      <c r="F1428" s="12">
        <v>43040</v>
      </c>
      <c r="G1428" s="33" cm="1">
        <f t="array" ref="G1428">MAX(($E$2:$E$300000=E1428)*$L$2:$L$300000)</f>
        <v>45014.475069444445</v>
      </c>
      <c r="H1428" s="14">
        <v>43067.613564814812</v>
      </c>
      <c r="J1428" s="8"/>
      <c r="L1428" s="7">
        <v>43067.613530092596</v>
      </c>
      <c r="M1428" s="8">
        <v>8</v>
      </c>
      <c r="N1428" t="s">
        <v>12</v>
      </c>
    </row>
    <row r="1429" spans="1:14" x14ac:dyDescent="0.25">
      <c r="A1429">
        <v>200</v>
      </c>
      <c r="B1429" s="9"/>
      <c r="C1429" s="9"/>
      <c r="D1429" s="8" t="s">
        <v>0</v>
      </c>
      <c r="E1429" s="8" t="s">
        <v>26</v>
      </c>
      <c r="F1429" s="12">
        <v>43040</v>
      </c>
      <c r="G1429" s="33" cm="1">
        <f t="array" ref="G1429">MAX(($E$2:$E$300000=E1429)*$L$2:$L$300000)</f>
        <v>45014.475069444445</v>
      </c>
      <c r="H1429" s="14">
        <v>43067.613564814812</v>
      </c>
      <c r="J1429" s="8"/>
      <c r="L1429" s="7">
        <v>43067.613530092596</v>
      </c>
      <c r="M1429" s="8">
        <v>9</v>
      </c>
      <c r="N1429" t="s">
        <v>12</v>
      </c>
    </row>
    <row r="1430" spans="1:14" x14ac:dyDescent="0.25">
      <c r="A1430">
        <v>200</v>
      </c>
      <c r="B1430" s="9"/>
      <c r="C1430" s="9"/>
      <c r="D1430" s="8" t="s">
        <v>0</v>
      </c>
      <c r="E1430" s="8" t="s">
        <v>26</v>
      </c>
      <c r="F1430" s="12">
        <v>43040</v>
      </c>
      <c r="G1430" s="33" cm="1">
        <f t="array" ref="G1430">MAX(($E$2:$E$300000=E1430)*$L$2:$L$300000)</f>
        <v>45014.475069444445</v>
      </c>
      <c r="H1430" s="14">
        <v>43067.613564814812</v>
      </c>
      <c r="J1430" s="8"/>
      <c r="L1430" s="7">
        <v>43067.613530092596</v>
      </c>
      <c r="M1430" s="8">
        <v>10</v>
      </c>
      <c r="N1430" t="s">
        <v>12</v>
      </c>
    </row>
    <row r="1431" spans="1:14" x14ac:dyDescent="0.25">
      <c r="A1431">
        <v>200</v>
      </c>
      <c r="B1431" s="9"/>
      <c r="C1431" s="9"/>
      <c r="D1431" s="8" t="s">
        <v>0</v>
      </c>
      <c r="E1431" s="8" t="s">
        <v>26</v>
      </c>
      <c r="F1431" s="12">
        <v>43040</v>
      </c>
      <c r="G1431" s="33" cm="1">
        <f t="array" ref="G1431">MAX(($E$2:$E$300000=E1431)*$L$2:$L$300000)</f>
        <v>45014.475069444445</v>
      </c>
      <c r="H1431" s="14">
        <v>43067.613564814812</v>
      </c>
      <c r="J1431" s="8"/>
      <c r="L1431" s="7">
        <v>43067.613530092596</v>
      </c>
      <c r="M1431" s="8">
        <v>11</v>
      </c>
      <c r="N1431" t="s">
        <v>12</v>
      </c>
    </row>
    <row r="1432" spans="1:14" x14ac:dyDescent="0.25">
      <c r="A1432">
        <v>200</v>
      </c>
      <c r="B1432" s="9"/>
      <c r="C1432" s="9"/>
      <c r="D1432" s="8" t="s">
        <v>0</v>
      </c>
      <c r="E1432" s="8" t="s">
        <v>26</v>
      </c>
      <c r="F1432" s="12">
        <v>43040</v>
      </c>
      <c r="G1432" s="33" cm="1">
        <f t="array" ref="G1432">MAX(($E$2:$E$300000=E1432)*$L$2:$L$300000)</f>
        <v>45014.475069444445</v>
      </c>
      <c r="H1432" s="14">
        <v>43067.613564814812</v>
      </c>
      <c r="J1432" s="8"/>
      <c r="L1432" s="7">
        <v>43067.613541666666</v>
      </c>
      <c r="M1432" s="8">
        <v>1</v>
      </c>
      <c r="N1432" t="s">
        <v>12</v>
      </c>
    </row>
    <row r="1433" spans="1:14" x14ac:dyDescent="0.25">
      <c r="A1433">
        <v>200</v>
      </c>
      <c r="B1433" s="9"/>
      <c r="C1433" s="9"/>
      <c r="D1433" s="8" t="s">
        <v>0</v>
      </c>
      <c r="E1433" s="8" t="s">
        <v>26</v>
      </c>
      <c r="F1433" s="12">
        <v>43040</v>
      </c>
      <c r="G1433" s="33" cm="1">
        <f t="array" ref="G1433">MAX(($E$2:$E$300000=E1433)*$L$2:$L$300000)</f>
        <v>45014.475069444445</v>
      </c>
      <c r="H1433" s="14">
        <v>43067.613564814812</v>
      </c>
      <c r="J1433" s="8"/>
      <c r="L1433" s="7">
        <v>43067.613541666666</v>
      </c>
      <c r="M1433" s="8">
        <v>2</v>
      </c>
      <c r="N1433" t="s">
        <v>12</v>
      </c>
    </row>
    <row r="1434" spans="1:14" x14ac:dyDescent="0.25">
      <c r="A1434">
        <v>200</v>
      </c>
      <c r="B1434" s="9"/>
      <c r="C1434" s="9"/>
      <c r="D1434" s="8" t="s">
        <v>0</v>
      </c>
      <c r="E1434" s="8" t="s">
        <v>26</v>
      </c>
      <c r="F1434" s="12">
        <v>43040</v>
      </c>
      <c r="G1434" s="33" cm="1">
        <f t="array" ref="G1434">MAX(($E$2:$E$300000=E1434)*$L$2:$L$300000)</f>
        <v>45014.475069444445</v>
      </c>
      <c r="H1434" s="14">
        <v>43067.613564814812</v>
      </c>
      <c r="J1434" s="8"/>
      <c r="L1434" s="7">
        <v>43067.613541666666</v>
      </c>
      <c r="M1434" s="8">
        <v>3</v>
      </c>
      <c r="N1434" t="s">
        <v>12</v>
      </c>
    </row>
    <row r="1435" spans="1:14" x14ac:dyDescent="0.25">
      <c r="A1435">
        <v>200</v>
      </c>
      <c r="B1435" s="9"/>
      <c r="C1435" s="9"/>
      <c r="D1435" s="8" t="s">
        <v>0</v>
      </c>
      <c r="E1435" s="8" t="s">
        <v>26</v>
      </c>
      <c r="F1435" s="12">
        <v>43040</v>
      </c>
      <c r="G1435" s="33" cm="1">
        <f t="array" ref="G1435">MAX(($E$2:$E$300000=E1435)*$L$2:$L$300000)</f>
        <v>45014.475069444445</v>
      </c>
      <c r="H1435" s="14">
        <v>43067.613564814812</v>
      </c>
      <c r="J1435" s="8"/>
      <c r="L1435" s="7">
        <v>43067.613541666666</v>
      </c>
      <c r="M1435" s="8">
        <v>4</v>
      </c>
      <c r="N1435" t="s">
        <v>12</v>
      </c>
    </row>
    <row r="1436" spans="1:14" x14ac:dyDescent="0.25">
      <c r="A1436">
        <v>200</v>
      </c>
      <c r="B1436" s="9"/>
      <c r="C1436" s="9"/>
      <c r="D1436" s="8" t="s">
        <v>0</v>
      </c>
      <c r="E1436" s="8" t="s">
        <v>26</v>
      </c>
      <c r="F1436" s="12">
        <v>43040</v>
      </c>
      <c r="G1436" s="33" cm="1">
        <f t="array" ref="G1436">MAX(($E$2:$E$300000=E1436)*$L$2:$L$300000)</f>
        <v>45014.475069444445</v>
      </c>
      <c r="H1436" s="14">
        <v>43067.613564814812</v>
      </c>
      <c r="J1436" s="8"/>
      <c r="L1436" s="7">
        <v>43067.613541666666</v>
      </c>
      <c r="M1436" s="8">
        <v>5</v>
      </c>
      <c r="N1436" t="s">
        <v>12</v>
      </c>
    </row>
    <row r="1437" spans="1:14" x14ac:dyDescent="0.25">
      <c r="A1437">
        <v>200</v>
      </c>
      <c r="B1437" s="9"/>
      <c r="C1437" s="9"/>
      <c r="D1437" s="8" t="s">
        <v>0</v>
      </c>
      <c r="E1437" s="8" t="s">
        <v>26</v>
      </c>
      <c r="F1437" s="12">
        <v>43040</v>
      </c>
      <c r="G1437" s="33" cm="1">
        <f t="array" ref="G1437">MAX(($E$2:$E$300000=E1437)*$L$2:$L$300000)</f>
        <v>45014.475069444445</v>
      </c>
      <c r="H1437" s="14">
        <v>43067.613564814812</v>
      </c>
      <c r="J1437" s="8"/>
      <c r="L1437" s="7">
        <v>43067.613541666666</v>
      </c>
      <c r="M1437" s="8">
        <v>6</v>
      </c>
      <c r="N1437" t="s">
        <v>12</v>
      </c>
    </row>
    <row r="1438" spans="1:14" x14ac:dyDescent="0.25">
      <c r="A1438">
        <v>200</v>
      </c>
      <c r="B1438" s="9"/>
      <c r="C1438" s="9"/>
      <c r="D1438" s="8" t="s">
        <v>0</v>
      </c>
      <c r="E1438" s="8" t="s">
        <v>26</v>
      </c>
      <c r="F1438" s="12">
        <v>43040</v>
      </c>
      <c r="G1438" s="33" cm="1">
        <f t="array" ref="G1438">MAX(($E$2:$E$300000=E1438)*$L$2:$L$300000)</f>
        <v>45014.475069444445</v>
      </c>
      <c r="H1438" s="14">
        <v>43067.613564814812</v>
      </c>
      <c r="J1438" s="8"/>
      <c r="L1438" s="7">
        <v>43067.613541666666</v>
      </c>
      <c r="M1438" s="8">
        <v>7</v>
      </c>
      <c r="N1438" t="s">
        <v>12</v>
      </c>
    </row>
    <row r="1439" spans="1:14" x14ac:dyDescent="0.25">
      <c r="A1439">
        <v>200</v>
      </c>
      <c r="B1439" s="9"/>
      <c r="C1439" s="9"/>
      <c r="D1439" s="8" t="s">
        <v>0</v>
      </c>
      <c r="E1439" s="8" t="s">
        <v>26</v>
      </c>
      <c r="F1439" s="12">
        <v>43040</v>
      </c>
      <c r="G1439" s="33" cm="1">
        <f t="array" ref="G1439">MAX(($E$2:$E$300000=E1439)*$L$2:$L$300000)</f>
        <v>45014.475069444445</v>
      </c>
      <c r="H1439" s="14">
        <v>43067.613564814812</v>
      </c>
      <c r="J1439" s="8"/>
      <c r="L1439" s="7">
        <v>43067.613541666666</v>
      </c>
      <c r="M1439" s="8">
        <v>8</v>
      </c>
      <c r="N1439" t="s">
        <v>12</v>
      </c>
    </row>
    <row r="1440" spans="1:14" x14ac:dyDescent="0.25">
      <c r="A1440">
        <v>200</v>
      </c>
      <c r="B1440" s="9"/>
      <c r="C1440" s="9"/>
      <c r="D1440" s="8" t="s">
        <v>0</v>
      </c>
      <c r="E1440" s="8" t="s">
        <v>26</v>
      </c>
      <c r="F1440" s="12">
        <v>43040</v>
      </c>
      <c r="G1440" s="33" cm="1">
        <f t="array" ref="G1440">MAX(($E$2:$E$300000=E1440)*$L$2:$L$300000)</f>
        <v>45014.475069444445</v>
      </c>
      <c r="H1440" s="14">
        <v>43067.613564814812</v>
      </c>
      <c r="J1440" s="8"/>
      <c r="L1440" s="7">
        <v>43067.613541666666</v>
      </c>
      <c r="M1440" s="8">
        <v>9</v>
      </c>
      <c r="N1440" t="s">
        <v>12</v>
      </c>
    </row>
    <row r="1441" spans="1:14" x14ac:dyDescent="0.25">
      <c r="A1441">
        <v>200</v>
      </c>
      <c r="B1441" s="9"/>
      <c r="C1441" s="9"/>
      <c r="D1441" s="8" t="s">
        <v>0</v>
      </c>
      <c r="E1441" s="8" t="s">
        <v>26</v>
      </c>
      <c r="F1441" s="12">
        <v>43040</v>
      </c>
      <c r="G1441" s="33" cm="1">
        <f t="array" ref="G1441">MAX(($E$2:$E$300000=E1441)*$L$2:$L$300000)</f>
        <v>45014.475069444445</v>
      </c>
      <c r="H1441" s="14">
        <v>43067.613564814812</v>
      </c>
      <c r="J1441" s="8"/>
      <c r="L1441" s="7">
        <v>43067.613541666666</v>
      </c>
      <c r="M1441" s="8">
        <v>10</v>
      </c>
      <c r="N1441" t="s">
        <v>12</v>
      </c>
    </row>
    <row r="1442" spans="1:14" x14ac:dyDescent="0.25">
      <c r="A1442">
        <v>200</v>
      </c>
      <c r="B1442" s="9"/>
      <c r="C1442" s="9"/>
      <c r="D1442" s="8" t="s">
        <v>0</v>
      </c>
      <c r="E1442" s="8" t="s">
        <v>26</v>
      </c>
      <c r="F1442" s="12">
        <v>43040</v>
      </c>
      <c r="G1442" s="33" cm="1">
        <f t="array" ref="G1442">MAX(($E$2:$E$300000=E1442)*$L$2:$L$300000)</f>
        <v>45014.475069444445</v>
      </c>
      <c r="H1442" s="14">
        <v>43067.613564814812</v>
      </c>
      <c r="J1442" s="8"/>
      <c r="L1442" s="7">
        <v>43067.613541666666</v>
      </c>
      <c r="M1442" s="8">
        <v>11</v>
      </c>
      <c r="N1442" t="s">
        <v>12</v>
      </c>
    </row>
    <row r="1443" spans="1:14" x14ac:dyDescent="0.25">
      <c r="A1443">
        <v>200</v>
      </c>
      <c r="B1443" s="9"/>
      <c r="C1443" s="9"/>
      <c r="D1443" s="8" t="s">
        <v>0</v>
      </c>
      <c r="E1443" s="8" t="s">
        <v>26</v>
      </c>
      <c r="F1443" s="12">
        <v>43040</v>
      </c>
      <c r="G1443" s="33" cm="1">
        <f t="array" ref="G1443">MAX(($E$2:$E$300000=E1443)*$L$2:$L$300000)</f>
        <v>45014.475069444445</v>
      </c>
      <c r="H1443" s="14">
        <v>43067.613564814812</v>
      </c>
      <c r="J1443" s="8"/>
      <c r="L1443" s="7">
        <v>43067.613541666666</v>
      </c>
      <c r="M1443" s="8">
        <v>12</v>
      </c>
      <c r="N1443" t="s">
        <v>12</v>
      </c>
    </row>
    <row r="1444" spans="1:14" x14ac:dyDescent="0.25">
      <c r="A1444">
        <v>200</v>
      </c>
      <c r="B1444" s="9"/>
      <c r="C1444" s="9"/>
      <c r="D1444" s="8" t="s">
        <v>0</v>
      </c>
      <c r="E1444" s="8" t="s">
        <v>26</v>
      </c>
      <c r="F1444" s="12">
        <v>43040</v>
      </c>
      <c r="G1444" s="33" cm="1">
        <f t="array" ref="G1444">MAX(($E$2:$E$300000=E1444)*$L$2:$L$300000)</f>
        <v>45014.475069444445</v>
      </c>
      <c r="H1444" s="14">
        <v>43067.613564814812</v>
      </c>
      <c r="J1444" s="8"/>
      <c r="L1444" s="7">
        <v>43067.613541666666</v>
      </c>
      <c r="M1444" s="8">
        <v>13</v>
      </c>
      <c r="N1444" t="s">
        <v>12</v>
      </c>
    </row>
    <row r="1445" spans="1:14" x14ac:dyDescent="0.25">
      <c r="A1445">
        <v>200</v>
      </c>
      <c r="B1445" s="9"/>
      <c r="C1445" s="9"/>
      <c r="D1445" s="8" t="s">
        <v>0</v>
      </c>
      <c r="E1445" s="8" t="s">
        <v>26</v>
      </c>
      <c r="F1445" s="12">
        <v>43040</v>
      </c>
      <c r="G1445" s="33" cm="1">
        <f t="array" ref="G1445">MAX(($E$2:$E$300000=E1445)*$L$2:$L$300000)</f>
        <v>45014.475069444445</v>
      </c>
      <c r="H1445" s="14">
        <v>43067.613564814812</v>
      </c>
      <c r="J1445" s="8"/>
      <c r="L1445" s="7">
        <v>43067.613541666666</v>
      </c>
      <c r="M1445" s="8">
        <v>14</v>
      </c>
      <c r="N1445" t="s">
        <v>12</v>
      </c>
    </row>
    <row r="1446" spans="1:14" x14ac:dyDescent="0.25">
      <c r="A1446">
        <v>200</v>
      </c>
      <c r="B1446" s="9"/>
      <c r="C1446" s="9"/>
      <c r="D1446" s="8" t="s">
        <v>0</v>
      </c>
      <c r="E1446" s="8" t="s">
        <v>26</v>
      </c>
      <c r="F1446" s="12">
        <v>43040</v>
      </c>
      <c r="G1446" s="33" cm="1">
        <f t="array" ref="G1446">MAX(($E$2:$E$300000=E1446)*$L$2:$L$300000)</f>
        <v>45014.475069444445</v>
      </c>
      <c r="H1446" s="14">
        <v>43067.613564814812</v>
      </c>
      <c r="J1446" s="8"/>
      <c r="L1446" s="7">
        <v>43067.613541666666</v>
      </c>
      <c r="M1446" s="8">
        <v>15</v>
      </c>
      <c r="N1446" t="s">
        <v>12</v>
      </c>
    </row>
    <row r="1447" spans="1:14" x14ac:dyDescent="0.25">
      <c r="A1447">
        <v>200</v>
      </c>
      <c r="B1447" s="9"/>
      <c r="C1447" s="9"/>
      <c r="D1447" s="8" t="s">
        <v>0</v>
      </c>
      <c r="E1447" s="8" t="s">
        <v>26</v>
      </c>
      <c r="F1447" s="12">
        <v>43040</v>
      </c>
      <c r="G1447" s="33" cm="1">
        <f t="array" ref="G1447">MAX(($E$2:$E$300000=E1447)*$L$2:$L$300000)</f>
        <v>45014.475069444445</v>
      </c>
      <c r="H1447" s="14">
        <v>43067.613564814812</v>
      </c>
      <c r="J1447" s="8"/>
      <c r="L1447" s="7">
        <v>43067.613541666666</v>
      </c>
      <c r="M1447" s="8">
        <v>16</v>
      </c>
      <c r="N1447" t="s">
        <v>12</v>
      </c>
    </row>
    <row r="1448" spans="1:14" x14ac:dyDescent="0.25">
      <c r="A1448">
        <v>200</v>
      </c>
      <c r="B1448" s="9"/>
      <c r="C1448" s="9"/>
      <c r="D1448" s="8" t="s">
        <v>0</v>
      </c>
      <c r="E1448" s="8" t="s">
        <v>26</v>
      </c>
      <c r="F1448" s="12">
        <v>43040</v>
      </c>
      <c r="G1448" s="33" cm="1">
        <f t="array" ref="G1448">MAX(($E$2:$E$300000=E1448)*$L$2:$L$300000)</f>
        <v>45014.475069444445</v>
      </c>
      <c r="H1448" s="14">
        <v>43067.613564814812</v>
      </c>
      <c r="J1448" s="8"/>
      <c r="L1448" s="7">
        <v>43067.613541666666</v>
      </c>
      <c r="M1448" s="8">
        <v>17</v>
      </c>
      <c r="N1448" t="s">
        <v>12</v>
      </c>
    </row>
    <row r="1449" spans="1:14" x14ac:dyDescent="0.25">
      <c r="A1449">
        <v>200</v>
      </c>
      <c r="B1449" s="9"/>
      <c r="C1449" s="9"/>
      <c r="D1449" s="8" t="s">
        <v>0</v>
      </c>
      <c r="E1449" s="8" t="s">
        <v>26</v>
      </c>
      <c r="F1449" s="12">
        <v>43040</v>
      </c>
      <c r="G1449" s="33" cm="1">
        <f t="array" ref="G1449">MAX(($E$2:$E$300000=E1449)*$L$2:$L$300000)</f>
        <v>45014.475069444445</v>
      </c>
      <c r="H1449" s="14">
        <v>43067.613564814812</v>
      </c>
      <c r="J1449" s="8"/>
      <c r="L1449" s="7">
        <v>43067.613541666666</v>
      </c>
      <c r="M1449" s="8">
        <v>18</v>
      </c>
      <c r="N1449" t="s">
        <v>12</v>
      </c>
    </row>
    <row r="1450" spans="1:14" x14ac:dyDescent="0.25">
      <c r="A1450">
        <v>200</v>
      </c>
      <c r="B1450" s="9"/>
      <c r="C1450" s="9"/>
      <c r="D1450" s="8" t="s">
        <v>0</v>
      </c>
      <c r="E1450" s="8" t="s">
        <v>26</v>
      </c>
      <c r="F1450" s="12">
        <v>43040</v>
      </c>
      <c r="G1450" s="33" cm="1">
        <f t="array" ref="G1450">MAX(($E$2:$E$300000=E1450)*$L$2:$L$300000)</f>
        <v>45014.475069444445</v>
      </c>
      <c r="H1450" s="14">
        <v>43067.613564814812</v>
      </c>
      <c r="J1450" s="8"/>
      <c r="L1450" s="7">
        <v>43067.613541666666</v>
      </c>
      <c r="M1450" s="8">
        <v>19</v>
      </c>
      <c r="N1450" t="s">
        <v>12</v>
      </c>
    </row>
    <row r="1451" spans="1:14" x14ac:dyDescent="0.25">
      <c r="A1451">
        <v>200</v>
      </c>
      <c r="B1451" s="9"/>
      <c r="C1451" s="9"/>
      <c r="D1451" s="8" t="s">
        <v>0</v>
      </c>
      <c r="E1451" s="8" t="s">
        <v>26</v>
      </c>
      <c r="F1451" s="12">
        <v>43040</v>
      </c>
      <c r="G1451" s="33" cm="1">
        <f t="array" ref="G1451">MAX(($E$2:$E$300000=E1451)*$L$2:$L$300000)</f>
        <v>45014.475069444445</v>
      </c>
      <c r="H1451" s="14">
        <v>43067.613564814812</v>
      </c>
      <c r="J1451" s="8"/>
      <c r="L1451" s="7">
        <v>43067.613541666666</v>
      </c>
      <c r="M1451" s="8">
        <v>20</v>
      </c>
      <c r="N1451" t="s">
        <v>12</v>
      </c>
    </row>
    <row r="1452" spans="1:14" x14ac:dyDescent="0.25">
      <c r="A1452">
        <v>200</v>
      </c>
      <c r="B1452" s="9"/>
      <c r="C1452" s="9"/>
      <c r="D1452" s="8" t="s">
        <v>0</v>
      </c>
      <c r="E1452" s="8" t="s">
        <v>26</v>
      </c>
      <c r="F1452" s="12">
        <v>43040</v>
      </c>
      <c r="G1452" s="33" cm="1">
        <f t="array" ref="G1452">MAX(($E$2:$E$300000=E1452)*$L$2:$L$300000)</f>
        <v>45014.475069444445</v>
      </c>
      <c r="H1452" s="14">
        <v>43067.613564814812</v>
      </c>
      <c r="J1452" s="8"/>
      <c r="L1452" s="7">
        <v>43067.613541666666</v>
      </c>
      <c r="M1452" s="8">
        <v>21</v>
      </c>
      <c r="N1452" t="s">
        <v>12</v>
      </c>
    </row>
    <row r="1453" spans="1:14" x14ac:dyDescent="0.25">
      <c r="A1453">
        <v>200</v>
      </c>
      <c r="B1453" s="9"/>
      <c r="C1453" s="9"/>
      <c r="D1453" s="8" t="s">
        <v>0</v>
      </c>
      <c r="E1453" s="8" t="s">
        <v>26</v>
      </c>
      <c r="F1453" s="12">
        <v>43040</v>
      </c>
      <c r="G1453" s="33" cm="1">
        <f t="array" ref="G1453">MAX(($E$2:$E$300000=E1453)*$L$2:$L$300000)</f>
        <v>45014.475069444445</v>
      </c>
      <c r="H1453" s="14">
        <v>43067.613564814812</v>
      </c>
      <c r="J1453" s="8"/>
      <c r="L1453" s="7">
        <v>43067.613553240742</v>
      </c>
      <c r="M1453" s="8">
        <v>1</v>
      </c>
      <c r="N1453" t="s">
        <v>12</v>
      </c>
    </row>
    <row r="1454" spans="1:14" x14ac:dyDescent="0.25">
      <c r="A1454">
        <v>200</v>
      </c>
      <c r="B1454" s="9"/>
      <c r="C1454" s="9"/>
      <c r="D1454" s="8" t="s">
        <v>0</v>
      </c>
      <c r="E1454" s="8" t="s">
        <v>26</v>
      </c>
      <c r="F1454" s="12">
        <v>43040</v>
      </c>
      <c r="G1454" s="33" cm="1">
        <f t="array" ref="G1454">MAX(($E$2:$E$300000=E1454)*$L$2:$L$300000)</f>
        <v>45014.475069444445</v>
      </c>
      <c r="H1454" s="14">
        <v>43067.613564814812</v>
      </c>
      <c r="J1454" s="8"/>
      <c r="L1454" s="7">
        <v>43067.613553240742</v>
      </c>
      <c r="M1454" s="8">
        <v>2</v>
      </c>
      <c r="N1454" t="s">
        <v>12</v>
      </c>
    </row>
    <row r="1455" spans="1:14" x14ac:dyDescent="0.25">
      <c r="A1455">
        <v>200</v>
      </c>
      <c r="B1455" s="9"/>
      <c r="C1455" s="9"/>
      <c r="D1455" s="8" t="s">
        <v>0</v>
      </c>
      <c r="E1455" s="8" t="s">
        <v>26</v>
      </c>
      <c r="F1455" s="12">
        <v>43040</v>
      </c>
      <c r="G1455" s="33" cm="1">
        <f t="array" ref="G1455">MAX(($E$2:$E$300000=E1455)*$L$2:$L$300000)</f>
        <v>45014.475069444445</v>
      </c>
      <c r="H1455" s="14">
        <v>43067.613564814812</v>
      </c>
      <c r="J1455" s="8"/>
      <c r="L1455" s="7">
        <v>43067.613553240742</v>
      </c>
      <c r="M1455" s="8">
        <v>3</v>
      </c>
      <c r="N1455" t="s">
        <v>12</v>
      </c>
    </row>
    <row r="1456" spans="1:14" x14ac:dyDescent="0.25">
      <c r="A1456">
        <v>200</v>
      </c>
      <c r="B1456" s="9"/>
      <c r="C1456" s="9"/>
      <c r="D1456" s="8" t="s">
        <v>0</v>
      </c>
      <c r="E1456" s="8" t="s">
        <v>26</v>
      </c>
      <c r="F1456" s="12">
        <v>43040</v>
      </c>
      <c r="G1456" s="33" cm="1">
        <f t="array" ref="G1456">MAX(($E$2:$E$300000=E1456)*$L$2:$L$300000)</f>
        <v>45014.475069444445</v>
      </c>
      <c r="H1456" s="14">
        <v>43067.613564814812</v>
      </c>
      <c r="J1456" s="8"/>
      <c r="L1456" s="7">
        <v>43067.613553240742</v>
      </c>
      <c r="M1456" s="8">
        <v>4</v>
      </c>
      <c r="N1456" t="s">
        <v>12</v>
      </c>
    </row>
    <row r="1457" spans="1:14" x14ac:dyDescent="0.25">
      <c r="A1457">
        <v>200</v>
      </c>
      <c r="B1457" s="9"/>
      <c r="C1457" s="9"/>
      <c r="D1457" s="8" t="s">
        <v>0</v>
      </c>
      <c r="E1457" s="8" t="s">
        <v>26</v>
      </c>
      <c r="F1457" s="12">
        <v>43040</v>
      </c>
      <c r="G1457" s="33" cm="1">
        <f t="array" ref="G1457">MAX(($E$2:$E$300000=E1457)*$L$2:$L$300000)</f>
        <v>45014.475069444445</v>
      </c>
      <c r="H1457" s="14">
        <v>43067.613564814812</v>
      </c>
      <c r="J1457" s="8"/>
      <c r="L1457" s="7">
        <v>43067.613553240742</v>
      </c>
      <c r="M1457" s="8">
        <v>5</v>
      </c>
      <c r="N1457" t="s">
        <v>12</v>
      </c>
    </row>
    <row r="1458" spans="1:14" x14ac:dyDescent="0.25">
      <c r="A1458">
        <v>200</v>
      </c>
      <c r="B1458" s="9"/>
      <c r="C1458" s="9"/>
      <c r="D1458" s="8" t="s">
        <v>0</v>
      </c>
      <c r="E1458" s="8" t="s">
        <v>26</v>
      </c>
      <c r="F1458" s="12">
        <v>43040</v>
      </c>
      <c r="G1458" s="33" cm="1">
        <f t="array" ref="G1458">MAX(($E$2:$E$300000=E1458)*$L$2:$L$300000)</f>
        <v>45014.475069444445</v>
      </c>
      <c r="H1458" s="14">
        <v>43067.613564814812</v>
      </c>
      <c r="J1458" s="8"/>
      <c r="L1458" s="7">
        <v>43067.613553240742</v>
      </c>
      <c r="M1458" s="8">
        <v>6</v>
      </c>
      <c r="N1458" t="s">
        <v>12</v>
      </c>
    </row>
    <row r="1459" spans="1:14" x14ac:dyDescent="0.25">
      <c r="A1459">
        <v>200</v>
      </c>
      <c r="B1459" s="9"/>
      <c r="C1459" s="9"/>
      <c r="D1459" s="8" t="s">
        <v>0</v>
      </c>
      <c r="E1459" s="8" t="s">
        <v>26</v>
      </c>
      <c r="F1459" s="12">
        <v>43040</v>
      </c>
      <c r="G1459" s="33" cm="1">
        <f t="array" ref="G1459">MAX(($E$2:$E$300000=E1459)*$L$2:$L$300000)</f>
        <v>45014.475069444445</v>
      </c>
      <c r="H1459" s="14">
        <v>43067.613564814812</v>
      </c>
      <c r="J1459" s="8"/>
      <c r="L1459" s="7">
        <v>43067.613553240742</v>
      </c>
      <c r="M1459" s="8">
        <v>7</v>
      </c>
      <c r="N1459" t="s">
        <v>12</v>
      </c>
    </row>
    <row r="1460" spans="1:14" x14ac:dyDescent="0.25">
      <c r="A1460">
        <v>200</v>
      </c>
      <c r="B1460" s="9"/>
      <c r="C1460" s="9"/>
      <c r="D1460" s="8" t="s">
        <v>0</v>
      </c>
      <c r="E1460" s="8" t="s">
        <v>26</v>
      </c>
      <c r="F1460" s="12">
        <v>43040</v>
      </c>
      <c r="G1460" s="33" cm="1">
        <f t="array" ref="G1460">MAX(($E$2:$E$300000=E1460)*$L$2:$L$300000)</f>
        <v>45014.475069444445</v>
      </c>
      <c r="H1460" s="14">
        <v>43067.613564814812</v>
      </c>
      <c r="J1460" s="8"/>
      <c r="L1460" s="7">
        <v>43067.613553240742</v>
      </c>
      <c r="M1460" s="8">
        <v>8</v>
      </c>
      <c r="N1460" t="s">
        <v>12</v>
      </c>
    </row>
    <row r="1461" spans="1:14" x14ac:dyDescent="0.25">
      <c r="A1461">
        <v>200</v>
      </c>
      <c r="B1461" s="9"/>
      <c r="C1461" s="9"/>
      <c r="D1461" s="8" t="s">
        <v>0</v>
      </c>
      <c r="E1461" s="8" t="s">
        <v>26</v>
      </c>
      <c r="F1461" s="12">
        <v>43040</v>
      </c>
      <c r="G1461" s="33" cm="1">
        <f t="array" ref="G1461">MAX(($E$2:$E$300000=E1461)*$L$2:$L$300000)</f>
        <v>45014.475069444445</v>
      </c>
      <c r="H1461" s="14">
        <v>43067.613564814812</v>
      </c>
      <c r="J1461" s="8"/>
      <c r="L1461" s="7">
        <v>43067.613553240742</v>
      </c>
      <c r="M1461" s="8">
        <v>9</v>
      </c>
      <c r="N1461" t="s">
        <v>12</v>
      </c>
    </row>
    <row r="1462" spans="1:14" x14ac:dyDescent="0.25">
      <c r="A1462">
        <v>200</v>
      </c>
      <c r="B1462" s="9"/>
      <c r="C1462" s="9"/>
      <c r="D1462" s="8" t="s">
        <v>0</v>
      </c>
      <c r="E1462" s="8" t="s">
        <v>26</v>
      </c>
      <c r="F1462" s="12">
        <v>43040</v>
      </c>
      <c r="G1462" s="33" cm="1">
        <f t="array" ref="G1462">MAX(($E$2:$E$300000=E1462)*$L$2:$L$300000)</f>
        <v>45014.475069444445</v>
      </c>
      <c r="H1462" s="14">
        <v>43067.613564814812</v>
      </c>
      <c r="J1462" s="8"/>
      <c r="L1462" s="7">
        <v>43067.613553240742</v>
      </c>
      <c r="M1462" s="8">
        <v>10</v>
      </c>
      <c r="N1462" t="s">
        <v>12</v>
      </c>
    </row>
    <row r="1463" spans="1:14" x14ac:dyDescent="0.25">
      <c r="A1463">
        <v>200</v>
      </c>
      <c r="B1463" s="9"/>
      <c r="C1463" s="9"/>
      <c r="D1463" s="8" t="s">
        <v>0</v>
      </c>
      <c r="E1463" s="8" t="s">
        <v>26</v>
      </c>
      <c r="F1463" s="12">
        <v>43040</v>
      </c>
      <c r="G1463" s="33" cm="1">
        <f t="array" ref="G1463">MAX(($E$2:$E$300000=E1463)*$L$2:$L$300000)</f>
        <v>45014.475069444445</v>
      </c>
      <c r="H1463" s="14">
        <v>43067.613564814812</v>
      </c>
      <c r="J1463" s="8"/>
      <c r="L1463" s="7">
        <v>43067.613553240742</v>
      </c>
      <c r="M1463" s="8">
        <v>11</v>
      </c>
      <c r="N1463" t="s">
        <v>12</v>
      </c>
    </row>
    <row r="1464" spans="1:14" x14ac:dyDescent="0.25">
      <c r="A1464">
        <v>200</v>
      </c>
      <c r="B1464" s="9"/>
      <c r="C1464" s="9"/>
      <c r="D1464" s="8" t="s">
        <v>0</v>
      </c>
      <c r="E1464" s="8" t="s">
        <v>26</v>
      </c>
      <c r="F1464" s="12">
        <v>43040</v>
      </c>
      <c r="G1464" s="33" cm="1">
        <f t="array" ref="G1464">MAX(($E$2:$E$300000=E1464)*$L$2:$L$300000)</f>
        <v>45014.475069444445</v>
      </c>
      <c r="H1464" s="14">
        <v>43067.613564814812</v>
      </c>
      <c r="J1464" s="8"/>
      <c r="L1464" s="7">
        <v>43067.613553240742</v>
      </c>
      <c r="M1464" s="8">
        <v>12</v>
      </c>
      <c r="N1464" t="s">
        <v>12</v>
      </c>
    </row>
    <row r="1465" spans="1:14" x14ac:dyDescent="0.25">
      <c r="A1465">
        <v>200</v>
      </c>
      <c r="B1465" s="9"/>
      <c r="C1465" s="9"/>
      <c r="D1465" s="8" t="s">
        <v>0</v>
      </c>
      <c r="E1465" s="8" t="s">
        <v>26</v>
      </c>
      <c r="F1465" s="12">
        <v>43040</v>
      </c>
      <c r="G1465" s="33" cm="1">
        <f t="array" ref="G1465">MAX(($E$2:$E$300000=E1465)*$L$2:$L$300000)</f>
        <v>45014.475069444445</v>
      </c>
      <c r="H1465" s="14">
        <v>43067.613564814812</v>
      </c>
      <c r="J1465" s="8"/>
      <c r="L1465" s="7">
        <v>43067.613553240742</v>
      </c>
      <c r="M1465" s="8">
        <v>13</v>
      </c>
      <c r="N1465" t="s">
        <v>12</v>
      </c>
    </row>
    <row r="1466" spans="1:14" x14ac:dyDescent="0.25">
      <c r="A1466">
        <v>200</v>
      </c>
      <c r="B1466" s="9"/>
      <c r="C1466" s="9"/>
      <c r="D1466" s="8" t="s">
        <v>0</v>
      </c>
      <c r="E1466" s="8" t="s">
        <v>26</v>
      </c>
      <c r="F1466" s="12">
        <v>43040</v>
      </c>
      <c r="G1466" s="33" cm="1">
        <f t="array" ref="G1466">MAX(($E$2:$E$300000=E1466)*$L$2:$L$300000)</f>
        <v>45014.475069444445</v>
      </c>
      <c r="H1466" s="14">
        <v>43067.613564814812</v>
      </c>
      <c r="J1466" s="8"/>
      <c r="L1466" s="7">
        <v>43067.613553240742</v>
      </c>
      <c r="M1466" s="8">
        <v>14</v>
      </c>
      <c r="N1466" t="s">
        <v>12</v>
      </c>
    </row>
    <row r="1467" spans="1:14" x14ac:dyDescent="0.25">
      <c r="A1467">
        <v>200</v>
      </c>
      <c r="B1467" s="9"/>
      <c r="C1467" s="9"/>
      <c r="D1467" s="8" t="s">
        <v>0</v>
      </c>
      <c r="E1467" s="8" t="s">
        <v>26</v>
      </c>
      <c r="F1467" s="12">
        <v>43040</v>
      </c>
      <c r="G1467" s="33" cm="1">
        <f t="array" ref="G1467">MAX(($E$2:$E$300000=E1467)*$L$2:$L$300000)</f>
        <v>45014.475069444445</v>
      </c>
      <c r="H1467" s="14">
        <v>43067.613564814812</v>
      </c>
      <c r="J1467" s="8"/>
      <c r="L1467" s="7">
        <v>43067.613553240742</v>
      </c>
      <c r="M1467" s="8">
        <v>15</v>
      </c>
      <c r="N1467" t="s">
        <v>12</v>
      </c>
    </row>
    <row r="1468" spans="1:14" x14ac:dyDescent="0.25">
      <c r="A1468">
        <v>200</v>
      </c>
      <c r="B1468" s="9"/>
      <c r="C1468" s="9"/>
      <c r="D1468" s="8" t="s">
        <v>0</v>
      </c>
      <c r="E1468" s="8" t="s">
        <v>26</v>
      </c>
      <c r="F1468" s="12">
        <v>43040</v>
      </c>
      <c r="G1468" s="33" cm="1">
        <f t="array" ref="G1468">MAX(($E$2:$E$300000=E1468)*$L$2:$L$300000)</f>
        <v>45014.475069444445</v>
      </c>
      <c r="H1468" s="14">
        <v>43067.613564814812</v>
      </c>
      <c r="J1468" s="8"/>
      <c r="L1468" s="7">
        <v>43067.613553240742</v>
      </c>
      <c r="M1468" s="8">
        <v>16</v>
      </c>
      <c r="N1468" t="s">
        <v>12</v>
      </c>
    </row>
    <row r="1469" spans="1:14" x14ac:dyDescent="0.25">
      <c r="A1469">
        <v>200</v>
      </c>
      <c r="B1469" s="9"/>
      <c r="C1469" s="9"/>
      <c r="D1469" s="8" t="s">
        <v>0</v>
      </c>
      <c r="E1469" s="8" t="s">
        <v>26</v>
      </c>
      <c r="F1469" s="12">
        <v>43040</v>
      </c>
      <c r="G1469" s="33" cm="1">
        <f t="array" ref="G1469">MAX(($E$2:$E$300000=E1469)*$L$2:$L$300000)</f>
        <v>45014.475069444445</v>
      </c>
      <c r="H1469" s="14">
        <v>43067.613564814812</v>
      </c>
      <c r="J1469" s="8"/>
      <c r="L1469" s="7">
        <v>43067.613564814812</v>
      </c>
      <c r="M1469" s="8">
        <v>1</v>
      </c>
      <c r="N1469" t="s">
        <v>12</v>
      </c>
    </row>
    <row r="1470" spans="1:14" x14ac:dyDescent="0.25">
      <c r="A1470">
        <v>200</v>
      </c>
      <c r="B1470" s="9"/>
      <c r="C1470" s="9"/>
      <c r="D1470" s="8" t="s">
        <v>0</v>
      </c>
      <c r="E1470" s="8" t="s">
        <v>26</v>
      </c>
      <c r="F1470" s="12">
        <v>43040</v>
      </c>
      <c r="G1470" s="33" cm="1">
        <f t="array" ref="G1470">MAX(($E$2:$E$300000=E1470)*$L$2:$L$300000)</f>
        <v>45014.475069444445</v>
      </c>
      <c r="H1470" s="14">
        <v>43067.613564814812</v>
      </c>
      <c r="J1470" s="8"/>
      <c r="L1470" s="7">
        <v>43067.613564814812</v>
      </c>
      <c r="M1470" s="8">
        <v>2</v>
      </c>
      <c r="N1470" t="s">
        <v>12</v>
      </c>
    </row>
    <row r="1471" spans="1:14" x14ac:dyDescent="0.25">
      <c r="A1471">
        <v>200</v>
      </c>
      <c r="B1471" s="9"/>
      <c r="C1471" s="9"/>
      <c r="D1471" s="8" t="s">
        <v>0</v>
      </c>
      <c r="E1471" s="8" t="s">
        <v>26</v>
      </c>
      <c r="F1471" s="12">
        <v>43101</v>
      </c>
      <c r="G1471" s="33" cm="1">
        <f t="array" ref="G1471">MAX(($E$2:$E$300000=E1471)*$L$2:$L$300000)</f>
        <v>45014.475069444445</v>
      </c>
      <c r="H1471" s="14">
        <v>43146.343923611108</v>
      </c>
      <c r="J1471" s="8"/>
      <c r="L1471" s="7">
        <v>43122.382141203707</v>
      </c>
      <c r="M1471" s="8">
        <v>1</v>
      </c>
      <c r="N1471" t="s">
        <v>12</v>
      </c>
    </row>
    <row r="1472" spans="1:14" x14ac:dyDescent="0.25">
      <c r="A1472">
        <v>200</v>
      </c>
      <c r="B1472" s="9"/>
      <c r="C1472" s="9"/>
      <c r="D1472" s="8" t="s">
        <v>0</v>
      </c>
      <c r="E1472" s="8" t="s">
        <v>26</v>
      </c>
      <c r="F1472" s="12">
        <v>43101</v>
      </c>
      <c r="G1472" s="33" cm="1">
        <f t="array" ref="G1472">MAX(($E$2:$E$300000=E1472)*$L$2:$L$300000)</f>
        <v>45014.475069444445</v>
      </c>
      <c r="H1472" s="14">
        <v>43146.343923611108</v>
      </c>
      <c r="J1472" s="8"/>
      <c r="L1472" s="7">
        <v>43122.382152777776</v>
      </c>
      <c r="M1472" s="8">
        <v>1</v>
      </c>
      <c r="N1472" t="s">
        <v>12</v>
      </c>
    </row>
    <row r="1473" spans="1:14" x14ac:dyDescent="0.25">
      <c r="A1473">
        <v>200</v>
      </c>
      <c r="B1473" s="9"/>
      <c r="C1473" s="9"/>
      <c r="D1473" s="8" t="s">
        <v>0</v>
      </c>
      <c r="E1473" s="8" t="s">
        <v>26</v>
      </c>
      <c r="F1473" s="12">
        <v>43101</v>
      </c>
      <c r="G1473" s="33" cm="1">
        <f t="array" ref="G1473">MAX(($E$2:$E$300000=E1473)*$L$2:$L$300000)</f>
        <v>45014.475069444445</v>
      </c>
      <c r="H1473" s="14">
        <v>43146.343923611108</v>
      </c>
      <c r="J1473" s="8"/>
      <c r="L1473" s="7">
        <v>43122.382152777776</v>
      </c>
      <c r="M1473" s="8">
        <v>2</v>
      </c>
      <c r="N1473" t="s">
        <v>12</v>
      </c>
    </row>
    <row r="1474" spans="1:14" x14ac:dyDescent="0.25">
      <c r="A1474">
        <v>200</v>
      </c>
      <c r="B1474" s="9"/>
      <c r="C1474" s="9"/>
      <c r="D1474" s="8" t="s">
        <v>0</v>
      </c>
      <c r="E1474" s="8" t="s">
        <v>26</v>
      </c>
      <c r="F1474" s="12">
        <v>43101</v>
      </c>
      <c r="G1474" s="33" cm="1">
        <f t="array" ref="G1474">MAX(($E$2:$E$300000=E1474)*$L$2:$L$300000)</f>
        <v>45014.475069444445</v>
      </c>
      <c r="H1474" s="14">
        <v>43146.343923611108</v>
      </c>
      <c r="J1474" s="8"/>
      <c r="L1474" s="7">
        <v>43122.382152777776</v>
      </c>
      <c r="M1474" s="8">
        <v>3</v>
      </c>
      <c r="N1474" t="s">
        <v>12</v>
      </c>
    </row>
    <row r="1475" spans="1:14" x14ac:dyDescent="0.25">
      <c r="A1475">
        <v>200</v>
      </c>
      <c r="B1475" s="9"/>
      <c r="C1475" s="9"/>
      <c r="D1475" s="8" t="s">
        <v>0</v>
      </c>
      <c r="E1475" s="8" t="s">
        <v>26</v>
      </c>
      <c r="F1475" s="12">
        <v>43101</v>
      </c>
      <c r="G1475" s="33" cm="1">
        <f t="array" ref="G1475">MAX(($E$2:$E$300000=E1475)*$L$2:$L$300000)</f>
        <v>45014.475069444445</v>
      </c>
      <c r="H1475" s="14">
        <v>43146.343923611108</v>
      </c>
      <c r="J1475" s="8"/>
      <c r="L1475" s="7">
        <v>43122.382152777776</v>
      </c>
      <c r="M1475" s="8">
        <v>4</v>
      </c>
      <c r="N1475" t="s">
        <v>12</v>
      </c>
    </row>
    <row r="1476" spans="1:14" x14ac:dyDescent="0.25">
      <c r="A1476">
        <v>200</v>
      </c>
      <c r="B1476" s="9"/>
      <c r="C1476" s="9"/>
      <c r="D1476" s="8" t="s">
        <v>0</v>
      </c>
      <c r="E1476" s="8" t="s">
        <v>26</v>
      </c>
      <c r="F1476" s="12">
        <v>43101</v>
      </c>
      <c r="G1476" s="33" cm="1">
        <f t="array" ref="G1476">MAX(($E$2:$E$300000=E1476)*$L$2:$L$300000)</f>
        <v>45014.475069444445</v>
      </c>
      <c r="H1476" s="14">
        <v>43146.343923611108</v>
      </c>
      <c r="J1476" s="8"/>
      <c r="L1476" s="7">
        <v>43122.382152777776</v>
      </c>
      <c r="M1476" s="8">
        <v>5</v>
      </c>
      <c r="N1476" t="s">
        <v>12</v>
      </c>
    </row>
    <row r="1477" spans="1:14" x14ac:dyDescent="0.25">
      <c r="A1477">
        <v>200</v>
      </c>
      <c r="B1477" s="9"/>
      <c r="C1477" s="9"/>
      <c r="D1477" s="8" t="s">
        <v>0</v>
      </c>
      <c r="E1477" s="8" t="s">
        <v>26</v>
      </c>
      <c r="F1477" s="12">
        <v>43101</v>
      </c>
      <c r="G1477" s="33" cm="1">
        <f t="array" ref="G1477">MAX(($E$2:$E$300000=E1477)*$L$2:$L$300000)</f>
        <v>45014.475069444445</v>
      </c>
      <c r="H1477" s="14">
        <v>43146.343923611108</v>
      </c>
      <c r="J1477" s="8"/>
      <c r="L1477" s="7">
        <v>43122.382152777776</v>
      </c>
      <c r="M1477" s="8">
        <v>6</v>
      </c>
      <c r="N1477" t="s">
        <v>12</v>
      </c>
    </row>
    <row r="1478" spans="1:14" x14ac:dyDescent="0.25">
      <c r="A1478">
        <v>200</v>
      </c>
      <c r="B1478" s="9"/>
      <c r="C1478" s="9"/>
      <c r="D1478" s="8" t="s">
        <v>0</v>
      </c>
      <c r="E1478" s="8" t="s">
        <v>26</v>
      </c>
      <c r="F1478" s="12">
        <v>43101</v>
      </c>
      <c r="G1478" s="33" cm="1">
        <f t="array" ref="G1478">MAX(($E$2:$E$300000=E1478)*$L$2:$L$300000)</f>
        <v>45014.475069444445</v>
      </c>
      <c r="H1478" s="14">
        <v>43146.343923611108</v>
      </c>
      <c r="J1478" s="8"/>
      <c r="L1478" s="7">
        <v>43122.382152777776</v>
      </c>
      <c r="M1478" s="8">
        <v>7</v>
      </c>
      <c r="N1478" t="s">
        <v>12</v>
      </c>
    </row>
    <row r="1479" spans="1:14" x14ac:dyDescent="0.25">
      <c r="A1479">
        <v>200</v>
      </c>
      <c r="B1479" s="9"/>
      <c r="C1479" s="9"/>
      <c r="D1479" s="8" t="s">
        <v>0</v>
      </c>
      <c r="E1479" s="8" t="s">
        <v>26</v>
      </c>
      <c r="F1479" s="12">
        <v>43101</v>
      </c>
      <c r="G1479" s="33" cm="1">
        <f t="array" ref="G1479">MAX(($E$2:$E$300000=E1479)*$L$2:$L$300000)</f>
        <v>45014.475069444445</v>
      </c>
      <c r="H1479" s="14">
        <v>43146.343923611108</v>
      </c>
      <c r="J1479" s="8"/>
      <c r="L1479" s="7">
        <v>43122.382152777776</v>
      </c>
      <c r="M1479" s="8">
        <v>8</v>
      </c>
      <c r="N1479" t="s">
        <v>12</v>
      </c>
    </row>
    <row r="1480" spans="1:14" x14ac:dyDescent="0.25">
      <c r="A1480">
        <v>200</v>
      </c>
      <c r="B1480" s="9"/>
      <c r="C1480" s="9"/>
      <c r="D1480" s="8" t="s">
        <v>0</v>
      </c>
      <c r="E1480" s="8" t="s">
        <v>26</v>
      </c>
      <c r="F1480" s="12">
        <v>43101</v>
      </c>
      <c r="G1480" s="33" cm="1">
        <f t="array" ref="G1480">MAX(($E$2:$E$300000=E1480)*$L$2:$L$300000)</f>
        <v>45014.475069444445</v>
      </c>
      <c r="H1480" s="14">
        <v>43146.343923611108</v>
      </c>
      <c r="J1480" s="8"/>
      <c r="L1480" s="7">
        <v>43122.382152777776</v>
      </c>
      <c r="M1480" s="8">
        <v>9</v>
      </c>
      <c r="N1480" t="s">
        <v>12</v>
      </c>
    </row>
    <row r="1481" spans="1:14" x14ac:dyDescent="0.25">
      <c r="A1481">
        <v>200</v>
      </c>
      <c r="B1481" s="9"/>
      <c r="C1481" s="9"/>
      <c r="D1481" s="8" t="s">
        <v>0</v>
      </c>
      <c r="E1481" s="8" t="s">
        <v>26</v>
      </c>
      <c r="F1481" s="12">
        <v>43101</v>
      </c>
      <c r="G1481" s="33" cm="1">
        <f t="array" ref="G1481">MAX(($E$2:$E$300000=E1481)*$L$2:$L$300000)</f>
        <v>45014.475069444445</v>
      </c>
      <c r="H1481" s="14">
        <v>43146.343923611108</v>
      </c>
      <c r="J1481" s="8"/>
      <c r="L1481" s="7">
        <v>43122.382152777776</v>
      </c>
      <c r="M1481" s="8">
        <v>10</v>
      </c>
      <c r="N1481" t="s">
        <v>12</v>
      </c>
    </row>
    <row r="1482" spans="1:14" x14ac:dyDescent="0.25">
      <c r="A1482">
        <v>200</v>
      </c>
      <c r="B1482" s="9"/>
      <c r="C1482" s="9"/>
      <c r="D1482" s="8" t="s">
        <v>0</v>
      </c>
      <c r="E1482" s="8" t="s">
        <v>26</v>
      </c>
      <c r="F1482" s="12">
        <v>43101</v>
      </c>
      <c r="G1482" s="33" cm="1">
        <f t="array" ref="G1482">MAX(($E$2:$E$300000=E1482)*$L$2:$L$300000)</f>
        <v>45014.475069444445</v>
      </c>
      <c r="H1482" s="14">
        <v>43146.343923611108</v>
      </c>
      <c r="J1482" s="8"/>
      <c r="L1482" s="7">
        <v>43122.382152777776</v>
      </c>
      <c r="M1482" s="8">
        <v>11</v>
      </c>
      <c r="N1482" t="s">
        <v>12</v>
      </c>
    </row>
    <row r="1483" spans="1:14" x14ac:dyDescent="0.25">
      <c r="A1483">
        <v>200</v>
      </c>
      <c r="B1483" s="9"/>
      <c r="C1483" s="9"/>
      <c r="D1483" s="8" t="s">
        <v>0</v>
      </c>
      <c r="E1483" s="8" t="s">
        <v>26</v>
      </c>
      <c r="F1483" s="12">
        <v>43101</v>
      </c>
      <c r="G1483" s="33" cm="1">
        <f t="array" ref="G1483">MAX(($E$2:$E$300000=E1483)*$L$2:$L$300000)</f>
        <v>45014.475069444445</v>
      </c>
      <c r="H1483" s="14">
        <v>43146.343923611108</v>
      </c>
      <c r="J1483" s="8"/>
      <c r="L1483" s="7">
        <v>43122.382152777776</v>
      </c>
      <c r="M1483" s="8">
        <v>12</v>
      </c>
      <c r="N1483" t="s">
        <v>12</v>
      </c>
    </row>
    <row r="1484" spans="1:14" x14ac:dyDescent="0.25">
      <c r="A1484">
        <v>200</v>
      </c>
      <c r="B1484" s="9"/>
      <c r="C1484" s="9"/>
      <c r="D1484" s="8" t="s">
        <v>0</v>
      </c>
      <c r="E1484" s="8" t="s">
        <v>26</v>
      </c>
      <c r="F1484" s="12">
        <v>43101</v>
      </c>
      <c r="G1484" s="33" cm="1">
        <f t="array" ref="G1484">MAX(($E$2:$E$300000=E1484)*$L$2:$L$300000)</f>
        <v>45014.475069444445</v>
      </c>
      <c r="H1484" s="14">
        <v>43146.343923611108</v>
      </c>
      <c r="J1484" s="8"/>
      <c r="L1484" s="7">
        <v>43122.382152777776</v>
      </c>
      <c r="M1484" s="8">
        <v>13</v>
      </c>
      <c r="N1484" t="s">
        <v>12</v>
      </c>
    </row>
    <row r="1485" spans="1:14" x14ac:dyDescent="0.25">
      <c r="A1485">
        <v>200</v>
      </c>
      <c r="B1485" s="9"/>
      <c r="C1485" s="9"/>
      <c r="D1485" s="8" t="s">
        <v>0</v>
      </c>
      <c r="E1485" s="8" t="s">
        <v>26</v>
      </c>
      <c r="F1485" s="12">
        <v>43101</v>
      </c>
      <c r="G1485" s="33" cm="1">
        <f t="array" ref="G1485">MAX(($E$2:$E$300000=E1485)*$L$2:$L$300000)</f>
        <v>45014.475069444445</v>
      </c>
      <c r="H1485" s="14">
        <v>43146.343923611108</v>
      </c>
      <c r="J1485" s="8"/>
      <c r="L1485" s="7">
        <v>43122.382152777776</v>
      </c>
      <c r="M1485" s="8">
        <v>14</v>
      </c>
      <c r="N1485" t="s">
        <v>12</v>
      </c>
    </row>
    <row r="1486" spans="1:14" x14ac:dyDescent="0.25">
      <c r="A1486">
        <v>200</v>
      </c>
      <c r="B1486" s="9"/>
      <c r="C1486" s="9"/>
      <c r="D1486" s="8" t="s">
        <v>0</v>
      </c>
      <c r="E1486" s="8" t="s">
        <v>26</v>
      </c>
      <c r="F1486" s="12">
        <v>43101</v>
      </c>
      <c r="G1486" s="33" cm="1">
        <f t="array" ref="G1486">MAX(($E$2:$E$300000=E1486)*$L$2:$L$300000)</f>
        <v>45014.475069444445</v>
      </c>
      <c r="H1486" s="14">
        <v>43146.343923611108</v>
      </c>
      <c r="J1486" s="8"/>
      <c r="L1486" s="7">
        <v>43122.382152777776</v>
      </c>
      <c r="M1486" s="8">
        <v>15</v>
      </c>
      <c r="N1486" t="s">
        <v>12</v>
      </c>
    </row>
    <row r="1487" spans="1:14" x14ac:dyDescent="0.25">
      <c r="A1487">
        <v>200</v>
      </c>
      <c r="B1487" s="9"/>
      <c r="C1487" s="9"/>
      <c r="D1487" s="8" t="s">
        <v>0</v>
      </c>
      <c r="E1487" s="8" t="s">
        <v>26</v>
      </c>
      <c r="F1487" s="12">
        <v>43101</v>
      </c>
      <c r="G1487" s="33" cm="1">
        <f t="array" ref="G1487">MAX(($E$2:$E$300000=E1487)*$L$2:$L$300000)</f>
        <v>45014.475069444445</v>
      </c>
      <c r="H1487" s="14">
        <v>43146.343923611108</v>
      </c>
      <c r="J1487" s="8"/>
      <c r="L1487" s="7">
        <v>43122.382152777776</v>
      </c>
      <c r="M1487" s="8">
        <v>16</v>
      </c>
      <c r="N1487" t="s">
        <v>12</v>
      </c>
    </row>
    <row r="1488" spans="1:14" x14ac:dyDescent="0.25">
      <c r="A1488">
        <v>200</v>
      </c>
      <c r="B1488" s="9"/>
      <c r="C1488" s="9"/>
      <c r="D1488" s="8" t="s">
        <v>0</v>
      </c>
      <c r="E1488" s="8" t="s">
        <v>26</v>
      </c>
      <c r="F1488" s="12">
        <v>43101</v>
      </c>
      <c r="G1488" s="33" cm="1">
        <f t="array" ref="G1488">MAX(($E$2:$E$300000=E1488)*$L$2:$L$300000)</f>
        <v>45014.475069444445</v>
      </c>
      <c r="H1488" s="14">
        <v>43146.343923611108</v>
      </c>
      <c r="J1488" s="8"/>
      <c r="L1488" s="7">
        <v>43122.382164351853</v>
      </c>
      <c r="M1488" s="8">
        <v>1</v>
      </c>
      <c r="N1488" t="s">
        <v>12</v>
      </c>
    </row>
    <row r="1489" spans="1:14" x14ac:dyDescent="0.25">
      <c r="A1489">
        <v>200</v>
      </c>
      <c r="B1489" s="9"/>
      <c r="C1489" s="9"/>
      <c r="D1489" s="8" t="s">
        <v>0</v>
      </c>
      <c r="E1489" s="8" t="s">
        <v>26</v>
      </c>
      <c r="F1489" s="12">
        <v>43101</v>
      </c>
      <c r="G1489" s="33" cm="1">
        <f t="array" ref="G1489">MAX(($E$2:$E$300000=E1489)*$L$2:$L$300000)</f>
        <v>45014.475069444445</v>
      </c>
      <c r="H1489" s="14">
        <v>43146.343923611108</v>
      </c>
      <c r="J1489" s="8"/>
      <c r="L1489" s="7">
        <v>43122.382164351853</v>
      </c>
      <c r="M1489" s="8">
        <v>2</v>
      </c>
      <c r="N1489" t="s">
        <v>12</v>
      </c>
    </row>
    <row r="1490" spans="1:14" x14ac:dyDescent="0.25">
      <c r="A1490">
        <v>200</v>
      </c>
      <c r="B1490" s="9"/>
      <c r="C1490" s="9"/>
      <c r="D1490" s="8" t="s">
        <v>0</v>
      </c>
      <c r="E1490" s="8" t="s">
        <v>26</v>
      </c>
      <c r="F1490" s="12">
        <v>43101</v>
      </c>
      <c r="G1490" s="33" cm="1">
        <f t="array" ref="G1490">MAX(($E$2:$E$300000=E1490)*$L$2:$L$300000)</f>
        <v>45014.475069444445</v>
      </c>
      <c r="H1490" s="14">
        <v>43146.343923611108</v>
      </c>
      <c r="J1490" s="8"/>
      <c r="L1490" s="7">
        <v>43122.382164351853</v>
      </c>
      <c r="M1490" s="8">
        <v>3</v>
      </c>
      <c r="N1490" t="s">
        <v>12</v>
      </c>
    </row>
    <row r="1491" spans="1:14" x14ac:dyDescent="0.25">
      <c r="A1491">
        <v>200</v>
      </c>
      <c r="B1491" s="9"/>
      <c r="C1491" s="9"/>
      <c r="D1491" s="8" t="s">
        <v>0</v>
      </c>
      <c r="E1491" s="8" t="s">
        <v>26</v>
      </c>
      <c r="F1491" s="12">
        <v>43101</v>
      </c>
      <c r="G1491" s="33" cm="1">
        <f t="array" ref="G1491">MAX(($E$2:$E$300000=E1491)*$L$2:$L$300000)</f>
        <v>45014.475069444445</v>
      </c>
      <c r="H1491" s="14">
        <v>43146.343923611108</v>
      </c>
      <c r="J1491" s="8"/>
      <c r="L1491" s="7">
        <v>43122.382164351853</v>
      </c>
      <c r="M1491" s="8">
        <v>4</v>
      </c>
      <c r="N1491" t="s">
        <v>12</v>
      </c>
    </row>
    <row r="1492" spans="1:14" x14ac:dyDescent="0.25">
      <c r="A1492">
        <v>200</v>
      </c>
      <c r="B1492" s="9"/>
      <c r="C1492" s="9"/>
      <c r="D1492" s="8" t="s">
        <v>0</v>
      </c>
      <c r="E1492" s="8" t="s">
        <v>26</v>
      </c>
      <c r="F1492" s="12">
        <v>43101</v>
      </c>
      <c r="G1492" s="33" cm="1">
        <f t="array" ref="G1492">MAX(($E$2:$E$300000=E1492)*$L$2:$L$300000)</f>
        <v>45014.475069444445</v>
      </c>
      <c r="H1492" s="14">
        <v>43146.343923611108</v>
      </c>
      <c r="J1492" s="8"/>
      <c r="L1492" s="7">
        <v>43122.382164351853</v>
      </c>
      <c r="M1492" s="8">
        <v>5</v>
      </c>
      <c r="N1492" t="s">
        <v>12</v>
      </c>
    </row>
    <row r="1493" spans="1:14" x14ac:dyDescent="0.25">
      <c r="A1493">
        <v>200</v>
      </c>
      <c r="B1493" s="9"/>
      <c r="C1493" s="9"/>
      <c r="D1493" s="8" t="s">
        <v>0</v>
      </c>
      <c r="E1493" s="8" t="s">
        <v>26</v>
      </c>
      <c r="F1493" s="12">
        <v>43101</v>
      </c>
      <c r="G1493" s="33" cm="1">
        <f t="array" ref="G1493">MAX(($E$2:$E$300000=E1493)*$L$2:$L$300000)</f>
        <v>45014.475069444445</v>
      </c>
      <c r="H1493" s="14">
        <v>43146.343923611108</v>
      </c>
      <c r="J1493" s="8"/>
      <c r="L1493" s="7">
        <v>43122.382164351853</v>
      </c>
      <c r="M1493" s="8">
        <v>6</v>
      </c>
      <c r="N1493" t="s">
        <v>12</v>
      </c>
    </row>
    <row r="1494" spans="1:14" x14ac:dyDescent="0.25">
      <c r="A1494">
        <v>200</v>
      </c>
      <c r="B1494" s="9"/>
      <c r="C1494" s="9"/>
      <c r="D1494" s="8" t="s">
        <v>0</v>
      </c>
      <c r="E1494" s="8" t="s">
        <v>26</v>
      </c>
      <c r="F1494" s="12">
        <v>43101</v>
      </c>
      <c r="G1494" s="33" cm="1">
        <f t="array" ref="G1494">MAX(($E$2:$E$300000=E1494)*$L$2:$L$300000)</f>
        <v>45014.475069444445</v>
      </c>
      <c r="H1494" s="14">
        <v>43146.343923611108</v>
      </c>
      <c r="J1494" s="8"/>
      <c r="L1494" s="7">
        <v>43122.382164351853</v>
      </c>
      <c r="M1494" s="8">
        <v>7</v>
      </c>
      <c r="N1494" t="s">
        <v>12</v>
      </c>
    </row>
    <row r="1495" spans="1:14" x14ac:dyDescent="0.25">
      <c r="A1495">
        <v>200</v>
      </c>
      <c r="B1495" s="9"/>
      <c r="C1495" s="9"/>
      <c r="D1495" s="8" t="s">
        <v>0</v>
      </c>
      <c r="E1495" s="8" t="s">
        <v>26</v>
      </c>
      <c r="F1495" s="12">
        <v>43101</v>
      </c>
      <c r="G1495" s="33" cm="1">
        <f t="array" ref="G1495">MAX(($E$2:$E$300000=E1495)*$L$2:$L$300000)</f>
        <v>45014.475069444445</v>
      </c>
      <c r="H1495" s="14">
        <v>43146.343923611108</v>
      </c>
      <c r="J1495" s="8"/>
      <c r="L1495" s="7">
        <v>43122.382164351853</v>
      </c>
      <c r="M1495" s="8">
        <v>8</v>
      </c>
      <c r="N1495" t="s">
        <v>12</v>
      </c>
    </row>
    <row r="1496" spans="1:14" x14ac:dyDescent="0.25">
      <c r="A1496">
        <v>200</v>
      </c>
      <c r="B1496" s="9"/>
      <c r="C1496" s="9"/>
      <c r="D1496" s="8" t="s">
        <v>0</v>
      </c>
      <c r="E1496" s="8" t="s">
        <v>26</v>
      </c>
      <c r="F1496" s="12">
        <v>43101</v>
      </c>
      <c r="G1496" s="33" cm="1">
        <f t="array" ref="G1496">MAX(($E$2:$E$300000=E1496)*$L$2:$L$300000)</f>
        <v>45014.475069444445</v>
      </c>
      <c r="H1496" s="14">
        <v>43146.343923611108</v>
      </c>
      <c r="J1496" s="8"/>
      <c r="L1496" s="7">
        <v>43122.382164351853</v>
      </c>
      <c r="M1496" s="8">
        <v>9</v>
      </c>
      <c r="N1496" t="s">
        <v>12</v>
      </c>
    </row>
    <row r="1497" spans="1:14" x14ac:dyDescent="0.25">
      <c r="A1497">
        <v>200</v>
      </c>
      <c r="B1497" s="9"/>
      <c r="C1497" s="9"/>
      <c r="D1497" s="8" t="s">
        <v>0</v>
      </c>
      <c r="E1497" s="8" t="s">
        <v>26</v>
      </c>
      <c r="F1497" s="12">
        <v>43101</v>
      </c>
      <c r="G1497" s="33" cm="1">
        <f t="array" ref="G1497">MAX(($E$2:$E$300000=E1497)*$L$2:$L$300000)</f>
        <v>45014.475069444445</v>
      </c>
      <c r="H1497" s="14">
        <v>43146.343923611108</v>
      </c>
      <c r="J1497" s="8"/>
      <c r="L1497" s="7">
        <v>43122.382164351853</v>
      </c>
      <c r="M1497" s="8">
        <v>10</v>
      </c>
      <c r="N1497" t="s">
        <v>12</v>
      </c>
    </row>
    <row r="1498" spans="1:14" x14ac:dyDescent="0.25">
      <c r="A1498">
        <v>200</v>
      </c>
      <c r="B1498" s="9"/>
      <c r="C1498" s="9"/>
      <c r="D1498" s="8" t="s">
        <v>0</v>
      </c>
      <c r="E1498" s="8" t="s">
        <v>26</v>
      </c>
      <c r="F1498" s="12">
        <v>43101</v>
      </c>
      <c r="G1498" s="33" cm="1">
        <f t="array" ref="G1498">MAX(($E$2:$E$300000=E1498)*$L$2:$L$300000)</f>
        <v>45014.475069444445</v>
      </c>
      <c r="H1498" s="14">
        <v>43146.343923611108</v>
      </c>
      <c r="J1498" s="8"/>
      <c r="L1498" s="7">
        <v>43122.382164351853</v>
      </c>
      <c r="M1498" s="8">
        <v>11</v>
      </c>
      <c r="N1498" t="s">
        <v>12</v>
      </c>
    </row>
    <row r="1499" spans="1:14" x14ac:dyDescent="0.25">
      <c r="A1499">
        <v>200</v>
      </c>
      <c r="B1499" s="9"/>
      <c r="C1499" s="9"/>
      <c r="D1499" s="8" t="s">
        <v>0</v>
      </c>
      <c r="E1499" s="8" t="s">
        <v>26</v>
      </c>
      <c r="F1499" s="12">
        <v>43101</v>
      </c>
      <c r="G1499" s="33" cm="1">
        <f t="array" ref="G1499">MAX(($E$2:$E$300000=E1499)*$L$2:$L$300000)</f>
        <v>45014.475069444445</v>
      </c>
      <c r="H1499" s="14">
        <v>43146.343923611108</v>
      </c>
      <c r="J1499" s="8"/>
      <c r="L1499" s="7">
        <v>43122.382164351853</v>
      </c>
      <c r="M1499" s="8">
        <v>12</v>
      </c>
      <c r="N1499" t="s">
        <v>12</v>
      </c>
    </row>
    <row r="1500" spans="1:14" x14ac:dyDescent="0.25">
      <c r="A1500">
        <v>200</v>
      </c>
      <c r="B1500" s="9"/>
      <c r="C1500" s="9"/>
      <c r="D1500" s="8" t="s">
        <v>0</v>
      </c>
      <c r="E1500" s="8" t="s">
        <v>26</v>
      </c>
      <c r="F1500" s="12">
        <v>43101</v>
      </c>
      <c r="G1500" s="33" cm="1">
        <f t="array" ref="G1500">MAX(($E$2:$E$300000=E1500)*$L$2:$L$300000)</f>
        <v>45014.475069444445</v>
      </c>
      <c r="H1500" s="14">
        <v>43146.343923611108</v>
      </c>
      <c r="J1500" s="8"/>
      <c r="L1500" s="7">
        <v>43122.382164351853</v>
      </c>
      <c r="M1500" s="8">
        <v>13</v>
      </c>
      <c r="N1500" t="s">
        <v>12</v>
      </c>
    </row>
    <row r="1501" spans="1:14" x14ac:dyDescent="0.25">
      <c r="A1501">
        <v>200</v>
      </c>
      <c r="B1501" s="9"/>
      <c r="C1501" s="9"/>
      <c r="D1501" s="8" t="s">
        <v>0</v>
      </c>
      <c r="E1501" s="8" t="s">
        <v>26</v>
      </c>
      <c r="F1501" s="12">
        <v>43101</v>
      </c>
      <c r="G1501" s="33" cm="1">
        <f t="array" ref="G1501">MAX(($E$2:$E$300000=E1501)*$L$2:$L$300000)</f>
        <v>45014.475069444445</v>
      </c>
      <c r="H1501" s="14">
        <v>43146.343923611108</v>
      </c>
      <c r="J1501" s="8"/>
      <c r="L1501" s="7">
        <v>43122.382164351853</v>
      </c>
      <c r="M1501" s="8">
        <v>14</v>
      </c>
      <c r="N1501" t="s">
        <v>12</v>
      </c>
    </row>
    <row r="1502" spans="1:14" x14ac:dyDescent="0.25">
      <c r="A1502">
        <v>200</v>
      </c>
      <c r="B1502" s="9"/>
      <c r="C1502" s="9"/>
      <c r="D1502" s="8" t="s">
        <v>0</v>
      </c>
      <c r="E1502" s="8" t="s">
        <v>26</v>
      </c>
      <c r="F1502" s="12">
        <v>43101</v>
      </c>
      <c r="G1502" s="33" cm="1">
        <f t="array" ref="G1502">MAX(($E$2:$E$300000=E1502)*$L$2:$L$300000)</f>
        <v>45014.475069444445</v>
      </c>
      <c r="H1502" s="14">
        <v>43146.343923611108</v>
      </c>
      <c r="J1502" s="8"/>
      <c r="L1502" s="7">
        <v>43122.382164351853</v>
      </c>
      <c r="M1502" s="8">
        <v>15</v>
      </c>
      <c r="N1502" t="s">
        <v>12</v>
      </c>
    </row>
    <row r="1503" spans="1:14" x14ac:dyDescent="0.25">
      <c r="A1503">
        <v>200</v>
      </c>
      <c r="B1503" s="9"/>
      <c r="C1503" s="9"/>
      <c r="D1503" s="8" t="s">
        <v>0</v>
      </c>
      <c r="E1503" s="8" t="s">
        <v>26</v>
      </c>
      <c r="F1503" s="12">
        <v>43101</v>
      </c>
      <c r="G1503" s="33" cm="1">
        <f t="array" ref="G1503">MAX(($E$2:$E$300000=E1503)*$L$2:$L$300000)</f>
        <v>45014.475069444445</v>
      </c>
      <c r="H1503" s="14">
        <v>43146.343923611108</v>
      </c>
      <c r="J1503" s="8"/>
      <c r="L1503" s="7">
        <v>43122.382164351853</v>
      </c>
      <c r="M1503" s="8">
        <v>16</v>
      </c>
      <c r="N1503" t="s">
        <v>12</v>
      </c>
    </row>
    <row r="1504" spans="1:14" x14ac:dyDescent="0.25">
      <c r="A1504">
        <v>200</v>
      </c>
      <c r="B1504" s="9"/>
      <c r="C1504" s="9"/>
      <c r="D1504" s="8" t="s">
        <v>0</v>
      </c>
      <c r="E1504" s="8" t="s">
        <v>26</v>
      </c>
      <c r="F1504" s="12">
        <v>43101</v>
      </c>
      <c r="G1504" s="33" cm="1">
        <f t="array" ref="G1504">MAX(($E$2:$E$300000=E1504)*$L$2:$L$300000)</f>
        <v>45014.475069444445</v>
      </c>
      <c r="H1504" s="14">
        <v>43146.343923611108</v>
      </c>
      <c r="J1504" s="8"/>
      <c r="L1504" s="7">
        <v>43122.382164351853</v>
      </c>
      <c r="M1504" s="8">
        <v>17</v>
      </c>
      <c r="N1504" t="s">
        <v>12</v>
      </c>
    </row>
    <row r="1505" spans="1:14" x14ac:dyDescent="0.25">
      <c r="A1505">
        <v>200</v>
      </c>
      <c r="B1505" s="9"/>
      <c r="C1505" s="9"/>
      <c r="D1505" s="8" t="s">
        <v>0</v>
      </c>
      <c r="E1505" s="8" t="s">
        <v>26</v>
      </c>
      <c r="F1505" s="12">
        <v>43101</v>
      </c>
      <c r="G1505" s="33" cm="1">
        <f t="array" ref="G1505">MAX(($E$2:$E$300000=E1505)*$L$2:$L$300000)</f>
        <v>45014.475069444445</v>
      </c>
      <c r="H1505" s="14">
        <v>43146.343923611108</v>
      </c>
      <c r="J1505" s="8"/>
      <c r="L1505" s="7">
        <v>43122.382164351853</v>
      </c>
      <c r="M1505" s="8">
        <v>18</v>
      </c>
      <c r="N1505" t="s">
        <v>12</v>
      </c>
    </row>
    <row r="1506" spans="1:14" x14ac:dyDescent="0.25">
      <c r="A1506">
        <v>200</v>
      </c>
      <c r="B1506" s="9"/>
      <c r="C1506" s="9"/>
      <c r="D1506" s="8" t="s">
        <v>0</v>
      </c>
      <c r="E1506" s="8" t="s">
        <v>26</v>
      </c>
      <c r="F1506" s="12">
        <v>43101</v>
      </c>
      <c r="G1506" s="33" cm="1">
        <f t="array" ref="G1506">MAX(($E$2:$E$300000=E1506)*$L$2:$L$300000)</f>
        <v>45014.475069444445</v>
      </c>
      <c r="H1506" s="14">
        <v>43146.343923611108</v>
      </c>
      <c r="J1506" s="8"/>
      <c r="L1506" s="7">
        <v>43122.382164351853</v>
      </c>
      <c r="M1506" s="8">
        <v>19</v>
      </c>
      <c r="N1506" t="s">
        <v>12</v>
      </c>
    </row>
    <row r="1507" spans="1:14" x14ac:dyDescent="0.25">
      <c r="A1507">
        <v>200</v>
      </c>
      <c r="B1507" s="9"/>
      <c r="C1507" s="9"/>
      <c r="D1507" s="8" t="s">
        <v>0</v>
      </c>
      <c r="E1507" s="8" t="s">
        <v>26</v>
      </c>
      <c r="F1507" s="12">
        <v>43101</v>
      </c>
      <c r="G1507" s="33" cm="1">
        <f t="array" ref="G1507">MAX(($E$2:$E$300000=E1507)*$L$2:$L$300000)</f>
        <v>45014.475069444445</v>
      </c>
      <c r="H1507" s="14">
        <v>43146.343923611108</v>
      </c>
      <c r="J1507" s="8"/>
      <c r="L1507" s="7">
        <v>43122.382175925923</v>
      </c>
      <c r="M1507" s="8">
        <v>1</v>
      </c>
      <c r="N1507" t="s">
        <v>12</v>
      </c>
    </row>
    <row r="1508" spans="1:14" x14ac:dyDescent="0.25">
      <c r="A1508">
        <v>200</v>
      </c>
      <c r="B1508" s="9"/>
      <c r="C1508" s="9"/>
      <c r="D1508" s="8" t="s">
        <v>0</v>
      </c>
      <c r="E1508" s="8" t="s">
        <v>26</v>
      </c>
      <c r="F1508" s="12">
        <v>43101</v>
      </c>
      <c r="G1508" s="33" cm="1">
        <f t="array" ref="G1508">MAX(($E$2:$E$300000=E1508)*$L$2:$L$300000)</f>
        <v>45014.475069444445</v>
      </c>
      <c r="H1508" s="14">
        <v>43146.343923611108</v>
      </c>
      <c r="J1508" s="8"/>
      <c r="L1508" s="7">
        <v>43122.382175925923</v>
      </c>
      <c r="M1508" s="8">
        <v>2</v>
      </c>
      <c r="N1508" t="s">
        <v>12</v>
      </c>
    </row>
    <row r="1509" spans="1:14" x14ac:dyDescent="0.25">
      <c r="A1509">
        <v>200</v>
      </c>
      <c r="B1509" s="9"/>
      <c r="C1509" s="9"/>
      <c r="D1509" s="8" t="s">
        <v>0</v>
      </c>
      <c r="E1509" s="8" t="s">
        <v>26</v>
      </c>
      <c r="F1509" s="12">
        <v>43101</v>
      </c>
      <c r="G1509" s="33" cm="1">
        <f t="array" ref="G1509">MAX(($E$2:$E$300000=E1509)*$L$2:$L$300000)</f>
        <v>45014.475069444445</v>
      </c>
      <c r="H1509" s="14">
        <v>43146.343923611108</v>
      </c>
      <c r="J1509" s="8"/>
      <c r="L1509" s="7">
        <v>43122.382175925923</v>
      </c>
      <c r="M1509" s="8">
        <v>3</v>
      </c>
      <c r="N1509" t="s">
        <v>12</v>
      </c>
    </row>
    <row r="1510" spans="1:14" x14ac:dyDescent="0.25">
      <c r="A1510">
        <v>200</v>
      </c>
      <c r="B1510" s="9"/>
      <c r="C1510" s="9"/>
      <c r="D1510" s="8" t="s">
        <v>0</v>
      </c>
      <c r="E1510" s="8" t="s">
        <v>26</v>
      </c>
      <c r="F1510" s="12">
        <v>43101</v>
      </c>
      <c r="G1510" s="33" cm="1">
        <f t="array" ref="G1510">MAX(($E$2:$E$300000=E1510)*$L$2:$L$300000)</f>
        <v>45014.475069444445</v>
      </c>
      <c r="H1510" s="14">
        <v>43146.343923611108</v>
      </c>
      <c r="J1510" s="8"/>
      <c r="L1510" s="7">
        <v>43122.382175925923</v>
      </c>
      <c r="M1510" s="8">
        <v>4</v>
      </c>
      <c r="N1510" t="s">
        <v>12</v>
      </c>
    </row>
    <row r="1511" spans="1:14" x14ac:dyDescent="0.25">
      <c r="A1511">
        <v>200</v>
      </c>
      <c r="B1511" s="9"/>
      <c r="C1511" s="9"/>
      <c r="D1511" s="8" t="s">
        <v>0</v>
      </c>
      <c r="E1511" s="8" t="s">
        <v>26</v>
      </c>
      <c r="F1511" s="12">
        <v>43101</v>
      </c>
      <c r="G1511" s="33" cm="1">
        <f t="array" ref="G1511">MAX(($E$2:$E$300000=E1511)*$L$2:$L$300000)</f>
        <v>45014.475069444445</v>
      </c>
      <c r="H1511" s="14">
        <v>43146.343923611108</v>
      </c>
      <c r="J1511" s="8"/>
      <c r="L1511" s="7">
        <v>43122.382175925923</v>
      </c>
      <c r="M1511" s="8">
        <v>5</v>
      </c>
      <c r="N1511" t="s">
        <v>12</v>
      </c>
    </row>
    <row r="1512" spans="1:14" x14ac:dyDescent="0.25">
      <c r="A1512">
        <v>200</v>
      </c>
      <c r="B1512" s="9"/>
      <c r="C1512" s="9"/>
      <c r="D1512" s="8" t="s">
        <v>0</v>
      </c>
      <c r="E1512" s="8" t="s">
        <v>26</v>
      </c>
      <c r="F1512" s="12">
        <v>43101</v>
      </c>
      <c r="G1512" s="33" cm="1">
        <f t="array" ref="G1512">MAX(($E$2:$E$300000=E1512)*$L$2:$L$300000)</f>
        <v>45014.475069444445</v>
      </c>
      <c r="H1512" s="14">
        <v>43146.343923611108</v>
      </c>
      <c r="J1512" s="8"/>
      <c r="L1512" s="7">
        <v>43122.382175925923</v>
      </c>
      <c r="M1512" s="8">
        <v>6</v>
      </c>
      <c r="N1512" t="s">
        <v>12</v>
      </c>
    </row>
    <row r="1513" spans="1:14" x14ac:dyDescent="0.25">
      <c r="A1513">
        <v>200</v>
      </c>
      <c r="B1513" s="9"/>
      <c r="C1513" s="9"/>
      <c r="D1513" s="8" t="s">
        <v>0</v>
      </c>
      <c r="E1513" s="8" t="s">
        <v>26</v>
      </c>
      <c r="F1513" s="12">
        <v>43101</v>
      </c>
      <c r="G1513" s="33" cm="1">
        <f t="array" ref="G1513">MAX(($E$2:$E$300000=E1513)*$L$2:$L$300000)</f>
        <v>45014.475069444445</v>
      </c>
      <c r="H1513" s="14">
        <v>43146.343923611108</v>
      </c>
      <c r="J1513" s="8"/>
      <c r="L1513" s="7">
        <v>43122.382175925923</v>
      </c>
      <c r="M1513" s="8">
        <v>7</v>
      </c>
      <c r="N1513" t="s">
        <v>12</v>
      </c>
    </row>
    <row r="1514" spans="1:14" x14ac:dyDescent="0.25">
      <c r="A1514">
        <v>200</v>
      </c>
      <c r="B1514" s="9"/>
      <c r="C1514" s="9"/>
      <c r="D1514" s="8" t="s">
        <v>0</v>
      </c>
      <c r="E1514" s="8" t="s">
        <v>26</v>
      </c>
      <c r="F1514" s="12">
        <v>43101</v>
      </c>
      <c r="G1514" s="33" cm="1">
        <f t="array" ref="G1514">MAX(($E$2:$E$300000=E1514)*$L$2:$L$300000)</f>
        <v>45014.475069444445</v>
      </c>
      <c r="H1514" s="14">
        <v>43146.343923611108</v>
      </c>
      <c r="J1514" s="8"/>
      <c r="L1514" s="7">
        <v>43122.382175925923</v>
      </c>
      <c r="M1514" s="8">
        <v>8</v>
      </c>
      <c r="N1514" t="s">
        <v>12</v>
      </c>
    </row>
    <row r="1515" spans="1:14" x14ac:dyDescent="0.25">
      <c r="A1515">
        <v>200</v>
      </c>
      <c r="B1515" s="9"/>
      <c r="C1515" s="9"/>
      <c r="D1515" s="8" t="s">
        <v>0</v>
      </c>
      <c r="E1515" s="8" t="s">
        <v>26</v>
      </c>
      <c r="F1515" s="12">
        <v>43101</v>
      </c>
      <c r="G1515" s="33" cm="1">
        <f t="array" ref="G1515">MAX(($E$2:$E$300000=E1515)*$L$2:$L$300000)</f>
        <v>45014.475069444445</v>
      </c>
      <c r="H1515" s="14">
        <v>43146.343923611108</v>
      </c>
      <c r="J1515" s="8"/>
      <c r="L1515" s="7">
        <v>43122.382175925923</v>
      </c>
      <c r="M1515" s="8">
        <v>9</v>
      </c>
      <c r="N1515" t="s">
        <v>12</v>
      </c>
    </row>
    <row r="1516" spans="1:14" x14ac:dyDescent="0.25">
      <c r="A1516">
        <v>200</v>
      </c>
      <c r="B1516" s="9"/>
      <c r="C1516" s="9"/>
      <c r="D1516" s="8" t="s">
        <v>0</v>
      </c>
      <c r="E1516" s="8" t="s">
        <v>26</v>
      </c>
      <c r="F1516" s="12">
        <v>43101</v>
      </c>
      <c r="G1516" s="33" cm="1">
        <f t="array" ref="G1516">MAX(($E$2:$E$300000=E1516)*$L$2:$L$300000)</f>
        <v>45014.475069444445</v>
      </c>
      <c r="H1516" s="14">
        <v>43146.343923611108</v>
      </c>
      <c r="J1516" s="8"/>
      <c r="L1516" s="7">
        <v>43122.382175925923</v>
      </c>
      <c r="M1516" s="8">
        <v>10</v>
      </c>
      <c r="N1516" t="s">
        <v>12</v>
      </c>
    </row>
    <row r="1517" spans="1:14" x14ac:dyDescent="0.25">
      <c r="A1517">
        <v>200</v>
      </c>
      <c r="B1517" s="9"/>
      <c r="C1517" s="9"/>
      <c r="D1517" s="8" t="s">
        <v>0</v>
      </c>
      <c r="E1517" s="8" t="s">
        <v>26</v>
      </c>
      <c r="F1517" s="12">
        <v>43101</v>
      </c>
      <c r="G1517" s="33" cm="1">
        <f t="array" ref="G1517">MAX(($E$2:$E$300000=E1517)*$L$2:$L$300000)</f>
        <v>45014.475069444445</v>
      </c>
      <c r="H1517" s="14">
        <v>43146.343923611108</v>
      </c>
      <c r="J1517" s="8"/>
      <c r="L1517" s="7">
        <v>43122.382175925923</v>
      </c>
      <c r="M1517" s="8">
        <v>11</v>
      </c>
      <c r="N1517" t="s">
        <v>12</v>
      </c>
    </row>
    <row r="1518" spans="1:14" x14ac:dyDescent="0.25">
      <c r="A1518">
        <v>200</v>
      </c>
      <c r="B1518" s="9"/>
      <c r="C1518" s="9"/>
      <c r="D1518" s="8" t="s">
        <v>0</v>
      </c>
      <c r="E1518" s="8" t="s">
        <v>26</v>
      </c>
      <c r="F1518" s="12">
        <v>43101</v>
      </c>
      <c r="G1518" s="33" cm="1">
        <f t="array" ref="G1518">MAX(($E$2:$E$300000=E1518)*$L$2:$L$300000)</f>
        <v>45014.475069444445</v>
      </c>
      <c r="H1518" s="14">
        <v>43146.343923611108</v>
      </c>
      <c r="J1518" s="8"/>
      <c r="L1518" s="7">
        <v>43122.382175925923</v>
      </c>
      <c r="M1518" s="8">
        <v>12</v>
      </c>
      <c r="N1518" t="s">
        <v>12</v>
      </c>
    </row>
    <row r="1519" spans="1:14" x14ac:dyDescent="0.25">
      <c r="A1519">
        <v>200</v>
      </c>
      <c r="B1519" s="9"/>
      <c r="C1519" s="9"/>
      <c r="D1519" s="8" t="s">
        <v>0</v>
      </c>
      <c r="E1519" s="8" t="s">
        <v>26</v>
      </c>
      <c r="F1519" s="12">
        <v>43101</v>
      </c>
      <c r="G1519" s="33" cm="1">
        <f t="array" ref="G1519">MAX(($E$2:$E$300000=E1519)*$L$2:$L$300000)</f>
        <v>45014.475069444445</v>
      </c>
      <c r="H1519" s="14">
        <v>43146.343923611108</v>
      </c>
      <c r="J1519" s="8"/>
      <c r="L1519" s="7">
        <v>43122.382175925923</v>
      </c>
      <c r="M1519" s="8">
        <v>13</v>
      </c>
      <c r="N1519" t="s">
        <v>12</v>
      </c>
    </row>
    <row r="1520" spans="1:14" x14ac:dyDescent="0.25">
      <c r="A1520">
        <v>200</v>
      </c>
      <c r="B1520" s="9"/>
      <c r="C1520" s="9"/>
      <c r="D1520" s="8" t="s">
        <v>0</v>
      </c>
      <c r="E1520" s="8" t="s">
        <v>26</v>
      </c>
      <c r="F1520" s="12">
        <v>43101</v>
      </c>
      <c r="G1520" s="33" cm="1">
        <f t="array" ref="G1520">MAX(($E$2:$E$300000=E1520)*$L$2:$L$300000)</f>
        <v>45014.475069444445</v>
      </c>
      <c r="H1520" s="14">
        <v>43146.343923611108</v>
      </c>
      <c r="J1520" s="8"/>
      <c r="L1520" s="7">
        <v>43122.382175925923</v>
      </c>
      <c r="M1520" s="8">
        <v>14</v>
      </c>
      <c r="N1520" t="s">
        <v>12</v>
      </c>
    </row>
    <row r="1521" spans="1:14" x14ac:dyDescent="0.25">
      <c r="A1521">
        <v>200</v>
      </c>
      <c r="B1521" s="9"/>
      <c r="C1521" s="9"/>
      <c r="D1521" s="8" t="s">
        <v>0</v>
      </c>
      <c r="E1521" s="8" t="s">
        <v>26</v>
      </c>
      <c r="F1521" s="12">
        <v>44652</v>
      </c>
      <c r="G1521" s="33" cm="1">
        <f t="array" ref="G1521">MAX(($E$2:$E$300000=E1521)*$L$2:$L$300000)</f>
        <v>45014.475069444445</v>
      </c>
      <c r="H1521" s="14">
        <v>44679.656909722224</v>
      </c>
      <c r="J1521" s="8"/>
      <c r="L1521" s="7">
        <v>44679.656863425924</v>
      </c>
      <c r="M1521" s="8">
        <v>1</v>
      </c>
      <c r="N1521" t="s">
        <v>12</v>
      </c>
    </row>
    <row r="1522" spans="1:14" x14ac:dyDescent="0.25">
      <c r="A1522">
        <v>200</v>
      </c>
      <c r="B1522" s="9"/>
      <c r="C1522" s="9"/>
      <c r="D1522" s="8" t="s">
        <v>0</v>
      </c>
      <c r="E1522" s="8" t="s">
        <v>26</v>
      </c>
      <c r="F1522" s="12">
        <v>44652</v>
      </c>
      <c r="G1522" s="33" cm="1">
        <f t="array" ref="G1522">MAX(($E$2:$E$300000=E1522)*$L$2:$L$300000)</f>
        <v>45014.475069444445</v>
      </c>
      <c r="H1522" s="14">
        <v>44679.656909722224</v>
      </c>
      <c r="J1522" s="8"/>
      <c r="L1522" s="7">
        <v>44679.656863425924</v>
      </c>
      <c r="M1522" s="8">
        <v>2</v>
      </c>
      <c r="N1522" t="s">
        <v>12</v>
      </c>
    </row>
    <row r="1523" spans="1:14" x14ac:dyDescent="0.25">
      <c r="A1523">
        <v>200</v>
      </c>
      <c r="B1523" s="9"/>
      <c r="C1523" s="9"/>
      <c r="D1523" s="8" t="s">
        <v>0</v>
      </c>
      <c r="E1523" s="8" t="s">
        <v>26</v>
      </c>
      <c r="F1523" s="12">
        <v>44652</v>
      </c>
      <c r="G1523" s="33" cm="1">
        <f t="array" ref="G1523">MAX(($E$2:$E$300000=E1523)*$L$2:$L$300000)</f>
        <v>45014.475069444445</v>
      </c>
      <c r="H1523" s="14">
        <v>44679.656909722224</v>
      </c>
      <c r="J1523" s="8"/>
      <c r="L1523" s="7">
        <v>44679.656863425924</v>
      </c>
      <c r="M1523" s="8">
        <v>3</v>
      </c>
      <c r="N1523" t="s">
        <v>12</v>
      </c>
    </row>
    <row r="1524" spans="1:14" x14ac:dyDescent="0.25">
      <c r="A1524">
        <v>200</v>
      </c>
      <c r="B1524" s="9"/>
      <c r="C1524" s="9"/>
      <c r="D1524" s="8" t="s">
        <v>0</v>
      </c>
      <c r="E1524" s="8" t="s">
        <v>26</v>
      </c>
      <c r="F1524" s="12">
        <v>44652</v>
      </c>
      <c r="G1524" s="33" cm="1">
        <f t="array" ref="G1524">MAX(($E$2:$E$300000=E1524)*$L$2:$L$300000)</f>
        <v>45014.475069444445</v>
      </c>
      <c r="H1524" s="14">
        <v>44679.656909722224</v>
      </c>
      <c r="J1524" s="8"/>
      <c r="L1524" s="7">
        <v>44679.656863425924</v>
      </c>
      <c r="M1524" s="8">
        <v>4</v>
      </c>
      <c r="N1524" t="s">
        <v>12</v>
      </c>
    </row>
    <row r="1525" spans="1:14" x14ac:dyDescent="0.25">
      <c r="A1525">
        <v>200</v>
      </c>
      <c r="B1525" s="9"/>
      <c r="C1525" s="9"/>
      <c r="D1525" s="8" t="s">
        <v>0</v>
      </c>
      <c r="E1525" s="8" t="s">
        <v>26</v>
      </c>
      <c r="F1525" s="12">
        <v>44652</v>
      </c>
      <c r="G1525" s="33" cm="1">
        <f t="array" ref="G1525">MAX(($E$2:$E$300000=E1525)*$L$2:$L$300000)</f>
        <v>45014.475069444445</v>
      </c>
      <c r="H1525" s="14">
        <v>44679.656909722224</v>
      </c>
      <c r="J1525" s="8"/>
      <c r="L1525" s="7">
        <v>44679.656863425924</v>
      </c>
      <c r="M1525" s="8">
        <v>5</v>
      </c>
      <c r="N1525" t="s">
        <v>12</v>
      </c>
    </row>
    <row r="1526" spans="1:14" x14ac:dyDescent="0.25">
      <c r="A1526">
        <v>200</v>
      </c>
      <c r="B1526" s="9"/>
      <c r="C1526" s="9"/>
      <c r="D1526" s="8" t="s">
        <v>0</v>
      </c>
      <c r="E1526" s="8" t="s">
        <v>26</v>
      </c>
      <c r="F1526" s="12">
        <v>44652</v>
      </c>
      <c r="G1526" s="33" cm="1">
        <f t="array" ref="G1526">MAX(($E$2:$E$300000=E1526)*$L$2:$L$300000)</f>
        <v>45014.475069444445</v>
      </c>
      <c r="H1526" s="14">
        <v>44679.656909722224</v>
      </c>
      <c r="J1526" s="8"/>
      <c r="L1526" s="7">
        <v>44679.656875000001</v>
      </c>
      <c r="M1526" s="8">
        <v>1</v>
      </c>
      <c r="N1526" t="s">
        <v>12</v>
      </c>
    </row>
    <row r="1527" spans="1:14" x14ac:dyDescent="0.25">
      <c r="A1527">
        <v>200</v>
      </c>
      <c r="B1527" s="9"/>
      <c r="C1527" s="9"/>
      <c r="D1527" s="8" t="s">
        <v>0</v>
      </c>
      <c r="E1527" s="8" t="s">
        <v>26</v>
      </c>
      <c r="F1527" s="12">
        <v>44652</v>
      </c>
      <c r="G1527" s="33" cm="1">
        <f t="array" ref="G1527">MAX(($E$2:$E$300000=E1527)*$L$2:$L$300000)</f>
        <v>45014.475069444445</v>
      </c>
      <c r="H1527" s="14">
        <v>44679.656909722224</v>
      </c>
      <c r="J1527" s="8"/>
      <c r="L1527" s="7">
        <v>44679.656875000001</v>
      </c>
      <c r="M1527" s="8">
        <v>2</v>
      </c>
      <c r="N1527" t="s">
        <v>12</v>
      </c>
    </row>
    <row r="1528" spans="1:14" x14ac:dyDescent="0.25">
      <c r="A1528">
        <v>200</v>
      </c>
      <c r="B1528" s="9"/>
      <c r="C1528" s="9"/>
      <c r="D1528" s="8" t="s">
        <v>0</v>
      </c>
      <c r="E1528" s="8" t="s">
        <v>26</v>
      </c>
      <c r="F1528" s="12">
        <v>44652</v>
      </c>
      <c r="G1528" s="33" cm="1">
        <f t="array" ref="G1528">MAX(($E$2:$E$300000=E1528)*$L$2:$L$300000)</f>
        <v>45014.475069444445</v>
      </c>
      <c r="H1528" s="14">
        <v>44679.656909722224</v>
      </c>
      <c r="J1528" s="8"/>
      <c r="L1528" s="7">
        <v>44679.656875000001</v>
      </c>
      <c r="M1528" s="8">
        <v>3</v>
      </c>
      <c r="N1528" t="s">
        <v>12</v>
      </c>
    </row>
    <row r="1529" spans="1:14" x14ac:dyDescent="0.25">
      <c r="A1529">
        <v>200</v>
      </c>
      <c r="B1529" s="9"/>
      <c r="C1529" s="9"/>
      <c r="D1529" s="8" t="s">
        <v>0</v>
      </c>
      <c r="E1529" s="8" t="s">
        <v>26</v>
      </c>
      <c r="F1529" s="12">
        <v>44652</v>
      </c>
      <c r="G1529" s="33" cm="1">
        <f t="array" ref="G1529">MAX(($E$2:$E$300000=E1529)*$L$2:$L$300000)</f>
        <v>45014.475069444445</v>
      </c>
      <c r="H1529" s="14">
        <v>44679.656909722224</v>
      </c>
      <c r="J1529" s="8"/>
      <c r="L1529" s="7">
        <v>44679.656875000001</v>
      </c>
      <c r="M1529" s="8">
        <v>4</v>
      </c>
      <c r="N1529" t="s">
        <v>12</v>
      </c>
    </row>
    <row r="1530" spans="1:14" x14ac:dyDescent="0.25">
      <c r="A1530">
        <v>200</v>
      </c>
      <c r="B1530" s="9"/>
      <c r="C1530" s="9"/>
      <c r="D1530" s="8" t="s">
        <v>0</v>
      </c>
      <c r="E1530" s="8" t="s">
        <v>26</v>
      </c>
      <c r="F1530" s="12">
        <v>44652</v>
      </c>
      <c r="G1530" s="33" cm="1">
        <f t="array" ref="G1530">MAX(($E$2:$E$300000=E1530)*$L$2:$L$300000)</f>
        <v>45014.475069444445</v>
      </c>
      <c r="H1530" s="14">
        <v>44679.656909722224</v>
      </c>
      <c r="J1530" s="8"/>
      <c r="L1530" s="7">
        <v>44679.656875000001</v>
      </c>
      <c r="M1530" s="8">
        <v>5</v>
      </c>
      <c r="N1530" t="s">
        <v>12</v>
      </c>
    </row>
    <row r="1531" spans="1:14" x14ac:dyDescent="0.25">
      <c r="A1531">
        <v>200</v>
      </c>
      <c r="B1531" s="9"/>
      <c r="C1531" s="9"/>
      <c r="D1531" s="8" t="s">
        <v>0</v>
      </c>
      <c r="E1531" s="8" t="s">
        <v>26</v>
      </c>
      <c r="F1531" s="12">
        <v>44652</v>
      </c>
      <c r="G1531" s="33" cm="1">
        <f t="array" ref="G1531">MAX(($E$2:$E$300000=E1531)*$L$2:$L$300000)</f>
        <v>45014.475069444445</v>
      </c>
      <c r="H1531" s="14">
        <v>44679.656909722224</v>
      </c>
      <c r="J1531" s="8"/>
      <c r="L1531" s="7">
        <v>44679.656875000001</v>
      </c>
      <c r="M1531" s="8">
        <v>6</v>
      </c>
      <c r="N1531" t="s">
        <v>12</v>
      </c>
    </row>
    <row r="1532" spans="1:14" x14ac:dyDescent="0.25">
      <c r="A1532">
        <v>200</v>
      </c>
      <c r="B1532" s="9"/>
      <c r="C1532" s="9"/>
      <c r="D1532" s="8" t="s">
        <v>0</v>
      </c>
      <c r="E1532" s="8" t="s">
        <v>26</v>
      </c>
      <c r="F1532" s="12">
        <v>44652</v>
      </c>
      <c r="G1532" s="33" cm="1">
        <f t="array" ref="G1532">MAX(($E$2:$E$300000=E1532)*$L$2:$L$300000)</f>
        <v>45014.475069444445</v>
      </c>
      <c r="H1532" s="14">
        <v>44679.656909722224</v>
      </c>
      <c r="J1532" s="8"/>
      <c r="L1532" s="7">
        <v>44679.656875000001</v>
      </c>
      <c r="M1532" s="8">
        <v>7</v>
      </c>
      <c r="N1532" t="s">
        <v>12</v>
      </c>
    </row>
    <row r="1533" spans="1:14" x14ac:dyDescent="0.25">
      <c r="A1533">
        <v>200</v>
      </c>
      <c r="B1533" s="9"/>
      <c r="C1533" s="9"/>
      <c r="D1533" s="8" t="s">
        <v>0</v>
      </c>
      <c r="E1533" s="8" t="s">
        <v>26</v>
      </c>
      <c r="F1533" s="12">
        <v>44652</v>
      </c>
      <c r="G1533" s="33" cm="1">
        <f t="array" ref="G1533">MAX(($E$2:$E$300000=E1533)*$L$2:$L$300000)</f>
        <v>45014.475069444445</v>
      </c>
      <c r="H1533" s="14">
        <v>44679.656909722224</v>
      </c>
      <c r="J1533" s="8"/>
      <c r="L1533" s="7">
        <v>44679.656875000001</v>
      </c>
      <c r="M1533" s="8">
        <v>8</v>
      </c>
      <c r="N1533" t="s">
        <v>12</v>
      </c>
    </row>
    <row r="1534" spans="1:14" x14ac:dyDescent="0.25">
      <c r="A1534">
        <v>200</v>
      </c>
      <c r="B1534" s="9"/>
      <c r="C1534" s="9"/>
      <c r="D1534" s="8" t="s">
        <v>0</v>
      </c>
      <c r="E1534" s="8" t="s">
        <v>26</v>
      </c>
      <c r="F1534" s="12">
        <v>44652</v>
      </c>
      <c r="G1534" s="33" cm="1">
        <f t="array" ref="G1534">MAX(($E$2:$E$300000=E1534)*$L$2:$L$300000)</f>
        <v>45014.475069444445</v>
      </c>
      <c r="H1534" s="14">
        <v>44679.656909722224</v>
      </c>
      <c r="J1534" s="8"/>
      <c r="L1534" s="7">
        <v>44679.656875000001</v>
      </c>
      <c r="M1534" s="8">
        <v>9</v>
      </c>
      <c r="N1534" t="s">
        <v>12</v>
      </c>
    </row>
    <row r="1535" spans="1:14" x14ac:dyDescent="0.25">
      <c r="A1535">
        <v>200</v>
      </c>
      <c r="B1535" s="9"/>
      <c r="C1535" s="9"/>
      <c r="D1535" s="8" t="s">
        <v>0</v>
      </c>
      <c r="E1535" s="8" t="s">
        <v>26</v>
      </c>
      <c r="F1535" s="12">
        <v>44652</v>
      </c>
      <c r="G1535" s="33" cm="1">
        <f t="array" ref="G1535">MAX(($E$2:$E$300000=E1535)*$L$2:$L$300000)</f>
        <v>45014.475069444445</v>
      </c>
      <c r="H1535" s="14">
        <v>44679.656909722224</v>
      </c>
      <c r="J1535" s="8"/>
      <c r="L1535" s="7">
        <v>44679.656875000001</v>
      </c>
      <c r="M1535" s="8">
        <v>10</v>
      </c>
      <c r="N1535" t="s">
        <v>12</v>
      </c>
    </row>
    <row r="1536" spans="1:14" x14ac:dyDescent="0.25">
      <c r="A1536">
        <v>200</v>
      </c>
      <c r="B1536" s="9"/>
      <c r="C1536" s="9"/>
      <c r="D1536" s="8" t="s">
        <v>0</v>
      </c>
      <c r="E1536" s="8" t="s">
        <v>26</v>
      </c>
      <c r="F1536" s="12">
        <v>44652</v>
      </c>
      <c r="G1536" s="33" cm="1">
        <f t="array" ref="G1536">MAX(($E$2:$E$300000=E1536)*$L$2:$L$300000)</f>
        <v>45014.475069444445</v>
      </c>
      <c r="H1536" s="14">
        <v>44679.656909722224</v>
      </c>
      <c r="J1536" s="8"/>
      <c r="L1536" s="7">
        <v>44679.656875000001</v>
      </c>
      <c r="M1536" s="8">
        <v>11</v>
      </c>
      <c r="N1536" t="s">
        <v>12</v>
      </c>
    </row>
    <row r="1537" spans="1:14" x14ac:dyDescent="0.25">
      <c r="A1537">
        <v>200</v>
      </c>
      <c r="B1537" s="9"/>
      <c r="C1537" s="9"/>
      <c r="D1537" s="8" t="s">
        <v>0</v>
      </c>
      <c r="E1537" s="8" t="s">
        <v>26</v>
      </c>
      <c r="F1537" s="12">
        <v>44652</v>
      </c>
      <c r="G1537" s="33" cm="1">
        <f t="array" ref="G1537">MAX(($E$2:$E$300000=E1537)*$L$2:$L$300000)</f>
        <v>45014.475069444445</v>
      </c>
      <c r="H1537" s="14">
        <v>44679.656909722224</v>
      </c>
      <c r="J1537" s="8"/>
      <c r="L1537" s="7">
        <v>44679.656875000001</v>
      </c>
      <c r="M1537" s="8">
        <v>12</v>
      </c>
      <c r="N1537" t="s">
        <v>12</v>
      </c>
    </row>
    <row r="1538" spans="1:14" x14ac:dyDescent="0.25">
      <c r="A1538">
        <v>200</v>
      </c>
      <c r="B1538" s="9"/>
      <c r="C1538" s="9"/>
      <c r="D1538" s="8" t="s">
        <v>0</v>
      </c>
      <c r="E1538" s="8" t="s">
        <v>26</v>
      </c>
      <c r="F1538" s="12">
        <v>44652</v>
      </c>
      <c r="G1538" s="33" cm="1">
        <f t="array" ref="G1538">MAX(($E$2:$E$300000=E1538)*$L$2:$L$300000)</f>
        <v>45014.475069444445</v>
      </c>
      <c r="H1538" s="14">
        <v>44679.656909722224</v>
      </c>
      <c r="J1538" s="8"/>
      <c r="L1538" s="7">
        <v>44679.656875000001</v>
      </c>
      <c r="M1538" s="8">
        <v>13</v>
      </c>
      <c r="N1538" t="s">
        <v>12</v>
      </c>
    </row>
    <row r="1539" spans="1:14" x14ac:dyDescent="0.25">
      <c r="A1539">
        <v>200</v>
      </c>
      <c r="B1539" s="9"/>
      <c r="C1539" s="9"/>
      <c r="D1539" s="8" t="s">
        <v>0</v>
      </c>
      <c r="E1539" s="8" t="s">
        <v>26</v>
      </c>
      <c r="F1539" s="12">
        <v>44652</v>
      </c>
      <c r="G1539" s="33" cm="1">
        <f t="array" ref="G1539">MAX(($E$2:$E$300000=E1539)*$L$2:$L$300000)</f>
        <v>45014.475069444445</v>
      </c>
      <c r="H1539" s="14">
        <v>44679.656909722224</v>
      </c>
      <c r="J1539" s="8"/>
      <c r="L1539" s="7">
        <v>44679.656875000001</v>
      </c>
      <c r="M1539" s="8">
        <v>14</v>
      </c>
      <c r="N1539" t="s">
        <v>12</v>
      </c>
    </row>
    <row r="1540" spans="1:14" x14ac:dyDescent="0.25">
      <c r="A1540">
        <v>200</v>
      </c>
      <c r="B1540" s="9"/>
      <c r="C1540" s="9"/>
      <c r="D1540" s="8" t="s">
        <v>0</v>
      </c>
      <c r="E1540" s="8" t="s">
        <v>26</v>
      </c>
      <c r="F1540" s="12">
        <v>44652</v>
      </c>
      <c r="G1540" s="33" cm="1">
        <f t="array" ref="G1540">MAX(($E$2:$E$300000=E1540)*$L$2:$L$300000)</f>
        <v>45014.475069444445</v>
      </c>
      <c r="H1540" s="14">
        <v>44679.656909722224</v>
      </c>
      <c r="J1540" s="8"/>
      <c r="L1540" s="7">
        <v>44679.656875000001</v>
      </c>
      <c r="M1540" s="8">
        <v>15</v>
      </c>
      <c r="N1540" t="s">
        <v>12</v>
      </c>
    </row>
    <row r="1541" spans="1:14" x14ac:dyDescent="0.25">
      <c r="A1541">
        <v>200</v>
      </c>
      <c r="B1541" s="9"/>
      <c r="C1541" s="9"/>
      <c r="D1541" s="8" t="s">
        <v>0</v>
      </c>
      <c r="E1541" s="8" t="s">
        <v>26</v>
      </c>
      <c r="F1541" s="12">
        <v>44652</v>
      </c>
      <c r="G1541" s="33" cm="1">
        <f t="array" ref="G1541">MAX(($E$2:$E$300000=E1541)*$L$2:$L$300000)</f>
        <v>45014.475069444445</v>
      </c>
      <c r="H1541" s="14">
        <v>44679.656909722224</v>
      </c>
      <c r="J1541" s="8"/>
      <c r="L1541" s="7">
        <v>44679.656875000001</v>
      </c>
      <c r="M1541" s="8">
        <v>16</v>
      </c>
      <c r="N1541" t="s">
        <v>12</v>
      </c>
    </row>
    <row r="1542" spans="1:14" x14ac:dyDescent="0.25">
      <c r="A1542">
        <v>200</v>
      </c>
      <c r="B1542" s="9"/>
      <c r="C1542" s="9"/>
      <c r="D1542" s="8" t="s">
        <v>0</v>
      </c>
      <c r="E1542" s="8" t="s">
        <v>26</v>
      </c>
      <c r="F1542" s="12">
        <v>44652</v>
      </c>
      <c r="G1542" s="33" cm="1">
        <f t="array" ref="G1542">MAX(($E$2:$E$300000=E1542)*$L$2:$L$300000)</f>
        <v>45014.475069444445</v>
      </c>
      <c r="H1542" s="14">
        <v>44679.656909722224</v>
      </c>
      <c r="J1542" s="8"/>
      <c r="L1542" s="7">
        <v>44679.656875000001</v>
      </c>
      <c r="M1542" s="8">
        <v>17</v>
      </c>
      <c r="N1542" t="s">
        <v>12</v>
      </c>
    </row>
    <row r="1543" spans="1:14" x14ac:dyDescent="0.25">
      <c r="A1543">
        <v>200</v>
      </c>
      <c r="B1543" s="9"/>
      <c r="C1543" s="9"/>
      <c r="D1543" s="8" t="s">
        <v>0</v>
      </c>
      <c r="E1543" s="8" t="s">
        <v>26</v>
      </c>
      <c r="F1543" s="12">
        <v>44652</v>
      </c>
      <c r="G1543" s="33" cm="1">
        <f t="array" ref="G1543">MAX(($E$2:$E$300000=E1543)*$L$2:$L$300000)</f>
        <v>45014.475069444445</v>
      </c>
      <c r="H1543" s="14">
        <v>44679.656909722224</v>
      </c>
      <c r="J1543" s="8"/>
      <c r="L1543" s="7">
        <v>44679.656886574077</v>
      </c>
      <c r="M1543" s="8">
        <v>1</v>
      </c>
      <c r="N1543" t="s">
        <v>12</v>
      </c>
    </row>
    <row r="1544" spans="1:14" x14ac:dyDescent="0.25">
      <c r="A1544">
        <v>200</v>
      </c>
      <c r="B1544" s="9"/>
      <c r="C1544" s="9"/>
      <c r="D1544" s="8" t="s">
        <v>0</v>
      </c>
      <c r="E1544" s="8" t="s">
        <v>26</v>
      </c>
      <c r="F1544" s="12">
        <v>44652</v>
      </c>
      <c r="G1544" s="33" cm="1">
        <f t="array" ref="G1544">MAX(($E$2:$E$300000=E1544)*$L$2:$L$300000)</f>
        <v>45014.475069444445</v>
      </c>
      <c r="H1544" s="14">
        <v>44679.656909722224</v>
      </c>
      <c r="J1544" s="8"/>
      <c r="L1544" s="7">
        <v>44679.656886574077</v>
      </c>
      <c r="M1544" s="8">
        <v>2</v>
      </c>
      <c r="N1544" t="s">
        <v>12</v>
      </c>
    </row>
    <row r="1545" spans="1:14" x14ac:dyDescent="0.25">
      <c r="A1545">
        <v>200</v>
      </c>
      <c r="B1545" s="9"/>
      <c r="C1545" s="9"/>
      <c r="D1545" s="8" t="s">
        <v>0</v>
      </c>
      <c r="E1545" s="8" t="s">
        <v>26</v>
      </c>
      <c r="F1545" s="12">
        <v>44652</v>
      </c>
      <c r="G1545" s="33" cm="1">
        <f t="array" ref="G1545">MAX(($E$2:$E$300000=E1545)*$L$2:$L$300000)</f>
        <v>45014.475069444445</v>
      </c>
      <c r="H1545" s="14">
        <v>44679.656909722224</v>
      </c>
      <c r="J1545" s="8"/>
      <c r="L1545" s="7">
        <v>44679.656886574077</v>
      </c>
      <c r="M1545" s="8">
        <v>3</v>
      </c>
      <c r="N1545" t="s">
        <v>12</v>
      </c>
    </row>
    <row r="1546" spans="1:14" x14ac:dyDescent="0.25">
      <c r="A1546">
        <v>200</v>
      </c>
      <c r="B1546" s="9"/>
      <c r="C1546" s="9"/>
      <c r="D1546" s="8" t="s">
        <v>0</v>
      </c>
      <c r="E1546" s="8" t="s">
        <v>26</v>
      </c>
      <c r="F1546" s="12">
        <v>44652</v>
      </c>
      <c r="G1546" s="33" cm="1">
        <f t="array" ref="G1546">MAX(($E$2:$E$300000=E1546)*$L$2:$L$300000)</f>
        <v>45014.475069444445</v>
      </c>
      <c r="H1546" s="14">
        <v>44679.656909722224</v>
      </c>
      <c r="J1546" s="8"/>
      <c r="L1546" s="7">
        <v>44679.656886574077</v>
      </c>
      <c r="M1546" s="8">
        <v>4</v>
      </c>
      <c r="N1546" t="s">
        <v>12</v>
      </c>
    </row>
    <row r="1547" spans="1:14" x14ac:dyDescent="0.25">
      <c r="A1547">
        <v>200</v>
      </c>
      <c r="B1547" s="9"/>
      <c r="C1547" s="9"/>
      <c r="D1547" s="8" t="s">
        <v>0</v>
      </c>
      <c r="E1547" s="8" t="s">
        <v>26</v>
      </c>
      <c r="F1547" s="12">
        <v>44652</v>
      </c>
      <c r="G1547" s="33" cm="1">
        <f t="array" ref="G1547">MAX(($E$2:$E$300000=E1547)*$L$2:$L$300000)</f>
        <v>45014.475069444445</v>
      </c>
      <c r="H1547" s="14">
        <v>44679.656909722224</v>
      </c>
      <c r="J1547" s="8"/>
      <c r="L1547" s="7">
        <v>44679.656886574077</v>
      </c>
      <c r="M1547" s="8">
        <v>5</v>
      </c>
      <c r="N1547" t="s">
        <v>12</v>
      </c>
    </row>
    <row r="1548" spans="1:14" x14ac:dyDescent="0.25">
      <c r="A1548">
        <v>200</v>
      </c>
      <c r="B1548" s="9"/>
      <c r="C1548" s="9"/>
      <c r="D1548" s="8" t="s">
        <v>0</v>
      </c>
      <c r="E1548" s="8" t="s">
        <v>26</v>
      </c>
      <c r="F1548" s="12">
        <v>44652</v>
      </c>
      <c r="G1548" s="33" cm="1">
        <f t="array" ref="G1548">MAX(($E$2:$E$300000=E1548)*$L$2:$L$300000)</f>
        <v>45014.475069444445</v>
      </c>
      <c r="H1548" s="14">
        <v>44679.656909722224</v>
      </c>
      <c r="J1548" s="8"/>
      <c r="L1548" s="7">
        <v>44679.656886574077</v>
      </c>
      <c r="M1548" s="8">
        <v>6</v>
      </c>
      <c r="N1548" t="s">
        <v>12</v>
      </c>
    </row>
    <row r="1549" spans="1:14" x14ac:dyDescent="0.25">
      <c r="A1549">
        <v>200</v>
      </c>
      <c r="B1549" s="9"/>
      <c r="C1549" s="9"/>
      <c r="D1549" s="8" t="s">
        <v>0</v>
      </c>
      <c r="E1549" s="8" t="s">
        <v>26</v>
      </c>
      <c r="F1549" s="12">
        <v>44652</v>
      </c>
      <c r="G1549" s="33" cm="1">
        <f t="array" ref="G1549">MAX(($E$2:$E$300000=E1549)*$L$2:$L$300000)</f>
        <v>45014.475069444445</v>
      </c>
      <c r="H1549" s="14">
        <v>44679.656909722224</v>
      </c>
      <c r="J1549" s="8"/>
      <c r="L1549" s="7">
        <v>44679.656886574077</v>
      </c>
      <c r="M1549" s="8">
        <v>7</v>
      </c>
      <c r="N1549" t="s">
        <v>12</v>
      </c>
    </row>
    <row r="1550" spans="1:14" x14ac:dyDescent="0.25">
      <c r="A1550">
        <v>200</v>
      </c>
      <c r="B1550" s="9"/>
      <c r="C1550" s="9"/>
      <c r="D1550" s="8" t="s">
        <v>0</v>
      </c>
      <c r="E1550" s="8" t="s">
        <v>26</v>
      </c>
      <c r="F1550" s="12">
        <v>44652</v>
      </c>
      <c r="G1550" s="33" cm="1">
        <f t="array" ref="G1550">MAX(($E$2:$E$300000=E1550)*$L$2:$L$300000)</f>
        <v>45014.475069444445</v>
      </c>
      <c r="H1550" s="14">
        <v>44679.656909722224</v>
      </c>
      <c r="J1550" s="8"/>
      <c r="L1550" s="7">
        <v>44679.656886574077</v>
      </c>
      <c r="M1550" s="8">
        <v>8</v>
      </c>
      <c r="N1550" t="s">
        <v>12</v>
      </c>
    </row>
    <row r="1551" spans="1:14" x14ac:dyDescent="0.25">
      <c r="A1551">
        <v>200</v>
      </c>
      <c r="B1551" s="9"/>
      <c r="C1551" s="9"/>
      <c r="D1551" s="8" t="s">
        <v>0</v>
      </c>
      <c r="E1551" s="8" t="s">
        <v>26</v>
      </c>
      <c r="F1551" s="12">
        <v>44652</v>
      </c>
      <c r="G1551" s="33" cm="1">
        <f t="array" ref="G1551">MAX(($E$2:$E$300000=E1551)*$L$2:$L$300000)</f>
        <v>45014.475069444445</v>
      </c>
      <c r="H1551" s="14">
        <v>44679.656909722224</v>
      </c>
      <c r="J1551" s="8"/>
      <c r="L1551" s="7">
        <v>44679.656886574077</v>
      </c>
      <c r="M1551" s="8">
        <v>9</v>
      </c>
      <c r="N1551" t="s">
        <v>12</v>
      </c>
    </row>
    <row r="1552" spans="1:14" x14ac:dyDescent="0.25">
      <c r="A1552">
        <v>200</v>
      </c>
      <c r="B1552" s="9"/>
      <c r="C1552" s="9"/>
      <c r="D1552" s="8" t="s">
        <v>0</v>
      </c>
      <c r="E1552" s="8" t="s">
        <v>26</v>
      </c>
      <c r="F1552" s="12">
        <v>44652</v>
      </c>
      <c r="G1552" s="33" cm="1">
        <f t="array" ref="G1552">MAX(($E$2:$E$300000=E1552)*$L$2:$L$300000)</f>
        <v>45014.475069444445</v>
      </c>
      <c r="H1552" s="14">
        <v>44679.656909722224</v>
      </c>
      <c r="J1552" s="8"/>
      <c r="L1552" s="7">
        <v>44679.656886574077</v>
      </c>
      <c r="M1552" s="8">
        <v>10</v>
      </c>
      <c r="N1552" t="s">
        <v>12</v>
      </c>
    </row>
    <row r="1553" spans="1:14" x14ac:dyDescent="0.25">
      <c r="A1553">
        <v>200</v>
      </c>
      <c r="B1553" s="9"/>
      <c r="C1553" s="9"/>
      <c r="D1553" s="8" t="s">
        <v>0</v>
      </c>
      <c r="E1553" s="8" t="s">
        <v>26</v>
      </c>
      <c r="F1553" s="12">
        <v>44652</v>
      </c>
      <c r="G1553" s="33" cm="1">
        <f t="array" ref="G1553">MAX(($E$2:$E$300000=E1553)*$L$2:$L$300000)</f>
        <v>45014.475069444445</v>
      </c>
      <c r="H1553" s="14">
        <v>44679.656909722224</v>
      </c>
      <c r="J1553" s="8"/>
      <c r="L1553" s="7">
        <v>44679.656886574077</v>
      </c>
      <c r="M1553" s="8">
        <v>11</v>
      </c>
      <c r="N1553" t="s">
        <v>12</v>
      </c>
    </row>
    <row r="1554" spans="1:14" x14ac:dyDescent="0.25">
      <c r="A1554">
        <v>200</v>
      </c>
      <c r="B1554" s="9"/>
      <c r="C1554" s="9"/>
      <c r="D1554" s="8" t="s">
        <v>0</v>
      </c>
      <c r="E1554" s="8" t="s">
        <v>26</v>
      </c>
      <c r="F1554" s="12">
        <v>44652</v>
      </c>
      <c r="G1554" s="33" cm="1">
        <f t="array" ref="G1554">MAX(($E$2:$E$300000=E1554)*$L$2:$L$300000)</f>
        <v>45014.475069444445</v>
      </c>
      <c r="H1554" s="14">
        <v>44679.656909722224</v>
      </c>
      <c r="J1554" s="8"/>
      <c r="L1554" s="7">
        <v>44679.656886574077</v>
      </c>
      <c r="M1554" s="8">
        <v>12</v>
      </c>
      <c r="N1554" t="s">
        <v>12</v>
      </c>
    </row>
    <row r="1555" spans="1:14" x14ac:dyDescent="0.25">
      <c r="A1555">
        <v>200</v>
      </c>
      <c r="B1555" s="9"/>
      <c r="C1555" s="9"/>
      <c r="D1555" s="8" t="s">
        <v>0</v>
      </c>
      <c r="E1555" s="8" t="s">
        <v>26</v>
      </c>
      <c r="F1555" s="12">
        <v>44652</v>
      </c>
      <c r="G1555" s="33" cm="1">
        <f t="array" ref="G1555">MAX(($E$2:$E$300000=E1555)*$L$2:$L$300000)</f>
        <v>45014.475069444445</v>
      </c>
      <c r="H1555" s="14">
        <v>44679.656909722224</v>
      </c>
      <c r="J1555" s="8"/>
      <c r="L1555" s="7">
        <v>44679.656886574077</v>
      </c>
      <c r="M1555" s="8">
        <v>13</v>
      </c>
      <c r="N1555" t="s">
        <v>12</v>
      </c>
    </row>
    <row r="1556" spans="1:14" x14ac:dyDescent="0.25">
      <c r="A1556">
        <v>200</v>
      </c>
      <c r="B1556" s="9"/>
      <c r="C1556" s="9"/>
      <c r="D1556" s="8" t="s">
        <v>0</v>
      </c>
      <c r="E1556" s="8" t="s">
        <v>26</v>
      </c>
      <c r="F1556" s="12">
        <v>44652</v>
      </c>
      <c r="G1556" s="33" cm="1">
        <f t="array" ref="G1556">MAX(($E$2:$E$300000=E1556)*$L$2:$L$300000)</f>
        <v>45014.475069444445</v>
      </c>
      <c r="H1556" s="14">
        <v>44679.656909722224</v>
      </c>
      <c r="J1556" s="8"/>
      <c r="L1556" s="7">
        <v>44679.656886574077</v>
      </c>
      <c r="M1556" s="8">
        <v>14</v>
      </c>
      <c r="N1556" t="s">
        <v>12</v>
      </c>
    </row>
    <row r="1557" spans="1:14" x14ac:dyDescent="0.25">
      <c r="A1557">
        <v>200</v>
      </c>
      <c r="B1557" s="9"/>
      <c r="C1557" s="9"/>
      <c r="D1557" s="8" t="s">
        <v>0</v>
      </c>
      <c r="E1557" s="8" t="s">
        <v>26</v>
      </c>
      <c r="F1557" s="12">
        <v>44652</v>
      </c>
      <c r="G1557" s="33" cm="1">
        <f t="array" ref="G1557">MAX(($E$2:$E$300000=E1557)*$L$2:$L$300000)</f>
        <v>45014.475069444445</v>
      </c>
      <c r="H1557" s="14">
        <v>44679.656909722224</v>
      </c>
      <c r="J1557" s="8"/>
      <c r="L1557" s="7">
        <v>44679.656886574077</v>
      </c>
      <c r="M1557" s="8">
        <v>15</v>
      </c>
      <c r="N1557" t="s">
        <v>12</v>
      </c>
    </row>
    <row r="1558" spans="1:14" x14ac:dyDescent="0.25">
      <c r="A1558">
        <v>200</v>
      </c>
      <c r="B1558" s="9"/>
      <c r="C1558" s="9"/>
      <c r="D1558" s="8" t="s">
        <v>0</v>
      </c>
      <c r="E1558" s="8" t="s">
        <v>26</v>
      </c>
      <c r="F1558" s="12">
        <v>44652</v>
      </c>
      <c r="G1558" s="33" cm="1">
        <f t="array" ref="G1558">MAX(($E$2:$E$300000=E1558)*$L$2:$L$300000)</f>
        <v>45014.475069444445</v>
      </c>
      <c r="H1558" s="14">
        <v>44679.656909722224</v>
      </c>
      <c r="J1558" s="8"/>
      <c r="L1558" s="7">
        <v>44679.656886574077</v>
      </c>
      <c r="M1558" s="8">
        <v>16</v>
      </c>
      <c r="N1558" t="s">
        <v>12</v>
      </c>
    </row>
    <row r="1559" spans="1:14" x14ac:dyDescent="0.25">
      <c r="A1559">
        <v>200</v>
      </c>
      <c r="B1559" s="9"/>
      <c r="C1559" s="9"/>
      <c r="D1559" s="8" t="s">
        <v>0</v>
      </c>
      <c r="E1559" s="8" t="s">
        <v>26</v>
      </c>
      <c r="F1559" s="12">
        <v>44652</v>
      </c>
      <c r="G1559" s="33" cm="1">
        <f t="array" ref="G1559">MAX(($E$2:$E$300000=E1559)*$L$2:$L$300000)</f>
        <v>45014.475069444445</v>
      </c>
      <c r="H1559" s="14">
        <v>44679.656909722224</v>
      </c>
      <c r="J1559" s="8"/>
      <c r="L1559" s="7">
        <v>44679.656886574077</v>
      </c>
      <c r="M1559" s="8">
        <v>17</v>
      </c>
      <c r="N1559" t="s">
        <v>12</v>
      </c>
    </row>
    <row r="1560" spans="1:14" x14ac:dyDescent="0.25">
      <c r="A1560">
        <v>200</v>
      </c>
      <c r="B1560" s="9"/>
      <c r="C1560" s="9"/>
      <c r="D1560" s="8" t="s">
        <v>0</v>
      </c>
      <c r="E1560" s="8" t="s">
        <v>26</v>
      </c>
      <c r="F1560" s="12">
        <v>44652</v>
      </c>
      <c r="G1560" s="33" cm="1">
        <f t="array" ref="G1560">MAX(($E$2:$E$300000=E1560)*$L$2:$L$300000)</f>
        <v>45014.475069444445</v>
      </c>
      <c r="H1560" s="14">
        <v>44679.656909722224</v>
      </c>
      <c r="J1560" s="8"/>
      <c r="L1560" s="7">
        <v>44679.656886574077</v>
      </c>
      <c r="M1560" s="8">
        <v>18</v>
      </c>
      <c r="N1560" t="s">
        <v>12</v>
      </c>
    </row>
    <row r="1561" spans="1:14" x14ac:dyDescent="0.25">
      <c r="A1561">
        <v>200</v>
      </c>
      <c r="B1561" s="9"/>
      <c r="C1561" s="9"/>
      <c r="D1561" s="8" t="s">
        <v>0</v>
      </c>
      <c r="E1561" s="8" t="s">
        <v>26</v>
      </c>
      <c r="F1561" s="12">
        <v>44652</v>
      </c>
      <c r="G1561" s="33" cm="1">
        <f t="array" ref="G1561">MAX(($E$2:$E$300000=E1561)*$L$2:$L$300000)</f>
        <v>45014.475069444445</v>
      </c>
      <c r="H1561" s="14">
        <v>44679.656909722224</v>
      </c>
      <c r="J1561" s="8"/>
      <c r="L1561" s="7">
        <v>44679.656886574077</v>
      </c>
      <c r="M1561" s="8">
        <v>19</v>
      </c>
      <c r="N1561" t="s">
        <v>12</v>
      </c>
    </row>
    <row r="1562" spans="1:14" x14ac:dyDescent="0.25">
      <c r="A1562">
        <v>200</v>
      </c>
      <c r="B1562" s="9"/>
      <c r="C1562" s="9"/>
      <c r="D1562" s="8" t="s">
        <v>0</v>
      </c>
      <c r="E1562" s="8" t="s">
        <v>26</v>
      </c>
      <c r="F1562" s="12">
        <v>44652</v>
      </c>
      <c r="G1562" s="33" cm="1">
        <f t="array" ref="G1562">MAX(($E$2:$E$300000=E1562)*$L$2:$L$300000)</f>
        <v>45014.475069444445</v>
      </c>
      <c r="H1562" s="14">
        <v>44679.656909722224</v>
      </c>
      <c r="J1562" s="8"/>
      <c r="L1562" s="7">
        <v>44679.656898148147</v>
      </c>
      <c r="M1562" s="8">
        <v>1</v>
      </c>
      <c r="N1562" t="s">
        <v>12</v>
      </c>
    </row>
    <row r="1563" spans="1:14" x14ac:dyDescent="0.25">
      <c r="A1563">
        <v>200</v>
      </c>
      <c r="B1563" s="9"/>
      <c r="C1563" s="9"/>
      <c r="D1563" s="8" t="s">
        <v>0</v>
      </c>
      <c r="E1563" s="8" t="s">
        <v>26</v>
      </c>
      <c r="F1563" s="12">
        <v>44652</v>
      </c>
      <c r="G1563" s="33" cm="1">
        <f t="array" ref="G1563">MAX(($E$2:$E$300000=E1563)*$L$2:$L$300000)</f>
        <v>45014.475069444445</v>
      </c>
      <c r="H1563" s="14">
        <v>44679.656909722224</v>
      </c>
      <c r="J1563" s="8"/>
      <c r="L1563" s="7">
        <v>44679.656898148147</v>
      </c>
      <c r="M1563" s="8">
        <v>2</v>
      </c>
      <c r="N1563" t="s">
        <v>12</v>
      </c>
    </row>
    <row r="1564" spans="1:14" x14ac:dyDescent="0.25">
      <c r="A1564">
        <v>200</v>
      </c>
      <c r="B1564" s="9"/>
      <c r="C1564" s="9"/>
      <c r="D1564" s="8" t="s">
        <v>0</v>
      </c>
      <c r="E1564" s="8" t="s">
        <v>26</v>
      </c>
      <c r="F1564" s="12">
        <v>44652</v>
      </c>
      <c r="G1564" s="33" cm="1">
        <f t="array" ref="G1564">MAX(($E$2:$E$300000=E1564)*$L$2:$L$300000)</f>
        <v>45014.475069444445</v>
      </c>
      <c r="H1564" s="14">
        <v>44679.656909722224</v>
      </c>
      <c r="J1564" s="8"/>
      <c r="L1564" s="7">
        <v>44679.656898148147</v>
      </c>
      <c r="M1564" s="8">
        <v>3</v>
      </c>
      <c r="N1564" t="s">
        <v>12</v>
      </c>
    </row>
    <row r="1565" spans="1:14" x14ac:dyDescent="0.25">
      <c r="A1565">
        <v>200</v>
      </c>
      <c r="B1565" s="9"/>
      <c r="C1565" s="9"/>
      <c r="D1565" s="8" t="s">
        <v>0</v>
      </c>
      <c r="E1565" s="8" t="s">
        <v>26</v>
      </c>
      <c r="F1565" s="12">
        <v>44652</v>
      </c>
      <c r="G1565" s="33" cm="1">
        <f t="array" ref="G1565">MAX(($E$2:$E$300000=E1565)*$L$2:$L$300000)</f>
        <v>45014.475069444445</v>
      </c>
      <c r="H1565" s="14">
        <v>44679.656909722224</v>
      </c>
      <c r="J1565" s="8"/>
      <c r="L1565" s="7">
        <v>44679.656898148147</v>
      </c>
      <c r="M1565" s="8">
        <v>4</v>
      </c>
      <c r="N1565" t="s">
        <v>12</v>
      </c>
    </row>
    <row r="1566" spans="1:14" x14ac:dyDescent="0.25">
      <c r="A1566">
        <v>200</v>
      </c>
      <c r="B1566" s="9"/>
      <c r="C1566" s="9"/>
      <c r="D1566" s="8" t="s">
        <v>0</v>
      </c>
      <c r="E1566" s="8" t="s">
        <v>26</v>
      </c>
      <c r="F1566" s="12">
        <v>44652</v>
      </c>
      <c r="G1566" s="33" cm="1">
        <f t="array" ref="G1566">MAX(($E$2:$E$300000=E1566)*$L$2:$L$300000)</f>
        <v>45014.475069444445</v>
      </c>
      <c r="H1566" s="14">
        <v>44679.656909722224</v>
      </c>
      <c r="J1566" s="8"/>
      <c r="L1566" s="7">
        <v>44679.656898148147</v>
      </c>
      <c r="M1566" s="8">
        <v>5</v>
      </c>
      <c r="N1566" t="s">
        <v>12</v>
      </c>
    </row>
    <row r="1567" spans="1:14" x14ac:dyDescent="0.25">
      <c r="A1567">
        <v>200</v>
      </c>
      <c r="B1567" s="9"/>
      <c r="C1567" s="9"/>
      <c r="D1567" s="8" t="s">
        <v>0</v>
      </c>
      <c r="E1567" s="8" t="s">
        <v>26</v>
      </c>
      <c r="F1567" s="12">
        <v>44652</v>
      </c>
      <c r="G1567" s="33" cm="1">
        <f t="array" ref="G1567">MAX(($E$2:$E$300000=E1567)*$L$2:$L$300000)</f>
        <v>45014.475069444445</v>
      </c>
      <c r="H1567" s="14">
        <v>44679.656909722224</v>
      </c>
      <c r="J1567" s="8"/>
      <c r="L1567" s="7">
        <v>44679.656898148147</v>
      </c>
      <c r="M1567" s="8">
        <v>6</v>
      </c>
      <c r="N1567" t="s">
        <v>12</v>
      </c>
    </row>
    <row r="1568" spans="1:14" x14ac:dyDescent="0.25">
      <c r="A1568">
        <v>200</v>
      </c>
      <c r="B1568" s="9"/>
      <c r="C1568" s="9"/>
      <c r="D1568" s="8" t="s">
        <v>0</v>
      </c>
      <c r="E1568" s="8" t="s">
        <v>26</v>
      </c>
      <c r="F1568" s="12">
        <v>44652</v>
      </c>
      <c r="G1568" s="33" cm="1">
        <f t="array" ref="G1568">MAX(($E$2:$E$300000=E1568)*$L$2:$L$300000)</f>
        <v>45014.475069444445</v>
      </c>
      <c r="H1568" s="14">
        <v>44679.656909722224</v>
      </c>
      <c r="J1568" s="8"/>
      <c r="L1568" s="7">
        <v>44679.656898148147</v>
      </c>
      <c r="M1568" s="8">
        <v>7</v>
      </c>
      <c r="N1568" t="s">
        <v>12</v>
      </c>
    </row>
    <row r="1569" spans="1:14" x14ac:dyDescent="0.25">
      <c r="A1569">
        <v>200</v>
      </c>
      <c r="B1569" s="9"/>
      <c r="C1569" s="9"/>
      <c r="D1569" s="8" t="s">
        <v>0</v>
      </c>
      <c r="E1569" s="8" t="s">
        <v>26</v>
      </c>
      <c r="F1569" s="12">
        <v>44652</v>
      </c>
      <c r="G1569" s="33" cm="1">
        <f t="array" ref="G1569">MAX(($E$2:$E$300000=E1569)*$L$2:$L$300000)</f>
        <v>45014.475069444445</v>
      </c>
      <c r="H1569" s="14">
        <v>44679.656909722224</v>
      </c>
      <c r="J1569" s="8"/>
      <c r="L1569" s="7">
        <v>44679.656898148147</v>
      </c>
      <c r="M1569" s="8">
        <v>8</v>
      </c>
      <c r="N1569" t="s">
        <v>12</v>
      </c>
    </row>
    <row r="1570" spans="1:14" x14ac:dyDescent="0.25">
      <c r="A1570">
        <v>200</v>
      </c>
      <c r="B1570" s="9"/>
      <c r="C1570" s="9"/>
      <c r="D1570" s="8" t="s">
        <v>0</v>
      </c>
      <c r="E1570" s="8" t="s">
        <v>26</v>
      </c>
      <c r="F1570" s="12">
        <v>44652</v>
      </c>
      <c r="G1570" s="33" cm="1">
        <f t="array" ref="G1570">MAX(($E$2:$E$300000=E1570)*$L$2:$L$300000)</f>
        <v>45014.475069444445</v>
      </c>
      <c r="H1570" s="14">
        <v>44679.656909722224</v>
      </c>
      <c r="J1570" s="8"/>
      <c r="L1570" s="7">
        <v>44679.656898148147</v>
      </c>
      <c r="M1570" s="8">
        <v>9</v>
      </c>
      <c r="N1570" t="s">
        <v>12</v>
      </c>
    </row>
    <row r="1571" spans="1:14" x14ac:dyDescent="0.25">
      <c r="A1571">
        <v>200</v>
      </c>
      <c r="B1571" s="9"/>
      <c r="C1571" s="9"/>
      <c r="D1571" s="8" t="s">
        <v>0</v>
      </c>
      <c r="E1571" s="8" t="s">
        <v>26</v>
      </c>
      <c r="F1571" s="12">
        <v>44652</v>
      </c>
      <c r="G1571" s="33" cm="1">
        <f t="array" ref="G1571">MAX(($E$2:$E$300000=E1571)*$L$2:$L$300000)</f>
        <v>45014.475069444445</v>
      </c>
      <c r="H1571" s="14">
        <v>44679.656909722224</v>
      </c>
      <c r="J1571" s="8"/>
      <c r="L1571" s="7">
        <v>44679.656898148147</v>
      </c>
      <c r="M1571" s="8">
        <v>10</v>
      </c>
      <c r="N1571" t="s">
        <v>12</v>
      </c>
    </row>
    <row r="1572" spans="1:14" x14ac:dyDescent="0.25">
      <c r="A1572">
        <v>200</v>
      </c>
      <c r="B1572" s="9"/>
      <c r="C1572" s="9"/>
      <c r="D1572" s="8" t="s">
        <v>0</v>
      </c>
      <c r="E1572" s="8" t="s">
        <v>26</v>
      </c>
      <c r="F1572" s="12">
        <v>44652</v>
      </c>
      <c r="G1572" s="33" cm="1">
        <f t="array" ref="G1572">MAX(($E$2:$E$300000=E1572)*$L$2:$L$300000)</f>
        <v>45014.475069444445</v>
      </c>
      <c r="H1572" s="14">
        <v>44679.656909722224</v>
      </c>
      <c r="J1572" s="8"/>
      <c r="L1572" s="7">
        <v>44679.656898148147</v>
      </c>
      <c r="M1572" s="8">
        <v>11</v>
      </c>
      <c r="N1572" t="s">
        <v>12</v>
      </c>
    </row>
    <row r="1573" spans="1:14" x14ac:dyDescent="0.25">
      <c r="A1573">
        <v>200</v>
      </c>
      <c r="B1573" s="9"/>
      <c r="C1573" s="9"/>
      <c r="D1573" s="8" t="s">
        <v>0</v>
      </c>
      <c r="E1573" s="8" t="s">
        <v>26</v>
      </c>
      <c r="F1573" s="12">
        <v>44652</v>
      </c>
      <c r="G1573" s="33" cm="1">
        <f t="array" ref="G1573">MAX(($E$2:$E$300000=E1573)*$L$2:$L$300000)</f>
        <v>45014.475069444445</v>
      </c>
      <c r="H1573" s="14">
        <v>44679.656909722224</v>
      </c>
      <c r="J1573" s="8"/>
      <c r="L1573" s="7">
        <v>44679.656898148147</v>
      </c>
      <c r="M1573" s="8">
        <v>12</v>
      </c>
      <c r="N1573" t="s">
        <v>12</v>
      </c>
    </row>
    <row r="1574" spans="1:14" x14ac:dyDescent="0.25">
      <c r="A1574">
        <v>200</v>
      </c>
      <c r="B1574" s="9"/>
      <c r="C1574" s="9"/>
      <c r="D1574" s="8" t="s">
        <v>0</v>
      </c>
      <c r="E1574" s="8" t="s">
        <v>26</v>
      </c>
      <c r="F1574" s="12">
        <v>44652</v>
      </c>
      <c r="G1574" s="33" cm="1">
        <f t="array" ref="G1574">MAX(($E$2:$E$300000=E1574)*$L$2:$L$300000)</f>
        <v>45014.475069444445</v>
      </c>
      <c r="H1574" s="14">
        <v>44679.656909722224</v>
      </c>
      <c r="J1574" s="8"/>
      <c r="L1574" s="7">
        <v>44679.656898148147</v>
      </c>
      <c r="M1574" s="8">
        <v>13</v>
      </c>
      <c r="N1574" t="s">
        <v>12</v>
      </c>
    </row>
    <row r="1575" spans="1:14" x14ac:dyDescent="0.25">
      <c r="A1575">
        <v>200</v>
      </c>
      <c r="B1575" s="9"/>
      <c r="C1575" s="9"/>
      <c r="D1575" s="8" t="s">
        <v>0</v>
      </c>
      <c r="E1575" s="8" t="s">
        <v>26</v>
      </c>
      <c r="F1575" s="12">
        <v>44652</v>
      </c>
      <c r="G1575" s="33" cm="1">
        <f t="array" ref="G1575">MAX(($E$2:$E$300000=E1575)*$L$2:$L$300000)</f>
        <v>45014.475069444445</v>
      </c>
      <c r="H1575" s="14">
        <v>44679.656909722224</v>
      </c>
      <c r="J1575" s="8"/>
      <c r="L1575" s="7">
        <v>44679.656898148147</v>
      </c>
      <c r="M1575" s="8">
        <v>14</v>
      </c>
      <c r="N1575" t="s">
        <v>12</v>
      </c>
    </row>
    <row r="1576" spans="1:14" x14ac:dyDescent="0.25">
      <c r="A1576">
        <v>200</v>
      </c>
      <c r="B1576" s="9"/>
      <c r="C1576" s="9"/>
      <c r="D1576" s="8" t="s">
        <v>0</v>
      </c>
      <c r="E1576" s="8" t="s">
        <v>26</v>
      </c>
      <c r="F1576" s="12">
        <v>44652</v>
      </c>
      <c r="G1576" s="33" cm="1">
        <f t="array" ref="G1576">MAX(($E$2:$E$300000=E1576)*$L$2:$L$300000)</f>
        <v>45014.475069444445</v>
      </c>
      <c r="H1576" s="14">
        <v>44679.656909722224</v>
      </c>
      <c r="J1576" s="8"/>
      <c r="L1576" s="7">
        <v>44679.656898148147</v>
      </c>
      <c r="M1576" s="8">
        <v>15</v>
      </c>
      <c r="N1576" t="s">
        <v>12</v>
      </c>
    </row>
    <row r="1577" spans="1:14" x14ac:dyDescent="0.25">
      <c r="A1577">
        <v>200</v>
      </c>
      <c r="B1577" s="9"/>
      <c r="C1577" s="9"/>
      <c r="D1577" s="8" t="s">
        <v>0</v>
      </c>
      <c r="E1577" s="8" t="s">
        <v>26</v>
      </c>
      <c r="F1577" s="12">
        <v>44652</v>
      </c>
      <c r="G1577" s="33" cm="1">
        <f t="array" ref="G1577">MAX(($E$2:$E$300000=E1577)*$L$2:$L$300000)</f>
        <v>45014.475069444445</v>
      </c>
      <c r="H1577" s="14">
        <v>44679.656909722224</v>
      </c>
      <c r="J1577" s="8"/>
      <c r="L1577" s="7">
        <v>44679.656898148147</v>
      </c>
      <c r="M1577" s="8">
        <v>16</v>
      </c>
      <c r="N1577" t="s">
        <v>12</v>
      </c>
    </row>
    <row r="1578" spans="1:14" x14ac:dyDescent="0.25">
      <c r="A1578">
        <v>200</v>
      </c>
      <c r="B1578" s="9"/>
      <c r="C1578" s="9"/>
      <c r="D1578" s="8" t="s">
        <v>0</v>
      </c>
      <c r="E1578" s="8" t="s">
        <v>26</v>
      </c>
      <c r="F1578" s="12">
        <v>44652</v>
      </c>
      <c r="G1578" s="33" cm="1">
        <f t="array" ref="G1578">MAX(($E$2:$E$300000=E1578)*$L$2:$L$300000)</f>
        <v>45014.475069444445</v>
      </c>
      <c r="H1578" s="14">
        <v>44679.656909722224</v>
      </c>
      <c r="J1578" s="8"/>
      <c r="L1578" s="7">
        <v>44679.656898148147</v>
      </c>
      <c r="M1578" s="8">
        <v>17</v>
      </c>
      <c r="N1578" t="s">
        <v>12</v>
      </c>
    </row>
    <row r="1579" spans="1:14" x14ac:dyDescent="0.25">
      <c r="A1579">
        <v>200</v>
      </c>
      <c r="B1579" s="9"/>
      <c r="C1579" s="9"/>
      <c r="D1579" s="8" t="s">
        <v>0</v>
      </c>
      <c r="E1579" s="8" t="s">
        <v>26</v>
      </c>
      <c r="F1579" s="12">
        <v>44652</v>
      </c>
      <c r="G1579" s="33" cm="1">
        <f t="array" ref="G1579">MAX(($E$2:$E$300000=E1579)*$L$2:$L$300000)</f>
        <v>45014.475069444445</v>
      </c>
      <c r="H1579" s="14">
        <v>44679.656909722224</v>
      </c>
      <c r="J1579" s="8"/>
      <c r="L1579" s="7">
        <v>44679.656898148147</v>
      </c>
      <c r="M1579" s="8">
        <v>18</v>
      </c>
      <c r="N1579" t="s">
        <v>12</v>
      </c>
    </row>
    <row r="1580" spans="1:14" x14ac:dyDescent="0.25">
      <c r="A1580">
        <v>200</v>
      </c>
      <c r="B1580" s="9"/>
      <c r="C1580" s="9"/>
      <c r="D1580" s="8" t="s">
        <v>0</v>
      </c>
      <c r="E1580" s="8" t="s">
        <v>26</v>
      </c>
      <c r="F1580" s="12">
        <v>44652</v>
      </c>
      <c r="G1580" s="33" cm="1">
        <f t="array" ref="G1580">MAX(($E$2:$E$300000=E1580)*$L$2:$L$300000)</f>
        <v>45014.475069444445</v>
      </c>
      <c r="H1580" s="14">
        <v>44679.656909722224</v>
      </c>
      <c r="J1580" s="8"/>
      <c r="L1580" s="7">
        <v>44679.656909722224</v>
      </c>
      <c r="M1580" s="8">
        <v>1</v>
      </c>
      <c r="N1580" t="s">
        <v>12</v>
      </c>
    </row>
    <row r="1581" spans="1:14" x14ac:dyDescent="0.25">
      <c r="A1581">
        <v>200</v>
      </c>
      <c r="B1581" s="9"/>
      <c r="C1581" s="9"/>
      <c r="D1581" s="8" t="s">
        <v>0</v>
      </c>
      <c r="E1581" s="8" t="s">
        <v>26</v>
      </c>
      <c r="F1581" s="12">
        <v>44652</v>
      </c>
      <c r="G1581" s="33" cm="1">
        <f t="array" ref="G1581">MAX(($E$2:$E$300000=E1581)*$L$2:$L$300000)</f>
        <v>45014.475069444445</v>
      </c>
      <c r="H1581" s="14">
        <v>44679.656909722224</v>
      </c>
      <c r="J1581" s="8"/>
      <c r="L1581" s="7">
        <v>44679.656909722224</v>
      </c>
      <c r="M1581" s="8">
        <v>2</v>
      </c>
      <c r="N1581" t="s">
        <v>12</v>
      </c>
    </row>
    <row r="1582" spans="1:14" x14ac:dyDescent="0.25">
      <c r="A1582">
        <v>200</v>
      </c>
      <c r="B1582" s="9"/>
      <c r="C1582" s="9"/>
      <c r="D1582" s="8" t="s">
        <v>0</v>
      </c>
      <c r="E1582" s="8" t="s">
        <v>26</v>
      </c>
      <c r="F1582" s="12">
        <v>44652</v>
      </c>
      <c r="G1582" s="33" cm="1">
        <f t="array" ref="G1582">MAX(($E$2:$E$300000=E1582)*$L$2:$L$300000)</f>
        <v>45014.475069444445</v>
      </c>
      <c r="H1582" s="14">
        <v>44679.656909722224</v>
      </c>
      <c r="J1582" s="8"/>
      <c r="L1582" s="7">
        <v>44679.656909722224</v>
      </c>
      <c r="M1582" s="8">
        <v>3</v>
      </c>
      <c r="N1582" t="s">
        <v>12</v>
      </c>
    </row>
    <row r="1583" spans="1:14" x14ac:dyDescent="0.25">
      <c r="A1583">
        <v>200</v>
      </c>
      <c r="B1583" s="9"/>
      <c r="C1583" s="9"/>
      <c r="D1583" s="8" t="s">
        <v>0</v>
      </c>
      <c r="E1583" s="8" t="s">
        <v>26</v>
      </c>
      <c r="F1583" s="12">
        <v>44652</v>
      </c>
      <c r="G1583" s="33" cm="1">
        <f t="array" ref="G1583">MAX(($E$2:$E$300000=E1583)*$L$2:$L$300000)</f>
        <v>45014.475069444445</v>
      </c>
      <c r="H1583" s="14">
        <v>44679.656909722224</v>
      </c>
      <c r="J1583" s="8"/>
      <c r="L1583" s="7">
        <v>44679.656909722224</v>
      </c>
      <c r="M1583" s="8">
        <v>4</v>
      </c>
      <c r="N1583" t="s">
        <v>12</v>
      </c>
    </row>
    <row r="1584" spans="1:14" x14ac:dyDescent="0.25">
      <c r="A1584">
        <v>200</v>
      </c>
      <c r="B1584" s="9"/>
      <c r="C1584" s="9"/>
      <c r="D1584" s="8" t="s">
        <v>0</v>
      </c>
      <c r="E1584" s="8" t="s">
        <v>26</v>
      </c>
      <c r="F1584" s="12">
        <v>44652</v>
      </c>
      <c r="G1584" s="33" cm="1">
        <f t="array" ref="G1584">MAX(($E$2:$E$300000=E1584)*$L$2:$L$300000)</f>
        <v>45014.475069444445</v>
      </c>
      <c r="H1584" s="14">
        <v>44679.656909722224</v>
      </c>
      <c r="J1584" s="8"/>
      <c r="L1584" s="7">
        <v>44679.656909722224</v>
      </c>
      <c r="M1584" s="8">
        <v>5</v>
      </c>
      <c r="N1584" t="s">
        <v>12</v>
      </c>
    </row>
    <row r="1585" spans="1:14" x14ac:dyDescent="0.25">
      <c r="A1585">
        <v>200</v>
      </c>
      <c r="B1585" s="9"/>
      <c r="C1585" s="9"/>
      <c r="D1585" s="8" t="s">
        <v>0</v>
      </c>
      <c r="E1585" s="8" t="s">
        <v>26</v>
      </c>
      <c r="F1585" s="12">
        <v>44652</v>
      </c>
      <c r="G1585" s="33" cm="1">
        <f t="array" ref="G1585">MAX(($E$2:$E$300000=E1585)*$L$2:$L$300000)</f>
        <v>45014.475069444445</v>
      </c>
      <c r="H1585" s="14">
        <v>44679.656909722224</v>
      </c>
      <c r="J1585" s="8"/>
      <c r="L1585" s="7">
        <v>44679.656909722224</v>
      </c>
      <c r="M1585" s="8">
        <v>6</v>
      </c>
      <c r="N1585" t="s">
        <v>12</v>
      </c>
    </row>
    <row r="1586" spans="1:14" x14ac:dyDescent="0.25">
      <c r="A1586">
        <v>200</v>
      </c>
      <c r="B1586" s="9"/>
      <c r="C1586" s="9"/>
      <c r="D1586" s="8" t="s">
        <v>0</v>
      </c>
      <c r="E1586" s="8" t="s">
        <v>26</v>
      </c>
      <c r="F1586" s="12">
        <v>44652</v>
      </c>
      <c r="G1586" s="33" cm="1">
        <f t="array" ref="G1586">MAX(($E$2:$E$300000=E1586)*$L$2:$L$300000)</f>
        <v>45014.475069444445</v>
      </c>
      <c r="H1586" s="14">
        <v>44679.656909722224</v>
      </c>
      <c r="J1586" s="8"/>
      <c r="L1586" s="7">
        <v>44679.656909722224</v>
      </c>
      <c r="M1586" s="8">
        <v>7</v>
      </c>
      <c r="N1586" t="s">
        <v>12</v>
      </c>
    </row>
    <row r="1587" spans="1:14" x14ac:dyDescent="0.25">
      <c r="A1587">
        <v>200</v>
      </c>
      <c r="B1587" s="9"/>
      <c r="C1587" s="9"/>
      <c r="D1587" s="8" t="s">
        <v>0</v>
      </c>
      <c r="E1587" s="8" t="s">
        <v>26</v>
      </c>
      <c r="F1587" s="12">
        <v>44713</v>
      </c>
      <c r="G1587" s="33" cm="1">
        <f t="array" ref="G1587">MAX(($E$2:$E$300000=E1587)*$L$2:$L$300000)</f>
        <v>45014.475069444445</v>
      </c>
      <c r="H1587" s="14">
        <v>44757.41165509259</v>
      </c>
      <c r="J1587" s="8"/>
      <c r="L1587" s="7">
        <v>44733.418553240743</v>
      </c>
      <c r="M1587" s="8">
        <v>1</v>
      </c>
      <c r="N1587" t="s">
        <v>12</v>
      </c>
    </row>
    <row r="1588" spans="1:14" x14ac:dyDescent="0.25">
      <c r="A1588">
        <v>200</v>
      </c>
      <c r="B1588" s="9"/>
      <c r="C1588" s="9"/>
      <c r="D1588" s="8" t="s">
        <v>0</v>
      </c>
      <c r="E1588" s="8" t="s">
        <v>26</v>
      </c>
      <c r="F1588" s="12">
        <v>44713</v>
      </c>
      <c r="G1588" s="33" cm="1">
        <f t="array" ref="G1588">MAX(($E$2:$E$300000=E1588)*$L$2:$L$300000)</f>
        <v>45014.475069444445</v>
      </c>
      <c r="H1588" s="14">
        <v>44757.41165509259</v>
      </c>
      <c r="J1588" s="8"/>
      <c r="L1588" s="7">
        <v>44733.418564814812</v>
      </c>
      <c r="M1588" s="8">
        <v>1</v>
      </c>
      <c r="N1588" t="s">
        <v>12</v>
      </c>
    </row>
    <row r="1589" spans="1:14" x14ac:dyDescent="0.25">
      <c r="A1589">
        <v>200</v>
      </c>
      <c r="B1589" s="9"/>
      <c r="C1589" s="9"/>
      <c r="D1589" s="8" t="s">
        <v>0</v>
      </c>
      <c r="E1589" s="8" t="s">
        <v>26</v>
      </c>
      <c r="F1589" s="12">
        <v>44713</v>
      </c>
      <c r="G1589" s="33" cm="1">
        <f t="array" ref="G1589">MAX(($E$2:$E$300000=E1589)*$L$2:$L$300000)</f>
        <v>45014.475069444445</v>
      </c>
      <c r="H1589" s="14">
        <v>44757.41165509259</v>
      </c>
      <c r="J1589" s="8"/>
      <c r="L1589" s="7">
        <v>44733.418564814812</v>
      </c>
      <c r="M1589" s="8">
        <v>2</v>
      </c>
      <c r="N1589" t="s">
        <v>12</v>
      </c>
    </row>
    <row r="1590" spans="1:14" x14ac:dyDescent="0.25">
      <c r="A1590">
        <v>200</v>
      </c>
      <c r="B1590" s="9"/>
      <c r="C1590" s="9"/>
      <c r="D1590" s="8" t="s">
        <v>0</v>
      </c>
      <c r="E1590" s="8" t="s">
        <v>26</v>
      </c>
      <c r="F1590" s="12">
        <v>44713</v>
      </c>
      <c r="G1590" s="33" cm="1">
        <f t="array" ref="G1590">MAX(($E$2:$E$300000=E1590)*$L$2:$L$300000)</f>
        <v>45014.475069444445</v>
      </c>
      <c r="H1590" s="14">
        <v>44757.41165509259</v>
      </c>
      <c r="J1590" s="8"/>
      <c r="L1590" s="7">
        <v>44733.418564814812</v>
      </c>
      <c r="M1590" s="8">
        <v>3</v>
      </c>
      <c r="N1590" t="s">
        <v>12</v>
      </c>
    </row>
    <row r="1591" spans="1:14" x14ac:dyDescent="0.25">
      <c r="A1591">
        <v>200</v>
      </c>
      <c r="B1591" s="9"/>
      <c r="C1591" s="9"/>
      <c r="D1591" s="8" t="s">
        <v>0</v>
      </c>
      <c r="E1591" s="8" t="s">
        <v>26</v>
      </c>
      <c r="F1591" s="12">
        <v>44713</v>
      </c>
      <c r="G1591" s="33" cm="1">
        <f t="array" ref="G1591">MAX(($E$2:$E$300000=E1591)*$L$2:$L$300000)</f>
        <v>45014.475069444445</v>
      </c>
      <c r="H1591" s="14">
        <v>44757.41165509259</v>
      </c>
      <c r="J1591" s="8"/>
      <c r="L1591" s="7">
        <v>44733.418564814812</v>
      </c>
      <c r="M1591" s="8">
        <v>4</v>
      </c>
      <c r="N1591" t="s">
        <v>12</v>
      </c>
    </row>
    <row r="1592" spans="1:14" x14ac:dyDescent="0.25">
      <c r="A1592">
        <v>200</v>
      </c>
      <c r="B1592" s="9"/>
      <c r="C1592" s="9"/>
      <c r="D1592" s="8" t="s">
        <v>0</v>
      </c>
      <c r="E1592" s="8" t="s">
        <v>26</v>
      </c>
      <c r="F1592" s="12">
        <v>44713</v>
      </c>
      <c r="G1592" s="33" cm="1">
        <f t="array" ref="G1592">MAX(($E$2:$E$300000=E1592)*$L$2:$L$300000)</f>
        <v>45014.475069444445</v>
      </c>
      <c r="H1592" s="14">
        <v>44757.41165509259</v>
      </c>
      <c r="J1592" s="8"/>
      <c r="L1592" s="7">
        <v>44733.418564814812</v>
      </c>
      <c r="M1592" s="8">
        <v>5</v>
      </c>
      <c r="N1592" t="s">
        <v>12</v>
      </c>
    </row>
    <row r="1593" spans="1:14" x14ac:dyDescent="0.25">
      <c r="A1593">
        <v>200</v>
      </c>
      <c r="B1593" s="9"/>
      <c r="C1593" s="9"/>
      <c r="D1593" s="8" t="s">
        <v>0</v>
      </c>
      <c r="E1593" s="8" t="s">
        <v>26</v>
      </c>
      <c r="F1593" s="12">
        <v>44713</v>
      </c>
      <c r="G1593" s="33" cm="1">
        <f t="array" ref="G1593">MAX(($E$2:$E$300000=E1593)*$L$2:$L$300000)</f>
        <v>45014.475069444445</v>
      </c>
      <c r="H1593" s="14">
        <v>44757.41165509259</v>
      </c>
      <c r="J1593" s="8"/>
      <c r="L1593" s="7">
        <v>44733.418564814812</v>
      </c>
      <c r="M1593" s="8">
        <v>6</v>
      </c>
      <c r="N1593" t="s">
        <v>12</v>
      </c>
    </row>
    <row r="1594" spans="1:14" x14ac:dyDescent="0.25">
      <c r="A1594">
        <v>200</v>
      </c>
      <c r="B1594" s="9"/>
      <c r="C1594" s="9"/>
      <c r="D1594" s="8" t="s">
        <v>0</v>
      </c>
      <c r="E1594" s="8" t="s">
        <v>26</v>
      </c>
      <c r="F1594" s="12">
        <v>44713</v>
      </c>
      <c r="G1594" s="33" cm="1">
        <f t="array" ref="G1594">MAX(($E$2:$E$300000=E1594)*$L$2:$L$300000)</f>
        <v>45014.475069444445</v>
      </c>
      <c r="H1594" s="14">
        <v>44757.41165509259</v>
      </c>
      <c r="J1594" s="8"/>
      <c r="L1594" s="7">
        <v>44733.418564814812</v>
      </c>
      <c r="M1594" s="8">
        <v>7</v>
      </c>
      <c r="N1594" t="s">
        <v>12</v>
      </c>
    </row>
    <row r="1595" spans="1:14" x14ac:dyDescent="0.25">
      <c r="A1595">
        <v>200</v>
      </c>
      <c r="B1595" s="9"/>
      <c r="C1595" s="9"/>
      <c r="D1595" s="8" t="s">
        <v>0</v>
      </c>
      <c r="E1595" s="8" t="s">
        <v>26</v>
      </c>
      <c r="F1595" s="12">
        <v>44713</v>
      </c>
      <c r="G1595" s="33" cm="1">
        <f t="array" ref="G1595">MAX(($E$2:$E$300000=E1595)*$L$2:$L$300000)</f>
        <v>45014.475069444445</v>
      </c>
      <c r="H1595" s="14">
        <v>44757.41165509259</v>
      </c>
      <c r="J1595" s="8"/>
      <c r="L1595" s="7">
        <v>44733.418564814812</v>
      </c>
      <c r="M1595" s="8">
        <v>8</v>
      </c>
      <c r="N1595" t="s">
        <v>12</v>
      </c>
    </row>
    <row r="1596" spans="1:14" x14ac:dyDescent="0.25">
      <c r="A1596">
        <v>200</v>
      </c>
      <c r="B1596" s="9"/>
      <c r="C1596" s="9"/>
      <c r="D1596" s="8" t="s">
        <v>0</v>
      </c>
      <c r="E1596" s="8" t="s">
        <v>26</v>
      </c>
      <c r="F1596" s="12">
        <v>44713</v>
      </c>
      <c r="G1596" s="33" cm="1">
        <f t="array" ref="G1596">MAX(($E$2:$E$300000=E1596)*$L$2:$L$300000)</f>
        <v>45014.475069444445</v>
      </c>
      <c r="H1596" s="14">
        <v>44757.41165509259</v>
      </c>
      <c r="J1596" s="8"/>
      <c r="L1596" s="7">
        <v>44733.418564814812</v>
      </c>
      <c r="M1596" s="8">
        <v>9</v>
      </c>
      <c r="N1596" t="s">
        <v>12</v>
      </c>
    </row>
    <row r="1597" spans="1:14" x14ac:dyDescent="0.25">
      <c r="A1597">
        <v>200</v>
      </c>
      <c r="B1597" s="9"/>
      <c r="C1597" s="9"/>
      <c r="D1597" s="8" t="s">
        <v>0</v>
      </c>
      <c r="E1597" s="8" t="s">
        <v>26</v>
      </c>
      <c r="F1597" s="12">
        <v>44713</v>
      </c>
      <c r="G1597" s="33" cm="1">
        <f t="array" ref="G1597">MAX(($E$2:$E$300000=E1597)*$L$2:$L$300000)</f>
        <v>45014.475069444445</v>
      </c>
      <c r="H1597" s="14">
        <v>44757.41165509259</v>
      </c>
      <c r="J1597" s="8"/>
      <c r="L1597" s="7">
        <v>44733.418564814812</v>
      </c>
      <c r="M1597" s="8">
        <v>10</v>
      </c>
      <c r="N1597" t="s">
        <v>12</v>
      </c>
    </row>
    <row r="1598" spans="1:14" x14ac:dyDescent="0.25">
      <c r="A1598">
        <v>200</v>
      </c>
      <c r="B1598" s="9"/>
      <c r="C1598" s="9"/>
      <c r="D1598" s="8" t="s">
        <v>0</v>
      </c>
      <c r="E1598" s="8" t="s">
        <v>26</v>
      </c>
      <c r="F1598" s="12">
        <v>44713</v>
      </c>
      <c r="G1598" s="33" cm="1">
        <f t="array" ref="G1598">MAX(($E$2:$E$300000=E1598)*$L$2:$L$300000)</f>
        <v>45014.475069444445</v>
      </c>
      <c r="H1598" s="14">
        <v>44757.41165509259</v>
      </c>
      <c r="J1598" s="8"/>
      <c r="L1598" s="7">
        <v>44733.418564814812</v>
      </c>
      <c r="M1598" s="8">
        <v>11</v>
      </c>
      <c r="N1598" t="s">
        <v>12</v>
      </c>
    </row>
    <row r="1599" spans="1:14" x14ac:dyDescent="0.25">
      <c r="A1599">
        <v>200</v>
      </c>
      <c r="B1599" s="9"/>
      <c r="C1599" s="9"/>
      <c r="D1599" s="8" t="s">
        <v>0</v>
      </c>
      <c r="E1599" s="8" t="s">
        <v>26</v>
      </c>
      <c r="F1599" s="12">
        <v>44713</v>
      </c>
      <c r="G1599" s="33" cm="1">
        <f t="array" ref="G1599">MAX(($E$2:$E$300000=E1599)*$L$2:$L$300000)</f>
        <v>45014.475069444445</v>
      </c>
      <c r="H1599" s="14">
        <v>44757.41165509259</v>
      </c>
      <c r="J1599" s="8"/>
      <c r="L1599" s="7">
        <v>44733.418564814812</v>
      </c>
      <c r="M1599" s="8">
        <v>12</v>
      </c>
      <c r="N1599" t="s">
        <v>12</v>
      </c>
    </row>
    <row r="1600" spans="1:14" x14ac:dyDescent="0.25">
      <c r="A1600">
        <v>200</v>
      </c>
      <c r="B1600" s="9"/>
      <c r="C1600" s="9"/>
      <c r="D1600" s="8" t="s">
        <v>0</v>
      </c>
      <c r="E1600" s="8" t="s">
        <v>26</v>
      </c>
      <c r="F1600" s="12">
        <v>44713</v>
      </c>
      <c r="G1600" s="33" cm="1">
        <f t="array" ref="G1600">MAX(($E$2:$E$300000=E1600)*$L$2:$L$300000)</f>
        <v>45014.475069444445</v>
      </c>
      <c r="H1600" s="14">
        <v>44757.41165509259</v>
      </c>
      <c r="J1600" s="8"/>
      <c r="L1600" s="7">
        <v>44733.418564814812</v>
      </c>
      <c r="M1600" s="8">
        <v>13</v>
      </c>
      <c r="N1600" t="s">
        <v>12</v>
      </c>
    </row>
    <row r="1601" spans="1:14" x14ac:dyDescent="0.25">
      <c r="A1601">
        <v>200</v>
      </c>
      <c r="B1601" s="9"/>
      <c r="C1601" s="9"/>
      <c r="D1601" s="8" t="s">
        <v>0</v>
      </c>
      <c r="E1601" s="8" t="s">
        <v>26</v>
      </c>
      <c r="F1601" s="12">
        <v>44713</v>
      </c>
      <c r="G1601" s="33" cm="1">
        <f t="array" ref="G1601">MAX(($E$2:$E$300000=E1601)*$L$2:$L$300000)</f>
        <v>45014.475069444445</v>
      </c>
      <c r="H1601" s="14">
        <v>44757.41165509259</v>
      </c>
      <c r="J1601" s="8"/>
      <c r="L1601" s="7">
        <v>44733.418564814812</v>
      </c>
      <c r="M1601" s="8">
        <v>14</v>
      </c>
      <c r="N1601" t="s">
        <v>12</v>
      </c>
    </row>
    <row r="1602" spans="1:14" x14ac:dyDescent="0.25">
      <c r="A1602">
        <v>200</v>
      </c>
      <c r="B1602" s="9"/>
      <c r="C1602" s="9"/>
      <c r="D1602" s="8" t="s">
        <v>0</v>
      </c>
      <c r="E1602" s="8" t="s">
        <v>26</v>
      </c>
      <c r="F1602" s="12">
        <v>44713</v>
      </c>
      <c r="G1602" s="33" cm="1">
        <f t="array" ref="G1602">MAX(($E$2:$E$300000=E1602)*$L$2:$L$300000)</f>
        <v>45014.475069444445</v>
      </c>
      <c r="H1602" s="14">
        <v>44757.41165509259</v>
      </c>
      <c r="J1602" s="8"/>
      <c r="L1602" s="7">
        <v>44733.418564814812</v>
      </c>
      <c r="M1602" s="8">
        <v>15</v>
      </c>
      <c r="N1602" t="s">
        <v>12</v>
      </c>
    </row>
    <row r="1603" spans="1:14" x14ac:dyDescent="0.25">
      <c r="A1603">
        <v>200</v>
      </c>
      <c r="B1603" s="9"/>
      <c r="C1603" s="9"/>
      <c r="D1603" s="8" t="s">
        <v>0</v>
      </c>
      <c r="E1603" s="8" t="s">
        <v>26</v>
      </c>
      <c r="F1603" s="12">
        <v>44713</v>
      </c>
      <c r="G1603" s="33" cm="1">
        <f t="array" ref="G1603">MAX(($E$2:$E$300000=E1603)*$L$2:$L$300000)</f>
        <v>45014.475069444445</v>
      </c>
      <c r="H1603" s="14">
        <v>44757.41165509259</v>
      </c>
      <c r="J1603" s="8"/>
      <c r="L1603" s="7">
        <v>44733.418564814812</v>
      </c>
      <c r="M1603" s="8">
        <v>16</v>
      </c>
      <c r="N1603" t="s">
        <v>12</v>
      </c>
    </row>
    <row r="1604" spans="1:14" x14ac:dyDescent="0.25">
      <c r="A1604">
        <v>200</v>
      </c>
      <c r="B1604" s="9"/>
      <c r="C1604" s="9"/>
      <c r="D1604" s="8" t="s">
        <v>0</v>
      </c>
      <c r="E1604" s="8" t="s">
        <v>26</v>
      </c>
      <c r="F1604" s="12">
        <v>44713</v>
      </c>
      <c r="G1604" s="33" cm="1">
        <f t="array" ref="G1604">MAX(($E$2:$E$300000=E1604)*$L$2:$L$300000)</f>
        <v>45014.475069444445</v>
      </c>
      <c r="H1604" s="14">
        <v>44757.41165509259</v>
      </c>
      <c r="J1604" s="8"/>
      <c r="L1604" s="7">
        <v>44733.418576388889</v>
      </c>
      <c r="M1604" s="8">
        <v>1</v>
      </c>
      <c r="N1604" t="s">
        <v>12</v>
      </c>
    </row>
    <row r="1605" spans="1:14" x14ac:dyDescent="0.25">
      <c r="A1605">
        <v>200</v>
      </c>
      <c r="B1605" s="9"/>
      <c r="C1605" s="9"/>
      <c r="D1605" s="8" t="s">
        <v>0</v>
      </c>
      <c r="E1605" s="8" t="s">
        <v>26</v>
      </c>
      <c r="F1605" s="12">
        <v>44713</v>
      </c>
      <c r="G1605" s="33" cm="1">
        <f t="array" ref="G1605">MAX(($E$2:$E$300000=E1605)*$L$2:$L$300000)</f>
        <v>45014.475069444445</v>
      </c>
      <c r="H1605" s="14">
        <v>44757.41165509259</v>
      </c>
      <c r="J1605" s="8"/>
      <c r="L1605" s="7">
        <v>44733.418576388889</v>
      </c>
      <c r="M1605" s="8">
        <v>2</v>
      </c>
      <c r="N1605" t="s">
        <v>12</v>
      </c>
    </row>
    <row r="1606" spans="1:14" x14ac:dyDescent="0.25">
      <c r="A1606">
        <v>200</v>
      </c>
      <c r="B1606" s="9"/>
      <c r="C1606" s="9"/>
      <c r="D1606" s="8" t="s">
        <v>0</v>
      </c>
      <c r="E1606" s="8" t="s">
        <v>26</v>
      </c>
      <c r="F1606" s="12">
        <v>44713</v>
      </c>
      <c r="G1606" s="33" cm="1">
        <f t="array" ref="G1606">MAX(($E$2:$E$300000=E1606)*$L$2:$L$300000)</f>
        <v>45014.475069444445</v>
      </c>
      <c r="H1606" s="14">
        <v>44757.41165509259</v>
      </c>
      <c r="J1606" s="8"/>
      <c r="L1606" s="7">
        <v>44733.418576388889</v>
      </c>
      <c r="M1606" s="8">
        <v>3</v>
      </c>
      <c r="N1606" t="s">
        <v>12</v>
      </c>
    </row>
    <row r="1607" spans="1:14" x14ac:dyDescent="0.25">
      <c r="A1607">
        <v>200</v>
      </c>
      <c r="B1607" s="9"/>
      <c r="C1607" s="9"/>
      <c r="D1607" s="8" t="s">
        <v>0</v>
      </c>
      <c r="E1607" s="8" t="s">
        <v>26</v>
      </c>
      <c r="F1607" s="12">
        <v>44713</v>
      </c>
      <c r="G1607" s="33" cm="1">
        <f t="array" ref="G1607">MAX(($E$2:$E$300000=E1607)*$L$2:$L$300000)</f>
        <v>45014.475069444445</v>
      </c>
      <c r="H1607" s="14">
        <v>44757.41165509259</v>
      </c>
      <c r="J1607" s="8"/>
      <c r="L1607" s="7">
        <v>44733.418576388889</v>
      </c>
      <c r="M1607" s="8">
        <v>4</v>
      </c>
      <c r="N1607" t="s">
        <v>12</v>
      </c>
    </row>
    <row r="1608" spans="1:14" x14ac:dyDescent="0.25">
      <c r="A1608">
        <v>200</v>
      </c>
      <c r="B1608" s="9"/>
      <c r="C1608" s="9"/>
      <c r="D1608" s="8" t="s">
        <v>0</v>
      </c>
      <c r="E1608" s="8" t="s">
        <v>26</v>
      </c>
      <c r="F1608" s="12">
        <v>44713</v>
      </c>
      <c r="G1608" s="33" cm="1">
        <f t="array" ref="G1608">MAX(($E$2:$E$300000=E1608)*$L$2:$L$300000)</f>
        <v>45014.475069444445</v>
      </c>
      <c r="H1608" s="14">
        <v>44757.41165509259</v>
      </c>
      <c r="J1608" s="8"/>
      <c r="L1608" s="7">
        <v>44733.418576388889</v>
      </c>
      <c r="M1608" s="8">
        <v>5</v>
      </c>
      <c r="N1608" t="s">
        <v>12</v>
      </c>
    </row>
    <row r="1609" spans="1:14" x14ac:dyDescent="0.25">
      <c r="A1609">
        <v>200</v>
      </c>
      <c r="B1609" s="9"/>
      <c r="C1609" s="9"/>
      <c r="D1609" s="8" t="s">
        <v>0</v>
      </c>
      <c r="E1609" s="8" t="s">
        <v>26</v>
      </c>
      <c r="F1609" s="12">
        <v>44713</v>
      </c>
      <c r="G1609" s="33" cm="1">
        <f t="array" ref="G1609">MAX(($E$2:$E$300000=E1609)*$L$2:$L$300000)</f>
        <v>45014.475069444445</v>
      </c>
      <c r="H1609" s="14">
        <v>44757.41165509259</v>
      </c>
      <c r="J1609" s="8"/>
      <c r="L1609" s="7">
        <v>44733.418576388889</v>
      </c>
      <c r="M1609" s="8">
        <v>6</v>
      </c>
      <c r="N1609" t="s">
        <v>12</v>
      </c>
    </row>
    <row r="1610" spans="1:14" x14ac:dyDescent="0.25">
      <c r="A1610">
        <v>200</v>
      </c>
      <c r="B1610" s="9"/>
      <c r="C1610" s="9"/>
      <c r="D1610" s="8" t="s">
        <v>0</v>
      </c>
      <c r="E1610" s="8" t="s">
        <v>26</v>
      </c>
      <c r="F1610" s="12">
        <v>44713</v>
      </c>
      <c r="G1610" s="33" cm="1">
        <f t="array" ref="G1610">MAX(($E$2:$E$300000=E1610)*$L$2:$L$300000)</f>
        <v>45014.475069444445</v>
      </c>
      <c r="H1610" s="14">
        <v>44757.41165509259</v>
      </c>
      <c r="J1610" s="8"/>
      <c r="L1610" s="7">
        <v>44733.418576388889</v>
      </c>
      <c r="M1610" s="8">
        <v>7</v>
      </c>
      <c r="N1610" t="s">
        <v>12</v>
      </c>
    </row>
    <row r="1611" spans="1:14" x14ac:dyDescent="0.25">
      <c r="A1611">
        <v>200</v>
      </c>
      <c r="B1611" s="9"/>
      <c r="C1611" s="9"/>
      <c r="D1611" s="8" t="s">
        <v>0</v>
      </c>
      <c r="E1611" s="8" t="s">
        <v>26</v>
      </c>
      <c r="F1611" s="12">
        <v>44713</v>
      </c>
      <c r="G1611" s="33" cm="1">
        <f t="array" ref="G1611">MAX(($E$2:$E$300000=E1611)*$L$2:$L$300000)</f>
        <v>45014.475069444445</v>
      </c>
      <c r="H1611" s="14">
        <v>44757.41165509259</v>
      </c>
      <c r="J1611" s="8"/>
      <c r="L1611" s="7">
        <v>44733.418576388889</v>
      </c>
      <c r="M1611" s="8">
        <v>8</v>
      </c>
      <c r="N1611" t="s">
        <v>12</v>
      </c>
    </row>
    <row r="1612" spans="1:14" x14ac:dyDescent="0.25">
      <c r="A1612">
        <v>200</v>
      </c>
      <c r="B1612" s="9"/>
      <c r="C1612" s="9"/>
      <c r="D1612" s="8" t="s">
        <v>0</v>
      </c>
      <c r="E1612" s="8" t="s">
        <v>26</v>
      </c>
      <c r="F1612" s="12">
        <v>44713</v>
      </c>
      <c r="G1612" s="33" cm="1">
        <f t="array" ref="G1612">MAX(($E$2:$E$300000=E1612)*$L$2:$L$300000)</f>
        <v>45014.475069444445</v>
      </c>
      <c r="H1612" s="14">
        <v>44757.41165509259</v>
      </c>
      <c r="J1612" s="8"/>
      <c r="L1612" s="7">
        <v>44733.418576388889</v>
      </c>
      <c r="M1612" s="8">
        <v>9</v>
      </c>
      <c r="N1612" t="s">
        <v>12</v>
      </c>
    </row>
    <row r="1613" spans="1:14" x14ac:dyDescent="0.25">
      <c r="A1613">
        <v>200</v>
      </c>
      <c r="B1613" s="9"/>
      <c r="C1613" s="9"/>
      <c r="D1613" s="8" t="s">
        <v>0</v>
      </c>
      <c r="E1613" s="8" t="s">
        <v>26</v>
      </c>
      <c r="F1613" s="12">
        <v>44713</v>
      </c>
      <c r="G1613" s="33" cm="1">
        <f t="array" ref="G1613">MAX(($E$2:$E$300000=E1613)*$L$2:$L$300000)</f>
        <v>45014.475069444445</v>
      </c>
      <c r="H1613" s="14">
        <v>44757.41165509259</v>
      </c>
      <c r="J1613" s="8"/>
      <c r="L1613" s="7">
        <v>44733.418576388889</v>
      </c>
      <c r="M1613" s="8">
        <v>10</v>
      </c>
      <c r="N1613" t="s">
        <v>12</v>
      </c>
    </row>
    <row r="1614" spans="1:14" x14ac:dyDescent="0.25">
      <c r="A1614">
        <v>200</v>
      </c>
      <c r="B1614" s="9"/>
      <c r="C1614" s="9"/>
      <c r="D1614" s="8" t="s">
        <v>0</v>
      </c>
      <c r="E1614" s="8" t="s">
        <v>26</v>
      </c>
      <c r="F1614" s="12">
        <v>44713</v>
      </c>
      <c r="G1614" s="33" cm="1">
        <f t="array" ref="G1614">MAX(($E$2:$E$300000=E1614)*$L$2:$L$300000)</f>
        <v>45014.475069444445</v>
      </c>
      <c r="H1614" s="14">
        <v>44757.41165509259</v>
      </c>
      <c r="J1614" s="8"/>
      <c r="L1614" s="7">
        <v>44733.418576388889</v>
      </c>
      <c r="M1614" s="8">
        <v>11</v>
      </c>
      <c r="N1614" t="s">
        <v>12</v>
      </c>
    </row>
    <row r="1615" spans="1:14" x14ac:dyDescent="0.25">
      <c r="A1615">
        <v>200</v>
      </c>
      <c r="B1615" s="9"/>
      <c r="C1615" s="9"/>
      <c r="D1615" s="8" t="s">
        <v>0</v>
      </c>
      <c r="E1615" s="8" t="s">
        <v>26</v>
      </c>
      <c r="F1615" s="12">
        <v>44713</v>
      </c>
      <c r="G1615" s="33" cm="1">
        <f t="array" ref="G1615">MAX(($E$2:$E$300000=E1615)*$L$2:$L$300000)</f>
        <v>45014.475069444445</v>
      </c>
      <c r="H1615" s="14">
        <v>44757.41165509259</v>
      </c>
      <c r="J1615" s="8"/>
      <c r="L1615" s="7">
        <v>44733.418576388889</v>
      </c>
      <c r="M1615" s="8">
        <v>12</v>
      </c>
      <c r="N1615" t="s">
        <v>12</v>
      </c>
    </row>
    <row r="1616" spans="1:14" x14ac:dyDescent="0.25">
      <c r="A1616">
        <v>200</v>
      </c>
      <c r="B1616" s="9"/>
      <c r="C1616" s="9"/>
      <c r="D1616" s="8" t="s">
        <v>0</v>
      </c>
      <c r="E1616" s="8" t="s">
        <v>26</v>
      </c>
      <c r="F1616" s="12">
        <v>44713</v>
      </c>
      <c r="G1616" s="33" cm="1">
        <f t="array" ref="G1616">MAX(($E$2:$E$300000=E1616)*$L$2:$L$300000)</f>
        <v>45014.475069444445</v>
      </c>
      <c r="H1616" s="14">
        <v>44757.41165509259</v>
      </c>
      <c r="J1616" s="8"/>
      <c r="L1616" s="7">
        <v>44733.418576388889</v>
      </c>
      <c r="M1616" s="8">
        <v>13</v>
      </c>
      <c r="N1616" t="s">
        <v>12</v>
      </c>
    </row>
    <row r="1617" spans="1:14" x14ac:dyDescent="0.25">
      <c r="A1617">
        <v>200</v>
      </c>
      <c r="B1617" s="9"/>
      <c r="C1617" s="9"/>
      <c r="D1617" s="8" t="s">
        <v>0</v>
      </c>
      <c r="E1617" s="8" t="s">
        <v>26</v>
      </c>
      <c r="F1617" s="12">
        <v>44713</v>
      </c>
      <c r="G1617" s="33" cm="1">
        <f t="array" ref="G1617">MAX(($E$2:$E$300000=E1617)*$L$2:$L$300000)</f>
        <v>45014.475069444445</v>
      </c>
      <c r="H1617" s="14">
        <v>44757.41165509259</v>
      </c>
      <c r="J1617" s="8"/>
      <c r="L1617" s="7">
        <v>44733.418576388889</v>
      </c>
      <c r="M1617" s="8">
        <v>14</v>
      </c>
      <c r="N1617" t="s">
        <v>12</v>
      </c>
    </row>
    <row r="1618" spans="1:14" x14ac:dyDescent="0.25">
      <c r="A1618">
        <v>200</v>
      </c>
      <c r="B1618" s="9"/>
      <c r="C1618" s="9"/>
      <c r="D1618" s="8" t="s">
        <v>0</v>
      </c>
      <c r="E1618" s="8" t="s">
        <v>26</v>
      </c>
      <c r="F1618" s="12">
        <v>44713</v>
      </c>
      <c r="G1618" s="33" cm="1">
        <f t="array" ref="G1618">MAX(($E$2:$E$300000=E1618)*$L$2:$L$300000)</f>
        <v>45014.475069444445</v>
      </c>
      <c r="H1618" s="14">
        <v>44757.41165509259</v>
      </c>
      <c r="J1618" s="8"/>
      <c r="L1618" s="7">
        <v>44733.418576388889</v>
      </c>
      <c r="M1618" s="8">
        <v>15</v>
      </c>
      <c r="N1618" t="s">
        <v>12</v>
      </c>
    </row>
    <row r="1619" spans="1:14" x14ac:dyDescent="0.25">
      <c r="A1619">
        <v>200</v>
      </c>
      <c r="B1619" s="9"/>
      <c r="C1619" s="9"/>
      <c r="D1619" s="8" t="s">
        <v>0</v>
      </c>
      <c r="E1619" s="8" t="s">
        <v>26</v>
      </c>
      <c r="F1619" s="12">
        <v>44713</v>
      </c>
      <c r="G1619" s="33" cm="1">
        <f t="array" ref="G1619">MAX(($E$2:$E$300000=E1619)*$L$2:$L$300000)</f>
        <v>45014.475069444445</v>
      </c>
      <c r="H1619" s="14">
        <v>44757.41165509259</v>
      </c>
      <c r="J1619" s="8"/>
      <c r="L1619" s="7">
        <v>44733.418576388889</v>
      </c>
      <c r="M1619" s="8">
        <v>16</v>
      </c>
      <c r="N1619" t="s">
        <v>12</v>
      </c>
    </row>
    <row r="1620" spans="1:14" x14ac:dyDescent="0.25">
      <c r="A1620">
        <v>200</v>
      </c>
      <c r="B1620" s="9"/>
      <c r="C1620" s="9"/>
      <c r="D1620" s="8" t="s">
        <v>0</v>
      </c>
      <c r="E1620" s="8" t="s">
        <v>26</v>
      </c>
      <c r="F1620" s="12">
        <v>44713</v>
      </c>
      <c r="G1620" s="33" cm="1">
        <f t="array" ref="G1620">MAX(($E$2:$E$300000=E1620)*$L$2:$L$300000)</f>
        <v>45014.475069444445</v>
      </c>
      <c r="H1620" s="14">
        <v>44757.41165509259</v>
      </c>
      <c r="J1620" s="8"/>
      <c r="L1620" s="7">
        <v>44733.418576388889</v>
      </c>
      <c r="M1620" s="8">
        <v>17</v>
      </c>
      <c r="N1620" t="s">
        <v>12</v>
      </c>
    </row>
    <row r="1621" spans="1:14" x14ac:dyDescent="0.25">
      <c r="A1621">
        <v>200</v>
      </c>
      <c r="B1621" s="9"/>
      <c r="C1621" s="9"/>
      <c r="D1621" s="8" t="s">
        <v>0</v>
      </c>
      <c r="E1621" s="8" t="s">
        <v>26</v>
      </c>
      <c r="F1621" s="12">
        <v>44713</v>
      </c>
      <c r="G1621" s="33" cm="1">
        <f t="array" ref="G1621">MAX(($E$2:$E$300000=E1621)*$L$2:$L$300000)</f>
        <v>45014.475069444445</v>
      </c>
      <c r="H1621" s="14">
        <v>44757.41165509259</v>
      </c>
      <c r="J1621" s="8"/>
      <c r="L1621" s="7">
        <v>44733.418576388889</v>
      </c>
      <c r="M1621" s="8">
        <v>18</v>
      </c>
      <c r="N1621" t="s">
        <v>12</v>
      </c>
    </row>
    <row r="1622" spans="1:14" x14ac:dyDescent="0.25">
      <c r="A1622">
        <v>200</v>
      </c>
      <c r="B1622" s="9"/>
      <c r="C1622" s="9"/>
      <c r="D1622" s="8" t="s">
        <v>0</v>
      </c>
      <c r="E1622" s="8" t="s">
        <v>26</v>
      </c>
      <c r="F1622" s="12">
        <v>44713</v>
      </c>
      <c r="G1622" s="33" cm="1">
        <f t="array" ref="G1622">MAX(($E$2:$E$300000=E1622)*$L$2:$L$300000)</f>
        <v>45014.475069444445</v>
      </c>
      <c r="H1622" s="14">
        <v>44757.41165509259</v>
      </c>
      <c r="J1622" s="8"/>
      <c r="L1622" s="7">
        <v>44733.418576388889</v>
      </c>
      <c r="M1622" s="8">
        <v>19</v>
      </c>
      <c r="N1622" t="s">
        <v>12</v>
      </c>
    </row>
    <row r="1623" spans="1:14" x14ac:dyDescent="0.25">
      <c r="A1623">
        <v>200</v>
      </c>
      <c r="B1623" s="9"/>
      <c r="C1623" s="9"/>
      <c r="D1623" s="8" t="s">
        <v>0</v>
      </c>
      <c r="E1623" s="8" t="s">
        <v>26</v>
      </c>
      <c r="F1623" s="12">
        <v>44713</v>
      </c>
      <c r="G1623" s="33" cm="1">
        <f t="array" ref="G1623">MAX(($E$2:$E$300000=E1623)*$L$2:$L$300000)</f>
        <v>45014.475069444445</v>
      </c>
      <c r="H1623" s="14">
        <v>44757.41165509259</v>
      </c>
      <c r="J1623" s="8"/>
      <c r="L1623" s="7">
        <v>44733.418576388889</v>
      </c>
      <c r="M1623" s="8">
        <v>20</v>
      </c>
      <c r="N1623" t="s">
        <v>12</v>
      </c>
    </row>
    <row r="1624" spans="1:14" x14ac:dyDescent="0.25">
      <c r="A1624">
        <v>200</v>
      </c>
      <c r="B1624" s="9"/>
      <c r="C1624" s="9"/>
      <c r="D1624" s="8" t="s">
        <v>0</v>
      </c>
      <c r="E1624" s="8" t="s">
        <v>26</v>
      </c>
      <c r="F1624" s="12">
        <v>44713</v>
      </c>
      <c r="G1624" s="33" cm="1">
        <f t="array" ref="G1624">MAX(($E$2:$E$300000=E1624)*$L$2:$L$300000)</f>
        <v>45014.475069444445</v>
      </c>
      <c r="H1624" s="14">
        <v>44757.41165509259</v>
      </c>
      <c r="J1624" s="8"/>
      <c r="L1624" s="7">
        <v>44733.418576388889</v>
      </c>
      <c r="M1624" s="8">
        <v>21</v>
      </c>
      <c r="N1624" t="s">
        <v>12</v>
      </c>
    </row>
    <row r="1625" spans="1:14" x14ac:dyDescent="0.25">
      <c r="A1625">
        <v>200</v>
      </c>
      <c r="B1625" s="9"/>
      <c r="C1625" s="9"/>
      <c r="D1625" s="8" t="s">
        <v>0</v>
      </c>
      <c r="E1625" s="8" t="s">
        <v>26</v>
      </c>
      <c r="F1625" s="12">
        <v>44713</v>
      </c>
      <c r="G1625" s="33" cm="1">
        <f t="array" ref="G1625">MAX(($E$2:$E$300000=E1625)*$L$2:$L$300000)</f>
        <v>45014.475069444445</v>
      </c>
      <c r="H1625" s="14">
        <v>44757.41165509259</v>
      </c>
      <c r="J1625" s="8"/>
      <c r="L1625" s="7">
        <v>44733.418587962966</v>
      </c>
      <c r="M1625" s="8">
        <v>1</v>
      </c>
      <c r="N1625" t="s">
        <v>12</v>
      </c>
    </row>
    <row r="1626" spans="1:14" x14ac:dyDescent="0.25">
      <c r="A1626">
        <v>200</v>
      </c>
      <c r="B1626" s="9"/>
      <c r="C1626" s="9"/>
      <c r="D1626" s="8" t="s">
        <v>0</v>
      </c>
      <c r="E1626" s="8" t="s">
        <v>26</v>
      </c>
      <c r="F1626" s="12">
        <v>44713</v>
      </c>
      <c r="G1626" s="33" cm="1">
        <f t="array" ref="G1626">MAX(($E$2:$E$300000=E1626)*$L$2:$L$300000)</f>
        <v>45014.475069444445</v>
      </c>
      <c r="H1626" s="14">
        <v>44757.41165509259</v>
      </c>
      <c r="J1626" s="8"/>
      <c r="L1626" s="7">
        <v>44733.418587962966</v>
      </c>
      <c r="M1626" s="8">
        <v>2</v>
      </c>
      <c r="N1626" t="s">
        <v>12</v>
      </c>
    </row>
    <row r="1627" spans="1:14" x14ac:dyDescent="0.25">
      <c r="A1627">
        <v>200</v>
      </c>
      <c r="B1627" s="9"/>
      <c r="C1627" s="9"/>
      <c r="D1627" s="8" t="s">
        <v>0</v>
      </c>
      <c r="E1627" s="8" t="s">
        <v>26</v>
      </c>
      <c r="F1627" s="12">
        <v>44713</v>
      </c>
      <c r="G1627" s="33" cm="1">
        <f t="array" ref="G1627">MAX(($E$2:$E$300000=E1627)*$L$2:$L$300000)</f>
        <v>45014.475069444445</v>
      </c>
      <c r="H1627" s="14">
        <v>44757.41165509259</v>
      </c>
      <c r="J1627" s="8"/>
      <c r="L1627" s="7">
        <v>44733.418587962966</v>
      </c>
      <c r="M1627" s="8">
        <v>3</v>
      </c>
      <c r="N1627" t="s">
        <v>12</v>
      </c>
    </row>
    <row r="1628" spans="1:14" x14ac:dyDescent="0.25">
      <c r="A1628">
        <v>200</v>
      </c>
      <c r="B1628" s="9"/>
      <c r="C1628" s="9"/>
      <c r="D1628" s="8" t="s">
        <v>0</v>
      </c>
      <c r="E1628" s="8" t="s">
        <v>26</v>
      </c>
      <c r="F1628" s="12">
        <v>44713</v>
      </c>
      <c r="G1628" s="33" cm="1">
        <f t="array" ref="G1628">MAX(($E$2:$E$300000=E1628)*$L$2:$L$300000)</f>
        <v>45014.475069444445</v>
      </c>
      <c r="H1628" s="14">
        <v>44757.41165509259</v>
      </c>
      <c r="J1628" s="8"/>
      <c r="L1628" s="7">
        <v>44733.418587962966</v>
      </c>
      <c r="M1628" s="8">
        <v>4</v>
      </c>
      <c r="N1628" t="s">
        <v>12</v>
      </c>
    </row>
    <row r="1629" spans="1:14" x14ac:dyDescent="0.25">
      <c r="A1629">
        <v>200</v>
      </c>
      <c r="B1629" s="9"/>
      <c r="C1629" s="9"/>
      <c r="D1629" s="8" t="s">
        <v>0</v>
      </c>
      <c r="E1629" s="8" t="s">
        <v>26</v>
      </c>
      <c r="F1629" s="12">
        <v>44713</v>
      </c>
      <c r="G1629" s="33" cm="1">
        <f t="array" ref="G1629">MAX(($E$2:$E$300000=E1629)*$L$2:$L$300000)</f>
        <v>45014.475069444445</v>
      </c>
      <c r="H1629" s="14">
        <v>44757.41165509259</v>
      </c>
      <c r="J1629" s="8"/>
      <c r="L1629" s="7">
        <v>44733.418587962966</v>
      </c>
      <c r="M1629" s="8">
        <v>5</v>
      </c>
      <c r="N1629" t="s">
        <v>12</v>
      </c>
    </row>
    <row r="1630" spans="1:14" x14ac:dyDescent="0.25">
      <c r="A1630">
        <v>200</v>
      </c>
      <c r="B1630" s="9"/>
      <c r="C1630" s="9"/>
      <c r="D1630" s="8" t="s">
        <v>0</v>
      </c>
      <c r="E1630" s="8" t="s">
        <v>26</v>
      </c>
      <c r="F1630" s="12">
        <v>44713</v>
      </c>
      <c r="G1630" s="33" cm="1">
        <f t="array" ref="G1630">MAX(($E$2:$E$300000=E1630)*$L$2:$L$300000)</f>
        <v>45014.475069444445</v>
      </c>
      <c r="H1630" s="14">
        <v>44757.41165509259</v>
      </c>
      <c r="J1630" s="8"/>
      <c r="L1630" s="7">
        <v>44733.418587962966</v>
      </c>
      <c r="M1630" s="8">
        <v>6</v>
      </c>
      <c r="N1630" t="s">
        <v>12</v>
      </c>
    </row>
    <row r="1631" spans="1:14" x14ac:dyDescent="0.25">
      <c r="A1631">
        <v>200</v>
      </c>
      <c r="B1631" s="9"/>
      <c r="C1631" s="9"/>
      <c r="D1631" s="8" t="s">
        <v>0</v>
      </c>
      <c r="E1631" s="8" t="s">
        <v>26</v>
      </c>
      <c r="F1631" s="12">
        <v>44713</v>
      </c>
      <c r="G1631" s="33" cm="1">
        <f t="array" ref="G1631">MAX(($E$2:$E$300000=E1631)*$L$2:$L$300000)</f>
        <v>45014.475069444445</v>
      </c>
      <c r="H1631" s="14">
        <v>44757.41165509259</v>
      </c>
      <c r="J1631" s="8"/>
      <c r="L1631" s="7">
        <v>44733.418587962966</v>
      </c>
      <c r="M1631" s="8">
        <v>7</v>
      </c>
      <c r="N1631" t="s">
        <v>12</v>
      </c>
    </row>
    <row r="1632" spans="1:14" x14ac:dyDescent="0.25">
      <c r="A1632">
        <v>200</v>
      </c>
      <c r="B1632" s="9"/>
      <c r="C1632" s="9"/>
      <c r="D1632" s="8" t="s">
        <v>0</v>
      </c>
      <c r="E1632" s="8" t="s">
        <v>26</v>
      </c>
      <c r="F1632" s="12">
        <v>44713</v>
      </c>
      <c r="G1632" s="33" cm="1">
        <f t="array" ref="G1632">MAX(($E$2:$E$300000=E1632)*$L$2:$L$300000)</f>
        <v>45014.475069444445</v>
      </c>
      <c r="H1632" s="14">
        <v>44757.41165509259</v>
      </c>
      <c r="J1632" s="8"/>
      <c r="L1632" s="7">
        <v>44733.418587962966</v>
      </c>
      <c r="M1632" s="8">
        <v>8</v>
      </c>
      <c r="N1632" t="s">
        <v>12</v>
      </c>
    </row>
    <row r="1633" spans="1:14" x14ac:dyDescent="0.25">
      <c r="A1633">
        <v>200</v>
      </c>
      <c r="B1633" s="9"/>
      <c r="C1633" s="9"/>
      <c r="D1633" s="8" t="s">
        <v>0</v>
      </c>
      <c r="E1633" s="8" t="s">
        <v>26</v>
      </c>
      <c r="F1633" s="12">
        <v>44713</v>
      </c>
      <c r="G1633" s="33" cm="1">
        <f t="array" ref="G1633">MAX(($E$2:$E$300000=E1633)*$L$2:$L$300000)</f>
        <v>45014.475069444445</v>
      </c>
      <c r="H1633" s="14">
        <v>44757.41165509259</v>
      </c>
      <c r="J1633" s="8"/>
      <c r="L1633" s="7">
        <v>44733.418587962966</v>
      </c>
      <c r="M1633" s="8">
        <v>9</v>
      </c>
      <c r="N1633" t="s">
        <v>12</v>
      </c>
    </row>
    <row r="1634" spans="1:14" x14ac:dyDescent="0.25">
      <c r="A1634">
        <v>200</v>
      </c>
      <c r="B1634" s="9"/>
      <c r="C1634" s="9"/>
      <c r="D1634" s="8" t="s">
        <v>0</v>
      </c>
      <c r="E1634" s="8" t="s">
        <v>26</v>
      </c>
      <c r="F1634" s="12">
        <v>44713</v>
      </c>
      <c r="G1634" s="33" cm="1">
        <f t="array" ref="G1634">MAX(($E$2:$E$300000=E1634)*$L$2:$L$300000)</f>
        <v>45014.475069444445</v>
      </c>
      <c r="H1634" s="14">
        <v>44757.41165509259</v>
      </c>
      <c r="J1634" s="8"/>
      <c r="L1634" s="7">
        <v>44733.418587962966</v>
      </c>
      <c r="M1634" s="8">
        <v>10</v>
      </c>
      <c r="N1634" t="s">
        <v>12</v>
      </c>
    </row>
    <row r="1635" spans="1:14" x14ac:dyDescent="0.25">
      <c r="A1635">
        <v>200</v>
      </c>
      <c r="B1635" s="9"/>
      <c r="C1635" s="9"/>
      <c r="D1635" s="8" t="s">
        <v>0</v>
      </c>
      <c r="E1635" s="8" t="s">
        <v>26</v>
      </c>
      <c r="F1635" s="12">
        <v>44713</v>
      </c>
      <c r="G1635" s="33" cm="1">
        <f t="array" ref="G1635">MAX(($E$2:$E$300000=E1635)*$L$2:$L$300000)</f>
        <v>45014.475069444445</v>
      </c>
      <c r="H1635" s="14">
        <v>44757.41165509259</v>
      </c>
      <c r="J1635" s="8"/>
      <c r="L1635" s="7">
        <v>44733.418587962966</v>
      </c>
      <c r="M1635" s="8">
        <v>11</v>
      </c>
      <c r="N1635" t="s">
        <v>12</v>
      </c>
    </row>
    <row r="1636" spans="1:14" x14ac:dyDescent="0.25">
      <c r="A1636">
        <v>200</v>
      </c>
      <c r="B1636" s="9"/>
      <c r="C1636" s="9"/>
      <c r="D1636" s="8" t="s">
        <v>0</v>
      </c>
      <c r="E1636" s="8" t="s">
        <v>26</v>
      </c>
      <c r="F1636" s="12">
        <v>44713</v>
      </c>
      <c r="G1636" s="33" cm="1">
        <f t="array" ref="G1636">MAX(($E$2:$E$300000=E1636)*$L$2:$L$300000)</f>
        <v>45014.475069444445</v>
      </c>
      <c r="H1636" s="14">
        <v>44757.41165509259</v>
      </c>
      <c r="J1636" s="8"/>
      <c r="L1636" s="7">
        <v>44733.418587962966</v>
      </c>
      <c r="M1636" s="8">
        <v>12</v>
      </c>
      <c r="N1636" t="s">
        <v>12</v>
      </c>
    </row>
    <row r="1637" spans="1:14" x14ac:dyDescent="0.25">
      <c r="A1637">
        <v>200</v>
      </c>
      <c r="B1637" s="9"/>
      <c r="C1637" s="9"/>
      <c r="D1637" s="8" t="s">
        <v>0</v>
      </c>
      <c r="E1637" s="8" t="s">
        <v>26</v>
      </c>
      <c r="F1637" s="12">
        <v>44713</v>
      </c>
      <c r="G1637" s="33" cm="1">
        <f t="array" ref="G1637">MAX(($E$2:$E$300000=E1637)*$L$2:$L$300000)</f>
        <v>45014.475069444445</v>
      </c>
      <c r="H1637" s="14">
        <v>44757.41165509259</v>
      </c>
      <c r="J1637" s="8"/>
      <c r="L1637" s="7">
        <v>44733.418587962966</v>
      </c>
      <c r="M1637" s="8">
        <v>13</v>
      </c>
      <c r="N1637" t="s">
        <v>12</v>
      </c>
    </row>
    <row r="1638" spans="1:14" x14ac:dyDescent="0.25">
      <c r="A1638">
        <v>200</v>
      </c>
      <c r="B1638" s="9"/>
      <c r="C1638" s="9"/>
      <c r="D1638" s="8" t="s">
        <v>0</v>
      </c>
      <c r="E1638" s="8" t="s">
        <v>26</v>
      </c>
      <c r="F1638" s="12">
        <v>44927</v>
      </c>
      <c r="G1638" s="33" cm="1">
        <f t="array" ref="G1638">MAX(($E$2:$E$300000=E1638)*$L$2:$L$300000)</f>
        <v>45014.475069444445</v>
      </c>
      <c r="H1638" s="14">
        <v>44972.644189814811</v>
      </c>
      <c r="J1638" s="8"/>
      <c r="L1638" s="7">
        <v>44967.488819444443</v>
      </c>
      <c r="M1638" s="8">
        <v>1</v>
      </c>
      <c r="N1638" t="s">
        <v>12</v>
      </c>
    </row>
    <row r="1639" spans="1:14" x14ac:dyDescent="0.25">
      <c r="A1639">
        <v>200</v>
      </c>
      <c r="B1639" s="9"/>
      <c r="C1639" s="9"/>
      <c r="D1639" s="8" t="s">
        <v>0</v>
      </c>
      <c r="E1639" s="8" t="s">
        <v>26</v>
      </c>
      <c r="F1639" s="12">
        <v>44927</v>
      </c>
      <c r="G1639" s="33" cm="1">
        <f t="array" ref="G1639">MAX(($E$2:$E$300000=E1639)*$L$2:$L$300000)</f>
        <v>45014.475069444445</v>
      </c>
      <c r="H1639" s="14">
        <v>44972.644189814811</v>
      </c>
      <c r="J1639" s="8"/>
      <c r="L1639" s="7">
        <v>44967.488819444443</v>
      </c>
      <c r="M1639" s="8">
        <v>2</v>
      </c>
      <c r="N1639" t="s">
        <v>12</v>
      </c>
    </row>
    <row r="1640" spans="1:14" x14ac:dyDescent="0.25">
      <c r="A1640">
        <v>200</v>
      </c>
      <c r="B1640" s="9"/>
      <c r="C1640" s="9"/>
      <c r="D1640" s="8" t="s">
        <v>0</v>
      </c>
      <c r="E1640" s="8" t="s">
        <v>26</v>
      </c>
      <c r="F1640" s="12">
        <v>44927</v>
      </c>
      <c r="G1640" s="33" cm="1">
        <f t="array" ref="G1640">MAX(($E$2:$E$300000=E1640)*$L$2:$L$300000)</f>
        <v>45014.475069444445</v>
      </c>
      <c r="H1640" s="14">
        <v>44972.644189814811</v>
      </c>
      <c r="J1640" s="8"/>
      <c r="L1640" s="7">
        <v>44967.488819444443</v>
      </c>
      <c r="M1640" s="8">
        <v>3</v>
      </c>
      <c r="N1640" t="s">
        <v>12</v>
      </c>
    </row>
    <row r="1641" spans="1:14" x14ac:dyDescent="0.25">
      <c r="A1641">
        <v>200</v>
      </c>
      <c r="B1641" s="9"/>
      <c r="C1641" s="9"/>
      <c r="D1641" s="8" t="s">
        <v>0</v>
      </c>
      <c r="E1641" s="8" t="s">
        <v>26</v>
      </c>
      <c r="F1641" s="12">
        <v>44927</v>
      </c>
      <c r="G1641" s="33" cm="1">
        <f t="array" ref="G1641">MAX(($E$2:$E$300000=E1641)*$L$2:$L$300000)</f>
        <v>45014.475069444445</v>
      </c>
      <c r="H1641" s="14">
        <v>44972.644189814811</v>
      </c>
      <c r="J1641" s="8"/>
      <c r="L1641" s="7">
        <v>44967.488819444443</v>
      </c>
      <c r="M1641" s="8">
        <v>4</v>
      </c>
      <c r="N1641" t="s">
        <v>12</v>
      </c>
    </row>
    <row r="1642" spans="1:14" x14ac:dyDescent="0.25">
      <c r="A1642">
        <v>200</v>
      </c>
      <c r="B1642" s="9"/>
      <c r="C1642" s="9"/>
      <c r="D1642" s="8" t="s">
        <v>0</v>
      </c>
      <c r="E1642" s="8" t="s">
        <v>26</v>
      </c>
      <c r="F1642" s="12">
        <v>44927</v>
      </c>
      <c r="G1642" s="33" cm="1">
        <f t="array" ref="G1642">MAX(($E$2:$E$300000=E1642)*$L$2:$L$300000)</f>
        <v>45014.475069444445</v>
      </c>
      <c r="H1642" s="14">
        <v>44972.644189814811</v>
      </c>
      <c r="J1642" s="8"/>
      <c r="L1642" s="7">
        <v>44967.488819444443</v>
      </c>
      <c r="M1642" s="8">
        <v>5</v>
      </c>
      <c r="N1642" t="s">
        <v>12</v>
      </c>
    </row>
    <row r="1643" spans="1:14" x14ac:dyDescent="0.25">
      <c r="A1643">
        <v>200</v>
      </c>
      <c r="B1643" s="9"/>
      <c r="C1643" s="9"/>
      <c r="D1643" s="8" t="s">
        <v>0</v>
      </c>
      <c r="E1643" s="8" t="s">
        <v>26</v>
      </c>
      <c r="F1643" s="12">
        <v>44927</v>
      </c>
      <c r="G1643" s="33" cm="1">
        <f t="array" ref="G1643">MAX(($E$2:$E$300000=E1643)*$L$2:$L$300000)</f>
        <v>45014.475069444445</v>
      </c>
      <c r="H1643" s="14">
        <v>44972.644189814811</v>
      </c>
      <c r="J1643" s="8"/>
      <c r="L1643" s="7">
        <v>44967.48883101852</v>
      </c>
      <c r="M1643" s="8">
        <v>1</v>
      </c>
      <c r="N1643" t="s">
        <v>12</v>
      </c>
    </row>
    <row r="1644" spans="1:14" x14ac:dyDescent="0.25">
      <c r="A1644">
        <v>200</v>
      </c>
      <c r="B1644" s="9"/>
      <c r="C1644" s="9"/>
      <c r="D1644" s="8" t="s">
        <v>0</v>
      </c>
      <c r="E1644" s="8" t="s">
        <v>26</v>
      </c>
      <c r="F1644" s="12">
        <v>44927</v>
      </c>
      <c r="G1644" s="33" cm="1">
        <f t="array" ref="G1644">MAX(($E$2:$E$300000=E1644)*$L$2:$L$300000)</f>
        <v>45014.475069444445</v>
      </c>
      <c r="H1644" s="14">
        <v>44972.644189814811</v>
      </c>
      <c r="J1644" s="8"/>
      <c r="L1644" s="7">
        <v>44967.48883101852</v>
      </c>
      <c r="M1644" s="8">
        <v>2</v>
      </c>
      <c r="N1644" t="s">
        <v>12</v>
      </c>
    </row>
    <row r="1645" spans="1:14" x14ac:dyDescent="0.25">
      <c r="A1645">
        <v>200</v>
      </c>
      <c r="B1645" s="9"/>
      <c r="C1645" s="9"/>
      <c r="D1645" s="8" t="s">
        <v>0</v>
      </c>
      <c r="E1645" s="8" t="s">
        <v>26</v>
      </c>
      <c r="F1645" s="12">
        <v>44927</v>
      </c>
      <c r="G1645" s="33" cm="1">
        <f t="array" ref="G1645">MAX(($E$2:$E$300000=E1645)*$L$2:$L$300000)</f>
        <v>45014.475069444445</v>
      </c>
      <c r="H1645" s="14">
        <v>44972.644189814811</v>
      </c>
      <c r="J1645" s="8"/>
      <c r="L1645" s="7">
        <v>44967.48883101852</v>
      </c>
      <c r="M1645" s="8">
        <v>3</v>
      </c>
      <c r="N1645" t="s">
        <v>12</v>
      </c>
    </row>
    <row r="1646" spans="1:14" x14ac:dyDescent="0.25">
      <c r="A1646">
        <v>200</v>
      </c>
      <c r="B1646" s="9"/>
      <c r="C1646" s="9"/>
      <c r="D1646" s="8" t="s">
        <v>0</v>
      </c>
      <c r="E1646" s="8" t="s">
        <v>26</v>
      </c>
      <c r="F1646" s="12">
        <v>44927</v>
      </c>
      <c r="G1646" s="33" cm="1">
        <f t="array" ref="G1646">MAX(($E$2:$E$300000=E1646)*$L$2:$L$300000)</f>
        <v>45014.475069444445</v>
      </c>
      <c r="H1646" s="14">
        <v>44972.644189814811</v>
      </c>
      <c r="J1646" s="8"/>
      <c r="L1646" s="7">
        <v>44967.48883101852</v>
      </c>
      <c r="M1646" s="8">
        <v>4</v>
      </c>
      <c r="N1646" t="s">
        <v>12</v>
      </c>
    </row>
    <row r="1647" spans="1:14" x14ac:dyDescent="0.25">
      <c r="A1647">
        <v>200</v>
      </c>
      <c r="B1647" s="9"/>
      <c r="C1647" s="9"/>
      <c r="D1647" s="8" t="s">
        <v>0</v>
      </c>
      <c r="E1647" s="8" t="s">
        <v>26</v>
      </c>
      <c r="F1647" s="12">
        <v>44927</v>
      </c>
      <c r="G1647" s="33" cm="1">
        <f t="array" ref="G1647">MAX(($E$2:$E$300000=E1647)*$L$2:$L$300000)</f>
        <v>45014.475069444445</v>
      </c>
      <c r="H1647" s="14">
        <v>44972.644189814811</v>
      </c>
      <c r="J1647" s="8"/>
      <c r="L1647" s="7">
        <v>44967.48883101852</v>
      </c>
      <c r="M1647" s="8">
        <v>5</v>
      </c>
      <c r="N1647" t="s">
        <v>12</v>
      </c>
    </row>
    <row r="1648" spans="1:14" x14ac:dyDescent="0.25">
      <c r="A1648">
        <v>200</v>
      </c>
      <c r="B1648" s="9"/>
      <c r="C1648" s="9"/>
      <c r="D1648" s="8" t="s">
        <v>0</v>
      </c>
      <c r="E1648" s="8" t="s">
        <v>26</v>
      </c>
      <c r="F1648" s="12">
        <v>44927</v>
      </c>
      <c r="G1648" s="33" cm="1">
        <f t="array" ref="G1648">MAX(($E$2:$E$300000=E1648)*$L$2:$L$300000)</f>
        <v>45014.475069444445</v>
      </c>
      <c r="H1648" s="14">
        <v>44972.644189814811</v>
      </c>
      <c r="J1648" s="8"/>
      <c r="L1648" s="7">
        <v>44967.48883101852</v>
      </c>
      <c r="M1648" s="8">
        <v>6</v>
      </c>
      <c r="N1648" t="s">
        <v>12</v>
      </c>
    </row>
    <row r="1649" spans="1:14" x14ac:dyDescent="0.25">
      <c r="A1649">
        <v>200</v>
      </c>
      <c r="B1649" s="9"/>
      <c r="C1649" s="9"/>
      <c r="D1649" s="8" t="s">
        <v>0</v>
      </c>
      <c r="E1649" s="8" t="s">
        <v>26</v>
      </c>
      <c r="F1649" s="12">
        <v>44927</v>
      </c>
      <c r="G1649" s="33" cm="1">
        <f t="array" ref="G1649">MAX(($E$2:$E$300000=E1649)*$L$2:$L$300000)</f>
        <v>45014.475069444445</v>
      </c>
      <c r="H1649" s="14">
        <v>44972.644189814811</v>
      </c>
      <c r="J1649" s="8"/>
      <c r="L1649" s="7">
        <v>44967.48883101852</v>
      </c>
      <c r="M1649" s="8">
        <v>7</v>
      </c>
      <c r="N1649" t="s">
        <v>12</v>
      </c>
    </row>
    <row r="1650" spans="1:14" x14ac:dyDescent="0.25">
      <c r="A1650">
        <v>200</v>
      </c>
      <c r="B1650" s="9"/>
      <c r="C1650" s="9"/>
      <c r="D1650" s="8" t="s">
        <v>0</v>
      </c>
      <c r="E1650" s="8" t="s">
        <v>26</v>
      </c>
      <c r="F1650" s="12">
        <v>44927</v>
      </c>
      <c r="G1650" s="33" cm="1">
        <f t="array" ref="G1650">MAX(($E$2:$E$300000=E1650)*$L$2:$L$300000)</f>
        <v>45014.475069444445</v>
      </c>
      <c r="H1650" s="14">
        <v>44972.644189814811</v>
      </c>
      <c r="J1650" s="8"/>
      <c r="L1650" s="7">
        <v>44967.48883101852</v>
      </c>
      <c r="M1650" s="8">
        <v>8</v>
      </c>
      <c r="N1650" t="s">
        <v>12</v>
      </c>
    </row>
    <row r="1651" spans="1:14" x14ac:dyDescent="0.25">
      <c r="A1651">
        <v>200</v>
      </c>
      <c r="B1651" s="9"/>
      <c r="C1651" s="9"/>
      <c r="D1651" s="8" t="s">
        <v>0</v>
      </c>
      <c r="E1651" s="8" t="s">
        <v>26</v>
      </c>
      <c r="F1651" s="12">
        <v>44986</v>
      </c>
      <c r="G1651" s="33" cm="1">
        <f t="array" ref="G1651">MAX(($E$2:$E$300000=E1651)*$L$2:$L$300000)</f>
        <v>45014.475069444445</v>
      </c>
      <c r="H1651" s="14">
        <v>45014.475069444445</v>
      </c>
      <c r="J1651" s="8"/>
      <c r="L1651" s="7">
        <v>45006.758368055554</v>
      </c>
      <c r="M1651" s="8">
        <v>1</v>
      </c>
      <c r="N1651" t="s">
        <v>12</v>
      </c>
    </row>
    <row r="1652" spans="1:14" x14ac:dyDescent="0.25">
      <c r="A1652">
        <v>200</v>
      </c>
      <c r="B1652" s="9"/>
      <c r="C1652" s="9"/>
      <c r="D1652" s="8" t="s">
        <v>0</v>
      </c>
      <c r="E1652" s="8" t="s">
        <v>26</v>
      </c>
      <c r="F1652" s="12">
        <v>44986</v>
      </c>
      <c r="G1652" s="33" cm="1">
        <f t="array" ref="G1652">MAX(($E$2:$E$300000=E1652)*$L$2:$L$300000)</f>
        <v>45014.475069444445</v>
      </c>
      <c r="H1652" s="14">
        <v>45014.475069444445</v>
      </c>
      <c r="J1652" s="8"/>
      <c r="L1652" s="7">
        <v>45006.758368055554</v>
      </c>
      <c r="M1652" s="8">
        <v>2</v>
      </c>
      <c r="N1652" t="s">
        <v>12</v>
      </c>
    </row>
    <row r="1653" spans="1:14" x14ac:dyDescent="0.25">
      <c r="A1653">
        <v>200</v>
      </c>
      <c r="B1653" s="9"/>
      <c r="C1653" s="9"/>
      <c r="D1653" s="8" t="s">
        <v>0</v>
      </c>
      <c r="E1653" s="8" t="s">
        <v>26</v>
      </c>
      <c r="F1653" s="12">
        <v>44986</v>
      </c>
      <c r="G1653" s="33" cm="1">
        <f t="array" ref="G1653">MAX(($E$2:$E$300000=E1653)*$L$2:$L$300000)</f>
        <v>45014.475069444445</v>
      </c>
      <c r="H1653" s="14">
        <v>45014.475069444445</v>
      </c>
      <c r="J1653" s="8"/>
      <c r="L1653" s="7">
        <v>45006.758368055554</v>
      </c>
      <c r="M1653" s="8">
        <v>3</v>
      </c>
      <c r="N1653" t="s">
        <v>12</v>
      </c>
    </row>
    <row r="1654" spans="1:14" x14ac:dyDescent="0.25">
      <c r="A1654">
        <v>200</v>
      </c>
      <c r="B1654" s="9"/>
      <c r="C1654" s="9"/>
      <c r="D1654" s="8" t="s">
        <v>0</v>
      </c>
      <c r="E1654" s="8" t="s">
        <v>26</v>
      </c>
      <c r="F1654" s="12">
        <v>44986</v>
      </c>
      <c r="G1654" s="33" cm="1">
        <f t="array" ref="G1654">MAX(($E$2:$E$300000=E1654)*$L$2:$L$300000)</f>
        <v>45014.475069444445</v>
      </c>
      <c r="H1654" s="14">
        <v>45014.475069444445</v>
      </c>
      <c r="J1654" s="8"/>
      <c r="L1654" s="7">
        <v>45006.758368055554</v>
      </c>
      <c r="M1654" s="8">
        <v>4</v>
      </c>
      <c r="N1654" t="s">
        <v>12</v>
      </c>
    </row>
    <row r="1655" spans="1:14" x14ac:dyDescent="0.25">
      <c r="A1655">
        <v>200</v>
      </c>
      <c r="B1655" s="9"/>
      <c r="C1655" s="9"/>
      <c r="D1655" s="8" t="s">
        <v>0</v>
      </c>
      <c r="E1655" s="8" t="s">
        <v>26</v>
      </c>
      <c r="F1655" s="12">
        <v>44986</v>
      </c>
      <c r="G1655" s="33" cm="1">
        <f t="array" ref="G1655">MAX(($E$2:$E$300000=E1655)*$L$2:$L$300000)</f>
        <v>45014.475069444445</v>
      </c>
      <c r="H1655" s="14">
        <v>45014.475069444445</v>
      </c>
      <c r="J1655" s="8"/>
      <c r="L1655" s="7">
        <v>45006.758368055554</v>
      </c>
      <c r="M1655" s="8">
        <v>5</v>
      </c>
      <c r="N1655" t="s">
        <v>12</v>
      </c>
    </row>
    <row r="1656" spans="1:14" x14ac:dyDescent="0.25">
      <c r="A1656">
        <v>200</v>
      </c>
      <c r="B1656" s="9"/>
      <c r="C1656" s="9"/>
      <c r="D1656" s="8" t="s">
        <v>0</v>
      </c>
      <c r="E1656" s="8" t="s">
        <v>26</v>
      </c>
      <c r="F1656" s="12">
        <v>44986</v>
      </c>
      <c r="G1656" s="33" cm="1">
        <f t="array" ref="G1656">MAX(($E$2:$E$300000=E1656)*$L$2:$L$300000)</f>
        <v>45014.475069444445</v>
      </c>
      <c r="H1656" s="14">
        <v>45014.475069444445</v>
      </c>
      <c r="J1656" s="8"/>
      <c r="L1656" s="7">
        <v>45006.758368055554</v>
      </c>
      <c r="M1656" s="8">
        <v>6</v>
      </c>
      <c r="N1656" t="s">
        <v>12</v>
      </c>
    </row>
    <row r="1657" spans="1:14" x14ac:dyDescent="0.25">
      <c r="A1657">
        <v>200</v>
      </c>
      <c r="B1657" s="9"/>
      <c r="C1657" s="9"/>
      <c r="D1657" s="8" t="s">
        <v>0</v>
      </c>
      <c r="E1657" s="8" t="s">
        <v>26</v>
      </c>
      <c r="F1657" s="12">
        <v>44986</v>
      </c>
      <c r="G1657" s="33" cm="1">
        <f t="array" ref="G1657">MAX(($E$2:$E$300000=E1657)*$L$2:$L$300000)</f>
        <v>45014.475069444445</v>
      </c>
      <c r="H1657" s="14">
        <v>45014.475069444445</v>
      </c>
      <c r="J1657" s="8"/>
      <c r="L1657" s="7">
        <v>45006.758368055554</v>
      </c>
      <c r="M1657" s="8">
        <v>7</v>
      </c>
      <c r="N1657" t="s">
        <v>12</v>
      </c>
    </row>
    <row r="1658" spans="1:14" x14ac:dyDescent="0.25">
      <c r="A1658">
        <v>200</v>
      </c>
      <c r="B1658" s="9"/>
      <c r="C1658" s="9"/>
      <c r="D1658" s="8" t="s">
        <v>0</v>
      </c>
      <c r="E1658" s="8" t="s">
        <v>26</v>
      </c>
      <c r="F1658" s="12">
        <v>44986</v>
      </c>
      <c r="G1658" s="33" cm="1">
        <f t="array" ref="G1658">MAX(($E$2:$E$300000=E1658)*$L$2:$L$300000)</f>
        <v>45014.475069444445</v>
      </c>
      <c r="H1658" s="14">
        <v>45014.475069444445</v>
      </c>
      <c r="J1658" s="8"/>
      <c r="L1658" s="7">
        <v>45006.758368055554</v>
      </c>
      <c r="M1658" s="8">
        <v>8</v>
      </c>
      <c r="N1658" t="s">
        <v>12</v>
      </c>
    </row>
    <row r="1659" spans="1:14" x14ac:dyDescent="0.25">
      <c r="A1659">
        <v>200</v>
      </c>
      <c r="B1659" s="9"/>
      <c r="C1659" s="9"/>
      <c r="D1659" s="8" t="s">
        <v>0</v>
      </c>
      <c r="E1659" s="8" t="s">
        <v>26</v>
      </c>
      <c r="F1659" s="12">
        <v>44986</v>
      </c>
      <c r="G1659" s="33" cm="1">
        <f t="array" ref="G1659">MAX(($E$2:$E$300000=E1659)*$L$2:$L$300000)</f>
        <v>45014.475069444445</v>
      </c>
      <c r="H1659" s="14">
        <v>45014.475069444445</v>
      </c>
      <c r="J1659" s="8"/>
      <c r="L1659" s="7">
        <v>45006.758368055554</v>
      </c>
      <c r="M1659" s="8">
        <v>9</v>
      </c>
      <c r="N1659" t="s">
        <v>12</v>
      </c>
    </row>
    <row r="1660" spans="1:14" x14ac:dyDescent="0.25">
      <c r="A1660">
        <v>200</v>
      </c>
      <c r="B1660" s="9"/>
      <c r="C1660" s="9"/>
      <c r="D1660" s="8" t="s">
        <v>0</v>
      </c>
      <c r="E1660" s="8" t="s">
        <v>26</v>
      </c>
      <c r="F1660" s="12">
        <v>44986</v>
      </c>
      <c r="G1660" s="33" cm="1">
        <f t="array" ref="G1660">MAX(($E$2:$E$300000=E1660)*$L$2:$L$300000)</f>
        <v>45014.475069444445</v>
      </c>
      <c r="H1660" s="14">
        <v>45014.475069444445</v>
      </c>
      <c r="J1660" s="8"/>
      <c r="L1660" s="7">
        <v>45006.758368055554</v>
      </c>
      <c r="M1660" s="8">
        <v>10</v>
      </c>
      <c r="N1660" t="s">
        <v>12</v>
      </c>
    </row>
    <row r="1661" spans="1:14" x14ac:dyDescent="0.25">
      <c r="A1661">
        <v>200</v>
      </c>
      <c r="B1661" s="9"/>
      <c r="C1661" s="9"/>
      <c r="D1661" s="8" t="s">
        <v>0</v>
      </c>
      <c r="E1661" s="8" t="s">
        <v>26</v>
      </c>
      <c r="F1661" s="12">
        <v>44986</v>
      </c>
      <c r="G1661" s="33" cm="1">
        <f t="array" ref="G1661">MAX(($E$2:$E$300000=E1661)*$L$2:$L$300000)</f>
        <v>45014.475069444445</v>
      </c>
      <c r="H1661" s="14">
        <v>45014.475069444445</v>
      </c>
      <c r="J1661" s="8"/>
      <c r="L1661" s="7">
        <v>45006.758368055554</v>
      </c>
      <c r="M1661" s="8">
        <v>11</v>
      </c>
      <c r="N1661" t="s">
        <v>12</v>
      </c>
    </row>
    <row r="1662" spans="1:14" x14ac:dyDescent="0.25">
      <c r="A1662">
        <v>200</v>
      </c>
      <c r="B1662" s="9"/>
      <c r="C1662" s="9"/>
      <c r="D1662" s="8" t="s">
        <v>0</v>
      </c>
      <c r="E1662" s="8" t="s">
        <v>26</v>
      </c>
      <c r="F1662" s="12">
        <v>44986</v>
      </c>
      <c r="G1662" s="33" cm="1">
        <f t="array" ref="G1662">MAX(($E$2:$E$300000=E1662)*$L$2:$L$300000)</f>
        <v>45014.475069444445</v>
      </c>
      <c r="H1662" s="14">
        <v>45014.475069444445</v>
      </c>
      <c r="J1662" s="8"/>
      <c r="L1662" s="7">
        <v>45006.758368055554</v>
      </c>
      <c r="M1662" s="8">
        <v>12</v>
      </c>
      <c r="N1662" t="s">
        <v>12</v>
      </c>
    </row>
    <row r="1663" spans="1:14" x14ac:dyDescent="0.25">
      <c r="A1663">
        <v>200</v>
      </c>
      <c r="B1663" s="9"/>
      <c r="C1663" s="9"/>
      <c r="D1663" s="8" t="s">
        <v>0</v>
      </c>
      <c r="E1663" s="8" t="s">
        <v>26</v>
      </c>
      <c r="F1663" s="12">
        <v>44986</v>
      </c>
      <c r="G1663" s="33" cm="1">
        <f t="array" ref="G1663">MAX(($E$2:$E$300000=E1663)*$L$2:$L$300000)</f>
        <v>45014.475069444445</v>
      </c>
      <c r="H1663" s="14">
        <v>45014.475069444445</v>
      </c>
      <c r="J1663" s="8"/>
      <c r="L1663" s="7">
        <v>45006.758368055554</v>
      </c>
      <c r="M1663" s="8">
        <v>13</v>
      </c>
      <c r="N1663" t="s">
        <v>12</v>
      </c>
    </row>
    <row r="1664" spans="1:14" x14ac:dyDescent="0.25">
      <c r="A1664">
        <v>200</v>
      </c>
      <c r="B1664" s="9"/>
      <c r="C1664" s="9"/>
      <c r="D1664" s="8" t="s">
        <v>0</v>
      </c>
      <c r="E1664" s="8" t="s">
        <v>26</v>
      </c>
      <c r="F1664" s="12">
        <v>44986</v>
      </c>
      <c r="G1664" s="33" cm="1">
        <f t="array" ref="G1664">MAX(($E$2:$E$300000=E1664)*$L$2:$L$300000)</f>
        <v>45014.475069444445</v>
      </c>
      <c r="H1664" s="14">
        <v>45014.475069444445</v>
      </c>
      <c r="J1664" s="8"/>
      <c r="L1664" s="7">
        <v>45006.758368055554</v>
      </c>
      <c r="M1664" s="8">
        <v>14</v>
      </c>
      <c r="N1664" t="s">
        <v>12</v>
      </c>
    </row>
    <row r="1665" spans="1:14" x14ac:dyDescent="0.25">
      <c r="A1665">
        <v>200</v>
      </c>
      <c r="B1665" s="9"/>
      <c r="C1665" s="9"/>
      <c r="D1665" s="8" t="s">
        <v>0</v>
      </c>
      <c r="E1665" s="8" t="s">
        <v>26</v>
      </c>
      <c r="F1665" s="12">
        <v>44986</v>
      </c>
      <c r="G1665" s="33" cm="1">
        <f t="array" ref="G1665">MAX(($E$2:$E$300000=E1665)*$L$2:$L$300000)</f>
        <v>45014.475069444445</v>
      </c>
      <c r="H1665" s="14">
        <v>45014.475069444445</v>
      </c>
      <c r="J1665" s="8"/>
      <c r="L1665" s="7">
        <v>45009.620983796296</v>
      </c>
      <c r="M1665" s="8">
        <v>1</v>
      </c>
      <c r="N1665" t="s">
        <v>12</v>
      </c>
    </row>
    <row r="1666" spans="1:14" x14ac:dyDescent="0.25">
      <c r="A1666">
        <v>200</v>
      </c>
      <c r="B1666" s="9"/>
      <c r="C1666" s="9"/>
      <c r="D1666" s="8" t="s">
        <v>0</v>
      </c>
      <c r="E1666" s="8" t="s">
        <v>26</v>
      </c>
      <c r="F1666" s="12">
        <v>44986</v>
      </c>
      <c r="G1666" s="33" cm="1">
        <f t="array" ref="G1666">MAX(($E$2:$E$300000=E1666)*$L$2:$L$300000)</f>
        <v>45014.475069444445</v>
      </c>
      <c r="H1666" s="14">
        <v>45014.475069444445</v>
      </c>
      <c r="J1666" s="8"/>
      <c r="L1666" s="7">
        <v>45009.620983796296</v>
      </c>
      <c r="M1666" s="8">
        <v>2</v>
      </c>
      <c r="N1666" t="s">
        <v>12</v>
      </c>
    </row>
    <row r="1667" spans="1:14" x14ac:dyDescent="0.25">
      <c r="A1667">
        <v>200</v>
      </c>
      <c r="B1667" s="9"/>
      <c r="C1667" s="9"/>
      <c r="D1667" s="8" t="s">
        <v>0</v>
      </c>
      <c r="E1667" s="8" t="s">
        <v>26</v>
      </c>
      <c r="F1667" s="12">
        <v>44986</v>
      </c>
      <c r="G1667" s="33" cm="1">
        <f t="array" ref="G1667">MAX(($E$2:$E$300000=E1667)*$L$2:$L$300000)</f>
        <v>45014.475069444445</v>
      </c>
      <c r="H1667" s="14">
        <v>45014.475069444445</v>
      </c>
      <c r="J1667" s="8"/>
      <c r="L1667" s="7">
        <v>45009.620983796296</v>
      </c>
      <c r="M1667" s="8">
        <v>3</v>
      </c>
      <c r="N1667" t="s">
        <v>12</v>
      </c>
    </row>
    <row r="1668" spans="1:14" x14ac:dyDescent="0.25">
      <c r="A1668">
        <v>200</v>
      </c>
      <c r="B1668" s="9"/>
      <c r="C1668" s="9"/>
      <c r="D1668" s="8" t="s">
        <v>0</v>
      </c>
      <c r="E1668" s="8" t="s">
        <v>26</v>
      </c>
      <c r="F1668" s="12">
        <v>44986</v>
      </c>
      <c r="G1668" s="33" cm="1">
        <f t="array" ref="G1668">MAX(($E$2:$E$300000=E1668)*$L$2:$L$300000)</f>
        <v>45014.475069444445</v>
      </c>
      <c r="H1668" s="14">
        <v>45014.475069444445</v>
      </c>
      <c r="J1668" s="8"/>
      <c r="L1668" s="7">
        <v>45009.620983796296</v>
      </c>
      <c r="M1668" s="8">
        <v>4</v>
      </c>
      <c r="N1668" t="s">
        <v>12</v>
      </c>
    </row>
    <row r="1669" spans="1:14" x14ac:dyDescent="0.25">
      <c r="A1669">
        <v>200</v>
      </c>
      <c r="B1669" s="9"/>
      <c r="C1669" s="9"/>
      <c r="D1669" s="8" t="s">
        <v>0</v>
      </c>
      <c r="E1669" s="8" t="s">
        <v>26</v>
      </c>
      <c r="F1669" s="12">
        <v>44986</v>
      </c>
      <c r="G1669" s="33" cm="1">
        <f t="array" ref="G1669">MAX(($E$2:$E$300000=E1669)*$L$2:$L$300000)</f>
        <v>45014.475069444445</v>
      </c>
      <c r="H1669" s="14">
        <v>45014.475069444445</v>
      </c>
      <c r="J1669" s="8"/>
      <c r="L1669" s="7">
        <v>45009.620983796296</v>
      </c>
      <c r="M1669" s="8">
        <v>5</v>
      </c>
      <c r="N1669" t="s">
        <v>12</v>
      </c>
    </row>
    <row r="1670" spans="1:14" x14ac:dyDescent="0.25">
      <c r="A1670">
        <v>200</v>
      </c>
      <c r="B1670" s="9"/>
      <c r="C1670" s="9"/>
      <c r="D1670" s="8" t="s">
        <v>0</v>
      </c>
      <c r="E1670" s="8" t="s">
        <v>26</v>
      </c>
      <c r="F1670" s="12">
        <v>44986</v>
      </c>
      <c r="G1670" s="33" cm="1">
        <f t="array" ref="G1670">MAX(($E$2:$E$300000=E1670)*$L$2:$L$300000)</f>
        <v>45014.475069444445</v>
      </c>
      <c r="H1670" s="14">
        <v>45014.475069444445</v>
      </c>
      <c r="J1670" s="8"/>
      <c r="L1670" s="7">
        <v>45009.620983796296</v>
      </c>
      <c r="M1670" s="8">
        <v>6</v>
      </c>
      <c r="N1670" t="s">
        <v>12</v>
      </c>
    </row>
    <row r="1671" spans="1:14" x14ac:dyDescent="0.25">
      <c r="A1671">
        <v>200</v>
      </c>
      <c r="B1671" s="9"/>
      <c r="C1671" s="9"/>
      <c r="D1671" s="8" t="s">
        <v>0</v>
      </c>
      <c r="E1671" s="8" t="s">
        <v>26</v>
      </c>
      <c r="F1671" s="12">
        <v>44986</v>
      </c>
      <c r="G1671" s="33" cm="1">
        <f t="array" ref="G1671">MAX(($E$2:$E$300000=E1671)*$L$2:$L$300000)</f>
        <v>45014.475069444445</v>
      </c>
      <c r="H1671" s="14">
        <v>45014.475069444445</v>
      </c>
      <c r="J1671" s="8"/>
      <c r="L1671" s="7">
        <v>45009.620983796296</v>
      </c>
      <c r="M1671" s="8">
        <v>7</v>
      </c>
      <c r="N1671" t="s">
        <v>12</v>
      </c>
    </row>
    <row r="1672" spans="1:14" x14ac:dyDescent="0.25">
      <c r="A1672">
        <v>200</v>
      </c>
      <c r="B1672" s="9"/>
      <c r="C1672" s="9"/>
      <c r="D1672" s="8" t="s">
        <v>0</v>
      </c>
      <c r="E1672" s="8" t="s">
        <v>26</v>
      </c>
      <c r="F1672" s="12">
        <v>44986</v>
      </c>
      <c r="G1672" s="33" cm="1">
        <f t="array" ref="G1672">MAX(($E$2:$E$300000=E1672)*$L$2:$L$300000)</f>
        <v>45014.475069444445</v>
      </c>
      <c r="H1672" s="14">
        <v>45014.475069444445</v>
      </c>
      <c r="J1672" s="8"/>
      <c r="L1672" s="7">
        <v>45009.620983796296</v>
      </c>
      <c r="M1672" s="8">
        <v>8</v>
      </c>
      <c r="N1672" t="s">
        <v>12</v>
      </c>
    </row>
    <row r="1673" spans="1:14" x14ac:dyDescent="0.25">
      <c r="A1673">
        <v>200</v>
      </c>
      <c r="B1673" s="9"/>
      <c r="C1673" s="9"/>
      <c r="D1673" s="8" t="s">
        <v>0</v>
      </c>
      <c r="E1673" s="8" t="s">
        <v>26</v>
      </c>
      <c r="F1673" s="12">
        <v>44986</v>
      </c>
      <c r="G1673" s="33" cm="1">
        <f t="array" ref="G1673">MAX(($E$2:$E$300000=E1673)*$L$2:$L$300000)</f>
        <v>45014.475069444445</v>
      </c>
      <c r="H1673" s="14">
        <v>45014.475069444445</v>
      </c>
      <c r="J1673" s="8"/>
      <c r="L1673" s="7">
        <v>45009.620983796296</v>
      </c>
      <c r="M1673" s="8">
        <v>9</v>
      </c>
      <c r="N1673" t="s">
        <v>12</v>
      </c>
    </row>
    <row r="1674" spans="1:14" x14ac:dyDescent="0.25">
      <c r="A1674">
        <v>200</v>
      </c>
      <c r="B1674" s="9"/>
      <c r="C1674" s="9"/>
      <c r="D1674" s="8" t="s">
        <v>0</v>
      </c>
      <c r="E1674" s="8" t="s">
        <v>26</v>
      </c>
      <c r="F1674" s="12">
        <v>44986</v>
      </c>
      <c r="G1674" s="33" cm="1">
        <f t="array" ref="G1674">MAX(($E$2:$E$300000=E1674)*$L$2:$L$300000)</f>
        <v>45014.475069444445</v>
      </c>
      <c r="H1674" s="14">
        <v>45014.475069444445</v>
      </c>
      <c r="J1674" s="8"/>
      <c r="L1674" s="7">
        <v>45009.620983796296</v>
      </c>
      <c r="M1674" s="8">
        <v>10</v>
      </c>
      <c r="N1674" t="s">
        <v>12</v>
      </c>
    </row>
    <row r="1675" spans="1:14" x14ac:dyDescent="0.25">
      <c r="A1675">
        <v>200</v>
      </c>
      <c r="B1675" s="9"/>
      <c r="C1675" s="9"/>
      <c r="D1675" s="8" t="s">
        <v>0</v>
      </c>
      <c r="E1675" s="8" t="s">
        <v>26</v>
      </c>
      <c r="F1675" s="12">
        <v>44986</v>
      </c>
      <c r="G1675" s="33" cm="1">
        <f t="array" ref="G1675">MAX(($E$2:$E$300000=E1675)*$L$2:$L$300000)</f>
        <v>45014.475069444445</v>
      </c>
      <c r="H1675" s="14">
        <v>45014.475069444445</v>
      </c>
      <c r="J1675" s="8"/>
      <c r="L1675" s="7">
        <v>45009.620983796296</v>
      </c>
      <c r="M1675" s="8">
        <v>11</v>
      </c>
      <c r="N1675" t="s">
        <v>12</v>
      </c>
    </row>
    <row r="1676" spans="1:14" x14ac:dyDescent="0.25">
      <c r="A1676">
        <v>200</v>
      </c>
      <c r="B1676" s="9"/>
      <c r="C1676" s="9"/>
      <c r="D1676" s="8" t="s">
        <v>0</v>
      </c>
      <c r="E1676" s="8" t="s">
        <v>26</v>
      </c>
      <c r="F1676" s="12">
        <v>44986</v>
      </c>
      <c r="G1676" s="33" cm="1">
        <f t="array" ref="G1676">MAX(($E$2:$E$300000=E1676)*$L$2:$L$300000)</f>
        <v>45014.475069444445</v>
      </c>
      <c r="H1676" s="14">
        <v>45014.475069444445</v>
      </c>
      <c r="J1676" s="8"/>
      <c r="L1676" s="7">
        <v>45009.620983796296</v>
      </c>
      <c r="M1676" s="8">
        <v>12</v>
      </c>
      <c r="N1676" t="s">
        <v>12</v>
      </c>
    </row>
    <row r="1677" spans="1:14" x14ac:dyDescent="0.25">
      <c r="A1677">
        <v>200</v>
      </c>
      <c r="B1677" s="9"/>
      <c r="C1677" s="9"/>
      <c r="D1677" s="8" t="s">
        <v>0</v>
      </c>
      <c r="E1677" s="8" t="s">
        <v>26</v>
      </c>
      <c r="F1677" s="12">
        <v>44986</v>
      </c>
      <c r="G1677" s="33" cm="1">
        <f t="array" ref="G1677">MAX(($E$2:$E$300000=E1677)*$L$2:$L$300000)</f>
        <v>45014.475069444445</v>
      </c>
      <c r="H1677" s="14">
        <v>45014.475069444445</v>
      </c>
      <c r="J1677" s="8"/>
      <c r="L1677" s="7">
        <v>45009.620983796296</v>
      </c>
      <c r="M1677" s="8">
        <v>13</v>
      </c>
      <c r="N1677" t="s">
        <v>12</v>
      </c>
    </row>
    <row r="1678" spans="1:14" x14ac:dyDescent="0.25">
      <c r="A1678">
        <v>200</v>
      </c>
      <c r="B1678" s="9"/>
      <c r="C1678" s="9"/>
      <c r="D1678" s="8" t="s">
        <v>0</v>
      </c>
      <c r="E1678" s="8" t="s">
        <v>26</v>
      </c>
      <c r="F1678" s="12">
        <v>44986</v>
      </c>
      <c r="G1678" s="33" cm="1">
        <f t="array" ref="G1678">MAX(($E$2:$E$300000=E1678)*$L$2:$L$300000)</f>
        <v>45014.475069444445</v>
      </c>
      <c r="H1678" s="14">
        <v>45014.475069444445</v>
      </c>
      <c r="J1678" s="8"/>
      <c r="L1678" s="7">
        <v>45009.620983796296</v>
      </c>
      <c r="M1678" s="8">
        <v>14</v>
      </c>
      <c r="N1678" t="s">
        <v>12</v>
      </c>
    </row>
    <row r="1679" spans="1:14" x14ac:dyDescent="0.25">
      <c r="A1679">
        <v>200</v>
      </c>
      <c r="B1679" s="9"/>
      <c r="C1679" s="9"/>
      <c r="D1679" s="8" t="s">
        <v>0</v>
      </c>
      <c r="E1679" s="8" t="s">
        <v>26</v>
      </c>
      <c r="F1679" s="12">
        <v>44986</v>
      </c>
      <c r="G1679" s="33" cm="1">
        <f t="array" ref="G1679">MAX(($E$2:$E$300000=E1679)*$L$2:$L$300000)</f>
        <v>45014.475069444445</v>
      </c>
      <c r="H1679" s="14">
        <v>45014.475069444445</v>
      </c>
      <c r="J1679" s="8"/>
      <c r="L1679" s="7">
        <v>45009.620995370373</v>
      </c>
      <c r="M1679" s="8">
        <v>1</v>
      </c>
      <c r="N1679" t="s">
        <v>12</v>
      </c>
    </row>
    <row r="1680" spans="1:14" x14ac:dyDescent="0.25">
      <c r="A1680">
        <v>200</v>
      </c>
      <c r="B1680" s="9"/>
      <c r="C1680" s="9"/>
      <c r="D1680" s="8" t="s">
        <v>0</v>
      </c>
      <c r="E1680" s="8" t="s">
        <v>26</v>
      </c>
      <c r="F1680" s="12">
        <v>44986</v>
      </c>
      <c r="G1680" s="33" cm="1">
        <f t="array" ref="G1680">MAX(($E$2:$E$300000=E1680)*$L$2:$L$300000)</f>
        <v>45014.475069444445</v>
      </c>
      <c r="H1680" s="14">
        <v>45014.475069444445</v>
      </c>
      <c r="J1680" s="8"/>
      <c r="L1680" s="7">
        <v>45009.620995370373</v>
      </c>
      <c r="M1680" s="8">
        <v>2</v>
      </c>
      <c r="N1680" t="s">
        <v>12</v>
      </c>
    </row>
    <row r="1681" spans="1:14" x14ac:dyDescent="0.25">
      <c r="A1681">
        <v>200</v>
      </c>
      <c r="B1681" s="9"/>
      <c r="C1681" s="9"/>
      <c r="D1681" s="8" t="s">
        <v>0</v>
      </c>
      <c r="E1681" s="8" t="s">
        <v>26</v>
      </c>
      <c r="F1681" s="12">
        <v>44986</v>
      </c>
      <c r="G1681" s="33" cm="1">
        <f t="array" ref="G1681">MAX(($E$2:$E$300000=E1681)*$L$2:$L$300000)</f>
        <v>45014.475069444445</v>
      </c>
      <c r="H1681" s="14">
        <v>45014.475069444445</v>
      </c>
      <c r="J1681" s="8"/>
      <c r="L1681" s="7">
        <v>45009.620995370373</v>
      </c>
      <c r="M1681" s="8">
        <v>3</v>
      </c>
      <c r="N1681" t="s">
        <v>12</v>
      </c>
    </row>
    <row r="1682" spans="1:14" x14ac:dyDescent="0.25">
      <c r="A1682">
        <v>200</v>
      </c>
      <c r="B1682" s="9"/>
      <c r="C1682" s="9"/>
      <c r="D1682" s="8" t="s">
        <v>0</v>
      </c>
      <c r="E1682" s="8" t="s">
        <v>26</v>
      </c>
      <c r="F1682" s="12">
        <v>44986</v>
      </c>
      <c r="G1682" s="33" cm="1">
        <f t="array" ref="G1682">MAX(($E$2:$E$300000=E1682)*$L$2:$L$300000)</f>
        <v>45014.475069444445</v>
      </c>
      <c r="H1682" s="14">
        <v>45014.475069444445</v>
      </c>
      <c r="J1682" s="8"/>
      <c r="L1682" s="7">
        <v>45009.620995370373</v>
      </c>
      <c r="M1682" s="8">
        <v>4</v>
      </c>
      <c r="N1682" t="s">
        <v>12</v>
      </c>
    </row>
    <row r="1683" spans="1:14" x14ac:dyDescent="0.25">
      <c r="A1683">
        <v>200</v>
      </c>
      <c r="B1683" s="9"/>
      <c r="C1683" s="9"/>
      <c r="D1683" s="8" t="s">
        <v>0</v>
      </c>
      <c r="E1683" s="8" t="s">
        <v>26</v>
      </c>
      <c r="F1683" s="12">
        <v>44986</v>
      </c>
      <c r="G1683" s="33" cm="1">
        <f t="array" ref="G1683">MAX(($E$2:$E$300000=E1683)*$L$2:$L$300000)</f>
        <v>45014.475069444445</v>
      </c>
      <c r="H1683" s="14">
        <v>45014.475069444445</v>
      </c>
      <c r="J1683" s="8"/>
      <c r="L1683" s="7">
        <v>45009.620995370373</v>
      </c>
      <c r="M1683" s="8">
        <v>5</v>
      </c>
      <c r="N1683" t="s">
        <v>12</v>
      </c>
    </row>
    <row r="1684" spans="1:14" x14ac:dyDescent="0.25">
      <c r="A1684">
        <v>200</v>
      </c>
      <c r="B1684" s="9"/>
      <c r="C1684" s="9"/>
      <c r="D1684" s="8" t="s">
        <v>0</v>
      </c>
      <c r="E1684" s="8" t="s">
        <v>26</v>
      </c>
      <c r="F1684" s="12">
        <v>44986</v>
      </c>
      <c r="G1684" s="33" cm="1">
        <f t="array" ref="G1684">MAX(($E$2:$E$300000=E1684)*$L$2:$L$300000)</f>
        <v>45014.475069444445</v>
      </c>
      <c r="H1684" s="14">
        <v>45014.475069444445</v>
      </c>
      <c r="J1684" s="8"/>
      <c r="L1684" s="7">
        <v>45009.620995370373</v>
      </c>
      <c r="M1684" s="8">
        <v>6</v>
      </c>
      <c r="N1684" t="s">
        <v>12</v>
      </c>
    </row>
    <row r="1685" spans="1:14" x14ac:dyDescent="0.25">
      <c r="A1685">
        <v>200</v>
      </c>
      <c r="B1685" s="9"/>
      <c r="C1685" s="9"/>
      <c r="D1685" s="8" t="s">
        <v>0</v>
      </c>
      <c r="E1685" s="8" t="s">
        <v>26</v>
      </c>
      <c r="F1685" s="12">
        <v>44986</v>
      </c>
      <c r="G1685" s="33" cm="1">
        <f t="array" ref="G1685">MAX(($E$2:$E$300000=E1685)*$L$2:$L$300000)</f>
        <v>45014.475069444445</v>
      </c>
      <c r="H1685" s="14">
        <v>45014.475069444445</v>
      </c>
      <c r="J1685" s="8"/>
      <c r="L1685" s="7">
        <v>45009.620995370373</v>
      </c>
      <c r="M1685" s="8">
        <v>7</v>
      </c>
      <c r="N1685" t="s">
        <v>12</v>
      </c>
    </row>
    <row r="1686" spans="1:14" x14ac:dyDescent="0.25">
      <c r="A1686">
        <v>200</v>
      </c>
      <c r="B1686" s="9"/>
      <c r="C1686" s="9"/>
      <c r="D1686" s="8" t="s">
        <v>0</v>
      </c>
      <c r="E1686" s="8" t="s">
        <v>26</v>
      </c>
      <c r="F1686" s="12">
        <v>44986</v>
      </c>
      <c r="G1686" s="33" cm="1">
        <f t="array" ref="G1686">MAX(($E$2:$E$300000=E1686)*$L$2:$L$300000)</f>
        <v>45014.475069444445</v>
      </c>
      <c r="H1686" s="14">
        <v>45014.475069444445</v>
      </c>
      <c r="J1686" s="8"/>
      <c r="L1686" s="7">
        <v>45009.620995370373</v>
      </c>
      <c r="M1686" s="8">
        <v>8</v>
      </c>
      <c r="N1686" t="s">
        <v>12</v>
      </c>
    </row>
    <row r="1687" spans="1:14" x14ac:dyDescent="0.25">
      <c r="A1687">
        <v>200</v>
      </c>
      <c r="B1687" s="9"/>
      <c r="C1687" s="9"/>
      <c r="D1687" s="8" t="s">
        <v>0</v>
      </c>
      <c r="E1687" s="8" t="s">
        <v>26</v>
      </c>
      <c r="F1687" s="12">
        <v>44986</v>
      </c>
      <c r="G1687" s="33" cm="1">
        <f t="array" ref="G1687">MAX(($E$2:$E$300000=E1687)*$L$2:$L$300000)</f>
        <v>45014.475069444445</v>
      </c>
      <c r="H1687" s="14">
        <v>45014.475069444445</v>
      </c>
      <c r="J1687" s="8"/>
      <c r="L1687" s="7">
        <v>45009.620995370373</v>
      </c>
      <c r="M1687" s="8">
        <v>9</v>
      </c>
      <c r="N1687" t="s">
        <v>12</v>
      </c>
    </row>
    <row r="1688" spans="1:14" x14ac:dyDescent="0.25">
      <c r="A1688">
        <v>200</v>
      </c>
      <c r="B1688" s="9"/>
      <c r="C1688" s="9"/>
      <c r="D1688" s="8" t="s">
        <v>0</v>
      </c>
      <c r="E1688" s="8" t="s">
        <v>26</v>
      </c>
      <c r="F1688" s="12">
        <v>44986</v>
      </c>
      <c r="G1688" s="33" cm="1">
        <f t="array" ref="G1688">MAX(($E$2:$E$300000=E1688)*$L$2:$L$300000)</f>
        <v>45014.475069444445</v>
      </c>
      <c r="H1688" s="14">
        <v>45014.475069444445</v>
      </c>
      <c r="J1688" s="8"/>
      <c r="L1688" s="7">
        <v>45009.620995370373</v>
      </c>
      <c r="M1688" s="8">
        <v>10</v>
      </c>
      <c r="N1688" t="s">
        <v>12</v>
      </c>
    </row>
    <row r="1689" spans="1:14" x14ac:dyDescent="0.25">
      <c r="A1689">
        <v>200</v>
      </c>
      <c r="B1689" s="9"/>
      <c r="C1689" s="9"/>
      <c r="D1689" s="8" t="s">
        <v>0</v>
      </c>
      <c r="E1689" s="8" t="s">
        <v>26</v>
      </c>
      <c r="F1689" s="12">
        <v>44986</v>
      </c>
      <c r="G1689" s="33" cm="1">
        <f t="array" ref="G1689">MAX(($E$2:$E$300000=E1689)*$L$2:$L$300000)</f>
        <v>45014.475069444445</v>
      </c>
      <c r="H1689" s="14">
        <v>45014.475069444445</v>
      </c>
      <c r="J1689" s="8"/>
      <c r="L1689" s="7">
        <v>45009.620995370373</v>
      </c>
      <c r="M1689" s="8">
        <v>11</v>
      </c>
      <c r="N1689" t="s">
        <v>12</v>
      </c>
    </row>
    <row r="1690" spans="1:14" x14ac:dyDescent="0.25">
      <c r="A1690">
        <v>200</v>
      </c>
      <c r="B1690" s="9"/>
      <c r="C1690" s="9"/>
      <c r="D1690" s="8" t="s">
        <v>0</v>
      </c>
      <c r="E1690" s="8" t="s">
        <v>26</v>
      </c>
      <c r="F1690" s="12">
        <v>44986</v>
      </c>
      <c r="G1690" s="33" cm="1">
        <f t="array" ref="G1690">MAX(($E$2:$E$300000=E1690)*$L$2:$L$300000)</f>
        <v>45014.475069444445</v>
      </c>
      <c r="H1690" s="14">
        <v>45014.475069444445</v>
      </c>
      <c r="J1690" s="8"/>
      <c r="L1690" s="7">
        <v>45009.620995370373</v>
      </c>
      <c r="M1690" s="8">
        <v>12</v>
      </c>
      <c r="N1690" t="s">
        <v>12</v>
      </c>
    </row>
    <row r="1691" spans="1:14" x14ac:dyDescent="0.25">
      <c r="A1691">
        <v>200</v>
      </c>
      <c r="B1691" s="9"/>
      <c r="C1691" s="9"/>
      <c r="D1691" s="8" t="s">
        <v>0</v>
      </c>
      <c r="E1691" s="8" t="s">
        <v>26</v>
      </c>
      <c r="F1691" s="12">
        <v>44986</v>
      </c>
      <c r="G1691" s="33" cm="1">
        <f t="array" ref="G1691">MAX(($E$2:$E$300000=E1691)*$L$2:$L$300000)</f>
        <v>45014.475069444445</v>
      </c>
      <c r="H1691" s="14">
        <v>45014.475069444445</v>
      </c>
      <c r="J1691" s="8"/>
      <c r="L1691" s="7">
        <v>45009.620995370373</v>
      </c>
      <c r="M1691" s="8">
        <v>13</v>
      </c>
      <c r="N1691" t="s">
        <v>12</v>
      </c>
    </row>
    <row r="1692" spans="1:14" x14ac:dyDescent="0.25">
      <c r="A1692">
        <v>200</v>
      </c>
      <c r="B1692" s="9"/>
      <c r="C1692" s="9"/>
      <c r="D1692" s="8" t="s">
        <v>0</v>
      </c>
      <c r="E1692" s="8" t="s">
        <v>26</v>
      </c>
      <c r="F1692" s="12">
        <v>44986</v>
      </c>
      <c r="G1692" s="33" cm="1">
        <f t="array" ref="G1692">MAX(($E$2:$E$300000=E1692)*$L$2:$L$300000)</f>
        <v>45014.475069444445</v>
      </c>
      <c r="H1692" s="14">
        <v>45014.475069444445</v>
      </c>
      <c r="J1692" s="8"/>
      <c r="L1692" s="7">
        <v>45009.620995370373</v>
      </c>
      <c r="M1692" s="8">
        <v>14</v>
      </c>
      <c r="N1692" t="s">
        <v>12</v>
      </c>
    </row>
    <row r="1693" spans="1:14" x14ac:dyDescent="0.25">
      <c r="A1693">
        <v>200</v>
      </c>
      <c r="B1693" s="9"/>
      <c r="C1693" s="9"/>
      <c r="D1693" s="8" t="s">
        <v>0</v>
      </c>
      <c r="E1693" s="8" t="s">
        <v>26</v>
      </c>
      <c r="F1693" s="12">
        <v>44986</v>
      </c>
      <c r="G1693" s="33" cm="1">
        <f t="array" ref="G1693">MAX(($E$2:$E$300000=E1693)*$L$2:$L$300000)</f>
        <v>45014.475069444445</v>
      </c>
      <c r="H1693" s="14">
        <v>45014.475069444445</v>
      </c>
      <c r="J1693" s="8"/>
      <c r="L1693" s="7">
        <v>45009.620995370373</v>
      </c>
      <c r="M1693" s="8">
        <v>15</v>
      </c>
      <c r="N1693" t="s">
        <v>12</v>
      </c>
    </row>
    <row r="1694" spans="1:14" x14ac:dyDescent="0.25">
      <c r="A1694">
        <v>200</v>
      </c>
      <c r="B1694" s="9"/>
      <c r="C1694" s="9"/>
      <c r="D1694" s="8" t="s">
        <v>0</v>
      </c>
      <c r="E1694" s="8" t="s">
        <v>26</v>
      </c>
      <c r="F1694" s="12">
        <v>44986</v>
      </c>
      <c r="G1694" s="33" cm="1">
        <f t="array" ref="G1694">MAX(($E$2:$E$300000=E1694)*$L$2:$L$300000)</f>
        <v>45014.475069444445</v>
      </c>
      <c r="H1694" s="14">
        <v>45014.475069444445</v>
      </c>
      <c r="J1694" s="8"/>
      <c r="L1694" s="7">
        <v>45009.620995370373</v>
      </c>
      <c r="M1694" s="8">
        <v>16</v>
      </c>
      <c r="N1694" t="s">
        <v>12</v>
      </c>
    </row>
    <row r="1695" spans="1:14" x14ac:dyDescent="0.25">
      <c r="A1695">
        <v>200</v>
      </c>
      <c r="B1695" s="9"/>
      <c r="C1695" s="9"/>
      <c r="D1695" s="8" t="s">
        <v>0</v>
      </c>
      <c r="E1695" s="8" t="s">
        <v>26</v>
      </c>
      <c r="F1695" s="12">
        <v>44986</v>
      </c>
      <c r="G1695" s="33" cm="1">
        <f t="array" ref="G1695">MAX(($E$2:$E$300000=E1695)*$L$2:$L$300000)</f>
        <v>45014.475069444445</v>
      </c>
      <c r="H1695" s="14">
        <v>45014.475069444445</v>
      </c>
      <c r="J1695" s="8"/>
      <c r="L1695" s="7">
        <v>45009.620995370373</v>
      </c>
      <c r="M1695" s="8">
        <v>17</v>
      </c>
      <c r="N1695" t="s">
        <v>12</v>
      </c>
    </row>
    <row r="1696" spans="1:14" x14ac:dyDescent="0.25">
      <c r="A1696">
        <v>200</v>
      </c>
      <c r="B1696" s="9"/>
      <c r="C1696" s="9"/>
      <c r="D1696" s="8" t="s">
        <v>0</v>
      </c>
      <c r="E1696" s="8" t="s">
        <v>26</v>
      </c>
      <c r="F1696" s="12">
        <v>44986</v>
      </c>
      <c r="G1696" s="33" cm="1">
        <f t="array" ref="G1696">MAX(($E$2:$E$300000=E1696)*$L$2:$L$300000)</f>
        <v>45014.475069444445</v>
      </c>
      <c r="H1696" s="14">
        <v>45014.475069444445</v>
      </c>
      <c r="J1696" s="8"/>
      <c r="L1696" s="7">
        <v>45009.620995370373</v>
      </c>
      <c r="M1696" s="8">
        <v>18</v>
      </c>
      <c r="N1696" t="s">
        <v>12</v>
      </c>
    </row>
    <row r="1697" spans="1:14" x14ac:dyDescent="0.25">
      <c r="A1697">
        <v>200</v>
      </c>
      <c r="B1697" s="9"/>
      <c r="C1697" s="9"/>
      <c r="D1697" s="8" t="s">
        <v>0</v>
      </c>
      <c r="E1697" s="8" t="s">
        <v>26</v>
      </c>
      <c r="F1697" s="12">
        <v>44986</v>
      </c>
      <c r="G1697" s="33" cm="1">
        <f t="array" ref="G1697">MAX(($E$2:$E$300000=E1697)*$L$2:$L$300000)</f>
        <v>45014.475069444445</v>
      </c>
      <c r="H1697" s="14">
        <v>45014.475069444445</v>
      </c>
      <c r="J1697" s="8"/>
      <c r="L1697" s="7">
        <v>45009.621006944442</v>
      </c>
      <c r="M1697" s="8">
        <v>1</v>
      </c>
      <c r="N1697" t="s">
        <v>12</v>
      </c>
    </row>
    <row r="1698" spans="1:14" x14ac:dyDescent="0.25">
      <c r="A1698">
        <v>200</v>
      </c>
      <c r="B1698" s="9"/>
      <c r="C1698" s="9"/>
      <c r="D1698" s="8" t="s">
        <v>0</v>
      </c>
      <c r="E1698" s="8" t="s">
        <v>26</v>
      </c>
      <c r="F1698" s="12">
        <v>44986</v>
      </c>
      <c r="G1698" s="33" cm="1">
        <f t="array" ref="G1698">MAX(($E$2:$E$300000=E1698)*$L$2:$L$300000)</f>
        <v>45014.475069444445</v>
      </c>
      <c r="H1698" s="14">
        <v>45014.475069444445</v>
      </c>
      <c r="J1698" s="8"/>
      <c r="L1698" s="7">
        <v>45009.621006944442</v>
      </c>
      <c r="M1698" s="8">
        <v>2</v>
      </c>
      <c r="N1698" t="s">
        <v>12</v>
      </c>
    </row>
    <row r="1699" spans="1:14" x14ac:dyDescent="0.25">
      <c r="A1699">
        <v>200</v>
      </c>
      <c r="B1699" s="9"/>
      <c r="C1699" s="9"/>
      <c r="D1699" s="8" t="s">
        <v>0</v>
      </c>
      <c r="E1699" s="8" t="s">
        <v>26</v>
      </c>
      <c r="F1699" s="12">
        <v>44986</v>
      </c>
      <c r="G1699" s="33" cm="1">
        <f t="array" ref="G1699">MAX(($E$2:$E$300000=E1699)*$L$2:$L$300000)</f>
        <v>45014.475069444445</v>
      </c>
      <c r="H1699" s="14">
        <v>45014.475069444445</v>
      </c>
      <c r="J1699" s="8"/>
      <c r="L1699" s="7">
        <v>45009.621006944442</v>
      </c>
      <c r="M1699" s="8">
        <v>3</v>
      </c>
      <c r="N1699" t="s">
        <v>12</v>
      </c>
    </row>
    <row r="1700" spans="1:14" x14ac:dyDescent="0.25">
      <c r="A1700">
        <v>200</v>
      </c>
      <c r="B1700" s="9"/>
      <c r="C1700" s="9"/>
      <c r="D1700" s="8" t="s">
        <v>0</v>
      </c>
      <c r="E1700" s="8" t="s">
        <v>26</v>
      </c>
      <c r="F1700" s="12">
        <v>44986</v>
      </c>
      <c r="G1700" s="33" cm="1">
        <f t="array" ref="G1700">MAX(($E$2:$E$300000=E1700)*$L$2:$L$300000)</f>
        <v>45014.475069444445</v>
      </c>
      <c r="H1700" s="14">
        <v>45014.475069444445</v>
      </c>
      <c r="J1700" s="8"/>
      <c r="L1700" s="7">
        <v>45009.621006944442</v>
      </c>
      <c r="M1700" s="8">
        <v>4</v>
      </c>
      <c r="N1700" t="s">
        <v>12</v>
      </c>
    </row>
    <row r="1701" spans="1:14" x14ac:dyDescent="0.25">
      <c r="A1701">
        <v>200</v>
      </c>
      <c r="B1701" s="9"/>
      <c r="C1701" s="9"/>
      <c r="D1701" s="8" t="s">
        <v>0</v>
      </c>
      <c r="E1701" s="8" t="s">
        <v>26</v>
      </c>
      <c r="F1701" s="12">
        <v>44986</v>
      </c>
      <c r="G1701" s="33" cm="1">
        <f t="array" ref="G1701">MAX(($E$2:$E$300000=E1701)*$L$2:$L$300000)</f>
        <v>45014.475069444445</v>
      </c>
      <c r="H1701" s="14">
        <v>45014.475069444445</v>
      </c>
      <c r="J1701" s="8"/>
      <c r="L1701" s="7">
        <v>45009.621006944442</v>
      </c>
      <c r="M1701" s="8">
        <v>5</v>
      </c>
      <c r="N1701" t="s">
        <v>12</v>
      </c>
    </row>
    <row r="1702" spans="1:14" x14ac:dyDescent="0.25">
      <c r="A1702">
        <v>200</v>
      </c>
      <c r="B1702" s="9"/>
      <c r="C1702" s="9"/>
      <c r="D1702" s="8" t="s">
        <v>0</v>
      </c>
      <c r="E1702" s="8" t="s">
        <v>26</v>
      </c>
      <c r="F1702" s="12">
        <v>44986</v>
      </c>
      <c r="G1702" s="33" cm="1">
        <f t="array" ref="G1702">MAX(($E$2:$E$300000=E1702)*$L$2:$L$300000)</f>
        <v>45014.475069444445</v>
      </c>
      <c r="H1702" s="14">
        <v>45014.475069444445</v>
      </c>
      <c r="J1702" s="8"/>
      <c r="L1702" s="7">
        <v>45014.475057870368</v>
      </c>
      <c r="M1702" s="8">
        <v>1</v>
      </c>
      <c r="N1702" t="s">
        <v>12</v>
      </c>
    </row>
    <row r="1703" spans="1:14" x14ac:dyDescent="0.25">
      <c r="A1703">
        <v>200</v>
      </c>
      <c r="B1703" s="9"/>
      <c r="C1703" s="9"/>
      <c r="D1703" s="8" t="s">
        <v>0</v>
      </c>
      <c r="E1703" s="8" t="s">
        <v>26</v>
      </c>
      <c r="F1703" s="12">
        <v>44986</v>
      </c>
      <c r="G1703" s="33" cm="1">
        <f t="array" ref="G1703">MAX(($E$2:$E$300000=E1703)*$L$2:$L$300000)</f>
        <v>45014.475069444445</v>
      </c>
      <c r="H1703" s="14">
        <v>45014.475069444445</v>
      </c>
      <c r="J1703" s="8"/>
      <c r="L1703" s="7">
        <v>45014.475057870368</v>
      </c>
      <c r="M1703" s="8">
        <v>2</v>
      </c>
      <c r="N1703" t="s">
        <v>12</v>
      </c>
    </row>
    <row r="1704" spans="1:14" x14ac:dyDescent="0.25">
      <c r="A1704">
        <v>200</v>
      </c>
      <c r="B1704" s="9"/>
      <c r="C1704" s="9"/>
      <c r="D1704" s="8" t="s">
        <v>0</v>
      </c>
      <c r="E1704" s="8" t="s">
        <v>26</v>
      </c>
      <c r="F1704" s="12">
        <v>44986</v>
      </c>
      <c r="G1704" s="33" cm="1">
        <f t="array" ref="G1704">MAX(($E$2:$E$300000=E1704)*$L$2:$L$300000)</f>
        <v>45014.475069444445</v>
      </c>
      <c r="H1704" s="14">
        <v>45014.475069444445</v>
      </c>
      <c r="J1704" s="8"/>
      <c r="L1704" s="7">
        <v>45014.475057870368</v>
      </c>
      <c r="M1704" s="8">
        <v>3</v>
      </c>
      <c r="N1704" t="s">
        <v>12</v>
      </c>
    </row>
    <row r="1705" spans="1:14" x14ac:dyDescent="0.25">
      <c r="A1705">
        <v>200</v>
      </c>
      <c r="B1705" s="9"/>
      <c r="C1705" s="9"/>
      <c r="D1705" s="8" t="s">
        <v>0</v>
      </c>
      <c r="E1705" s="8" t="s">
        <v>26</v>
      </c>
      <c r="F1705" s="12">
        <v>44986</v>
      </c>
      <c r="G1705" s="33" cm="1">
        <f t="array" ref="G1705">MAX(($E$2:$E$300000=E1705)*$L$2:$L$300000)</f>
        <v>45014.475069444445</v>
      </c>
      <c r="H1705" s="14">
        <v>45014.475069444445</v>
      </c>
      <c r="J1705" s="8"/>
      <c r="L1705" s="7">
        <v>45014.475057870368</v>
      </c>
      <c r="M1705" s="8">
        <v>4</v>
      </c>
      <c r="N1705" t="s">
        <v>12</v>
      </c>
    </row>
    <row r="1706" spans="1:14" x14ac:dyDescent="0.25">
      <c r="A1706">
        <v>200</v>
      </c>
      <c r="B1706" s="9"/>
      <c r="C1706" s="9"/>
      <c r="D1706" s="8" t="s">
        <v>0</v>
      </c>
      <c r="E1706" s="8" t="s">
        <v>26</v>
      </c>
      <c r="F1706" s="12">
        <v>44986</v>
      </c>
      <c r="G1706" s="33" cm="1">
        <f t="array" ref="G1706">MAX(($E$2:$E$300000=E1706)*$L$2:$L$300000)</f>
        <v>45014.475069444445</v>
      </c>
      <c r="H1706" s="14">
        <v>45014.475069444445</v>
      </c>
      <c r="J1706" s="8"/>
      <c r="L1706" s="7">
        <v>45014.475057870368</v>
      </c>
      <c r="M1706" s="8">
        <v>5</v>
      </c>
      <c r="N1706" t="s">
        <v>12</v>
      </c>
    </row>
    <row r="1707" spans="1:14" x14ac:dyDescent="0.25">
      <c r="A1707">
        <v>200</v>
      </c>
      <c r="B1707" s="9"/>
      <c r="C1707" s="9"/>
      <c r="D1707" s="8" t="s">
        <v>0</v>
      </c>
      <c r="E1707" s="8" t="s">
        <v>26</v>
      </c>
      <c r="F1707" s="12">
        <v>44986</v>
      </c>
      <c r="G1707" s="33" cm="1">
        <f t="array" ref="G1707">MAX(($E$2:$E$300000=E1707)*$L$2:$L$300000)</f>
        <v>45014.475069444445</v>
      </c>
      <c r="H1707" s="14">
        <v>45014.475069444445</v>
      </c>
      <c r="J1707" s="8"/>
      <c r="L1707" s="7">
        <v>45014.475057870368</v>
      </c>
      <c r="M1707" s="8">
        <v>6</v>
      </c>
      <c r="N1707" t="s">
        <v>12</v>
      </c>
    </row>
    <row r="1708" spans="1:14" x14ac:dyDescent="0.25">
      <c r="A1708">
        <v>200</v>
      </c>
      <c r="B1708" s="9"/>
      <c r="C1708" s="9"/>
      <c r="D1708" s="8" t="s">
        <v>0</v>
      </c>
      <c r="E1708" s="8" t="s">
        <v>26</v>
      </c>
      <c r="F1708" s="12">
        <v>44986</v>
      </c>
      <c r="G1708" s="33" cm="1">
        <f t="array" ref="G1708">MAX(($E$2:$E$300000=E1708)*$L$2:$L$300000)</f>
        <v>45014.475069444445</v>
      </c>
      <c r="H1708" s="14">
        <v>45014.475069444445</v>
      </c>
      <c r="J1708" s="8"/>
      <c r="L1708" s="7">
        <v>45014.475057870368</v>
      </c>
      <c r="M1708" s="8">
        <v>7</v>
      </c>
      <c r="N1708" t="s">
        <v>12</v>
      </c>
    </row>
    <row r="1709" spans="1:14" x14ac:dyDescent="0.25">
      <c r="A1709">
        <v>200</v>
      </c>
      <c r="B1709" s="9"/>
      <c r="C1709" s="9"/>
      <c r="D1709" s="8" t="s">
        <v>0</v>
      </c>
      <c r="E1709" s="8" t="s">
        <v>26</v>
      </c>
      <c r="F1709" s="12">
        <v>44986</v>
      </c>
      <c r="G1709" s="33" cm="1">
        <f t="array" ref="G1709">MAX(($E$2:$E$300000=E1709)*$L$2:$L$300000)</f>
        <v>45014.475069444445</v>
      </c>
      <c r="H1709" s="14">
        <v>45014.475069444445</v>
      </c>
      <c r="J1709" s="8"/>
      <c r="L1709" s="7">
        <v>45014.475057870368</v>
      </c>
      <c r="M1709" s="8">
        <v>8</v>
      </c>
      <c r="N1709" t="s">
        <v>12</v>
      </c>
    </row>
    <row r="1710" spans="1:14" x14ac:dyDescent="0.25">
      <c r="A1710">
        <v>200</v>
      </c>
      <c r="B1710" s="9"/>
      <c r="C1710" s="9"/>
      <c r="D1710" s="8" t="s">
        <v>0</v>
      </c>
      <c r="E1710" s="8" t="s">
        <v>26</v>
      </c>
      <c r="F1710" s="12">
        <v>44986</v>
      </c>
      <c r="G1710" s="33" cm="1">
        <f t="array" ref="G1710">MAX(($E$2:$E$300000=E1710)*$L$2:$L$300000)</f>
        <v>45014.475069444445</v>
      </c>
      <c r="H1710" s="14">
        <v>45014.475069444445</v>
      </c>
      <c r="J1710" s="8"/>
      <c r="L1710" s="7">
        <v>45014.475057870368</v>
      </c>
      <c r="M1710" s="8">
        <v>9</v>
      </c>
      <c r="N1710" t="s">
        <v>12</v>
      </c>
    </row>
    <row r="1711" spans="1:14" x14ac:dyDescent="0.25">
      <c r="A1711">
        <v>200</v>
      </c>
      <c r="B1711" s="9"/>
      <c r="C1711" s="9"/>
      <c r="D1711" s="8" t="s">
        <v>0</v>
      </c>
      <c r="E1711" s="8" t="s">
        <v>26</v>
      </c>
      <c r="F1711" s="12">
        <v>44986</v>
      </c>
      <c r="G1711" s="33" cm="1">
        <f t="array" ref="G1711">MAX(($E$2:$E$300000=E1711)*$L$2:$L$300000)</f>
        <v>45014.475069444445</v>
      </c>
      <c r="H1711" s="14">
        <v>45014.475069444445</v>
      </c>
      <c r="J1711" s="8"/>
      <c r="L1711" s="7">
        <v>45014.475057870368</v>
      </c>
      <c r="M1711" s="8">
        <v>10</v>
      </c>
      <c r="N1711" t="s">
        <v>12</v>
      </c>
    </row>
    <row r="1712" spans="1:14" x14ac:dyDescent="0.25">
      <c r="A1712">
        <v>200</v>
      </c>
      <c r="B1712" s="9"/>
      <c r="C1712" s="9"/>
      <c r="D1712" s="8" t="s">
        <v>0</v>
      </c>
      <c r="E1712" s="8" t="s">
        <v>26</v>
      </c>
      <c r="F1712" s="12">
        <v>44986</v>
      </c>
      <c r="G1712" s="33" cm="1">
        <f t="array" ref="G1712">MAX(($E$2:$E$300000=E1712)*$L$2:$L$300000)</f>
        <v>45014.475069444445</v>
      </c>
      <c r="H1712" s="14">
        <v>45014.475069444445</v>
      </c>
      <c r="J1712" s="8"/>
      <c r="L1712" s="7">
        <v>45014.475057870368</v>
      </c>
      <c r="M1712" s="8">
        <v>11</v>
      </c>
      <c r="N1712" t="s">
        <v>12</v>
      </c>
    </row>
    <row r="1713" spans="1:14" x14ac:dyDescent="0.25">
      <c r="A1713">
        <v>200</v>
      </c>
      <c r="B1713" s="9"/>
      <c r="C1713" s="9"/>
      <c r="D1713" s="8" t="s">
        <v>0</v>
      </c>
      <c r="E1713" s="8" t="s">
        <v>26</v>
      </c>
      <c r="F1713" s="12">
        <v>44986</v>
      </c>
      <c r="G1713" s="33" cm="1">
        <f t="array" ref="G1713">MAX(($E$2:$E$300000=E1713)*$L$2:$L$300000)</f>
        <v>45014.475069444445</v>
      </c>
      <c r="H1713" s="14">
        <v>45014.475069444445</v>
      </c>
      <c r="J1713" s="8"/>
      <c r="L1713" s="7">
        <v>45014.475057870368</v>
      </c>
      <c r="M1713" s="8">
        <v>12</v>
      </c>
      <c r="N1713" t="s">
        <v>12</v>
      </c>
    </row>
    <row r="1714" spans="1:14" x14ac:dyDescent="0.25">
      <c r="A1714">
        <v>200</v>
      </c>
      <c r="B1714" s="9"/>
      <c r="C1714" s="9"/>
      <c r="D1714" s="8" t="s">
        <v>0</v>
      </c>
      <c r="E1714" s="8" t="s">
        <v>26</v>
      </c>
      <c r="F1714" s="12">
        <v>44986</v>
      </c>
      <c r="G1714" s="33" cm="1">
        <f t="array" ref="G1714">MAX(($E$2:$E$300000=E1714)*$L$2:$L$300000)</f>
        <v>45014.475069444445</v>
      </c>
      <c r="H1714" s="14">
        <v>45014.475069444445</v>
      </c>
      <c r="J1714" s="8"/>
      <c r="L1714" s="7">
        <v>45014.475057870368</v>
      </c>
      <c r="M1714" s="8">
        <v>13</v>
      </c>
      <c r="N1714" t="s">
        <v>12</v>
      </c>
    </row>
    <row r="1715" spans="1:14" x14ac:dyDescent="0.25">
      <c r="A1715">
        <v>200</v>
      </c>
      <c r="B1715" s="9"/>
      <c r="C1715" s="9"/>
      <c r="D1715" s="8" t="s">
        <v>0</v>
      </c>
      <c r="E1715" s="8" t="s">
        <v>26</v>
      </c>
      <c r="F1715" s="12">
        <v>44986</v>
      </c>
      <c r="G1715" s="33" cm="1">
        <f t="array" ref="G1715">MAX(($E$2:$E$300000=E1715)*$L$2:$L$300000)</f>
        <v>45014.475069444445</v>
      </c>
      <c r="H1715" s="14">
        <v>45014.475069444445</v>
      </c>
      <c r="J1715" s="8"/>
      <c r="L1715" s="7">
        <v>45014.475057870368</v>
      </c>
      <c r="M1715" s="8">
        <v>14</v>
      </c>
      <c r="N1715" t="s">
        <v>12</v>
      </c>
    </row>
    <row r="1716" spans="1:14" x14ac:dyDescent="0.25">
      <c r="A1716">
        <v>200</v>
      </c>
      <c r="B1716" s="9"/>
      <c r="C1716" s="9"/>
      <c r="D1716" s="8" t="s">
        <v>0</v>
      </c>
      <c r="E1716" s="8" t="s">
        <v>26</v>
      </c>
      <c r="F1716" s="12">
        <v>44986</v>
      </c>
      <c r="G1716" s="33" cm="1">
        <f t="array" ref="G1716">MAX(($E$2:$E$300000=E1716)*$L$2:$L$300000)</f>
        <v>45014.475069444445</v>
      </c>
      <c r="H1716" s="14">
        <v>45014.475069444445</v>
      </c>
      <c r="J1716" s="8"/>
      <c r="L1716" s="7">
        <v>45014.475057870368</v>
      </c>
      <c r="M1716" s="8">
        <v>15</v>
      </c>
      <c r="N1716" t="s">
        <v>12</v>
      </c>
    </row>
    <row r="1717" spans="1:14" x14ac:dyDescent="0.25">
      <c r="A1717">
        <v>200</v>
      </c>
      <c r="B1717" s="9"/>
      <c r="C1717" s="9"/>
      <c r="D1717" s="8" t="s">
        <v>0</v>
      </c>
      <c r="E1717" s="8" t="s">
        <v>26</v>
      </c>
      <c r="F1717" s="12">
        <v>44986</v>
      </c>
      <c r="G1717" s="33" cm="1">
        <f t="array" ref="G1717">MAX(($E$2:$E$300000=E1717)*$L$2:$L$300000)</f>
        <v>45014.475069444445</v>
      </c>
      <c r="H1717" s="14">
        <v>45014.475069444445</v>
      </c>
      <c r="J1717" s="8"/>
      <c r="L1717" s="7">
        <v>45014.475057870368</v>
      </c>
      <c r="M1717" s="8">
        <v>16</v>
      </c>
      <c r="N1717" t="s">
        <v>12</v>
      </c>
    </row>
    <row r="1718" spans="1:14" x14ac:dyDescent="0.25">
      <c r="A1718">
        <v>200</v>
      </c>
      <c r="B1718" s="9"/>
      <c r="C1718" s="9"/>
      <c r="D1718" s="8" t="s">
        <v>0</v>
      </c>
      <c r="E1718" s="8" t="s">
        <v>26</v>
      </c>
      <c r="F1718" s="12">
        <v>44986</v>
      </c>
      <c r="G1718" s="33" cm="1">
        <f t="array" ref="G1718">MAX(($E$2:$E$300000=E1718)*$L$2:$L$300000)</f>
        <v>45014.475069444445</v>
      </c>
      <c r="H1718" s="14">
        <v>45014.475069444445</v>
      </c>
      <c r="J1718" s="8"/>
      <c r="L1718" s="7">
        <v>45014.475057870368</v>
      </c>
      <c r="M1718" s="8">
        <v>17</v>
      </c>
      <c r="N1718" t="s">
        <v>12</v>
      </c>
    </row>
    <row r="1719" spans="1:14" x14ac:dyDescent="0.25">
      <c r="A1719">
        <v>200</v>
      </c>
      <c r="B1719" s="9"/>
      <c r="C1719" s="9"/>
      <c r="D1719" s="8" t="s">
        <v>0</v>
      </c>
      <c r="E1719" s="8" t="s">
        <v>26</v>
      </c>
      <c r="F1719" s="12">
        <v>44986</v>
      </c>
      <c r="G1719" s="33" cm="1">
        <f t="array" ref="G1719">MAX(($E$2:$E$300000=E1719)*$L$2:$L$300000)</f>
        <v>45014.475069444445</v>
      </c>
      <c r="H1719" s="14">
        <v>45014.475069444445</v>
      </c>
      <c r="J1719" s="8"/>
      <c r="L1719" s="7">
        <v>45014.475057870368</v>
      </c>
      <c r="M1719" s="8">
        <v>18</v>
      </c>
      <c r="N1719" t="s">
        <v>12</v>
      </c>
    </row>
    <row r="1720" spans="1:14" x14ac:dyDescent="0.25">
      <c r="A1720">
        <v>200</v>
      </c>
      <c r="B1720" s="9"/>
      <c r="C1720" s="9"/>
      <c r="D1720" s="8" t="s">
        <v>0</v>
      </c>
      <c r="E1720" s="8" t="s">
        <v>26</v>
      </c>
      <c r="F1720" s="12">
        <v>44986</v>
      </c>
      <c r="G1720" s="33" cm="1">
        <f t="array" ref="G1720">MAX(($E$2:$E$300000=E1720)*$L$2:$L$300000)</f>
        <v>45014.475069444445</v>
      </c>
      <c r="H1720" s="14">
        <v>45014.475069444445</v>
      </c>
      <c r="J1720" s="8"/>
      <c r="L1720" s="7">
        <v>45014.475057870368</v>
      </c>
      <c r="M1720" s="8">
        <v>19</v>
      </c>
      <c r="N1720" t="s">
        <v>12</v>
      </c>
    </row>
    <row r="1721" spans="1:14" x14ac:dyDescent="0.25">
      <c r="A1721">
        <v>200</v>
      </c>
      <c r="B1721" s="9"/>
      <c r="C1721" s="9"/>
      <c r="D1721" s="8" t="s">
        <v>0</v>
      </c>
      <c r="E1721" s="8" t="s">
        <v>26</v>
      </c>
      <c r="F1721" s="12">
        <v>44986</v>
      </c>
      <c r="G1721" s="33" cm="1">
        <f t="array" ref="G1721">MAX(($E$2:$E$300000=E1721)*$L$2:$L$300000)</f>
        <v>45014.475069444445</v>
      </c>
      <c r="H1721" s="14">
        <v>45014.475069444445</v>
      </c>
      <c r="J1721" s="8"/>
      <c r="L1721" s="7">
        <v>45014.475069444445</v>
      </c>
      <c r="M1721" s="8">
        <v>1</v>
      </c>
      <c r="N1721" t="s">
        <v>12</v>
      </c>
    </row>
    <row r="1722" spans="1:14" x14ac:dyDescent="0.25">
      <c r="A1722">
        <v>200</v>
      </c>
      <c r="B1722" s="9"/>
      <c r="C1722" s="9"/>
      <c r="D1722" s="8" t="s">
        <v>0</v>
      </c>
      <c r="E1722" s="8" t="s">
        <v>26</v>
      </c>
      <c r="F1722" s="12">
        <v>44986</v>
      </c>
      <c r="G1722" s="33" cm="1">
        <f t="array" ref="G1722">MAX(($E$2:$E$300000=E1722)*$L$2:$L$300000)</f>
        <v>45014.475069444445</v>
      </c>
      <c r="H1722" s="14">
        <v>45014.475069444445</v>
      </c>
      <c r="J1722" s="8"/>
      <c r="L1722" s="7">
        <v>45014.475069444445</v>
      </c>
      <c r="M1722" s="8">
        <v>2</v>
      </c>
      <c r="N1722" t="s">
        <v>12</v>
      </c>
    </row>
    <row r="1723" spans="1:14" x14ac:dyDescent="0.25">
      <c r="A1723">
        <v>200</v>
      </c>
      <c r="B1723" s="9"/>
      <c r="C1723" s="9"/>
      <c r="D1723" s="8" t="s">
        <v>0</v>
      </c>
      <c r="E1723" s="8" t="s">
        <v>26</v>
      </c>
      <c r="F1723" s="12">
        <v>44986</v>
      </c>
      <c r="G1723" s="33" cm="1">
        <f t="array" ref="G1723">MAX(($E$2:$E$300000=E1723)*$L$2:$L$300000)</f>
        <v>45014.475069444445</v>
      </c>
      <c r="H1723" s="14">
        <v>45014.475069444445</v>
      </c>
      <c r="J1723" s="8"/>
      <c r="L1723" s="7">
        <v>45014.475069444445</v>
      </c>
      <c r="M1723" s="8">
        <v>3</v>
      </c>
      <c r="N1723" t="s">
        <v>12</v>
      </c>
    </row>
    <row r="1724" spans="1:14" x14ac:dyDescent="0.25">
      <c r="A1724">
        <v>200</v>
      </c>
      <c r="B1724" s="9"/>
      <c r="C1724" s="9"/>
      <c r="D1724" s="8" t="s">
        <v>0</v>
      </c>
      <c r="E1724" s="8" t="s">
        <v>26</v>
      </c>
      <c r="F1724" s="12">
        <v>44986</v>
      </c>
      <c r="G1724" s="33" cm="1">
        <f t="array" ref="G1724">MAX(($E$2:$E$300000=E1724)*$L$2:$L$300000)</f>
        <v>45014.475069444445</v>
      </c>
      <c r="H1724" s="14">
        <v>45014.475069444445</v>
      </c>
      <c r="J1724" s="8"/>
      <c r="L1724" s="7">
        <v>45014.475069444445</v>
      </c>
      <c r="M1724" s="8">
        <v>4</v>
      </c>
      <c r="N1724" t="s">
        <v>12</v>
      </c>
    </row>
    <row r="1725" spans="1:14" x14ac:dyDescent="0.25">
      <c r="A1725">
        <v>200</v>
      </c>
      <c r="B1725" s="9"/>
      <c r="C1725" s="9"/>
      <c r="D1725" s="8" t="s">
        <v>0</v>
      </c>
      <c r="E1725" s="8" t="s">
        <v>26</v>
      </c>
      <c r="F1725" s="12">
        <v>44986</v>
      </c>
      <c r="G1725" s="33" cm="1">
        <f t="array" ref="G1725">MAX(($E$2:$E$300000=E1725)*$L$2:$L$300000)</f>
        <v>45014.475069444445</v>
      </c>
      <c r="H1725" s="14">
        <v>45014.475069444445</v>
      </c>
      <c r="J1725" s="8"/>
      <c r="L1725" s="7">
        <v>45014.475069444445</v>
      </c>
      <c r="M1725" s="8">
        <v>5</v>
      </c>
      <c r="N1725" t="s">
        <v>12</v>
      </c>
    </row>
    <row r="1726" spans="1:14" x14ac:dyDescent="0.25">
      <c r="A1726">
        <v>200</v>
      </c>
      <c r="B1726" s="9"/>
      <c r="C1726" s="9"/>
      <c r="D1726" s="8" t="s">
        <v>0</v>
      </c>
      <c r="E1726" s="8" t="s">
        <v>26</v>
      </c>
      <c r="F1726" s="12">
        <v>44986</v>
      </c>
      <c r="G1726" s="33" cm="1">
        <f t="array" ref="G1726">MAX(($E$2:$E$300000=E1726)*$L$2:$L$300000)</f>
        <v>45014.475069444445</v>
      </c>
      <c r="H1726" s="14">
        <v>45014.475069444445</v>
      </c>
      <c r="J1726" s="8"/>
      <c r="L1726" s="7">
        <v>45014.475069444445</v>
      </c>
      <c r="M1726" s="8">
        <v>6</v>
      </c>
      <c r="N1726" t="s">
        <v>12</v>
      </c>
    </row>
    <row r="1727" spans="1:14" x14ac:dyDescent="0.25">
      <c r="A1727">
        <v>200</v>
      </c>
      <c r="B1727" s="9"/>
      <c r="C1727" s="9"/>
      <c r="D1727" s="8" t="s">
        <v>0</v>
      </c>
      <c r="E1727" s="8" t="s">
        <v>26</v>
      </c>
      <c r="F1727" s="12">
        <v>44986</v>
      </c>
      <c r="G1727" s="33" cm="1">
        <f t="array" ref="G1727">MAX(($E$2:$E$300000=E1727)*$L$2:$L$300000)</f>
        <v>45014.475069444445</v>
      </c>
      <c r="H1727" s="14">
        <v>45014.475069444445</v>
      </c>
      <c r="J1727" s="8"/>
      <c r="L1727" s="7">
        <v>45014.475069444445</v>
      </c>
      <c r="M1727" s="8">
        <v>7</v>
      </c>
      <c r="N1727" t="s">
        <v>12</v>
      </c>
    </row>
    <row r="1728" spans="1:14" x14ac:dyDescent="0.25">
      <c r="A1728">
        <v>200</v>
      </c>
      <c r="B1728" s="9"/>
      <c r="C1728" s="9"/>
      <c r="D1728" s="8" t="s">
        <v>0</v>
      </c>
      <c r="E1728" s="8" t="s">
        <v>26</v>
      </c>
      <c r="F1728" s="12">
        <v>44986</v>
      </c>
      <c r="G1728" s="33" cm="1">
        <f t="array" ref="G1728">MAX(($E$2:$E$300000=E1728)*$L$2:$L$300000)</f>
        <v>45014.475069444445</v>
      </c>
      <c r="H1728" s="14">
        <v>45014.475069444445</v>
      </c>
      <c r="J1728" s="8"/>
      <c r="L1728" s="7">
        <v>45014.475069444445</v>
      </c>
      <c r="M1728" s="8">
        <v>8</v>
      </c>
      <c r="N1728" t="s">
        <v>12</v>
      </c>
    </row>
    <row r="1729" spans="1:14" x14ac:dyDescent="0.25">
      <c r="A1729">
        <v>200</v>
      </c>
      <c r="B1729" s="9"/>
      <c r="C1729" s="9"/>
      <c r="D1729" s="8" t="s">
        <v>0</v>
      </c>
      <c r="E1729" s="8" t="s">
        <v>26</v>
      </c>
      <c r="F1729" s="12">
        <v>44986</v>
      </c>
      <c r="G1729" s="33" cm="1">
        <f t="array" ref="G1729">MAX(($E$2:$E$300000=E1729)*$L$2:$L$300000)</f>
        <v>45014.475069444445</v>
      </c>
      <c r="H1729" s="14">
        <v>45014.475069444445</v>
      </c>
      <c r="J1729" s="8"/>
      <c r="L1729" s="7">
        <v>45014.475069444445</v>
      </c>
      <c r="M1729" s="8">
        <v>9</v>
      </c>
      <c r="N1729" t="s">
        <v>12</v>
      </c>
    </row>
    <row r="1730" spans="1:14" x14ac:dyDescent="0.25">
      <c r="A1730">
        <v>200</v>
      </c>
      <c r="B1730" s="9"/>
      <c r="C1730" s="9"/>
      <c r="D1730" s="8" t="s">
        <v>0</v>
      </c>
      <c r="E1730" s="8" t="s">
        <v>26</v>
      </c>
      <c r="F1730" s="12">
        <v>44986</v>
      </c>
      <c r="G1730" s="33" cm="1">
        <f t="array" ref="G1730">MAX(($E$2:$E$300000=E1730)*$L$2:$L$300000)</f>
        <v>45014.475069444445</v>
      </c>
      <c r="H1730" s="14">
        <v>45014.475069444445</v>
      </c>
      <c r="J1730" s="8"/>
      <c r="L1730" s="7">
        <v>45014.475069444445</v>
      </c>
      <c r="M1730" s="8">
        <v>10</v>
      </c>
      <c r="N1730" t="s">
        <v>12</v>
      </c>
    </row>
    <row r="1731" spans="1:14" x14ac:dyDescent="0.25">
      <c r="A1731">
        <v>200</v>
      </c>
      <c r="B1731" s="9"/>
      <c r="C1731" s="9"/>
      <c r="D1731" s="8" t="s">
        <v>0</v>
      </c>
      <c r="E1731" s="8" t="s">
        <v>26</v>
      </c>
      <c r="F1731" s="12">
        <v>44986</v>
      </c>
      <c r="G1731" s="33" cm="1">
        <f t="array" ref="G1731">MAX(($E$2:$E$300000=E1731)*$L$2:$L$300000)</f>
        <v>45014.475069444445</v>
      </c>
      <c r="H1731" s="14">
        <v>45014.475069444445</v>
      </c>
      <c r="J1731" s="8"/>
      <c r="L1731" s="7">
        <v>45014.475069444445</v>
      </c>
      <c r="M1731" s="8">
        <v>11</v>
      </c>
      <c r="N1731" t="s">
        <v>12</v>
      </c>
    </row>
    <row r="1732" spans="1:14" x14ac:dyDescent="0.25">
      <c r="A1732">
        <v>200</v>
      </c>
      <c r="B1732" s="9"/>
      <c r="C1732" s="9"/>
      <c r="D1732" s="8" t="s">
        <v>0</v>
      </c>
      <c r="E1732" s="8" t="s">
        <v>26</v>
      </c>
      <c r="F1732" s="12">
        <v>44986</v>
      </c>
      <c r="G1732" s="33" cm="1">
        <f t="array" ref="G1732">MAX(($E$2:$E$300000=E1732)*$L$2:$L$300000)</f>
        <v>45014.475069444445</v>
      </c>
      <c r="H1732" s="14">
        <v>45014.475069444445</v>
      </c>
      <c r="J1732" s="8"/>
      <c r="L1732" s="7">
        <v>45014.475069444445</v>
      </c>
      <c r="M1732" s="8">
        <v>12</v>
      </c>
      <c r="N1732" t="s">
        <v>12</v>
      </c>
    </row>
    <row r="1733" spans="1:14" x14ac:dyDescent="0.25">
      <c r="A1733">
        <v>200</v>
      </c>
      <c r="B1733" s="9"/>
      <c r="C1733" s="9"/>
      <c r="D1733" s="8" t="s">
        <v>0</v>
      </c>
      <c r="E1733" s="8" t="s">
        <v>26</v>
      </c>
      <c r="F1733" s="12">
        <v>44986</v>
      </c>
      <c r="G1733" s="33" cm="1">
        <f t="array" ref="G1733">MAX(($E$2:$E$300000=E1733)*$L$2:$L$300000)</f>
        <v>45014.475069444445</v>
      </c>
      <c r="H1733" s="14">
        <v>45014.475069444445</v>
      </c>
      <c r="J1733" s="8"/>
      <c r="L1733" s="7">
        <v>45014.475069444445</v>
      </c>
      <c r="M1733" s="8">
        <v>13</v>
      </c>
      <c r="N1733" t="s">
        <v>12</v>
      </c>
    </row>
    <row r="1734" spans="1:14" x14ac:dyDescent="0.25">
      <c r="A1734">
        <v>200</v>
      </c>
      <c r="B1734" s="9"/>
      <c r="C1734" s="9"/>
      <c r="D1734" s="8" t="s">
        <v>0</v>
      </c>
      <c r="E1734" s="8" t="s">
        <v>26</v>
      </c>
      <c r="F1734" s="12">
        <v>44986</v>
      </c>
      <c r="G1734" s="33" cm="1">
        <f t="array" ref="G1734">MAX(($E$2:$E$300000=E1734)*$L$2:$L$300000)</f>
        <v>45014.475069444445</v>
      </c>
      <c r="H1734" s="14">
        <v>45014.475069444445</v>
      </c>
      <c r="J1734" s="8"/>
      <c r="L1734" s="7">
        <v>45014.475069444445</v>
      </c>
      <c r="M1734" s="8">
        <v>14</v>
      </c>
      <c r="N1734" t="s">
        <v>12</v>
      </c>
    </row>
    <row r="1735" spans="1:14" x14ac:dyDescent="0.25">
      <c r="A1735">
        <v>200</v>
      </c>
      <c r="B1735" s="9"/>
      <c r="C1735" s="9"/>
      <c r="D1735" s="8" t="s">
        <v>0</v>
      </c>
      <c r="E1735" s="8" t="s">
        <v>26</v>
      </c>
      <c r="F1735" s="12">
        <v>44986</v>
      </c>
      <c r="G1735" s="33" cm="1">
        <f t="array" ref="G1735">MAX(($E$2:$E$300000=E1735)*$L$2:$L$300000)</f>
        <v>45014.475069444445</v>
      </c>
      <c r="H1735" s="14">
        <v>45014.475069444445</v>
      </c>
      <c r="J1735" s="8"/>
      <c r="L1735" s="7">
        <v>45014.475069444445</v>
      </c>
      <c r="M1735" s="8">
        <v>15</v>
      </c>
      <c r="N1735" t="s">
        <v>12</v>
      </c>
    </row>
    <row r="1736" spans="1:14" x14ac:dyDescent="0.25">
      <c r="A1736">
        <v>200</v>
      </c>
      <c r="B1736" s="9"/>
      <c r="C1736" s="9"/>
      <c r="D1736" s="8" t="s">
        <v>0</v>
      </c>
      <c r="E1736" s="8" t="s">
        <v>26</v>
      </c>
      <c r="F1736" s="12">
        <v>44986</v>
      </c>
      <c r="G1736" s="33" cm="1">
        <f t="array" ref="G1736">MAX(($E$2:$E$300000=E1736)*$L$2:$L$300000)</f>
        <v>45014.475069444445</v>
      </c>
      <c r="H1736" s="14">
        <v>45014.475069444445</v>
      </c>
      <c r="J1736" s="8"/>
      <c r="L1736" s="7">
        <v>45014.475069444445</v>
      </c>
      <c r="M1736" s="8">
        <v>16</v>
      </c>
      <c r="N1736" t="s">
        <v>12</v>
      </c>
    </row>
    <row r="1737" spans="1:14" x14ac:dyDescent="0.25">
      <c r="A1737">
        <v>200</v>
      </c>
      <c r="B1737" s="9"/>
      <c r="C1737" s="9"/>
      <c r="D1737" s="8" t="s">
        <v>0</v>
      </c>
      <c r="E1737" s="8" t="s">
        <v>26</v>
      </c>
      <c r="F1737" s="12">
        <v>44986</v>
      </c>
      <c r="G1737" s="33" cm="1">
        <f t="array" ref="G1737">MAX(($E$2:$E$300000=E1737)*$L$2:$L$300000)</f>
        <v>45014.475069444445</v>
      </c>
      <c r="H1737" s="14">
        <v>45014.475069444445</v>
      </c>
      <c r="J1737" s="8"/>
      <c r="L1737" s="7">
        <v>45014.475069444445</v>
      </c>
      <c r="M1737" s="8">
        <v>17</v>
      </c>
      <c r="N1737" t="s">
        <v>12</v>
      </c>
    </row>
    <row r="1738" spans="1:14" x14ac:dyDescent="0.25">
      <c r="A1738">
        <v>200</v>
      </c>
      <c r="B1738" s="9"/>
      <c r="C1738" s="9"/>
      <c r="D1738" s="8" t="s">
        <v>0</v>
      </c>
      <c r="E1738" s="8" t="s">
        <v>26</v>
      </c>
      <c r="F1738" s="12">
        <v>44986</v>
      </c>
      <c r="G1738" s="33" cm="1">
        <f t="array" ref="G1738">MAX(($E$2:$E$300000=E1738)*$L$2:$L$300000)</f>
        <v>45014.475069444445</v>
      </c>
      <c r="H1738" s="14">
        <v>45014.475069444445</v>
      </c>
      <c r="J1738" s="8"/>
      <c r="L1738" s="7">
        <v>45014.475069444445</v>
      </c>
      <c r="M1738" s="8">
        <v>18</v>
      </c>
      <c r="N1738" t="s">
        <v>12</v>
      </c>
    </row>
    <row r="1739" spans="1:14" x14ac:dyDescent="0.25">
      <c r="A1739">
        <v>200</v>
      </c>
      <c r="B1739" s="9"/>
      <c r="C1739" s="9"/>
      <c r="D1739" s="8" t="s">
        <v>0</v>
      </c>
      <c r="E1739" s="8" t="s">
        <v>26</v>
      </c>
      <c r="F1739" s="12">
        <v>44986</v>
      </c>
      <c r="G1739" s="33" cm="1">
        <f t="array" ref="G1739">MAX(($E$2:$E$300000=E1739)*$L$2:$L$300000)</f>
        <v>45014.475069444445</v>
      </c>
      <c r="H1739" s="14">
        <v>45014.475069444445</v>
      </c>
      <c r="J1739" s="8"/>
      <c r="L1739" s="7">
        <v>45014.475069444445</v>
      </c>
      <c r="M1739" s="8">
        <v>19</v>
      </c>
      <c r="N1739" t="s">
        <v>12</v>
      </c>
    </row>
    <row r="1740" spans="1:14" x14ac:dyDescent="0.25">
      <c r="A1740">
        <v>200</v>
      </c>
      <c r="B1740" s="9"/>
      <c r="C1740" s="9"/>
      <c r="D1740" s="8" t="s">
        <v>0</v>
      </c>
      <c r="E1740" s="8" t="s">
        <v>26</v>
      </c>
      <c r="F1740" s="12">
        <v>44986</v>
      </c>
      <c r="G1740" s="33" cm="1">
        <f t="array" ref="G1740">MAX(($E$2:$E$300000=E1740)*$L$2:$L$300000)</f>
        <v>45014.475069444445</v>
      </c>
      <c r="H1740" s="14">
        <v>45014.475069444445</v>
      </c>
      <c r="J1740" s="8"/>
      <c r="L1740" s="7">
        <v>45014.475069444445</v>
      </c>
      <c r="M1740" s="8">
        <v>20</v>
      </c>
      <c r="N1740" t="s">
        <v>12</v>
      </c>
    </row>
    <row r="1741" spans="1:14" x14ac:dyDescent="0.25">
      <c r="A1741">
        <v>200</v>
      </c>
      <c r="B1741" s="9"/>
      <c r="C1741" s="9"/>
      <c r="D1741" s="8" t="s">
        <v>0</v>
      </c>
      <c r="E1741" s="8" t="s">
        <v>26</v>
      </c>
      <c r="F1741" s="12">
        <v>44986</v>
      </c>
      <c r="G1741" s="33" cm="1">
        <f t="array" ref="G1741">MAX(($E$2:$E$300000=E1741)*$L$2:$L$300000)</f>
        <v>45014.475069444445</v>
      </c>
      <c r="H1741" s="14">
        <v>45014.475069444445</v>
      </c>
      <c r="J1741" s="8"/>
      <c r="L1741" s="7">
        <v>45014.475069444445</v>
      </c>
      <c r="M1741" s="8">
        <v>21</v>
      </c>
      <c r="N1741" t="s">
        <v>12</v>
      </c>
    </row>
    <row r="1742" spans="1:14" x14ac:dyDescent="0.25">
      <c r="A1742">
        <v>200</v>
      </c>
      <c r="B1742" s="9"/>
      <c r="C1742" s="9"/>
      <c r="D1742" s="8" t="s">
        <v>0</v>
      </c>
      <c r="E1742" s="8" t="s">
        <v>26</v>
      </c>
      <c r="F1742" s="12">
        <v>44986</v>
      </c>
      <c r="G1742" s="33" cm="1">
        <f t="array" ref="G1742">MAX(($E$2:$E$300000=E1742)*$L$2:$L$300000)</f>
        <v>45014.475069444445</v>
      </c>
      <c r="H1742" s="14">
        <v>45014.475069444445</v>
      </c>
      <c r="J1742" s="8"/>
      <c r="L1742" s="7">
        <v>45014.475069444445</v>
      </c>
      <c r="M1742" s="8">
        <v>22</v>
      </c>
      <c r="N1742" t="s">
        <v>12</v>
      </c>
    </row>
    <row r="1743" spans="1:14" x14ac:dyDescent="0.25">
      <c r="A1743">
        <v>200</v>
      </c>
      <c r="B1743" s="9"/>
      <c r="C1743" s="9"/>
      <c r="D1743" s="8" t="s">
        <v>0</v>
      </c>
      <c r="E1743" s="8" t="s">
        <v>26</v>
      </c>
      <c r="F1743" s="12">
        <v>44986</v>
      </c>
      <c r="G1743" s="33" cm="1">
        <f t="array" ref="G1743">MAX(($E$2:$E$300000=E1743)*$L$2:$L$300000)</f>
        <v>45014.475069444445</v>
      </c>
      <c r="H1743" s="14">
        <v>45014.475069444445</v>
      </c>
      <c r="J1743" s="8"/>
      <c r="L1743" s="7">
        <v>45014.475069444445</v>
      </c>
      <c r="M1743" s="8">
        <v>23</v>
      </c>
      <c r="N1743" t="s">
        <v>12</v>
      </c>
    </row>
    <row r="1744" spans="1:14" x14ac:dyDescent="0.25">
      <c r="A1744">
        <v>200</v>
      </c>
      <c r="B1744" s="9"/>
      <c r="C1744" s="9"/>
      <c r="D1744" s="8" t="s">
        <v>0</v>
      </c>
      <c r="E1744" s="8" t="s">
        <v>26</v>
      </c>
      <c r="F1744" s="12">
        <v>44986</v>
      </c>
      <c r="G1744" s="33" cm="1">
        <f t="array" ref="G1744">MAX(($E$2:$E$300000=E1744)*$L$2:$L$300000)</f>
        <v>45014.475069444445</v>
      </c>
      <c r="H1744" s="14">
        <v>45014.475069444445</v>
      </c>
      <c r="J1744" s="8"/>
      <c r="L1744" s="7">
        <v>45014.475069444445</v>
      </c>
      <c r="M1744" s="8">
        <v>24</v>
      </c>
      <c r="N1744" t="s">
        <v>12</v>
      </c>
    </row>
    <row r="1745" spans="1:14" x14ac:dyDescent="0.25">
      <c r="A1745">
        <v>200</v>
      </c>
      <c r="B1745" s="9"/>
      <c r="C1745" s="9"/>
      <c r="D1745" s="8" t="s">
        <v>0</v>
      </c>
      <c r="E1745" s="8" t="s">
        <v>26</v>
      </c>
      <c r="F1745" s="12">
        <v>44986</v>
      </c>
      <c r="G1745" s="33" cm="1">
        <f t="array" ref="G1745">MAX(($E$2:$E$300000=E1745)*$L$2:$L$300000)</f>
        <v>45014.475069444445</v>
      </c>
      <c r="H1745" s="14">
        <v>45014.475069444445</v>
      </c>
      <c r="J1745" s="8"/>
      <c r="L1745" s="7">
        <v>45014.475069444445</v>
      </c>
      <c r="M1745" s="8">
        <v>25</v>
      </c>
      <c r="N1745" t="s">
        <v>12</v>
      </c>
    </row>
    <row r="1746" spans="1:14" x14ac:dyDescent="0.25">
      <c r="A1746">
        <v>200</v>
      </c>
      <c r="B1746" s="9"/>
      <c r="C1746" s="9"/>
      <c r="D1746" s="8" t="s">
        <v>0</v>
      </c>
      <c r="E1746" s="8" t="s">
        <v>26</v>
      </c>
      <c r="F1746" s="12">
        <v>44986</v>
      </c>
      <c r="G1746" s="33" cm="1">
        <f t="array" ref="G1746">MAX(($E$2:$E$300000=E1746)*$L$2:$L$300000)</f>
        <v>45014.475069444445</v>
      </c>
      <c r="H1746" s="14">
        <v>45014.475069444445</v>
      </c>
      <c r="J1746" s="8"/>
      <c r="L1746" s="7">
        <v>45014.475069444445</v>
      </c>
      <c r="M1746" s="8">
        <v>26</v>
      </c>
      <c r="N1746" t="s">
        <v>12</v>
      </c>
    </row>
    <row r="1747" spans="1:14" x14ac:dyDescent="0.25">
      <c r="A1747">
        <v>200</v>
      </c>
      <c r="B1747" s="9"/>
      <c r="C1747" s="9"/>
      <c r="D1747" s="8" t="s">
        <v>0</v>
      </c>
      <c r="E1747" s="8" t="s">
        <v>26</v>
      </c>
      <c r="F1747" s="12">
        <v>44986</v>
      </c>
      <c r="G1747" s="33" cm="1">
        <f t="array" ref="G1747">MAX(($E$2:$E$300000=E1747)*$L$2:$L$300000)</f>
        <v>45014.475069444445</v>
      </c>
      <c r="H1747" s="14">
        <v>45014.475069444445</v>
      </c>
      <c r="J1747" s="8"/>
      <c r="L1747" s="7">
        <v>45014.475069444445</v>
      </c>
      <c r="M1747" s="8">
        <v>27</v>
      </c>
      <c r="N1747" t="s">
        <v>12</v>
      </c>
    </row>
    <row r="1748" spans="1:14" x14ac:dyDescent="0.25">
      <c r="A1748">
        <v>200</v>
      </c>
      <c r="B1748" s="9"/>
      <c r="C1748" s="9"/>
      <c r="D1748" s="8" t="s">
        <v>0</v>
      </c>
      <c r="E1748" s="8" t="s">
        <v>26</v>
      </c>
      <c r="F1748" s="12">
        <v>44986</v>
      </c>
      <c r="G1748" s="33" cm="1">
        <f t="array" ref="G1748">MAX(($E$2:$E$300000=E1748)*$L$2:$L$300000)</f>
        <v>45014.475069444445</v>
      </c>
      <c r="H1748" s="14">
        <v>45014.475069444445</v>
      </c>
      <c r="J1748" s="8"/>
      <c r="L1748" s="7">
        <v>45014.475069444445</v>
      </c>
      <c r="M1748" s="8">
        <v>28</v>
      </c>
      <c r="N1748" t="s">
        <v>12</v>
      </c>
    </row>
    <row r="1749" spans="1:14" x14ac:dyDescent="0.25">
      <c r="A1749">
        <v>200</v>
      </c>
      <c r="B1749" s="9"/>
      <c r="C1749" s="9"/>
      <c r="D1749" s="8" t="s">
        <v>0</v>
      </c>
      <c r="E1749" s="8" t="s">
        <v>26</v>
      </c>
      <c r="F1749" s="12">
        <v>44986</v>
      </c>
      <c r="G1749" s="33" cm="1">
        <f t="array" ref="G1749">MAX(($E$2:$E$300000=E1749)*$L$2:$L$300000)</f>
        <v>45014.475069444445</v>
      </c>
      <c r="H1749" s="14">
        <v>45014.475069444445</v>
      </c>
      <c r="J1749" s="8"/>
      <c r="L1749" s="7">
        <v>45014.475069444445</v>
      </c>
      <c r="M1749" s="8">
        <v>29</v>
      </c>
      <c r="N1749" t="s">
        <v>12</v>
      </c>
    </row>
    <row r="1750" spans="1:14" x14ac:dyDescent="0.25">
      <c r="A1750">
        <v>200</v>
      </c>
      <c r="B1750" s="9"/>
      <c r="C1750" s="9"/>
      <c r="D1750" s="8" t="s">
        <v>0</v>
      </c>
      <c r="E1750" s="8" t="s">
        <v>26</v>
      </c>
      <c r="F1750" s="12">
        <v>44986</v>
      </c>
      <c r="G1750" s="33" cm="1">
        <f t="array" ref="G1750">MAX(($E$2:$E$300000=E1750)*$L$2:$L$300000)</f>
        <v>45014.475069444445</v>
      </c>
      <c r="H1750" s="14">
        <v>45014.475069444445</v>
      </c>
      <c r="J1750" s="8"/>
      <c r="L1750" s="7">
        <v>45014.475069444445</v>
      </c>
      <c r="M1750" s="8">
        <v>30</v>
      </c>
      <c r="N1750" t="s">
        <v>12</v>
      </c>
    </row>
    <row r="1751" spans="1:14" x14ac:dyDescent="0.25">
      <c r="A1751">
        <v>200</v>
      </c>
      <c r="B1751" s="9"/>
      <c r="C1751" s="9"/>
      <c r="D1751" s="8" t="s">
        <v>0</v>
      </c>
      <c r="E1751" s="8" t="s">
        <v>26</v>
      </c>
      <c r="F1751" s="12">
        <v>44986</v>
      </c>
      <c r="G1751" s="33" cm="1">
        <f t="array" ref="G1751">MAX(($E$2:$E$300000=E1751)*$L$2:$L$300000)</f>
        <v>45014.475069444445</v>
      </c>
      <c r="H1751" s="14">
        <v>45014.475069444445</v>
      </c>
      <c r="J1751" s="8"/>
      <c r="L1751" s="7">
        <v>45014.475069444445</v>
      </c>
      <c r="M1751" s="8">
        <v>31</v>
      </c>
      <c r="N1751" t="s">
        <v>12</v>
      </c>
    </row>
    <row r="1752" spans="1:14" x14ac:dyDescent="0.25">
      <c r="A1752">
        <v>200</v>
      </c>
      <c r="B1752" s="9"/>
      <c r="C1752" s="9"/>
      <c r="D1752" s="8" t="s">
        <v>0</v>
      </c>
      <c r="E1752" s="8" t="s">
        <v>27</v>
      </c>
      <c r="F1752" s="12">
        <v>41944</v>
      </c>
      <c r="G1752" s="33" cm="1">
        <f t="array" ref="G1752">MAX(($E$2:$E$300000=E1752)*$L$2:$L$300000)</f>
        <v>43741.483819444446</v>
      </c>
      <c r="H1752" s="14">
        <v>41983.468333333331</v>
      </c>
      <c r="J1752" s="8"/>
      <c r="L1752" s="7">
        <v>41969.445567129631</v>
      </c>
      <c r="M1752" s="8">
        <v>1</v>
      </c>
      <c r="N1752" t="s">
        <v>12</v>
      </c>
    </row>
    <row r="1753" spans="1:14" x14ac:dyDescent="0.25">
      <c r="A1753">
        <v>200</v>
      </c>
      <c r="B1753" s="9"/>
      <c r="C1753" s="9"/>
      <c r="D1753" s="8" t="s">
        <v>0</v>
      </c>
      <c r="E1753" s="8" t="s">
        <v>27</v>
      </c>
      <c r="F1753" s="12">
        <v>42675</v>
      </c>
      <c r="G1753" s="33" cm="1">
        <f t="array" ref="G1753">MAX(($E$2:$E$300000=E1753)*$L$2:$L$300000)</f>
        <v>43741.483819444446</v>
      </c>
      <c r="H1753" s="14">
        <v>42703.704583333332</v>
      </c>
      <c r="J1753" s="8"/>
      <c r="L1753" s="7">
        <v>42703.704583333332</v>
      </c>
      <c r="M1753" s="8">
        <v>1</v>
      </c>
      <c r="N1753" t="s">
        <v>12</v>
      </c>
    </row>
    <row r="1754" spans="1:14" x14ac:dyDescent="0.25">
      <c r="A1754">
        <v>200</v>
      </c>
      <c r="B1754" s="9"/>
      <c r="C1754" s="9"/>
      <c r="D1754" s="8" t="s">
        <v>0</v>
      </c>
      <c r="E1754" s="8" t="s">
        <v>27</v>
      </c>
      <c r="F1754" s="12">
        <v>41944</v>
      </c>
      <c r="G1754" s="33" cm="1">
        <f t="array" ref="G1754">MAX(($E$2:$E$300000=E1754)*$L$2:$L$300000)</f>
        <v>43741.483819444446</v>
      </c>
      <c r="H1754" s="14">
        <v>41983.468333333331</v>
      </c>
      <c r="J1754" s="8"/>
      <c r="L1754" s="7">
        <v>41983.468333333331</v>
      </c>
      <c r="M1754" s="8">
        <v>1</v>
      </c>
      <c r="N1754" t="s">
        <v>12</v>
      </c>
    </row>
    <row r="1755" spans="1:14" x14ac:dyDescent="0.25">
      <c r="A1755">
        <v>200</v>
      </c>
      <c r="B1755" s="9"/>
      <c r="C1755" s="9"/>
      <c r="D1755" s="8" t="s">
        <v>0</v>
      </c>
      <c r="E1755" s="8" t="s">
        <v>27</v>
      </c>
      <c r="F1755" s="12">
        <v>43709</v>
      </c>
      <c r="G1755" s="33" cm="1">
        <f t="array" ref="G1755">MAX(($E$2:$E$300000=E1755)*$L$2:$L$300000)</f>
        <v>43741.483819444446</v>
      </c>
      <c r="H1755" s="14">
        <v>43741.483819444446</v>
      </c>
      <c r="J1755" s="8"/>
      <c r="L1755" s="7">
        <v>43741.483819444446</v>
      </c>
      <c r="M1755" s="8">
        <v>1</v>
      </c>
      <c r="N1755" t="s">
        <v>12</v>
      </c>
    </row>
    <row r="1756" spans="1:14" x14ac:dyDescent="0.25">
      <c r="A1756">
        <v>200</v>
      </c>
      <c r="B1756" s="9"/>
      <c r="C1756" s="9"/>
      <c r="D1756" s="8" t="s">
        <v>0</v>
      </c>
      <c r="E1756" s="8" t="s">
        <v>28</v>
      </c>
      <c r="F1756" s="12">
        <v>41061</v>
      </c>
      <c r="G1756" s="33" cm="1">
        <f t="array" ref="G1756">MAX(($E$2:$E$300000=E1756)*$L$2:$L$300000)</f>
        <v>45146.406747685185</v>
      </c>
      <c r="H1756" s="14">
        <v>41086.609768518516</v>
      </c>
      <c r="J1756" s="8"/>
      <c r="L1756" s="7">
        <v>41086.608969907407</v>
      </c>
      <c r="M1756" s="8">
        <v>1</v>
      </c>
      <c r="N1756" t="s">
        <v>12</v>
      </c>
    </row>
    <row r="1757" spans="1:14" x14ac:dyDescent="0.25">
      <c r="A1757">
        <v>200</v>
      </c>
      <c r="B1757" s="9"/>
      <c r="C1757" s="9"/>
      <c r="D1757" s="8" t="s">
        <v>0</v>
      </c>
      <c r="E1757" s="8" t="s">
        <v>28</v>
      </c>
      <c r="F1757" s="12">
        <v>41061</v>
      </c>
      <c r="G1757" s="33" cm="1">
        <f t="array" ref="G1757">MAX(($E$2:$E$300000=E1757)*$L$2:$L$300000)</f>
        <v>45146.406747685185</v>
      </c>
      <c r="H1757" s="14">
        <v>41086.609768518516</v>
      </c>
      <c r="J1757" s="8"/>
      <c r="L1757" s="7">
        <v>41086.609768518516</v>
      </c>
      <c r="M1757" s="8">
        <v>1</v>
      </c>
      <c r="N1757" t="s">
        <v>12</v>
      </c>
    </row>
    <row r="1758" spans="1:14" x14ac:dyDescent="0.25">
      <c r="A1758">
        <v>200</v>
      </c>
      <c r="B1758" s="9"/>
      <c r="C1758" s="9"/>
      <c r="D1758" s="8" t="s">
        <v>0</v>
      </c>
      <c r="E1758" s="8" t="s">
        <v>28</v>
      </c>
      <c r="F1758" s="12">
        <v>41852</v>
      </c>
      <c r="G1758" s="33" cm="1">
        <f t="array" ref="G1758">MAX(($E$2:$E$300000=E1758)*$L$2:$L$300000)</f>
        <v>45146.406747685185</v>
      </c>
      <c r="H1758" s="14">
        <v>41886.600659722222</v>
      </c>
      <c r="J1758" s="8"/>
      <c r="L1758" s="7">
        <v>41886.600659722222</v>
      </c>
      <c r="M1758" s="8">
        <v>1</v>
      </c>
      <c r="N1758" t="s">
        <v>12</v>
      </c>
    </row>
    <row r="1759" spans="1:14" x14ac:dyDescent="0.25">
      <c r="A1759">
        <v>200</v>
      </c>
      <c r="B1759" s="9"/>
      <c r="C1759" s="9"/>
      <c r="D1759" s="8" t="s">
        <v>0</v>
      </c>
      <c r="E1759" s="8" t="s">
        <v>28</v>
      </c>
      <c r="F1759" s="12">
        <v>42005</v>
      </c>
      <c r="G1759" s="33" cm="1">
        <f t="array" ref="G1759">MAX(($E$2:$E$300000=E1759)*$L$2:$L$300000)</f>
        <v>45146.406747685185</v>
      </c>
      <c r="H1759" s="14">
        <v>42039.548634259256</v>
      </c>
      <c r="J1759" s="8"/>
      <c r="L1759" s="7">
        <v>42039.548634259256</v>
      </c>
      <c r="M1759" s="8">
        <v>1</v>
      </c>
      <c r="N1759" t="s">
        <v>12</v>
      </c>
    </row>
    <row r="1760" spans="1:14" x14ac:dyDescent="0.25">
      <c r="A1760">
        <v>200</v>
      </c>
      <c r="B1760" s="9"/>
      <c r="C1760" s="9"/>
      <c r="D1760" s="8" t="s">
        <v>0</v>
      </c>
      <c r="E1760" s="8" t="s">
        <v>28</v>
      </c>
      <c r="F1760" s="12">
        <v>42036</v>
      </c>
      <c r="G1760" s="33" cm="1">
        <f t="array" ref="G1760">MAX(($E$2:$E$300000=E1760)*$L$2:$L$300000)</f>
        <v>45146.406747685185</v>
      </c>
      <c r="H1760" s="14">
        <v>42075.390613425923</v>
      </c>
      <c r="J1760" s="8"/>
      <c r="L1760" s="7">
        <v>42066.635937500003</v>
      </c>
      <c r="M1760" s="8">
        <v>1</v>
      </c>
      <c r="N1760" t="s">
        <v>12</v>
      </c>
    </row>
    <row r="1761" spans="1:14" x14ac:dyDescent="0.25">
      <c r="A1761">
        <v>200</v>
      </c>
      <c r="B1761" s="9"/>
      <c r="C1761" s="9"/>
      <c r="D1761" s="8" t="s">
        <v>0</v>
      </c>
      <c r="E1761" s="8" t="s">
        <v>28</v>
      </c>
      <c r="F1761" s="12">
        <v>42461</v>
      </c>
      <c r="G1761" s="33" cm="1">
        <f t="array" ref="G1761">MAX(($E$2:$E$300000=E1761)*$L$2:$L$300000)</f>
        <v>45146.406747685185</v>
      </c>
      <c r="H1761" s="14">
        <v>42502.410428240742</v>
      </c>
      <c r="J1761" s="8"/>
      <c r="L1761" s="7">
        <v>42502.410428240742</v>
      </c>
      <c r="M1761" s="8">
        <v>1</v>
      </c>
      <c r="N1761" t="s">
        <v>12</v>
      </c>
    </row>
    <row r="1762" spans="1:14" x14ac:dyDescent="0.25">
      <c r="A1762">
        <v>200</v>
      </c>
      <c r="B1762" s="9"/>
      <c r="C1762" s="9"/>
      <c r="D1762" s="8" t="s">
        <v>0</v>
      </c>
      <c r="E1762" s="8" t="s">
        <v>28</v>
      </c>
      <c r="F1762" s="12">
        <v>42491</v>
      </c>
      <c r="G1762" s="33" cm="1">
        <f t="array" ref="G1762">MAX(($E$2:$E$300000=E1762)*$L$2:$L$300000)</f>
        <v>45146.406747685185</v>
      </c>
      <c r="H1762" s="14">
        <v>42534.505868055552</v>
      </c>
      <c r="J1762" s="8"/>
      <c r="L1762" s="7">
        <v>42509.375138888892</v>
      </c>
      <c r="M1762" s="8">
        <v>1</v>
      </c>
      <c r="N1762" t="s">
        <v>12</v>
      </c>
    </row>
    <row r="1763" spans="1:14" x14ac:dyDescent="0.25">
      <c r="A1763">
        <v>200</v>
      </c>
      <c r="B1763" s="9"/>
      <c r="C1763" s="9"/>
      <c r="D1763" s="8" t="s">
        <v>0</v>
      </c>
      <c r="E1763" s="8" t="s">
        <v>28</v>
      </c>
      <c r="F1763" s="12">
        <v>42705</v>
      </c>
      <c r="G1763" s="33" cm="1">
        <f t="array" ref="G1763">MAX(($E$2:$E$300000=E1763)*$L$2:$L$300000)</f>
        <v>45146.406747685185</v>
      </c>
      <c r="H1763" s="14">
        <v>42738.616238425922</v>
      </c>
      <c r="J1763" s="8"/>
      <c r="L1763" s="7">
        <v>42738.616238425922</v>
      </c>
      <c r="M1763" s="8">
        <v>1</v>
      </c>
      <c r="N1763" t="s">
        <v>12</v>
      </c>
    </row>
    <row r="1764" spans="1:14" x14ac:dyDescent="0.25">
      <c r="A1764">
        <v>200</v>
      </c>
      <c r="B1764" s="9"/>
      <c r="C1764" s="9"/>
      <c r="D1764" s="8" t="s">
        <v>0</v>
      </c>
      <c r="E1764" s="8" t="s">
        <v>28</v>
      </c>
      <c r="F1764" s="12">
        <v>42856</v>
      </c>
      <c r="G1764" s="33" cm="1">
        <f t="array" ref="G1764">MAX(($E$2:$E$300000=E1764)*$L$2:$L$300000)</f>
        <v>45146.406747685185</v>
      </c>
      <c r="H1764" s="14">
        <v>42886.567916666667</v>
      </c>
      <c r="J1764" s="8"/>
      <c r="L1764" s="7">
        <v>42886.566724537035</v>
      </c>
      <c r="M1764" s="8">
        <v>1</v>
      </c>
      <c r="N1764" t="s">
        <v>12</v>
      </c>
    </row>
    <row r="1765" spans="1:14" x14ac:dyDescent="0.25">
      <c r="A1765">
        <v>200</v>
      </c>
      <c r="B1765" s="9"/>
      <c r="C1765" s="9"/>
      <c r="D1765" s="8" t="s">
        <v>0</v>
      </c>
      <c r="E1765" s="8" t="s">
        <v>28</v>
      </c>
      <c r="F1765" s="12">
        <v>42856</v>
      </c>
      <c r="G1765" s="33" cm="1">
        <f t="array" ref="G1765">MAX(($E$2:$E$300000=E1765)*$L$2:$L$300000)</f>
        <v>45146.406747685185</v>
      </c>
      <c r="H1765" s="14">
        <v>42886.567916666667</v>
      </c>
      <c r="J1765" s="8"/>
      <c r="L1765" s="7">
        <v>42886.567916666667</v>
      </c>
      <c r="M1765" s="8">
        <v>1</v>
      </c>
      <c r="N1765" t="s">
        <v>12</v>
      </c>
    </row>
    <row r="1766" spans="1:14" x14ac:dyDescent="0.25">
      <c r="A1766">
        <v>200</v>
      </c>
      <c r="B1766" s="9"/>
      <c r="C1766" s="9"/>
      <c r="D1766" s="8" t="s">
        <v>0</v>
      </c>
      <c r="E1766" s="8" t="s">
        <v>28</v>
      </c>
      <c r="F1766" s="12">
        <v>42887</v>
      </c>
      <c r="G1766" s="33" cm="1">
        <f t="array" ref="G1766">MAX(($E$2:$E$300000=E1766)*$L$2:$L$300000)</f>
        <v>45146.406747685185</v>
      </c>
      <c r="H1766" s="14">
        <v>42916.366574074076</v>
      </c>
      <c r="J1766" s="8"/>
      <c r="L1766" s="7">
        <v>42916.366574074076</v>
      </c>
      <c r="M1766" s="8">
        <v>1</v>
      </c>
      <c r="N1766" t="s">
        <v>12</v>
      </c>
    </row>
    <row r="1767" spans="1:14" x14ac:dyDescent="0.25">
      <c r="A1767">
        <v>200</v>
      </c>
      <c r="B1767" s="9"/>
      <c r="C1767" s="9"/>
      <c r="D1767" s="8" t="s">
        <v>0</v>
      </c>
      <c r="E1767" s="8" t="s">
        <v>28</v>
      </c>
      <c r="F1767" s="12">
        <v>43009</v>
      </c>
      <c r="G1767" s="33" cm="1">
        <f t="array" ref="G1767">MAX(($E$2:$E$300000=E1767)*$L$2:$L$300000)</f>
        <v>45146.406747685185</v>
      </c>
      <c r="H1767" s="14">
        <v>43056.733854166669</v>
      </c>
      <c r="J1767" s="8"/>
      <c r="L1767" s="7">
        <v>43041.591435185182</v>
      </c>
      <c r="M1767" s="8">
        <v>1</v>
      </c>
      <c r="N1767" t="s">
        <v>12</v>
      </c>
    </row>
    <row r="1768" spans="1:14" x14ac:dyDescent="0.25">
      <c r="A1768">
        <v>200</v>
      </c>
      <c r="B1768" s="9"/>
      <c r="C1768" s="9"/>
      <c r="D1768" s="8" t="s">
        <v>0</v>
      </c>
      <c r="E1768" s="8" t="s">
        <v>28</v>
      </c>
      <c r="F1768" s="12">
        <v>43313</v>
      </c>
      <c r="G1768" s="33" cm="1">
        <f t="array" ref="G1768">MAX(($E$2:$E$300000=E1768)*$L$2:$L$300000)</f>
        <v>45146.406747685185</v>
      </c>
      <c r="H1768" s="14">
        <v>43354.648738425924</v>
      </c>
      <c r="J1768" s="8"/>
      <c r="L1768" s="7">
        <v>43339.491041666668</v>
      </c>
      <c r="M1768" s="8">
        <v>1</v>
      </c>
      <c r="N1768" t="s">
        <v>12</v>
      </c>
    </row>
    <row r="1769" spans="1:14" x14ac:dyDescent="0.25">
      <c r="A1769">
        <v>200</v>
      </c>
      <c r="B1769" s="9"/>
      <c r="C1769" s="9"/>
      <c r="D1769" s="8" t="s">
        <v>0</v>
      </c>
      <c r="E1769" s="8" t="s">
        <v>28</v>
      </c>
      <c r="F1769" s="12">
        <v>43374</v>
      </c>
      <c r="G1769" s="33" cm="1">
        <f t="array" ref="G1769">MAX(($E$2:$E$300000=E1769)*$L$2:$L$300000)</f>
        <v>45146.406747685185</v>
      </c>
      <c r="H1769" s="14">
        <v>43419.619270833333</v>
      </c>
      <c r="J1769" s="8"/>
      <c r="L1769" s="7">
        <v>43411.629606481481</v>
      </c>
      <c r="M1769" s="8">
        <v>1</v>
      </c>
      <c r="N1769" t="s">
        <v>12</v>
      </c>
    </row>
    <row r="1770" spans="1:14" x14ac:dyDescent="0.25">
      <c r="A1770">
        <v>200</v>
      </c>
      <c r="B1770" s="9"/>
      <c r="C1770" s="9"/>
      <c r="D1770" s="8" t="s">
        <v>0</v>
      </c>
      <c r="E1770" s="8" t="s">
        <v>28</v>
      </c>
      <c r="F1770" s="12">
        <v>43922</v>
      </c>
      <c r="G1770" s="33" cm="1">
        <f t="array" ref="G1770">MAX(($E$2:$E$300000=E1770)*$L$2:$L$300000)</f>
        <v>45146.406747685185</v>
      </c>
      <c r="H1770" s="14">
        <v>43959.36928240741</v>
      </c>
      <c r="J1770" s="8"/>
      <c r="L1770" s="7">
        <v>43959.36928240741</v>
      </c>
      <c r="M1770" s="8">
        <v>1</v>
      </c>
      <c r="N1770" t="s">
        <v>12</v>
      </c>
    </row>
    <row r="1771" spans="1:14" x14ac:dyDescent="0.25">
      <c r="A1771">
        <v>200</v>
      </c>
      <c r="B1771" s="9"/>
      <c r="C1771" s="9"/>
      <c r="D1771" s="8" t="s">
        <v>0</v>
      </c>
      <c r="E1771" s="8" t="s">
        <v>28</v>
      </c>
      <c r="F1771" s="12">
        <v>44105</v>
      </c>
      <c r="G1771" s="33" cm="1">
        <f t="array" ref="G1771">MAX(($E$2:$E$300000=E1771)*$L$2:$L$300000)</f>
        <v>45146.406747685185</v>
      </c>
      <c r="H1771" s="14">
        <v>44147.49900462963</v>
      </c>
      <c r="J1771" s="8"/>
      <c r="L1771" s="7">
        <v>44147.49900462963</v>
      </c>
      <c r="M1771" s="8">
        <v>1</v>
      </c>
      <c r="N1771" t="s">
        <v>12</v>
      </c>
    </row>
    <row r="1772" spans="1:14" x14ac:dyDescent="0.25">
      <c r="A1772">
        <v>200</v>
      </c>
      <c r="B1772" s="9"/>
      <c r="C1772" s="9"/>
      <c r="D1772" s="8" t="s">
        <v>0</v>
      </c>
      <c r="E1772" s="8" t="s">
        <v>28</v>
      </c>
      <c r="F1772" s="12">
        <v>44197</v>
      </c>
      <c r="G1772" s="33" cm="1">
        <f t="array" ref="G1772">MAX(($E$2:$E$300000=E1772)*$L$2:$L$300000)</f>
        <v>45146.406747685185</v>
      </c>
      <c r="H1772" s="14">
        <v>44215.470104166663</v>
      </c>
      <c r="J1772" s="8"/>
      <c r="L1772" s="7">
        <v>44215.470104166663</v>
      </c>
      <c r="M1772" s="8">
        <v>1</v>
      </c>
      <c r="N1772" t="s">
        <v>12</v>
      </c>
    </row>
    <row r="1773" spans="1:14" x14ac:dyDescent="0.25">
      <c r="A1773">
        <v>200</v>
      </c>
      <c r="B1773" s="9"/>
      <c r="C1773" s="9"/>
      <c r="D1773" s="8" t="s">
        <v>0</v>
      </c>
      <c r="E1773" s="8" t="s">
        <v>28</v>
      </c>
      <c r="F1773" s="12">
        <v>44348</v>
      </c>
      <c r="G1773" s="33" cm="1">
        <f t="array" ref="G1773">MAX(($E$2:$E$300000=E1773)*$L$2:$L$300000)</f>
        <v>45146.406747685185</v>
      </c>
      <c r="H1773" s="14">
        <v>44390.55505787037</v>
      </c>
      <c r="J1773" s="8"/>
      <c r="L1773" s="7">
        <v>44390.55505787037</v>
      </c>
      <c r="M1773" s="8">
        <v>1</v>
      </c>
      <c r="N1773" t="s">
        <v>12</v>
      </c>
    </row>
    <row r="1774" spans="1:14" x14ac:dyDescent="0.25">
      <c r="A1774">
        <v>200</v>
      </c>
      <c r="B1774" s="9"/>
      <c r="C1774" s="9"/>
      <c r="D1774" s="8" t="s">
        <v>0</v>
      </c>
      <c r="E1774" s="8" t="s">
        <v>28</v>
      </c>
      <c r="F1774" s="12">
        <v>44470</v>
      </c>
      <c r="G1774" s="33" cm="1">
        <f t="array" ref="G1774">MAX(($E$2:$E$300000=E1774)*$L$2:$L$300000)</f>
        <v>45146.406747685185</v>
      </c>
      <c r="H1774" s="14">
        <v>44511.297442129631</v>
      </c>
      <c r="J1774" s="8"/>
      <c r="L1774" s="7">
        <v>44487.558807870373</v>
      </c>
      <c r="M1774" s="8">
        <v>1</v>
      </c>
      <c r="N1774" t="s">
        <v>12</v>
      </c>
    </row>
    <row r="1775" spans="1:14" x14ac:dyDescent="0.25">
      <c r="A1775">
        <v>200</v>
      </c>
      <c r="B1775" s="9"/>
      <c r="C1775" s="9"/>
      <c r="D1775" s="8" t="s">
        <v>0</v>
      </c>
      <c r="E1775" s="8" t="s">
        <v>28</v>
      </c>
      <c r="F1775" s="12">
        <v>44470</v>
      </c>
      <c r="G1775" s="33" cm="1">
        <f t="array" ref="G1775">MAX(($E$2:$E$300000=E1775)*$L$2:$L$300000)</f>
        <v>45146.406747685185</v>
      </c>
      <c r="H1775" s="14">
        <v>44511.297442129631</v>
      </c>
      <c r="J1775" s="8"/>
      <c r="L1775" s="7">
        <v>44496.569780092592</v>
      </c>
      <c r="M1775" s="8">
        <v>1</v>
      </c>
      <c r="N1775" t="s">
        <v>12</v>
      </c>
    </row>
    <row r="1776" spans="1:14" x14ac:dyDescent="0.25">
      <c r="A1776">
        <v>200</v>
      </c>
      <c r="B1776" s="9"/>
      <c r="C1776" s="9"/>
      <c r="D1776" s="8" t="s">
        <v>0</v>
      </c>
      <c r="E1776" s="8" t="s">
        <v>28</v>
      </c>
      <c r="F1776" s="12">
        <v>44470</v>
      </c>
      <c r="G1776" s="33" cm="1">
        <f t="array" ref="G1776">MAX(($E$2:$E$300000=E1776)*$L$2:$L$300000)</f>
        <v>45146.406747685185</v>
      </c>
      <c r="H1776" s="14">
        <v>44511.297442129631</v>
      </c>
      <c r="J1776" s="8"/>
      <c r="L1776" s="7">
        <v>44511.297442129631</v>
      </c>
      <c r="M1776" s="8">
        <v>1</v>
      </c>
      <c r="N1776" t="s">
        <v>12</v>
      </c>
    </row>
    <row r="1777" spans="1:14" x14ac:dyDescent="0.25">
      <c r="A1777">
        <v>200</v>
      </c>
      <c r="B1777" s="9"/>
      <c r="C1777" s="9"/>
      <c r="D1777" s="8" t="s">
        <v>0</v>
      </c>
      <c r="E1777" s="8" t="s">
        <v>28</v>
      </c>
      <c r="F1777" s="12">
        <v>44805</v>
      </c>
      <c r="G1777" s="33" cm="1">
        <f t="array" ref="G1777">MAX(($E$2:$E$300000=E1777)*$L$2:$L$300000)</f>
        <v>45146.406747685185</v>
      </c>
      <c r="H1777" s="14">
        <v>44848.530081018522</v>
      </c>
      <c r="J1777" s="8"/>
      <c r="L1777" s="7">
        <v>44847.621296296296</v>
      </c>
      <c r="M1777" s="8">
        <v>1</v>
      </c>
      <c r="N1777" t="s">
        <v>12</v>
      </c>
    </row>
    <row r="1778" spans="1:14" x14ac:dyDescent="0.25">
      <c r="A1778">
        <v>200</v>
      </c>
      <c r="B1778" s="9"/>
      <c r="C1778" s="9"/>
      <c r="D1778" s="8" t="s">
        <v>0</v>
      </c>
      <c r="E1778" s="8" t="s">
        <v>28</v>
      </c>
      <c r="F1778" s="12">
        <v>44805</v>
      </c>
      <c r="G1778" s="33" cm="1">
        <f t="array" ref="G1778">MAX(($E$2:$E$300000=E1778)*$L$2:$L$300000)</f>
        <v>45146.406747685185</v>
      </c>
      <c r="H1778" s="14">
        <v>44848.530081018522</v>
      </c>
      <c r="J1778" s="8"/>
      <c r="L1778" s="7">
        <v>44848.530081018522</v>
      </c>
      <c r="M1778" s="8">
        <v>1</v>
      </c>
      <c r="N1778" t="s">
        <v>12</v>
      </c>
    </row>
    <row r="1779" spans="1:14" x14ac:dyDescent="0.25">
      <c r="A1779">
        <v>200</v>
      </c>
      <c r="B1779" s="9"/>
      <c r="C1779" s="9"/>
      <c r="D1779" s="8" t="s">
        <v>0</v>
      </c>
      <c r="E1779" s="8" t="s">
        <v>28</v>
      </c>
      <c r="F1779" s="12">
        <v>44835</v>
      </c>
      <c r="G1779" s="33" cm="1">
        <f t="array" ref="G1779">MAX(($E$2:$E$300000=E1779)*$L$2:$L$300000)</f>
        <v>45146.406747685185</v>
      </c>
      <c r="H1779" s="14">
        <v>44879.645821759259</v>
      </c>
      <c r="J1779" s="8"/>
      <c r="L1779" s="7">
        <v>44872.486273148148</v>
      </c>
      <c r="M1779" s="8">
        <v>1</v>
      </c>
      <c r="N1779" t="s">
        <v>12</v>
      </c>
    </row>
    <row r="1780" spans="1:14" x14ac:dyDescent="0.25">
      <c r="A1780">
        <v>200</v>
      </c>
      <c r="B1780" s="9"/>
      <c r="C1780" s="9"/>
      <c r="D1780" s="8" t="s">
        <v>0</v>
      </c>
      <c r="E1780" s="8" t="s">
        <v>28</v>
      </c>
      <c r="F1780" s="12">
        <v>44835</v>
      </c>
      <c r="G1780" s="33" cm="1">
        <f t="array" ref="G1780">MAX(($E$2:$E$300000=E1780)*$L$2:$L$300000)</f>
        <v>45146.406747685185</v>
      </c>
      <c r="H1780" s="14">
        <v>44879.645821759259</v>
      </c>
      <c r="J1780" s="8"/>
      <c r="L1780" s="7">
        <v>44879.645821759259</v>
      </c>
      <c r="M1780" s="8">
        <v>1</v>
      </c>
      <c r="N1780" t="s">
        <v>12</v>
      </c>
    </row>
    <row r="1781" spans="1:14" x14ac:dyDescent="0.25">
      <c r="A1781">
        <v>200</v>
      </c>
      <c r="B1781" s="9"/>
      <c r="C1781" s="9"/>
      <c r="D1781" s="8" t="s">
        <v>0</v>
      </c>
      <c r="E1781" s="8" t="s">
        <v>28</v>
      </c>
      <c r="F1781" s="12">
        <v>44927</v>
      </c>
      <c r="G1781" s="33" cm="1">
        <f t="array" ref="G1781">MAX(($E$2:$E$300000=E1781)*$L$2:$L$300000)</f>
        <v>45146.406747685185</v>
      </c>
      <c r="H1781" s="14">
        <v>44967.469618055555</v>
      </c>
      <c r="J1781" s="8"/>
      <c r="L1781" s="7">
        <v>44964.330960648149</v>
      </c>
      <c r="M1781" s="8">
        <v>1</v>
      </c>
      <c r="N1781" t="s">
        <v>12</v>
      </c>
    </row>
    <row r="1782" spans="1:14" x14ac:dyDescent="0.25">
      <c r="A1782">
        <v>200</v>
      </c>
      <c r="B1782" s="9"/>
      <c r="C1782" s="9"/>
      <c r="D1782" s="8" t="s">
        <v>0</v>
      </c>
      <c r="E1782" s="8" t="s">
        <v>28</v>
      </c>
      <c r="F1782" s="12">
        <v>44927</v>
      </c>
      <c r="G1782" s="33" cm="1">
        <f t="array" ref="G1782">MAX(($E$2:$E$300000=E1782)*$L$2:$L$300000)</f>
        <v>45146.406747685185</v>
      </c>
      <c r="H1782" s="14">
        <v>44967.469618055555</v>
      </c>
      <c r="J1782" s="8"/>
      <c r="L1782" s="7">
        <v>44967.469618055555</v>
      </c>
      <c r="M1782" s="8">
        <v>1</v>
      </c>
      <c r="N1782" t="s">
        <v>12</v>
      </c>
    </row>
    <row r="1783" spans="1:14" x14ac:dyDescent="0.25">
      <c r="A1783">
        <v>200</v>
      </c>
      <c r="B1783" s="9"/>
      <c r="C1783" s="9"/>
      <c r="D1783" s="8" t="s">
        <v>0</v>
      </c>
      <c r="E1783" s="8" t="s">
        <v>28</v>
      </c>
      <c r="F1783" s="12">
        <v>45078</v>
      </c>
      <c r="G1783" s="33" cm="1">
        <f t="array" ref="G1783">MAX(($E$2:$E$300000=E1783)*$L$2:$L$300000)</f>
        <v>45146.406747685185</v>
      </c>
      <c r="H1783" s="14">
        <v>45120.603819444441</v>
      </c>
      <c r="J1783" s="8"/>
      <c r="L1783" s="7">
        <v>45119.409791666665</v>
      </c>
      <c r="M1783" s="8">
        <v>1</v>
      </c>
      <c r="N1783" t="s">
        <v>12</v>
      </c>
    </row>
    <row r="1784" spans="1:14" x14ac:dyDescent="0.25">
      <c r="A1784">
        <v>200</v>
      </c>
      <c r="B1784" s="9"/>
      <c r="C1784" s="9"/>
      <c r="D1784" s="8" t="s">
        <v>0</v>
      </c>
      <c r="E1784" s="8" t="s">
        <v>28</v>
      </c>
      <c r="F1784" s="12">
        <v>45078</v>
      </c>
      <c r="G1784" s="33" cm="1">
        <f t="array" ref="G1784">MAX(($E$2:$E$300000=E1784)*$L$2:$L$300000)</f>
        <v>45146.406747685185</v>
      </c>
      <c r="H1784" s="14">
        <v>45120.603819444441</v>
      </c>
      <c r="J1784" s="8"/>
      <c r="L1784" s="7">
        <v>45120.603819444441</v>
      </c>
      <c r="M1784" s="8">
        <v>1</v>
      </c>
      <c r="N1784" t="s">
        <v>12</v>
      </c>
    </row>
    <row r="1785" spans="1:14" x14ac:dyDescent="0.25">
      <c r="A1785">
        <v>200</v>
      </c>
      <c r="B1785" s="9"/>
      <c r="C1785" s="9"/>
      <c r="D1785" s="8" t="s">
        <v>0</v>
      </c>
      <c r="E1785" s="8" t="s">
        <v>28</v>
      </c>
      <c r="F1785" s="12">
        <v>45108</v>
      </c>
      <c r="G1785" s="33" cm="1">
        <f t="array" ref="G1785">MAX(($E$2:$E$300000=E1785)*$L$2:$L$300000)</f>
        <v>45146.406747685185</v>
      </c>
      <c r="H1785" s="14">
        <v>45154.305173611108</v>
      </c>
      <c r="J1785" s="8"/>
      <c r="L1785" s="7">
        <v>45146.406747685185</v>
      </c>
      <c r="M1785" s="8">
        <v>1</v>
      </c>
      <c r="N1785" t="s">
        <v>12</v>
      </c>
    </row>
    <row r="1786" spans="1:14" x14ac:dyDescent="0.25">
      <c r="A1786">
        <v>200</v>
      </c>
      <c r="B1786" s="9"/>
      <c r="C1786" s="9"/>
      <c r="D1786" s="8" t="s">
        <v>0</v>
      </c>
      <c r="E1786" s="8" t="s">
        <v>29</v>
      </c>
      <c r="F1786" s="12">
        <v>43952</v>
      </c>
      <c r="G1786" s="33" cm="1">
        <f t="array" ref="G1786">MAX(($E$2:$E$300000=E1786)*$L$2:$L$300000)</f>
        <v>45141.505486111113</v>
      </c>
      <c r="H1786" s="14">
        <v>43999.330555555556</v>
      </c>
      <c r="J1786" s="8"/>
      <c r="L1786" s="7">
        <v>43993.337337962963</v>
      </c>
      <c r="M1786" s="8">
        <v>1</v>
      </c>
      <c r="N1786" t="s">
        <v>12</v>
      </c>
    </row>
    <row r="1787" spans="1:14" x14ac:dyDescent="0.25">
      <c r="A1787">
        <v>200</v>
      </c>
      <c r="B1787" s="9"/>
      <c r="C1787" s="9"/>
      <c r="D1787" s="8" t="s">
        <v>0</v>
      </c>
      <c r="E1787" s="8" t="s">
        <v>29</v>
      </c>
      <c r="F1787" s="12">
        <v>43983</v>
      </c>
      <c r="G1787" s="33" cm="1">
        <f t="array" ref="G1787">MAX(($E$2:$E$300000=E1787)*$L$2:$L$300000)</f>
        <v>45141.505486111113</v>
      </c>
      <c r="H1787" s="14">
        <v>44011.570138888892</v>
      </c>
      <c r="J1787" s="8"/>
      <c r="L1787" s="7">
        <v>44011.570138888892</v>
      </c>
      <c r="M1787" s="8">
        <v>1</v>
      </c>
      <c r="N1787" t="s">
        <v>12</v>
      </c>
    </row>
    <row r="1788" spans="1:14" x14ac:dyDescent="0.25">
      <c r="A1788">
        <v>200</v>
      </c>
      <c r="B1788" s="9"/>
      <c r="C1788" s="9"/>
      <c r="D1788" s="8" t="s">
        <v>0</v>
      </c>
      <c r="E1788" s="8" t="s">
        <v>29</v>
      </c>
      <c r="F1788" s="12">
        <v>44470</v>
      </c>
      <c r="G1788" s="33" cm="1">
        <f t="array" ref="G1788">MAX(($E$2:$E$300000=E1788)*$L$2:$L$300000)</f>
        <v>45141.505486111113</v>
      </c>
      <c r="H1788" s="14">
        <v>44501.329050925924</v>
      </c>
      <c r="J1788" s="8"/>
      <c r="L1788" s="7">
        <v>44501.329050925924</v>
      </c>
      <c r="M1788" s="8">
        <v>1</v>
      </c>
      <c r="N1788" t="s">
        <v>12</v>
      </c>
    </row>
    <row r="1789" spans="1:14" x14ac:dyDescent="0.25">
      <c r="A1789">
        <v>200</v>
      </c>
      <c r="B1789" s="9"/>
      <c r="C1789" s="9"/>
      <c r="D1789" s="8" t="s">
        <v>0</v>
      </c>
      <c r="E1789" s="8" t="s">
        <v>29</v>
      </c>
      <c r="F1789" s="12">
        <v>44531</v>
      </c>
      <c r="G1789" s="33" cm="1">
        <f t="array" ref="G1789">MAX(($E$2:$E$300000=E1789)*$L$2:$L$300000)</f>
        <v>45141.505486111113</v>
      </c>
      <c r="H1789" s="14">
        <v>44564.652581018519</v>
      </c>
      <c r="J1789" s="8"/>
      <c r="L1789" s="7">
        <v>44564.652581018519</v>
      </c>
      <c r="M1789" s="8">
        <v>1</v>
      </c>
      <c r="N1789" t="s">
        <v>12</v>
      </c>
    </row>
    <row r="1790" spans="1:14" x14ac:dyDescent="0.25">
      <c r="A1790">
        <v>200</v>
      </c>
      <c r="B1790" s="9"/>
      <c r="C1790" s="9"/>
      <c r="D1790" s="8" t="s">
        <v>0</v>
      </c>
      <c r="E1790" s="8" t="s">
        <v>29</v>
      </c>
      <c r="F1790" s="12">
        <v>44805</v>
      </c>
      <c r="G1790" s="33" cm="1">
        <f t="array" ref="G1790">MAX(($E$2:$E$300000=E1790)*$L$2:$L$300000)</f>
        <v>45141.505486111113</v>
      </c>
      <c r="H1790" s="14">
        <v>44825.381365740737</v>
      </c>
      <c r="J1790" s="8"/>
      <c r="L1790" s="7">
        <v>44825.381365740737</v>
      </c>
      <c r="M1790" s="8">
        <v>1</v>
      </c>
      <c r="N1790" t="s">
        <v>12</v>
      </c>
    </row>
    <row r="1791" spans="1:14" x14ac:dyDescent="0.25">
      <c r="A1791">
        <v>200</v>
      </c>
      <c r="B1791" s="9"/>
      <c r="C1791" s="9"/>
      <c r="D1791" s="8" t="s">
        <v>0</v>
      </c>
      <c r="E1791" s="8" t="s">
        <v>29</v>
      </c>
      <c r="F1791" s="12">
        <v>44896</v>
      </c>
      <c r="G1791" s="33" cm="1">
        <f t="array" ref="G1791">MAX(($E$2:$E$300000=E1791)*$L$2:$L$300000)</f>
        <v>45141.505486111113</v>
      </c>
      <c r="H1791" s="14">
        <v>44917.430763888886</v>
      </c>
      <c r="J1791" s="8"/>
      <c r="L1791" s="7">
        <v>44917.348506944443</v>
      </c>
      <c r="M1791" s="8">
        <v>1</v>
      </c>
      <c r="N1791" t="s">
        <v>12</v>
      </c>
    </row>
    <row r="1792" spans="1:14" x14ac:dyDescent="0.25">
      <c r="A1792">
        <v>200</v>
      </c>
      <c r="B1792" s="9"/>
      <c r="C1792" s="9"/>
      <c r="D1792" s="8" t="s">
        <v>0</v>
      </c>
      <c r="E1792" s="8" t="s">
        <v>29</v>
      </c>
      <c r="F1792" s="12">
        <v>44927</v>
      </c>
      <c r="G1792" s="33" cm="1">
        <f t="array" ref="G1792">MAX(($E$2:$E$300000=E1792)*$L$2:$L$300000)</f>
        <v>45141.505486111113</v>
      </c>
      <c r="H1792" s="14">
        <v>44945.425821759258</v>
      </c>
      <c r="J1792" s="8"/>
      <c r="L1792" s="7">
        <v>44945.425821759258</v>
      </c>
      <c r="M1792" s="8">
        <v>1</v>
      </c>
      <c r="N1792" t="s">
        <v>12</v>
      </c>
    </row>
    <row r="1793" spans="1:14" x14ac:dyDescent="0.25">
      <c r="A1793">
        <v>200</v>
      </c>
      <c r="B1793" s="9"/>
      <c r="C1793" s="9"/>
      <c r="D1793" s="8" t="s">
        <v>0</v>
      </c>
      <c r="E1793" s="8" t="s">
        <v>29</v>
      </c>
      <c r="F1793" s="12">
        <v>45108</v>
      </c>
      <c r="G1793" s="33" cm="1">
        <f t="array" ref="G1793">MAX(($E$2:$E$300000=E1793)*$L$2:$L$300000)</f>
        <v>45141.505486111113</v>
      </c>
      <c r="H1793" s="14">
        <v>45141.505486111113</v>
      </c>
      <c r="J1793" s="8"/>
      <c r="L1793" s="7">
        <v>45141.505486111113</v>
      </c>
      <c r="M1793" s="8">
        <v>1</v>
      </c>
      <c r="N1793" t="s">
        <v>12</v>
      </c>
    </row>
    <row r="1794" spans="1:14" x14ac:dyDescent="0.25">
      <c r="A1794">
        <v>200</v>
      </c>
      <c r="B1794" s="9"/>
      <c r="C1794" s="9"/>
      <c r="D1794" s="8" t="s">
        <v>0</v>
      </c>
      <c r="E1794" s="8" t="s">
        <v>30</v>
      </c>
      <c r="F1794" s="12">
        <v>41061</v>
      </c>
      <c r="G1794" s="33" cm="1">
        <f t="array" ref="G1794">MAX(($E$2:$E$300000=E1794)*$L$2:$L$300000)</f>
        <v>45275.35564814815</v>
      </c>
      <c r="H1794" s="14">
        <v>41092.333333333336</v>
      </c>
      <c r="J1794" s="8"/>
      <c r="L1794" s="7">
        <v>41092.333333333336</v>
      </c>
      <c r="M1794" s="8">
        <v>1</v>
      </c>
      <c r="N1794" t="s">
        <v>12</v>
      </c>
    </row>
    <row r="1795" spans="1:14" x14ac:dyDescent="0.25">
      <c r="A1795">
        <v>200</v>
      </c>
      <c r="B1795" s="9"/>
      <c r="C1795" s="9"/>
      <c r="D1795" s="8" t="s">
        <v>0</v>
      </c>
      <c r="E1795" s="8" t="s">
        <v>30</v>
      </c>
      <c r="F1795" s="12">
        <v>41122</v>
      </c>
      <c r="G1795" s="33" cm="1">
        <f t="array" ref="G1795">MAX(($E$2:$E$300000=E1795)*$L$2:$L$300000)</f>
        <v>45275.35564814815</v>
      </c>
      <c r="H1795" s="14">
        <v>41148.33829861111</v>
      </c>
      <c r="J1795" s="8"/>
      <c r="L1795" s="7">
        <v>41141.452476851853</v>
      </c>
      <c r="M1795" s="8">
        <v>1</v>
      </c>
      <c r="N1795" t="s">
        <v>12</v>
      </c>
    </row>
    <row r="1796" spans="1:14" x14ac:dyDescent="0.25">
      <c r="A1796">
        <v>200</v>
      </c>
      <c r="B1796" s="9"/>
      <c r="C1796" s="9"/>
      <c r="D1796" s="8" t="s">
        <v>0</v>
      </c>
      <c r="E1796" s="8" t="s">
        <v>30</v>
      </c>
      <c r="F1796" s="12">
        <v>41153</v>
      </c>
      <c r="G1796" s="33" cm="1">
        <f t="array" ref="G1796">MAX(($E$2:$E$300000=E1796)*$L$2:$L$300000)</f>
        <v>45275.35564814815</v>
      </c>
      <c r="H1796" s="14">
        <v>41171.326539351852</v>
      </c>
      <c r="J1796" s="8"/>
      <c r="L1796" s="7">
        <v>41170.361805555556</v>
      </c>
      <c r="M1796" s="8">
        <v>1</v>
      </c>
      <c r="N1796" t="s">
        <v>12</v>
      </c>
    </row>
    <row r="1797" spans="1:14" x14ac:dyDescent="0.25">
      <c r="A1797">
        <v>200</v>
      </c>
      <c r="B1797" s="9"/>
      <c r="C1797" s="9"/>
      <c r="D1797" s="8" t="s">
        <v>0</v>
      </c>
      <c r="E1797" s="8" t="s">
        <v>30</v>
      </c>
      <c r="F1797" s="12">
        <v>41183</v>
      </c>
      <c r="G1797" s="33" cm="1">
        <f t="array" ref="G1797">MAX(($E$2:$E$300000=E1797)*$L$2:$L$300000)</f>
        <v>45275.35564814815</v>
      </c>
      <c r="H1797" s="14">
        <v>41229.655138888891</v>
      </c>
      <c r="J1797" s="8"/>
      <c r="L1797" s="7">
        <v>41218.299131944441</v>
      </c>
      <c r="M1797" s="8">
        <v>1</v>
      </c>
      <c r="N1797" t="s">
        <v>12</v>
      </c>
    </row>
    <row r="1798" spans="1:14" x14ac:dyDescent="0.25">
      <c r="A1798">
        <v>200</v>
      </c>
      <c r="B1798" s="9"/>
      <c r="C1798" s="9"/>
      <c r="D1798" s="8" t="s">
        <v>0</v>
      </c>
      <c r="E1798" s="8" t="s">
        <v>30</v>
      </c>
      <c r="F1798" s="12">
        <v>41183</v>
      </c>
      <c r="G1798" s="33" cm="1">
        <f t="array" ref="G1798">MAX(($E$2:$E$300000=E1798)*$L$2:$L$300000)</f>
        <v>45275.35564814815</v>
      </c>
      <c r="H1798" s="14">
        <v>41229.655138888891</v>
      </c>
      <c r="J1798" s="8"/>
      <c r="L1798" s="7">
        <v>41219.489675925928</v>
      </c>
      <c r="M1798" s="8">
        <v>1</v>
      </c>
      <c r="N1798" t="s">
        <v>12</v>
      </c>
    </row>
    <row r="1799" spans="1:14" x14ac:dyDescent="0.25">
      <c r="A1799">
        <v>200</v>
      </c>
      <c r="B1799" s="9"/>
      <c r="C1799" s="9"/>
      <c r="D1799" s="8" t="s">
        <v>0</v>
      </c>
      <c r="E1799" s="8" t="s">
        <v>30</v>
      </c>
      <c r="F1799" s="12">
        <v>41334</v>
      </c>
      <c r="G1799" s="33" cm="1">
        <f t="array" ref="G1799">MAX(($E$2:$E$300000=E1799)*$L$2:$L$300000)</f>
        <v>45275.35564814815</v>
      </c>
      <c r="H1799" s="14">
        <v>41360.673449074071</v>
      </c>
      <c r="J1799" s="8"/>
      <c r="L1799" s="7">
        <v>41360.311874999999</v>
      </c>
      <c r="M1799" s="8">
        <v>1</v>
      </c>
      <c r="N1799" t="s">
        <v>12</v>
      </c>
    </row>
    <row r="1800" spans="1:14" x14ac:dyDescent="0.25">
      <c r="A1800">
        <v>200</v>
      </c>
      <c r="B1800" s="9"/>
      <c r="C1800" s="9"/>
      <c r="D1800" s="8" t="s">
        <v>0</v>
      </c>
      <c r="E1800" s="8" t="s">
        <v>30</v>
      </c>
      <c r="F1800" s="12">
        <v>41365</v>
      </c>
      <c r="G1800" s="33" cm="1">
        <f t="array" ref="G1800">MAX(($E$2:$E$300000=E1800)*$L$2:$L$300000)</f>
        <v>45275.35564814815</v>
      </c>
      <c r="H1800" s="14">
        <v>41411.693252314813</v>
      </c>
      <c r="J1800" s="8"/>
      <c r="L1800" s="7">
        <v>41411.693252314813</v>
      </c>
      <c r="M1800" s="8">
        <v>1</v>
      </c>
      <c r="N1800" t="s">
        <v>12</v>
      </c>
    </row>
    <row r="1801" spans="1:14" x14ac:dyDescent="0.25">
      <c r="A1801">
        <v>200</v>
      </c>
      <c r="B1801" s="9"/>
      <c r="C1801" s="9"/>
      <c r="D1801" s="8" t="s">
        <v>0</v>
      </c>
      <c r="E1801" s="8" t="s">
        <v>30</v>
      </c>
      <c r="F1801" s="12">
        <v>41548</v>
      </c>
      <c r="G1801" s="33" cm="1">
        <f t="array" ref="G1801">MAX(($E$2:$E$300000=E1801)*$L$2:$L$300000)</f>
        <v>45275.35564814815</v>
      </c>
      <c r="H1801" s="14">
        <v>41592.618368055555</v>
      </c>
      <c r="J1801" s="8"/>
      <c r="L1801" s="7">
        <v>41575.418043981481</v>
      </c>
      <c r="M1801" s="8">
        <v>1</v>
      </c>
      <c r="N1801" t="s">
        <v>12</v>
      </c>
    </row>
    <row r="1802" spans="1:14" x14ac:dyDescent="0.25">
      <c r="A1802">
        <v>200</v>
      </c>
      <c r="B1802" s="9"/>
      <c r="C1802" s="9"/>
      <c r="D1802" s="8" t="s">
        <v>0</v>
      </c>
      <c r="E1802" s="8" t="s">
        <v>30</v>
      </c>
      <c r="F1802" s="12">
        <v>42125</v>
      </c>
      <c r="G1802" s="33" cm="1">
        <f t="array" ref="G1802">MAX(($E$2:$E$300000=E1802)*$L$2:$L$300000)</f>
        <v>45275.35564814815</v>
      </c>
      <c r="H1802" s="14">
        <v>42143.429525462961</v>
      </c>
      <c r="J1802" s="8"/>
      <c r="L1802" s="7">
        <v>42143.429525462961</v>
      </c>
      <c r="M1802" s="8">
        <v>1</v>
      </c>
      <c r="N1802" t="s">
        <v>12</v>
      </c>
    </row>
    <row r="1803" spans="1:14" x14ac:dyDescent="0.25">
      <c r="A1803">
        <v>200</v>
      </c>
      <c r="B1803" s="9"/>
      <c r="C1803" s="9"/>
      <c r="D1803" s="8" t="s">
        <v>0</v>
      </c>
      <c r="E1803" s="8" t="s">
        <v>30</v>
      </c>
      <c r="F1803" s="12">
        <v>42278</v>
      </c>
      <c r="G1803" s="33" cm="1">
        <f t="array" ref="G1803">MAX(($E$2:$E$300000=E1803)*$L$2:$L$300000)</f>
        <v>45275.35564814815</v>
      </c>
      <c r="H1803" s="14">
        <v>42314.559074074074</v>
      </c>
      <c r="J1803" s="8"/>
      <c r="L1803" s="7">
        <v>42307.334189814814</v>
      </c>
      <c r="M1803" s="8">
        <v>1</v>
      </c>
      <c r="N1803" t="s">
        <v>12</v>
      </c>
    </row>
    <row r="1804" spans="1:14" x14ac:dyDescent="0.25">
      <c r="A1804">
        <v>200</v>
      </c>
      <c r="B1804" s="9"/>
      <c r="C1804" s="9"/>
      <c r="D1804" s="8" t="s">
        <v>0</v>
      </c>
      <c r="E1804" s="8" t="s">
        <v>30</v>
      </c>
      <c r="F1804" s="12">
        <v>42461</v>
      </c>
      <c r="G1804" s="33" cm="1">
        <f t="array" ref="G1804">MAX(($E$2:$E$300000=E1804)*$L$2:$L$300000)</f>
        <v>45275.35564814815</v>
      </c>
      <c r="H1804" s="14">
        <v>42478.479317129626</v>
      </c>
      <c r="J1804" s="8"/>
      <c r="L1804" s="7">
        <v>42478.479317129626</v>
      </c>
      <c r="M1804" s="8">
        <v>1</v>
      </c>
      <c r="N1804" t="s">
        <v>12</v>
      </c>
    </row>
    <row r="1805" spans="1:14" x14ac:dyDescent="0.25">
      <c r="A1805">
        <v>200</v>
      </c>
      <c r="B1805" s="9"/>
      <c r="C1805" s="9"/>
      <c r="D1805" s="8" t="s">
        <v>0</v>
      </c>
      <c r="E1805" s="8" t="s">
        <v>30</v>
      </c>
      <c r="F1805" s="12">
        <v>43070</v>
      </c>
      <c r="G1805" s="33" cm="1">
        <f t="array" ref="G1805">MAX(($E$2:$E$300000=E1805)*$L$2:$L$300000)</f>
        <v>45275.35564814815</v>
      </c>
      <c r="H1805" s="14">
        <v>43090.657453703701</v>
      </c>
      <c r="J1805" s="8"/>
      <c r="L1805" s="7">
        <v>42745.424178240741</v>
      </c>
      <c r="M1805" s="8">
        <v>1</v>
      </c>
      <c r="N1805" t="s">
        <v>12</v>
      </c>
    </row>
    <row r="1806" spans="1:14" x14ac:dyDescent="0.25">
      <c r="A1806">
        <v>200</v>
      </c>
      <c r="B1806" s="9"/>
      <c r="C1806" s="9"/>
      <c r="D1806" s="8" t="s">
        <v>0</v>
      </c>
      <c r="E1806" s="8" t="s">
        <v>30</v>
      </c>
      <c r="F1806" s="12">
        <v>43070</v>
      </c>
      <c r="G1806" s="33" cm="1">
        <f t="array" ref="G1806">MAX(($E$2:$E$300000=E1806)*$L$2:$L$300000)</f>
        <v>45275.35564814815</v>
      </c>
      <c r="H1806" s="14">
        <v>43090.657453703701</v>
      </c>
      <c r="J1806" s="8"/>
      <c r="L1806" s="7">
        <v>42745.4296412037</v>
      </c>
      <c r="M1806" s="8">
        <v>1</v>
      </c>
      <c r="N1806" t="s">
        <v>12</v>
      </c>
    </row>
    <row r="1807" spans="1:14" x14ac:dyDescent="0.25">
      <c r="A1807">
        <v>200</v>
      </c>
      <c r="B1807" s="9"/>
      <c r="C1807" s="9"/>
      <c r="D1807" s="8" t="s">
        <v>0</v>
      </c>
      <c r="E1807" s="8" t="s">
        <v>30</v>
      </c>
      <c r="F1807" s="12">
        <v>42736</v>
      </c>
      <c r="G1807" s="33" cm="1">
        <f t="array" ref="G1807">MAX(($E$2:$E$300000=E1807)*$L$2:$L$300000)</f>
        <v>45275.35564814815</v>
      </c>
      <c r="H1807" s="14">
        <v>42768.585219907407</v>
      </c>
      <c r="J1807" s="8"/>
      <c r="L1807" s="7">
        <v>42768.585219907407</v>
      </c>
      <c r="M1807" s="8">
        <v>1</v>
      </c>
      <c r="N1807" t="s">
        <v>12</v>
      </c>
    </row>
    <row r="1808" spans="1:14" x14ac:dyDescent="0.25">
      <c r="A1808">
        <v>200</v>
      </c>
      <c r="B1808" s="9"/>
      <c r="C1808" s="9"/>
      <c r="D1808" s="8" t="s">
        <v>0</v>
      </c>
      <c r="E1808" s="8" t="s">
        <v>30</v>
      </c>
      <c r="F1808" s="12">
        <v>43009</v>
      </c>
      <c r="G1808" s="33" cm="1">
        <f t="array" ref="G1808">MAX(($E$2:$E$300000=E1808)*$L$2:$L$300000)</f>
        <v>45275.35564814815</v>
      </c>
      <c r="H1808" s="14">
        <v>43056.71539351852</v>
      </c>
      <c r="J1808" s="8"/>
      <c r="L1808" s="7">
        <v>43045.49359953704</v>
      </c>
      <c r="M1808" s="8">
        <v>1</v>
      </c>
      <c r="N1808" t="s">
        <v>12</v>
      </c>
    </row>
    <row r="1809" spans="1:14" x14ac:dyDescent="0.25">
      <c r="A1809">
        <v>200</v>
      </c>
      <c r="B1809" s="9"/>
      <c r="C1809" s="9"/>
      <c r="D1809" s="8" t="s">
        <v>0</v>
      </c>
      <c r="E1809" s="8" t="s">
        <v>30</v>
      </c>
      <c r="F1809" s="12">
        <v>43101</v>
      </c>
      <c r="G1809" s="33" cm="1">
        <f t="array" ref="G1809">MAX(($E$2:$E$300000=E1809)*$L$2:$L$300000)</f>
        <v>45275.35564814815</v>
      </c>
      <c r="H1809" s="14">
        <v>43124.404814814814</v>
      </c>
      <c r="J1809" s="8"/>
      <c r="L1809" s="7">
        <v>43118.607256944444</v>
      </c>
      <c r="M1809" s="8">
        <v>1</v>
      </c>
      <c r="N1809" t="s">
        <v>12</v>
      </c>
    </row>
    <row r="1810" spans="1:14" x14ac:dyDescent="0.25">
      <c r="A1810">
        <v>200</v>
      </c>
      <c r="B1810" s="9"/>
      <c r="C1810" s="9"/>
      <c r="D1810" s="8" t="s">
        <v>0</v>
      </c>
      <c r="E1810" s="8" t="s">
        <v>30</v>
      </c>
      <c r="F1810" s="12">
        <v>43282</v>
      </c>
      <c r="G1810" s="33" cm="1">
        <f t="array" ref="G1810">MAX(($E$2:$E$300000=E1810)*$L$2:$L$300000)</f>
        <v>45275.35564814815</v>
      </c>
      <c r="H1810" s="14">
        <v>43325.6405787037</v>
      </c>
      <c r="J1810" s="8"/>
      <c r="L1810" s="7">
        <v>43325.6405787037</v>
      </c>
      <c r="M1810" s="8">
        <v>1</v>
      </c>
      <c r="N1810" t="s">
        <v>12</v>
      </c>
    </row>
    <row r="1811" spans="1:14" x14ac:dyDescent="0.25">
      <c r="A1811">
        <v>200</v>
      </c>
      <c r="B1811" s="9"/>
      <c r="C1811" s="9"/>
      <c r="D1811" s="8" t="s">
        <v>0</v>
      </c>
      <c r="E1811" s="8" t="s">
        <v>30</v>
      </c>
      <c r="F1811" s="12">
        <v>44958</v>
      </c>
      <c r="G1811" s="33" cm="1">
        <f t="array" ref="G1811">MAX(($E$2:$E$300000=E1811)*$L$2:$L$300000)</f>
        <v>45275.35564814815</v>
      </c>
      <c r="H1811" s="14">
        <v>44991.417361111111</v>
      </c>
      <c r="J1811" s="8"/>
      <c r="L1811" s="7">
        <v>44980.405798611115</v>
      </c>
      <c r="M1811" s="8">
        <v>1</v>
      </c>
      <c r="N1811" t="s">
        <v>12</v>
      </c>
    </row>
    <row r="1812" spans="1:14" x14ac:dyDescent="0.25">
      <c r="A1812">
        <v>200</v>
      </c>
      <c r="B1812" s="9"/>
      <c r="C1812" s="9"/>
      <c r="D1812" s="8" t="s">
        <v>0</v>
      </c>
      <c r="E1812" s="8" t="s">
        <v>30</v>
      </c>
      <c r="F1812" s="12">
        <v>45017</v>
      </c>
      <c r="G1812" s="33" cm="1">
        <f t="array" ref="G1812">MAX(($E$2:$E$300000=E1812)*$L$2:$L$300000)</f>
        <v>45275.35564814815</v>
      </c>
      <c r="H1812" s="14">
        <v>45036.673842592594</v>
      </c>
      <c r="J1812" s="8"/>
      <c r="L1812" s="7">
        <v>45036.39303240741</v>
      </c>
      <c r="M1812" s="8">
        <v>1</v>
      </c>
      <c r="N1812" t="s">
        <v>12</v>
      </c>
    </row>
    <row r="1813" spans="1:14" x14ac:dyDescent="0.25">
      <c r="A1813">
        <v>200</v>
      </c>
      <c r="B1813" s="9"/>
      <c r="C1813" s="9"/>
      <c r="D1813" s="8" t="s">
        <v>0</v>
      </c>
      <c r="E1813" s="8" t="s">
        <v>30</v>
      </c>
      <c r="F1813" s="12">
        <v>45017</v>
      </c>
      <c r="G1813" s="33" cm="1">
        <f t="array" ref="G1813">MAX(($E$2:$E$300000=E1813)*$L$2:$L$300000)</f>
        <v>45275.35564814815</v>
      </c>
      <c r="H1813" s="14">
        <v>45036.673842592594</v>
      </c>
      <c r="J1813" s="8"/>
      <c r="L1813" s="7">
        <v>45036.39303240741</v>
      </c>
      <c r="M1813" s="8">
        <v>2</v>
      </c>
      <c r="N1813" t="s">
        <v>12</v>
      </c>
    </row>
    <row r="1814" spans="1:14" x14ac:dyDescent="0.25">
      <c r="A1814">
        <v>200</v>
      </c>
      <c r="B1814" s="9"/>
      <c r="C1814" s="9"/>
      <c r="D1814" s="8" t="s">
        <v>0</v>
      </c>
      <c r="E1814" s="8" t="s">
        <v>30</v>
      </c>
      <c r="F1814" s="12">
        <v>45108</v>
      </c>
      <c r="G1814" s="33" cm="1">
        <f t="array" ref="G1814">MAX(($E$2:$E$300000=E1814)*$L$2:$L$300000)</f>
        <v>45275.35564814815</v>
      </c>
      <c r="H1814" s="14">
        <v>45154.305196759262</v>
      </c>
      <c r="J1814" s="8"/>
      <c r="L1814" s="7">
        <v>45142.353067129632</v>
      </c>
      <c r="M1814" s="8">
        <v>1</v>
      </c>
      <c r="N1814" t="s">
        <v>12</v>
      </c>
    </row>
    <row r="1815" spans="1:14" x14ac:dyDescent="0.25">
      <c r="A1815">
        <v>200</v>
      </c>
      <c r="B1815" s="9"/>
      <c r="C1815" s="9"/>
      <c r="D1815" s="8" t="s">
        <v>0</v>
      </c>
      <c r="E1815" s="8" t="s">
        <v>30</v>
      </c>
      <c r="F1815" s="12">
        <v>45139</v>
      </c>
      <c r="G1815" s="33" cm="1">
        <f t="array" ref="G1815">MAX(($E$2:$E$300000=E1815)*$L$2:$L$300000)</f>
        <v>45275.35564814815</v>
      </c>
      <c r="H1815" s="14">
        <v>45180.356539351851</v>
      </c>
      <c r="J1815" s="8"/>
      <c r="L1815" s="7">
        <v>45161.487407407411</v>
      </c>
      <c r="M1815" s="8">
        <v>1</v>
      </c>
      <c r="N1815" t="s">
        <v>12</v>
      </c>
    </row>
    <row r="1816" spans="1:14" x14ac:dyDescent="0.25">
      <c r="A1816">
        <v>200</v>
      </c>
      <c r="B1816" s="9"/>
      <c r="C1816" s="9"/>
      <c r="D1816" s="8" t="s">
        <v>0</v>
      </c>
      <c r="E1816" s="8" t="s">
        <v>30</v>
      </c>
      <c r="F1816" s="12">
        <v>45139</v>
      </c>
      <c r="G1816" s="33" cm="1">
        <f t="array" ref="G1816">MAX(($E$2:$E$300000=E1816)*$L$2:$L$300000)</f>
        <v>45275.35564814815</v>
      </c>
      <c r="H1816" s="14">
        <v>45180.356539351851</v>
      </c>
      <c r="J1816" s="8"/>
      <c r="L1816" s="7">
        <v>45162.488715277781</v>
      </c>
      <c r="M1816" s="8">
        <v>1</v>
      </c>
      <c r="N1816" t="s">
        <v>12</v>
      </c>
    </row>
    <row r="1817" spans="1:14" x14ac:dyDescent="0.25">
      <c r="A1817">
        <v>200</v>
      </c>
      <c r="B1817" s="9"/>
      <c r="C1817" s="9"/>
      <c r="D1817" s="8" t="s">
        <v>0</v>
      </c>
      <c r="E1817" s="8" t="s">
        <v>30</v>
      </c>
      <c r="F1817" s="12">
        <v>45170</v>
      </c>
      <c r="G1817" s="33" cm="1">
        <f t="array" ref="G1817">MAX(($E$2:$E$300000=E1817)*$L$2:$L$300000)</f>
        <v>45275.35564814815</v>
      </c>
      <c r="H1817" s="14">
        <v>45209.599560185183</v>
      </c>
      <c r="J1817" s="8"/>
      <c r="L1817" s="7">
        <v>45208.548437500001</v>
      </c>
      <c r="M1817" s="8">
        <v>1</v>
      </c>
      <c r="N1817" t="s">
        <v>12</v>
      </c>
    </row>
    <row r="1818" spans="1:14" x14ac:dyDescent="0.25">
      <c r="A1818">
        <v>200</v>
      </c>
      <c r="B1818" s="9"/>
      <c r="C1818" s="9"/>
      <c r="D1818" s="8" t="s">
        <v>0</v>
      </c>
      <c r="E1818" s="8" t="s">
        <v>30</v>
      </c>
      <c r="F1818" s="12">
        <v>45231</v>
      </c>
      <c r="G1818" s="33" cm="1">
        <f t="array" ref="G1818">MAX(($E$2:$E$300000=E1818)*$L$2:$L$300000)</f>
        <v>45275.35564814815</v>
      </c>
      <c r="H1818" s="14">
        <v>45275.35564814815</v>
      </c>
      <c r="J1818" s="8"/>
      <c r="L1818" s="7">
        <v>45275.35564814815</v>
      </c>
      <c r="M1818" s="8">
        <v>1</v>
      </c>
      <c r="N1818" t="s">
        <v>12</v>
      </c>
    </row>
    <row r="1819" spans="1:14" x14ac:dyDescent="0.25">
      <c r="A1819">
        <v>200</v>
      </c>
      <c r="B1819" s="9"/>
      <c r="C1819" s="9"/>
      <c r="D1819" s="8" t="s">
        <v>0</v>
      </c>
      <c r="E1819" s="8" t="s">
        <v>31</v>
      </c>
      <c r="F1819" s="12">
        <v>43891</v>
      </c>
      <c r="G1819" s="33" cm="1">
        <f t="array" ref="G1819">MAX(($E$2:$E$300000=E1819)*$L$2:$L$300000)</f>
        <v>45334.293287037035</v>
      </c>
      <c r="H1819" s="14">
        <v>43936.401226851849</v>
      </c>
      <c r="J1819" s="8"/>
      <c r="L1819" s="7">
        <v>43910.570636574077</v>
      </c>
      <c r="M1819" s="8">
        <v>1</v>
      </c>
      <c r="N1819" t="s">
        <v>12</v>
      </c>
    </row>
    <row r="1820" spans="1:14" x14ac:dyDescent="0.25">
      <c r="A1820">
        <v>200</v>
      </c>
      <c r="B1820" s="9"/>
      <c r="C1820" s="9"/>
      <c r="D1820" s="8" t="s">
        <v>0</v>
      </c>
      <c r="E1820" s="8" t="s">
        <v>31</v>
      </c>
      <c r="F1820" s="12">
        <v>43891</v>
      </c>
      <c r="G1820" s="33" cm="1">
        <f t="array" ref="G1820">MAX(($E$2:$E$300000=E1820)*$L$2:$L$300000)</f>
        <v>45334.293287037035</v>
      </c>
      <c r="H1820" s="14">
        <v>43936.401226851849</v>
      </c>
      <c r="J1820" s="8"/>
      <c r="L1820" s="7">
        <v>43936.401226851849</v>
      </c>
      <c r="M1820" s="8">
        <v>1</v>
      </c>
      <c r="N1820" t="s">
        <v>12</v>
      </c>
    </row>
    <row r="1821" spans="1:14" x14ac:dyDescent="0.25">
      <c r="A1821">
        <v>200</v>
      </c>
      <c r="B1821" s="9"/>
      <c r="C1821" s="9"/>
      <c r="D1821" s="8" t="s">
        <v>0</v>
      </c>
      <c r="E1821" s="8" t="s">
        <v>31</v>
      </c>
      <c r="F1821" s="12">
        <v>44044</v>
      </c>
      <c r="G1821" s="33" cm="1">
        <f t="array" ref="G1821">MAX(($E$2:$E$300000=E1821)*$L$2:$L$300000)</f>
        <v>45334.293287037035</v>
      </c>
      <c r="H1821" s="14">
        <v>44088.484988425924</v>
      </c>
      <c r="J1821" s="8"/>
      <c r="L1821" s="7">
        <v>44088.484988425924</v>
      </c>
      <c r="M1821" s="8">
        <v>1</v>
      </c>
      <c r="N1821" t="s">
        <v>12</v>
      </c>
    </row>
    <row r="1822" spans="1:14" x14ac:dyDescent="0.25">
      <c r="A1822">
        <v>200</v>
      </c>
      <c r="B1822" s="9"/>
      <c r="C1822" s="9"/>
      <c r="D1822" s="8" t="s">
        <v>0</v>
      </c>
      <c r="E1822" s="8" t="s">
        <v>31</v>
      </c>
      <c r="F1822" s="12">
        <v>44136</v>
      </c>
      <c r="G1822" s="33" cm="1">
        <f t="array" ref="G1822">MAX(($E$2:$E$300000=E1822)*$L$2:$L$300000)</f>
        <v>45334.293287037035</v>
      </c>
      <c r="H1822" s="14">
        <v>44161.315960648149</v>
      </c>
      <c r="J1822" s="8"/>
      <c r="L1822" s="7">
        <v>44155.314108796294</v>
      </c>
      <c r="M1822" s="8">
        <v>1</v>
      </c>
      <c r="N1822" t="s">
        <v>12</v>
      </c>
    </row>
    <row r="1823" spans="1:14" x14ac:dyDescent="0.25">
      <c r="A1823">
        <v>200</v>
      </c>
      <c r="B1823" s="9"/>
      <c r="C1823" s="9"/>
      <c r="D1823" s="8" t="s">
        <v>0</v>
      </c>
      <c r="E1823" s="8" t="s">
        <v>31</v>
      </c>
      <c r="F1823" s="12">
        <v>44136</v>
      </c>
      <c r="G1823" s="33" cm="1">
        <f t="array" ref="G1823">MAX(($E$2:$E$300000=E1823)*$L$2:$L$300000)</f>
        <v>45334.293287037035</v>
      </c>
      <c r="H1823" s="14">
        <v>44161.315960648149</v>
      </c>
      <c r="J1823" s="8"/>
      <c r="L1823" s="7">
        <v>44161.315960648149</v>
      </c>
      <c r="M1823" s="8">
        <v>1</v>
      </c>
      <c r="N1823" t="s">
        <v>12</v>
      </c>
    </row>
    <row r="1824" spans="1:14" x14ac:dyDescent="0.25">
      <c r="A1824">
        <v>200</v>
      </c>
      <c r="B1824" s="9"/>
      <c r="C1824" s="9"/>
      <c r="D1824" s="8" t="s">
        <v>0</v>
      </c>
      <c r="E1824" s="8" t="s">
        <v>31</v>
      </c>
      <c r="F1824" s="12">
        <v>44287</v>
      </c>
      <c r="G1824" s="33" cm="1">
        <f t="array" ref="G1824">MAX(($E$2:$E$300000=E1824)*$L$2:$L$300000)</f>
        <v>45334.293287037035</v>
      </c>
      <c r="H1824" s="14">
        <v>44309.371134259258</v>
      </c>
      <c r="J1824" s="8"/>
      <c r="L1824" s="7">
        <v>44309.371134259258</v>
      </c>
      <c r="M1824" s="8">
        <v>1</v>
      </c>
      <c r="N1824" t="s">
        <v>12</v>
      </c>
    </row>
    <row r="1825" spans="1:14" x14ac:dyDescent="0.25">
      <c r="A1825">
        <v>200</v>
      </c>
      <c r="B1825" s="9"/>
      <c r="C1825" s="9"/>
      <c r="D1825" s="8" t="s">
        <v>0</v>
      </c>
      <c r="E1825" s="8" t="s">
        <v>31</v>
      </c>
      <c r="F1825" s="12">
        <v>44682</v>
      </c>
      <c r="G1825" s="33" cm="1">
        <f t="array" ref="G1825">MAX(($E$2:$E$300000=E1825)*$L$2:$L$300000)</f>
        <v>45334.293287037035</v>
      </c>
      <c r="H1825" s="14">
        <v>44713.592476851853</v>
      </c>
      <c r="J1825" s="8"/>
      <c r="L1825" s="7">
        <v>44712.556921296295</v>
      </c>
      <c r="M1825" s="8">
        <v>1</v>
      </c>
      <c r="N1825" t="s">
        <v>12</v>
      </c>
    </row>
    <row r="1826" spans="1:14" x14ac:dyDescent="0.25">
      <c r="A1826">
        <v>200</v>
      </c>
      <c r="B1826" s="9"/>
      <c r="C1826" s="9"/>
      <c r="D1826" s="8" t="s">
        <v>0</v>
      </c>
      <c r="E1826" s="8" t="s">
        <v>31</v>
      </c>
      <c r="F1826" s="12">
        <v>44682</v>
      </c>
      <c r="G1826" s="33" cm="1">
        <f t="array" ref="G1826">MAX(($E$2:$E$300000=E1826)*$L$2:$L$300000)</f>
        <v>45334.293287037035</v>
      </c>
      <c r="H1826" s="14">
        <v>44713.592476851853</v>
      </c>
      <c r="J1826" s="8"/>
      <c r="L1826" s="7">
        <v>44712.559120370373</v>
      </c>
      <c r="M1826" s="8">
        <v>1</v>
      </c>
      <c r="N1826" t="s">
        <v>12</v>
      </c>
    </row>
    <row r="1827" spans="1:14" x14ac:dyDescent="0.25">
      <c r="A1827">
        <v>200</v>
      </c>
      <c r="B1827" s="9"/>
      <c r="C1827" s="9"/>
      <c r="D1827" s="8" t="s">
        <v>0</v>
      </c>
      <c r="E1827" s="8" t="s">
        <v>31</v>
      </c>
      <c r="F1827" s="12">
        <v>44835</v>
      </c>
      <c r="G1827" s="33" cm="1">
        <f t="array" ref="G1827">MAX(($E$2:$E$300000=E1827)*$L$2:$L$300000)</f>
        <v>45334.293287037035</v>
      </c>
      <c r="H1827" s="14">
        <v>44879.286006944443</v>
      </c>
      <c r="J1827" s="8"/>
      <c r="L1827" s="7">
        <v>44867.358553240738</v>
      </c>
      <c r="M1827" s="8">
        <v>1</v>
      </c>
      <c r="N1827" t="s">
        <v>12</v>
      </c>
    </row>
    <row r="1828" spans="1:14" x14ac:dyDescent="0.25">
      <c r="A1828">
        <v>200</v>
      </c>
      <c r="B1828" s="9"/>
      <c r="C1828" s="9"/>
      <c r="D1828" s="8" t="s">
        <v>0</v>
      </c>
      <c r="E1828" s="8" t="s">
        <v>31</v>
      </c>
      <c r="F1828" s="12">
        <v>44835</v>
      </c>
      <c r="G1828" s="33" cm="1">
        <f t="array" ref="G1828">MAX(($E$2:$E$300000=E1828)*$L$2:$L$300000)</f>
        <v>45334.293287037035</v>
      </c>
      <c r="H1828" s="14">
        <v>44879.286006944443</v>
      </c>
      <c r="J1828" s="8"/>
      <c r="L1828" s="7">
        <v>44867.372847222221</v>
      </c>
      <c r="M1828" s="8">
        <v>1</v>
      </c>
      <c r="N1828" t="s">
        <v>12</v>
      </c>
    </row>
    <row r="1829" spans="1:14" x14ac:dyDescent="0.25">
      <c r="A1829">
        <v>200</v>
      </c>
      <c r="B1829" s="9"/>
      <c r="C1829" s="9"/>
      <c r="D1829" s="8" t="s">
        <v>0</v>
      </c>
      <c r="E1829" s="8" t="s">
        <v>31</v>
      </c>
      <c r="F1829" s="12">
        <v>44835</v>
      </c>
      <c r="G1829" s="33" cm="1">
        <f t="array" ref="G1829">MAX(($E$2:$E$300000=E1829)*$L$2:$L$300000)</f>
        <v>45334.293287037035</v>
      </c>
      <c r="H1829" s="14">
        <v>44879.286006944443</v>
      </c>
      <c r="J1829" s="8"/>
      <c r="L1829" s="7">
        <v>44879.286006944443</v>
      </c>
      <c r="M1829" s="8">
        <v>1</v>
      </c>
      <c r="N1829" t="s">
        <v>12</v>
      </c>
    </row>
    <row r="1830" spans="1:14" x14ac:dyDescent="0.25">
      <c r="A1830">
        <v>200</v>
      </c>
      <c r="B1830" s="9"/>
      <c r="C1830" s="9"/>
      <c r="D1830" s="8" t="s">
        <v>0</v>
      </c>
      <c r="E1830" s="8" t="s">
        <v>31</v>
      </c>
      <c r="F1830" s="12">
        <v>45261</v>
      </c>
      <c r="G1830" s="33" cm="1">
        <f t="array" ref="G1830">MAX(($E$2:$E$300000=E1830)*$L$2:$L$300000)</f>
        <v>45334.293287037035</v>
      </c>
      <c r="H1830" s="14">
        <v>44942.431666666664</v>
      </c>
      <c r="J1830" s="8"/>
      <c r="L1830" s="7">
        <v>44942.419976851852</v>
      </c>
      <c r="M1830" s="8">
        <v>1</v>
      </c>
      <c r="N1830" t="s">
        <v>12</v>
      </c>
    </row>
    <row r="1831" spans="1:14" x14ac:dyDescent="0.25">
      <c r="A1831">
        <v>200</v>
      </c>
      <c r="B1831" s="9"/>
      <c r="C1831" s="9"/>
      <c r="D1831" s="8" t="s">
        <v>0</v>
      </c>
      <c r="E1831" s="8" t="s">
        <v>31</v>
      </c>
      <c r="F1831" s="12">
        <v>45261</v>
      </c>
      <c r="G1831" s="33" cm="1">
        <f t="array" ref="G1831">MAX(($E$2:$E$300000=E1831)*$L$2:$L$300000)</f>
        <v>45334.293287037035</v>
      </c>
      <c r="H1831" s="14">
        <v>44942.431666666664</v>
      </c>
      <c r="J1831" s="8"/>
      <c r="L1831" s="7">
        <v>44942.431666666664</v>
      </c>
      <c r="M1831" s="8">
        <v>1</v>
      </c>
      <c r="N1831" t="s">
        <v>12</v>
      </c>
    </row>
    <row r="1832" spans="1:14" x14ac:dyDescent="0.25">
      <c r="A1832">
        <v>200</v>
      </c>
      <c r="B1832" s="9"/>
      <c r="C1832" s="9"/>
      <c r="D1832" s="8" t="s">
        <v>0</v>
      </c>
      <c r="E1832" s="8" t="s">
        <v>31</v>
      </c>
      <c r="F1832" s="12">
        <v>44927</v>
      </c>
      <c r="G1832" s="33" cm="1">
        <f t="array" ref="G1832">MAX(($E$2:$E$300000=E1832)*$L$2:$L$300000)</f>
        <v>45334.293287037035</v>
      </c>
      <c r="H1832" s="14">
        <v>44964.648587962962</v>
      </c>
      <c r="J1832" s="8"/>
      <c r="L1832" s="7">
        <v>44944.463854166665</v>
      </c>
      <c r="M1832" s="8">
        <v>1</v>
      </c>
      <c r="N1832" t="s">
        <v>12</v>
      </c>
    </row>
    <row r="1833" spans="1:14" x14ac:dyDescent="0.25">
      <c r="A1833">
        <v>200</v>
      </c>
      <c r="B1833" s="9"/>
      <c r="C1833" s="9"/>
      <c r="D1833" s="8" t="s">
        <v>0</v>
      </c>
      <c r="E1833" s="8" t="s">
        <v>31</v>
      </c>
      <c r="F1833" s="12">
        <v>44927</v>
      </c>
      <c r="G1833" s="33" cm="1">
        <f t="array" ref="G1833">MAX(($E$2:$E$300000=E1833)*$L$2:$L$300000)</f>
        <v>45334.293287037035</v>
      </c>
      <c r="H1833" s="14">
        <v>44964.648587962962</v>
      </c>
      <c r="J1833" s="8"/>
      <c r="L1833" s="7">
        <v>44959.455555555556</v>
      </c>
      <c r="M1833" s="8">
        <v>1</v>
      </c>
      <c r="N1833" t="s">
        <v>12</v>
      </c>
    </row>
    <row r="1834" spans="1:14" x14ac:dyDescent="0.25">
      <c r="A1834">
        <v>200</v>
      </c>
      <c r="B1834" s="9"/>
      <c r="C1834" s="9"/>
      <c r="D1834" s="8" t="s">
        <v>0</v>
      </c>
      <c r="E1834" s="8" t="s">
        <v>31</v>
      </c>
      <c r="F1834" s="12">
        <v>44927</v>
      </c>
      <c r="G1834" s="33" cm="1">
        <f t="array" ref="G1834">MAX(($E$2:$E$300000=E1834)*$L$2:$L$300000)</f>
        <v>45334.293287037035</v>
      </c>
      <c r="H1834" s="14">
        <v>44964.648587962962</v>
      </c>
      <c r="J1834" s="8"/>
      <c r="L1834" s="7">
        <v>44959.455567129633</v>
      </c>
      <c r="M1834" s="8">
        <v>1</v>
      </c>
      <c r="N1834" t="s">
        <v>12</v>
      </c>
    </row>
    <row r="1835" spans="1:14" x14ac:dyDescent="0.25">
      <c r="A1835">
        <v>200</v>
      </c>
      <c r="B1835" s="9"/>
      <c r="C1835" s="9"/>
      <c r="D1835" s="8" t="s">
        <v>0</v>
      </c>
      <c r="E1835" s="8" t="s">
        <v>31</v>
      </c>
      <c r="F1835" s="12">
        <v>44927</v>
      </c>
      <c r="G1835" s="33" cm="1">
        <f t="array" ref="G1835">MAX(($E$2:$E$300000=E1835)*$L$2:$L$300000)</f>
        <v>45334.293287037035</v>
      </c>
      <c r="H1835" s="14">
        <v>44964.648587962962</v>
      </c>
      <c r="J1835" s="8"/>
      <c r="L1835" s="7">
        <v>44964.648587962962</v>
      </c>
      <c r="M1835" s="8">
        <v>1</v>
      </c>
      <c r="N1835" t="s">
        <v>12</v>
      </c>
    </row>
    <row r="1836" spans="1:14" x14ac:dyDescent="0.25">
      <c r="A1836">
        <v>200</v>
      </c>
      <c r="B1836" s="9"/>
      <c r="C1836" s="9"/>
      <c r="D1836" s="8" t="s">
        <v>0</v>
      </c>
      <c r="E1836" s="8" t="s">
        <v>31</v>
      </c>
      <c r="F1836" s="12">
        <v>45231</v>
      </c>
      <c r="G1836" s="33" cm="1">
        <f t="array" ref="G1836">MAX(($E$2:$E$300000=E1836)*$L$2:$L$300000)</f>
        <v>45334.293287037035</v>
      </c>
      <c r="H1836" s="14">
        <v>45273.601736111108</v>
      </c>
      <c r="J1836" s="8"/>
      <c r="L1836" s="7">
        <v>45273.601736111108</v>
      </c>
      <c r="M1836" s="8">
        <v>1</v>
      </c>
      <c r="N1836" t="s">
        <v>12</v>
      </c>
    </row>
    <row r="1837" spans="1:14" x14ac:dyDescent="0.25">
      <c r="A1837">
        <v>200</v>
      </c>
      <c r="B1837" s="9"/>
      <c r="C1837" s="9"/>
      <c r="D1837" s="8" t="s">
        <v>0</v>
      </c>
      <c r="E1837" s="8" t="s">
        <v>31</v>
      </c>
      <c r="F1837" s="12">
        <v>45292</v>
      </c>
      <c r="G1837" s="33" cm="1">
        <f t="array" ref="G1837">MAX(($E$2:$E$300000=E1837)*$L$2:$L$300000)</f>
        <v>45334.293287037035</v>
      </c>
      <c r="H1837" s="14">
        <v>45334.293287037035</v>
      </c>
      <c r="J1837" s="8"/>
      <c r="L1837" s="7">
        <v>45334.293287037035</v>
      </c>
      <c r="M1837" s="8">
        <v>1</v>
      </c>
      <c r="N1837" t="s">
        <v>12</v>
      </c>
    </row>
    <row r="1838" spans="1:14" x14ac:dyDescent="0.25">
      <c r="A1838">
        <v>200</v>
      </c>
      <c r="B1838" s="9"/>
      <c r="C1838" s="9"/>
      <c r="D1838" s="8" t="s">
        <v>0</v>
      </c>
      <c r="E1838" s="8" t="s">
        <v>31</v>
      </c>
      <c r="F1838" s="12">
        <v>45292</v>
      </c>
      <c r="G1838" s="33" cm="1">
        <f t="array" ref="G1838">MAX(($E$2:$E$300000=E1838)*$L$2:$L$300000)</f>
        <v>45334.293287037035</v>
      </c>
      <c r="H1838" s="14">
        <v>45334.293287037035</v>
      </c>
      <c r="J1838" s="8"/>
      <c r="L1838" s="7">
        <v>45334.293287037035</v>
      </c>
      <c r="M1838" s="8">
        <v>2</v>
      </c>
      <c r="N1838" t="s">
        <v>12</v>
      </c>
    </row>
    <row r="1839" spans="1:14" x14ac:dyDescent="0.25">
      <c r="A1839">
        <v>200</v>
      </c>
      <c r="B1839" s="9"/>
      <c r="C1839" s="9"/>
      <c r="D1839" s="8" t="s">
        <v>0</v>
      </c>
      <c r="E1839" s="8" t="s">
        <v>32</v>
      </c>
      <c r="F1839" s="12">
        <v>44652</v>
      </c>
      <c r="G1839" s="33" cm="1">
        <f t="array" ref="G1839">MAX(($E$2:$E$300000=E1839)*$L$2:$L$300000)</f>
        <v>45257.634247685186</v>
      </c>
      <c r="H1839" s="14">
        <v>44677.379976851851</v>
      </c>
      <c r="J1839" s="8"/>
      <c r="L1839" s="7">
        <v>44677.379976851851</v>
      </c>
      <c r="M1839" s="8">
        <v>1</v>
      </c>
      <c r="N1839" t="s">
        <v>12</v>
      </c>
    </row>
    <row r="1840" spans="1:14" x14ac:dyDescent="0.25">
      <c r="A1840">
        <v>200</v>
      </c>
      <c r="B1840" s="9"/>
      <c r="C1840" s="9"/>
      <c r="D1840" s="8" t="s">
        <v>0</v>
      </c>
      <c r="E1840" s="8" t="s">
        <v>32</v>
      </c>
      <c r="F1840" s="12">
        <v>45231</v>
      </c>
      <c r="G1840" s="33" cm="1">
        <f t="array" ref="G1840">MAX(($E$2:$E$300000=E1840)*$L$2:$L$300000)</f>
        <v>45257.634247685186</v>
      </c>
      <c r="H1840" s="14">
        <v>45267.328715277778</v>
      </c>
      <c r="J1840" s="8"/>
      <c r="L1840" s="7">
        <v>45257.634247685186</v>
      </c>
      <c r="M1840" s="8">
        <v>1</v>
      </c>
      <c r="N1840" t="s">
        <v>12</v>
      </c>
    </row>
    <row r="1841" spans="1:14" x14ac:dyDescent="0.25">
      <c r="A1841">
        <v>200</v>
      </c>
      <c r="B1841" s="9"/>
      <c r="C1841" s="9"/>
      <c r="D1841" s="8" t="s">
        <v>0</v>
      </c>
      <c r="E1841" s="8" t="s">
        <v>33</v>
      </c>
      <c r="F1841" s="12">
        <v>45352</v>
      </c>
      <c r="G1841" s="33" cm="1">
        <f t="array" ref="G1841">MAX(($E$2:$E$300000=E1841)*$L$2:$L$300000)</f>
        <v>45378.3672337963</v>
      </c>
      <c r="H1841" s="14">
        <v>45392.467361111114</v>
      </c>
      <c r="J1841" s="8"/>
      <c r="L1841" s="7">
        <v>45378.3672337963</v>
      </c>
      <c r="M1841" s="8">
        <v>1</v>
      </c>
      <c r="N1841" t="s">
        <v>12</v>
      </c>
    </row>
    <row r="1842" spans="1:14" x14ac:dyDescent="0.25">
      <c r="A1842">
        <v>200</v>
      </c>
      <c r="B1842" s="9"/>
      <c r="C1842" s="9"/>
      <c r="D1842" s="8" t="s">
        <v>0</v>
      </c>
      <c r="E1842" s="8" t="s">
        <v>33</v>
      </c>
      <c r="F1842" s="12">
        <v>43647</v>
      </c>
      <c r="G1842" s="33" cm="1">
        <f t="array" ref="G1842">MAX(($E$2:$E$300000=E1842)*$L$2:$L$300000)</f>
        <v>45378.3672337963</v>
      </c>
      <c r="H1842" s="14">
        <v>43685.500034722223</v>
      </c>
      <c r="J1842" s="8"/>
      <c r="L1842" s="7">
        <v>43685.500034722223</v>
      </c>
      <c r="M1842" s="8">
        <v>1</v>
      </c>
      <c r="N1842" t="s">
        <v>12</v>
      </c>
    </row>
    <row r="1843" spans="1:14" x14ac:dyDescent="0.25">
      <c r="A1843">
        <v>200</v>
      </c>
      <c r="B1843" s="9"/>
      <c r="C1843" s="9"/>
      <c r="D1843" s="8" t="s">
        <v>0</v>
      </c>
      <c r="E1843" s="8" t="s">
        <v>33</v>
      </c>
      <c r="F1843" s="12">
        <v>44866</v>
      </c>
      <c r="G1843" s="33" cm="1">
        <f t="array" ref="G1843">MAX(($E$2:$E$300000=E1843)*$L$2:$L$300000)</f>
        <v>45378.3672337963</v>
      </c>
      <c r="H1843" s="14">
        <v>44909.409004629626</v>
      </c>
      <c r="J1843" s="8"/>
      <c r="L1843" s="7">
        <v>44909.409004629626</v>
      </c>
      <c r="M1843" s="8">
        <v>1</v>
      </c>
      <c r="N1843" t="s">
        <v>12</v>
      </c>
    </row>
    <row r="1844" spans="1:14" x14ac:dyDescent="0.25">
      <c r="A1844">
        <v>200</v>
      </c>
      <c r="B1844" s="9"/>
      <c r="C1844" s="9"/>
      <c r="D1844" s="8" t="s">
        <v>0</v>
      </c>
      <c r="E1844" s="8" t="s">
        <v>33</v>
      </c>
      <c r="F1844" s="12">
        <v>44958</v>
      </c>
      <c r="G1844" s="33" cm="1">
        <f t="array" ref="G1844">MAX(($E$2:$E$300000=E1844)*$L$2:$L$300000)</f>
        <v>45378.3672337963</v>
      </c>
      <c r="H1844" s="14">
        <v>44985.617361111108</v>
      </c>
      <c r="J1844" s="8"/>
      <c r="L1844" s="7">
        <v>44985.617361111108</v>
      </c>
      <c r="M1844" s="8">
        <v>1</v>
      </c>
      <c r="N1844" t="s">
        <v>12</v>
      </c>
    </row>
    <row r="1845" spans="1:14" x14ac:dyDescent="0.25">
      <c r="A1845">
        <v>200</v>
      </c>
      <c r="B1845" s="9"/>
      <c r="C1845" s="9"/>
      <c r="D1845" s="8" t="s">
        <v>0</v>
      </c>
      <c r="E1845" s="8" t="s">
        <v>33</v>
      </c>
      <c r="F1845" s="12">
        <v>44986</v>
      </c>
      <c r="G1845" s="33" cm="1">
        <f t="array" ref="G1845">MAX(($E$2:$E$300000=E1845)*$L$2:$L$300000)</f>
        <v>45378.3672337963</v>
      </c>
      <c r="H1845" s="14">
        <v>45012.556909722225</v>
      </c>
      <c r="J1845" s="8"/>
      <c r="L1845" s="7">
        <v>45012.556909722225</v>
      </c>
      <c r="M1845" s="8">
        <v>1</v>
      </c>
      <c r="N1845" t="s">
        <v>12</v>
      </c>
    </row>
    <row r="1846" spans="1:14" x14ac:dyDescent="0.25">
      <c r="A1846">
        <v>200</v>
      </c>
      <c r="B1846" s="9"/>
      <c r="C1846" s="9"/>
      <c r="D1846" s="8" t="s">
        <v>0</v>
      </c>
      <c r="E1846" s="8" t="s">
        <v>34</v>
      </c>
      <c r="F1846" s="12">
        <v>43405</v>
      </c>
      <c r="G1846" s="33" cm="1">
        <f t="array" ref="G1846">MAX(($E$2:$E$300000=E1846)*$L$2:$L$300000)</f>
        <v>44732.375787037039</v>
      </c>
      <c r="H1846" s="14">
        <v>43444.64980324074</v>
      </c>
      <c r="J1846" s="8"/>
      <c r="L1846" s="7">
        <v>43441.665543981479</v>
      </c>
      <c r="M1846" s="8">
        <v>1</v>
      </c>
      <c r="N1846" t="s">
        <v>12</v>
      </c>
    </row>
    <row r="1847" spans="1:14" x14ac:dyDescent="0.25">
      <c r="A1847">
        <v>200</v>
      </c>
      <c r="B1847" s="9"/>
      <c r="C1847" s="9"/>
      <c r="D1847" s="8" t="s">
        <v>0</v>
      </c>
      <c r="E1847" s="8" t="s">
        <v>34</v>
      </c>
      <c r="F1847" s="12">
        <v>43983</v>
      </c>
      <c r="G1847" s="33" cm="1">
        <f t="array" ref="G1847">MAX(($E$2:$E$300000=E1847)*$L$2:$L$300000)</f>
        <v>44732.375787037039</v>
      </c>
      <c r="H1847" s="14">
        <v>44012.46398148148</v>
      </c>
      <c r="J1847" s="8"/>
      <c r="L1847" s="7">
        <v>44012.46398148148</v>
      </c>
      <c r="M1847" s="8">
        <v>1</v>
      </c>
      <c r="N1847" t="s">
        <v>12</v>
      </c>
    </row>
    <row r="1848" spans="1:14" x14ac:dyDescent="0.25">
      <c r="A1848">
        <v>200</v>
      </c>
      <c r="B1848" s="9"/>
      <c r="C1848" s="9"/>
      <c r="D1848" s="8" t="s">
        <v>0</v>
      </c>
      <c r="E1848" s="8" t="s">
        <v>34</v>
      </c>
      <c r="F1848" s="12">
        <v>44166</v>
      </c>
      <c r="G1848" s="33" cm="1">
        <f t="array" ref="G1848">MAX(($E$2:$E$300000=E1848)*$L$2:$L$300000)</f>
        <v>44732.375787037039</v>
      </c>
      <c r="H1848" s="14">
        <v>44201.640648148146</v>
      </c>
      <c r="J1848" s="8"/>
      <c r="L1848" s="7">
        <v>44201.640648148146</v>
      </c>
      <c r="M1848" s="8">
        <v>1</v>
      </c>
      <c r="N1848" t="s">
        <v>12</v>
      </c>
    </row>
    <row r="1849" spans="1:14" x14ac:dyDescent="0.25">
      <c r="A1849">
        <v>200</v>
      </c>
      <c r="B1849" s="9"/>
      <c r="C1849" s="9"/>
      <c r="D1849" s="8" t="s">
        <v>0</v>
      </c>
      <c r="E1849" s="8" t="s">
        <v>34</v>
      </c>
      <c r="F1849" s="12">
        <v>44348</v>
      </c>
      <c r="G1849" s="33" cm="1">
        <f t="array" ref="G1849">MAX(($E$2:$E$300000=E1849)*$L$2:$L$300000)</f>
        <v>44732.375787037039</v>
      </c>
      <c r="H1849" s="14">
        <v>44391.588761574072</v>
      </c>
      <c r="J1849" s="8"/>
      <c r="L1849" s="7">
        <v>44368.302615740744</v>
      </c>
      <c r="M1849" s="8">
        <v>1</v>
      </c>
      <c r="N1849" t="s">
        <v>12</v>
      </c>
    </row>
    <row r="1850" spans="1:14" x14ac:dyDescent="0.25">
      <c r="A1850">
        <v>200</v>
      </c>
      <c r="B1850" s="9"/>
      <c r="C1850" s="9"/>
      <c r="D1850" s="8" t="s">
        <v>0</v>
      </c>
      <c r="E1850" s="8" t="s">
        <v>34</v>
      </c>
      <c r="F1850" s="12">
        <v>44348</v>
      </c>
      <c r="G1850" s="33" cm="1">
        <f t="array" ref="G1850">MAX(($E$2:$E$300000=E1850)*$L$2:$L$300000)</f>
        <v>44732.375787037039</v>
      </c>
      <c r="H1850" s="14">
        <v>44391.588761574072</v>
      </c>
      <c r="J1850" s="8"/>
      <c r="L1850" s="7">
        <v>44391.588761574072</v>
      </c>
      <c r="M1850" s="8">
        <v>1</v>
      </c>
      <c r="N1850" t="s">
        <v>12</v>
      </c>
    </row>
    <row r="1851" spans="1:14" x14ac:dyDescent="0.25">
      <c r="A1851">
        <v>200</v>
      </c>
      <c r="B1851" s="9"/>
      <c r="C1851" s="9"/>
      <c r="D1851" s="8" t="s">
        <v>0</v>
      </c>
      <c r="E1851" s="8" t="s">
        <v>34</v>
      </c>
      <c r="F1851" s="12">
        <v>44409</v>
      </c>
      <c r="G1851" s="33" cm="1">
        <f t="array" ref="G1851">MAX(($E$2:$E$300000=E1851)*$L$2:$L$300000)</f>
        <v>44732.375787037039</v>
      </c>
      <c r="H1851" s="14">
        <v>44455.59584490741</v>
      </c>
      <c r="J1851" s="8"/>
      <c r="L1851" s="7">
        <v>44455.59584490741</v>
      </c>
      <c r="M1851" s="8">
        <v>1</v>
      </c>
      <c r="N1851" t="s">
        <v>12</v>
      </c>
    </row>
    <row r="1852" spans="1:14" x14ac:dyDescent="0.25">
      <c r="A1852">
        <v>200</v>
      </c>
      <c r="B1852" s="9"/>
      <c r="C1852" s="9"/>
      <c r="D1852" s="8" t="s">
        <v>0</v>
      </c>
      <c r="E1852" s="8" t="s">
        <v>34</v>
      </c>
      <c r="F1852" s="12">
        <v>44440</v>
      </c>
      <c r="G1852" s="33" cm="1">
        <f t="array" ref="G1852">MAX(($E$2:$E$300000=E1852)*$L$2:$L$300000)</f>
        <v>44732.375787037039</v>
      </c>
      <c r="H1852" s="14">
        <v>44480.545659722222</v>
      </c>
      <c r="J1852" s="8"/>
      <c r="L1852" s="7">
        <v>44480.545659722222</v>
      </c>
      <c r="M1852" s="8">
        <v>1</v>
      </c>
      <c r="N1852" t="s">
        <v>12</v>
      </c>
    </row>
    <row r="1853" spans="1:14" x14ac:dyDescent="0.25">
      <c r="A1853">
        <v>200</v>
      </c>
      <c r="B1853" s="9"/>
      <c r="C1853" s="9"/>
      <c r="D1853" s="8" t="s">
        <v>0</v>
      </c>
      <c r="E1853" s="8" t="s">
        <v>34</v>
      </c>
      <c r="F1853" s="12">
        <v>44501</v>
      </c>
      <c r="G1853" s="33" cm="1">
        <f t="array" ref="G1853">MAX(($E$2:$E$300000=E1853)*$L$2:$L$300000)</f>
        <v>44732.375787037039</v>
      </c>
      <c r="H1853" s="14">
        <v>44533.307546296295</v>
      </c>
      <c r="J1853" s="8"/>
      <c r="L1853" s="7">
        <v>44533.307546296295</v>
      </c>
      <c r="M1853" s="8">
        <v>1</v>
      </c>
      <c r="N1853" t="s">
        <v>12</v>
      </c>
    </row>
    <row r="1854" spans="1:14" x14ac:dyDescent="0.25">
      <c r="A1854">
        <v>200</v>
      </c>
      <c r="B1854" s="9"/>
      <c r="C1854" s="9"/>
      <c r="D1854" s="8" t="s">
        <v>0</v>
      </c>
      <c r="E1854" s="8" t="s">
        <v>34</v>
      </c>
      <c r="F1854" s="12">
        <v>44713</v>
      </c>
      <c r="G1854" s="33" cm="1">
        <f t="array" ref="G1854">MAX(($E$2:$E$300000=E1854)*$L$2:$L$300000)</f>
        <v>44732.375787037039</v>
      </c>
      <c r="H1854" s="14">
        <v>44748.562395833331</v>
      </c>
      <c r="J1854" s="8"/>
      <c r="L1854" s="7">
        <v>44732.375787037039</v>
      </c>
      <c r="M1854" s="8">
        <v>1</v>
      </c>
      <c r="N1854" t="s">
        <v>12</v>
      </c>
    </row>
    <row r="1855" spans="1:14" x14ac:dyDescent="0.25">
      <c r="A1855">
        <v>200</v>
      </c>
      <c r="B1855" s="9"/>
      <c r="C1855" s="9"/>
      <c r="D1855" s="8" t="s">
        <v>0</v>
      </c>
      <c r="E1855" s="8" t="s">
        <v>35</v>
      </c>
      <c r="F1855" s="12">
        <v>43586</v>
      </c>
      <c r="G1855" s="33" cm="1">
        <f t="array" ref="G1855">MAX(($E$2:$E$300000=E1855)*$L$2:$L$300000)</f>
        <v>45209.673530092594</v>
      </c>
      <c r="H1855" s="14">
        <v>43633.664027777777</v>
      </c>
      <c r="J1855" s="8"/>
      <c r="L1855" s="7">
        <v>43633.664027777777</v>
      </c>
      <c r="M1855" s="8">
        <v>1</v>
      </c>
      <c r="N1855" t="s">
        <v>12</v>
      </c>
    </row>
    <row r="1856" spans="1:14" x14ac:dyDescent="0.25">
      <c r="A1856">
        <v>200</v>
      </c>
      <c r="B1856" s="9"/>
      <c r="C1856" s="9"/>
      <c r="D1856" s="8" t="s">
        <v>0</v>
      </c>
      <c r="E1856" s="8" t="s">
        <v>35</v>
      </c>
      <c r="F1856" s="12">
        <v>43862</v>
      </c>
      <c r="G1856" s="33" cm="1">
        <f t="array" ref="G1856">MAX(($E$2:$E$300000=E1856)*$L$2:$L$300000)</f>
        <v>45209.673530092594</v>
      </c>
      <c r="H1856" s="14">
        <v>43882.616111111114</v>
      </c>
      <c r="J1856" s="8"/>
      <c r="L1856" s="7">
        <v>43879.439050925925</v>
      </c>
      <c r="M1856" s="8">
        <v>1</v>
      </c>
      <c r="N1856" t="s">
        <v>12</v>
      </c>
    </row>
    <row r="1857" spans="1:14" x14ac:dyDescent="0.25">
      <c r="A1857">
        <v>200</v>
      </c>
      <c r="B1857" s="9"/>
      <c r="C1857" s="9"/>
      <c r="D1857" s="8" t="s">
        <v>0</v>
      </c>
      <c r="E1857" s="8" t="s">
        <v>35</v>
      </c>
      <c r="F1857" s="12">
        <v>44531</v>
      </c>
      <c r="G1857" s="33" cm="1">
        <f t="array" ref="G1857">MAX(($E$2:$E$300000=E1857)*$L$2:$L$300000)</f>
        <v>45209.673530092594</v>
      </c>
      <c r="H1857" s="14">
        <v>44202.488206018519</v>
      </c>
      <c r="J1857" s="8"/>
      <c r="L1857" s="7">
        <v>44202.488206018519</v>
      </c>
      <c r="M1857" s="8">
        <v>1</v>
      </c>
      <c r="N1857" t="s">
        <v>12</v>
      </c>
    </row>
    <row r="1858" spans="1:14" x14ac:dyDescent="0.25">
      <c r="A1858">
        <v>200</v>
      </c>
      <c r="B1858" s="9"/>
      <c r="C1858" s="9"/>
      <c r="D1858" s="8" t="s">
        <v>0</v>
      </c>
      <c r="E1858" s="8" t="s">
        <v>35</v>
      </c>
      <c r="F1858" s="12">
        <v>44256</v>
      </c>
      <c r="G1858" s="33" cm="1">
        <f t="array" ref="G1858">MAX(($E$2:$E$300000=E1858)*$L$2:$L$300000)</f>
        <v>45209.673530092594</v>
      </c>
      <c r="H1858" s="14">
        <v>44281.70722222222</v>
      </c>
      <c r="J1858" s="8"/>
      <c r="L1858" s="7">
        <v>44281.70722222222</v>
      </c>
      <c r="M1858" s="8">
        <v>1</v>
      </c>
      <c r="N1858" t="s">
        <v>12</v>
      </c>
    </row>
    <row r="1859" spans="1:14" x14ac:dyDescent="0.25">
      <c r="A1859">
        <v>200</v>
      </c>
      <c r="B1859" s="9"/>
      <c r="C1859" s="9"/>
      <c r="D1859" s="8" t="s">
        <v>0</v>
      </c>
      <c r="E1859" s="8" t="s">
        <v>35</v>
      </c>
      <c r="F1859" s="12">
        <v>44896</v>
      </c>
      <c r="G1859" s="33" cm="1">
        <f t="array" ref="G1859">MAX(($E$2:$E$300000=E1859)*$L$2:$L$300000)</f>
        <v>45209.673530092594</v>
      </c>
      <c r="H1859" s="14">
        <v>44573.646481481483</v>
      </c>
      <c r="J1859" s="8"/>
      <c r="L1859" s="7">
        <v>44567.683159722219</v>
      </c>
      <c r="M1859" s="8">
        <v>1</v>
      </c>
      <c r="N1859" t="s">
        <v>12</v>
      </c>
    </row>
    <row r="1860" spans="1:14" x14ac:dyDescent="0.25">
      <c r="A1860">
        <v>200</v>
      </c>
      <c r="B1860" s="9"/>
      <c r="C1860" s="9"/>
      <c r="D1860" s="8" t="s">
        <v>0</v>
      </c>
      <c r="E1860" s="8" t="s">
        <v>35</v>
      </c>
      <c r="F1860" s="12">
        <v>44652</v>
      </c>
      <c r="G1860" s="33" cm="1">
        <f t="array" ref="G1860">MAX(($E$2:$E$300000=E1860)*$L$2:$L$300000)</f>
        <v>45209.673530092594</v>
      </c>
      <c r="H1860" s="14">
        <v>44691.56690972222</v>
      </c>
      <c r="J1860" s="8"/>
      <c r="L1860" s="7">
        <v>44686.364976851852</v>
      </c>
      <c r="M1860" s="8">
        <v>1</v>
      </c>
      <c r="N1860" t="s">
        <v>12</v>
      </c>
    </row>
    <row r="1861" spans="1:14" x14ac:dyDescent="0.25">
      <c r="A1861">
        <v>200</v>
      </c>
      <c r="B1861" s="9"/>
      <c r="C1861" s="9"/>
      <c r="D1861" s="8" t="s">
        <v>0</v>
      </c>
      <c r="E1861" s="8" t="s">
        <v>35</v>
      </c>
      <c r="F1861" s="12">
        <v>44652</v>
      </c>
      <c r="G1861" s="33" cm="1">
        <f t="array" ref="G1861">MAX(($E$2:$E$300000=E1861)*$L$2:$L$300000)</f>
        <v>45209.673530092594</v>
      </c>
      <c r="H1861" s="14">
        <v>44691.56690972222</v>
      </c>
      <c r="J1861" s="8"/>
      <c r="L1861" s="7">
        <v>44691.56690972222</v>
      </c>
      <c r="M1861" s="8">
        <v>1</v>
      </c>
      <c r="N1861" t="s">
        <v>12</v>
      </c>
    </row>
    <row r="1862" spans="1:14" x14ac:dyDescent="0.25">
      <c r="A1862">
        <v>200</v>
      </c>
      <c r="B1862" s="9"/>
      <c r="C1862" s="9"/>
      <c r="D1862" s="8" t="s">
        <v>0</v>
      </c>
      <c r="E1862" s="8" t="s">
        <v>35</v>
      </c>
      <c r="F1862" s="12">
        <v>44682</v>
      </c>
      <c r="G1862" s="33" cm="1">
        <f t="array" ref="G1862">MAX(($E$2:$E$300000=E1862)*$L$2:$L$300000)</f>
        <v>45209.673530092594</v>
      </c>
      <c r="H1862" s="14">
        <v>44699.637974537036</v>
      </c>
      <c r="J1862" s="8"/>
      <c r="L1862" s="7">
        <v>44699.483171296299</v>
      </c>
      <c r="M1862" s="8">
        <v>1</v>
      </c>
      <c r="N1862" t="s">
        <v>12</v>
      </c>
    </row>
    <row r="1863" spans="1:14" x14ac:dyDescent="0.25">
      <c r="A1863">
        <v>200</v>
      </c>
      <c r="B1863" s="9"/>
      <c r="C1863" s="9"/>
      <c r="D1863" s="8" t="s">
        <v>0</v>
      </c>
      <c r="E1863" s="8" t="s">
        <v>35</v>
      </c>
      <c r="F1863" s="12">
        <v>44682</v>
      </c>
      <c r="G1863" s="33" cm="1">
        <f t="array" ref="G1863">MAX(($E$2:$E$300000=E1863)*$L$2:$L$300000)</f>
        <v>45209.673530092594</v>
      </c>
      <c r="H1863" s="14">
        <v>44699.637974537036</v>
      </c>
      <c r="J1863" s="8"/>
      <c r="L1863" s="7">
        <v>44699.637974537036</v>
      </c>
      <c r="M1863" s="8">
        <v>1</v>
      </c>
      <c r="N1863" t="s">
        <v>12</v>
      </c>
    </row>
    <row r="1864" spans="1:14" x14ac:dyDescent="0.25">
      <c r="A1864">
        <v>200</v>
      </c>
      <c r="B1864" s="9"/>
      <c r="C1864" s="9"/>
      <c r="D1864" s="8" t="s">
        <v>0</v>
      </c>
      <c r="E1864" s="8" t="s">
        <v>35</v>
      </c>
      <c r="F1864" s="12">
        <v>45170</v>
      </c>
      <c r="G1864" s="33" cm="1">
        <f t="array" ref="G1864">MAX(($E$2:$E$300000=E1864)*$L$2:$L$300000)</f>
        <v>45209.673530092594</v>
      </c>
      <c r="H1864" s="14">
        <v>45209.673530092594</v>
      </c>
      <c r="J1864" s="8"/>
      <c r="L1864" s="7">
        <v>45209.673530092594</v>
      </c>
      <c r="M1864" s="8">
        <v>1</v>
      </c>
      <c r="N1864" t="s">
        <v>12</v>
      </c>
    </row>
    <row r="1865" spans="1:14" x14ac:dyDescent="0.25">
      <c r="A1865">
        <v>200</v>
      </c>
      <c r="B1865" s="9"/>
      <c r="C1865" s="9"/>
      <c r="D1865" s="8" t="s">
        <v>0</v>
      </c>
      <c r="E1865" s="8" t="s">
        <v>36</v>
      </c>
      <c r="F1865" s="12">
        <v>41030</v>
      </c>
      <c r="G1865" s="33" cm="1">
        <f t="array" ref="G1865">MAX(($E$2:$E$300000=E1865)*$L$2:$L$300000)</f>
        <v>45196.331921296296</v>
      </c>
      <c r="H1865" s="14">
        <v>41075.66847222222</v>
      </c>
      <c r="J1865" s="8"/>
      <c r="L1865" s="7">
        <v>41065.702893518515</v>
      </c>
      <c r="M1865" s="8">
        <v>1</v>
      </c>
      <c r="N1865" t="s">
        <v>12</v>
      </c>
    </row>
    <row r="1866" spans="1:14" x14ac:dyDescent="0.25">
      <c r="A1866">
        <v>200</v>
      </c>
      <c r="B1866" s="9"/>
      <c r="C1866" s="9"/>
      <c r="D1866" s="8" t="s">
        <v>0</v>
      </c>
      <c r="E1866" s="8" t="s">
        <v>36</v>
      </c>
      <c r="F1866" s="12">
        <v>41030</v>
      </c>
      <c r="G1866" s="33" cm="1">
        <f t="array" ref="G1866">MAX(($E$2:$E$300000=E1866)*$L$2:$L$300000)</f>
        <v>45196.331921296296</v>
      </c>
      <c r="H1866" s="14">
        <v>41075.66847222222</v>
      </c>
      <c r="J1866" s="8"/>
      <c r="L1866" s="7">
        <v>41075.621689814812</v>
      </c>
      <c r="M1866" s="8">
        <v>1</v>
      </c>
      <c r="N1866" t="s">
        <v>12</v>
      </c>
    </row>
    <row r="1867" spans="1:14" x14ac:dyDescent="0.25">
      <c r="A1867">
        <v>200</v>
      </c>
      <c r="B1867" s="9"/>
      <c r="C1867" s="9"/>
      <c r="D1867" s="8" t="s">
        <v>0</v>
      </c>
      <c r="E1867" s="8" t="s">
        <v>36</v>
      </c>
      <c r="F1867" s="12">
        <v>41061</v>
      </c>
      <c r="G1867" s="33" cm="1">
        <f t="array" ref="G1867">MAX(($E$2:$E$300000=E1867)*$L$2:$L$300000)</f>
        <v>45196.331921296296</v>
      </c>
      <c r="H1867" s="14">
        <v>41079.736550925925</v>
      </c>
      <c r="J1867" s="8"/>
      <c r="L1867" s="7">
        <v>41079.736550925925</v>
      </c>
      <c r="M1867" s="8">
        <v>1</v>
      </c>
      <c r="N1867" t="s">
        <v>12</v>
      </c>
    </row>
    <row r="1868" spans="1:14" x14ac:dyDescent="0.25">
      <c r="A1868">
        <v>200</v>
      </c>
      <c r="B1868" s="9"/>
      <c r="C1868" s="9"/>
      <c r="D1868" s="8" t="s">
        <v>0</v>
      </c>
      <c r="E1868" s="8" t="s">
        <v>36</v>
      </c>
      <c r="F1868" s="12">
        <v>41214</v>
      </c>
      <c r="G1868" s="33" cm="1">
        <f t="array" ref="G1868">MAX(($E$2:$E$300000=E1868)*$L$2:$L$300000)</f>
        <v>45196.331921296296</v>
      </c>
      <c r="H1868" s="14">
        <v>41260.700370370374</v>
      </c>
      <c r="J1868" s="8"/>
      <c r="L1868" s="7">
        <v>41232.483506944445</v>
      </c>
      <c r="M1868" s="8">
        <v>1</v>
      </c>
      <c r="N1868" t="s">
        <v>12</v>
      </c>
    </row>
    <row r="1869" spans="1:14" x14ac:dyDescent="0.25">
      <c r="A1869">
        <v>200</v>
      </c>
      <c r="B1869" s="9"/>
      <c r="C1869" s="9"/>
      <c r="D1869" s="8" t="s">
        <v>0</v>
      </c>
      <c r="E1869" s="8" t="s">
        <v>36</v>
      </c>
      <c r="F1869" s="12">
        <v>41214</v>
      </c>
      <c r="G1869" s="33" cm="1">
        <f t="array" ref="G1869">MAX(($E$2:$E$300000=E1869)*$L$2:$L$300000)</f>
        <v>45196.331921296296</v>
      </c>
      <c r="H1869" s="14">
        <v>41260.700370370374</v>
      </c>
      <c r="J1869" s="8"/>
      <c r="L1869" s="7">
        <v>41260.600069444445</v>
      </c>
      <c r="M1869" s="8">
        <v>1</v>
      </c>
      <c r="N1869" t="s">
        <v>12</v>
      </c>
    </row>
    <row r="1870" spans="1:14" x14ac:dyDescent="0.25">
      <c r="A1870">
        <v>200</v>
      </c>
      <c r="B1870" s="9"/>
      <c r="C1870" s="9"/>
      <c r="D1870" s="8" t="s">
        <v>0</v>
      </c>
      <c r="E1870" s="8" t="s">
        <v>36</v>
      </c>
      <c r="F1870" s="12">
        <v>41214</v>
      </c>
      <c r="G1870" s="33" cm="1">
        <f t="array" ref="G1870">MAX(($E$2:$E$300000=E1870)*$L$2:$L$300000)</f>
        <v>45196.331921296296</v>
      </c>
      <c r="H1870" s="14">
        <v>41260.700370370374</v>
      </c>
      <c r="J1870" s="8"/>
      <c r="L1870" s="7">
        <v>41260.700370370374</v>
      </c>
      <c r="M1870" s="8">
        <v>1</v>
      </c>
      <c r="N1870" t="s">
        <v>12</v>
      </c>
    </row>
    <row r="1871" spans="1:14" x14ac:dyDescent="0.25">
      <c r="A1871">
        <v>200</v>
      </c>
      <c r="B1871" s="9"/>
      <c r="C1871" s="9"/>
      <c r="D1871" s="8" t="s">
        <v>0</v>
      </c>
      <c r="E1871" s="8" t="s">
        <v>36</v>
      </c>
      <c r="F1871" s="12">
        <v>41244</v>
      </c>
      <c r="G1871" s="33" cm="1">
        <f t="array" ref="G1871">MAX(($E$2:$E$300000=E1871)*$L$2:$L$300000)</f>
        <v>45196.331921296296</v>
      </c>
      <c r="H1871" s="14">
        <v>41264.549502314818</v>
      </c>
      <c r="J1871" s="8"/>
      <c r="L1871" s="7">
        <v>41264.414664351854</v>
      </c>
      <c r="M1871" s="8">
        <v>1</v>
      </c>
      <c r="N1871" t="s">
        <v>12</v>
      </c>
    </row>
    <row r="1872" spans="1:14" x14ac:dyDescent="0.25">
      <c r="A1872">
        <v>200</v>
      </c>
      <c r="B1872" s="9"/>
      <c r="C1872" s="9"/>
      <c r="D1872" s="8" t="s">
        <v>0</v>
      </c>
      <c r="E1872" s="8" t="s">
        <v>36</v>
      </c>
      <c r="F1872" s="12">
        <v>41275</v>
      </c>
      <c r="G1872" s="33" cm="1">
        <f t="array" ref="G1872">MAX(($E$2:$E$300000=E1872)*$L$2:$L$300000)</f>
        <v>45196.331921296296</v>
      </c>
      <c r="H1872" s="14">
        <v>41295.697916666664</v>
      </c>
      <c r="J1872" s="8"/>
      <c r="L1872" s="7">
        <v>41295.617939814816</v>
      </c>
      <c r="M1872" s="8">
        <v>1</v>
      </c>
      <c r="N1872" t="s">
        <v>12</v>
      </c>
    </row>
    <row r="1873" spans="1:14" x14ac:dyDescent="0.25">
      <c r="A1873">
        <v>200</v>
      </c>
      <c r="B1873" s="9"/>
      <c r="C1873" s="9"/>
      <c r="D1873" s="8" t="s">
        <v>0</v>
      </c>
      <c r="E1873" s="8" t="s">
        <v>36</v>
      </c>
      <c r="F1873" s="12">
        <v>41306</v>
      </c>
      <c r="G1873" s="33" cm="1">
        <f t="array" ref="G1873">MAX(($E$2:$E$300000=E1873)*$L$2:$L$300000)</f>
        <v>45196.331921296296</v>
      </c>
      <c r="H1873" s="14">
        <v>41330.674155092594</v>
      </c>
      <c r="J1873" s="8"/>
      <c r="L1873" s="7">
        <v>41330.566840277781</v>
      </c>
      <c r="M1873" s="8">
        <v>1</v>
      </c>
      <c r="N1873" t="s">
        <v>12</v>
      </c>
    </row>
    <row r="1874" spans="1:14" x14ac:dyDescent="0.25">
      <c r="A1874">
        <v>200</v>
      </c>
      <c r="B1874" s="9"/>
      <c r="C1874" s="9"/>
      <c r="D1874" s="8" t="s">
        <v>0</v>
      </c>
      <c r="E1874" s="8" t="s">
        <v>36</v>
      </c>
      <c r="F1874" s="12">
        <v>41365</v>
      </c>
      <c r="G1874" s="33" cm="1">
        <f t="array" ref="G1874">MAX(($E$2:$E$300000=E1874)*$L$2:$L$300000)</f>
        <v>45196.331921296296</v>
      </c>
      <c r="H1874" s="14">
        <v>41409.689247685186</v>
      </c>
      <c r="J1874" s="8"/>
      <c r="L1874" s="7">
        <v>41389.418749999997</v>
      </c>
      <c r="M1874" s="8">
        <v>1</v>
      </c>
      <c r="N1874" t="s">
        <v>12</v>
      </c>
    </row>
    <row r="1875" spans="1:14" x14ac:dyDescent="0.25">
      <c r="A1875">
        <v>200</v>
      </c>
      <c r="B1875" s="9"/>
      <c r="C1875" s="9"/>
      <c r="D1875" s="8" t="s">
        <v>0</v>
      </c>
      <c r="E1875" s="8" t="s">
        <v>36</v>
      </c>
      <c r="F1875" s="12">
        <v>41365</v>
      </c>
      <c r="G1875" s="33" cm="1">
        <f t="array" ref="G1875">MAX(($E$2:$E$300000=E1875)*$L$2:$L$300000)</f>
        <v>45196.331921296296</v>
      </c>
      <c r="H1875" s="14">
        <v>41409.689247685186</v>
      </c>
      <c r="J1875" s="8"/>
      <c r="L1875" s="7">
        <v>41409.689247685186</v>
      </c>
      <c r="M1875" s="8">
        <v>1</v>
      </c>
      <c r="N1875" t="s">
        <v>12</v>
      </c>
    </row>
    <row r="1876" spans="1:14" x14ac:dyDescent="0.25">
      <c r="A1876">
        <v>200</v>
      </c>
      <c r="B1876" s="9"/>
      <c r="C1876" s="9"/>
      <c r="D1876" s="8" t="s">
        <v>0</v>
      </c>
      <c r="E1876" s="8" t="s">
        <v>36</v>
      </c>
      <c r="F1876" s="12">
        <v>41395</v>
      </c>
      <c r="G1876" s="33" cm="1">
        <f t="array" ref="G1876">MAX(($E$2:$E$300000=E1876)*$L$2:$L$300000)</f>
        <v>45196.331921296296</v>
      </c>
      <c r="H1876" s="14">
        <v>41437.582731481481</v>
      </c>
      <c r="J1876" s="8"/>
      <c r="L1876" s="7">
        <v>41437.582731481481</v>
      </c>
      <c r="M1876" s="8">
        <v>1</v>
      </c>
      <c r="N1876" t="s">
        <v>12</v>
      </c>
    </row>
    <row r="1877" spans="1:14" x14ac:dyDescent="0.25">
      <c r="A1877">
        <v>200</v>
      </c>
      <c r="B1877" s="9"/>
      <c r="C1877" s="9"/>
      <c r="D1877" s="8" t="s">
        <v>0</v>
      </c>
      <c r="E1877" s="8" t="s">
        <v>36</v>
      </c>
      <c r="F1877" s="12">
        <v>41487</v>
      </c>
      <c r="G1877" s="33" cm="1">
        <f t="array" ref="G1877">MAX(($E$2:$E$300000=E1877)*$L$2:$L$300000)</f>
        <v>45196.331921296296</v>
      </c>
      <c r="H1877" s="14">
        <v>41521.461585648147</v>
      </c>
      <c r="J1877" s="8"/>
      <c r="L1877" s="7">
        <v>41521.461585648147</v>
      </c>
      <c r="M1877" s="8">
        <v>1</v>
      </c>
      <c r="N1877" t="s">
        <v>12</v>
      </c>
    </row>
    <row r="1878" spans="1:14" x14ac:dyDescent="0.25">
      <c r="A1878">
        <v>200</v>
      </c>
      <c r="B1878" s="9"/>
      <c r="C1878" s="9"/>
      <c r="D1878" s="8" t="s">
        <v>0</v>
      </c>
      <c r="E1878" s="8" t="s">
        <v>36</v>
      </c>
      <c r="F1878" s="12">
        <v>41730</v>
      </c>
      <c r="G1878" s="33" cm="1">
        <f t="array" ref="G1878">MAX(($E$2:$E$300000=E1878)*$L$2:$L$300000)</f>
        <v>45196.331921296296</v>
      </c>
      <c r="H1878" s="14">
        <v>41771.644270833334</v>
      </c>
      <c r="J1878" s="8"/>
      <c r="L1878" s="7">
        <v>41771.644270833334</v>
      </c>
      <c r="M1878" s="8">
        <v>1</v>
      </c>
      <c r="N1878" t="s">
        <v>12</v>
      </c>
    </row>
    <row r="1879" spans="1:14" x14ac:dyDescent="0.25">
      <c r="A1879">
        <v>200</v>
      </c>
      <c r="B1879" s="9"/>
      <c r="C1879" s="9"/>
      <c r="D1879" s="8" t="s">
        <v>0</v>
      </c>
      <c r="E1879" s="8" t="s">
        <v>36</v>
      </c>
      <c r="F1879" s="12">
        <v>41791</v>
      </c>
      <c r="G1879" s="33" cm="1">
        <f t="array" ref="G1879">MAX(($E$2:$E$300000=E1879)*$L$2:$L$300000)</f>
        <v>45196.331921296296</v>
      </c>
      <c r="H1879" s="14">
        <v>41824.505057870374</v>
      </c>
      <c r="J1879" s="8"/>
      <c r="L1879" s="7">
        <v>41824.505057870374</v>
      </c>
      <c r="M1879" s="8">
        <v>1</v>
      </c>
      <c r="N1879" t="s">
        <v>12</v>
      </c>
    </row>
    <row r="1880" spans="1:14" x14ac:dyDescent="0.25">
      <c r="A1880">
        <v>200</v>
      </c>
      <c r="B1880" s="9"/>
      <c r="C1880" s="9"/>
      <c r="D1880" s="8" t="s">
        <v>0</v>
      </c>
      <c r="E1880" s="8" t="s">
        <v>36</v>
      </c>
      <c r="F1880" s="12">
        <v>41852</v>
      </c>
      <c r="G1880" s="33" cm="1">
        <f t="array" ref="G1880">MAX(($E$2:$E$300000=E1880)*$L$2:$L$300000)</f>
        <v>45196.331921296296</v>
      </c>
      <c r="H1880" s="14">
        <v>41898.497303240743</v>
      </c>
      <c r="J1880" s="8"/>
      <c r="L1880" s="7">
        <v>41898.497303240743</v>
      </c>
      <c r="M1880" s="8">
        <v>1</v>
      </c>
      <c r="N1880" t="s">
        <v>12</v>
      </c>
    </row>
    <row r="1881" spans="1:14" x14ac:dyDescent="0.25">
      <c r="A1881">
        <v>200</v>
      </c>
      <c r="B1881" s="9"/>
      <c r="C1881" s="9"/>
      <c r="D1881" s="8" t="s">
        <v>0</v>
      </c>
      <c r="E1881" s="8" t="s">
        <v>36</v>
      </c>
      <c r="F1881" s="12">
        <v>41883</v>
      </c>
      <c r="G1881" s="33" cm="1">
        <f t="array" ref="G1881">MAX(($E$2:$E$300000=E1881)*$L$2:$L$300000)</f>
        <v>45196.331921296296</v>
      </c>
      <c r="H1881" s="14">
        <v>41921.640833333331</v>
      </c>
      <c r="J1881" s="8"/>
      <c r="L1881" s="7">
        <v>41921.640833333331</v>
      </c>
      <c r="M1881" s="8">
        <v>1</v>
      </c>
      <c r="N1881" t="s">
        <v>12</v>
      </c>
    </row>
    <row r="1882" spans="1:14" x14ac:dyDescent="0.25">
      <c r="A1882">
        <v>200</v>
      </c>
      <c r="B1882" s="9"/>
      <c r="C1882" s="9"/>
      <c r="D1882" s="8" t="s">
        <v>0</v>
      </c>
      <c r="E1882" s="8" t="s">
        <v>36</v>
      </c>
      <c r="F1882" s="12">
        <v>42005</v>
      </c>
      <c r="G1882" s="33" cm="1">
        <f t="array" ref="G1882">MAX(($E$2:$E$300000=E1882)*$L$2:$L$300000)</f>
        <v>45196.331921296296</v>
      </c>
      <c r="H1882" s="14">
        <v>42039.375069444446</v>
      </c>
      <c r="J1882" s="8"/>
      <c r="L1882" s="7">
        <v>42039.375069444446</v>
      </c>
      <c r="M1882" s="8">
        <v>1</v>
      </c>
      <c r="N1882" t="s">
        <v>12</v>
      </c>
    </row>
    <row r="1883" spans="1:14" x14ac:dyDescent="0.25">
      <c r="A1883">
        <v>200</v>
      </c>
      <c r="B1883" s="9"/>
      <c r="C1883" s="9"/>
      <c r="D1883" s="8" t="s">
        <v>0</v>
      </c>
      <c r="E1883" s="8" t="s">
        <v>36</v>
      </c>
      <c r="F1883" s="12">
        <v>42064</v>
      </c>
      <c r="G1883" s="33" cm="1">
        <f t="array" ref="G1883">MAX(($E$2:$E$300000=E1883)*$L$2:$L$300000)</f>
        <v>45196.331921296296</v>
      </c>
      <c r="H1883" s="14">
        <v>42111.418252314812</v>
      </c>
      <c r="J1883" s="8"/>
      <c r="L1883" s="7">
        <v>42111.418252314812</v>
      </c>
      <c r="M1883" s="8">
        <v>1</v>
      </c>
      <c r="N1883" t="s">
        <v>12</v>
      </c>
    </row>
    <row r="1884" spans="1:14" x14ac:dyDescent="0.25">
      <c r="A1884">
        <v>200</v>
      </c>
      <c r="B1884" s="9"/>
      <c r="C1884" s="9"/>
      <c r="D1884" s="8" t="s">
        <v>0</v>
      </c>
      <c r="E1884" s="8" t="s">
        <v>36</v>
      </c>
      <c r="F1884" s="12">
        <v>42156</v>
      </c>
      <c r="G1884" s="33" cm="1">
        <f t="array" ref="G1884">MAX(($E$2:$E$300000=E1884)*$L$2:$L$300000)</f>
        <v>45196.331921296296</v>
      </c>
      <c r="H1884" s="14">
        <v>42192.689953703702</v>
      </c>
      <c r="J1884" s="8"/>
      <c r="L1884" s="7">
        <v>42192.689953703702</v>
      </c>
      <c r="M1884" s="8">
        <v>1</v>
      </c>
      <c r="N1884" t="s">
        <v>12</v>
      </c>
    </row>
    <row r="1885" spans="1:14" x14ac:dyDescent="0.25">
      <c r="A1885">
        <v>200</v>
      </c>
      <c r="B1885" s="9"/>
      <c r="C1885" s="9"/>
      <c r="D1885" s="8" t="s">
        <v>0</v>
      </c>
      <c r="E1885" s="8" t="s">
        <v>36</v>
      </c>
      <c r="F1885" s="12">
        <v>42309</v>
      </c>
      <c r="G1885" s="33" cm="1">
        <f t="array" ref="G1885">MAX(($E$2:$E$300000=E1885)*$L$2:$L$300000)</f>
        <v>45196.331921296296</v>
      </c>
      <c r="H1885" s="14">
        <v>42328.44940972222</v>
      </c>
      <c r="J1885" s="8"/>
      <c r="L1885" s="7">
        <v>42328.44940972222</v>
      </c>
      <c r="M1885" s="8">
        <v>1</v>
      </c>
      <c r="N1885" t="s">
        <v>12</v>
      </c>
    </row>
    <row r="1886" spans="1:14" x14ac:dyDescent="0.25">
      <c r="A1886">
        <v>200</v>
      </c>
      <c r="B1886" s="9"/>
      <c r="C1886" s="9"/>
      <c r="D1886" s="8" t="s">
        <v>0</v>
      </c>
      <c r="E1886" s="8" t="s">
        <v>36</v>
      </c>
      <c r="F1886" s="12">
        <v>42401</v>
      </c>
      <c r="G1886" s="33" cm="1">
        <f t="array" ref="G1886">MAX(($E$2:$E$300000=E1886)*$L$2:$L$300000)</f>
        <v>45196.331921296296</v>
      </c>
      <c r="H1886" s="14">
        <v>42418.432789351849</v>
      </c>
      <c r="J1886" s="8"/>
      <c r="L1886" s="7">
        <v>42418.432789351849</v>
      </c>
      <c r="M1886" s="8">
        <v>1</v>
      </c>
      <c r="N1886" t="s">
        <v>12</v>
      </c>
    </row>
    <row r="1887" spans="1:14" x14ac:dyDescent="0.25">
      <c r="A1887">
        <v>200</v>
      </c>
      <c r="B1887" s="9"/>
      <c r="C1887" s="9"/>
      <c r="D1887" s="8" t="s">
        <v>0</v>
      </c>
      <c r="E1887" s="8" t="s">
        <v>36</v>
      </c>
      <c r="F1887" s="12">
        <v>42675</v>
      </c>
      <c r="G1887" s="33" cm="1">
        <f t="array" ref="G1887">MAX(($E$2:$E$300000=E1887)*$L$2:$L$300000)</f>
        <v>45196.331921296296</v>
      </c>
      <c r="H1887" s="14">
        <v>42697.67324074074</v>
      </c>
      <c r="J1887" s="8"/>
      <c r="L1887" s="7">
        <v>42697.629918981482</v>
      </c>
      <c r="M1887" s="8">
        <v>1</v>
      </c>
      <c r="N1887" t="s">
        <v>12</v>
      </c>
    </row>
    <row r="1888" spans="1:14" x14ac:dyDescent="0.25">
      <c r="A1888">
        <v>200</v>
      </c>
      <c r="B1888" s="9"/>
      <c r="C1888" s="9"/>
      <c r="D1888" s="8" t="s">
        <v>0</v>
      </c>
      <c r="E1888" s="8" t="s">
        <v>36</v>
      </c>
      <c r="F1888" s="12">
        <v>43101</v>
      </c>
      <c r="G1888" s="33" cm="1">
        <f t="array" ref="G1888">MAX(($E$2:$E$300000=E1888)*$L$2:$L$300000)</f>
        <v>45196.331921296296</v>
      </c>
      <c r="H1888" s="14">
        <v>43122.427164351851</v>
      </c>
      <c r="J1888" s="8"/>
      <c r="L1888" s="7">
        <v>43122.427164351851</v>
      </c>
      <c r="M1888" s="8">
        <v>1</v>
      </c>
      <c r="N1888" t="s">
        <v>12</v>
      </c>
    </row>
    <row r="1889" spans="1:14" x14ac:dyDescent="0.25">
      <c r="A1889">
        <v>200</v>
      </c>
      <c r="B1889" s="9"/>
      <c r="C1889" s="9"/>
      <c r="D1889" s="8" t="s">
        <v>0</v>
      </c>
      <c r="E1889" s="8" t="s">
        <v>36</v>
      </c>
      <c r="F1889" s="12">
        <v>43282</v>
      </c>
      <c r="G1889" s="33" cm="1">
        <f t="array" ref="G1889">MAX(($E$2:$E$300000=E1889)*$L$2:$L$300000)</f>
        <v>45196.331921296296</v>
      </c>
      <c r="H1889" s="14">
        <v>43304.631377314814</v>
      </c>
      <c r="J1889" s="8"/>
      <c r="L1889" s="7">
        <v>43304.631377314814</v>
      </c>
      <c r="M1889" s="8">
        <v>1</v>
      </c>
      <c r="N1889" t="s">
        <v>12</v>
      </c>
    </row>
    <row r="1890" spans="1:14" x14ac:dyDescent="0.25">
      <c r="A1890">
        <v>200</v>
      </c>
      <c r="B1890" s="9"/>
      <c r="C1890" s="9"/>
      <c r="D1890" s="8" t="s">
        <v>0</v>
      </c>
      <c r="E1890" s="8" t="s">
        <v>36</v>
      </c>
      <c r="F1890" s="12">
        <v>43556</v>
      </c>
      <c r="G1890" s="33" cm="1">
        <f t="array" ref="G1890">MAX(($E$2:$E$300000=E1890)*$L$2:$L$300000)</f>
        <v>45196.331921296296</v>
      </c>
      <c r="H1890" s="14">
        <v>43580.368645833332</v>
      </c>
      <c r="J1890" s="8"/>
      <c r="L1890" s="7">
        <v>43580.368645833332</v>
      </c>
      <c r="M1890" s="8">
        <v>1</v>
      </c>
      <c r="N1890" t="s">
        <v>12</v>
      </c>
    </row>
    <row r="1891" spans="1:14" x14ac:dyDescent="0.25">
      <c r="A1891">
        <v>200</v>
      </c>
      <c r="B1891" s="9"/>
      <c r="C1891" s="9"/>
      <c r="D1891" s="8" t="s">
        <v>0</v>
      </c>
      <c r="E1891" s="8" t="s">
        <v>36</v>
      </c>
      <c r="F1891" s="12">
        <v>44774</v>
      </c>
      <c r="G1891" s="33" cm="1">
        <f t="array" ref="G1891">MAX(($E$2:$E$300000=E1891)*$L$2:$L$300000)</f>
        <v>45196.331921296296</v>
      </c>
      <c r="H1891" s="14">
        <v>44820.655555555553</v>
      </c>
      <c r="J1891" s="8"/>
      <c r="L1891" s="7">
        <v>44803.654618055552</v>
      </c>
      <c r="M1891" s="8">
        <v>1</v>
      </c>
      <c r="N1891" t="s">
        <v>12</v>
      </c>
    </row>
    <row r="1892" spans="1:14" x14ac:dyDescent="0.25">
      <c r="A1892">
        <v>200</v>
      </c>
      <c r="B1892" s="9"/>
      <c r="C1892" s="9"/>
      <c r="D1892" s="8" t="s">
        <v>0</v>
      </c>
      <c r="E1892" s="8" t="s">
        <v>36</v>
      </c>
      <c r="F1892" s="12">
        <v>44774</v>
      </c>
      <c r="G1892" s="33" cm="1">
        <f t="array" ref="G1892">MAX(($E$2:$E$300000=E1892)*$L$2:$L$300000)</f>
        <v>45196.331921296296</v>
      </c>
      <c r="H1892" s="14">
        <v>44820.655555555553</v>
      </c>
      <c r="J1892" s="8"/>
      <c r="L1892" s="7">
        <v>44812.316458333335</v>
      </c>
      <c r="M1892" s="8">
        <v>1</v>
      </c>
      <c r="N1892" t="s">
        <v>12</v>
      </c>
    </row>
    <row r="1893" spans="1:14" x14ac:dyDescent="0.25">
      <c r="A1893">
        <v>200</v>
      </c>
      <c r="B1893" s="9"/>
      <c r="C1893" s="9"/>
      <c r="D1893" s="8" t="s">
        <v>0</v>
      </c>
      <c r="E1893" s="8" t="s">
        <v>36</v>
      </c>
      <c r="F1893" s="12">
        <v>44927</v>
      </c>
      <c r="G1893" s="33" cm="1">
        <f t="array" ref="G1893">MAX(($E$2:$E$300000=E1893)*$L$2:$L$300000)</f>
        <v>45196.331921296296</v>
      </c>
      <c r="H1893" s="14">
        <v>44963.760891203703</v>
      </c>
      <c r="J1893" s="8"/>
      <c r="L1893" s="7">
        <v>44963.760891203703</v>
      </c>
      <c r="M1893" s="8">
        <v>1</v>
      </c>
      <c r="N1893" t="s">
        <v>12</v>
      </c>
    </row>
    <row r="1894" spans="1:14" x14ac:dyDescent="0.25">
      <c r="A1894">
        <v>200</v>
      </c>
      <c r="B1894" s="9"/>
      <c r="C1894" s="9"/>
      <c r="D1894" s="8" t="s">
        <v>0</v>
      </c>
      <c r="E1894" s="8" t="s">
        <v>36</v>
      </c>
      <c r="F1894" s="12">
        <v>45017</v>
      </c>
      <c r="G1894" s="33" cm="1">
        <f t="array" ref="G1894">MAX(($E$2:$E$300000=E1894)*$L$2:$L$300000)</f>
        <v>45196.331921296296</v>
      </c>
      <c r="H1894" s="14">
        <v>45056.749178240738</v>
      </c>
      <c r="J1894" s="8"/>
      <c r="L1894" s="7">
        <v>45041.67328703704</v>
      </c>
      <c r="M1894" s="8">
        <v>1</v>
      </c>
      <c r="N1894" t="s">
        <v>12</v>
      </c>
    </row>
    <row r="1895" spans="1:14" x14ac:dyDescent="0.25">
      <c r="A1895">
        <v>200</v>
      </c>
      <c r="B1895" s="9"/>
      <c r="C1895" s="9"/>
      <c r="D1895" s="8" t="s">
        <v>0</v>
      </c>
      <c r="E1895" s="8" t="s">
        <v>36</v>
      </c>
      <c r="F1895" s="12">
        <v>45017</v>
      </c>
      <c r="G1895" s="33" cm="1">
        <f t="array" ref="G1895">MAX(($E$2:$E$300000=E1895)*$L$2:$L$300000)</f>
        <v>45196.331921296296</v>
      </c>
      <c r="H1895" s="14">
        <v>45056.749178240738</v>
      </c>
      <c r="J1895" s="8"/>
      <c r="L1895" s="7">
        <v>45050.591203703705</v>
      </c>
      <c r="M1895" s="8">
        <v>1</v>
      </c>
      <c r="N1895" t="s">
        <v>12</v>
      </c>
    </row>
    <row r="1896" spans="1:14" x14ac:dyDescent="0.25">
      <c r="A1896">
        <v>200</v>
      </c>
      <c r="B1896" s="9"/>
      <c r="C1896" s="9"/>
      <c r="D1896" s="8" t="s">
        <v>0</v>
      </c>
      <c r="E1896" s="8" t="s">
        <v>36</v>
      </c>
      <c r="F1896" s="12">
        <v>45017</v>
      </c>
      <c r="G1896" s="33" cm="1">
        <f t="array" ref="G1896">MAX(($E$2:$E$300000=E1896)*$L$2:$L$300000)</f>
        <v>45196.331921296296</v>
      </c>
      <c r="H1896" s="14">
        <v>45056.749178240738</v>
      </c>
      <c r="J1896" s="8"/>
      <c r="L1896" s="7">
        <v>45050.592037037037</v>
      </c>
      <c r="M1896" s="8">
        <v>1</v>
      </c>
      <c r="N1896" t="s">
        <v>12</v>
      </c>
    </row>
    <row r="1897" spans="1:14" x14ac:dyDescent="0.25">
      <c r="A1897">
        <v>200</v>
      </c>
      <c r="B1897" s="9"/>
      <c r="C1897" s="9"/>
      <c r="D1897" s="8" t="s">
        <v>0</v>
      </c>
      <c r="E1897" s="8" t="s">
        <v>36</v>
      </c>
      <c r="F1897" s="12">
        <v>45017</v>
      </c>
      <c r="G1897" s="33" cm="1">
        <f t="array" ref="G1897">MAX(($E$2:$E$300000=E1897)*$L$2:$L$300000)</f>
        <v>45196.331921296296</v>
      </c>
      <c r="H1897" s="14">
        <v>45056.749178240738</v>
      </c>
      <c r="J1897" s="8"/>
      <c r="L1897" s="7">
        <v>45050.620428240742</v>
      </c>
      <c r="M1897" s="8">
        <v>1</v>
      </c>
      <c r="N1897" t="s">
        <v>12</v>
      </c>
    </row>
    <row r="1898" spans="1:14" x14ac:dyDescent="0.25">
      <c r="A1898">
        <v>200</v>
      </c>
      <c r="B1898" s="9"/>
      <c r="C1898" s="9"/>
      <c r="D1898" s="8" t="s">
        <v>0</v>
      </c>
      <c r="E1898" s="8" t="s">
        <v>36</v>
      </c>
      <c r="F1898" s="12">
        <v>45170</v>
      </c>
      <c r="G1898" s="33" cm="1">
        <f t="array" ref="G1898">MAX(($E$2:$E$300000=E1898)*$L$2:$L$300000)</f>
        <v>45196.331921296296</v>
      </c>
      <c r="H1898" s="14">
        <v>45196.331921296296</v>
      </c>
      <c r="J1898" s="8"/>
      <c r="L1898" s="7">
        <v>45195.491203703707</v>
      </c>
      <c r="M1898" s="8">
        <v>1</v>
      </c>
      <c r="N1898" t="s">
        <v>12</v>
      </c>
    </row>
    <row r="1899" spans="1:14" x14ac:dyDescent="0.25">
      <c r="A1899">
        <v>200</v>
      </c>
      <c r="B1899" s="9"/>
      <c r="C1899" s="9"/>
      <c r="D1899" s="8" t="s">
        <v>0</v>
      </c>
      <c r="E1899" s="8" t="s">
        <v>36</v>
      </c>
      <c r="F1899" s="12">
        <v>45170</v>
      </c>
      <c r="G1899" s="33" cm="1">
        <f t="array" ref="G1899">MAX(($E$2:$E$300000=E1899)*$L$2:$L$300000)</f>
        <v>45196.331921296296</v>
      </c>
      <c r="H1899" s="14">
        <v>45196.331921296296</v>
      </c>
      <c r="J1899" s="8"/>
      <c r="L1899" s="7">
        <v>45196.328831018516</v>
      </c>
      <c r="M1899" s="8">
        <v>1</v>
      </c>
      <c r="N1899" t="s">
        <v>12</v>
      </c>
    </row>
    <row r="1900" spans="1:14" x14ac:dyDescent="0.25">
      <c r="A1900">
        <v>200</v>
      </c>
      <c r="B1900" s="9"/>
      <c r="C1900" s="9"/>
      <c r="D1900" s="8" t="s">
        <v>0</v>
      </c>
      <c r="E1900" s="8" t="s">
        <v>36</v>
      </c>
      <c r="F1900" s="12">
        <v>45170</v>
      </c>
      <c r="G1900" s="33" cm="1">
        <f t="array" ref="G1900">MAX(($E$2:$E$300000=E1900)*$L$2:$L$300000)</f>
        <v>45196.331921296296</v>
      </c>
      <c r="H1900" s="14">
        <v>45196.331921296296</v>
      </c>
      <c r="J1900" s="8"/>
      <c r="L1900" s="7">
        <v>45196.329710648148</v>
      </c>
      <c r="M1900" s="8">
        <v>1</v>
      </c>
      <c r="N1900" t="s">
        <v>12</v>
      </c>
    </row>
    <row r="1901" spans="1:14" x14ac:dyDescent="0.25">
      <c r="A1901">
        <v>200</v>
      </c>
      <c r="B1901" s="9"/>
      <c r="C1901" s="9"/>
      <c r="D1901" s="8" t="s">
        <v>0</v>
      </c>
      <c r="E1901" s="8" t="s">
        <v>36</v>
      </c>
      <c r="F1901" s="12">
        <v>45170</v>
      </c>
      <c r="G1901" s="33" cm="1">
        <f t="array" ref="G1901">MAX(($E$2:$E$300000=E1901)*$L$2:$L$300000)</f>
        <v>45196.331921296296</v>
      </c>
      <c r="H1901" s="14">
        <v>45196.331921296296</v>
      </c>
      <c r="J1901" s="8"/>
      <c r="L1901" s="7">
        <v>45196.331921296296</v>
      </c>
      <c r="M1901" s="8">
        <v>1</v>
      </c>
      <c r="N1901" t="s">
        <v>12</v>
      </c>
    </row>
    <row r="1902" spans="1:14" x14ac:dyDescent="0.25">
      <c r="A1902">
        <v>200</v>
      </c>
      <c r="B1902" s="9"/>
      <c r="C1902" s="9"/>
      <c r="D1902" s="8" t="s">
        <v>0</v>
      </c>
      <c r="E1902" s="8" t="s">
        <v>37</v>
      </c>
      <c r="F1902" s="12">
        <v>44958</v>
      </c>
      <c r="G1902" s="33" cm="1">
        <f t="array" ref="G1902">MAX(($E$2:$E$300000=E1902)*$L$2:$L$300000)</f>
        <v>45439.49324074074</v>
      </c>
      <c r="H1902" s="14">
        <v>44999.472488425927</v>
      </c>
      <c r="J1902" s="8"/>
      <c r="L1902" s="7">
        <v>44978.491249999999</v>
      </c>
      <c r="M1902" s="8">
        <v>1</v>
      </c>
      <c r="N1902" t="s">
        <v>12</v>
      </c>
    </row>
    <row r="1903" spans="1:14" x14ac:dyDescent="0.25">
      <c r="A1903">
        <v>200</v>
      </c>
      <c r="B1903" s="9"/>
      <c r="C1903" s="9"/>
      <c r="D1903" s="8" t="s">
        <v>0</v>
      </c>
      <c r="E1903" s="8" t="s">
        <v>37</v>
      </c>
      <c r="F1903" s="12">
        <v>44958</v>
      </c>
      <c r="G1903" s="33" cm="1">
        <f t="array" ref="G1903">MAX(($E$2:$E$300000=E1903)*$L$2:$L$300000)</f>
        <v>45439.49324074074</v>
      </c>
      <c r="H1903" s="14">
        <v>44999.472488425927</v>
      </c>
      <c r="J1903" s="8"/>
      <c r="L1903" s="7">
        <v>44999.470381944448</v>
      </c>
      <c r="M1903" s="8">
        <v>1</v>
      </c>
      <c r="N1903" t="s">
        <v>12</v>
      </c>
    </row>
    <row r="1904" spans="1:14" x14ac:dyDescent="0.25">
      <c r="A1904">
        <v>200</v>
      </c>
      <c r="B1904" s="9"/>
      <c r="C1904" s="9"/>
      <c r="D1904" s="8" t="s">
        <v>0</v>
      </c>
      <c r="E1904" s="8" t="s">
        <v>37</v>
      </c>
      <c r="F1904" s="12">
        <v>45383</v>
      </c>
      <c r="G1904" s="33" cm="1">
        <f t="array" ref="G1904">MAX(($E$2:$E$300000=E1904)*$L$2:$L$300000)</f>
        <v>45439.49324074074</v>
      </c>
      <c r="H1904" s="14">
        <v>45425.617118055554</v>
      </c>
      <c r="J1904" s="8"/>
      <c r="L1904" s="7">
        <v>45408.572199074071</v>
      </c>
      <c r="M1904" s="8">
        <v>1</v>
      </c>
      <c r="N1904" t="s">
        <v>12</v>
      </c>
    </row>
    <row r="1905" spans="1:14" x14ac:dyDescent="0.25">
      <c r="A1905">
        <v>200</v>
      </c>
      <c r="B1905" s="9"/>
      <c r="C1905" s="9"/>
      <c r="D1905" s="8" t="s">
        <v>0</v>
      </c>
      <c r="E1905" s="8" t="s">
        <v>37</v>
      </c>
      <c r="F1905" s="12">
        <v>45383</v>
      </c>
      <c r="G1905" s="33" cm="1">
        <f t="array" ref="G1905">MAX(($E$2:$E$300000=E1905)*$L$2:$L$300000)</f>
        <v>45439.49324074074</v>
      </c>
      <c r="H1905" s="14">
        <v>45425.617118055554</v>
      </c>
      <c r="J1905" s="8"/>
      <c r="L1905" s="7">
        <v>45415.427118055559</v>
      </c>
      <c r="M1905" s="8">
        <v>1</v>
      </c>
      <c r="N1905" t="s">
        <v>12</v>
      </c>
    </row>
    <row r="1906" spans="1:14" x14ac:dyDescent="0.25">
      <c r="A1906">
        <v>200</v>
      </c>
      <c r="B1906" s="9"/>
      <c r="C1906" s="9"/>
      <c r="D1906" s="8" t="s">
        <v>0</v>
      </c>
      <c r="E1906" s="8" t="s">
        <v>37</v>
      </c>
      <c r="F1906" s="12">
        <v>45383</v>
      </c>
      <c r="G1906" s="33" cm="1">
        <f t="array" ref="G1906">MAX(($E$2:$E$300000=E1906)*$L$2:$L$300000)</f>
        <v>45439.49324074074</v>
      </c>
      <c r="H1906" s="14">
        <v>45425.617118055554</v>
      </c>
      <c r="J1906" s="8"/>
      <c r="L1906" s="7">
        <v>45425.617118055554</v>
      </c>
      <c r="M1906" s="8">
        <v>1</v>
      </c>
      <c r="N1906" t="s">
        <v>12</v>
      </c>
    </row>
    <row r="1907" spans="1:14" x14ac:dyDescent="0.25">
      <c r="A1907">
        <v>200</v>
      </c>
      <c r="B1907" s="9"/>
      <c r="C1907" s="9"/>
      <c r="D1907" s="8" t="s">
        <v>0</v>
      </c>
      <c r="E1907" s="8" t="s">
        <v>37</v>
      </c>
      <c r="F1907" s="12">
        <v>45413</v>
      </c>
      <c r="G1907" s="33" cm="1">
        <f t="array" ref="G1907">MAX(($E$2:$E$300000=E1907)*$L$2:$L$300000)</f>
        <v>45439.49324074074</v>
      </c>
      <c r="H1907" s="14">
        <v>45439.49324074074</v>
      </c>
      <c r="J1907" s="8"/>
      <c r="L1907" s="7">
        <v>45435.351493055554</v>
      </c>
      <c r="M1907" s="8">
        <v>1</v>
      </c>
      <c r="N1907" t="s">
        <v>12</v>
      </c>
    </row>
    <row r="1908" spans="1:14" x14ac:dyDescent="0.25">
      <c r="A1908">
        <v>200</v>
      </c>
      <c r="B1908" s="9"/>
      <c r="C1908" s="9"/>
      <c r="D1908" s="8" t="s">
        <v>0</v>
      </c>
      <c r="E1908" s="8" t="s">
        <v>37</v>
      </c>
      <c r="F1908" s="12">
        <v>45413</v>
      </c>
      <c r="G1908" s="33" cm="1">
        <f t="array" ref="G1908">MAX(($E$2:$E$300000=E1908)*$L$2:$L$300000)</f>
        <v>45439.49324074074</v>
      </c>
      <c r="H1908" s="14">
        <v>45439.49324074074</v>
      </c>
      <c r="J1908" s="8"/>
      <c r="L1908" s="7">
        <v>45439.49324074074</v>
      </c>
      <c r="M1908" s="8">
        <v>1</v>
      </c>
      <c r="N1908" t="s">
        <v>12</v>
      </c>
    </row>
    <row r="1909" spans="1:14" x14ac:dyDescent="0.25">
      <c r="A1909">
        <v>200</v>
      </c>
      <c r="B1909" s="9"/>
      <c r="C1909" s="9"/>
      <c r="D1909" s="8" t="s">
        <v>0</v>
      </c>
      <c r="E1909" s="8" t="s">
        <v>38</v>
      </c>
      <c r="F1909" s="12">
        <v>43800</v>
      </c>
      <c r="G1909" s="33" cm="1">
        <f t="array" ref="G1909">MAX(($E$2:$E$300000=E1909)*$L$2:$L$300000)</f>
        <v>45166.56417824074</v>
      </c>
      <c r="H1909" s="14">
        <v>43819.612407407411</v>
      </c>
      <c r="J1909" s="8"/>
      <c r="L1909" s="7">
        <v>43819.612407407411</v>
      </c>
      <c r="M1909" s="8">
        <v>1</v>
      </c>
      <c r="N1909" t="s">
        <v>12</v>
      </c>
    </row>
    <row r="1910" spans="1:14" x14ac:dyDescent="0.25">
      <c r="A1910">
        <v>200</v>
      </c>
      <c r="B1910" s="9"/>
      <c r="C1910" s="9"/>
      <c r="D1910" s="8" t="s">
        <v>0</v>
      </c>
      <c r="E1910" s="8" t="s">
        <v>38</v>
      </c>
      <c r="F1910" s="12">
        <v>43831</v>
      </c>
      <c r="G1910" s="33" cm="1">
        <f t="array" ref="G1910">MAX(($E$2:$E$300000=E1910)*$L$2:$L$300000)</f>
        <v>45166.56417824074</v>
      </c>
      <c r="H1910" s="14">
        <v>43866.633622685185</v>
      </c>
      <c r="J1910" s="8"/>
      <c r="L1910" s="7">
        <v>43851.487557870372</v>
      </c>
      <c r="M1910" s="8">
        <v>1</v>
      </c>
      <c r="N1910" t="s">
        <v>12</v>
      </c>
    </row>
    <row r="1911" spans="1:14" x14ac:dyDescent="0.25">
      <c r="A1911">
        <v>200</v>
      </c>
      <c r="B1911" s="9"/>
      <c r="C1911" s="9"/>
      <c r="D1911" s="8" t="s">
        <v>0</v>
      </c>
      <c r="E1911" s="8" t="s">
        <v>38</v>
      </c>
      <c r="F1911" s="12">
        <v>43983</v>
      </c>
      <c r="G1911" s="33" cm="1">
        <f t="array" ref="G1911">MAX(($E$2:$E$300000=E1911)*$L$2:$L$300000)</f>
        <v>45166.56417824074</v>
      </c>
      <c r="H1911" s="14">
        <v>44001.492002314815</v>
      </c>
      <c r="J1911" s="8"/>
      <c r="L1911" s="7">
        <v>44000.425949074073</v>
      </c>
      <c r="M1911" s="8">
        <v>1</v>
      </c>
      <c r="N1911" t="s">
        <v>12</v>
      </c>
    </row>
    <row r="1912" spans="1:14" x14ac:dyDescent="0.25">
      <c r="A1912">
        <v>200</v>
      </c>
      <c r="B1912" s="9"/>
      <c r="C1912" s="9"/>
      <c r="D1912" s="8" t="s">
        <v>0</v>
      </c>
      <c r="E1912" s="8" t="s">
        <v>38</v>
      </c>
      <c r="F1912" s="12">
        <v>43983</v>
      </c>
      <c r="G1912" s="33" cm="1">
        <f t="array" ref="G1912">MAX(($E$2:$E$300000=E1912)*$L$2:$L$300000)</f>
        <v>45166.56417824074</v>
      </c>
      <c r="H1912" s="14">
        <v>44001.492002314815</v>
      </c>
      <c r="J1912" s="8"/>
      <c r="L1912" s="7">
        <v>44000.425949074073</v>
      </c>
      <c r="M1912" s="8">
        <v>2</v>
      </c>
      <c r="N1912" t="s">
        <v>12</v>
      </c>
    </row>
    <row r="1913" spans="1:14" x14ac:dyDescent="0.25">
      <c r="A1913">
        <v>200</v>
      </c>
      <c r="B1913" s="9"/>
      <c r="C1913" s="9"/>
      <c r="D1913" s="8" t="s">
        <v>0</v>
      </c>
      <c r="E1913" s="8" t="s">
        <v>38</v>
      </c>
      <c r="F1913" s="12">
        <v>43983</v>
      </c>
      <c r="G1913" s="33" cm="1">
        <f t="array" ref="G1913">MAX(($E$2:$E$300000=E1913)*$L$2:$L$300000)</f>
        <v>45166.56417824074</v>
      </c>
      <c r="H1913" s="14">
        <v>44001.492002314815</v>
      </c>
      <c r="J1913" s="8"/>
      <c r="L1913" s="7">
        <v>44001.492002314815</v>
      </c>
      <c r="M1913" s="8">
        <v>1</v>
      </c>
      <c r="N1913" t="s">
        <v>12</v>
      </c>
    </row>
    <row r="1914" spans="1:14" x14ac:dyDescent="0.25">
      <c r="A1914">
        <v>200</v>
      </c>
      <c r="B1914" s="9"/>
      <c r="C1914" s="9"/>
      <c r="D1914" s="8" t="s">
        <v>0</v>
      </c>
      <c r="E1914" s="8" t="s">
        <v>38</v>
      </c>
      <c r="F1914" s="12">
        <v>44317</v>
      </c>
      <c r="G1914" s="33" cm="1">
        <f t="array" ref="G1914">MAX(($E$2:$E$300000=E1914)*$L$2:$L$300000)</f>
        <v>45166.56417824074</v>
      </c>
      <c r="H1914" s="14">
        <v>44342.540972222225</v>
      </c>
      <c r="J1914" s="8"/>
      <c r="L1914" s="7">
        <v>44341.585694444446</v>
      </c>
      <c r="M1914" s="8">
        <v>1</v>
      </c>
      <c r="N1914" t="s">
        <v>12</v>
      </c>
    </row>
    <row r="1915" spans="1:14" x14ac:dyDescent="0.25">
      <c r="A1915">
        <v>200</v>
      </c>
      <c r="B1915" s="9"/>
      <c r="C1915" s="9"/>
      <c r="D1915" s="8" t="s">
        <v>0</v>
      </c>
      <c r="E1915" s="8" t="s">
        <v>38</v>
      </c>
      <c r="F1915" s="12">
        <v>44593</v>
      </c>
      <c r="G1915" s="33" cm="1">
        <f t="array" ref="G1915">MAX(($E$2:$E$300000=E1915)*$L$2:$L$300000)</f>
        <v>45166.56417824074</v>
      </c>
      <c r="H1915" s="14">
        <v>44615.633113425924</v>
      </c>
      <c r="J1915" s="8"/>
      <c r="L1915" s="7">
        <v>44615.633113425924</v>
      </c>
      <c r="M1915" s="8">
        <v>1</v>
      </c>
      <c r="N1915" t="s">
        <v>12</v>
      </c>
    </row>
    <row r="1916" spans="1:14" x14ac:dyDescent="0.25">
      <c r="A1916">
        <v>200</v>
      </c>
      <c r="B1916" s="9"/>
      <c r="C1916" s="9"/>
      <c r="D1916" s="8" t="s">
        <v>0</v>
      </c>
      <c r="E1916" s="8" t="s">
        <v>38</v>
      </c>
      <c r="F1916" s="12">
        <v>44621</v>
      </c>
      <c r="G1916" s="33" cm="1">
        <f t="array" ref="G1916">MAX(($E$2:$E$300000=E1916)*$L$2:$L$300000)</f>
        <v>45166.56417824074</v>
      </c>
      <c r="H1916" s="14">
        <v>44659.462256944447</v>
      </c>
      <c r="J1916" s="8"/>
      <c r="L1916" s="7">
        <v>44659.462256944447</v>
      </c>
      <c r="M1916" s="8">
        <v>1</v>
      </c>
      <c r="N1916" t="s">
        <v>12</v>
      </c>
    </row>
    <row r="1917" spans="1:14" x14ac:dyDescent="0.25">
      <c r="A1917">
        <v>200</v>
      </c>
      <c r="B1917" s="9"/>
      <c r="C1917" s="9"/>
      <c r="D1917" s="8" t="s">
        <v>0</v>
      </c>
      <c r="E1917" s="8" t="s">
        <v>38</v>
      </c>
      <c r="F1917" s="12">
        <v>44621</v>
      </c>
      <c r="G1917" s="33" cm="1">
        <f t="array" ref="G1917">MAX(($E$2:$E$300000=E1917)*$L$2:$L$300000)</f>
        <v>45166.56417824074</v>
      </c>
      <c r="H1917" s="14">
        <v>44659.462256944447</v>
      </c>
      <c r="J1917" s="8"/>
      <c r="L1917" s="7">
        <v>44659.462256944447</v>
      </c>
      <c r="M1917" s="8">
        <v>2</v>
      </c>
      <c r="N1917" t="s">
        <v>12</v>
      </c>
    </row>
    <row r="1918" spans="1:14" x14ac:dyDescent="0.25">
      <c r="A1918">
        <v>200</v>
      </c>
      <c r="B1918" s="9"/>
      <c r="C1918" s="9"/>
      <c r="D1918" s="8" t="s">
        <v>0</v>
      </c>
      <c r="E1918" s="8" t="s">
        <v>38</v>
      </c>
      <c r="F1918" s="12">
        <v>44682</v>
      </c>
      <c r="G1918" s="33" cm="1">
        <f t="array" ref="G1918">MAX(($E$2:$E$300000=E1918)*$L$2:$L$300000)</f>
        <v>45166.56417824074</v>
      </c>
      <c r="H1918" s="14">
        <v>44726.473587962966</v>
      </c>
      <c r="J1918" s="8"/>
      <c r="L1918" s="7">
        <v>44705.435543981483</v>
      </c>
      <c r="M1918" s="8">
        <v>1</v>
      </c>
      <c r="N1918" t="s">
        <v>12</v>
      </c>
    </row>
    <row r="1919" spans="1:14" x14ac:dyDescent="0.25">
      <c r="A1919">
        <v>200</v>
      </c>
      <c r="B1919" s="9"/>
      <c r="C1919" s="9"/>
      <c r="D1919" s="8" t="s">
        <v>0</v>
      </c>
      <c r="E1919" s="8" t="s">
        <v>38</v>
      </c>
      <c r="F1919" s="12">
        <v>44682</v>
      </c>
      <c r="G1919" s="33" cm="1">
        <f t="array" ref="G1919">MAX(($E$2:$E$300000=E1919)*$L$2:$L$300000)</f>
        <v>45166.56417824074</v>
      </c>
      <c r="H1919" s="14">
        <v>44726.473587962966</v>
      </c>
      <c r="J1919" s="8"/>
      <c r="L1919" s="7">
        <v>44720.457372685189</v>
      </c>
      <c r="M1919" s="8">
        <v>1</v>
      </c>
      <c r="N1919" t="s">
        <v>12</v>
      </c>
    </row>
    <row r="1920" spans="1:14" x14ac:dyDescent="0.25">
      <c r="A1920">
        <v>200</v>
      </c>
      <c r="B1920" s="9"/>
      <c r="C1920" s="9"/>
      <c r="D1920" s="8" t="s">
        <v>0</v>
      </c>
      <c r="E1920" s="8" t="s">
        <v>38</v>
      </c>
      <c r="F1920" s="12">
        <v>44682</v>
      </c>
      <c r="G1920" s="33" cm="1">
        <f t="array" ref="G1920">MAX(($E$2:$E$300000=E1920)*$L$2:$L$300000)</f>
        <v>45166.56417824074</v>
      </c>
      <c r="H1920" s="14">
        <v>44726.473587962966</v>
      </c>
      <c r="J1920" s="8"/>
      <c r="L1920" s="7">
        <v>44726.473587962966</v>
      </c>
      <c r="M1920" s="8">
        <v>1</v>
      </c>
      <c r="N1920" t="s">
        <v>12</v>
      </c>
    </row>
    <row r="1921" spans="1:14" x14ac:dyDescent="0.25">
      <c r="A1921">
        <v>200</v>
      </c>
      <c r="B1921" s="9"/>
      <c r="C1921" s="9"/>
      <c r="D1921" s="8" t="s">
        <v>0</v>
      </c>
      <c r="E1921" s="8" t="s">
        <v>38</v>
      </c>
      <c r="F1921" s="12">
        <v>44713</v>
      </c>
      <c r="G1921" s="33" cm="1">
        <f t="array" ref="G1921">MAX(($E$2:$E$300000=E1921)*$L$2:$L$300000)</f>
        <v>45166.56417824074</v>
      </c>
      <c r="H1921" s="14">
        <v>44732.578217592592</v>
      </c>
      <c r="J1921" s="8"/>
      <c r="L1921" s="7">
        <v>44732.578217592592</v>
      </c>
      <c r="M1921" s="8">
        <v>1</v>
      </c>
      <c r="N1921" t="s">
        <v>12</v>
      </c>
    </row>
    <row r="1922" spans="1:14" x14ac:dyDescent="0.25">
      <c r="A1922">
        <v>200</v>
      </c>
      <c r="B1922" s="9"/>
      <c r="C1922" s="9"/>
      <c r="D1922" s="8" t="s">
        <v>0</v>
      </c>
      <c r="E1922" s="8" t="s">
        <v>38</v>
      </c>
      <c r="F1922" s="12">
        <v>44805</v>
      </c>
      <c r="G1922" s="33" cm="1">
        <f t="array" ref="G1922">MAX(($E$2:$E$300000=E1922)*$L$2:$L$300000)</f>
        <v>45166.56417824074</v>
      </c>
      <c r="H1922" s="14">
        <v>44846.365347222221</v>
      </c>
      <c r="J1922" s="8"/>
      <c r="L1922" s="7">
        <v>44846.365347222221</v>
      </c>
      <c r="M1922" s="8">
        <v>1</v>
      </c>
      <c r="N1922" t="s">
        <v>12</v>
      </c>
    </row>
    <row r="1923" spans="1:14" x14ac:dyDescent="0.25">
      <c r="A1923">
        <v>200</v>
      </c>
      <c r="B1923" s="9"/>
      <c r="C1923" s="9"/>
      <c r="D1923" s="8" t="s">
        <v>0</v>
      </c>
      <c r="E1923" s="8" t="s">
        <v>38</v>
      </c>
      <c r="F1923" s="12">
        <v>44866</v>
      </c>
      <c r="G1923" s="33" cm="1">
        <f t="array" ref="G1923">MAX(($E$2:$E$300000=E1923)*$L$2:$L$300000)</f>
        <v>45166.56417824074</v>
      </c>
      <c r="H1923" s="14">
        <v>44910.440428240741</v>
      </c>
      <c r="J1923" s="8"/>
      <c r="L1923" s="7">
        <v>44883.726053240738</v>
      </c>
      <c r="M1923" s="8">
        <v>1</v>
      </c>
      <c r="N1923" t="s">
        <v>12</v>
      </c>
    </row>
    <row r="1924" spans="1:14" x14ac:dyDescent="0.25">
      <c r="A1924">
        <v>200</v>
      </c>
      <c r="B1924" s="9"/>
      <c r="C1924" s="9"/>
      <c r="D1924" s="8" t="s">
        <v>0</v>
      </c>
      <c r="E1924" s="8" t="s">
        <v>38</v>
      </c>
      <c r="F1924" s="12">
        <v>44866</v>
      </c>
      <c r="G1924" s="33" cm="1">
        <f t="array" ref="G1924">MAX(($E$2:$E$300000=E1924)*$L$2:$L$300000)</f>
        <v>45166.56417824074</v>
      </c>
      <c r="H1924" s="14">
        <v>44910.440428240741</v>
      </c>
      <c r="J1924" s="8"/>
      <c r="L1924" s="7">
        <v>44910.440428240741</v>
      </c>
      <c r="M1924" s="8">
        <v>1</v>
      </c>
      <c r="N1924" t="s">
        <v>12</v>
      </c>
    </row>
    <row r="1925" spans="1:14" x14ac:dyDescent="0.25">
      <c r="A1925">
        <v>200</v>
      </c>
      <c r="B1925" s="9"/>
      <c r="C1925" s="9"/>
      <c r="D1925" s="8" t="s">
        <v>0</v>
      </c>
      <c r="E1925" s="8" t="s">
        <v>38</v>
      </c>
      <c r="F1925" s="12">
        <v>44927</v>
      </c>
      <c r="G1925" s="33" cm="1">
        <f t="array" ref="G1925">MAX(($E$2:$E$300000=E1925)*$L$2:$L$300000)</f>
        <v>45166.56417824074</v>
      </c>
      <c r="H1925" s="14">
        <v>44964.551018518519</v>
      </c>
      <c r="J1925" s="8"/>
      <c r="L1925" s="7">
        <v>44945.44159722222</v>
      </c>
      <c r="M1925" s="8">
        <v>1</v>
      </c>
      <c r="N1925" t="s">
        <v>12</v>
      </c>
    </row>
    <row r="1926" spans="1:14" x14ac:dyDescent="0.25">
      <c r="A1926">
        <v>200</v>
      </c>
      <c r="B1926" s="9"/>
      <c r="C1926" s="9"/>
      <c r="D1926" s="8" t="s">
        <v>0</v>
      </c>
      <c r="E1926" s="8" t="s">
        <v>38</v>
      </c>
      <c r="F1926" s="12">
        <v>44927</v>
      </c>
      <c r="G1926" s="33" cm="1">
        <f t="array" ref="G1926">MAX(($E$2:$E$300000=E1926)*$L$2:$L$300000)</f>
        <v>45166.56417824074</v>
      </c>
      <c r="H1926" s="14">
        <v>44964.551018518519</v>
      </c>
      <c r="J1926" s="8"/>
      <c r="L1926" s="7">
        <v>44945.441608796296</v>
      </c>
      <c r="M1926" s="8">
        <v>1</v>
      </c>
      <c r="N1926" t="s">
        <v>12</v>
      </c>
    </row>
    <row r="1927" spans="1:14" x14ac:dyDescent="0.25">
      <c r="A1927">
        <v>200</v>
      </c>
      <c r="B1927" s="9"/>
      <c r="C1927" s="9"/>
      <c r="D1927" s="8" t="s">
        <v>0</v>
      </c>
      <c r="E1927" s="8" t="s">
        <v>38</v>
      </c>
      <c r="F1927" s="12">
        <v>44927</v>
      </c>
      <c r="G1927" s="33" cm="1">
        <f t="array" ref="G1927">MAX(($E$2:$E$300000=E1927)*$L$2:$L$300000)</f>
        <v>45166.56417824074</v>
      </c>
      <c r="H1927" s="14">
        <v>44964.551018518519</v>
      </c>
      <c r="J1927" s="8"/>
      <c r="L1927" s="7">
        <v>44959.459317129629</v>
      </c>
      <c r="M1927" s="8">
        <v>1</v>
      </c>
      <c r="N1927" t="s">
        <v>12</v>
      </c>
    </row>
    <row r="1928" spans="1:14" x14ac:dyDescent="0.25">
      <c r="A1928">
        <v>200</v>
      </c>
      <c r="B1928" s="9"/>
      <c r="C1928" s="9"/>
      <c r="D1928" s="8" t="s">
        <v>0</v>
      </c>
      <c r="E1928" s="8" t="s">
        <v>38</v>
      </c>
      <c r="F1928" s="12">
        <v>44927</v>
      </c>
      <c r="G1928" s="33" cm="1">
        <f t="array" ref="G1928">MAX(($E$2:$E$300000=E1928)*$L$2:$L$300000)</f>
        <v>45166.56417824074</v>
      </c>
      <c r="H1928" s="14">
        <v>44964.551018518519</v>
      </c>
      <c r="J1928" s="8"/>
      <c r="L1928" s="7">
        <v>44964.33320601852</v>
      </c>
      <c r="M1928" s="8">
        <v>1</v>
      </c>
      <c r="N1928" t="s">
        <v>12</v>
      </c>
    </row>
    <row r="1929" spans="1:14" x14ac:dyDescent="0.25">
      <c r="A1929">
        <v>200</v>
      </c>
      <c r="B1929" s="9"/>
      <c r="C1929" s="9"/>
      <c r="D1929" s="8" t="s">
        <v>0</v>
      </c>
      <c r="E1929" s="8" t="s">
        <v>38</v>
      </c>
      <c r="F1929" s="12">
        <v>44958</v>
      </c>
      <c r="G1929" s="33" cm="1">
        <f t="array" ref="G1929">MAX(($E$2:$E$300000=E1929)*$L$2:$L$300000)</f>
        <v>45166.56417824074</v>
      </c>
      <c r="H1929" s="14">
        <v>44992.447581018518</v>
      </c>
      <c r="J1929" s="8"/>
      <c r="L1929" s="7">
        <v>44985.408495370371</v>
      </c>
      <c r="M1929" s="8">
        <v>1</v>
      </c>
      <c r="N1929" t="s">
        <v>12</v>
      </c>
    </row>
    <row r="1930" spans="1:14" x14ac:dyDescent="0.25">
      <c r="A1930">
        <v>200</v>
      </c>
      <c r="B1930" s="9"/>
      <c r="C1930" s="9"/>
      <c r="D1930" s="8" t="s">
        <v>0</v>
      </c>
      <c r="E1930" s="8" t="s">
        <v>38</v>
      </c>
      <c r="F1930" s="12">
        <v>44986</v>
      </c>
      <c r="G1930" s="33" cm="1">
        <f t="array" ref="G1930">MAX(($E$2:$E$300000=E1930)*$L$2:$L$300000)</f>
        <v>45166.56417824074</v>
      </c>
      <c r="H1930" s="14">
        <v>45013.557581018518</v>
      </c>
      <c r="J1930" s="8"/>
      <c r="L1930" s="7">
        <v>45013.3515625</v>
      </c>
      <c r="M1930" s="8">
        <v>1</v>
      </c>
      <c r="N1930" t="s">
        <v>12</v>
      </c>
    </row>
    <row r="1931" spans="1:14" x14ac:dyDescent="0.25">
      <c r="A1931">
        <v>200</v>
      </c>
      <c r="B1931" s="9"/>
      <c r="C1931" s="9"/>
      <c r="D1931" s="8" t="s">
        <v>0</v>
      </c>
      <c r="E1931" s="8" t="s">
        <v>38</v>
      </c>
      <c r="F1931" s="12">
        <v>45017</v>
      </c>
      <c r="G1931" s="33" cm="1">
        <f t="array" ref="G1931">MAX(($E$2:$E$300000=E1931)*$L$2:$L$300000)</f>
        <v>45166.56417824074</v>
      </c>
      <c r="H1931" s="14">
        <v>45051.406458333331</v>
      </c>
      <c r="J1931" s="8"/>
      <c r="L1931" s="7">
        <v>45034.467141203706</v>
      </c>
      <c r="M1931" s="8">
        <v>1</v>
      </c>
      <c r="N1931" t="s">
        <v>12</v>
      </c>
    </row>
    <row r="1932" spans="1:14" x14ac:dyDescent="0.25">
      <c r="A1932">
        <v>200</v>
      </c>
      <c r="B1932" s="9"/>
      <c r="C1932" s="9"/>
      <c r="D1932" s="8" t="s">
        <v>0</v>
      </c>
      <c r="E1932" s="8" t="s">
        <v>38</v>
      </c>
      <c r="F1932" s="12">
        <v>45017</v>
      </c>
      <c r="G1932" s="33" cm="1">
        <f t="array" ref="G1932">MAX(($E$2:$E$300000=E1932)*$L$2:$L$300000)</f>
        <v>45166.56417824074</v>
      </c>
      <c r="H1932" s="14">
        <v>45051.406458333331</v>
      </c>
      <c r="J1932" s="8"/>
      <c r="L1932" s="7">
        <v>45051.406458333331</v>
      </c>
      <c r="M1932" s="8">
        <v>1</v>
      </c>
      <c r="N1932" t="s">
        <v>12</v>
      </c>
    </row>
    <row r="1933" spans="1:14" x14ac:dyDescent="0.25">
      <c r="A1933">
        <v>200</v>
      </c>
      <c r="B1933" s="9"/>
      <c r="C1933" s="9"/>
      <c r="D1933" s="8" t="s">
        <v>0</v>
      </c>
      <c r="E1933" s="8" t="s">
        <v>38</v>
      </c>
      <c r="F1933" s="12">
        <v>45047</v>
      </c>
      <c r="G1933" s="33" cm="1">
        <f t="array" ref="G1933">MAX(($E$2:$E$300000=E1933)*$L$2:$L$300000)</f>
        <v>45166.56417824074</v>
      </c>
      <c r="H1933" s="14">
        <v>45070.407546296294</v>
      </c>
      <c r="J1933" s="8"/>
      <c r="L1933" s="7">
        <v>45070.407546296294</v>
      </c>
      <c r="M1933" s="8">
        <v>1</v>
      </c>
      <c r="N1933" t="s">
        <v>12</v>
      </c>
    </row>
    <row r="1934" spans="1:14" x14ac:dyDescent="0.25">
      <c r="A1934">
        <v>200</v>
      </c>
      <c r="B1934" s="9"/>
      <c r="C1934" s="9"/>
      <c r="D1934" s="8" t="s">
        <v>0</v>
      </c>
      <c r="E1934" s="8" t="s">
        <v>38</v>
      </c>
      <c r="F1934" s="12">
        <v>45078</v>
      </c>
      <c r="G1934" s="33" cm="1">
        <f t="array" ref="G1934">MAX(($E$2:$E$300000=E1934)*$L$2:$L$300000)</f>
        <v>45166.56417824074</v>
      </c>
      <c r="H1934" s="14">
        <v>45119.548125000001</v>
      </c>
      <c r="J1934" s="8"/>
      <c r="L1934" s="7">
        <v>45119.548125000001</v>
      </c>
      <c r="M1934" s="8">
        <v>1</v>
      </c>
      <c r="N1934" t="s">
        <v>12</v>
      </c>
    </row>
    <row r="1935" spans="1:14" x14ac:dyDescent="0.25">
      <c r="A1935">
        <v>200</v>
      </c>
      <c r="B1935" s="9"/>
      <c r="C1935" s="9"/>
      <c r="D1935" s="8" t="s">
        <v>0</v>
      </c>
      <c r="E1935" s="8" t="s">
        <v>38</v>
      </c>
      <c r="F1935" s="12">
        <v>45139</v>
      </c>
      <c r="G1935" s="33" cm="1">
        <f t="array" ref="G1935">MAX(($E$2:$E$300000=E1935)*$L$2:$L$300000)</f>
        <v>45166.56417824074</v>
      </c>
      <c r="H1935" s="14">
        <v>45166.56417824074</v>
      </c>
      <c r="J1935" s="8"/>
      <c r="L1935" s="7">
        <v>45166.302094907405</v>
      </c>
      <c r="M1935" s="8">
        <v>1</v>
      </c>
      <c r="N1935" t="s">
        <v>12</v>
      </c>
    </row>
    <row r="1936" spans="1:14" x14ac:dyDescent="0.25">
      <c r="A1936">
        <v>200</v>
      </c>
      <c r="B1936" s="9"/>
      <c r="C1936" s="9"/>
      <c r="D1936" s="8" t="s">
        <v>0</v>
      </c>
      <c r="E1936" s="8" t="s">
        <v>38</v>
      </c>
      <c r="F1936" s="12">
        <v>45139</v>
      </c>
      <c r="G1936" s="33" cm="1">
        <f t="array" ref="G1936">MAX(($E$2:$E$300000=E1936)*$L$2:$L$300000)</f>
        <v>45166.56417824074</v>
      </c>
      <c r="H1936" s="14">
        <v>45166.56417824074</v>
      </c>
      <c r="J1936" s="8"/>
      <c r="L1936" s="7">
        <v>45166.56417824074</v>
      </c>
      <c r="M1936" s="8">
        <v>1</v>
      </c>
      <c r="N1936" t="s">
        <v>12</v>
      </c>
    </row>
    <row r="1937" spans="1:14" x14ac:dyDescent="0.25">
      <c r="A1937">
        <v>200</v>
      </c>
      <c r="B1937" s="9"/>
      <c r="C1937" s="9"/>
      <c r="D1937" s="8" t="s">
        <v>0</v>
      </c>
      <c r="E1937" s="8" t="s">
        <v>39</v>
      </c>
      <c r="F1937" s="12">
        <v>44621</v>
      </c>
      <c r="G1937" s="33" cm="1">
        <f t="array" ref="G1937">MAX(($E$2:$E$300000=E1937)*$L$2:$L$300000)</f>
        <v>45460.463240740741</v>
      </c>
      <c r="H1937" s="14">
        <v>44649.540231481478</v>
      </c>
      <c r="J1937" s="8"/>
      <c r="L1937" s="7">
        <v>44649.469247685185</v>
      </c>
      <c r="M1937" s="8">
        <v>1</v>
      </c>
      <c r="N1937" t="s">
        <v>12</v>
      </c>
    </row>
    <row r="1938" spans="1:14" x14ac:dyDescent="0.25">
      <c r="A1938">
        <v>200</v>
      </c>
      <c r="B1938" s="9"/>
      <c r="C1938" s="9"/>
      <c r="D1938" s="8" t="s">
        <v>0</v>
      </c>
      <c r="E1938" s="8" t="s">
        <v>39</v>
      </c>
      <c r="F1938" s="12">
        <v>44713</v>
      </c>
      <c r="G1938" s="33" cm="1">
        <f t="array" ref="G1938">MAX(($E$2:$E$300000=E1938)*$L$2:$L$300000)</f>
        <v>45460.463240740741</v>
      </c>
      <c r="H1938" s="14">
        <v>44753.630694444444</v>
      </c>
      <c r="J1938" s="8"/>
      <c r="L1938" s="7">
        <v>44734.349259259259</v>
      </c>
      <c r="M1938" s="8">
        <v>1</v>
      </c>
      <c r="N1938" t="s">
        <v>12</v>
      </c>
    </row>
    <row r="1939" spans="1:14" x14ac:dyDescent="0.25">
      <c r="A1939">
        <v>200</v>
      </c>
      <c r="B1939" s="9"/>
      <c r="C1939" s="9"/>
      <c r="D1939" s="8" t="s">
        <v>0</v>
      </c>
      <c r="E1939" s="8" t="s">
        <v>39</v>
      </c>
      <c r="F1939" s="12">
        <v>44713</v>
      </c>
      <c r="G1939" s="33" cm="1">
        <f t="array" ref="G1939">MAX(($E$2:$E$300000=E1939)*$L$2:$L$300000)</f>
        <v>45460.463240740741</v>
      </c>
      <c r="H1939" s="14">
        <v>44753.630694444444</v>
      </c>
      <c r="J1939" s="8"/>
      <c r="L1939" s="7">
        <v>44753.630694444444</v>
      </c>
      <c r="M1939" s="8">
        <v>1</v>
      </c>
      <c r="N1939" t="s">
        <v>12</v>
      </c>
    </row>
    <row r="1940" spans="1:14" x14ac:dyDescent="0.25">
      <c r="A1940">
        <v>200</v>
      </c>
      <c r="B1940" s="9"/>
      <c r="C1940" s="9"/>
      <c r="D1940" s="8" t="s">
        <v>0</v>
      </c>
      <c r="E1940" s="8" t="s">
        <v>39</v>
      </c>
      <c r="F1940" s="12">
        <v>44774</v>
      </c>
      <c r="G1940" s="33" cm="1">
        <f t="array" ref="G1940">MAX(($E$2:$E$300000=E1940)*$L$2:$L$300000)</f>
        <v>45460.463240740741</v>
      </c>
      <c r="H1940" s="14">
        <v>44820.557627314818</v>
      </c>
      <c r="J1940" s="8"/>
      <c r="L1940" s="7">
        <v>44820.557627314818</v>
      </c>
      <c r="M1940" s="8">
        <v>1</v>
      </c>
      <c r="N1940" t="s">
        <v>12</v>
      </c>
    </row>
    <row r="1941" spans="1:14" x14ac:dyDescent="0.25">
      <c r="A1941">
        <v>200</v>
      </c>
      <c r="B1941" s="9"/>
      <c r="C1941" s="9"/>
      <c r="D1941" s="8" t="s">
        <v>0</v>
      </c>
      <c r="E1941" s="8" t="s">
        <v>39</v>
      </c>
      <c r="F1941" s="12">
        <v>44835</v>
      </c>
      <c r="G1941" s="33" cm="1">
        <f t="array" ref="G1941">MAX(($E$2:$E$300000=E1941)*$L$2:$L$300000)</f>
        <v>45460.463240740741</v>
      </c>
      <c r="H1941" s="14">
        <v>44876.681168981479</v>
      </c>
      <c r="J1941" s="8"/>
      <c r="L1941" s="7">
        <v>44873.565208333333</v>
      </c>
      <c r="M1941" s="8">
        <v>1</v>
      </c>
      <c r="N1941" t="s">
        <v>12</v>
      </c>
    </row>
    <row r="1942" spans="1:14" x14ac:dyDescent="0.25">
      <c r="A1942">
        <v>200</v>
      </c>
      <c r="B1942" s="9"/>
      <c r="C1942" s="9"/>
      <c r="D1942" s="8" t="s">
        <v>0</v>
      </c>
      <c r="E1942" s="8" t="s">
        <v>39</v>
      </c>
      <c r="F1942" s="12">
        <v>44866</v>
      </c>
      <c r="G1942" s="33" cm="1">
        <f t="array" ref="G1942">MAX(($E$2:$E$300000=E1942)*$L$2:$L$300000)</f>
        <v>45460.463240740741</v>
      </c>
      <c r="H1942" s="14">
        <v>44903.651284722226</v>
      </c>
      <c r="J1942" s="8"/>
      <c r="L1942" s="7">
        <v>44888.37736111111</v>
      </c>
      <c r="M1942" s="8">
        <v>1</v>
      </c>
      <c r="N1942" t="s">
        <v>12</v>
      </c>
    </row>
    <row r="1943" spans="1:14" x14ac:dyDescent="0.25">
      <c r="A1943">
        <v>200</v>
      </c>
      <c r="B1943" s="9"/>
      <c r="C1943" s="9"/>
      <c r="D1943" s="8" t="s">
        <v>0</v>
      </c>
      <c r="E1943" s="8" t="s">
        <v>39</v>
      </c>
      <c r="F1943" s="12">
        <v>44866</v>
      </c>
      <c r="G1943" s="33" cm="1">
        <f t="array" ref="G1943">MAX(($E$2:$E$300000=E1943)*$L$2:$L$300000)</f>
        <v>45460.463240740741</v>
      </c>
      <c r="H1943" s="14">
        <v>44903.651284722226</v>
      </c>
      <c r="J1943" s="8"/>
      <c r="L1943" s="7">
        <v>44903.651284722226</v>
      </c>
      <c r="M1943" s="8">
        <v>1</v>
      </c>
      <c r="N1943" t="s">
        <v>12</v>
      </c>
    </row>
    <row r="1944" spans="1:14" x14ac:dyDescent="0.25">
      <c r="A1944">
        <v>200</v>
      </c>
      <c r="B1944" s="9"/>
      <c r="C1944" s="9"/>
      <c r="D1944" s="8" t="s">
        <v>0</v>
      </c>
      <c r="E1944" s="8" t="s">
        <v>39</v>
      </c>
      <c r="F1944" s="12">
        <v>44896</v>
      </c>
      <c r="G1944" s="33" cm="1">
        <f t="array" ref="G1944">MAX(($E$2:$E$300000=E1944)*$L$2:$L$300000)</f>
        <v>45460.463240740741</v>
      </c>
      <c r="H1944" s="14">
        <v>44929.543796296297</v>
      </c>
      <c r="J1944" s="8"/>
      <c r="L1944" s="7">
        <v>44929.541539351849</v>
      </c>
      <c r="M1944" s="8">
        <v>1</v>
      </c>
      <c r="N1944" t="s">
        <v>12</v>
      </c>
    </row>
    <row r="1945" spans="1:14" x14ac:dyDescent="0.25">
      <c r="A1945">
        <v>200</v>
      </c>
      <c r="B1945" s="9"/>
      <c r="C1945" s="9"/>
      <c r="D1945" s="8" t="s">
        <v>0</v>
      </c>
      <c r="E1945" s="8" t="s">
        <v>39</v>
      </c>
      <c r="F1945" s="12">
        <v>44896</v>
      </c>
      <c r="G1945" s="33" cm="1">
        <f t="array" ref="G1945">MAX(($E$2:$E$300000=E1945)*$L$2:$L$300000)</f>
        <v>45460.463240740741</v>
      </c>
      <c r="H1945" s="14">
        <v>44929.543796296297</v>
      </c>
      <c r="J1945" s="8"/>
      <c r="L1945" s="7">
        <v>44929.543796296297</v>
      </c>
      <c r="M1945" s="8">
        <v>1</v>
      </c>
      <c r="N1945" t="s">
        <v>12</v>
      </c>
    </row>
    <row r="1946" spans="1:14" x14ac:dyDescent="0.25">
      <c r="A1946">
        <v>200</v>
      </c>
      <c r="B1946" s="9"/>
      <c r="C1946" s="9"/>
      <c r="D1946" s="8" t="s">
        <v>0</v>
      </c>
      <c r="E1946" s="8" t="s">
        <v>39</v>
      </c>
      <c r="F1946" s="12">
        <v>45261</v>
      </c>
      <c r="G1946" s="33" cm="1">
        <f t="array" ref="G1946">MAX(($E$2:$E$300000=E1946)*$L$2:$L$300000)</f>
        <v>45460.463240740741</v>
      </c>
      <c r="H1946" s="14">
        <v>44939.636597222219</v>
      </c>
      <c r="J1946" s="8"/>
      <c r="L1946" s="7">
        <v>44939.636597222219</v>
      </c>
      <c r="M1946" s="8">
        <v>1</v>
      </c>
      <c r="N1946" t="s">
        <v>12</v>
      </c>
    </row>
    <row r="1947" spans="1:14" x14ac:dyDescent="0.25">
      <c r="A1947">
        <v>200</v>
      </c>
      <c r="B1947" s="9"/>
      <c r="C1947" s="9"/>
      <c r="D1947" s="8" t="s">
        <v>0</v>
      </c>
      <c r="E1947" s="8" t="s">
        <v>39</v>
      </c>
      <c r="F1947" s="12">
        <v>44927</v>
      </c>
      <c r="G1947" s="33" cm="1">
        <f t="array" ref="G1947">MAX(($E$2:$E$300000=E1947)*$L$2:$L$300000)</f>
        <v>45460.463240740741</v>
      </c>
      <c r="H1947" s="14">
        <v>44973.698842592596</v>
      </c>
      <c r="J1947" s="8"/>
      <c r="L1947" s="7">
        <v>44952.64943287037</v>
      </c>
      <c r="M1947" s="8">
        <v>1</v>
      </c>
      <c r="N1947" t="s">
        <v>12</v>
      </c>
    </row>
    <row r="1948" spans="1:14" x14ac:dyDescent="0.25">
      <c r="A1948">
        <v>200</v>
      </c>
      <c r="B1948" s="9"/>
      <c r="C1948" s="9"/>
      <c r="D1948" s="8" t="s">
        <v>0</v>
      </c>
      <c r="E1948" s="8" t="s">
        <v>39</v>
      </c>
      <c r="F1948" s="12">
        <v>44927</v>
      </c>
      <c r="G1948" s="33" cm="1">
        <f t="array" ref="G1948">MAX(($E$2:$E$300000=E1948)*$L$2:$L$300000)</f>
        <v>45460.463240740741</v>
      </c>
      <c r="H1948" s="14">
        <v>44973.698842592596</v>
      </c>
      <c r="J1948" s="8"/>
      <c r="L1948" s="7">
        <v>44964.666689814818</v>
      </c>
      <c r="M1948" s="8">
        <v>1</v>
      </c>
      <c r="N1948" t="s">
        <v>12</v>
      </c>
    </row>
    <row r="1949" spans="1:14" x14ac:dyDescent="0.25">
      <c r="A1949">
        <v>200</v>
      </c>
      <c r="B1949" s="9"/>
      <c r="C1949" s="9"/>
      <c r="D1949" s="8" t="s">
        <v>0</v>
      </c>
      <c r="E1949" s="8" t="s">
        <v>39</v>
      </c>
      <c r="F1949" s="12">
        <v>44927</v>
      </c>
      <c r="G1949" s="33" cm="1">
        <f t="array" ref="G1949">MAX(($E$2:$E$300000=E1949)*$L$2:$L$300000)</f>
        <v>45460.463240740741</v>
      </c>
      <c r="H1949" s="14">
        <v>44973.698842592596</v>
      </c>
      <c r="J1949" s="8"/>
      <c r="L1949" s="7">
        <v>44973.698842592596</v>
      </c>
      <c r="M1949" s="8">
        <v>1</v>
      </c>
      <c r="N1949" t="s">
        <v>12</v>
      </c>
    </row>
    <row r="1950" spans="1:14" x14ac:dyDescent="0.25">
      <c r="A1950">
        <v>200</v>
      </c>
      <c r="B1950" s="9"/>
      <c r="C1950" s="9"/>
      <c r="D1950" s="8" t="s">
        <v>0</v>
      </c>
      <c r="E1950" s="8" t="s">
        <v>39</v>
      </c>
      <c r="F1950" s="12">
        <v>44958</v>
      </c>
      <c r="G1950" s="33" cm="1">
        <f t="array" ref="G1950">MAX(($E$2:$E$300000=E1950)*$L$2:$L$300000)</f>
        <v>45460.463240740741</v>
      </c>
      <c r="H1950" s="14">
        <v>45001.474409722221</v>
      </c>
      <c r="J1950" s="8"/>
      <c r="L1950" s="7">
        <v>44979.735798611109</v>
      </c>
      <c r="M1950" s="8">
        <v>1</v>
      </c>
      <c r="N1950" t="s">
        <v>12</v>
      </c>
    </row>
    <row r="1951" spans="1:14" x14ac:dyDescent="0.25">
      <c r="A1951">
        <v>200</v>
      </c>
      <c r="B1951" s="9"/>
      <c r="C1951" s="9"/>
      <c r="D1951" s="8" t="s">
        <v>0</v>
      </c>
      <c r="E1951" s="8" t="s">
        <v>39</v>
      </c>
      <c r="F1951" s="12">
        <v>44958</v>
      </c>
      <c r="G1951" s="33" cm="1">
        <f t="array" ref="G1951">MAX(($E$2:$E$300000=E1951)*$L$2:$L$300000)</f>
        <v>45460.463240740741</v>
      </c>
      <c r="H1951" s="14">
        <v>45001.474409722221</v>
      </c>
      <c r="J1951" s="8"/>
      <c r="L1951" s="7">
        <v>44999.765439814815</v>
      </c>
      <c r="M1951" s="8">
        <v>1</v>
      </c>
      <c r="N1951" t="s">
        <v>12</v>
      </c>
    </row>
    <row r="1952" spans="1:14" x14ac:dyDescent="0.25">
      <c r="A1952">
        <v>200</v>
      </c>
      <c r="B1952" s="9"/>
      <c r="C1952" s="9"/>
      <c r="D1952" s="8" t="s">
        <v>0</v>
      </c>
      <c r="E1952" s="8" t="s">
        <v>39</v>
      </c>
      <c r="F1952" s="12">
        <v>44986</v>
      </c>
      <c r="G1952" s="33" cm="1">
        <f t="array" ref="G1952">MAX(($E$2:$E$300000=E1952)*$L$2:$L$300000)</f>
        <v>45460.463240740741</v>
      </c>
      <c r="H1952" s="14">
        <v>45030.329861111109</v>
      </c>
      <c r="J1952" s="8"/>
      <c r="L1952" s="7">
        <v>45028.737395833334</v>
      </c>
      <c r="M1952" s="8">
        <v>1</v>
      </c>
      <c r="N1952" t="s">
        <v>12</v>
      </c>
    </row>
    <row r="1953" spans="1:14" x14ac:dyDescent="0.25">
      <c r="A1953">
        <v>200</v>
      </c>
      <c r="B1953" s="9"/>
      <c r="C1953" s="9"/>
      <c r="D1953" s="8" t="s">
        <v>0</v>
      </c>
      <c r="E1953" s="8" t="s">
        <v>39</v>
      </c>
      <c r="F1953" s="12">
        <v>45017</v>
      </c>
      <c r="G1953" s="33" cm="1">
        <f t="array" ref="G1953">MAX(($E$2:$E$300000=E1953)*$L$2:$L$300000)</f>
        <v>45460.463240740741</v>
      </c>
      <c r="H1953" s="14">
        <v>45062.635023148148</v>
      </c>
      <c r="J1953" s="8"/>
      <c r="L1953" s="7">
        <v>45035.628877314812</v>
      </c>
      <c r="M1953" s="8">
        <v>1</v>
      </c>
      <c r="N1953" t="s">
        <v>12</v>
      </c>
    </row>
    <row r="1954" spans="1:14" x14ac:dyDescent="0.25">
      <c r="A1954">
        <v>200</v>
      </c>
      <c r="B1954" s="9"/>
      <c r="C1954" s="9"/>
      <c r="D1954" s="8" t="s">
        <v>0</v>
      </c>
      <c r="E1954" s="8" t="s">
        <v>39</v>
      </c>
      <c r="F1954" s="12">
        <v>45047</v>
      </c>
      <c r="G1954" s="33" cm="1">
        <f t="array" ref="G1954">MAX(($E$2:$E$300000=E1954)*$L$2:$L$300000)</f>
        <v>45460.463240740741</v>
      </c>
      <c r="H1954" s="14">
        <v>45090.373854166668</v>
      </c>
      <c r="J1954" s="8"/>
      <c r="L1954" s="7">
        <v>45085.348715277774</v>
      </c>
      <c r="M1954" s="8">
        <v>1</v>
      </c>
      <c r="N1954" t="s">
        <v>12</v>
      </c>
    </row>
    <row r="1955" spans="1:14" x14ac:dyDescent="0.25">
      <c r="A1955">
        <v>200</v>
      </c>
      <c r="B1955" s="9"/>
      <c r="C1955" s="9"/>
      <c r="D1955" s="8" t="s">
        <v>0</v>
      </c>
      <c r="E1955" s="8" t="s">
        <v>39</v>
      </c>
      <c r="F1955" s="12">
        <v>45047</v>
      </c>
      <c r="G1955" s="33" cm="1">
        <f t="array" ref="G1955">MAX(($E$2:$E$300000=E1955)*$L$2:$L$300000)</f>
        <v>45460.463240740741</v>
      </c>
      <c r="H1955" s="14">
        <v>45090.373854166668</v>
      </c>
      <c r="J1955" s="8"/>
      <c r="L1955" s="7">
        <v>45085.494340277779</v>
      </c>
      <c r="M1955" s="8">
        <v>1</v>
      </c>
      <c r="N1955" t="s">
        <v>12</v>
      </c>
    </row>
    <row r="1956" spans="1:14" x14ac:dyDescent="0.25">
      <c r="A1956">
        <v>200</v>
      </c>
      <c r="B1956" s="9"/>
      <c r="C1956" s="9"/>
      <c r="D1956" s="8" t="s">
        <v>0</v>
      </c>
      <c r="E1956" s="8" t="s">
        <v>39</v>
      </c>
      <c r="F1956" s="12">
        <v>45108</v>
      </c>
      <c r="G1956" s="33" cm="1">
        <f t="array" ref="G1956">MAX(($E$2:$E$300000=E1956)*$L$2:$L$300000)</f>
        <v>45460.463240740741</v>
      </c>
      <c r="H1956" s="14">
        <v>45154.45616898148</v>
      </c>
      <c r="J1956" s="8"/>
      <c r="L1956" s="7">
        <v>45127.323518518519</v>
      </c>
      <c r="M1956" s="8">
        <v>1</v>
      </c>
      <c r="N1956" t="s">
        <v>12</v>
      </c>
    </row>
    <row r="1957" spans="1:14" x14ac:dyDescent="0.25">
      <c r="A1957">
        <v>200</v>
      </c>
      <c r="B1957" s="9"/>
      <c r="C1957" s="9"/>
      <c r="D1957" s="8" t="s">
        <v>0</v>
      </c>
      <c r="E1957" s="8" t="s">
        <v>39</v>
      </c>
      <c r="F1957" s="12">
        <v>45108</v>
      </c>
      <c r="G1957" s="33" cm="1">
        <f t="array" ref="G1957">MAX(($E$2:$E$300000=E1957)*$L$2:$L$300000)</f>
        <v>45460.463240740741</v>
      </c>
      <c r="H1957" s="14">
        <v>45154.45616898148</v>
      </c>
      <c r="J1957" s="8"/>
      <c r="L1957" s="7">
        <v>45152.445057870369</v>
      </c>
      <c r="M1957" s="8">
        <v>1</v>
      </c>
      <c r="N1957" t="s">
        <v>12</v>
      </c>
    </row>
    <row r="1958" spans="1:14" x14ac:dyDescent="0.25">
      <c r="A1958">
        <v>200</v>
      </c>
      <c r="B1958" s="9"/>
      <c r="C1958" s="9"/>
      <c r="D1958" s="8" t="s">
        <v>0</v>
      </c>
      <c r="E1958" s="8" t="s">
        <v>39</v>
      </c>
      <c r="F1958" s="12">
        <v>45200</v>
      </c>
      <c r="G1958" s="33" cm="1">
        <f t="array" ref="G1958">MAX(($E$2:$E$300000=E1958)*$L$2:$L$300000)</f>
        <v>45460.463240740741</v>
      </c>
      <c r="H1958" s="14">
        <v>45244.680011574077</v>
      </c>
      <c r="J1958" s="8"/>
      <c r="L1958" s="7">
        <v>45239.620775462965</v>
      </c>
      <c r="M1958" s="8">
        <v>1</v>
      </c>
      <c r="N1958" t="s">
        <v>12</v>
      </c>
    </row>
    <row r="1959" spans="1:14" x14ac:dyDescent="0.25">
      <c r="A1959">
        <v>200</v>
      </c>
      <c r="B1959" s="9"/>
      <c r="C1959" s="9"/>
      <c r="D1959" s="8" t="s">
        <v>0</v>
      </c>
      <c r="E1959" s="8" t="s">
        <v>39</v>
      </c>
      <c r="F1959" s="12">
        <v>45292</v>
      </c>
      <c r="G1959" s="33" cm="1">
        <f t="array" ref="G1959">MAX(($E$2:$E$300000=E1959)*$L$2:$L$300000)</f>
        <v>45460.463240740741</v>
      </c>
      <c r="H1959" s="14">
        <v>45336.449259259258</v>
      </c>
      <c r="J1959" s="8"/>
      <c r="L1959" s="7">
        <v>45323.549814814818</v>
      </c>
      <c r="M1959" s="8">
        <v>1</v>
      </c>
      <c r="N1959" t="s">
        <v>12</v>
      </c>
    </row>
    <row r="1960" spans="1:14" x14ac:dyDescent="0.25">
      <c r="A1960">
        <v>200</v>
      </c>
      <c r="B1960" s="9"/>
      <c r="C1960" s="9"/>
      <c r="D1960" s="8" t="s">
        <v>0</v>
      </c>
      <c r="E1960" s="8" t="s">
        <v>39</v>
      </c>
      <c r="F1960" s="12">
        <v>45292</v>
      </c>
      <c r="G1960" s="33" cm="1">
        <f t="array" ref="G1960">MAX(($E$2:$E$300000=E1960)*$L$2:$L$300000)</f>
        <v>45460.463240740741</v>
      </c>
      <c r="H1960" s="14">
        <v>45336.449259259258</v>
      </c>
      <c r="J1960" s="8"/>
      <c r="L1960" s="7">
        <v>45336.432650462964</v>
      </c>
      <c r="M1960" s="8">
        <v>1</v>
      </c>
      <c r="N1960" t="s">
        <v>12</v>
      </c>
    </row>
    <row r="1961" spans="1:14" x14ac:dyDescent="0.25">
      <c r="A1961">
        <v>200</v>
      </c>
      <c r="B1961" s="9"/>
      <c r="C1961" s="9"/>
      <c r="D1961" s="8" t="s">
        <v>0</v>
      </c>
      <c r="E1961" s="8" t="s">
        <v>39</v>
      </c>
      <c r="F1961" s="12">
        <v>45292</v>
      </c>
      <c r="G1961" s="33" cm="1">
        <f t="array" ref="G1961">MAX(($E$2:$E$300000=E1961)*$L$2:$L$300000)</f>
        <v>45460.463240740741</v>
      </c>
      <c r="H1961" s="14">
        <v>45336.449259259258</v>
      </c>
      <c r="J1961" s="8"/>
      <c r="L1961" s="7">
        <v>45336.449259259258</v>
      </c>
      <c r="M1961" s="8">
        <v>1</v>
      </c>
      <c r="N1961" t="s">
        <v>12</v>
      </c>
    </row>
    <row r="1962" spans="1:14" x14ac:dyDescent="0.25">
      <c r="A1962">
        <v>200</v>
      </c>
      <c r="B1962" s="9"/>
      <c r="C1962" s="9"/>
      <c r="D1962" s="8" t="s">
        <v>0</v>
      </c>
      <c r="E1962" s="8" t="s">
        <v>39</v>
      </c>
      <c r="F1962" s="12">
        <v>45323</v>
      </c>
      <c r="G1962" s="33" cm="1">
        <f t="array" ref="G1962">MAX(($E$2:$E$300000=E1962)*$L$2:$L$300000)</f>
        <v>45460.463240740741</v>
      </c>
      <c r="H1962" s="14">
        <v>45366.554432870369</v>
      </c>
      <c r="J1962" s="8"/>
      <c r="L1962" s="7">
        <v>45366.554432870369</v>
      </c>
      <c r="M1962" s="8">
        <v>1</v>
      </c>
      <c r="N1962" t="s">
        <v>12</v>
      </c>
    </row>
    <row r="1963" spans="1:14" x14ac:dyDescent="0.25">
      <c r="A1963">
        <v>200</v>
      </c>
      <c r="B1963" s="9"/>
      <c r="C1963" s="9"/>
      <c r="D1963" s="8" t="s">
        <v>0</v>
      </c>
      <c r="E1963" s="8" t="s">
        <v>39</v>
      </c>
      <c r="F1963" s="12">
        <v>45352</v>
      </c>
      <c r="G1963" s="33" cm="1">
        <f t="array" ref="G1963">MAX(($E$2:$E$300000=E1963)*$L$2:$L$300000)</f>
        <v>45460.463240740741</v>
      </c>
      <c r="H1963" s="14">
        <v>45386.645138888889</v>
      </c>
      <c r="J1963" s="8"/>
      <c r="L1963" s="7">
        <v>45385.649884259263</v>
      </c>
      <c r="M1963" s="8">
        <v>1</v>
      </c>
      <c r="N1963" t="s">
        <v>12</v>
      </c>
    </row>
    <row r="1964" spans="1:14" x14ac:dyDescent="0.25">
      <c r="A1964">
        <v>200</v>
      </c>
      <c r="B1964" s="9"/>
      <c r="C1964" s="9"/>
      <c r="D1964" s="8" t="s">
        <v>0</v>
      </c>
      <c r="E1964" s="8" t="s">
        <v>39</v>
      </c>
      <c r="F1964" s="12">
        <v>45383</v>
      </c>
      <c r="G1964" s="33" cm="1">
        <f t="array" ref="G1964">MAX(($E$2:$E$300000=E1964)*$L$2:$L$300000)</f>
        <v>45460.463240740741</v>
      </c>
      <c r="H1964" s="14">
        <v>45425.574479166666</v>
      </c>
      <c r="J1964" s="8"/>
      <c r="L1964" s="7">
        <v>45425.574479166666</v>
      </c>
      <c r="M1964" s="8">
        <v>1</v>
      </c>
      <c r="N1964" t="s">
        <v>12</v>
      </c>
    </row>
    <row r="1965" spans="1:14" x14ac:dyDescent="0.25">
      <c r="A1965">
        <v>200</v>
      </c>
      <c r="B1965" s="9"/>
      <c r="C1965" s="9"/>
      <c r="D1965" s="8" t="s">
        <v>0</v>
      </c>
      <c r="E1965" s="8" t="s">
        <v>39</v>
      </c>
      <c r="F1965" s="12">
        <v>45413</v>
      </c>
      <c r="G1965" s="33" cm="1">
        <f t="array" ref="G1965">MAX(($E$2:$E$300000=E1965)*$L$2:$L$300000)</f>
        <v>45460.463240740741</v>
      </c>
      <c r="H1965" s="14">
        <v>45460.463240740741</v>
      </c>
      <c r="J1965" s="8"/>
      <c r="L1965" s="7">
        <v>45460.463240740741</v>
      </c>
      <c r="M1965" s="8">
        <v>1</v>
      </c>
      <c r="N1965" t="s">
        <v>12</v>
      </c>
    </row>
    <row r="1966" spans="1:14" x14ac:dyDescent="0.25">
      <c r="A1966">
        <v>200</v>
      </c>
      <c r="B1966" s="9"/>
      <c r="C1966" s="9"/>
      <c r="D1966" s="8" t="s">
        <v>0</v>
      </c>
      <c r="E1966" s="8" t="s">
        <v>40</v>
      </c>
      <c r="F1966" s="12">
        <v>44621</v>
      </c>
      <c r="G1966" s="33" cm="1">
        <f t="array" ref="G1966">MAX(($E$2:$E$300000=E1966)*$L$2:$L$300000)</f>
        <v>45481.637708333335</v>
      </c>
      <c r="H1966" s="14">
        <v>44662.480555555558</v>
      </c>
      <c r="J1966" s="8"/>
      <c r="L1966" s="7">
        <v>44649.563773148147</v>
      </c>
      <c r="M1966" s="8">
        <v>1</v>
      </c>
      <c r="N1966" t="s">
        <v>12</v>
      </c>
    </row>
    <row r="1967" spans="1:14" x14ac:dyDescent="0.25">
      <c r="A1967">
        <v>200</v>
      </c>
      <c r="B1967" s="9"/>
      <c r="C1967" s="9"/>
      <c r="D1967" s="8" t="s">
        <v>0</v>
      </c>
      <c r="E1967" s="8" t="s">
        <v>40</v>
      </c>
      <c r="F1967" s="12">
        <v>44682</v>
      </c>
      <c r="G1967" s="33" cm="1">
        <f t="array" ref="G1967">MAX(($E$2:$E$300000=E1967)*$L$2:$L$300000)</f>
        <v>45481.637708333335</v>
      </c>
      <c r="H1967" s="14">
        <v>44722.715474537035</v>
      </c>
      <c r="J1967" s="8"/>
      <c r="L1967" s="7">
        <v>44722.715474537035</v>
      </c>
      <c r="M1967" s="8">
        <v>1</v>
      </c>
      <c r="N1967" t="s">
        <v>12</v>
      </c>
    </row>
    <row r="1968" spans="1:14" x14ac:dyDescent="0.25">
      <c r="A1968">
        <v>200</v>
      </c>
      <c r="B1968" s="9"/>
      <c r="C1968" s="9"/>
      <c r="D1968" s="8" t="s">
        <v>0</v>
      </c>
      <c r="E1968" s="8" t="s">
        <v>40</v>
      </c>
      <c r="F1968" s="12">
        <v>44713</v>
      </c>
      <c r="G1968" s="33" cm="1">
        <f t="array" ref="G1968">MAX(($E$2:$E$300000=E1968)*$L$2:$L$300000)</f>
        <v>45481.637708333335</v>
      </c>
      <c r="H1968" s="14">
        <v>44757.599282407406</v>
      </c>
      <c r="J1968" s="8"/>
      <c r="L1968" s="7">
        <v>44753.596979166665</v>
      </c>
      <c r="M1968" s="8">
        <v>1</v>
      </c>
      <c r="N1968" t="s">
        <v>12</v>
      </c>
    </row>
    <row r="1969" spans="1:14" x14ac:dyDescent="0.25">
      <c r="A1969">
        <v>200</v>
      </c>
      <c r="B1969" s="9"/>
      <c r="C1969" s="9"/>
      <c r="D1969" s="8" t="s">
        <v>0</v>
      </c>
      <c r="E1969" s="8" t="s">
        <v>40</v>
      </c>
      <c r="F1969" s="12">
        <v>44713</v>
      </c>
      <c r="G1969" s="33" cm="1">
        <f t="array" ref="G1969">MAX(($E$2:$E$300000=E1969)*$L$2:$L$300000)</f>
        <v>45481.637708333335</v>
      </c>
      <c r="H1969" s="14">
        <v>44757.599282407406</v>
      </c>
      <c r="J1969" s="8"/>
      <c r="L1969" s="7">
        <v>44753.635567129626</v>
      </c>
      <c r="M1969" s="8">
        <v>1</v>
      </c>
      <c r="N1969" t="s">
        <v>12</v>
      </c>
    </row>
    <row r="1970" spans="1:14" x14ac:dyDescent="0.25">
      <c r="A1970">
        <v>200</v>
      </c>
      <c r="B1970" s="9"/>
      <c r="C1970" s="9"/>
      <c r="D1970" s="8" t="s">
        <v>0</v>
      </c>
      <c r="E1970" s="8" t="s">
        <v>40</v>
      </c>
      <c r="F1970" s="12">
        <v>44713</v>
      </c>
      <c r="G1970" s="33" cm="1">
        <f t="array" ref="G1970">MAX(($E$2:$E$300000=E1970)*$L$2:$L$300000)</f>
        <v>45481.637708333335</v>
      </c>
      <c r="H1970" s="14">
        <v>44757.599282407406</v>
      </c>
      <c r="J1970" s="8"/>
      <c r="L1970" s="7">
        <v>44757.599282407406</v>
      </c>
      <c r="M1970" s="8">
        <v>1</v>
      </c>
      <c r="N1970" t="s">
        <v>12</v>
      </c>
    </row>
    <row r="1971" spans="1:14" x14ac:dyDescent="0.25">
      <c r="A1971">
        <v>200</v>
      </c>
      <c r="B1971" s="9"/>
      <c r="C1971" s="9"/>
      <c r="D1971" s="8" t="s">
        <v>0</v>
      </c>
      <c r="E1971" s="8" t="s">
        <v>40</v>
      </c>
      <c r="F1971" s="12">
        <v>44743</v>
      </c>
      <c r="G1971" s="33" cm="1">
        <f t="array" ref="G1971">MAX(($E$2:$E$300000=E1971)*$L$2:$L$300000)</f>
        <v>45481.637708333335</v>
      </c>
      <c r="H1971" s="14">
        <v>44778.568576388891</v>
      </c>
      <c r="J1971" s="8"/>
      <c r="L1971" s="7">
        <v>44778.568576388891</v>
      </c>
      <c r="M1971" s="8">
        <v>1</v>
      </c>
      <c r="N1971" t="s">
        <v>12</v>
      </c>
    </row>
    <row r="1972" spans="1:14" x14ac:dyDescent="0.25">
      <c r="A1972">
        <v>200</v>
      </c>
      <c r="B1972" s="9"/>
      <c r="C1972" s="9"/>
      <c r="D1972" s="8" t="s">
        <v>0</v>
      </c>
      <c r="E1972" s="8" t="s">
        <v>40</v>
      </c>
      <c r="F1972" s="12">
        <v>44805</v>
      </c>
      <c r="G1972" s="33" cm="1">
        <f t="array" ref="G1972">MAX(($E$2:$E$300000=E1972)*$L$2:$L$300000)</f>
        <v>45481.637708333335</v>
      </c>
      <c r="H1972" s="14">
        <v>44848.47115740741</v>
      </c>
      <c r="J1972" s="8"/>
      <c r="L1972" s="7">
        <v>44848.47115740741</v>
      </c>
      <c r="M1972" s="8">
        <v>1</v>
      </c>
      <c r="N1972" t="s">
        <v>12</v>
      </c>
    </row>
    <row r="1973" spans="1:14" x14ac:dyDescent="0.25">
      <c r="A1973">
        <v>200</v>
      </c>
      <c r="B1973" s="9"/>
      <c r="C1973" s="9"/>
      <c r="D1973" s="8" t="s">
        <v>0</v>
      </c>
      <c r="E1973" s="8" t="s">
        <v>40</v>
      </c>
      <c r="F1973" s="12">
        <v>44835</v>
      </c>
      <c r="G1973" s="33" cm="1">
        <f t="array" ref="G1973">MAX(($E$2:$E$300000=E1973)*$L$2:$L$300000)</f>
        <v>45481.637708333335</v>
      </c>
      <c r="H1973" s="14">
        <v>44876.681180555555</v>
      </c>
      <c r="J1973" s="8"/>
      <c r="L1973" s="7">
        <v>44858.574814814812</v>
      </c>
      <c r="M1973" s="8">
        <v>1</v>
      </c>
      <c r="N1973" t="s">
        <v>12</v>
      </c>
    </row>
    <row r="1974" spans="1:14" x14ac:dyDescent="0.25">
      <c r="A1974">
        <v>200</v>
      </c>
      <c r="B1974" s="9"/>
      <c r="C1974" s="9"/>
      <c r="D1974" s="8" t="s">
        <v>0</v>
      </c>
      <c r="E1974" s="8" t="s">
        <v>40</v>
      </c>
      <c r="F1974" s="12">
        <v>44866</v>
      </c>
      <c r="G1974" s="33" cm="1">
        <f t="array" ref="G1974">MAX(($E$2:$E$300000=E1974)*$L$2:$L$300000)</f>
        <v>45481.637708333335</v>
      </c>
      <c r="H1974" s="14">
        <v>44904.360138888886</v>
      </c>
      <c r="J1974" s="8"/>
      <c r="L1974" s="7">
        <v>44888.384027777778</v>
      </c>
      <c r="M1974" s="8">
        <v>1</v>
      </c>
      <c r="N1974" t="s">
        <v>12</v>
      </c>
    </row>
    <row r="1975" spans="1:14" x14ac:dyDescent="0.25">
      <c r="A1975">
        <v>200</v>
      </c>
      <c r="B1975" s="9"/>
      <c r="C1975" s="9"/>
      <c r="D1975" s="8" t="s">
        <v>0</v>
      </c>
      <c r="E1975" s="8" t="s">
        <v>40</v>
      </c>
      <c r="F1975" s="12">
        <v>44866</v>
      </c>
      <c r="G1975" s="33" cm="1">
        <f t="array" ref="G1975">MAX(($E$2:$E$300000=E1975)*$L$2:$L$300000)</f>
        <v>45481.637708333335</v>
      </c>
      <c r="H1975" s="14">
        <v>44904.360138888886</v>
      </c>
      <c r="J1975" s="8"/>
      <c r="L1975" s="7">
        <v>44895.579664351855</v>
      </c>
      <c r="M1975" s="8">
        <v>1</v>
      </c>
      <c r="N1975" t="s">
        <v>12</v>
      </c>
    </row>
    <row r="1976" spans="1:14" x14ac:dyDescent="0.25">
      <c r="A1976">
        <v>200</v>
      </c>
      <c r="B1976" s="9"/>
      <c r="C1976" s="9"/>
      <c r="D1976" s="8" t="s">
        <v>0</v>
      </c>
      <c r="E1976" s="8" t="s">
        <v>40</v>
      </c>
      <c r="F1976" s="12">
        <v>44896</v>
      </c>
      <c r="G1976" s="33" cm="1">
        <f t="array" ref="G1976">MAX(($E$2:$E$300000=E1976)*$L$2:$L$300000)</f>
        <v>45481.637708333335</v>
      </c>
      <c r="H1976" s="14">
        <v>44916.33834490741</v>
      </c>
      <c r="J1976" s="8"/>
      <c r="L1976" s="7">
        <v>44916.33834490741</v>
      </c>
      <c r="M1976" s="8">
        <v>1</v>
      </c>
      <c r="N1976" t="s">
        <v>12</v>
      </c>
    </row>
    <row r="1977" spans="1:14" x14ac:dyDescent="0.25">
      <c r="A1977">
        <v>200</v>
      </c>
      <c r="B1977" s="9"/>
      <c r="C1977" s="9"/>
      <c r="D1977" s="8" t="s">
        <v>0</v>
      </c>
      <c r="E1977" s="8" t="s">
        <v>40</v>
      </c>
      <c r="F1977" s="12">
        <v>44927</v>
      </c>
      <c r="G1977" s="33" cm="1">
        <f t="array" ref="G1977">MAX(($E$2:$E$300000=E1977)*$L$2:$L$300000)</f>
        <v>45481.637708333335</v>
      </c>
      <c r="H1977" s="14">
        <v>44965.66814814815</v>
      </c>
      <c r="J1977" s="8"/>
      <c r="L1977" s="7">
        <v>44946.433275462965</v>
      </c>
      <c r="M1977" s="8">
        <v>1</v>
      </c>
      <c r="N1977" t="s">
        <v>12</v>
      </c>
    </row>
    <row r="1978" spans="1:14" x14ac:dyDescent="0.25">
      <c r="A1978">
        <v>200</v>
      </c>
      <c r="B1978" s="9"/>
      <c r="C1978" s="9"/>
      <c r="D1978" s="8" t="s">
        <v>0</v>
      </c>
      <c r="E1978" s="8" t="s">
        <v>40</v>
      </c>
      <c r="F1978" s="12">
        <v>44927</v>
      </c>
      <c r="G1978" s="33" cm="1">
        <f t="array" ref="G1978">MAX(($E$2:$E$300000=E1978)*$L$2:$L$300000)</f>
        <v>45481.637708333335</v>
      </c>
      <c r="H1978" s="14">
        <v>44965.66814814815</v>
      </c>
      <c r="J1978" s="8"/>
      <c r="L1978" s="7">
        <v>44946.699745370373</v>
      </c>
      <c r="M1978" s="8">
        <v>1</v>
      </c>
      <c r="N1978" t="s">
        <v>12</v>
      </c>
    </row>
    <row r="1979" spans="1:14" x14ac:dyDescent="0.25">
      <c r="A1979">
        <v>200</v>
      </c>
      <c r="B1979" s="9"/>
      <c r="C1979" s="9"/>
      <c r="D1979" s="8" t="s">
        <v>0</v>
      </c>
      <c r="E1979" s="8" t="s">
        <v>40</v>
      </c>
      <c r="F1979" s="12">
        <v>44927</v>
      </c>
      <c r="G1979" s="33" cm="1">
        <f t="array" ref="G1979">MAX(($E$2:$E$300000=E1979)*$L$2:$L$300000)</f>
        <v>45481.637708333335</v>
      </c>
      <c r="H1979" s="14">
        <v>44965.66814814815</v>
      </c>
      <c r="J1979" s="8"/>
      <c r="L1979" s="7">
        <v>44951.438946759263</v>
      </c>
      <c r="M1979" s="8">
        <v>1</v>
      </c>
      <c r="N1979" t="s">
        <v>12</v>
      </c>
    </row>
    <row r="1980" spans="1:14" x14ac:dyDescent="0.25">
      <c r="A1980">
        <v>200</v>
      </c>
      <c r="B1980" s="9"/>
      <c r="C1980" s="9"/>
      <c r="D1980" s="8" t="s">
        <v>0</v>
      </c>
      <c r="E1980" s="8" t="s">
        <v>40</v>
      </c>
      <c r="F1980" s="12">
        <v>44927</v>
      </c>
      <c r="G1980" s="33" cm="1">
        <f t="array" ref="G1980">MAX(($E$2:$E$300000=E1980)*$L$2:$L$300000)</f>
        <v>45481.637708333335</v>
      </c>
      <c r="H1980" s="14">
        <v>44965.66814814815</v>
      </c>
      <c r="J1980" s="8"/>
      <c r="L1980" s="7">
        <v>44959.47519675926</v>
      </c>
      <c r="M1980" s="8">
        <v>1</v>
      </c>
      <c r="N1980" t="s">
        <v>12</v>
      </c>
    </row>
    <row r="1981" spans="1:14" x14ac:dyDescent="0.25">
      <c r="A1981">
        <v>200</v>
      </c>
      <c r="B1981" s="9"/>
      <c r="C1981" s="9"/>
      <c r="D1981" s="8" t="s">
        <v>0</v>
      </c>
      <c r="E1981" s="8" t="s">
        <v>40</v>
      </c>
      <c r="F1981" s="12">
        <v>44927</v>
      </c>
      <c r="G1981" s="33" cm="1">
        <f t="array" ref="G1981">MAX(($E$2:$E$300000=E1981)*$L$2:$L$300000)</f>
        <v>45481.637708333335</v>
      </c>
      <c r="H1981" s="14">
        <v>44965.66814814815</v>
      </c>
      <c r="J1981" s="8"/>
      <c r="L1981" s="7">
        <v>44965.664340277777</v>
      </c>
      <c r="M1981" s="8">
        <v>1</v>
      </c>
      <c r="N1981" t="s">
        <v>12</v>
      </c>
    </row>
    <row r="1982" spans="1:14" x14ac:dyDescent="0.25">
      <c r="A1982">
        <v>200</v>
      </c>
      <c r="B1982" s="9"/>
      <c r="C1982" s="9"/>
      <c r="D1982" s="8" t="s">
        <v>0</v>
      </c>
      <c r="E1982" s="8" t="s">
        <v>40</v>
      </c>
      <c r="F1982" s="12">
        <v>44958</v>
      </c>
      <c r="G1982" s="33" cm="1">
        <f t="array" ref="G1982">MAX(($E$2:$E$300000=E1982)*$L$2:$L$300000)</f>
        <v>45481.637708333335</v>
      </c>
      <c r="H1982" s="14">
        <v>45000.6953587963</v>
      </c>
      <c r="J1982" s="8"/>
      <c r="L1982" s="7">
        <v>44978.473506944443</v>
      </c>
      <c r="M1982" s="8">
        <v>1</v>
      </c>
      <c r="N1982" t="s">
        <v>12</v>
      </c>
    </row>
    <row r="1983" spans="1:14" x14ac:dyDescent="0.25">
      <c r="A1983">
        <v>200</v>
      </c>
      <c r="B1983" s="9"/>
      <c r="C1983" s="9"/>
      <c r="D1983" s="8" t="s">
        <v>0</v>
      </c>
      <c r="E1983" s="8" t="s">
        <v>40</v>
      </c>
      <c r="F1983" s="12">
        <v>44958</v>
      </c>
      <c r="G1983" s="33" cm="1">
        <f t="array" ref="G1983">MAX(($E$2:$E$300000=E1983)*$L$2:$L$300000)</f>
        <v>45481.637708333335</v>
      </c>
      <c r="H1983" s="14">
        <v>45000.6953587963</v>
      </c>
      <c r="J1983" s="8"/>
      <c r="L1983" s="7">
        <v>44991.72451388889</v>
      </c>
      <c r="M1983" s="8">
        <v>1</v>
      </c>
      <c r="N1983" t="s">
        <v>12</v>
      </c>
    </row>
    <row r="1984" spans="1:14" x14ac:dyDescent="0.25">
      <c r="A1984">
        <v>200</v>
      </c>
      <c r="B1984" s="9"/>
      <c r="C1984" s="9"/>
      <c r="D1984" s="8" t="s">
        <v>0</v>
      </c>
      <c r="E1984" s="8" t="s">
        <v>40</v>
      </c>
      <c r="F1984" s="12">
        <v>44958</v>
      </c>
      <c r="G1984" s="33" cm="1">
        <f t="array" ref="G1984">MAX(($E$2:$E$300000=E1984)*$L$2:$L$300000)</f>
        <v>45481.637708333335</v>
      </c>
      <c r="H1984" s="14">
        <v>45000.6953587963</v>
      </c>
      <c r="J1984" s="8"/>
      <c r="L1984" s="7">
        <v>45000.694664351853</v>
      </c>
      <c r="M1984" s="8">
        <v>1</v>
      </c>
      <c r="N1984" t="s">
        <v>12</v>
      </c>
    </row>
    <row r="1985" spans="1:14" x14ac:dyDescent="0.25">
      <c r="A1985">
        <v>200</v>
      </c>
      <c r="B1985" s="9"/>
      <c r="C1985" s="9"/>
      <c r="D1985" s="8" t="s">
        <v>0</v>
      </c>
      <c r="E1985" s="8" t="s">
        <v>40</v>
      </c>
      <c r="F1985" s="12">
        <v>44986</v>
      </c>
      <c r="G1985" s="33" cm="1">
        <f t="array" ref="G1985">MAX(($E$2:$E$300000=E1985)*$L$2:$L$300000)</f>
        <v>45481.637708333335</v>
      </c>
      <c r="H1985" s="14">
        <v>45027.724872685183</v>
      </c>
      <c r="J1985" s="8"/>
      <c r="L1985" s="7">
        <v>45005.625185185185</v>
      </c>
      <c r="M1985" s="8">
        <v>1</v>
      </c>
      <c r="N1985" t="s">
        <v>12</v>
      </c>
    </row>
    <row r="1986" spans="1:14" x14ac:dyDescent="0.25">
      <c r="A1986">
        <v>200</v>
      </c>
      <c r="B1986" s="9"/>
      <c r="C1986" s="9"/>
      <c r="D1986" s="8" t="s">
        <v>0</v>
      </c>
      <c r="E1986" s="8" t="s">
        <v>40</v>
      </c>
      <c r="F1986" s="12">
        <v>44986</v>
      </c>
      <c r="G1986" s="33" cm="1">
        <f t="array" ref="G1986">MAX(($E$2:$E$300000=E1986)*$L$2:$L$300000)</f>
        <v>45481.637708333335</v>
      </c>
      <c r="H1986" s="14">
        <v>45027.724872685183</v>
      </c>
      <c r="J1986" s="8"/>
      <c r="L1986" s="7">
        <v>45005.641423611109</v>
      </c>
      <c r="M1986" s="8">
        <v>1</v>
      </c>
      <c r="N1986" t="s">
        <v>12</v>
      </c>
    </row>
    <row r="1987" spans="1:14" x14ac:dyDescent="0.25">
      <c r="A1987">
        <v>200</v>
      </c>
      <c r="B1987" s="9"/>
      <c r="C1987" s="9"/>
      <c r="D1987" s="8" t="s">
        <v>0</v>
      </c>
      <c r="E1987" s="8" t="s">
        <v>40</v>
      </c>
      <c r="F1987" s="12">
        <v>44986</v>
      </c>
      <c r="G1987" s="33" cm="1">
        <f t="array" ref="G1987">MAX(($E$2:$E$300000=E1987)*$L$2:$L$300000)</f>
        <v>45481.637708333335</v>
      </c>
      <c r="H1987" s="14">
        <v>45027.724872685183</v>
      </c>
      <c r="J1987" s="8"/>
      <c r="L1987" s="7">
        <v>45021.355694444443</v>
      </c>
      <c r="M1987" s="8">
        <v>1</v>
      </c>
      <c r="N1987" t="s">
        <v>12</v>
      </c>
    </row>
    <row r="1988" spans="1:14" x14ac:dyDescent="0.25">
      <c r="A1988">
        <v>200</v>
      </c>
      <c r="B1988" s="9"/>
      <c r="C1988" s="9"/>
      <c r="D1988" s="8" t="s">
        <v>0</v>
      </c>
      <c r="E1988" s="8" t="s">
        <v>40</v>
      </c>
      <c r="F1988" s="12">
        <v>44986</v>
      </c>
      <c r="G1988" s="33" cm="1">
        <f t="array" ref="G1988">MAX(($E$2:$E$300000=E1988)*$L$2:$L$300000)</f>
        <v>45481.637708333335</v>
      </c>
      <c r="H1988" s="14">
        <v>45027.724872685183</v>
      </c>
      <c r="J1988" s="8"/>
      <c r="L1988" s="7">
        <v>45021.635462962964</v>
      </c>
      <c r="M1988" s="8">
        <v>1</v>
      </c>
      <c r="N1988" t="s">
        <v>12</v>
      </c>
    </row>
    <row r="1989" spans="1:14" x14ac:dyDescent="0.25">
      <c r="A1989">
        <v>200</v>
      </c>
      <c r="B1989" s="9"/>
      <c r="C1989" s="9"/>
      <c r="D1989" s="8" t="s">
        <v>0</v>
      </c>
      <c r="E1989" s="8" t="s">
        <v>40</v>
      </c>
      <c r="F1989" s="12">
        <v>44986</v>
      </c>
      <c r="G1989" s="33" cm="1">
        <f t="array" ref="G1989">MAX(($E$2:$E$300000=E1989)*$L$2:$L$300000)</f>
        <v>45481.637708333335</v>
      </c>
      <c r="H1989" s="14">
        <v>45027.724872685183</v>
      </c>
      <c r="J1989" s="8"/>
      <c r="L1989" s="7">
        <v>45027.71</v>
      </c>
      <c r="M1989" s="8">
        <v>1</v>
      </c>
      <c r="N1989" t="s">
        <v>12</v>
      </c>
    </row>
    <row r="1990" spans="1:14" x14ac:dyDescent="0.25">
      <c r="A1990">
        <v>200</v>
      </c>
      <c r="B1990" s="9"/>
      <c r="C1990" s="9"/>
      <c r="D1990" s="8" t="s">
        <v>0</v>
      </c>
      <c r="E1990" s="8" t="s">
        <v>40</v>
      </c>
      <c r="F1990" s="12">
        <v>45017</v>
      </c>
      <c r="G1990" s="33" cm="1">
        <f t="array" ref="G1990">MAX(($E$2:$E$300000=E1990)*$L$2:$L$300000)</f>
        <v>45481.637708333335</v>
      </c>
      <c r="H1990" s="14">
        <v>45061.598229166666</v>
      </c>
      <c r="J1990" s="8"/>
      <c r="L1990" s="7">
        <v>45035.579687500001</v>
      </c>
      <c r="M1990" s="8">
        <v>1</v>
      </c>
      <c r="N1990" t="s">
        <v>12</v>
      </c>
    </row>
    <row r="1991" spans="1:14" x14ac:dyDescent="0.25">
      <c r="A1991">
        <v>200</v>
      </c>
      <c r="B1991" s="9"/>
      <c r="C1991" s="9"/>
      <c r="D1991" s="8" t="s">
        <v>0</v>
      </c>
      <c r="E1991" s="8" t="s">
        <v>40</v>
      </c>
      <c r="F1991" s="12">
        <v>45017</v>
      </c>
      <c r="G1991" s="33" cm="1">
        <f t="array" ref="G1991">MAX(($E$2:$E$300000=E1991)*$L$2:$L$300000)</f>
        <v>45481.637708333335</v>
      </c>
      <c r="H1991" s="14">
        <v>45061.598229166666</v>
      </c>
      <c r="J1991" s="8"/>
      <c r="L1991" s="7">
        <v>45048.733518518522</v>
      </c>
      <c r="M1991" s="8">
        <v>1</v>
      </c>
      <c r="N1991" t="s">
        <v>12</v>
      </c>
    </row>
    <row r="1992" spans="1:14" x14ac:dyDescent="0.25">
      <c r="A1992">
        <v>200</v>
      </c>
      <c r="B1992" s="9"/>
      <c r="C1992" s="9"/>
      <c r="D1992" s="8" t="s">
        <v>0</v>
      </c>
      <c r="E1992" s="8" t="s">
        <v>40</v>
      </c>
      <c r="F1992" s="12">
        <v>45017</v>
      </c>
      <c r="G1992" s="33" cm="1">
        <f t="array" ref="G1992">MAX(($E$2:$E$300000=E1992)*$L$2:$L$300000)</f>
        <v>45481.637708333335</v>
      </c>
      <c r="H1992" s="14">
        <v>45061.598229166666</v>
      </c>
      <c r="J1992" s="8"/>
      <c r="L1992" s="7">
        <v>45048.743067129632</v>
      </c>
      <c r="M1992" s="8">
        <v>1</v>
      </c>
      <c r="N1992" t="s">
        <v>12</v>
      </c>
    </row>
    <row r="1993" spans="1:14" x14ac:dyDescent="0.25">
      <c r="A1993">
        <v>200</v>
      </c>
      <c r="B1993" s="9"/>
      <c r="C1993" s="9"/>
      <c r="D1993" s="8" t="s">
        <v>0</v>
      </c>
      <c r="E1993" s="8" t="s">
        <v>40</v>
      </c>
      <c r="F1993" s="12">
        <v>45017</v>
      </c>
      <c r="G1993" s="33" cm="1">
        <f t="array" ref="G1993">MAX(($E$2:$E$300000=E1993)*$L$2:$L$300000)</f>
        <v>45481.637708333335</v>
      </c>
      <c r="H1993" s="14">
        <v>45061.598229166666</v>
      </c>
      <c r="J1993" s="8"/>
      <c r="L1993" s="7">
        <v>45049.434432870374</v>
      </c>
      <c r="M1993" s="8">
        <v>1</v>
      </c>
      <c r="N1993" t="s">
        <v>12</v>
      </c>
    </row>
    <row r="1994" spans="1:14" x14ac:dyDescent="0.25">
      <c r="A1994">
        <v>200</v>
      </c>
      <c r="B1994" s="9"/>
      <c r="C1994" s="9"/>
      <c r="D1994" s="8" t="s">
        <v>0</v>
      </c>
      <c r="E1994" s="8" t="s">
        <v>40</v>
      </c>
      <c r="F1994" s="12">
        <v>45047</v>
      </c>
      <c r="G1994" s="33" cm="1">
        <f t="array" ref="G1994">MAX(($E$2:$E$300000=E1994)*$L$2:$L$300000)</f>
        <v>45481.637708333335</v>
      </c>
      <c r="H1994" s="14">
        <v>45087.510925925926</v>
      </c>
      <c r="J1994" s="8"/>
      <c r="L1994" s="7">
        <v>45071.598252314812</v>
      </c>
      <c r="M1994" s="8">
        <v>1</v>
      </c>
      <c r="N1994" t="s">
        <v>12</v>
      </c>
    </row>
    <row r="1995" spans="1:14" x14ac:dyDescent="0.25">
      <c r="A1995">
        <v>200</v>
      </c>
      <c r="B1995" s="9"/>
      <c r="C1995" s="9"/>
      <c r="D1995" s="8" t="s">
        <v>0</v>
      </c>
      <c r="E1995" s="8" t="s">
        <v>40</v>
      </c>
      <c r="F1995" s="12">
        <v>45047</v>
      </c>
      <c r="G1995" s="33" cm="1">
        <f t="array" ref="G1995">MAX(($E$2:$E$300000=E1995)*$L$2:$L$300000)</f>
        <v>45481.637708333335</v>
      </c>
      <c r="H1995" s="14">
        <v>45087.510925925926</v>
      </c>
      <c r="J1995" s="8"/>
      <c r="L1995" s="7">
        <v>45071.601331018515</v>
      </c>
      <c r="M1995" s="8">
        <v>1</v>
      </c>
      <c r="N1995" t="s">
        <v>12</v>
      </c>
    </row>
    <row r="1996" spans="1:14" x14ac:dyDescent="0.25">
      <c r="A1996">
        <v>200</v>
      </c>
      <c r="B1996" s="9"/>
      <c r="C1996" s="9"/>
      <c r="D1996" s="8" t="s">
        <v>0</v>
      </c>
      <c r="E1996" s="8" t="s">
        <v>40</v>
      </c>
      <c r="F1996" s="12">
        <v>45047</v>
      </c>
      <c r="G1996" s="33" cm="1">
        <f t="array" ref="G1996">MAX(($E$2:$E$300000=E1996)*$L$2:$L$300000)</f>
        <v>45481.637708333335</v>
      </c>
      <c r="H1996" s="14">
        <v>45087.510925925926</v>
      </c>
      <c r="J1996" s="8"/>
      <c r="L1996" s="7">
        <v>45084.389675925922</v>
      </c>
      <c r="M1996" s="8">
        <v>1</v>
      </c>
      <c r="N1996" t="s">
        <v>12</v>
      </c>
    </row>
    <row r="1997" spans="1:14" x14ac:dyDescent="0.25">
      <c r="A1997">
        <v>200</v>
      </c>
      <c r="B1997" s="9"/>
      <c r="C1997" s="9"/>
      <c r="D1997" s="8" t="s">
        <v>0</v>
      </c>
      <c r="E1997" s="8" t="s">
        <v>40</v>
      </c>
      <c r="F1997" s="12">
        <v>45078</v>
      </c>
      <c r="G1997" s="33" cm="1">
        <f t="array" ref="G1997">MAX(($E$2:$E$300000=E1997)*$L$2:$L$300000)</f>
        <v>45481.637708333335</v>
      </c>
      <c r="H1997" s="14">
        <v>45120.584537037037</v>
      </c>
      <c r="J1997" s="8"/>
      <c r="L1997" s="7">
        <v>45098.492592592593</v>
      </c>
      <c r="M1997" s="8">
        <v>1</v>
      </c>
      <c r="N1997" t="s">
        <v>12</v>
      </c>
    </row>
    <row r="1998" spans="1:14" x14ac:dyDescent="0.25">
      <c r="A1998">
        <v>200</v>
      </c>
      <c r="B1998" s="9"/>
      <c r="C1998" s="9"/>
      <c r="D1998" s="8" t="s">
        <v>0</v>
      </c>
      <c r="E1998" s="8" t="s">
        <v>40</v>
      </c>
      <c r="F1998" s="12">
        <v>45078</v>
      </c>
      <c r="G1998" s="33" cm="1">
        <f t="array" ref="G1998">MAX(($E$2:$E$300000=E1998)*$L$2:$L$300000)</f>
        <v>45481.637708333335</v>
      </c>
      <c r="H1998" s="14">
        <v>45120.584537037037</v>
      </c>
      <c r="J1998" s="8"/>
      <c r="L1998" s="7">
        <v>45106.671759259261</v>
      </c>
      <c r="M1998" s="8">
        <v>1</v>
      </c>
      <c r="N1998" t="s">
        <v>12</v>
      </c>
    </row>
    <row r="1999" spans="1:14" x14ac:dyDescent="0.25">
      <c r="A1999">
        <v>200</v>
      </c>
      <c r="B1999" s="9"/>
      <c r="C1999" s="9"/>
      <c r="D1999" s="8" t="s">
        <v>0</v>
      </c>
      <c r="E1999" s="8" t="s">
        <v>40</v>
      </c>
      <c r="F1999" s="12">
        <v>45078</v>
      </c>
      <c r="G1999" s="33" cm="1">
        <f t="array" ref="G1999">MAX(($E$2:$E$300000=E1999)*$L$2:$L$300000)</f>
        <v>45481.637708333335</v>
      </c>
      <c r="H1999" s="14">
        <v>45120.584537037037</v>
      </c>
      <c r="J1999" s="8"/>
      <c r="L1999" s="7">
        <v>45112.730046296296</v>
      </c>
      <c r="M1999" s="8">
        <v>1</v>
      </c>
      <c r="N1999" t="s">
        <v>12</v>
      </c>
    </row>
    <row r="2000" spans="1:14" x14ac:dyDescent="0.25">
      <c r="A2000">
        <v>200</v>
      </c>
      <c r="B2000" s="9"/>
      <c r="C2000" s="9"/>
      <c r="D2000" s="8" t="s">
        <v>0</v>
      </c>
      <c r="E2000" s="8" t="s">
        <v>40</v>
      </c>
      <c r="F2000" s="12">
        <v>45078</v>
      </c>
      <c r="G2000" s="33" cm="1">
        <f t="array" ref="G2000">MAX(($E$2:$E$300000=E2000)*$L$2:$L$300000)</f>
        <v>45481.637708333335</v>
      </c>
      <c r="H2000" s="14">
        <v>45120.584537037037</v>
      </c>
      <c r="J2000" s="8"/>
      <c r="L2000" s="7">
        <v>45112.731423611112</v>
      </c>
      <c r="M2000" s="8">
        <v>1</v>
      </c>
      <c r="N2000" t="s">
        <v>12</v>
      </c>
    </row>
    <row r="2001" spans="1:14" x14ac:dyDescent="0.25">
      <c r="A2001">
        <v>200</v>
      </c>
      <c r="B2001" s="9"/>
      <c r="C2001" s="9"/>
      <c r="D2001" s="8" t="s">
        <v>0</v>
      </c>
      <c r="E2001" s="8" t="s">
        <v>40</v>
      </c>
      <c r="F2001" s="12">
        <v>45078</v>
      </c>
      <c r="G2001" s="33" cm="1">
        <f t="array" ref="G2001">MAX(($E$2:$E$300000=E2001)*$L$2:$L$300000)</f>
        <v>45481.637708333335</v>
      </c>
      <c r="H2001" s="14">
        <v>45120.584537037037</v>
      </c>
      <c r="J2001" s="8"/>
      <c r="L2001" s="7">
        <v>45120.580474537041</v>
      </c>
      <c r="M2001" s="8">
        <v>1</v>
      </c>
      <c r="N2001" t="s">
        <v>12</v>
      </c>
    </row>
    <row r="2002" spans="1:14" x14ac:dyDescent="0.25">
      <c r="A2002">
        <v>200</v>
      </c>
      <c r="B2002" s="9"/>
      <c r="C2002" s="9"/>
      <c r="D2002" s="8" t="s">
        <v>0</v>
      </c>
      <c r="E2002" s="8" t="s">
        <v>40</v>
      </c>
      <c r="F2002" s="12">
        <v>45078</v>
      </c>
      <c r="G2002" s="33" cm="1">
        <f t="array" ref="G2002">MAX(($E$2:$E$300000=E2002)*$L$2:$L$300000)</f>
        <v>45481.637708333335</v>
      </c>
      <c r="H2002" s="14">
        <v>45120.584537037037</v>
      </c>
      <c r="J2002" s="8"/>
      <c r="L2002" s="7">
        <v>45120.580636574072</v>
      </c>
      <c r="M2002" s="8">
        <v>1</v>
      </c>
      <c r="N2002" t="s">
        <v>12</v>
      </c>
    </row>
    <row r="2003" spans="1:14" x14ac:dyDescent="0.25">
      <c r="A2003">
        <v>200</v>
      </c>
      <c r="B2003" s="9"/>
      <c r="C2003" s="9"/>
      <c r="D2003" s="8" t="s">
        <v>0</v>
      </c>
      <c r="E2003" s="8" t="s">
        <v>40</v>
      </c>
      <c r="F2003" s="12">
        <v>45078</v>
      </c>
      <c r="G2003" s="33" cm="1">
        <f t="array" ref="G2003">MAX(($E$2:$E$300000=E2003)*$L$2:$L$300000)</f>
        <v>45481.637708333335</v>
      </c>
      <c r="H2003" s="14">
        <v>45120.584537037037</v>
      </c>
      <c r="J2003" s="8"/>
      <c r="L2003" s="7">
        <v>45120.584537037037</v>
      </c>
      <c r="M2003" s="8">
        <v>1</v>
      </c>
      <c r="N2003" t="s">
        <v>12</v>
      </c>
    </row>
    <row r="2004" spans="1:14" x14ac:dyDescent="0.25">
      <c r="A2004">
        <v>200</v>
      </c>
      <c r="B2004" s="9"/>
      <c r="C2004" s="9"/>
      <c r="D2004" s="8" t="s">
        <v>0</v>
      </c>
      <c r="E2004" s="8" t="s">
        <v>40</v>
      </c>
      <c r="F2004" s="12">
        <v>45108</v>
      </c>
      <c r="G2004" s="33" cm="1">
        <f t="array" ref="G2004">MAX(($E$2:$E$300000=E2004)*$L$2:$L$300000)</f>
        <v>45481.637708333335</v>
      </c>
      <c r="H2004" s="14">
        <v>45148.679699074077</v>
      </c>
      <c r="J2004" s="8"/>
      <c r="L2004" s="7">
        <v>45127.328657407408</v>
      </c>
      <c r="M2004" s="8">
        <v>1</v>
      </c>
      <c r="N2004" t="s">
        <v>12</v>
      </c>
    </row>
    <row r="2005" spans="1:14" x14ac:dyDescent="0.25">
      <c r="A2005">
        <v>200</v>
      </c>
      <c r="B2005" s="9"/>
      <c r="C2005" s="9"/>
      <c r="D2005" s="8" t="s">
        <v>0</v>
      </c>
      <c r="E2005" s="8" t="s">
        <v>40</v>
      </c>
      <c r="F2005" s="12">
        <v>45108</v>
      </c>
      <c r="G2005" s="33" cm="1">
        <f t="array" ref="G2005">MAX(($E$2:$E$300000=E2005)*$L$2:$L$300000)</f>
        <v>45481.637708333335</v>
      </c>
      <c r="H2005" s="14">
        <v>45148.679699074077</v>
      </c>
      <c r="J2005" s="8"/>
      <c r="L2005" s="7">
        <v>45140.55159722222</v>
      </c>
      <c r="M2005" s="8">
        <v>1</v>
      </c>
      <c r="N2005" t="s">
        <v>12</v>
      </c>
    </row>
    <row r="2006" spans="1:14" x14ac:dyDescent="0.25">
      <c r="A2006">
        <v>200</v>
      </c>
      <c r="B2006" s="9"/>
      <c r="C2006" s="9"/>
      <c r="D2006" s="8" t="s">
        <v>0</v>
      </c>
      <c r="E2006" s="8" t="s">
        <v>40</v>
      </c>
      <c r="F2006" s="12">
        <v>45108</v>
      </c>
      <c r="G2006" s="33" cm="1">
        <f t="array" ref="G2006">MAX(($E$2:$E$300000=E2006)*$L$2:$L$300000)</f>
        <v>45481.637708333335</v>
      </c>
      <c r="H2006" s="14">
        <v>45148.679699074077</v>
      </c>
      <c r="J2006" s="8"/>
      <c r="L2006" s="7">
        <v>45140.647349537037</v>
      </c>
      <c r="M2006" s="8">
        <v>1</v>
      </c>
      <c r="N2006" t="s">
        <v>12</v>
      </c>
    </row>
    <row r="2007" spans="1:14" x14ac:dyDescent="0.25">
      <c r="A2007">
        <v>200</v>
      </c>
      <c r="B2007" s="9"/>
      <c r="C2007" s="9"/>
      <c r="D2007" s="8" t="s">
        <v>0</v>
      </c>
      <c r="E2007" s="8" t="s">
        <v>40</v>
      </c>
      <c r="F2007" s="12">
        <v>45108</v>
      </c>
      <c r="G2007" s="33" cm="1">
        <f t="array" ref="G2007">MAX(($E$2:$E$300000=E2007)*$L$2:$L$300000)</f>
        <v>45481.637708333335</v>
      </c>
      <c r="H2007" s="14">
        <v>45148.679699074077</v>
      </c>
      <c r="J2007" s="8"/>
      <c r="L2007" s="7">
        <v>45141.603159722225</v>
      </c>
      <c r="M2007" s="8">
        <v>1</v>
      </c>
      <c r="N2007" t="s">
        <v>12</v>
      </c>
    </row>
    <row r="2008" spans="1:14" x14ac:dyDescent="0.25">
      <c r="A2008">
        <v>200</v>
      </c>
      <c r="B2008" s="9"/>
      <c r="C2008" s="9"/>
      <c r="D2008" s="8" t="s">
        <v>0</v>
      </c>
      <c r="E2008" s="8" t="s">
        <v>40</v>
      </c>
      <c r="F2008" s="12">
        <v>45108</v>
      </c>
      <c r="G2008" s="33" cm="1">
        <f t="array" ref="G2008">MAX(($E$2:$E$300000=E2008)*$L$2:$L$300000)</f>
        <v>45481.637708333335</v>
      </c>
      <c r="H2008" s="14">
        <v>45148.679699074077</v>
      </c>
      <c r="J2008" s="8"/>
      <c r="L2008" s="7">
        <v>45148.679699074077</v>
      </c>
      <c r="M2008" s="8">
        <v>1</v>
      </c>
      <c r="N2008" t="s">
        <v>12</v>
      </c>
    </row>
    <row r="2009" spans="1:14" x14ac:dyDescent="0.25">
      <c r="A2009">
        <v>200</v>
      </c>
      <c r="B2009" s="9"/>
      <c r="C2009" s="9"/>
      <c r="D2009" s="8" t="s">
        <v>0</v>
      </c>
      <c r="E2009" s="8" t="s">
        <v>40</v>
      </c>
      <c r="F2009" s="12">
        <v>45139</v>
      </c>
      <c r="G2009" s="33" cm="1">
        <f t="array" ref="G2009">MAX(($E$2:$E$300000=E2009)*$L$2:$L$300000)</f>
        <v>45481.637708333335</v>
      </c>
      <c r="H2009" s="14">
        <v>45177.62128472222</v>
      </c>
      <c r="J2009" s="8"/>
      <c r="L2009" s="7">
        <v>45160.593738425923</v>
      </c>
      <c r="M2009" s="8">
        <v>1</v>
      </c>
      <c r="N2009" t="s">
        <v>12</v>
      </c>
    </row>
    <row r="2010" spans="1:14" x14ac:dyDescent="0.25">
      <c r="A2010">
        <v>200</v>
      </c>
      <c r="B2010" s="9"/>
      <c r="C2010" s="9"/>
      <c r="D2010" s="8" t="s">
        <v>0</v>
      </c>
      <c r="E2010" s="8" t="s">
        <v>40</v>
      </c>
      <c r="F2010" s="12">
        <v>45139</v>
      </c>
      <c r="G2010" s="33" cm="1">
        <f t="array" ref="G2010">MAX(($E$2:$E$300000=E2010)*$L$2:$L$300000)</f>
        <v>45481.637708333335</v>
      </c>
      <c r="H2010" s="14">
        <v>45177.62128472222</v>
      </c>
      <c r="J2010" s="8"/>
      <c r="L2010" s="7">
        <v>45160.593888888892</v>
      </c>
      <c r="M2010" s="8">
        <v>1</v>
      </c>
      <c r="N2010" t="s">
        <v>12</v>
      </c>
    </row>
    <row r="2011" spans="1:14" x14ac:dyDescent="0.25">
      <c r="A2011">
        <v>200</v>
      </c>
      <c r="B2011" s="9"/>
      <c r="C2011" s="9"/>
      <c r="D2011" s="8" t="s">
        <v>0</v>
      </c>
      <c r="E2011" s="8" t="s">
        <v>40</v>
      </c>
      <c r="F2011" s="12">
        <v>45139</v>
      </c>
      <c r="G2011" s="33" cm="1">
        <f t="array" ref="G2011">MAX(($E$2:$E$300000=E2011)*$L$2:$L$300000)</f>
        <v>45481.637708333335</v>
      </c>
      <c r="H2011" s="14">
        <v>45177.62128472222</v>
      </c>
      <c r="J2011" s="8"/>
      <c r="L2011" s="7">
        <v>45160.594004629631</v>
      </c>
      <c r="M2011" s="8">
        <v>1</v>
      </c>
      <c r="N2011" t="s">
        <v>12</v>
      </c>
    </row>
    <row r="2012" spans="1:14" x14ac:dyDescent="0.25">
      <c r="A2012">
        <v>200</v>
      </c>
      <c r="B2012" s="9"/>
      <c r="C2012" s="9"/>
      <c r="D2012" s="8" t="s">
        <v>0</v>
      </c>
      <c r="E2012" s="8" t="s">
        <v>40</v>
      </c>
      <c r="F2012" s="12">
        <v>45139</v>
      </c>
      <c r="G2012" s="33" cm="1">
        <f t="array" ref="G2012">MAX(($E$2:$E$300000=E2012)*$L$2:$L$300000)</f>
        <v>45481.637708333335</v>
      </c>
      <c r="H2012" s="14">
        <v>45177.62128472222</v>
      </c>
      <c r="J2012" s="8"/>
      <c r="L2012" s="7">
        <v>45160.594594907408</v>
      </c>
      <c r="M2012" s="8">
        <v>1</v>
      </c>
      <c r="N2012" t="s">
        <v>12</v>
      </c>
    </row>
    <row r="2013" spans="1:14" x14ac:dyDescent="0.25">
      <c r="A2013">
        <v>200</v>
      </c>
      <c r="B2013" s="9"/>
      <c r="C2013" s="9"/>
      <c r="D2013" s="8" t="s">
        <v>0</v>
      </c>
      <c r="E2013" s="8" t="s">
        <v>40</v>
      </c>
      <c r="F2013" s="12">
        <v>45139</v>
      </c>
      <c r="G2013" s="33" cm="1">
        <f t="array" ref="G2013">MAX(($E$2:$E$300000=E2013)*$L$2:$L$300000)</f>
        <v>45481.637708333335</v>
      </c>
      <c r="H2013" s="14">
        <v>45177.62128472222</v>
      </c>
      <c r="J2013" s="8"/>
      <c r="L2013" s="7">
        <v>45160.594687500001</v>
      </c>
      <c r="M2013" s="8">
        <v>1</v>
      </c>
      <c r="N2013" t="s">
        <v>12</v>
      </c>
    </row>
    <row r="2014" spans="1:14" x14ac:dyDescent="0.25">
      <c r="A2014">
        <v>200</v>
      </c>
      <c r="B2014" s="9"/>
      <c r="C2014" s="9"/>
      <c r="D2014" s="8" t="s">
        <v>0</v>
      </c>
      <c r="E2014" s="8" t="s">
        <v>40</v>
      </c>
      <c r="F2014" s="12">
        <v>45139</v>
      </c>
      <c r="G2014" s="33" cm="1">
        <f t="array" ref="G2014">MAX(($E$2:$E$300000=E2014)*$L$2:$L$300000)</f>
        <v>45481.637708333335</v>
      </c>
      <c r="H2014" s="14">
        <v>45177.62128472222</v>
      </c>
      <c r="J2014" s="8"/>
      <c r="L2014" s="7">
        <v>45160.597557870373</v>
      </c>
      <c r="M2014" s="8">
        <v>1</v>
      </c>
      <c r="N2014" t="s">
        <v>12</v>
      </c>
    </row>
    <row r="2015" spans="1:14" x14ac:dyDescent="0.25">
      <c r="A2015">
        <v>200</v>
      </c>
      <c r="B2015" s="9"/>
      <c r="C2015" s="9"/>
      <c r="D2015" s="8" t="s">
        <v>0</v>
      </c>
      <c r="E2015" s="8" t="s">
        <v>40</v>
      </c>
      <c r="F2015" s="12">
        <v>45139</v>
      </c>
      <c r="G2015" s="33" cm="1">
        <f t="array" ref="G2015">MAX(($E$2:$E$300000=E2015)*$L$2:$L$300000)</f>
        <v>45481.637708333335</v>
      </c>
      <c r="H2015" s="14">
        <v>45177.62128472222</v>
      </c>
      <c r="J2015" s="8"/>
      <c r="L2015" s="7">
        <v>45160.60900462963</v>
      </c>
      <c r="M2015" s="8">
        <v>1</v>
      </c>
      <c r="N2015" t="s">
        <v>12</v>
      </c>
    </row>
    <row r="2016" spans="1:14" x14ac:dyDescent="0.25">
      <c r="A2016">
        <v>200</v>
      </c>
      <c r="B2016" s="9"/>
      <c r="C2016" s="9"/>
      <c r="D2016" s="8" t="s">
        <v>0</v>
      </c>
      <c r="E2016" s="8" t="s">
        <v>40</v>
      </c>
      <c r="F2016" s="12">
        <v>45139</v>
      </c>
      <c r="G2016" s="33" cm="1">
        <f t="array" ref="G2016">MAX(($E$2:$E$300000=E2016)*$L$2:$L$300000)</f>
        <v>45481.637708333335</v>
      </c>
      <c r="H2016" s="14">
        <v>45177.62128472222</v>
      </c>
      <c r="J2016" s="8"/>
      <c r="L2016" s="7">
        <v>45160.611388888887</v>
      </c>
      <c r="M2016" s="8">
        <v>1</v>
      </c>
      <c r="N2016" t="s">
        <v>12</v>
      </c>
    </row>
    <row r="2017" spans="1:14" x14ac:dyDescent="0.25">
      <c r="A2017">
        <v>200</v>
      </c>
      <c r="B2017" s="9"/>
      <c r="C2017" s="9"/>
      <c r="D2017" s="8" t="s">
        <v>0</v>
      </c>
      <c r="E2017" s="8" t="s">
        <v>40</v>
      </c>
      <c r="F2017" s="12">
        <v>45139</v>
      </c>
      <c r="G2017" s="33" cm="1">
        <f t="array" ref="G2017">MAX(($E$2:$E$300000=E2017)*$L$2:$L$300000)</f>
        <v>45481.637708333335</v>
      </c>
      <c r="H2017" s="14">
        <v>45177.62128472222</v>
      </c>
      <c r="J2017" s="8"/>
      <c r="L2017" s="7">
        <v>45170.613344907404</v>
      </c>
      <c r="M2017" s="8">
        <v>1</v>
      </c>
      <c r="N2017" t="s">
        <v>12</v>
      </c>
    </row>
    <row r="2018" spans="1:14" x14ac:dyDescent="0.25">
      <c r="A2018">
        <v>200</v>
      </c>
      <c r="B2018" s="9"/>
      <c r="C2018" s="9"/>
      <c r="D2018" s="8" t="s">
        <v>0</v>
      </c>
      <c r="E2018" s="8" t="s">
        <v>40</v>
      </c>
      <c r="F2018" s="12">
        <v>45139</v>
      </c>
      <c r="G2018" s="33" cm="1">
        <f t="array" ref="G2018">MAX(($E$2:$E$300000=E2018)*$L$2:$L$300000)</f>
        <v>45481.637708333335</v>
      </c>
      <c r="H2018" s="14">
        <v>45177.62128472222</v>
      </c>
      <c r="J2018" s="8"/>
      <c r="L2018" s="7">
        <v>45170.614814814813</v>
      </c>
      <c r="M2018" s="8">
        <v>1</v>
      </c>
      <c r="N2018" t="s">
        <v>12</v>
      </c>
    </row>
    <row r="2019" spans="1:14" x14ac:dyDescent="0.25">
      <c r="A2019">
        <v>200</v>
      </c>
      <c r="B2019" s="9"/>
      <c r="C2019" s="9"/>
      <c r="D2019" s="8" t="s">
        <v>0</v>
      </c>
      <c r="E2019" s="8" t="s">
        <v>40</v>
      </c>
      <c r="F2019" s="12">
        <v>45139</v>
      </c>
      <c r="G2019" s="33" cm="1">
        <f t="array" ref="G2019">MAX(($E$2:$E$300000=E2019)*$L$2:$L$300000)</f>
        <v>45481.637708333335</v>
      </c>
      <c r="H2019" s="14">
        <v>45177.62128472222</v>
      </c>
      <c r="J2019" s="8"/>
      <c r="L2019" s="7">
        <v>45177.62128472222</v>
      </c>
      <c r="M2019" s="8">
        <v>1</v>
      </c>
      <c r="N2019" t="s">
        <v>12</v>
      </c>
    </row>
    <row r="2020" spans="1:14" x14ac:dyDescent="0.25">
      <c r="A2020">
        <v>200</v>
      </c>
      <c r="B2020" s="9"/>
      <c r="C2020" s="9"/>
      <c r="D2020" s="8" t="s">
        <v>0</v>
      </c>
      <c r="E2020" s="8" t="s">
        <v>40</v>
      </c>
      <c r="F2020" s="12">
        <v>45170</v>
      </c>
      <c r="G2020" s="33" cm="1">
        <f t="array" ref="G2020">MAX(($E$2:$E$300000=E2020)*$L$2:$L$300000)</f>
        <v>45481.637708333335</v>
      </c>
      <c r="H2020" s="14">
        <v>45212.479328703703</v>
      </c>
      <c r="J2020" s="8"/>
      <c r="L2020" s="7">
        <v>45194.697847222225</v>
      </c>
      <c r="M2020" s="8">
        <v>1</v>
      </c>
      <c r="N2020" t="s">
        <v>12</v>
      </c>
    </row>
    <row r="2021" spans="1:14" x14ac:dyDescent="0.25">
      <c r="A2021">
        <v>200</v>
      </c>
      <c r="B2021" s="9"/>
      <c r="C2021" s="9"/>
      <c r="D2021" s="8" t="s">
        <v>0</v>
      </c>
      <c r="E2021" s="8" t="s">
        <v>40</v>
      </c>
      <c r="F2021" s="12">
        <v>45170</v>
      </c>
      <c r="G2021" s="33" cm="1">
        <f t="array" ref="G2021">MAX(($E$2:$E$300000=E2021)*$L$2:$L$300000)</f>
        <v>45481.637708333335</v>
      </c>
      <c r="H2021" s="14">
        <v>45212.479328703703</v>
      </c>
      <c r="J2021" s="8"/>
      <c r="L2021" s="7">
        <v>45194.709282407406</v>
      </c>
      <c r="M2021" s="8">
        <v>1</v>
      </c>
      <c r="N2021" t="s">
        <v>12</v>
      </c>
    </row>
    <row r="2022" spans="1:14" x14ac:dyDescent="0.25">
      <c r="A2022">
        <v>200</v>
      </c>
      <c r="B2022" s="9"/>
      <c r="C2022" s="9"/>
      <c r="D2022" s="8" t="s">
        <v>0</v>
      </c>
      <c r="E2022" s="8" t="s">
        <v>40</v>
      </c>
      <c r="F2022" s="12">
        <v>45170</v>
      </c>
      <c r="G2022" s="33" cm="1">
        <f t="array" ref="G2022">MAX(($E$2:$E$300000=E2022)*$L$2:$L$300000)</f>
        <v>45481.637708333335</v>
      </c>
      <c r="H2022" s="14">
        <v>45212.479328703703</v>
      </c>
      <c r="J2022" s="8"/>
      <c r="L2022" s="7">
        <v>45194.720370370371</v>
      </c>
      <c r="M2022" s="8">
        <v>1</v>
      </c>
      <c r="N2022" t="s">
        <v>12</v>
      </c>
    </row>
    <row r="2023" spans="1:14" x14ac:dyDescent="0.25">
      <c r="A2023">
        <v>200</v>
      </c>
      <c r="B2023" s="9"/>
      <c r="C2023" s="9"/>
      <c r="D2023" s="8" t="s">
        <v>0</v>
      </c>
      <c r="E2023" s="8" t="s">
        <v>40</v>
      </c>
      <c r="F2023" s="12">
        <v>45170</v>
      </c>
      <c r="G2023" s="33" cm="1">
        <f t="array" ref="G2023">MAX(($E$2:$E$300000=E2023)*$L$2:$L$300000)</f>
        <v>45481.637708333335</v>
      </c>
      <c r="H2023" s="14">
        <v>45212.479328703703</v>
      </c>
      <c r="J2023" s="8"/>
      <c r="L2023" s="7">
        <v>45194.723043981481</v>
      </c>
      <c r="M2023" s="8">
        <v>1</v>
      </c>
      <c r="N2023" t="s">
        <v>12</v>
      </c>
    </row>
    <row r="2024" spans="1:14" x14ac:dyDescent="0.25">
      <c r="A2024">
        <v>200</v>
      </c>
      <c r="B2024" s="9"/>
      <c r="C2024" s="9"/>
      <c r="D2024" s="8" t="s">
        <v>0</v>
      </c>
      <c r="E2024" s="8" t="s">
        <v>40</v>
      </c>
      <c r="F2024" s="12">
        <v>45170</v>
      </c>
      <c r="G2024" s="33" cm="1">
        <f t="array" ref="G2024">MAX(($E$2:$E$300000=E2024)*$L$2:$L$300000)</f>
        <v>45481.637708333335</v>
      </c>
      <c r="H2024" s="14">
        <v>45212.479328703703</v>
      </c>
      <c r="J2024" s="8"/>
      <c r="L2024" s="7">
        <v>45194.736446759256</v>
      </c>
      <c r="M2024" s="8">
        <v>1</v>
      </c>
      <c r="N2024" t="s">
        <v>12</v>
      </c>
    </row>
    <row r="2025" spans="1:14" x14ac:dyDescent="0.25">
      <c r="A2025">
        <v>200</v>
      </c>
      <c r="B2025" s="9"/>
      <c r="C2025" s="9"/>
      <c r="D2025" s="8" t="s">
        <v>0</v>
      </c>
      <c r="E2025" s="8" t="s">
        <v>40</v>
      </c>
      <c r="F2025" s="12">
        <v>45170</v>
      </c>
      <c r="G2025" s="33" cm="1">
        <f t="array" ref="G2025">MAX(($E$2:$E$300000=E2025)*$L$2:$L$300000)</f>
        <v>45481.637708333335</v>
      </c>
      <c r="H2025" s="14">
        <v>45212.479328703703</v>
      </c>
      <c r="J2025" s="8"/>
      <c r="L2025" s="7">
        <v>45194.738958333335</v>
      </c>
      <c r="M2025" s="8">
        <v>1</v>
      </c>
      <c r="N2025" t="s">
        <v>12</v>
      </c>
    </row>
    <row r="2026" spans="1:14" x14ac:dyDescent="0.25">
      <c r="A2026">
        <v>200</v>
      </c>
      <c r="B2026" s="9"/>
      <c r="C2026" s="9"/>
      <c r="D2026" s="8" t="s">
        <v>0</v>
      </c>
      <c r="E2026" s="8" t="s">
        <v>40</v>
      </c>
      <c r="F2026" s="12">
        <v>45170</v>
      </c>
      <c r="G2026" s="33" cm="1">
        <f t="array" ref="G2026">MAX(($E$2:$E$300000=E2026)*$L$2:$L$300000)</f>
        <v>45481.637708333335</v>
      </c>
      <c r="H2026" s="14">
        <v>45212.479328703703</v>
      </c>
      <c r="J2026" s="8"/>
      <c r="L2026" s="7">
        <v>45194.739710648151</v>
      </c>
      <c r="M2026" s="8">
        <v>1</v>
      </c>
      <c r="N2026" t="s">
        <v>12</v>
      </c>
    </row>
    <row r="2027" spans="1:14" x14ac:dyDescent="0.25">
      <c r="A2027">
        <v>200</v>
      </c>
      <c r="B2027" s="9"/>
      <c r="C2027" s="9"/>
      <c r="D2027" s="8" t="s">
        <v>0</v>
      </c>
      <c r="E2027" s="8" t="s">
        <v>40</v>
      </c>
      <c r="F2027" s="12">
        <v>45170</v>
      </c>
      <c r="G2027" s="33" cm="1">
        <f t="array" ref="G2027">MAX(($E$2:$E$300000=E2027)*$L$2:$L$300000)</f>
        <v>45481.637708333335</v>
      </c>
      <c r="H2027" s="14">
        <v>45212.479328703703</v>
      </c>
      <c r="J2027" s="8"/>
      <c r="L2027" s="7">
        <v>45197.709976851853</v>
      </c>
      <c r="M2027" s="8">
        <v>1</v>
      </c>
      <c r="N2027" t="s">
        <v>12</v>
      </c>
    </row>
    <row r="2028" spans="1:14" x14ac:dyDescent="0.25">
      <c r="A2028">
        <v>200</v>
      </c>
      <c r="B2028" s="9"/>
      <c r="C2028" s="9"/>
      <c r="D2028" s="8" t="s">
        <v>0</v>
      </c>
      <c r="E2028" s="8" t="s">
        <v>40</v>
      </c>
      <c r="F2028" s="12">
        <v>45170</v>
      </c>
      <c r="G2028" s="33" cm="1">
        <f t="array" ref="G2028">MAX(($E$2:$E$300000=E2028)*$L$2:$L$300000)</f>
        <v>45481.637708333335</v>
      </c>
      <c r="H2028" s="14">
        <v>45212.479328703703</v>
      </c>
      <c r="J2028" s="8"/>
      <c r="L2028" s="7">
        <v>45203.376307870371</v>
      </c>
      <c r="M2028" s="8">
        <v>1</v>
      </c>
      <c r="N2028" t="s">
        <v>12</v>
      </c>
    </row>
    <row r="2029" spans="1:14" x14ac:dyDescent="0.25">
      <c r="A2029">
        <v>200</v>
      </c>
      <c r="B2029" s="9"/>
      <c r="C2029" s="9"/>
      <c r="D2029" s="8" t="s">
        <v>0</v>
      </c>
      <c r="E2029" s="8" t="s">
        <v>40</v>
      </c>
      <c r="F2029" s="12">
        <v>45170</v>
      </c>
      <c r="G2029" s="33" cm="1">
        <f t="array" ref="G2029">MAX(($E$2:$E$300000=E2029)*$L$2:$L$300000)</f>
        <v>45481.637708333335</v>
      </c>
      <c r="H2029" s="14">
        <v>45212.479328703703</v>
      </c>
      <c r="J2029" s="8"/>
      <c r="L2029" s="7">
        <v>45208.442962962959</v>
      </c>
      <c r="M2029" s="8">
        <v>1</v>
      </c>
      <c r="N2029" t="s">
        <v>12</v>
      </c>
    </row>
    <row r="2030" spans="1:14" x14ac:dyDescent="0.25">
      <c r="A2030">
        <v>200</v>
      </c>
      <c r="B2030" s="9"/>
      <c r="C2030" s="9"/>
      <c r="D2030" s="8" t="s">
        <v>0</v>
      </c>
      <c r="E2030" s="8" t="s">
        <v>40</v>
      </c>
      <c r="F2030" s="12">
        <v>45170</v>
      </c>
      <c r="G2030" s="33" cm="1">
        <f t="array" ref="G2030">MAX(($E$2:$E$300000=E2030)*$L$2:$L$300000)</f>
        <v>45481.637708333335</v>
      </c>
      <c r="H2030" s="14">
        <v>45212.479328703703</v>
      </c>
      <c r="J2030" s="8"/>
      <c r="L2030" s="7">
        <v>45212.479328703703</v>
      </c>
      <c r="M2030" s="8">
        <v>1</v>
      </c>
      <c r="N2030" t="s">
        <v>12</v>
      </c>
    </row>
    <row r="2031" spans="1:14" x14ac:dyDescent="0.25">
      <c r="A2031">
        <v>200</v>
      </c>
      <c r="B2031" s="9"/>
      <c r="C2031" s="9"/>
      <c r="D2031" s="8" t="s">
        <v>0</v>
      </c>
      <c r="E2031" s="8" t="s">
        <v>40</v>
      </c>
      <c r="F2031" s="12">
        <v>45200</v>
      </c>
      <c r="G2031" s="33" cm="1">
        <f t="array" ref="G2031">MAX(($E$2:$E$300000=E2031)*$L$2:$L$300000)</f>
        <v>45481.637708333335</v>
      </c>
      <c r="H2031" s="14">
        <v>45238.408530092594</v>
      </c>
      <c r="J2031" s="8"/>
      <c r="L2031" s="7">
        <v>45222.60396990741</v>
      </c>
      <c r="M2031" s="8">
        <v>1</v>
      </c>
      <c r="N2031" t="s">
        <v>12</v>
      </c>
    </row>
    <row r="2032" spans="1:14" x14ac:dyDescent="0.25">
      <c r="A2032">
        <v>200</v>
      </c>
      <c r="B2032" s="9"/>
      <c r="C2032" s="9"/>
      <c r="D2032" s="8" t="s">
        <v>0</v>
      </c>
      <c r="E2032" s="8" t="s">
        <v>40</v>
      </c>
      <c r="F2032" s="12">
        <v>45200</v>
      </c>
      <c r="G2032" s="33" cm="1">
        <f t="array" ref="G2032">MAX(($E$2:$E$300000=E2032)*$L$2:$L$300000)</f>
        <v>45481.637708333335</v>
      </c>
      <c r="H2032" s="14">
        <v>45238.408530092594</v>
      </c>
      <c r="J2032" s="8"/>
      <c r="L2032" s="7">
        <v>45229.429409722223</v>
      </c>
      <c r="M2032" s="8">
        <v>1</v>
      </c>
      <c r="N2032" t="s">
        <v>12</v>
      </c>
    </row>
    <row r="2033" spans="1:14" x14ac:dyDescent="0.25">
      <c r="A2033">
        <v>200</v>
      </c>
      <c r="B2033" s="9"/>
      <c r="C2033" s="9"/>
      <c r="D2033" s="8" t="s">
        <v>0</v>
      </c>
      <c r="E2033" s="8" t="s">
        <v>40</v>
      </c>
      <c r="F2033" s="12">
        <v>45200</v>
      </c>
      <c r="G2033" s="33" cm="1">
        <f t="array" ref="G2033">MAX(($E$2:$E$300000=E2033)*$L$2:$L$300000)</f>
        <v>45481.637708333335</v>
      </c>
      <c r="H2033" s="14">
        <v>45238.408530092594</v>
      </c>
      <c r="J2033" s="8"/>
      <c r="L2033" s="7">
        <v>45229.429768518516</v>
      </c>
      <c r="M2033" s="8">
        <v>1</v>
      </c>
      <c r="N2033" t="s">
        <v>12</v>
      </c>
    </row>
    <row r="2034" spans="1:14" x14ac:dyDescent="0.25">
      <c r="A2034">
        <v>200</v>
      </c>
      <c r="B2034" s="9"/>
      <c r="C2034" s="9"/>
      <c r="D2034" s="8" t="s">
        <v>0</v>
      </c>
      <c r="E2034" s="8" t="s">
        <v>40</v>
      </c>
      <c r="F2034" s="12">
        <v>45200</v>
      </c>
      <c r="G2034" s="33" cm="1">
        <f t="array" ref="G2034">MAX(($E$2:$E$300000=E2034)*$L$2:$L$300000)</f>
        <v>45481.637708333335</v>
      </c>
      <c r="H2034" s="14">
        <v>45238.408530092594</v>
      </c>
      <c r="J2034" s="8"/>
      <c r="L2034" s="7">
        <v>45238.382384259261</v>
      </c>
      <c r="M2034" s="8">
        <v>1</v>
      </c>
      <c r="N2034" t="s">
        <v>12</v>
      </c>
    </row>
    <row r="2035" spans="1:14" x14ac:dyDescent="0.25">
      <c r="A2035">
        <v>200</v>
      </c>
      <c r="B2035" s="9"/>
      <c r="C2035" s="9"/>
      <c r="D2035" s="8" t="s">
        <v>0</v>
      </c>
      <c r="E2035" s="8" t="s">
        <v>40</v>
      </c>
      <c r="F2035" s="12">
        <v>45231</v>
      </c>
      <c r="G2035" s="33" cm="1">
        <f t="array" ref="G2035">MAX(($E$2:$E$300000=E2035)*$L$2:$L$300000)</f>
        <v>45481.637708333335</v>
      </c>
      <c r="H2035" s="14">
        <v>45272.442604166667</v>
      </c>
      <c r="J2035" s="8"/>
      <c r="L2035" s="7">
        <v>45253.655127314814</v>
      </c>
      <c r="M2035" s="8">
        <v>1</v>
      </c>
      <c r="N2035" t="s">
        <v>12</v>
      </c>
    </row>
    <row r="2036" spans="1:14" x14ac:dyDescent="0.25">
      <c r="A2036">
        <v>200</v>
      </c>
      <c r="B2036" s="9"/>
      <c r="C2036" s="9"/>
      <c r="D2036" s="8" t="s">
        <v>0</v>
      </c>
      <c r="E2036" s="8" t="s">
        <v>40</v>
      </c>
      <c r="F2036" s="12">
        <v>45231</v>
      </c>
      <c r="G2036" s="33" cm="1">
        <f t="array" ref="G2036">MAX(($E$2:$E$300000=E2036)*$L$2:$L$300000)</f>
        <v>45481.637708333335</v>
      </c>
      <c r="H2036" s="14">
        <v>45272.442604166667</v>
      </c>
      <c r="J2036" s="8"/>
      <c r="L2036" s="7">
        <v>45253.656331018516</v>
      </c>
      <c r="M2036" s="8">
        <v>1</v>
      </c>
      <c r="N2036" t="s">
        <v>12</v>
      </c>
    </row>
    <row r="2037" spans="1:14" x14ac:dyDescent="0.25">
      <c r="A2037">
        <v>200</v>
      </c>
      <c r="B2037" s="9"/>
      <c r="C2037" s="9"/>
      <c r="D2037" s="8" t="s">
        <v>0</v>
      </c>
      <c r="E2037" s="8" t="s">
        <v>40</v>
      </c>
      <c r="F2037" s="12">
        <v>45231</v>
      </c>
      <c r="G2037" s="33" cm="1">
        <f t="array" ref="G2037">MAX(($E$2:$E$300000=E2037)*$L$2:$L$300000)</f>
        <v>45481.637708333335</v>
      </c>
      <c r="H2037" s="14">
        <v>45272.442604166667</v>
      </c>
      <c r="J2037" s="8"/>
      <c r="L2037" s="7">
        <v>45264.533159722225</v>
      </c>
      <c r="M2037" s="8">
        <v>1</v>
      </c>
      <c r="N2037" t="s">
        <v>12</v>
      </c>
    </row>
    <row r="2038" spans="1:14" x14ac:dyDescent="0.25">
      <c r="A2038">
        <v>200</v>
      </c>
      <c r="B2038" s="9"/>
      <c r="C2038" s="9"/>
      <c r="D2038" s="8" t="s">
        <v>0</v>
      </c>
      <c r="E2038" s="8" t="s">
        <v>40</v>
      </c>
      <c r="F2038" s="12">
        <v>45231</v>
      </c>
      <c r="G2038" s="33" cm="1">
        <f t="array" ref="G2038">MAX(($E$2:$E$300000=E2038)*$L$2:$L$300000)</f>
        <v>45481.637708333335</v>
      </c>
      <c r="H2038" s="14">
        <v>45272.442604166667</v>
      </c>
      <c r="J2038" s="8"/>
      <c r="L2038" s="7">
        <v>45272.442604166667</v>
      </c>
      <c r="M2038" s="8">
        <v>1</v>
      </c>
      <c r="N2038" t="s">
        <v>12</v>
      </c>
    </row>
    <row r="2039" spans="1:14" x14ac:dyDescent="0.25">
      <c r="A2039">
        <v>200</v>
      </c>
      <c r="B2039" s="9"/>
      <c r="C2039" s="9"/>
      <c r="D2039" s="8" t="s">
        <v>0</v>
      </c>
      <c r="E2039" s="8" t="s">
        <v>40</v>
      </c>
      <c r="F2039" s="12">
        <v>45261</v>
      </c>
      <c r="G2039" s="33" cm="1">
        <f t="array" ref="G2039">MAX(($E$2:$E$300000=E2039)*$L$2:$L$300000)</f>
        <v>45481.637708333335</v>
      </c>
      <c r="H2039" s="14">
        <v>45295.452766203707</v>
      </c>
      <c r="J2039" s="8"/>
      <c r="L2039" s="7">
        <v>45278.63753472222</v>
      </c>
      <c r="M2039" s="8">
        <v>1</v>
      </c>
      <c r="N2039" t="s">
        <v>12</v>
      </c>
    </row>
    <row r="2040" spans="1:14" x14ac:dyDescent="0.25">
      <c r="A2040">
        <v>200</v>
      </c>
      <c r="B2040" s="9"/>
      <c r="C2040" s="9"/>
      <c r="D2040" s="8" t="s">
        <v>0</v>
      </c>
      <c r="E2040" s="8" t="s">
        <v>40</v>
      </c>
      <c r="F2040" s="12">
        <v>45261</v>
      </c>
      <c r="G2040" s="33" cm="1">
        <f t="array" ref="G2040">MAX(($E$2:$E$300000=E2040)*$L$2:$L$300000)</f>
        <v>45481.637708333335</v>
      </c>
      <c r="H2040" s="14">
        <v>45295.452766203707</v>
      </c>
      <c r="J2040" s="8"/>
      <c r="L2040" s="7">
        <v>45280.472743055558</v>
      </c>
      <c r="M2040" s="8">
        <v>1</v>
      </c>
      <c r="N2040" t="s">
        <v>12</v>
      </c>
    </row>
    <row r="2041" spans="1:14" x14ac:dyDescent="0.25">
      <c r="A2041">
        <v>200</v>
      </c>
      <c r="B2041" s="9"/>
      <c r="C2041" s="9"/>
      <c r="D2041" s="8" t="s">
        <v>0</v>
      </c>
      <c r="E2041" s="8" t="s">
        <v>40</v>
      </c>
      <c r="F2041" s="12">
        <v>45261</v>
      </c>
      <c r="G2041" s="33" cm="1">
        <f t="array" ref="G2041">MAX(($E$2:$E$300000=E2041)*$L$2:$L$300000)</f>
        <v>45481.637708333335</v>
      </c>
      <c r="H2041" s="14">
        <v>45295.452766203707</v>
      </c>
      <c r="J2041" s="8"/>
      <c r="L2041" s="7">
        <v>45295.452766203707</v>
      </c>
      <c r="M2041" s="8">
        <v>1</v>
      </c>
      <c r="N2041" t="s">
        <v>12</v>
      </c>
    </row>
    <row r="2042" spans="1:14" x14ac:dyDescent="0.25">
      <c r="A2042">
        <v>200</v>
      </c>
      <c r="B2042" s="9"/>
      <c r="C2042" s="9"/>
      <c r="D2042" s="8" t="s">
        <v>0</v>
      </c>
      <c r="E2042" s="8" t="s">
        <v>40</v>
      </c>
      <c r="F2042" s="12">
        <v>45292</v>
      </c>
      <c r="G2042" s="33" cm="1">
        <f t="array" ref="G2042">MAX(($E$2:$E$300000=E2042)*$L$2:$L$300000)</f>
        <v>45481.637708333335</v>
      </c>
      <c r="H2042" s="14">
        <v>45337.532581018517</v>
      </c>
      <c r="J2042" s="8"/>
      <c r="L2042" s="7">
        <v>45315.605671296296</v>
      </c>
      <c r="M2042" s="8">
        <v>1</v>
      </c>
      <c r="N2042" t="s">
        <v>12</v>
      </c>
    </row>
    <row r="2043" spans="1:14" x14ac:dyDescent="0.25">
      <c r="A2043">
        <v>200</v>
      </c>
      <c r="B2043" s="9"/>
      <c r="C2043" s="9"/>
      <c r="D2043" s="8" t="s">
        <v>0</v>
      </c>
      <c r="E2043" s="8" t="s">
        <v>40</v>
      </c>
      <c r="F2043" s="12">
        <v>45292</v>
      </c>
      <c r="G2043" s="33" cm="1">
        <f t="array" ref="G2043">MAX(($E$2:$E$300000=E2043)*$L$2:$L$300000)</f>
        <v>45481.637708333335</v>
      </c>
      <c r="H2043" s="14">
        <v>45337.532581018517</v>
      </c>
      <c r="J2043" s="8"/>
      <c r="L2043" s="7">
        <v>45315.606319444443</v>
      </c>
      <c r="M2043" s="8">
        <v>1</v>
      </c>
      <c r="N2043" t="s">
        <v>12</v>
      </c>
    </row>
    <row r="2044" spans="1:14" x14ac:dyDescent="0.25">
      <c r="A2044">
        <v>200</v>
      </c>
      <c r="B2044" s="9"/>
      <c r="C2044" s="9"/>
      <c r="D2044" s="8" t="s">
        <v>0</v>
      </c>
      <c r="E2044" s="8" t="s">
        <v>40</v>
      </c>
      <c r="F2044" s="12">
        <v>45292</v>
      </c>
      <c r="G2044" s="33" cm="1">
        <f t="array" ref="G2044">MAX(($E$2:$E$300000=E2044)*$L$2:$L$300000)</f>
        <v>45481.637708333335</v>
      </c>
      <c r="H2044" s="14">
        <v>45337.532581018517</v>
      </c>
      <c r="J2044" s="8"/>
      <c r="L2044" s="7">
        <v>45315.608993055554</v>
      </c>
      <c r="M2044" s="8">
        <v>1</v>
      </c>
      <c r="N2044" t="s">
        <v>12</v>
      </c>
    </row>
    <row r="2045" spans="1:14" x14ac:dyDescent="0.25">
      <c r="A2045">
        <v>200</v>
      </c>
      <c r="B2045" s="9"/>
      <c r="C2045" s="9"/>
      <c r="D2045" s="8" t="s">
        <v>0</v>
      </c>
      <c r="E2045" s="8" t="s">
        <v>40</v>
      </c>
      <c r="F2045" s="12">
        <v>45292</v>
      </c>
      <c r="G2045" s="33" cm="1">
        <f t="array" ref="G2045">MAX(($E$2:$E$300000=E2045)*$L$2:$L$300000)</f>
        <v>45481.637708333335</v>
      </c>
      <c r="H2045" s="14">
        <v>45337.532581018517</v>
      </c>
      <c r="J2045" s="8"/>
      <c r="L2045" s="7">
        <v>45322.65483796296</v>
      </c>
      <c r="M2045" s="8">
        <v>1</v>
      </c>
      <c r="N2045" t="s">
        <v>12</v>
      </c>
    </row>
    <row r="2046" spans="1:14" x14ac:dyDescent="0.25">
      <c r="A2046">
        <v>200</v>
      </c>
      <c r="B2046" s="9"/>
      <c r="C2046" s="9"/>
      <c r="D2046" s="8" t="s">
        <v>0</v>
      </c>
      <c r="E2046" s="8" t="s">
        <v>40</v>
      </c>
      <c r="F2046" s="12">
        <v>45292</v>
      </c>
      <c r="G2046" s="33" cm="1">
        <f t="array" ref="G2046">MAX(($E$2:$E$300000=E2046)*$L$2:$L$300000)</f>
        <v>45481.637708333335</v>
      </c>
      <c r="H2046" s="14">
        <v>45337.532581018517</v>
      </c>
      <c r="J2046" s="8"/>
      <c r="L2046" s="7">
        <v>45322.655613425923</v>
      </c>
      <c r="M2046" s="8">
        <v>1</v>
      </c>
      <c r="N2046" t="s">
        <v>12</v>
      </c>
    </row>
    <row r="2047" spans="1:14" x14ac:dyDescent="0.25">
      <c r="A2047">
        <v>200</v>
      </c>
      <c r="B2047" s="9"/>
      <c r="C2047" s="9"/>
      <c r="D2047" s="8" t="s">
        <v>0</v>
      </c>
      <c r="E2047" s="8" t="s">
        <v>40</v>
      </c>
      <c r="F2047" s="12">
        <v>45292</v>
      </c>
      <c r="G2047" s="33" cm="1">
        <f t="array" ref="G2047">MAX(($E$2:$E$300000=E2047)*$L$2:$L$300000)</f>
        <v>45481.637708333335</v>
      </c>
      <c r="H2047" s="14">
        <v>45337.532581018517</v>
      </c>
      <c r="J2047" s="8"/>
      <c r="L2047" s="7">
        <v>45331.628032407411</v>
      </c>
      <c r="M2047" s="8">
        <v>1</v>
      </c>
      <c r="N2047" t="s">
        <v>12</v>
      </c>
    </row>
    <row r="2048" spans="1:14" x14ac:dyDescent="0.25">
      <c r="A2048">
        <v>200</v>
      </c>
      <c r="B2048" s="9"/>
      <c r="C2048" s="9"/>
      <c r="D2048" s="8" t="s">
        <v>0</v>
      </c>
      <c r="E2048" s="8" t="s">
        <v>40</v>
      </c>
      <c r="F2048" s="12">
        <v>45292</v>
      </c>
      <c r="G2048" s="33" cm="1">
        <f t="array" ref="G2048">MAX(($E$2:$E$300000=E2048)*$L$2:$L$300000)</f>
        <v>45481.637708333335</v>
      </c>
      <c r="H2048" s="14">
        <v>45337.532581018517</v>
      </c>
      <c r="J2048" s="8"/>
      <c r="L2048" s="7">
        <v>45331.629432870373</v>
      </c>
      <c r="M2048" s="8">
        <v>1</v>
      </c>
      <c r="N2048" t="s">
        <v>12</v>
      </c>
    </row>
    <row r="2049" spans="1:14" x14ac:dyDescent="0.25">
      <c r="A2049">
        <v>200</v>
      </c>
      <c r="B2049" s="9"/>
      <c r="C2049" s="9"/>
      <c r="D2049" s="8" t="s">
        <v>0</v>
      </c>
      <c r="E2049" s="8" t="s">
        <v>40</v>
      </c>
      <c r="F2049" s="12">
        <v>45292</v>
      </c>
      <c r="G2049" s="33" cm="1">
        <f t="array" ref="G2049">MAX(($E$2:$E$300000=E2049)*$L$2:$L$300000)</f>
        <v>45481.637708333335</v>
      </c>
      <c r="H2049" s="14">
        <v>45337.532581018517</v>
      </c>
      <c r="J2049" s="8"/>
      <c r="L2049" s="7">
        <v>45331.64267361111</v>
      </c>
      <c r="M2049" s="8">
        <v>1</v>
      </c>
      <c r="N2049" t="s">
        <v>12</v>
      </c>
    </row>
    <row r="2050" spans="1:14" x14ac:dyDescent="0.25">
      <c r="A2050">
        <v>200</v>
      </c>
      <c r="B2050" s="9"/>
      <c r="C2050" s="9"/>
      <c r="D2050" s="8" t="s">
        <v>0</v>
      </c>
      <c r="E2050" s="8" t="s">
        <v>40</v>
      </c>
      <c r="F2050" s="12">
        <v>45292</v>
      </c>
      <c r="G2050" s="33" cm="1">
        <f t="array" ref="G2050">MAX(($E$2:$E$300000=E2050)*$L$2:$L$300000)</f>
        <v>45481.637708333335</v>
      </c>
      <c r="H2050" s="14">
        <v>45337.532581018517</v>
      </c>
      <c r="J2050" s="8"/>
      <c r="L2050" s="7">
        <v>45331.64371527778</v>
      </c>
      <c r="M2050" s="8">
        <v>1</v>
      </c>
      <c r="N2050" t="s">
        <v>12</v>
      </c>
    </row>
    <row r="2051" spans="1:14" x14ac:dyDescent="0.25">
      <c r="A2051">
        <v>200</v>
      </c>
      <c r="B2051" s="9"/>
      <c r="C2051" s="9"/>
      <c r="D2051" s="8" t="s">
        <v>0</v>
      </c>
      <c r="E2051" s="8" t="s">
        <v>40</v>
      </c>
      <c r="F2051" s="12">
        <v>45292</v>
      </c>
      <c r="G2051" s="33" cm="1">
        <f t="array" ref="G2051">MAX(($E$2:$E$300000=E2051)*$L$2:$L$300000)</f>
        <v>45481.637708333335</v>
      </c>
      <c r="H2051" s="14">
        <v>45337.532581018517</v>
      </c>
      <c r="J2051" s="8"/>
      <c r="L2051" s="7">
        <v>45331.64472222222</v>
      </c>
      <c r="M2051" s="8">
        <v>1</v>
      </c>
      <c r="N2051" t="s">
        <v>12</v>
      </c>
    </row>
    <row r="2052" spans="1:14" x14ac:dyDescent="0.25">
      <c r="A2052">
        <v>200</v>
      </c>
      <c r="B2052" s="9"/>
      <c r="C2052" s="9"/>
      <c r="D2052" s="8" t="s">
        <v>0</v>
      </c>
      <c r="E2052" s="8" t="s">
        <v>40</v>
      </c>
      <c r="F2052" s="12">
        <v>45292</v>
      </c>
      <c r="G2052" s="33" cm="1">
        <f t="array" ref="G2052">MAX(($E$2:$E$300000=E2052)*$L$2:$L$300000)</f>
        <v>45481.637708333335</v>
      </c>
      <c r="H2052" s="14">
        <v>45337.532581018517</v>
      </c>
      <c r="J2052" s="8"/>
      <c r="L2052" s="7">
        <v>45337.532233796293</v>
      </c>
      <c r="M2052" s="8">
        <v>1</v>
      </c>
      <c r="N2052" t="s">
        <v>12</v>
      </c>
    </row>
    <row r="2053" spans="1:14" x14ac:dyDescent="0.25">
      <c r="A2053">
        <v>200</v>
      </c>
      <c r="B2053" s="9"/>
      <c r="C2053" s="9"/>
      <c r="D2053" s="8" t="s">
        <v>0</v>
      </c>
      <c r="E2053" s="8" t="s">
        <v>40</v>
      </c>
      <c r="F2053" s="12">
        <v>45292</v>
      </c>
      <c r="G2053" s="33" cm="1">
        <f t="array" ref="G2053">MAX(($E$2:$E$300000=E2053)*$L$2:$L$300000)</f>
        <v>45481.637708333335</v>
      </c>
      <c r="H2053" s="14">
        <v>45337.532581018517</v>
      </c>
      <c r="J2053" s="8"/>
      <c r="L2053" s="7">
        <v>45337.532581018517</v>
      </c>
      <c r="M2053" s="8">
        <v>1</v>
      </c>
      <c r="N2053" t="s">
        <v>12</v>
      </c>
    </row>
    <row r="2054" spans="1:14" x14ac:dyDescent="0.25">
      <c r="A2054">
        <v>200</v>
      </c>
      <c r="B2054" s="9"/>
      <c r="C2054" s="9"/>
      <c r="D2054" s="8" t="s">
        <v>0</v>
      </c>
      <c r="E2054" s="8" t="s">
        <v>40</v>
      </c>
      <c r="F2054" s="12">
        <v>45323</v>
      </c>
      <c r="G2054" s="33" cm="1">
        <f t="array" ref="G2054">MAX(($E$2:$E$300000=E2054)*$L$2:$L$300000)</f>
        <v>45481.637708333335</v>
      </c>
      <c r="H2054" s="14">
        <v>45363.557928240742</v>
      </c>
      <c r="J2054" s="8"/>
      <c r="L2054" s="7">
        <v>45342.457696759258</v>
      </c>
      <c r="M2054" s="8">
        <v>1</v>
      </c>
      <c r="N2054" t="s">
        <v>12</v>
      </c>
    </row>
    <row r="2055" spans="1:14" x14ac:dyDescent="0.25">
      <c r="A2055">
        <v>200</v>
      </c>
      <c r="B2055" s="9"/>
      <c r="C2055" s="9"/>
      <c r="D2055" s="8" t="s">
        <v>0</v>
      </c>
      <c r="E2055" s="8" t="s">
        <v>40</v>
      </c>
      <c r="F2055" s="12">
        <v>45323</v>
      </c>
      <c r="G2055" s="33" cm="1">
        <f t="array" ref="G2055">MAX(($E$2:$E$300000=E2055)*$L$2:$L$300000)</f>
        <v>45481.637708333335</v>
      </c>
      <c r="H2055" s="14">
        <v>45363.557928240742</v>
      </c>
      <c r="J2055" s="8"/>
      <c r="L2055" s="7">
        <v>45349.492824074077</v>
      </c>
      <c r="M2055" s="8">
        <v>1</v>
      </c>
      <c r="N2055" t="s">
        <v>12</v>
      </c>
    </row>
    <row r="2056" spans="1:14" x14ac:dyDescent="0.25">
      <c r="A2056">
        <v>200</v>
      </c>
      <c r="B2056" s="9"/>
      <c r="C2056" s="9"/>
      <c r="D2056" s="8" t="s">
        <v>0</v>
      </c>
      <c r="E2056" s="8" t="s">
        <v>40</v>
      </c>
      <c r="F2056" s="12">
        <v>45323</v>
      </c>
      <c r="G2056" s="33" cm="1">
        <f t="array" ref="G2056">MAX(($E$2:$E$300000=E2056)*$L$2:$L$300000)</f>
        <v>45481.637708333335</v>
      </c>
      <c r="H2056" s="14">
        <v>45363.557928240742</v>
      </c>
      <c r="J2056" s="8"/>
      <c r="L2056" s="7">
        <v>45356.533668981479</v>
      </c>
      <c r="M2056" s="8">
        <v>1</v>
      </c>
      <c r="N2056" t="s">
        <v>12</v>
      </c>
    </row>
    <row r="2057" spans="1:14" x14ac:dyDescent="0.25">
      <c r="A2057">
        <v>200</v>
      </c>
      <c r="B2057" s="9"/>
      <c r="C2057" s="9"/>
      <c r="D2057" s="8" t="s">
        <v>0</v>
      </c>
      <c r="E2057" s="8" t="s">
        <v>40</v>
      </c>
      <c r="F2057" s="12">
        <v>45323</v>
      </c>
      <c r="G2057" s="33" cm="1">
        <f t="array" ref="G2057">MAX(($E$2:$E$300000=E2057)*$L$2:$L$300000)</f>
        <v>45481.637708333335</v>
      </c>
      <c r="H2057" s="14">
        <v>45363.557928240742</v>
      </c>
      <c r="J2057" s="8"/>
      <c r="L2057" s="7">
        <v>45358.645671296297</v>
      </c>
      <c r="M2057" s="8">
        <v>1</v>
      </c>
      <c r="N2057" t="s">
        <v>12</v>
      </c>
    </row>
    <row r="2058" spans="1:14" x14ac:dyDescent="0.25">
      <c r="A2058">
        <v>200</v>
      </c>
      <c r="B2058" s="9"/>
      <c r="C2058" s="9"/>
      <c r="D2058" s="8" t="s">
        <v>0</v>
      </c>
      <c r="E2058" s="8" t="s">
        <v>40</v>
      </c>
      <c r="F2058" s="12">
        <v>45323</v>
      </c>
      <c r="G2058" s="33" cm="1">
        <f t="array" ref="G2058">MAX(($E$2:$E$300000=E2058)*$L$2:$L$300000)</f>
        <v>45481.637708333335</v>
      </c>
      <c r="H2058" s="14">
        <v>45363.557928240742</v>
      </c>
      <c r="J2058" s="8"/>
      <c r="L2058" s="7">
        <v>45363.557928240742</v>
      </c>
      <c r="M2058" s="8">
        <v>1</v>
      </c>
      <c r="N2058" t="s">
        <v>12</v>
      </c>
    </row>
    <row r="2059" spans="1:14" x14ac:dyDescent="0.25">
      <c r="A2059">
        <v>200</v>
      </c>
      <c r="B2059" s="9"/>
      <c r="C2059" s="9"/>
      <c r="D2059" s="8" t="s">
        <v>0</v>
      </c>
      <c r="E2059" s="8" t="s">
        <v>40</v>
      </c>
      <c r="F2059" s="12">
        <v>45352</v>
      </c>
      <c r="G2059" s="33" cm="1">
        <f t="array" ref="G2059">MAX(($E$2:$E$300000=E2059)*$L$2:$L$300000)</f>
        <v>45481.637708333335</v>
      </c>
      <c r="H2059" s="14">
        <v>45391.676365740743</v>
      </c>
      <c r="J2059" s="8"/>
      <c r="L2059" s="7">
        <v>45372.66778935185</v>
      </c>
      <c r="M2059" s="8">
        <v>1</v>
      </c>
      <c r="N2059" t="s">
        <v>12</v>
      </c>
    </row>
    <row r="2060" spans="1:14" x14ac:dyDescent="0.25">
      <c r="A2060">
        <v>200</v>
      </c>
      <c r="B2060" s="9"/>
      <c r="C2060" s="9"/>
      <c r="D2060" s="8" t="s">
        <v>0</v>
      </c>
      <c r="E2060" s="8" t="s">
        <v>40</v>
      </c>
      <c r="F2060" s="12">
        <v>45352</v>
      </c>
      <c r="G2060" s="33" cm="1">
        <f t="array" ref="G2060">MAX(($E$2:$E$300000=E2060)*$L$2:$L$300000)</f>
        <v>45481.637708333335</v>
      </c>
      <c r="H2060" s="14">
        <v>45391.676365740743</v>
      </c>
      <c r="J2060" s="8"/>
      <c r="L2060" s="7">
        <v>45372.668437499997</v>
      </c>
      <c r="M2060" s="8">
        <v>1</v>
      </c>
      <c r="N2060" t="s">
        <v>12</v>
      </c>
    </row>
    <row r="2061" spans="1:14" x14ac:dyDescent="0.25">
      <c r="A2061">
        <v>200</v>
      </c>
      <c r="B2061" s="9"/>
      <c r="C2061" s="9"/>
      <c r="D2061" s="8" t="s">
        <v>0</v>
      </c>
      <c r="E2061" s="8" t="s">
        <v>40</v>
      </c>
      <c r="F2061" s="12">
        <v>45352</v>
      </c>
      <c r="G2061" s="33" cm="1">
        <f t="array" ref="G2061">MAX(($E$2:$E$300000=E2061)*$L$2:$L$300000)</f>
        <v>45481.637708333335</v>
      </c>
      <c r="H2061" s="14">
        <v>45391.676365740743</v>
      </c>
      <c r="J2061" s="8"/>
      <c r="L2061" s="7">
        <v>45386.421053240738</v>
      </c>
      <c r="M2061" s="8">
        <v>1</v>
      </c>
      <c r="N2061" t="s">
        <v>12</v>
      </c>
    </row>
    <row r="2062" spans="1:14" x14ac:dyDescent="0.25">
      <c r="A2062">
        <v>200</v>
      </c>
      <c r="B2062" s="9"/>
      <c r="C2062" s="9"/>
      <c r="D2062" s="8" t="s">
        <v>0</v>
      </c>
      <c r="E2062" s="8" t="s">
        <v>40</v>
      </c>
      <c r="F2062" s="12">
        <v>45444</v>
      </c>
      <c r="G2062" s="33" cm="1">
        <f t="array" ref="G2062">MAX(($E$2:$E$300000=E2062)*$L$2:$L$300000)</f>
        <v>45481.637708333335</v>
      </c>
      <c r="H2062" s="14">
        <v>45481.637708333335</v>
      </c>
      <c r="J2062" s="8"/>
      <c r="L2062" s="7">
        <v>45481.637708333335</v>
      </c>
      <c r="M2062" s="8">
        <v>1</v>
      </c>
      <c r="N2062" t="s">
        <v>12</v>
      </c>
    </row>
    <row r="2063" spans="1:14" x14ac:dyDescent="0.25">
      <c r="A2063">
        <v>200</v>
      </c>
      <c r="B2063" s="9"/>
      <c r="C2063" s="9"/>
      <c r="D2063" s="8" t="s">
        <v>0</v>
      </c>
      <c r="E2063" s="8" t="s">
        <v>41</v>
      </c>
      <c r="F2063" s="12">
        <v>43952</v>
      </c>
      <c r="G2063" s="33" cm="1">
        <f t="array" ref="G2063">MAX(($E$2:$E$300000=E2063)*$L$2:$L$300000)</f>
        <v>45378.663587962961</v>
      </c>
      <c r="H2063" s="14">
        <v>43998.714259259257</v>
      </c>
      <c r="J2063" s="8"/>
      <c r="L2063" s="7">
        <v>43998.662199074075</v>
      </c>
      <c r="M2063" s="8">
        <v>1</v>
      </c>
      <c r="N2063" t="s">
        <v>12</v>
      </c>
    </row>
    <row r="2064" spans="1:14" x14ac:dyDescent="0.25">
      <c r="A2064">
        <v>200</v>
      </c>
      <c r="B2064" s="9"/>
      <c r="C2064" s="9"/>
      <c r="D2064" s="8" t="s">
        <v>0</v>
      </c>
      <c r="E2064" s="8" t="s">
        <v>41</v>
      </c>
      <c r="F2064" s="12">
        <v>43952</v>
      </c>
      <c r="G2064" s="33" cm="1">
        <f t="array" ref="G2064">MAX(($E$2:$E$300000=E2064)*$L$2:$L$300000)</f>
        <v>45378.663587962961</v>
      </c>
      <c r="H2064" s="14">
        <v>43998.714259259257</v>
      </c>
      <c r="J2064" s="8"/>
      <c r="L2064" s="7">
        <v>43998.662210648145</v>
      </c>
      <c r="M2064" s="8">
        <v>1</v>
      </c>
      <c r="N2064" t="s">
        <v>12</v>
      </c>
    </row>
    <row r="2065" spans="1:14" x14ac:dyDescent="0.25">
      <c r="A2065">
        <v>200</v>
      </c>
      <c r="B2065" s="9"/>
      <c r="C2065" s="9"/>
      <c r="D2065" s="8" t="s">
        <v>0</v>
      </c>
      <c r="E2065" s="8" t="s">
        <v>41</v>
      </c>
      <c r="F2065" s="12">
        <v>43952</v>
      </c>
      <c r="G2065" s="33" cm="1">
        <f t="array" ref="G2065">MAX(($E$2:$E$300000=E2065)*$L$2:$L$300000)</f>
        <v>45378.663587962961</v>
      </c>
      <c r="H2065" s="14">
        <v>43998.714259259257</v>
      </c>
      <c r="J2065" s="8"/>
      <c r="L2065" s="7">
        <v>43998.662210648145</v>
      </c>
      <c r="M2065" s="8">
        <v>2</v>
      </c>
      <c r="N2065" t="s">
        <v>12</v>
      </c>
    </row>
    <row r="2066" spans="1:14" x14ac:dyDescent="0.25">
      <c r="A2066">
        <v>200</v>
      </c>
      <c r="B2066" s="9"/>
      <c r="C2066" s="9"/>
      <c r="D2066" s="8" t="s">
        <v>0</v>
      </c>
      <c r="E2066" s="8" t="s">
        <v>41</v>
      </c>
      <c r="F2066" s="12">
        <v>43952</v>
      </c>
      <c r="G2066" s="33" cm="1">
        <f t="array" ref="G2066">MAX(($E$2:$E$300000=E2066)*$L$2:$L$300000)</f>
        <v>45378.663587962961</v>
      </c>
      <c r="H2066" s="14">
        <v>43998.714259259257</v>
      </c>
      <c r="J2066" s="8"/>
      <c r="L2066" s="7">
        <v>43998.662210648145</v>
      </c>
      <c r="M2066" s="8">
        <v>3</v>
      </c>
      <c r="N2066" t="s">
        <v>12</v>
      </c>
    </row>
    <row r="2067" spans="1:14" x14ac:dyDescent="0.25">
      <c r="A2067">
        <v>200</v>
      </c>
      <c r="B2067" s="9"/>
      <c r="C2067" s="9"/>
      <c r="D2067" s="8" t="s">
        <v>0</v>
      </c>
      <c r="E2067" s="8" t="s">
        <v>41</v>
      </c>
      <c r="F2067" s="12">
        <v>43952</v>
      </c>
      <c r="G2067" s="33" cm="1">
        <f t="array" ref="G2067">MAX(($E$2:$E$300000=E2067)*$L$2:$L$300000)</f>
        <v>45378.663587962961</v>
      </c>
      <c r="H2067" s="14">
        <v>43998.714259259257</v>
      </c>
      <c r="J2067" s="8"/>
      <c r="L2067" s="7">
        <v>43998.662210648145</v>
      </c>
      <c r="M2067" s="8">
        <v>4</v>
      </c>
      <c r="N2067" t="s">
        <v>12</v>
      </c>
    </row>
    <row r="2068" spans="1:14" x14ac:dyDescent="0.25">
      <c r="A2068">
        <v>200</v>
      </c>
      <c r="B2068" s="9"/>
      <c r="C2068" s="9"/>
      <c r="D2068" s="8" t="s">
        <v>0</v>
      </c>
      <c r="E2068" s="8" t="s">
        <v>41</v>
      </c>
      <c r="F2068" s="12">
        <v>43952</v>
      </c>
      <c r="G2068" s="33" cm="1">
        <f t="array" ref="G2068">MAX(($E$2:$E$300000=E2068)*$L$2:$L$300000)</f>
        <v>45378.663587962961</v>
      </c>
      <c r="H2068" s="14">
        <v>43998.714259259257</v>
      </c>
      <c r="J2068" s="8"/>
      <c r="L2068" s="7">
        <v>43998.662210648145</v>
      </c>
      <c r="M2068" s="8">
        <v>5</v>
      </c>
      <c r="N2068" t="s">
        <v>12</v>
      </c>
    </row>
    <row r="2069" spans="1:14" x14ac:dyDescent="0.25">
      <c r="A2069">
        <v>200</v>
      </c>
      <c r="B2069" s="9"/>
      <c r="C2069" s="9"/>
      <c r="D2069" s="8" t="s">
        <v>0</v>
      </c>
      <c r="E2069" s="8" t="s">
        <v>41</v>
      </c>
      <c r="F2069" s="12">
        <v>43952</v>
      </c>
      <c r="G2069" s="33" cm="1">
        <f t="array" ref="G2069">MAX(($E$2:$E$300000=E2069)*$L$2:$L$300000)</f>
        <v>45378.663587962961</v>
      </c>
      <c r="H2069" s="14">
        <v>43998.714259259257</v>
      </c>
      <c r="J2069" s="8"/>
      <c r="L2069" s="7">
        <v>43998.662210648145</v>
      </c>
      <c r="M2069" s="8">
        <v>6</v>
      </c>
      <c r="N2069" t="s">
        <v>12</v>
      </c>
    </row>
    <row r="2070" spans="1:14" x14ac:dyDescent="0.25">
      <c r="A2070">
        <v>200</v>
      </c>
      <c r="B2070" s="9"/>
      <c r="C2070" s="9"/>
      <c r="D2070" s="8" t="s">
        <v>0</v>
      </c>
      <c r="E2070" s="8" t="s">
        <v>41</v>
      </c>
      <c r="F2070" s="12">
        <v>43952</v>
      </c>
      <c r="G2070" s="33" cm="1">
        <f t="array" ref="G2070">MAX(($E$2:$E$300000=E2070)*$L$2:$L$300000)</f>
        <v>45378.663587962961</v>
      </c>
      <c r="H2070" s="14">
        <v>43998.714259259257</v>
      </c>
      <c r="J2070" s="8"/>
      <c r="L2070" s="7">
        <v>43998.662210648145</v>
      </c>
      <c r="M2070" s="8">
        <v>7</v>
      </c>
      <c r="N2070" t="s">
        <v>12</v>
      </c>
    </row>
    <row r="2071" spans="1:14" x14ac:dyDescent="0.25">
      <c r="A2071">
        <v>200</v>
      </c>
      <c r="B2071" s="9"/>
      <c r="C2071" s="9"/>
      <c r="D2071" s="8" t="s">
        <v>0</v>
      </c>
      <c r="E2071" s="8" t="s">
        <v>41</v>
      </c>
      <c r="F2071" s="12">
        <v>43952</v>
      </c>
      <c r="G2071" s="33" cm="1">
        <f t="array" ref="G2071">MAX(($E$2:$E$300000=E2071)*$L$2:$L$300000)</f>
        <v>45378.663587962961</v>
      </c>
      <c r="H2071" s="14">
        <v>43998.714259259257</v>
      </c>
      <c r="J2071" s="8"/>
      <c r="L2071" s="7">
        <v>43998.662210648145</v>
      </c>
      <c r="M2071" s="8">
        <v>8</v>
      </c>
      <c r="N2071" t="s">
        <v>12</v>
      </c>
    </row>
    <row r="2072" spans="1:14" x14ac:dyDescent="0.25">
      <c r="A2072">
        <v>200</v>
      </c>
      <c r="B2072" s="9"/>
      <c r="C2072" s="9"/>
      <c r="D2072" s="8" t="s">
        <v>0</v>
      </c>
      <c r="E2072" s="8" t="s">
        <v>41</v>
      </c>
      <c r="F2072" s="12">
        <v>43952</v>
      </c>
      <c r="G2072" s="33" cm="1">
        <f t="array" ref="G2072">MAX(($E$2:$E$300000=E2072)*$L$2:$L$300000)</f>
        <v>45378.663587962961</v>
      </c>
      <c r="H2072" s="14">
        <v>43998.714259259257</v>
      </c>
      <c r="J2072" s="8"/>
      <c r="L2072" s="7">
        <v>43998.662210648145</v>
      </c>
      <c r="M2072" s="8">
        <v>9</v>
      </c>
      <c r="N2072" t="s">
        <v>12</v>
      </c>
    </row>
    <row r="2073" spans="1:14" x14ac:dyDescent="0.25">
      <c r="A2073">
        <v>200</v>
      </c>
      <c r="B2073" s="9"/>
      <c r="C2073" s="9"/>
      <c r="D2073" s="8" t="s">
        <v>0</v>
      </c>
      <c r="E2073" s="8" t="s">
        <v>41</v>
      </c>
      <c r="F2073" s="12">
        <v>43952</v>
      </c>
      <c r="G2073" s="33" cm="1">
        <f t="array" ref="G2073">MAX(($E$2:$E$300000=E2073)*$L$2:$L$300000)</f>
        <v>45378.663587962961</v>
      </c>
      <c r="H2073" s="14">
        <v>43998.714259259257</v>
      </c>
      <c r="J2073" s="8"/>
      <c r="L2073" s="7">
        <v>43998.662210648145</v>
      </c>
      <c r="M2073" s="8">
        <v>10</v>
      </c>
      <c r="N2073" t="s">
        <v>12</v>
      </c>
    </row>
    <row r="2074" spans="1:14" x14ac:dyDescent="0.25">
      <c r="A2074">
        <v>200</v>
      </c>
      <c r="B2074" s="9"/>
      <c r="C2074" s="9"/>
      <c r="D2074" s="8" t="s">
        <v>0</v>
      </c>
      <c r="E2074" s="8" t="s">
        <v>41</v>
      </c>
      <c r="F2074" s="12">
        <v>43952</v>
      </c>
      <c r="G2074" s="33" cm="1">
        <f t="array" ref="G2074">MAX(($E$2:$E$300000=E2074)*$L$2:$L$300000)</f>
        <v>45378.663587962961</v>
      </c>
      <c r="H2074" s="14">
        <v>43998.714259259257</v>
      </c>
      <c r="J2074" s="8"/>
      <c r="L2074" s="7">
        <v>43998.662210648145</v>
      </c>
      <c r="M2074" s="8">
        <v>11</v>
      </c>
      <c r="N2074" t="s">
        <v>12</v>
      </c>
    </row>
    <row r="2075" spans="1:14" x14ac:dyDescent="0.25">
      <c r="A2075">
        <v>200</v>
      </c>
      <c r="B2075" s="9"/>
      <c r="C2075" s="9"/>
      <c r="D2075" s="8" t="s">
        <v>0</v>
      </c>
      <c r="E2075" s="8" t="s">
        <v>41</v>
      </c>
      <c r="F2075" s="12">
        <v>43952</v>
      </c>
      <c r="G2075" s="33" cm="1">
        <f t="array" ref="G2075">MAX(($E$2:$E$300000=E2075)*$L$2:$L$300000)</f>
        <v>45378.663587962961</v>
      </c>
      <c r="H2075" s="14">
        <v>43998.714259259257</v>
      </c>
      <c r="J2075" s="8"/>
      <c r="L2075" s="7">
        <v>43998.662210648145</v>
      </c>
      <c r="M2075" s="8">
        <v>12</v>
      </c>
      <c r="N2075" t="s">
        <v>12</v>
      </c>
    </row>
    <row r="2076" spans="1:14" x14ac:dyDescent="0.25">
      <c r="A2076">
        <v>200</v>
      </c>
      <c r="B2076" s="9"/>
      <c r="C2076" s="9"/>
      <c r="D2076" s="8" t="s">
        <v>0</v>
      </c>
      <c r="E2076" s="8" t="s">
        <v>41</v>
      </c>
      <c r="F2076" s="12">
        <v>43952</v>
      </c>
      <c r="G2076" s="33" cm="1">
        <f t="array" ref="G2076">MAX(($E$2:$E$300000=E2076)*$L$2:$L$300000)</f>
        <v>45378.663587962961</v>
      </c>
      <c r="H2076" s="14">
        <v>43998.714259259257</v>
      </c>
      <c r="J2076" s="8"/>
      <c r="L2076" s="7">
        <v>43998.662210648145</v>
      </c>
      <c r="M2076" s="8">
        <v>13</v>
      </c>
      <c r="N2076" t="s">
        <v>12</v>
      </c>
    </row>
    <row r="2077" spans="1:14" x14ac:dyDescent="0.25">
      <c r="A2077">
        <v>200</v>
      </c>
      <c r="B2077" s="9"/>
      <c r="C2077" s="9"/>
      <c r="D2077" s="8" t="s">
        <v>0</v>
      </c>
      <c r="E2077" s="8" t="s">
        <v>41</v>
      </c>
      <c r="F2077" s="12">
        <v>43952</v>
      </c>
      <c r="G2077" s="33" cm="1">
        <f t="array" ref="G2077">MAX(($E$2:$E$300000=E2077)*$L$2:$L$300000)</f>
        <v>45378.663587962961</v>
      </c>
      <c r="H2077" s="14">
        <v>43998.714259259257</v>
      </c>
      <c r="J2077" s="8"/>
      <c r="L2077" s="7">
        <v>43998.662210648145</v>
      </c>
      <c r="M2077" s="8">
        <v>14</v>
      </c>
      <c r="N2077" t="s">
        <v>12</v>
      </c>
    </row>
    <row r="2078" spans="1:14" x14ac:dyDescent="0.25">
      <c r="A2078">
        <v>200</v>
      </c>
      <c r="B2078" s="9"/>
      <c r="C2078" s="9"/>
      <c r="D2078" s="8" t="s">
        <v>0</v>
      </c>
      <c r="E2078" s="8" t="s">
        <v>41</v>
      </c>
      <c r="F2078" s="12">
        <v>43952</v>
      </c>
      <c r="G2078" s="33" cm="1">
        <f t="array" ref="G2078">MAX(($E$2:$E$300000=E2078)*$L$2:$L$300000)</f>
        <v>45378.663587962961</v>
      </c>
      <c r="H2078" s="14">
        <v>43998.714259259257</v>
      </c>
      <c r="J2078" s="8"/>
      <c r="L2078" s="7">
        <v>43998.662210648145</v>
      </c>
      <c r="M2078" s="8">
        <v>15</v>
      </c>
      <c r="N2078" t="s">
        <v>12</v>
      </c>
    </row>
    <row r="2079" spans="1:14" x14ac:dyDescent="0.25">
      <c r="A2079">
        <v>200</v>
      </c>
      <c r="B2079" s="9"/>
      <c r="C2079" s="9"/>
      <c r="D2079" s="8" t="s">
        <v>0</v>
      </c>
      <c r="E2079" s="8" t="s">
        <v>41</v>
      </c>
      <c r="F2079" s="12">
        <v>43952</v>
      </c>
      <c r="G2079" s="33" cm="1">
        <f t="array" ref="G2079">MAX(($E$2:$E$300000=E2079)*$L$2:$L$300000)</f>
        <v>45378.663587962961</v>
      </c>
      <c r="H2079" s="14">
        <v>43998.714259259257</v>
      </c>
      <c r="J2079" s="8"/>
      <c r="L2079" s="7">
        <v>43998.662210648145</v>
      </c>
      <c r="M2079" s="8">
        <v>16</v>
      </c>
      <c r="N2079" t="s">
        <v>12</v>
      </c>
    </row>
    <row r="2080" spans="1:14" x14ac:dyDescent="0.25">
      <c r="A2080">
        <v>200</v>
      </c>
      <c r="B2080" s="9"/>
      <c r="C2080" s="9"/>
      <c r="D2080" s="8" t="s">
        <v>0</v>
      </c>
      <c r="E2080" s="8" t="s">
        <v>41</v>
      </c>
      <c r="F2080" s="12">
        <v>43952</v>
      </c>
      <c r="G2080" s="33" cm="1">
        <f t="array" ref="G2080">MAX(($E$2:$E$300000=E2080)*$L$2:$L$300000)</f>
        <v>45378.663587962961</v>
      </c>
      <c r="H2080" s="14">
        <v>43998.714259259257</v>
      </c>
      <c r="J2080" s="8"/>
      <c r="L2080" s="7">
        <v>43998.662210648145</v>
      </c>
      <c r="M2080" s="8">
        <v>17</v>
      </c>
      <c r="N2080" t="s">
        <v>12</v>
      </c>
    </row>
    <row r="2081" spans="1:14" x14ac:dyDescent="0.25">
      <c r="A2081">
        <v>200</v>
      </c>
      <c r="B2081" s="9"/>
      <c r="C2081" s="9"/>
      <c r="D2081" s="8" t="s">
        <v>0</v>
      </c>
      <c r="E2081" s="8" t="s">
        <v>41</v>
      </c>
      <c r="F2081" s="12">
        <v>43952</v>
      </c>
      <c r="G2081" s="33" cm="1">
        <f t="array" ref="G2081">MAX(($E$2:$E$300000=E2081)*$L$2:$L$300000)</f>
        <v>45378.663587962961</v>
      </c>
      <c r="H2081" s="14">
        <v>43998.714259259257</v>
      </c>
      <c r="J2081" s="8"/>
      <c r="L2081" s="7">
        <v>43998.662210648145</v>
      </c>
      <c r="M2081" s="8">
        <v>18</v>
      </c>
      <c r="N2081" t="s">
        <v>12</v>
      </c>
    </row>
    <row r="2082" spans="1:14" x14ac:dyDescent="0.25">
      <c r="A2082">
        <v>200</v>
      </c>
      <c r="B2082" s="9"/>
      <c r="C2082" s="9"/>
      <c r="D2082" s="8" t="s">
        <v>0</v>
      </c>
      <c r="E2082" s="8" t="s">
        <v>41</v>
      </c>
      <c r="F2082" s="12">
        <v>43952</v>
      </c>
      <c r="G2082" s="33" cm="1">
        <f t="array" ref="G2082">MAX(($E$2:$E$300000=E2082)*$L$2:$L$300000)</f>
        <v>45378.663587962961</v>
      </c>
      <c r="H2082" s="14">
        <v>43998.714259259257</v>
      </c>
      <c r="J2082" s="8"/>
      <c r="L2082" s="7">
        <v>43998.662210648145</v>
      </c>
      <c r="M2082" s="8">
        <v>19</v>
      </c>
      <c r="N2082" t="s">
        <v>12</v>
      </c>
    </row>
    <row r="2083" spans="1:14" x14ac:dyDescent="0.25">
      <c r="A2083">
        <v>200</v>
      </c>
      <c r="B2083" s="9"/>
      <c r="C2083" s="9"/>
      <c r="D2083" s="8" t="s">
        <v>0</v>
      </c>
      <c r="E2083" s="8" t="s">
        <v>41</v>
      </c>
      <c r="F2083" s="12">
        <v>43952</v>
      </c>
      <c r="G2083" s="33" cm="1">
        <f t="array" ref="G2083">MAX(($E$2:$E$300000=E2083)*$L$2:$L$300000)</f>
        <v>45378.663587962961</v>
      </c>
      <c r="H2083" s="14">
        <v>43998.714259259257</v>
      </c>
      <c r="J2083" s="8"/>
      <c r="L2083" s="7">
        <v>43998.662210648145</v>
      </c>
      <c r="M2083" s="8">
        <v>20</v>
      </c>
      <c r="N2083" t="s">
        <v>12</v>
      </c>
    </row>
    <row r="2084" spans="1:14" x14ac:dyDescent="0.25">
      <c r="A2084">
        <v>200</v>
      </c>
      <c r="B2084" s="9"/>
      <c r="C2084" s="9"/>
      <c r="D2084" s="8" t="s">
        <v>0</v>
      </c>
      <c r="E2084" s="8" t="s">
        <v>41</v>
      </c>
      <c r="F2084" s="12">
        <v>43952</v>
      </c>
      <c r="G2084" s="33" cm="1">
        <f t="array" ref="G2084">MAX(($E$2:$E$300000=E2084)*$L$2:$L$300000)</f>
        <v>45378.663587962961</v>
      </c>
      <c r="H2084" s="14">
        <v>43998.714259259257</v>
      </c>
      <c r="J2084" s="8"/>
      <c r="L2084" s="7">
        <v>43998.662222222221</v>
      </c>
      <c r="M2084" s="8">
        <v>1</v>
      </c>
      <c r="N2084" t="s">
        <v>12</v>
      </c>
    </row>
    <row r="2085" spans="1:14" x14ac:dyDescent="0.25">
      <c r="A2085">
        <v>200</v>
      </c>
      <c r="B2085" s="9"/>
      <c r="C2085" s="9"/>
      <c r="D2085" s="8" t="s">
        <v>0</v>
      </c>
      <c r="E2085" s="8" t="s">
        <v>41</v>
      </c>
      <c r="F2085" s="12">
        <v>43952</v>
      </c>
      <c r="G2085" s="33" cm="1">
        <f t="array" ref="G2085">MAX(($E$2:$E$300000=E2085)*$L$2:$L$300000)</f>
        <v>45378.663587962961</v>
      </c>
      <c r="H2085" s="14">
        <v>43998.714259259257</v>
      </c>
      <c r="J2085" s="8"/>
      <c r="L2085" s="7">
        <v>43998.662222222221</v>
      </c>
      <c r="M2085" s="8">
        <v>2</v>
      </c>
      <c r="N2085" t="s">
        <v>12</v>
      </c>
    </row>
    <row r="2086" spans="1:14" x14ac:dyDescent="0.25">
      <c r="A2086">
        <v>200</v>
      </c>
      <c r="B2086" s="9"/>
      <c r="C2086" s="9"/>
      <c r="D2086" s="8" t="s">
        <v>0</v>
      </c>
      <c r="E2086" s="8" t="s">
        <v>41</v>
      </c>
      <c r="F2086" s="12">
        <v>43952</v>
      </c>
      <c r="G2086" s="33" cm="1">
        <f t="array" ref="G2086">MAX(($E$2:$E$300000=E2086)*$L$2:$L$300000)</f>
        <v>45378.663587962961</v>
      </c>
      <c r="H2086" s="14">
        <v>43998.714259259257</v>
      </c>
      <c r="J2086" s="8"/>
      <c r="L2086" s="7">
        <v>43998.662222222221</v>
      </c>
      <c r="M2086" s="8">
        <v>3</v>
      </c>
      <c r="N2086" t="s">
        <v>12</v>
      </c>
    </row>
    <row r="2087" spans="1:14" x14ac:dyDescent="0.25">
      <c r="A2087">
        <v>200</v>
      </c>
      <c r="B2087" s="9"/>
      <c r="C2087" s="9"/>
      <c r="D2087" s="8" t="s">
        <v>0</v>
      </c>
      <c r="E2087" s="8" t="s">
        <v>41</v>
      </c>
      <c r="F2087" s="12">
        <v>43952</v>
      </c>
      <c r="G2087" s="33" cm="1">
        <f t="array" ref="G2087">MAX(($E$2:$E$300000=E2087)*$L$2:$L$300000)</f>
        <v>45378.663587962961</v>
      </c>
      <c r="H2087" s="14">
        <v>43998.714259259257</v>
      </c>
      <c r="J2087" s="8"/>
      <c r="L2087" s="7">
        <v>43998.662222222221</v>
      </c>
      <c r="M2087" s="8">
        <v>4</v>
      </c>
      <c r="N2087" t="s">
        <v>12</v>
      </c>
    </row>
    <row r="2088" spans="1:14" x14ac:dyDescent="0.25">
      <c r="A2088">
        <v>200</v>
      </c>
      <c r="B2088" s="9"/>
      <c r="C2088" s="9"/>
      <c r="D2088" s="8" t="s">
        <v>0</v>
      </c>
      <c r="E2088" s="8" t="s">
        <v>41</v>
      </c>
      <c r="F2088" s="12">
        <v>43952</v>
      </c>
      <c r="G2088" s="33" cm="1">
        <f t="array" ref="G2088">MAX(($E$2:$E$300000=E2088)*$L$2:$L$300000)</f>
        <v>45378.663587962961</v>
      </c>
      <c r="H2088" s="14">
        <v>43998.714259259257</v>
      </c>
      <c r="J2088" s="8"/>
      <c r="L2088" s="7">
        <v>43998.662222222221</v>
      </c>
      <c r="M2088" s="8">
        <v>5</v>
      </c>
      <c r="N2088" t="s">
        <v>12</v>
      </c>
    </row>
    <row r="2089" spans="1:14" x14ac:dyDescent="0.25">
      <c r="A2089">
        <v>200</v>
      </c>
      <c r="B2089" s="9"/>
      <c r="C2089" s="9"/>
      <c r="D2089" s="8" t="s">
        <v>0</v>
      </c>
      <c r="E2089" s="8" t="s">
        <v>41</v>
      </c>
      <c r="F2089" s="12">
        <v>43952</v>
      </c>
      <c r="G2089" s="33" cm="1">
        <f t="array" ref="G2089">MAX(($E$2:$E$300000=E2089)*$L$2:$L$300000)</f>
        <v>45378.663587962961</v>
      </c>
      <c r="H2089" s="14">
        <v>43998.714259259257</v>
      </c>
      <c r="J2089" s="8"/>
      <c r="L2089" s="7">
        <v>43998.662222222221</v>
      </c>
      <c r="M2089" s="8">
        <v>6</v>
      </c>
      <c r="N2089" t="s">
        <v>12</v>
      </c>
    </row>
    <row r="2090" spans="1:14" x14ac:dyDescent="0.25">
      <c r="A2090">
        <v>200</v>
      </c>
      <c r="B2090" s="9"/>
      <c r="C2090" s="9"/>
      <c r="D2090" s="8" t="s">
        <v>0</v>
      </c>
      <c r="E2090" s="8" t="s">
        <v>41</v>
      </c>
      <c r="F2090" s="12">
        <v>43952</v>
      </c>
      <c r="G2090" s="33" cm="1">
        <f t="array" ref="G2090">MAX(($E$2:$E$300000=E2090)*$L$2:$L$300000)</f>
        <v>45378.663587962961</v>
      </c>
      <c r="H2090" s="14">
        <v>43998.714259259257</v>
      </c>
      <c r="J2090" s="8"/>
      <c r="L2090" s="7">
        <v>43998.662222222221</v>
      </c>
      <c r="M2090" s="8">
        <v>7</v>
      </c>
      <c r="N2090" t="s">
        <v>12</v>
      </c>
    </row>
    <row r="2091" spans="1:14" x14ac:dyDescent="0.25">
      <c r="A2091">
        <v>200</v>
      </c>
      <c r="B2091" s="9"/>
      <c r="C2091" s="9"/>
      <c r="D2091" s="8" t="s">
        <v>0</v>
      </c>
      <c r="E2091" s="8" t="s">
        <v>41</v>
      </c>
      <c r="F2091" s="12">
        <v>43952</v>
      </c>
      <c r="G2091" s="33" cm="1">
        <f t="array" ref="G2091">MAX(($E$2:$E$300000=E2091)*$L$2:$L$300000)</f>
        <v>45378.663587962961</v>
      </c>
      <c r="H2091" s="14">
        <v>43998.714259259257</v>
      </c>
      <c r="J2091" s="8"/>
      <c r="L2091" s="7">
        <v>43998.662222222221</v>
      </c>
      <c r="M2091" s="8">
        <v>8</v>
      </c>
      <c r="N2091" t="s">
        <v>12</v>
      </c>
    </row>
    <row r="2092" spans="1:14" x14ac:dyDescent="0.25">
      <c r="A2092">
        <v>200</v>
      </c>
      <c r="B2092" s="9"/>
      <c r="C2092" s="9"/>
      <c r="D2092" s="8" t="s">
        <v>0</v>
      </c>
      <c r="E2092" s="8" t="s">
        <v>41</v>
      </c>
      <c r="F2092" s="12">
        <v>43952</v>
      </c>
      <c r="G2092" s="33" cm="1">
        <f t="array" ref="G2092">MAX(($E$2:$E$300000=E2092)*$L$2:$L$300000)</f>
        <v>45378.663587962961</v>
      </c>
      <c r="H2092" s="14">
        <v>43998.714259259257</v>
      </c>
      <c r="J2092" s="8"/>
      <c r="L2092" s="7">
        <v>43998.662222222221</v>
      </c>
      <c r="M2092" s="8">
        <v>9</v>
      </c>
      <c r="N2092" t="s">
        <v>12</v>
      </c>
    </row>
    <row r="2093" spans="1:14" x14ac:dyDescent="0.25">
      <c r="A2093">
        <v>200</v>
      </c>
      <c r="B2093" s="9"/>
      <c r="C2093" s="9"/>
      <c r="D2093" s="8" t="s">
        <v>0</v>
      </c>
      <c r="E2093" s="8" t="s">
        <v>41</v>
      </c>
      <c r="F2093" s="12">
        <v>43952</v>
      </c>
      <c r="G2093" s="33" cm="1">
        <f t="array" ref="G2093">MAX(($E$2:$E$300000=E2093)*$L$2:$L$300000)</f>
        <v>45378.663587962961</v>
      </c>
      <c r="H2093" s="14">
        <v>43998.714259259257</v>
      </c>
      <c r="J2093" s="8"/>
      <c r="L2093" s="7">
        <v>43998.662222222221</v>
      </c>
      <c r="M2093" s="8">
        <v>10</v>
      </c>
      <c r="N2093" t="s">
        <v>12</v>
      </c>
    </row>
    <row r="2094" spans="1:14" x14ac:dyDescent="0.25">
      <c r="A2094">
        <v>200</v>
      </c>
      <c r="B2094" s="9"/>
      <c r="C2094" s="9"/>
      <c r="D2094" s="8" t="s">
        <v>0</v>
      </c>
      <c r="E2094" s="8" t="s">
        <v>41</v>
      </c>
      <c r="F2094" s="12">
        <v>43952</v>
      </c>
      <c r="G2094" s="33" cm="1">
        <f t="array" ref="G2094">MAX(($E$2:$E$300000=E2094)*$L$2:$L$300000)</f>
        <v>45378.663587962961</v>
      </c>
      <c r="H2094" s="14">
        <v>43998.714259259257</v>
      </c>
      <c r="J2094" s="8"/>
      <c r="L2094" s="7">
        <v>43998.662222222221</v>
      </c>
      <c r="M2094" s="8">
        <v>11</v>
      </c>
      <c r="N2094" t="s">
        <v>12</v>
      </c>
    </row>
    <row r="2095" spans="1:14" x14ac:dyDescent="0.25">
      <c r="A2095">
        <v>200</v>
      </c>
      <c r="B2095" s="9"/>
      <c r="C2095" s="9"/>
      <c r="D2095" s="8" t="s">
        <v>0</v>
      </c>
      <c r="E2095" s="8" t="s">
        <v>41</v>
      </c>
      <c r="F2095" s="12">
        <v>43952</v>
      </c>
      <c r="G2095" s="33" cm="1">
        <f t="array" ref="G2095">MAX(($E$2:$E$300000=E2095)*$L$2:$L$300000)</f>
        <v>45378.663587962961</v>
      </c>
      <c r="H2095" s="14">
        <v>43998.714259259257</v>
      </c>
      <c r="J2095" s="8"/>
      <c r="L2095" s="7">
        <v>43998.662222222221</v>
      </c>
      <c r="M2095" s="8">
        <v>12</v>
      </c>
      <c r="N2095" t="s">
        <v>12</v>
      </c>
    </row>
    <row r="2096" spans="1:14" x14ac:dyDescent="0.25">
      <c r="A2096">
        <v>200</v>
      </c>
      <c r="B2096" s="9"/>
      <c r="C2096" s="9"/>
      <c r="D2096" s="8" t="s">
        <v>0</v>
      </c>
      <c r="E2096" s="8" t="s">
        <v>41</v>
      </c>
      <c r="F2096" s="12">
        <v>43952</v>
      </c>
      <c r="G2096" s="33" cm="1">
        <f t="array" ref="G2096">MAX(($E$2:$E$300000=E2096)*$L$2:$L$300000)</f>
        <v>45378.663587962961</v>
      </c>
      <c r="H2096" s="14">
        <v>43998.714259259257</v>
      </c>
      <c r="J2096" s="8"/>
      <c r="L2096" s="7">
        <v>43998.662222222221</v>
      </c>
      <c r="M2096" s="8">
        <v>13</v>
      </c>
      <c r="N2096" t="s">
        <v>12</v>
      </c>
    </row>
    <row r="2097" spans="1:14" x14ac:dyDescent="0.25">
      <c r="A2097">
        <v>200</v>
      </c>
      <c r="B2097" s="9"/>
      <c r="C2097" s="9"/>
      <c r="D2097" s="8" t="s">
        <v>0</v>
      </c>
      <c r="E2097" s="8" t="s">
        <v>41</v>
      </c>
      <c r="F2097" s="12">
        <v>43952</v>
      </c>
      <c r="G2097" s="33" cm="1">
        <f t="array" ref="G2097">MAX(($E$2:$E$300000=E2097)*$L$2:$L$300000)</f>
        <v>45378.663587962961</v>
      </c>
      <c r="H2097" s="14">
        <v>43998.714259259257</v>
      </c>
      <c r="J2097" s="8"/>
      <c r="L2097" s="7">
        <v>43998.662222222221</v>
      </c>
      <c r="M2097" s="8">
        <v>14</v>
      </c>
      <c r="N2097" t="s">
        <v>12</v>
      </c>
    </row>
    <row r="2098" spans="1:14" x14ac:dyDescent="0.25">
      <c r="A2098">
        <v>200</v>
      </c>
      <c r="B2098" s="9"/>
      <c r="C2098" s="9"/>
      <c r="D2098" s="8" t="s">
        <v>0</v>
      </c>
      <c r="E2098" s="8" t="s">
        <v>41</v>
      </c>
      <c r="F2098" s="12">
        <v>43952</v>
      </c>
      <c r="G2098" s="33" cm="1">
        <f t="array" ref="G2098">MAX(($E$2:$E$300000=E2098)*$L$2:$L$300000)</f>
        <v>45378.663587962961</v>
      </c>
      <c r="H2098" s="14">
        <v>43998.714259259257</v>
      </c>
      <c r="J2098" s="8"/>
      <c r="L2098" s="7">
        <v>43998.662222222221</v>
      </c>
      <c r="M2098" s="8">
        <v>15</v>
      </c>
      <c r="N2098" t="s">
        <v>12</v>
      </c>
    </row>
    <row r="2099" spans="1:14" x14ac:dyDescent="0.25">
      <c r="A2099">
        <v>200</v>
      </c>
      <c r="B2099" s="9"/>
      <c r="C2099" s="9"/>
      <c r="D2099" s="8" t="s">
        <v>0</v>
      </c>
      <c r="E2099" s="8" t="s">
        <v>41</v>
      </c>
      <c r="F2099" s="12">
        <v>43952</v>
      </c>
      <c r="G2099" s="33" cm="1">
        <f t="array" ref="G2099">MAX(($E$2:$E$300000=E2099)*$L$2:$L$300000)</f>
        <v>45378.663587962961</v>
      </c>
      <c r="H2099" s="14">
        <v>43998.714259259257</v>
      </c>
      <c r="J2099" s="8"/>
      <c r="L2099" s="7">
        <v>43998.662222222221</v>
      </c>
      <c r="M2099" s="8">
        <v>16</v>
      </c>
      <c r="N2099" t="s">
        <v>12</v>
      </c>
    </row>
    <row r="2100" spans="1:14" x14ac:dyDescent="0.25">
      <c r="A2100">
        <v>200</v>
      </c>
      <c r="B2100" s="9"/>
      <c r="C2100" s="9"/>
      <c r="D2100" s="8" t="s">
        <v>0</v>
      </c>
      <c r="E2100" s="8" t="s">
        <v>41</v>
      </c>
      <c r="F2100" s="12">
        <v>43952</v>
      </c>
      <c r="G2100" s="33" cm="1">
        <f t="array" ref="G2100">MAX(($E$2:$E$300000=E2100)*$L$2:$L$300000)</f>
        <v>45378.663587962961</v>
      </c>
      <c r="H2100" s="14">
        <v>43998.714259259257</v>
      </c>
      <c r="J2100" s="8"/>
      <c r="L2100" s="7">
        <v>43998.662222222221</v>
      </c>
      <c r="M2100" s="8">
        <v>17</v>
      </c>
      <c r="N2100" t="s">
        <v>12</v>
      </c>
    </row>
    <row r="2101" spans="1:14" x14ac:dyDescent="0.25">
      <c r="A2101">
        <v>200</v>
      </c>
      <c r="B2101" s="9"/>
      <c r="C2101" s="9"/>
      <c r="D2101" s="8" t="s">
        <v>0</v>
      </c>
      <c r="E2101" s="8" t="s">
        <v>41</v>
      </c>
      <c r="F2101" s="12">
        <v>43952</v>
      </c>
      <c r="G2101" s="33" cm="1">
        <f t="array" ref="G2101">MAX(($E$2:$E$300000=E2101)*$L$2:$L$300000)</f>
        <v>45378.663587962961</v>
      </c>
      <c r="H2101" s="14">
        <v>43998.714259259257</v>
      </c>
      <c r="J2101" s="8"/>
      <c r="L2101" s="7">
        <v>43998.662222222221</v>
      </c>
      <c r="M2101" s="8">
        <v>18</v>
      </c>
      <c r="N2101" t="s">
        <v>12</v>
      </c>
    </row>
    <row r="2102" spans="1:14" x14ac:dyDescent="0.25">
      <c r="A2102">
        <v>200</v>
      </c>
      <c r="B2102" s="9"/>
      <c r="C2102" s="9"/>
      <c r="D2102" s="8" t="s">
        <v>0</v>
      </c>
      <c r="E2102" s="8" t="s">
        <v>41</v>
      </c>
      <c r="F2102" s="12">
        <v>43952</v>
      </c>
      <c r="G2102" s="33" cm="1">
        <f t="array" ref="G2102">MAX(($E$2:$E$300000=E2102)*$L$2:$L$300000)</f>
        <v>45378.663587962961</v>
      </c>
      <c r="H2102" s="14">
        <v>43998.714259259257</v>
      </c>
      <c r="J2102" s="8"/>
      <c r="L2102" s="7">
        <v>43998.662222222221</v>
      </c>
      <c r="M2102" s="8">
        <v>19</v>
      </c>
      <c r="N2102" t="s">
        <v>12</v>
      </c>
    </row>
    <row r="2103" spans="1:14" x14ac:dyDescent="0.25">
      <c r="A2103">
        <v>200</v>
      </c>
      <c r="B2103" s="9"/>
      <c r="C2103" s="9"/>
      <c r="D2103" s="8" t="s">
        <v>0</v>
      </c>
      <c r="E2103" s="8" t="s">
        <v>41</v>
      </c>
      <c r="F2103" s="12">
        <v>43952</v>
      </c>
      <c r="G2103" s="33" cm="1">
        <f t="array" ref="G2103">MAX(($E$2:$E$300000=E2103)*$L$2:$L$300000)</f>
        <v>45378.663587962961</v>
      </c>
      <c r="H2103" s="14">
        <v>43998.714259259257</v>
      </c>
      <c r="J2103" s="8"/>
      <c r="L2103" s="7">
        <v>43998.662222222221</v>
      </c>
      <c r="M2103" s="8">
        <v>20</v>
      </c>
      <c r="N2103" t="s">
        <v>12</v>
      </c>
    </row>
    <row r="2104" spans="1:14" x14ac:dyDescent="0.25">
      <c r="A2104">
        <v>200</v>
      </c>
      <c r="B2104" s="9"/>
      <c r="C2104" s="9"/>
      <c r="D2104" s="8" t="s">
        <v>0</v>
      </c>
      <c r="E2104" s="8" t="s">
        <v>41</v>
      </c>
      <c r="F2104" s="12">
        <v>43952</v>
      </c>
      <c r="G2104" s="33" cm="1">
        <f t="array" ref="G2104">MAX(($E$2:$E$300000=E2104)*$L$2:$L$300000)</f>
        <v>45378.663587962961</v>
      </c>
      <c r="H2104" s="14">
        <v>43998.714259259257</v>
      </c>
      <c r="J2104" s="8"/>
      <c r="L2104" s="7">
        <v>43998.662222222221</v>
      </c>
      <c r="M2104" s="8">
        <v>21</v>
      </c>
      <c r="N2104" t="s">
        <v>12</v>
      </c>
    </row>
    <row r="2105" spans="1:14" x14ac:dyDescent="0.25">
      <c r="A2105">
        <v>200</v>
      </c>
      <c r="B2105" s="9"/>
      <c r="C2105" s="9"/>
      <c r="D2105" s="8" t="s">
        <v>0</v>
      </c>
      <c r="E2105" s="8" t="s">
        <v>41</v>
      </c>
      <c r="F2105" s="12">
        <v>43952</v>
      </c>
      <c r="G2105" s="33" cm="1">
        <f t="array" ref="G2105">MAX(($E$2:$E$300000=E2105)*$L$2:$L$300000)</f>
        <v>45378.663587962961</v>
      </c>
      <c r="H2105" s="14">
        <v>43998.714259259257</v>
      </c>
      <c r="J2105" s="8"/>
      <c r="L2105" s="7">
        <v>43998.662222222221</v>
      </c>
      <c r="M2105" s="8">
        <v>22</v>
      </c>
      <c r="N2105" t="s">
        <v>12</v>
      </c>
    </row>
    <row r="2106" spans="1:14" x14ac:dyDescent="0.25">
      <c r="A2106">
        <v>200</v>
      </c>
      <c r="B2106" s="9"/>
      <c r="C2106" s="9"/>
      <c r="D2106" s="8" t="s">
        <v>0</v>
      </c>
      <c r="E2106" s="8" t="s">
        <v>41</v>
      </c>
      <c r="F2106" s="12">
        <v>43952</v>
      </c>
      <c r="G2106" s="33" cm="1">
        <f t="array" ref="G2106">MAX(($E$2:$E$300000=E2106)*$L$2:$L$300000)</f>
        <v>45378.663587962961</v>
      </c>
      <c r="H2106" s="14">
        <v>43998.714259259257</v>
      </c>
      <c r="J2106" s="8"/>
      <c r="L2106" s="7">
        <v>43998.662222222221</v>
      </c>
      <c r="M2106" s="8">
        <v>23</v>
      </c>
      <c r="N2106" t="s">
        <v>12</v>
      </c>
    </row>
    <row r="2107" spans="1:14" x14ac:dyDescent="0.25">
      <c r="A2107">
        <v>200</v>
      </c>
      <c r="B2107" s="9"/>
      <c r="C2107" s="9"/>
      <c r="D2107" s="8" t="s">
        <v>0</v>
      </c>
      <c r="E2107" s="8" t="s">
        <v>41</v>
      </c>
      <c r="F2107" s="12">
        <v>43952</v>
      </c>
      <c r="G2107" s="33" cm="1">
        <f t="array" ref="G2107">MAX(($E$2:$E$300000=E2107)*$L$2:$L$300000)</f>
        <v>45378.663587962961</v>
      </c>
      <c r="H2107" s="14">
        <v>43998.714259259257</v>
      </c>
      <c r="J2107" s="8"/>
      <c r="L2107" s="7">
        <v>43998.662233796298</v>
      </c>
      <c r="M2107" s="8">
        <v>1</v>
      </c>
      <c r="N2107" t="s">
        <v>12</v>
      </c>
    </row>
    <row r="2108" spans="1:14" x14ac:dyDescent="0.25">
      <c r="A2108">
        <v>200</v>
      </c>
      <c r="B2108" s="9"/>
      <c r="C2108" s="9"/>
      <c r="D2108" s="8" t="s">
        <v>0</v>
      </c>
      <c r="E2108" s="8" t="s">
        <v>41</v>
      </c>
      <c r="F2108" s="12">
        <v>43952</v>
      </c>
      <c r="G2108" s="33" cm="1">
        <f t="array" ref="G2108">MAX(($E$2:$E$300000=E2108)*$L$2:$L$300000)</f>
        <v>45378.663587962961</v>
      </c>
      <c r="H2108" s="14">
        <v>43998.714259259257</v>
      </c>
      <c r="J2108" s="8"/>
      <c r="L2108" s="7">
        <v>43998.662233796298</v>
      </c>
      <c r="M2108" s="8">
        <v>2</v>
      </c>
      <c r="N2108" t="s">
        <v>12</v>
      </c>
    </row>
    <row r="2109" spans="1:14" x14ac:dyDescent="0.25">
      <c r="A2109">
        <v>200</v>
      </c>
      <c r="B2109" s="9"/>
      <c r="C2109" s="9"/>
      <c r="D2109" s="8" t="s">
        <v>0</v>
      </c>
      <c r="E2109" s="8" t="s">
        <v>41</v>
      </c>
      <c r="F2109" s="12">
        <v>43952</v>
      </c>
      <c r="G2109" s="33" cm="1">
        <f t="array" ref="G2109">MAX(($E$2:$E$300000=E2109)*$L$2:$L$300000)</f>
        <v>45378.663587962961</v>
      </c>
      <c r="H2109" s="14">
        <v>43998.714259259257</v>
      </c>
      <c r="J2109" s="8"/>
      <c r="L2109" s="7">
        <v>43998.662233796298</v>
      </c>
      <c r="M2109" s="8">
        <v>3</v>
      </c>
      <c r="N2109" t="s">
        <v>12</v>
      </c>
    </row>
    <row r="2110" spans="1:14" x14ac:dyDescent="0.25">
      <c r="A2110">
        <v>200</v>
      </c>
      <c r="B2110" s="9"/>
      <c r="C2110" s="9"/>
      <c r="D2110" s="8" t="s">
        <v>0</v>
      </c>
      <c r="E2110" s="8" t="s">
        <v>41</v>
      </c>
      <c r="F2110" s="12">
        <v>43952</v>
      </c>
      <c r="G2110" s="33" cm="1">
        <f t="array" ref="G2110">MAX(($E$2:$E$300000=E2110)*$L$2:$L$300000)</f>
        <v>45378.663587962961</v>
      </c>
      <c r="H2110" s="14">
        <v>43998.714259259257</v>
      </c>
      <c r="J2110" s="8"/>
      <c r="L2110" s="7">
        <v>43998.662233796298</v>
      </c>
      <c r="M2110" s="8">
        <v>4</v>
      </c>
      <c r="N2110" t="s">
        <v>12</v>
      </c>
    </row>
    <row r="2111" spans="1:14" x14ac:dyDescent="0.25">
      <c r="A2111">
        <v>200</v>
      </c>
      <c r="B2111" s="9"/>
      <c r="C2111" s="9"/>
      <c r="D2111" s="8" t="s">
        <v>0</v>
      </c>
      <c r="E2111" s="8" t="s">
        <v>41</v>
      </c>
      <c r="F2111" s="12">
        <v>43952</v>
      </c>
      <c r="G2111" s="33" cm="1">
        <f t="array" ref="G2111">MAX(($E$2:$E$300000=E2111)*$L$2:$L$300000)</f>
        <v>45378.663587962961</v>
      </c>
      <c r="H2111" s="14">
        <v>43998.714259259257</v>
      </c>
      <c r="J2111" s="8"/>
      <c r="L2111" s="7">
        <v>43998.662233796298</v>
      </c>
      <c r="M2111" s="8">
        <v>5</v>
      </c>
      <c r="N2111" t="s">
        <v>12</v>
      </c>
    </row>
    <row r="2112" spans="1:14" x14ac:dyDescent="0.25">
      <c r="A2112">
        <v>200</v>
      </c>
      <c r="B2112" s="9"/>
      <c r="C2112" s="9"/>
      <c r="D2112" s="8" t="s">
        <v>0</v>
      </c>
      <c r="E2112" s="8" t="s">
        <v>41</v>
      </c>
      <c r="F2112" s="12">
        <v>43952</v>
      </c>
      <c r="G2112" s="33" cm="1">
        <f t="array" ref="G2112">MAX(($E$2:$E$300000=E2112)*$L$2:$L$300000)</f>
        <v>45378.663587962961</v>
      </c>
      <c r="H2112" s="14">
        <v>43998.714259259257</v>
      </c>
      <c r="J2112" s="8"/>
      <c r="L2112" s="7">
        <v>43998.662233796298</v>
      </c>
      <c r="M2112" s="8">
        <v>6</v>
      </c>
      <c r="N2112" t="s">
        <v>12</v>
      </c>
    </row>
    <row r="2113" spans="1:14" x14ac:dyDescent="0.25">
      <c r="A2113">
        <v>200</v>
      </c>
      <c r="B2113" s="9"/>
      <c r="C2113" s="9"/>
      <c r="D2113" s="8" t="s">
        <v>0</v>
      </c>
      <c r="E2113" s="8" t="s">
        <v>41</v>
      </c>
      <c r="F2113" s="12">
        <v>43952</v>
      </c>
      <c r="G2113" s="33" cm="1">
        <f t="array" ref="G2113">MAX(($E$2:$E$300000=E2113)*$L$2:$L$300000)</f>
        <v>45378.663587962961</v>
      </c>
      <c r="H2113" s="14">
        <v>43998.714259259257</v>
      </c>
      <c r="J2113" s="8"/>
      <c r="L2113" s="7">
        <v>43998.662233796298</v>
      </c>
      <c r="M2113" s="8">
        <v>7</v>
      </c>
      <c r="N2113" t="s">
        <v>12</v>
      </c>
    </row>
    <row r="2114" spans="1:14" x14ac:dyDescent="0.25">
      <c r="A2114">
        <v>200</v>
      </c>
      <c r="B2114" s="9"/>
      <c r="C2114" s="9"/>
      <c r="D2114" s="8" t="s">
        <v>0</v>
      </c>
      <c r="E2114" s="8" t="s">
        <v>41</v>
      </c>
      <c r="F2114" s="12">
        <v>43952</v>
      </c>
      <c r="G2114" s="33" cm="1">
        <f t="array" ref="G2114">MAX(($E$2:$E$300000=E2114)*$L$2:$L$300000)</f>
        <v>45378.663587962961</v>
      </c>
      <c r="H2114" s="14">
        <v>43998.714259259257</v>
      </c>
      <c r="J2114" s="8"/>
      <c r="L2114" s="7">
        <v>43998.662233796298</v>
      </c>
      <c r="M2114" s="8">
        <v>8</v>
      </c>
      <c r="N2114" t="s">
        <v>12</v>
      </c>
    </row>
    <row r="2115" spans="1:14" x14ac:dyDescent="0.25">
      <c r="A2115">
        <v>200</v>
      </c>
      <c r="B2115" s="9"/>
      <c r="C2115" s="9"/>
      <c r="D2115" s="8" t="s">
        <v>0</v>
      </c>
      <c r="E2115" s="8" t="s">
        <v>41</v>
      </c>
      <c r="F2115" s="12">
        <v>43952</v>
      </c>
      <c r="G2115" s="33" cm="1">
        <f t="array" ref="G2115">MAX(($E$2:$E$300000=E2115)*$L$2:$L$300000)</f>
        <v>45378.663587962961</v>
      </c>
      <c r="H2115" s="14">
        <v>43998.714259259257</v>
      </c>
      <c r="J2115" s="8"/>
      <c r="L2115" s="7">
        <v>43998.662233796298</v>
      </c>
      <c r="M2115" s="8">
        <v>9</v>
      </c>
      <c r="N2115" t="s">
        <v>12</v>
      </c>
    </row>
    <row r="2116" spans="1:14" x14ac:dyDescent="0.25">
      <c r="A2116">
        <v>200</v>
      </c>
      <c r="B2116" s="9"/>
      <c r="C2116" s="9"/>
      <c r="D2116" s="8" t="s">
        <v>0</v>
      </c>
      <c r="E2116" s="8" t="s">
        <v>41</v>
      </c>
      <c r="F2116" s="12">
        <v>43952</v>
      </c>
      <c r="G2116" s="33" cm="1">
        <f t="array" ref="G2116">MAX(($E$2:$E$300000=E2116)*$L$2:$L$300000)</f>
        <v>45378.663587962961</v>
      </c>
      <c r="H2116" s="14">
        <v>43998.714259259257</v>
      </c>
      <c r="J2116" s="8"/>
      <c r="L2116" s="7">
        <v>43998.662233796298</v>
      </c>
      <c r="M2116" s="8">
        <v>10</v>
      </c>
      <c r="N2116" t="s">
        <v>12</v>
      </c>
    </row>
    <row r="2117" spans="1:14" x14ac:dyDescent="0.25">
      <c r="A2117">
        <v>200</v>
      </c>
      <c r="B2117" s="9"/>
      <c r="C2117" s="9"/>
      <c r="D2117" s="8" t="s">
        <v>0</v>
      </c>
      <c r="E2117" s="8" t="s">
        <v>41</v>
      </c>
      <c r="F2117" s="12">
        <v>43952</v>
      </c>
      <c r="G2117" s="33" cm="1">
        <f t="array" ref="G2117">MAX(($E$2:$E$300000=E2117)*$L$2:$L$300000)</f>
        <v>45378.663587962961</v>
      </c>
      <c r="H2117" s="14">
        <v>43998.714259259257</v>
      </c>
      <c r="J2117" s="8"/>
      <c r="L2117" s="7">
        <v>43998.662233796298</v>
      </c>
      <c r="M2117" s="8">
        <v>11</v>
      </c>
      <c r="N2117" t="s">
        <v>12</v>
      </c>
    </row>
    <row r="2118" spans="1:14" x14ac:dyDescent="0.25">
      <c r="A2118">
        <v>200</v>
      </c>
      <c r="B2118" s="9"/>
      <c r="C2118" s="9"/>
      <c r="D2118" s="8" t="s">
        <v>0</v>
      </c>
      <c r="E2118" s="8" t="s">
        <v>41</v>
      </c>
      <c r="F2118" s="12">
        <v>43952</v>
      </c>
      <c r="G2118" s="33" cm="1">
        <f t="array" ref="G2118">MAX(($E$2:$E$300000=E2118)*$L$2:$L$300000)</f>
        <v>45378.663587962961</v>
      </c>
      <c r="H2118" s="14">
        <v>43998.714259259257</v>
      </c>
      <c r="J2118" s="8"/>
      <c r="L2118" s="7">
        <v>43998.662233796298</v>
      </c>
      <c r="M2118" s="8">
        <v>12</v>
      </c>
      <c r="N2118" t="s">
        <v>12</v>
      </c>
    </row>
    <row r="2119" spans="1:14" x14ac:dyDescent="0.25">
      <c r="A2119">
        <v>200</v>
      </c>
      <c r="B2119" s="9"/>
      <c r="C2119" s="9"/>
      <c r="D2119" s="8" t="s">
        <v>0</v>
      </c>
      <c r="E2119" s="8" t="s">
        <v>41</v>
      </c>
      <c r="F2119" s="12">
        <v>43983</v>
      </c>
      <c r="G2119" s="33" cm="1">
        <f t="array" ref="G2119">MAX(($E$2:$E$300000=E2119)*$L$2:$L$300000)</f>
        <v>45378.663587962961</v>
      </c>
      <c r="H2119" s="14">
        <v>44029.629895833335</v>
      </c>
      <c r="J2119" s="8"/>
      <c r="L2119" s="7">
        <v>44025.726678240739</v>
      </c>
      <c r="M2119" s="8">
        <v>1</v>
      </c>
      <c r="N2119" t="s">
        <v>12</v>
      </c>
    </row>
    <row r="2120" spans="1:14" x14ac:dyDescent="0.25">
      <c r="A2120">
        <v>200</v>
      </c>
      <c r="B2120" s="9"/>
      <c r="C2120" s="9"/>
      <c r="D2120" s="8" t="s">
        <v>0</v>
      </c>
      <c r="E2120" s="8" t="s">
        <v>41</v>
      </c>
      <c r="F2120" s="12">
        <v>43983</v>
      </c>
      <c r="G2120" s="33" cm="1">
        <f t="array" ref="G2120">MAX(($E$2:$E$300000=E2120)*$L$2:$L$300000)</f>
        <v>45378.663587962961</v>
      </c>
      <c r="H2120" s="14">
        <v>44029.629895833335</v>
      </c>
      <c r="J2120" s="8"/>
      <c r="L2120" s="7">
        <v>44025.726689814815</v>
      </c>
      <c r="M2120" s="8">
        <v>1</v>
      </c>
      <c r="N2120" t="s">
        <v>12</v>
      </c>
    </row>
    <row r="2121" spans="1:14" x14ac:dyDescent="0.25">
      <c r="A2121">
        <v>200</v>
      </c>
      <c r="B2121" s="9"/>
      <c r="C2121" s="9"/>
      <c r="D2121" s="8" t="s">
        <v>0</v>
      </c>
      <c r="E2121" s="8" t="s">
        <v>41</v>
      </c>
      <c r="F2121" s="12">
        <v>43983</v>
      </c>
      <c r="G2121" s="33" cm="1">
        <f t="array" ref="G2121">MAX(($E$2:$E$300000=E2121)*$L$2:$L$300000)</f>
        <v>45378.663587962961</v>
      </c>
      <c r="H2121" s="14">
        <v>44029.629895833335</v>
      </c>
      <c r="J2121" s="8"/>
      <c r="L2121" s="7">
        <v>44025.726689814815</v>
      </c>
      <c r="M2121" s="8">
        <v>2</v>
      </c>
      <c r="N2121" t="s">
        <v>12</v>
      </c>
    </row>
    <row r="2122" spans="1:14" x14ac:dyDescent="0.25">
      <c r="A2122">
        <v>200</v>
      </c>
      <c r="B2122" s="9"/>
      <c r="C2122" s="9"/>
      <c r="D2122" s="8" t="s">
        <v>0</v>
      </c>
      <c r="E2122" s="8" t="s">
        <v>41</v>
      </c>
      <c r="F2122" s="12">
        <v>43983</v>
      </c>
      <c r="G2122" s="33" cm="1">
        <f t="array" ref="G2122">MAX(($E$2:$E$300000=E2122)*$L$2:$L$300000)</f>
        <v>45378.663587962961</v>
      </c>
      <c r="H2122" s="14">
        <v>44029.629895833335</v>
      </c>
      <c r="J2122" s="8"/>
      <c r="L2122" s="7">
        <v>44025.726689814815</v>
      </c>
      <c r="M2122" s="8">
        <v>3</v>
      </c>
      <c r="N2122" t="s">
        <v>12</v>
      </c>
    </row>
    <row r="2123" spans="1:14" x14ac:dyDescent="0.25">
      <c r="A2123">
        <v>200</v>
      </c>
      <c r="B2123" s="9"/>
      <c r="C2123" s="9"/>
      <c r="D2123" s="8" t="s">
        <v>0</v>
      </c>
      <c r="E2123" s="8" t="s">
        <v>41</v>
      </c>
      <c r="F2123" s="12">
        <v>43983</v>
      </c>
      <c r="G2123" s="33" cm="1">
        <f t="array" ref="G2123">MAX(($E$2:$E$300000=E2123)*$L$2:$L$300000)</f>
        <v>45378.663587962961</v>
      </c>
      <c r="H2123" s="14">
        <v>44029.629895833335</v>
      </c>
      <c r="J2123" s="8"/>
      <c r="L2123" s="7">
        <v>44025.726689814815</v>
      </c>
      <c r="M2123" s="8">
        <v>4</v>
      </c>
      <c r="N2123" t="s">
        <v>12</v>
      </c>
    </row>
    <row r="2124" spans="1:14" x14ac:dyDescent="0.25">
      <c r="A2124">
        <v>200</v>
      </c>
      <c r="B2124" s="9"/>
      <c r="C2124" s="9"/>
      <c r="D2124" s="8" t="s">
        <v>0</v>
      </c>
      <c r="E2124" s="8" t="s">
        <v>41</v>
      </c>
      <c r="F2124" s="12">
        <v>43983</v>
      </c>
      <c r="G2124" s="33" cm="1">
        <f t="array" ref="G2124">MAX(($E$2:$E$300000=E2124)*$L$2:$L$300000)</f>
        <v>45378.663587962961</v>
      </c>
      <c r="H2124" s="14">
        <v>44029.629895833335</v>
      </c>
      <c r="J2124" s="8"/>
      <c r="L2124" s="7">
        <v>44025.726689814815</v>
      </c>
      <c r="M2124" s="8">
        <v>5</v>
      </c>
      <c r="N2124" t="s">
        <v>12</v>
      </c>
    </row>
    <row r="2125" spans="1:14" x14ac:dyDescent="0.25">
      <c r="A2125">
        <v>200</v>
      </c>
      <c r="B2125" s="9"/>
      <c r="C2125" s="9"/>
      <c r="D2125" s="8" t="s">
        <v>0</v>
      </c>
      <c r="E2125" s="8" t="s">
        <v>41</v>
      </c>
      <c r="F2125" s="12">
        <v>43983</v>
      </c>
      <c r="G2125" s="33" cm="1">
        <f t="array" ref="G2125">MAX(($E$2:$E$300000=E2125)*$L$2:$L$300000)</f>
        <v>45378.663587962961</v>
      </c>
      <c r="H2125" s="14">
        <v>44029.629895833335</v>
      </c>
      <c r="J2125" s="8"/>
      <c r="L2125" s="7">
        <v>44025.726689814815</v>
      </c>
      <c r="M2125" s="8">
        <v>6</v>
      </c>
      <c r="N2125" t="s">
        <v>12</v>
      </c>
    </row>
    <row r="2126" spans="1:14" x14ac:dyDescent="0.25">
      <c r="A2126">
        <v>200</v>
      </c>
      <c r="B2126" s="9"/>
      <c r="C2126" s="9"/>
      <c r="D2126" s="8" t="s">
        <v>0</v>
      </c>
      <c r="E2126" s="8" t="s">
        <v>41</v>
      </c>
      <c r="F2126" s="12">
        <v>43983</v>
      </c>
      <c r="G2126" s="33" cm="1">
        <f t="array" ref="G2126">MAX(($E$2:$E$300000=E2126)*$L$2:$L$300000)</f>
        <v>45378.663587962961</v>
      </c>
      <c r="H2126" s="14">
        <v>44029.629895833335</v>
      </c>
      <c r="J2126" s="8"/>
      <c r="L2126" s="7">
        <v>44025.726689814815</v>
      </c>
      <c r="M2126" s="8">
        <v>7</v>
      </c>
      <c r="N2126" t="s">
        <v>12</v>
      </c>
    </row>
    <row r="2127" spans="1:14" x14ac:dyDescent="0.25">
      <c r="A2127">
        <v>200</v>
      </c>
      <c r="B2127" s="9"/>
      <c r="C2127" s="9"/>
      <c r="D2127" s="8" t="s">
        <v>0</v>
      </c>
      <c r="E2127" s="8" t="s">
        <v>41</v>
      </c>
      <c r="F2127" s="12">
        <v>43983</v>
      </c>
      <c r="G2127" s="33" cm="1">
        <f t="array" ref="G2127">MAX(($E$2:$E$300000=E2127)*$L$2:$L$300000)</f>
        <v>45378.663587962961</v>
      </c>
      <c r="H2127" s="14">
        <v>44029.629895833335</v>
      </c>
      <c r="J2127" s="8"/>
      <c r="L2127" s="7">
        <v>44025.726689814815</v>
      </c>
      <c r="M2127" s="8">
        <v>8</v>
      </c>
      <c r="N2127" t="s">
        <v>12</v>
      </c>
    </row>
    <row r="2128" spans="1:14" x14ac:dyDescent="0.25">
      <c r="A2128">
        <v>200</v>
      </c>
      <c r="B2128" s="9"/>
      <c r="C2128" s="9"/>
      <c r="D2128" s="8" t="s">
        <v>0</v>
      </c>
      <c r="E2128" s="8" t="s">
        <v>41</v>
      </c>
      <c r="F2128" s="12">
        <v>43983</v>
      </c>
      <c r="G2128" s="33" cm="1">
        <f t="array" ref="G2128">MAX(($E$2:$E$300000=E2128)*$L$2:$L$300000)</f>
        <v>45378.663587962961</v>
      </c>
      <c r="H2128" s="14">
        <v>44029.629895833335</v>
      </c>
      <c r="J2128" s="8"/>
      <c r="L2128" s="7">
        <v>44025.726689814815</v>
      </c>
      <c r="M2128" s="8">
        <v>9</v>
      </c>
      <c r="N2128" t="s">
        <v>12</v>
      </c>
    </row>
    <row r="2129" spans="1:14" x14ac:dyDescent="0.25">
      <c r="A2129">
        <v>200</v>
      </c>
      <c r="B2129" s="9"/>
      <c r="C2129" s="9"/>
      <c r="D2129" s="8" t="s">
        <v>0</v>
      </c>
      <c r="E2129" s="8" t="s">
        <v>41</v>
      </c>
      <c r="F2129" s="12">
        <v>43983</v>
      </c>
      <c r="G2129" s="33" cm="1">
        <f t="array" ref="G2129">MAX(($E$2:$E$300000=E2129)*$L$2:$L$300000)</f>
        <v>45378.663587962961</v>
      </c>
      <c r="H2129" s="14">
        <v>44029.629895833335</v>
      </c>
      <c r="J2129" s="8"/>
      <c r="L2129" s="7">
        <v>44025.726689814815</v>
      </c>
      <c r="M2129" s="8">
        <v>10</v>
      </c>
      <c r="N2129" t="s">
        <v>12</v>
      </c>
    </row>
    <row r="2130" spans="1:14" x14ac:dyDescent="0.25">
      <c r="A2130">
        <v>200</v>
      </c>
      <c r="B2130" s="9"/>
      <c r="C2130" s="9"/>
      <c r="D2130" s="8" t="s">
        <v>0</v>
      </c>
      <c r="E2130" s="8" t="s">
        <v>41</v>
      </c>
      <c r="F2130" s="12">
        <v>43983</v>
      </c>
      <c r="G2130" s="33" cm="1">
        <f t="array" ref="G2130">MAX(($E$2:$E$300000=E2130)*$L$2:$L$300000)</f>
        <v>45378.663587962961</v>
      </c>
      <c r="H2130" s="14">
        <v>44029.629895833335</v>
      </c>
      <c r="J2130" s="8"/>
      <c r="L2130" s="7">
        <v>44025.726689814815</v>
      </c>
      <c r="M2130" s="8">
        <v>11</v>
      </c>
      <c r="N2130" t="s">
        <v>12</v>
      </c>
    </row>
    <row r="2131" spans="1:14" x14ac:dyDescent="0.25">
      <c r="A2131">
        <v>200</v>
      </c>
      <c r="B2131" s="9"/>
      <c r="C2131" s="9"/>
      <c r="D2131" s="8" t="s">
        <v>0</v>
      </c>
      <c r="E2131" s="8" t="s">
        <v>41</v>
      </c>
      <c r="F2131" s="12">
        <v>43983</v>
      </c>
      <c r="G2131" s="33" cm="1">
        <f t="array" ref="G2131">MAX(($E$2:$E$300000=E2131)*$L$2:$L$300000)</f>
        <v>45378.663587962961</v>
      </c>
      <c r="H2131" s="14">
        <v>44029.629895833335</v>
      </c>
      <c r="J2131" s="8"/>
      <c r="L2131" s="7">
        <v>44025.726689814815</v>
      </c>
      <c r="M2131" s="8">
        <v>12</v>
      </c>
      <c r="N2131" t="s">
        <v>12</v>
      </c>
    </row>
    <row r="2132" spans="1:14" x14ac:dyDescent="0.25">
      <c r="A2132">
        <v>200</v>
      </c>
      <c r="B2132" s="9"/>
      <c r="C2132" s="9"/>
      <c r="D2132" s="8" t="s">
        <v>0</v>
      </c>
      <c r="E2132" s="8" t="s">
        <v>41</v>
      </c>
      <c r="F2132" s="12">
        <v>43983</v>
      </c>
      <c r="G2132" s="33" cm="1">
        <f t="array" ref="G2132">MAX(($E$2:$E$300000=E2132)*$L$2:$L$300000)</f>
        <v>45378.663587962961</v>
      </c>
      <c r="H2132" s="14">
        <v>44029.629895833335</v>
      </c>
      <c r="J2132" s="8"/>
      <c r="L2132" s="7">
        <v>44025.726689814815</v>
      </c>
      <c r="M2132" s="8">
        <v>13</v>
      </c>
      <c r="N2132" t="s">
        <v>12</v>
      </c>
    </row>
    <row r="2133" spans="1:14" x14ac:dyDescent="0.25">
      <c r="A2133">
        <v>200</v>
      </c>
      <c r="B2133" s="9"/>
      <c r="C2133" s="9"/>
      <c r="D2133" s="8" t="s">
        <v>0</v>
      </c>
      <c r="E2133" s="8" t="s">
        <v>41</v>
      </c>
      <c r="F2133" s="12">
        <v>43983</v>
      </c>
      <c r="G2133" s="33" cm="1">
        <f t="array" ref="G2133">MAX(($E$2:$E$300000=E2133)*$L$2:$L$300000)</f>
        <v>45378.663587962961</v>
      </c>
      <c r="H2133" s="14">
        <v>44029.629895833335</v>
      </c>
      <c r="J2133" s="8"/>
      <c r="L2133" s="7">
        <v>44025.726689814815</v>
      </c>
      <c r="M2133" s="8">
        <v>14</v>
      </c>
      <c r="N2133" t="s">
        <v>12</v>
      </c>
    </row>
    <row r="2134" spans="1:14" x14ac:dyDescent="0.25">
      <c r="A2134">
        <v>200</v>
      </c>
      <c r="B2134" s="9"/>
      <c r="C2134" s="9"/>
      <c r="D2134" s="8" t="s">
        <v>0</v>
      </c>
      <c r="E2134" s="8" t="s">
        <v>41</v>
      </c>
      <c r="F2134" s="12">
        <v>43983</v>
      </c>
      <c r="G2134" s="33" cm="1">
        <f t="array" ref="G2134">MAX(($E$2:$E$300000=E2134)*$L$2:$L$300000)</f>
        <v>45378.663587962961</v>
      </c>
      <c r="H2134" s="14">
        <v>44029.629895833335</v>
      </c>
      <c r="J2134" s="8"/>
      <c r="L2134" s="7">
        <v>44025.726689814815</v>
      </c>
      <c r="M2134" s="8">
        <v>15</v>
      </c>
      <c r="N2134" t="s">
        <v>12</v>
      </c>
    </row>
    <row r="2135" spans="1:14" x14ac:dyDescent="0.25">
      <c r="A2135">
        <v>200</v>
      </c>
      <c r="B2135" s="9"/>
      <c r="C2135" s="9"/>
      <c r="D2135" s="8" t="s">
        <v>0</v>
      </c>
      <c r="E2135" s="8" t="s">
        <v>41</v>
      </c>
      <c r="F2135" s="12">
        <v>43983</v>
      </c>
      <c r="G2135" s="33" cm="1">
        <f t="array" ref="G2135">MAX(($E$2:$E$300000=E2135)*$L$2:$L$300000)</f>
        <v>45378.663587962961</v>
      </c>
      <c r="H2135" s="14">
        <v>44029.629895833335</v>
      </c>
      <c r="J2135" s="8"/>
      <c r="L2135" s="7">
        <v>44025.726689814815</v>
      </c>
      <c r="M2135" s="8">
        <v>16</v>
      </c>
      <c r="N2135" t="s">
        <v>12</v>
      </c>
    </row>
    <row r="2136" spans="1:14" x14ac:dyDescent="0.25">
      <c r="A2136">
        <v>200</v>
      </c>
      <c r="B2136" s="9"/>
      <c r="C2136" s="9"/>
      <c r="D2136" s="8" t="s">
        <v>0</v>
      </c>
      <c r="E2136" s="8" t="s">
        <v>41</v>
      </c>
      <c r="F2136" s="12">
        <v>43983</v>
      </c>
      <c r="G2136" s="33" cm="1">
        <f t="array" ref="G2136">MAX(($E$2:$E$300000=E2136)*$L$2:$L$300000)</f>
        <v>45378.663587962961</v>
      </c>
      <c r="H2136" s="14">
        <v>44029.629895833335</v>
      </c>
      <c r="J2136" s="8"/>
      <c r="L2136" s="7">
        <v>44025.726689814815</v>
      </c>
      <c r="M2136" s="8">
        <v>17</v>
      </c>
      <c r="N2136" t="s">
        <v>12</v>
      </c>
    </row>
    <row r="2137" spans="1:14" x14ac:dyDescent="0.25">
      <c r="A2137">
        <v>200</v>
      </c>
      <c r="B2137" s="9"/>
      <c r="C2137" s="9"/>
      <c r="D2137" s="8" t="s">
        <v>0</v>
      </c>
      <c r="E2137" s="8" t="s">
        <v>41</v>
      </c>
      <c r="F2137" s="12">
        <v>43983</v>
      </c>
      <c r="G2137" s="33" cm="1">
        <f t="array" ref="G2137">MAX(($E$2:$E$300000=E2137)*$L$2:$L$300000)</f>
        <v>45378.663587962961</v>
      </c>
      <c r="H2137" s="14">
        <v>44029.629895833335</v>
      </c>
      <c r="J2137" s="8"/>
      <c r="L2137" s="7">
        <v>44025.726689814815</v>
      </c>
      <c r="M2137" s="8">
        <v>18</v>
      </c>
      <c r="N2137" t="s">
        <v>12</v>
      </c>
    </row>
    <row r="2138" spans="1:14" x14ac:dyDescent="0.25">
      <c r="A2138">
        <v>200</v>
      </c>
      <c r="B2138" s="9"/>
      <c r="C2138" s="9"/>
      <c r="D2138" s="8" t="s">
        <v>0</v>
      </c>
      <c r="E2138" s="8" t="s">
        <v>41</v>
      </c>
      <c r="F2138" s="12">
        <v>43983</v>
      </c>
      <c r="G2138" s="33" cm="1">
        <f t="array" ref="G2138">MAX(($E$2:$E$300000=E2138)*$L$2:$L$300000)</f>
        <v>45378.663587962961</v>
      </c>
      <c r="H2138" s="14">
        <v>44029.629895833335</v>
      </c>
      <c r="J2138" s="8"/>
      <c r="L2138" s="7">
        <v>44025.726689814815</v>
      </c>
      <c r="M2138" s="8">
        <v>19</v>
      </c>
      <c r="N2138" t="s">
        <v>12</v>
      </c>
    </row>
    <row r="2139" spans="1:14" x14ac:dyDescent="0.25">
      <c r="A2139">
        <v>200</v>
      </c>
      <c r="B2139" s="9"/>
      <c r="C2139" s="9"/>
      <c r="D2139" s="8" t="s">
        <v>0</v>
      </c>
      <c r="E2139" s="8" t="s">
        <v>41</v>
      </c>
      <c r="F2139" s="12">
        <v>43983</v>
      </c>
      <c r="G2139" s="33" cm="1">
        <f t="array" ref="G2139">MAX(($E$2:$E$300000=E2139)*$L$2:$L$300000)</f>
        <v>45378.663587962961</v>
      </c>
      <c r="H2139" s="14">
        <v>44029.629895833335</v>
      </c>
      <c r="J2139" s="8"/>
      <c r="L2139" s="7">
        <v>44025.726689814815</v>
      </c>
      <c r="M2139" s="8">
        <v>20</v>
      </c>
      <c r="N2139" t="s">
        <v>12</v>
      </c>
    </row>
    <row r="2140" spans="1:14" x14ac:dyDescent="0.25">
      <c r="A2140">
        <v>200</v>
      </c>
      <c r="B2140" s="9"/>
      <c r="C2140" s="9"/>
      <c r="D2140" s="8" t="s">
        <v>0</v>
      </c>
      <c r="E2140" s="8" t="s">
        <v>41</v>
      </c>
      <c r="F2140" s="12">
        <v>43983</v>
      </c>
      <c r="G2140" s="33" cm="1">
        <f t="array" ref="G2140">MAX(($E$2:$E$300000=E2140)*$L$2:$L$300000)</f>
        <v>45378.663587962961</v>
      </c>
      <c r="H2140" s="14">
        <v>44029.629895833335</v>
      </c>
      <c r="J2140" s="8"/>
      <c r="L2140" s="7">
        <v>44025.726689814815</v>
      </c>
      <c r="M2140" s="8">
        <v>21</v>
      </c>
      <c r="N2140" t="s">
        <v>12</v>
      </c>
    </row>
    <row r="2141" spans="1:14" x14ac:dyDescent="0.25">
      <c r="A2141">
        <v>200</v>
      </c>
      <c r="B2141" s="9"/>
      <c r="C2141" s="9"/>
      <c r="D2141" s="8" t="s">
        <v>0</v>
      </c>
      <c r="E2141" s="8" t="s">
        <v>41</v>
      </c>
      <c r="F2141" s="12">
        <v>43983</v>
      </c>
      <c r="G2141" s="33" cm="1">
        <f t="array" ref="G2141">MAX(($E$2:$E$300000=E2141)*$L$2:$L$300000)</f>
        <v>45378.663587962961</v>
      </c>
      <c r="H2141" s="14">
        <v>44029.629895833335</v>
      </c>
      <c r="J2141" s="8"/>
      <c r="L2141" s="7">
        <v>44025.726689814815</v>
      </c>
      <c r="M2141" s="8">
        <v>22</v>
      </c>
      <c r="N2141" t="s">
        <v>12</v>
      </c>
    </row>
    <row r="2142" spans="1:14" x14ac:dyDescent="0.25">
      <c r="A2142">
        <v>200</v>
      </c>
      <c r="B2142" s="9"/>
      <c r="C2142" s="9"/>
      <c r="D2142" s="8" t="s">
        <v>0</v>
      </c>
      <c r="E2142" s="8" t="s">
        <v>41</v>
      </c>
      <c r="F2142" s="12">
        <v>43983</v>
      </c>
      <c r="G2142" s="33" cm="1">
        <f t="array" ref="G2142">MAX(($E$2:$E$300000=E2142)*$L$2:$L$300000)</f>
        <v>45378.663587962961</v>
      </c>
      <c r="H2142" s="14">
        <v>44029.629895833335</v>
      </c>
      <c r="J2142" s="8"/>
      <c r="L2142" s="7">
        <v>44025.726689814815</v>
      </c>
      <c r="M2142" s="8">
        <v>23</v>
      </c>
      <c r="N2142" t="s">
        <v>12</v>
      </c>
    </row>
    <row r="2143" spans="1:14" x14ac:dyDescent="0.25">
      <c r="A2143">
        <v>200</v>
      </c>
      <c r="B2143" s="9"/>
      <c r="C2143" s="9"/>
      <c r="D2143" s="8" t="s">
        <v>0</v>
      </c>
      <c r="E2143" s="8" t="s">
        <v>41</v>
      </c>
      <c r="F2143" s="12">
        <v>43983</v>
      </c>
      <c r="G2143" s="33" cm="1">
        <f t="array" ref="G2143">MAX(($E$2:$E$300000=E2143)*$L$2:$L$300000)</f>
        <v>45378.663587962961</v>
      </c>
      <c r="H2143" s="14">
        <v>44029.629895833335</v>
      </c>
      <c r="J2143" s="8"/>
      <c r="L2143" s="7">
        <v>44025.726689814815</v>
      </c>
      <c r="M2143" s="8">
        <v>24</v>
      </c>
      <c r="N2143" t="s">
        <v>12</v>
      </c>
    </row>
    <row r="2144" spans="1:14" x14ac:dyDescent="0.25">
      <c r="A2144">
        <v>200</v>
      </c>
      <c r="B2144" s="9"/>
      <c r="C2144" s="9"/>
      <c r="D2144" s="8" t="s">
        <v>0</v>
      </c>
      <c r="E2144" s="8" t="s">
        <v>41</v>
      </c>
      <c r="F2144" s="12">
        <v>43983</v>
      </c>
      <c r="G2144" s="33" cm="1">
        <f t="array" ref="G2144">MAX(($E$2:$E$300000=E2144)*$L$2:$L$300000)</f>
        <v>45378.663587962961</v>
      </c>
      <c r="H2144" s="14">
        <v>44029.629895833335</v>
      </c>
      <c r="J2144" s="8"/>
      <c r="L2144" s="7">
        <v>44029.629895833335</v>
      </c>
      <c r="M2144" s="8">
        <v>1</v>
      </c>
      <c r="N2144" t="s">
        <v>12</v>
      </c>
    </row>
    <row r="2145" spans="1:14" x14ac:dyDescent="0.25">
      <c r="A2145">
        <v>200</v>
      </c>
      <c r="B2145" s="9"/>
      <c r="C2145" s="9"/>
      <c r="D2145" s="8" t="s">
        <v>0</v>
      </c>
      <c r="E2145" s="8" t="s">
        <v>41</v>
      </c>
      <c r="F2145" s="12">
        <v>43983</v>
      </c>
      <c r="G2145" s="33" cm="1">
        <f t="array" ref="G2145">MAX(($E$2:$E$300000=E2145)*$L$2:$L$300000)</f>
        <v>45378.663587962961</v>
      </c>
      <c r="H2145" s="14">
        <v>44029.629895833335</v>
      </c>
      <c r="J2145" s="8"/>
      <c r="L2145" s="7">
        <v>44029.629895833335</v>
      </c>
      <c r="M2145" s="8">
        <v>2</v>
      </c>
      <c r="N2145" t="s">
        <v>12</v>
      </c>
    </row>
    <row r="2146" spans="1:14" x14ac:dyDescent="0.25">
      <c r="A2146">
        <v>200</v>
      </c>
      <c r="B2146" s="9"/>
      <c r="C2146" s="9"/>
      <c r="D2146" s="8" t="s">
        <v>0</v>
      </c>
      <c r="E2146" s="8" t="s">
        <v>41</v>
      </c>
      <c r="F2146" s="12">
        <v>44044</v>
      </c>
      <c r="G2146" s="33" cm="1">
        <f t="array" ref="G2146">MAX(($E$2:$E$300000=E2146)*$L$2:$L$300000)</f>
        <v>45378.663587962961</v>
      </c>
      <c r="H2146" s="14">
        <v>44091.702777777777</v>
      </c>
      <c r="J2146" s="8"/>
      <c r="L2146" s="7">
        <v>44064.565358796295</v>
      </c>
      <c r="M2146" s="8">
        <v>1</v>
      </c>
      <c r="N2146" t="s">
        <v>12</v>
      </c>
    </row>
    <row r="2147" spans="1:14" x14ac:dyDescent="0.25">
      <c r="A2147">
        <v>200</v>
      </c>
      <c r="B2147" s="9"/>
      <c r="C2147" s="9"/>
      <c r="D2147" s="8" t="s">
        <v>0</v>
      </c>
      <c r="E2147" s="8" t="s">
        <v>41</v>
      </c>
      <c r="F2147" s="12">
        <v>44044</v>
      </c>
      <c r="G2147" s="33" cm="1">
        <f t="array" ref="G2147">MAX(($E$2:$E$300000=E2147)*$L$2:$L$300000)</f>
        <v>45378.663587962961</v>
      </c>
      <c r="H2147" s="14">
        <v>44091.702777777777</v>
      </c>
      <c r="J2147" s="8"/>
      <c r="L2147" s="7">
        <v>44064.565358796295</v>
      </c>
      <c r="M2147" s="8">
        <v>2</v>
      </c>
      <c r="N2147" t="s">
        <v>12</v>
      </c>
    </row>
    <row r="2148" spans="1:14" x14ac:dyDescent="0.25">
      <c r="A2148">
        <v>200</v>
      </c>
      <c r="B2148" s="9"/>
      <c r="C2148" s="9"/>
      <c r="D2148" s="8" t="s">
        <v>0</v>
      </c>
      <c r="E2148" s="8" t="s">
        <v>41</v>
      </c>
      <c r="F2148" s="12">
        <v>44044</v>
      </c>
      <c r="G2148" s="33" cm="1">
        <f t="array" ref="G2148">MAX(($E$2:$E$300000=E2148)*$L$2:$L$300000)</f>
        <v>45378.663587962961</v>
      </c>
      <c r="H2148" s="14">
        <v>44091.702777777777</v>
      </c>
      <c r="J2148" s="8"/>
      <c r="L2148" s="7">
        <v>44064.565358796295</v>
      </c>
      <c r="M2148" s="8">
        <v>3</v>
      </c>
      <c r="N2148" t="s">
        <v>12</v>
      </c>
    </row>
    <row r="2149" spans="1:14" x14ac:dyDescent="0.25">
      <c r="A2149">
        <v>200</v>
      </c>
      <c r="B2149" s="9"/>
      <c r="C2149" s="9"/>
      <c r="D2149" s="8" t="s">
        <v>0</v>
      </c>
      <c r="E2149" s="8" t="s">
        <v>41</v>
      </c>
      <c r="F2149" s="12">
        <v>44044</v>
      </c>
      <c r="G2149" s="33" cm="1">
        <f t="array" ref="G2149">MAX(($E$2:$E$300000=E2149)*$L$2:$L$300000)</f>
        <v>45378.663587962961</v>
      </c>
      <c r="H2149" s="14">
        <v>44091.702777777777</v>
      </c>
      <c r="J2149" s="8"/>
      <c r="L2149" s="7">
        <v>44064.565358796295</v>
      </c>
      <c r="M2149" s="8">
        <v>4</v>
      </c>
      <c r="N2149" t="s">
        <v>12</v>
      </c>
    </row>
    <row r="2150" spans="1:14" x14ac:dyDescent="0.25">
      <c r="A2150">
        <v>200</v>
      </c>
      <c r="B2150" s="9"/>
      <c r="C2150" s="9"/>
      <c r="D2150" s="8" t="s">
        <v>0</v>
      </c>
      <c r="E2150" s="8" t="s">
        <v>41</v>
      </c>
      <c r="F2150" s="12">
        <v>44044</v>
      </c>
      <c r="G2150" s="33" cm="1">
        <f t="array" ref="G2150">MAX(($E$2:$E$300000=E2150)*$L$2:$L$300000)</f>
        <v>45378.663587962961</v>
      </c>
      <c r="H2150" s="14">
        <v>44091.702777777777</v>
      </c>
      <c r="J2150" s="8"/>
      <c r="L2150" s="7">
        <v>44064.565358796295</v>
      </c>
      <c r="M2150" s="8">
        <v>5</v>
      </c>
      <c r="N2150" t="s">
        <v>12</v>
      </c>
    </row>
    <row r="2151" spans="1:14" x14ac:dyDescent="0.25">
      <c r="A2151">
        <v>200</v>
      </c>
      <c r="B2151" s="9"/>
      <c r="C2151" s="9"/>
      <c r="D2151" s="8" t="s">
        <v>0</v>
      </c>
      <c r="E2151" s="8" t="s">
        <v>41</v>
      </c>
      <c r="F2151" s="12">
        <v>44044</v>
      </c>
      <c r="G2151" s="33" cm="1">
        <f t="array" ref="G2151">MAX(($E$2:$E$300000=E2151)*$L$2:$L$300000)</f>
        <v>45378.663587962961</v>
      </c>
      <c r="H2151" s="14">
        <v>44091.702777777777</v>
      </c>
      <c r="J2151" s="8"/>
      <c r="L2151" s="7">
        <v>44064.565358796295</v>
      </c>
      <c r="M2151" s="8">
        <v>6</v>
      </c>
      <c r="N2151" t="s">
        <v>12</v>
      </c>
    </row>
    <row r="2152" spans="1:14" x14ac:dyDescent="0.25">
      <c r="A2152">
        <v>200</v>
      </c>
      <c r="B2152" s="9"/>
      <c r="C2152" s="9"/>
      <c r="D2152" s="8" t="s">
        <v>0</v>
      </c>
      <c r="E2152" s="8" t="s">
        <v>41</v>
      </c>
      <c r="F2152" s="12">
        <v>44044</v>
      </c>
      <c r="G2152" s="33" cm="1">
        <f t="array" ref="G2152">MAX(($E$2:$E$300000=E2152)*$L$2:$L$300000)</f>
        <v>45378.663587962961</v>
      </c>
      <c r="H2152" s="14">
        <v>44091.702777777777</v>
      </c>
      <c r="J2152" s="8"/>
      <c r="L2152" s="7">
        <v>44064.565358796295</v>
      </c>
      <c r="M2152" s="8">
        <v>7</v>
      </c>
      <c r="N2152" t="s">
        <v>12</v>
      </c>
    </row>
    <row r="2153" spans="1:14" x14ac:dyDescent="0.25">
      <c r="A2153">
        <v>200</v>
      </c>
      <c r="B2153" s="9"/>
      <c r="C2153" s="9"/>
      <c r="D2153" s="8" t="s">
        <v>0</v>
      </c>
      <c r="E2153" s="8" t="s">
        <v>41</v>
      </c>
      <c r="F2153" s="12">
        <v>44044</v>
      </c>
      <c r="G2153" s="33" cm="1">
        <f t="array" ref="G2153">MAX(($E$2:$E$300000=E2153)*$L$2:$L$300000)</f>
        <v>45378.663587962961</v>
      </c>
      <c r="H2153" s="14">
        <v>44091.702777777777</v>
      </c>
      <c r="J2153" s="8"/>
      <c r="L2153" s="7">
        <v>44064.565370370372</v>
      </c>
      <c r="M2153" s="8">
        <v>1</v>
      </c>
      <c r="N2153" t="s">
        <v>12</v>
      </c>
    </row>
    <row r="2154" spans="1:14" x14ac:dyDescent="0.25">
      <c r="A2154">
        <v>200</v>
      </c>
      <c r="B2154" s="9"/>
      <c r="C2154" s="9"/>
      <c r="D2154" s="8" t="s">
        <v>0</v>
      </c>
      <c r="E2154" s="8" t="s">
        <v>41</v>
      </c>
      <c r="F2154" s="12">
        <v>44044</v>
      </c>
      <c r="G2154" s="33" cm="1">
        <f t="array" ref="G2154">MAX(($E$2:$E$300000=E2154)*$L$2:$L$300000)</f>
        <v>45378.663587962961</v>
      </c>
      <c r="H2154" s="14">
        <v>44091.702777777777</v>
      </c>
      <c r="J2154" s="8"/>
      <c r="L2154" s="7">
        <v>44064.565370370372</v>
      </c>
      <c r="M2154" s="8">
        <v>2</v>
      </c>
      <c r="N2154" t="s">
        <v>12</v>
      </c>
    </row>
    <row r="2155" spans="1:14" x14ac:dyDescent="0.25">
      <c r="A2155">
        <v>200</v>
      </c>
      <c r="B2155" s="9"/>
      <c r="C2155" s="9"/>
      <c r="D2155" s="8" t="s">
        <v>0</v>
      </c>
      <c r="E2155" s="8" t="s">
        <v>41</v>
      </c>
      <c r="F2155" s="12">
        <v>44044</v>
      </c>
      <c r="G2155" s="33" cm="1">
        <f t="array" ref="G2155">MAX(($E$2:$E$300000=E2155)*$L$2:$L$300000)</f>
        <v>45378.663587962961</v>
      </c>
      <c r="H2155" s="14">
        <v>44091.702777777777</v>
      </c>
      <c r="J2155" s="8"/>
      <c r="L2155" s="7">
        <v>44064.565370370372</v>
      </c>
      <c r="M2155" s="8">
        <v>3</v>
      </c>
      <c r="N2155" t="s">
        <v>12</v>
      </c>
    </row>
    <row r="2156" spans="1:14" x14ac:dyDescent="0.25">
      <c r="A2156">
        <v>200</v>
      </c>
      <c r="B2156" s="9"/>
      <c r="C2156" s="9"/>
      <c r="D2156" s="8" t="s">
        <v>0</v>
      </c>
      <c r="E2156" s="8" t="s">
        <v>41</v>
      </c>
      <c r="F2156" s="12">
        <v>44044</v>
      </c>
      <c r="G2156" s="33" cm="1">
        <f t="array" ref="G2156">MAX(($E$2:$E$300000=E2156)*$L$2:$L$300000)</f>
        <v>45378.663587962961</v>
      </c>
      <c r="H2156" s="14">
        <v>44091.702777777777</v>
      </c>
      <c r="J2156" s="8"/>
      <c r="L2156" s="7">
        <v>44064.565370370372</v>
      </c>
      <c r="M2156" s="8">
        <v>4</v>
      </c>
      <c r="N2156" t="s">
        <v>12</v>
      </c>
    </row>
    <row r="2157" spans="1:14" x14ac:dyDescent="0.25">
      <c r="A2157">
        <v>200</v>
      </c>
      <c r="B2157" s="9"/>
      <c r="C2157" s="9"/>
      <c r="D2157" s="8" t="s">
        <v>0</v>
      </c>
      <c r="E2157" s="8" t="s">
        <v>41</v>
      </c>
      <c r="F2157" s="12">
        <v>44044</v>
      </c>
      <c r="G2157" s="33" cm="1">
        <f t="array" ref="G2157">MAX(($E$2:$E$300000=E2157)*$L$2:$L$300000)</f>
        <v>45378.663587962961</v>
      </c>
      <c r="H2157" s="14">
        <v>44091.702777777777</v>
      </c>
      <c r="J2157" s="8"/>
      <c r="L2157" s="7">
        <v>44064.565370370372</v>
      </c>
      <c r="M2157" s="8">
        <v>5</v>
      </c>
      <c r="N2157" t="s">
        <v>12</v>
      </c>
    </row>
    <row r="2158" spans="1:14" x14ac:dyDescent="0.25">
      <c r="A2158">
        <v>200</v>
      </c>
      <c r="B2158" s="9"/>
      <c r="C2158" s="9"/>
      <c r="D2158" s="8" t="s">
        <v>0</v>
      </c>
      <c r="E2158" s="8" t="s">
        <v>41</v>
      </c>
      <c r="F2158" s="12">
        <v>44044</v>
      </c>
      <c r="G2158" s="33" cm="1">
        <f t="array" ref="G2158">MAX(($E$2:$E$300000=E2158)*$L$2:$L$300000)</f>
        <v>45378.663587962961</v>
      </c>
      <c r="H2158" s="14">
        <v>44091.702777777777</v>
      </c>
      <c r="J2158" s="8"/>
      <c r="L2158" s="7">
        <v>44064.565370370372</v>
      </c>
      <c r="M2158" s="8">
        <v>6</v>
      </c>
      <c r="N2158" t="s">
        <v>12</v>
      </c>
    </row>
    <row r="2159" spans="1:14" x14ac:dyDescent="0.25">
      <c r="A2159">
        <v>200</v>
      </c>
      <c r="B2159" s="9"/>
      <c r="C2159" s="9"/>
      <c r="D2159" s="8" t="s">
        <v>0</v>
      </c>
      <c r="E2159" s="8" t="s">
        <v>41</v>
      </c>
      <c r="F2159" s="12">
        <v>44044</v>
      </c>
      <c r="G2159" s="33" cm="1">
        <f t="array" ref="G2159">MAX(($E$2:$E$300000=E2159)*$L$2:$L$300000)</f>
        <v>45378.663587962961</v>
      </c>
      <c r="H2159" s="14">
        <v>44091.702777777777</v>
      </c>
      <c r="J2159" s="8"/>
      <c r="L2159" s="7">
        <v>44064.565370370372</v>
      </c>
      <c r="M2159" s="8">
        <v>7</v>
      </c>
      <c r="N2159" t="s">
        <v>12</v>
      </c>
    </row>
    <row r="2160" spans="1:14" x14ac:dyDescent="0.25">
      <c r="A2160">
        <v>200</v>
      </c>
      <c r="B2160" s="9"/>
      <c r="C2160" s="9"/>
      <c r="D2160" s="8" t="s">
        <v>0</v>
      </c>
      <c r="E2160" s="8" t="s">
        <v>41</v>
      </c>
      <c r="F2160" s="12">
        <v>44044</v>
      </c>
      <c r="G2160" s="33" cm="1">
        <f t="array" ref="G2160">MAX(($E$2:$E$300000=E2160)*$L$2:$L$300000)</f>
        <v>45378.663587962961</v>
      </c>
      <c r="H2160" s="14">
        <v>44091.702777777777</v>
      </c>
      <c r="J2160" s="8"/>
      <c r="L2160" s="7">
        <v>44064.565370370372</v>
      </c>
      <c r="M2160" s="8">
        <v>8</v>
      </c>
      <c r="N2160" t="s">
        <v>12</v>
      </c>
    </row>
    <row r="2161" spans="1:14" x14ac:dyDescent="0.25">
      <c r="A2161">
        <v>200</v>
      </c>
      <c r="B2161" s="9"/>
      <c r="C2161" s="9"/>
      <c r="D2161" s="8" t="s">
        <v>0</v>
      </c>
      <c r="E2161" s="8" t="s">
        <v>41</v>
      </c>
      <c r="F2161" s="12">
        <v>44044</v>
      </c>
      <c r="G2161" s="33" cm="1">
        <f t="array" ref="G2161">MAX(($E$2:$E$300000=E2161)*$L$2:$L$300000)</f>
        <v>45378.663587962961</v>
      </c>
      <c r="H2161" s="14">
        <v>44091.702777777777</v>
      </c>
      <c r="J2161" s="8"/>
      <c r="L2161" s="7">
        <v>44064.565370370372</v>
      </c>
      <c r="M2161" s="8">
        <v>9</v>
      </c>
      <c r="N2161" t="s">
        <v>12</v>
      </c>
    </row>
    <row r="2162" spans="1:14" x14ac:dyDescent="0.25">
      <c r="A2162">
        <v>200</v>
      </c>
      <c r="B2162" s="9"/>
      <c r="C2162" s="9"/>
      <c r="D2162" s="8" t="s">
        <v>0</v>
      </c>
      <c r="E2162" s="8" t="s">
        <v>41</v>
      </c>
      <c r="F2162" s="12">
        <v>44044</v>
      </c>
      <c r="G2162" s="33" cm="1">
        <f t="array" ref="G2162">MAX(($E$2:$E$300000=E2162)*$L$2:$L$300000)</f>
        <v>45378.663587962961</v>
      </c>
      <c r="H2162" s="14">
        <v>44091.702777777777</v>
      </c>
      <c r="J2162" s="8"/>
      <c r="L2162" s="7">
        <v>44064.565370370372</v>
      </c>
      <c r="M2162" s="8">
        <v>10</v>
      </c>
      <c r="N2162" t="s">
        <v>12</v>
      </c>
    </row>
    <row r="2163" spans="1:14" x14ac:dyDescent="0.25">
      <c r="A2163">
        <v>200</v>
      </c>
      <c r="B2163" s="9"/>
      <c r="C2163" s="9"/>
      <c r="D2163" s="8" t="s">
        <v>0</v>
      </c>
      <c r="E2163" s="8" t="s">
        <v>41</v>
      </c>
      <c r="F2163" s="12">
        <v>44044</v>
      </c>
      <c r="G2163" s="33" cm="1">
        <f t="array" ref="G2163">MAX(($E$2:$E$300000=E2163)*$L$2:$L$300000)</f>
        <v>45378.663587962961</v>
      </c>
      <c r="H2163" s="14">
        <v>44091.702777777777</v>
      </c>
      <c r="J2163" s="8"/>
      <c r="L2163" s="7">
        <v>44064.565370370372</v>
      </c>
      <c r="M2163" s="8">
        <v>11</v>
      </c>
      <c r="N2163" t="s">
        <v>12</v>
      </c>
    </row>
    <row r="2164" spans="1:14" x14ac:dyDescent="0.25">
      <c r="A2164">
        <v>200</v>
      </c>
      <c r="B2164" s="9"/>
      <c r="C2164" s="9"/>
      <c r="D2164" s="8" t="s">
        <v>0</v>
      </c>
      <c r="E2164" s="8" t="s">
        <v>41</v>
      </c>
      <c r="F2164" s="12">
        <v>44044</v>
      </c>
      <c r="G2164" s="33" cm="1">
        <f t="array" ref="G2164">MAX(($E$2:$E$300000=E2164)*$L$2:$L$300000)</f>
        <v>45378.663587962961</v>
      </c>
      <c r="H2164" s="14">
        <v>44091.702777777777</v>
      </c>
      <c r="J2164" s="8"/>
      <c r="L2164" s="7">
        <v>44064.565370370372</v>
      </c>
      <c r="M2164" s="8">
        <v>12</v>
      </c>
      <c r="N2164" t="s">
        <v>12</v>
      </c>
    </row>
    <row r="2165" spans="1:14" x14ac:dyDescent="0.25">
      <c r="A2165">
        <v>200</v>
      </c>
      <c r="B2165" s="9"/>
      <c r="C2165" s="9"/>
      <c r="D2165" s="8" t="s">
        <v>0</v>
      </c>
      <c r="E2165" s="8" t="s">
        <v>41</v>
      </c>
      <c r="F2165" s="12">
        <v>44044</v>
      </c>
      <c r="G2165" s="33" cm="1">
        <f t="array" ref="G2165">MAX(($E$2:$E$300000=E2165)*$L$2:$L$300000)</f>
        <v>45378.663587962961</v>
      </c>
      <c r="H2165" s="14">
        <v>44091.702777777777</v>
      </c>
      <c r="J2165" s="8"/>
      <c r="L2165" s="7">
        <v>44068.775787037041</v>
      </c>
      <c r="M2165" s="8">
        <v>1</v>
      </c>
      <c r="N2165" t="s">
        <v>12</v>
      </c>
    </row>
    <row r="2166" spans="1:14" x14ac:dyDescent="0.25">
      <c r="A2166">
        <v>200</v>
      </c>
      <c r="B2166" s="9"/>
      <c r="C2166" s="9"/>
      <c r="D2166" s="8" t="s">
        <v>0</v>
      </c>
      <c r="E2166" s="8" t="s">
        <v>41</v>
      </c>
      <c r="F2166" s="12">
        <v>44044</v>
      </c>
      <c r="G2166" s="33" cm="1">
        <f t="array" ref="G2166">MAX(($E$2:$E$300000=E2166)*$L$2:$L$300000)</f>
        <v>45378.663587962961</v>
      </c>
      <c r="H2166" s="14">
        <v>44091.702777777777</v>
      </c>
      <c r="J2166" s="8"/>
      <c r="L2166" s="7">
        <v>44068.77579861111</v>
      </c>
      <c r="M2166" s="8">
        <v>1</v>
      </c>
      <c r="N2166" t="s">
        <v>12</v>
      </c>
    </row>
    <row r="2167" spans="1:14" x14ac:dyDescent="0.25">
      <c r="A2167">
        <v>200</v>
      </c>
      <c r="B2167" s="9"/>
      <c r="C2167" s="9"/>
      <c r="D2167" s="8" t="s">
        <v>0</v>
      </c>
      <c r="E2167" s="8" t="s">
        <v>41</v>
      </c>
      <c r="F2167" s="12">
        <v>44044</v>
      </c>
      <c r="G2167" s="33" cm="1">
        <f t="array" ref="G2167">MAX(($E$2:$E$300000=E2167)*$L$2:$L$300000)</f>
        <v>45378.663587962961</v>
      </c>
      <c r="H2167" s="14">
        <v>44091.702777777777</v>
      </c>
      <c r="J2167" s="8"/>
      <c r="L2167" s="7">
        <v>44068.77579861111</v>
      </c>
      <c r="M2167" s="8">
        <v>2</v>
      </c>
      <c r="N2167" t="s">
        <v>12</v>
      </c>
    </row>
    <row r="2168" spans="1:14" x14ac:dyDescent="0.25">
      <c r="A2168">
        <v>200</v>
      </c>
      <c r="B2168" s="9"/>
      <c r="C2168" s="9"/>
      <c r="D2168" s="8" t="s">
        <v>0</v>
      </c>
      <c r="E2168" s="8" t="s">
        <v>41</v>
      </c>
      <c r="F2168" s="12">
        <v>44044</v>
      </c>
      <c r="G2168" s="33" cm="1">
        <f t="array" ref="G2168">MAX(($E$2:$E$300000=E2168)*$L$2:$L$300000)</f>
        <v>45378.663587962961</v>
      </c>
      <c r="H2168" s="14">
        <v>44091.702777777777</v>
      </c>
      <c r="J2168" s="8"/>
      <c r="L2168" s="7">
        <v>44068.77579861111</v>
      </c>
      <c r="M2168" s="8">
        <v>3</v>
      </c>
      <c r="N2168" t="s">
        <v>12</v>
      </c>
    </row>
    <row r="2169" spans="1:14" x14ac:dyDescent="0.25">
      <c r="A2169">
        <v>200</v>
      </c>
      <c r="B2169" s="9"/>
      <c r="C2169" s="9"/>
      <c r="D2169" s="8" t="s">
        <v>0</v>
      </c>
      <c r="E2169" s="8" t="s">
        <v>41</v>
      </c>
      <c r="F2169" s="12">
        <v>44044</v>
      </c>
      <c r="G2169" s="33" cm="1">
        <f t="array" ref="G2169">MAX(($E$2:$E$300000=E2169)*$L$2:$L$300000)</f>
        <v>45378.663587962961</v>
      </c>
      <c r="H2169" s="14">
        <v>44091.702777777777</v>
      </c>
      <c r="J2169" s="8"/>
      <c r="L2169" s="7">
        <v>44068.77579861111</v>
      </c>
      <c r="M2169" s="8">
        <v>4</v>
      </c>
      <c r="N2169" t="s">
        <v>12</v>
      </c>
    </row>
    <row r="2170" spans="1:14" x14ac:dyDescent="0.25">
      <c r="A2170">
        <v>200</v>
      </c>
      <c r="B2170" s="9"/>
      <c r="C2170" s="9"/>
      <c r="D2170" s="8" t="s">
        <v>0</v>
      </c>
      <c r="E2170" s="8" t="s">
        <v>41</v>
      </c>
      <c r="F2170" s="12">
        <v>44044</v>
      </c>
      <c r="G2170" s="33" cm="1">
        <f t="array" ref="G2170">MAX(($E$2:$E$300000=E2170)*$L$2:$L$300000)</f>
        <v>45378.663587962961</v>
      </c>
      <c r="H2170" s="14">
        <v>44091.702777777777</v>
      </c>
      <c r="J2170" s="8"/>
      <c r="L2170" s="7">
        <v>44068.77579861111</v>
      </c>
      <c r="M2170" s="8">
        <v>5</v>
      </c>
      <c r="N2170" t="s">
        <v>12</v>
      </c>
    </row>
    <row r="2171" spans="1:14" x14ac:dyDescent="0.25">
      <c r="A2171">
        <v>200</v>
      </c>
      <c r="B2171" s="9"/>
      <c r="C2171" s="9"/>
      <c r="D2171" s="8" t="s">
        <v>0</v>
      </c>
      <c r="E2171" s="8" t="s">
        <v>41</v>
      </c>
      <c r="F2171" s="12">
        <v>44044</v>
      </c>
      <c r="G2171" s="33" cm="1">
        <f t="array" ref="G2171">MAX(($E$2:$E$300000=E2171)*$L$2:$L$300000)</f>
        <v>45378.663587962961</v>
      </c>
      <c r="H2171" s="14">
        <v>44091.702777777777</v>
      </c>
      <c r="J2171" s="8"/>
      <c r="L2171" s="7">
        <v>44068.77579861111</v>
      </c>
      <c r="M2171" s="8">
        <v>6</v>
      </c>
      <c r="N2171" t="s">
        <v>12</v>
      </c>
    </row>
    <row r="2172" spans="1:14" x14ac:dyDescent="0.25">
      <c r="A2172">
        <v>200</v>
      </c>
      <c r="B2172" s="9"/>
      <c r="C2172" s="9"/>
      <c r="D2172" s="8" t="s">
        <v>0</v>
      </c>
      <c r="E2172" s="8" t="s">
        <v>41</v>
      </c>
      <c r="F2172" s="12">
        <v>44044</v>
      </c>
      <c r="G2172" s="33" cm="1">
        <f t="array" ref="G2172">MAX(($E$2:$E$300000=E2172)*$L$2:$L$300000)</f>
        <v>45378.663587962961</v>
      </c>
      <c r="H2172" s="14">
        <v>44091.702777777777</v>
      </c>
      <c r="J2172" s="8"/>
      <c r="L2172" s="7">
        <v>44068.77579861111</v>
      </c>
      <c r="M2172" s="8">
        <v>7</v>
      </c>
      <c r="N2172" t="s">
        <v>12</v>
      </c>
    </row>
    <row r="2173" spans="1:14" x14ac:dyDescent="0.25">
      <c r="A2173">
        <v>200</v>
      </c>
      <c r="B2173" s="9"/>
      <c r="C2173" s="9"/>
      <c r="D2173" s="8" t="s">
        <v>0</v>
      </c>
      <c r="E2173" s="8" t="s">
        <v>41</v>
      </c>
      <c r="F2173" s="12">
        <v>44044</v>
      </c>
      <c r="G2173" s="33" cm="1">
        <f t="array" ref="G2173">MAX(($E$2:$E$300000=E2173)*$L$2:$L$300000)</f>
        <v>45378.663587962961</v>
      </c>
      <c r="H2173" s="14">
        <v>44091.702777777777</v>
      </c>
      <c r="J2173" s="8"/>
      <c r="L2173" s="7">
        <v>44068.77579861111</v>
      </c>
      <c r="M2173" s="8">
        <v>8</v>
      </c>
      <c r="N2173" t="s">
        <v>12</v>
      </c>
    </row>
    <row r="2174" spans="1:14" x14ac:dyDescent="0.25">
      <c r="A2174">
        <v>200</v>
      </c>
      <c r="B2174" s="9"/>
      <c r="C2174" s="9"/>
      <c r="D2174" s="8" t="s">
        <v>0</v>
      </c>
      <c r="E2174" s="8" t="s">
        <v>41</v>
      </c>
      <c r="F2174" s="12">
        <v>44044</v>
      </c>
      <c r="G2174" s="33" cm="1">
        <f t="array" ref="G2174">MAX(($E$2:$E$300000=E2174)*$L$2:$L$300000)</f>
        <v>45378.663587962961</v>
      </c>
      <c r="H2174" s="14">
        <v>44091.702777777777</v>
      </c>
      <c r="J2174" s="8"/>
      <c r="L2174" s="7">
        <v>44068.77579861111</v>
      </c>
      <c r="M2174" s="8">
        <v>9</v>
      </c>
      <c r="N2174" t="s">
        <v>12</v>
      </c>
    </row>
    <row r="2175" spans="1:14" x14ac:dyDescent="0.25">
      <c r="A2175">
        <v>200</v>
      </c>
      <c r="B2175" s="9"/>
      <c r="C2175" s="9"/>
      <c r="D2175" s="8" t="s">
        <v>0</v>
      </c>
      <c r="E2175" s="8" t="s">
        <v>41</v>
      </c>
      <c r="F2175" s="12">
        <v>44044</v>
      </c>
      <c r="G2175" s="33" cm="1">
        <f t="array" ref="G2175">MAX(($E$2:$E$300000=E2175)*$L$2:$L$300000)</f>
        <v>45378.663587962961</v>
      </c>
      <c r="H2175" s="14">
        <v>44091.702777777777</v>
      </c>
      <c r="J2175" s="8"/>
      <c r="L2175" s="7">
        <v>44068.77579861111</v>
      </c>
      <c r="M2175" s="8">
        <v>10</v>
      </c>
      <c r="N2175" t="s">
        <v>12</v>
      </c>
    </row>
    <row r="2176" spans="1:14" x14ac:dyDescent="0.25">
      <c r="A2176">
        <v>200</v>
      </c>
      <c r="B2176" s="9"/>
      <c r="C2176" s="9"/>
      <c r="D2176" s="8" t="s">
        <v>0</v>
      </c>
      <c r="E2176" s="8" t="s">
        <v>41</v>
      </c>
      <c r="F2176" s="12">
        <v>44044</v>
      </c>
      <c r="G2176" s="33" cm="1">
        <f t="array" ref="G2176">MAX(($E$2:$E$300000=E2176)*$L$2:$L$300000)</f>
        <v>45378.663587962961</v>
      </c>
      <c r="H2176" s="14">
        <v>44091.702777777777</v>
      </c>
      <c r="J2176" s="8"/>
      <c r="L2176" s="7">
        <v>44071.663564814815</v>
      </c>
      <c r="M2176" s="8">
        <v>1</v>
      </c>
      <c r="N2176" t="s">
        <v>12</v>
      </c>
    </row>
    <row r="2177" spans="1:14" x14ac:dyDescent="0.25">
      <c r="A2177">
        <v>200</v>
      </c>
      <c r="B2177" s="9"/>
      <c r="C2177" s="9"/>
      <c r="D2177" s="8" t="s">
        <v>0</v>
      </c>
      <c r="E2177" s="8" t="s">
        <v>41</v>
      </c>
      <c r="F2177" s="12">
        <v>44044</v>
      </c>
      <c r="G2177" s="33" cm="1">
        <f t="array" ref="G2177">MAX(($E$2:$E$300000=E2177)*$L$2:$L$300000)</f>
        <v>45378.663587962961</v>
      </c>
      <c r="H2177" s="14">
        <v>44091.702777777777</v>
      </c>
      <c r="J2177" s="8"/>
      <c r="L2177" s="7">
        <v>44071.663564814815</v>
      </c>
      <c r="M2177" s="8">
        <v>2</v>
      </c>
      <c r="N2177" t="s">
        <v>12</v>
      </c>
    </row>
    <row r="2178" spans="1:14" x14ac:dyDescent="0.25">
      <c r="A2178">
        <v>200</v>
      </c>
      <c r="B2178" s="9"/>
      <c r="C2178" s="9"/>
      <c r="D2178" s="8" t="s">
        <v>0</v>
      </c>
      <c r="E2178" s="8" t="s">
        <v>41</v>
      </c>
      <c r="F2178" s="12">
        <v>44044</v>
      </c>
      <c r="G2178" s="33" cm="1">
        <f t="array" ref="G2178">MAX(($E$2:$E$300000=E2178)*$L$2:$L$300000)</f>
        <v>45378.663587962961</v>
      </c>
      <c r="H2178" s="14">
        <v>44091.702777777777</v>
      </c>
      <c r="J2178" s="8"/>
      <c r="L2178" s="7">
        <v>44071.663576388892</v>
      </c>
      <c r="M2178" s="8">
        <v>1</v>
      </c>
      <c r="N2178" t="s">
        <v>12</v>
      </c>
    </row>
    <row r="2179" spans="1:14" x14ac:dyDescent="0.25">
      <c r="A2179">
        <v>200</v>
      </c>
      <c r="B2179" s="9"/>
      <c r="C2179" s="9"/>
      <c r="D2179" s="8" t="s">
        <v>0</v>
      </c>
      <c r="E2179" s="8" t="s">
        <v>41</v>
      </c>
      <c r="F2179" s="12">
        <v>44044</v>
      </c>
      <c r="G2179" s="33" cm="1">
        <f t="array" ref="G2179">MAX(($E$2:$E$300000=E2179)*$L$2:$L$300000)</f>
        <v>45378.663587962961</v>
      </c>
      <c r="H2179" s="14">
        <v>44091.702777777777</v>
      </c>
      <c r="J2179" s="8"/>
      <c r="L2179" s="7">
        <v>44071.663576388892</v>
      </c>
      <c r="M2179" s="8">
        <v>2</v>
      </c>
      <c r="N2179" t="s">
        <v>12</v>
      </c>
    </row>
    <row r="2180" spans="1:14" x14ac:dyDescent="0.25">
      <c r="A2180">
        <v>200</v>
      </c>
      <c r="B2180" s="9"/>
      <c r="C2180" s="9"/>
      <c r="D2180" s="8" t="s">
        <v>0</v>
      </c>
      <c r="E2180" s="8" t="s">
        <v>41</v>
      </c>
      <c r="F2180" s="12">
        <v>44044</v>
      </c>
      <c r="G2180" s="33" cm="1">
        <f t="array" ref="G2180">MAX(($E$2:$E$300000=E2180)*$L$2:$L$300000)</f>
        <v>45378.663587962961</v>
      </c>
      <c r="H2180" s="14">
        <v>44091.702777777777</v>
      </c>
      <c r="J2180" s="8"/>
      <c r="L2180" s="7">
        <v>44071.663576388892</v>
      </c>
      <c r="M2180" s="8">
        <v>3</v>
      </c>
      <c r="N2180" t="s">
        <v>12</v>
      </c>
    </row>
    <row r="2181" spans="1:14" x14ac:dyDescent="0.25">
      <c r="A2181">
        <v>200</v>
      </c>
      <c r="B2181" s="9"/>
      <c r="C2181" s="9"/>
      <c r="D2181" s="8" t="s">
        <v>0</v>
      </c>
      <c r="E2181" s="8" t="s">
        <v>41</v>
      </c>
      <c r="F2181" s="12">
        <v>44044</v>
      </c>
      <c r="G2181" s="33" cm="1">
        <f t="array" ref="G2181">MAX(($E$2:$E$300000=E2181)*$L$2:$L$300000)</f>
        <v>45378.663587962961</v>
      </c>
      <c r="H2181" s="14">
        <v>44091.702777777777</v>
      </c>
      <c r="J2181" s="8"/>
      <c r="L2181" s="7">
        <v>44071.663576388892</v>
      </c>
      <c r="M2181" s="8">
        <v>4</v>
      </c>
      <c r="N2181" t="s">
        <v>12</v>
      </c>
    </row>
    <row r="2182" spans="1:14" x14ac:dyDescent="0.25">
      <c r="A2182">
        <v>200</v>
      </c>
      <c r="B2182" s="9"/>
      <c r="C2182" s="9"/>
      <c r="D2182" s="8" t="s">
        <v>0</v>
      </c>
      <c r="E2182" s="8" t="s">
        <v>41</v>
      </c>
      <c r="F2182" s="12">
        <v>44044</v>
      </c>
      <c r="G2182" s="33" cm="1">
        <f t="array" ref="G2182">MAX(($E$2:$E$300000=E2182)*$L$2:$L$300000)</f>
        <v>45378.663587962961</v>
      </c>
      <c r="H2182" s="14">
        <v>44091.702777777777</v>
      </c>
      <c r="J2182" s="8"/>
      <c r="L2182" s="7">
        <v>44071.663576388892</v>
      </c>
      <c r="M2182" s="8">
        <v>5</v>
      </c>
      <c r="N2182" t="s">
        <v>12</v>
      </c>
    </row>
    <row r="2183" spans="1:14" x14ac:dyDescent="0.25">
      <c r="A2183">
        <v>200</v>
      </c>
      <c r="B2183" s="9"/>
      <c r="C2183" s="9"/>
      <c r="D2183" s="8" t="s">
        <v>0</v>
      </c>
      <c r="E2183" s="8" t="s">
        <v>41</v>
      </c>
      <c r="F2183" s="12">
        <v>44044</v>
      </c>
      <c r="G2183" s="33" cm="1">
        <f t="array" ref="G2183">MAX(($E$2:$E$300000=E2183)*$L$2:$L$300000)</f>
        <v>45378.663587962961</v>
      </c>
      <c r="H2183" s="14">
        <v>44091.702777777777</v>
      </c>
      <c r="J2183" s="8"/>
      <c r="L2183" s="7">
        <v>44071.663576388892</v>
      </c>
      <c r="M2183" s="8">
        <v>6</v>
      </c>
      <c r="N2183" t="s">
        <v>12</v>
      </c>
    </row>
    <row r="2184" spans="1:14" x14ac:dyDescent="0.25">
      <c r="A2184">
        <v>200</v>
      </c>
      <c r="B2184" s="9"/>
      <c r="C2184" s="9"/>
      <c r="D2184" s="8" t="s">
        <v>0</v>
      </c>
      <c r="E2184" s="8" t="s">
        <v>41</v>
      </c>
      <c r="F2184" s="12">
        <v>44044</v>
      </c>
      <c r="G2184" s="33" cm="1">
        <f t="array" ref="G2184">MAX(($E$2:$E$300000=E2184)*$L$2:$L$300000)</f>
        <v>45378.663587962961</v>
      </c>
      <c r="H2184" s="14">
        <v>44091.702777777777</v>
      </c>
      <c r="J2184" s="8"/>
      <c r="L2184" s="7">
        <v>44071.663576388892</v>
      </c>
      <c r="M2184" s="8">
        <v>7</v>
      </c>
      <c r="N2184" t="s">
        <v>12</v>
      </c>
    </row>
    <row r="2185" spans="1:14" x14ac:dyDescent="0.25">
      <c r="A2185">
        <v>200</v>
      </c>
      <c r="B2185" s="9"/>
      <c r="C2185" s="9"/>
      <c r="D2185" s="8" t="s">
        <v>0</v>
      </c>
      <c r="E2185" s="8" t="s">
        <v>41</v>
      </c>
      <c r="F2185" s="12">
        <v>44044</v>
      </c>
      <c r="G2185" s="33" cm="1">
        <f t="array" ref="G2185">MAX(($E$2:$E$300000=E2185)*$L$2:$L$300000)</f>
        <v>45378.663587962961</v>
      </c>
      <c r="H2185" s="14">
        <v>44091.702777777777</v>
      </c>
      <c r="J2185" s="8"/>
      <c r="L2185" s="7">
        <v>44071.663576388892</v>
      </c>
      <c r="M2185" s="8">
        <v>8</v>
      </c>
      <c r="N2185" t="s">
        <v>12</v>
      </c>
    </row>
    <row r="2186" spans="1:14" x14ac:dyDescent="0.25">
      <c r="A2186">
        <v>200</v>
      </c>
      <c r="B2186" s="9"/>
      <c r="C2186" s="9"/>
      <c r="D2186" s="8" t="s">
        <v>0</v>
      </c>
      <c r="E2186" s="8" t="s">
        <v>41</v>
      </c>
      <c r="F2186" s="12">
        <v>44044</v>
      </c>
      <c r="G2186" s="33" cm="1">
        <f t="array" ref="G2186">MAX(($E$2:$E$300000=E2186)*$L$2:$L$300000)</f>
        <v>45378.663587962961</v>
      </c>
      <c r="H2186" s="14">
        <v>44091.702777777777</v>
      </c>
      <c r="J2186" s="8"/>
      <c r="L2186" s="7">
        <v>44071.663576388892</v>
      </c>
      <c r="M2186" s="8">
        <v>9</v>
      </c>
      <c r="N2186" t="s">
        <v>12</v>
      </c>
    </row>
    <row r="2187" spans="1:14" x14ac:dyDescent="0.25">
      <c r="A2187">
        <v>200</v>
      </c>
      <c r="B2187" s="9"/>
      <c r="C2187" s="9"/>
      <c r="D2187" s="8" t="s">
        <v>0</v>
      </c>
      <c r="E2187" s="8" t="s">
        <v>41</v>
      </c>
      <c r="F2187" s="12">
        <v>44044</v>
      </c>
      <c r="G2187" s="33" cm="1">
        <f t="array" ref="G2187">MAX(($E$2:$E$300000=E2187)*$L$2:$L$300000)</f>
        <v>45378.663587962961</v>
      </c>
      <c r="H2187" s="14">
        <v>44091.702777777777</v>
      </c>
      <c r="J2187" s="8"/>
      <c r="L2187" s="7">
        <v>44071.663576388892</v>
      </c>
      <c r="M2187" s="8">
        <v>10</v>
      </c>
      <c r="N2187" t="s">
        <v>12</v>
      </c>
    </row>
    <row r="2188" spans="1:14" x14ac:dyDescent="0.25">
      <c r="A2188">
        <v>200</v>
      </c>
      <c r="B2188" s="9"/>
      <c r="C2188" s="9"/>
      <c r="D2188" s="8" t="s">
        <v>0</v>
      </c>
      <c r="E2188" s="8" t="s">
        <v>41</v>
      </c>
      <c r="F2188" s="12">
        <v>44044</v>
      </c>
      <c r="G2188" s="33" cm="1">
        <f t="array" ref="G2188">MAX(($E$2:$E$300000=E2188)*$L$2:$L$300000)</f>
        <v>45378.663587962961</v>
      </c>
      <c r="H2188" s="14">
        <v>44091.702777777777</v>
      </c>
      <c r="J2188" s="8"/>
      <c r="L2188" s="7">
        <v>44071.663576388892</v>
      </c>
      <c r="M2188" s="8">
        <v>11</v>
      </c>
      <c r="N2188" t="s">
        <v>12</v>
      </c>
    </row>
    <row r="2189" spans="1:14" x14ac:dyDescent="0.25">
      <c r="A2189">
        <v>200</v>
      </c>
      <c r="B2189" s="9"/>
      <c r="C2189" s="9"/>
      <c r="D2189" s="8" t="s">
        <v>0</v>
      </c>
      <c r="E2189" s="8" t="s">
        <v>41</v>
      </c>
      <c r="F2189" s="12">
        <v>44044</v>
      </c>
      <c r="G2189" s="33" cm="1">
        <f t="array" ref="G2189">MAX(($E$2:$E$300000=E2189)*$L$2:$L$300000)</f>
        <v>45378.663587962961</v>
      </c>
      <c r="H2189" s="14">
        <v>44091.702777777777</v>
      </c>
      <c r="J2189" s="8"/>
      <c r="L2189" s="7">
        <v>44071.663576388892</v>
      </c>
      <c r="M2189" s="8">
        <v>12</v>
      </c>
      <c r="N2189" t="s">
        <v>12</v>
      </c>
    </row>
    <row r="2190" spans="1:14" x14ac:dyDescent="0.25">
      <c r="A2190">
        <v>200</v>
      </c>
      <c r="B2190" s="9"/>
      <c r="C2190" s="9"/>
      <c r="D2190" s="8" t="s">
        <v>0</v>
      </c>
      <c r="E2190" s="8" t="s">
        <v>41</v>
      </c>
      <c r="F2190" s="12">
        <v>44075</v>
      </c>
      <c r="G2190" s="33" cm="1">
        <f t="array" ref="G2190">MAX(($E$2:$E$300000=E2190)*$L$2:$L$300000)</f>
        <v>45378.663587962961</v>
      </c>
      <c r="H2190" s="14">
        <v>44120.388738425929</v>
      </c>
      <c r="J2190" s="8"/>
      <c r="L2190" s="7">
        <v>44111.67491898148</v>
      </c>
      <c r="M2190" s="8">
        <v>1</v>
      </c>
      <c r="N2190" t="s">
        <v>12</v>
      </c>
    </row>
    <row r="2191" spans="1:14" x14ac:dyDescent="0.25">
      <c r="A2191">
        <v>200</v>
      </c>
      <c r="B2191" s="9"/>
      <c r="C2191" s="9"/>
      <c r="D2191" s="8" t="s">
        <v>0</v>
      </c>
      <c r="E2191" s="8" t="s">
        <v>41</v>
      </c>
      <c r="F2191" s="12">
        <v>44075</v>
      </c>
      <c r="G2191" s="33" cm="1">
        <f t="array" ref="G2191">MAX(($E$2:$E$300000=E2191)*$L$2:$L$300000)</f>
        <v>45378.663587962961</v>
      </c>
      <c r="H2191" s="14">
        <v>44120.388738425929</v>
      </c>
      <c r="J2191" s="8"/>
      <c r="L2191" s="7">
        <v>44111.67491898148</v>
      </c>
      <c r="M2191" s="8">
        <v>2</v>
      </c>
      <c r="N2191" t="s">
        <v>12</v>
      </c>
    </row>
    <row r="2192" spans="1:14" x14ac:dyDescent="0.25">
      <c r="A2192">
        <v>200</v>
      </c>
      <c r="B2192" s="9"/>
      <c r="C2192" s="9"/>
      <c r="D2192" s="8" t="s">
        <v>0</v>
      </c>
      <c r="E2192" s="8" t="s">
        <v>41</v>
      </c>
      <c r="F2192" s="12">
        <v>44075</v>
      </c>
      <c r="G2192" s="33" cm="1">
        <f t="array" ref="G2192">MAX(($E$2:$E$300000=E2192)*$L$2:$L$300000)</f>
        <v>45378.663587962961</v>
      </c>
      <c r="H2192" s="14">
        <v>44120.388738425929</v>
      </c>
      <c r="J2192" s="8"/>
      <c r="L2192" s="7">
        <v>44111.67491898148</v>
      </c>
      <c r="M2192" s="8">
        <v>3</v>
      </c>
      <c r="N2192" t="s">
        <v>12</v>
      </c>
    </row>
    <row r="2193" spans="1:14" x14ac:dyDescent="0.25">
      <c r="A2193">
        <v>200</v>
      </c>
      <c r="B2193" s="9"/>
      <c r="C2193" s="9"/>
      <c r="D2193" s="8" t="s">
        <v>0</v>
      </c>
      <c r="E2193" s="8" t="s">
        <v>41</v>
      </c>
      <c r="F2193" s="12">
        <v>44075</v>
      </c>
      <c r="G2193" s="33" cm="1">
        <f t="array" ref="G2193">MAX(($E$2:$E$300000=E2193)*$L$2:$L$300000)</f>
        <v>45378.663587962961</v>
      </c>
      <c r="H2193" s="14">
        <v>44120.388738425929</v>
      </c>
      <c r="J2193" s="8"/>
      <c r="L2193" s="7">
        <v>44119.563425925924</v>
      </c>
      <c r="M2193" s="8">
        <v>1</v>
      </c>
      <c r="N2193" t="s">
        <v>12</v>
      </c>
    </row>
    <row r="2194" spans="1:14" x14ac:dyDescent="0.25">
      <c r="A2194">
        <v>200</v>
      </c>
      <c r="B2194" s="9"/>
      <c r="C2194" s="9"/>
      <c r="D2194" s="8" t="s">
        <v>0</v>
      </c>
      <c r="E2194" s="8" t="s">
        <v>41</v>
      </c>
      <c r="F2194" s="12">
        <v>44075</v>
      </c>
      <c r="G2194" s="33" cm="1">
        <f t="array" ref="G2194">MAX(($E$2:$E$300000=E2194)*$L$2:$L$300000)</f>
        <v>45378.663587962961</v>
      </c>
      <c r="H2194" s="14">
        <v>44120.388738425929</v>
      </c>
      <c r="J2194" s="8"/>
      <c r="L2194" s="7">
        <v>44119.563425925924</v>
      </c>
      <c r="M2194" s="8">
        <v>2</v>
      </c>
      <c r="N2194" t="s">
        <v>12</v>
      </c>
    </row>
    <row r="2195" spans="1:14" x14ac:dyDescent="0.25">
      <c r="A2195">
        <v>200</v>
      </c>
      <c r="B2195" s="9"/>
      <c r="C2195" s="9"/>
      <c r="D2195" s="8" t="s">
        <v>0</v>
      </c>
      <c r="E2195" s="8" t="s">
        <v>41</v>
      </c>
      <c r="F2195" s="12">
        <v>44075</v>
      </c>
      <c r="G2195" s="33" cm="1">
        <f t="array" ref="G2195">MAX(($E$2:$E$300000=E2195)*$L$2:$L$300000)</f>
        <v>45378.663587962961</v>
      </c>
      <c r="H2195" s="14">
        <v>44120.388738425929</v>
      </c>
      <c r="J2195" s="8"/>
      <c r="L2195" s="7">
        <v>44119.563425925924</v>
      </c>
      <c r="M2195" s="8">
        <v>3</v>
      </c>
      <c r="N2195" t="s">
        <v>12</v>
      </c>
    </row>
    <row r="2196" spans="1:14" x14ac:dyDescent="0.25">
      <c r="A2196">
        <v>200</v>
      </c>
      <c r="B2196" s="9"/>
      <c r="C2196" s="9"/>
      <c r="D2196" s="8" t="s">
        <v>0</v>
      </c>
      <c r="E2196" s="8" t="s">
        <v>41</v>
      </c>
      <c r="F2196" s="12">
        <v>44075</v>
      </c>
      <c r="G2196" s="33" cm="1">
        <f t="array" ref="G2196">MAX(($E$2:$E$300000=E2196)*$L$2:$L$300000)</f>
        <v>45378.663587962961</v>
      </c>
      <c r="H2196" s="14">
        <v>44120.388738425929</v>
      </c>
      <c r="J2196" s="8"/>
      <c r="L2196" s="7">
        <v>44119.563425925924</v>
      </c>
      <c r="M2196" s="8">
        <v>4</v>
      </c>
      <c r="N2196" t="s">
        <v>12</v>
      </c>
    </row>
    <row r="2197" spans="1:14" x14ac:dyDescent="0.25">
      <c r="A2197">
        <v>200</v>
      </c>
      <c r="B2197" s="9"/>
      <c r="C2197" s="9"/>
      <c r="D2197" s="8" t="s">
        <v>0</v>
      </c>
      <c r="E2197" s="8" t="s">
        <v>41</v>
      </c>
      <c r="F2197" s="12">
        <v>44075</v>
      </c>
      <c r="G2197" s="33" cm="1">
        <f t="array" ref="G2197">MAX(($E$2:$E$300000=E2197)*$L$2:$L$300000)</f>
        <v>45378.663587962961</v>
      </c>
      <c r="H2197" s="14">
        <v>44120.388738425929</v>
      </c>
      <c r="J2197" s="8"/>
      <c r="L2197" s="7">
        <v>44119.563425925924</v>
      </c>
      <c r="M2197" s="8">
        <v>5</v>
      </c>
      <c r="N2197" t="s">
        <v>12</v>
      </c>
    </row>
    <row r="2198" spans="1:14" x14ac:dyDescent="0.25">
      <c r="A2198">
        <v>200</v>
      </c>
      <c r="B2198" s="9"/>
      <c r="C2198" s="9"/>
      <c r="D2198" s="8" t="s">
        <v>0</v>
      </c>
      <c r="E2198" s="8" t="s">
        <v>41</v>
      </c>
      <c r="F2198" s="12">
        <v>44075</v>
      </c>
      <c r="G2198" s="33" cm="1">
        <f t="array" ref="G2198">MAX(($E$2:$E$300000=E2198)*$L$2:$L$300000)</f>
        <v>45378.663587962961</v>
      </c>
      <c r="H2198" s="14">
        <v>44120.388738425929</v>
      </c>
      <c r="J2198" s="8"/>
      <c r="L2198" s="7">
        <v>44119.563425925924</v>
      </c>
      <c r="M2198" s="8">
        <v>6</v>
      </c>
      <c r="N2198" t="s">
        <v>12</v>
      </c>
    </row>
    <row r="2199" spans="1:14" x14ac:dyDescent="0.25">
      <c r="A2199">
        <v>200</v>
      </c>
      <c r="B2199" s="9"/>
      <c r="C2199" s="9"/>
      <c r="D2199" s="8" t="s">
        <v>0</v>
      </c>
      <c r="E2199" s="8" t="s">
        <v>41</v>
      </c>
      <c r="F2199" s="12">
        <v>44075</v>
      </c>
      <c r="G2199" s="33" cm="1">
        <f t="array" ref="G2199">MAX(($E$2:$E$300000=E2199)*$L$2:$L$300000)</f>
        <v>45378.663587962961</v>
      </c>
      <c r="H2199" s="14">
        <v>44120.388738425929</v>
      </c>
      <c r="J2199" s="8"/>
      <c r="L2199" s="7">
        <v>44119.563425925924</v>
      </c>
      <c r="M2199" s="8">
        <v>7</v>
      </c>
      <c r="N2199" t="s">
        <v>12</v>
      </c>
    </row>
    <row r="2200" spans="1:14" x14ac:dyDescent="0.25">
      <c r="A2200">
        <v>200</v>
      </c>
      <c r="B2200" s="9"/>
      <c r="C2200" s="9"/>
      <c r="D2200" s="8" t="s">
        <v>0</v>
      </c>
      <c r="E2200" s="8" t="s">
        <v>41</v>
      </c>
      <c r="F2200" s="12">
        <v>44075</v>
      </c>
      <c r="G2200" s="33" cm="1">
        <f t="array" ref="G2200">MAX(($E$2:$E$300000=E2200)*$L$2:$L$300000)</f>
        <v>45378.663587962961</v>
      </c>
      <c r="H2200" s="14">
        <v>44120.388738425929</v>
      </c>
      <c r="J2200" s="8"/>
      <c r="L2200" s="7">
        <v>44119.563425925924</v>
      </c>
      <c r="M2200" s="8">
        <v>8</v>
      </c>
      <c r="N2200" t="s">
        <v>12</v>
      </c>
    </row>
    <row r="2201" spans="1:14" x14ac:dyDescent="0.25">
      <c r="A2201">
        <v>200</v>
      </c>
      <c r="B2201" s="9"/>
      <c r="C2201" s="9"/>
      <c r="D2201" s="8" t="s">
        <v>0</v>
      </c>
      <c r="E2201" s="8" t="s">
        <v>41</v>
      </c>
      <c r="F2201" s="12">
        <v>44075</v>
      </c>
      <c r="G2201" s="33" cm="1">
        <f t="array" ref="G2201">MAX(($E$2:$E$300000=E2201)*$L$2:$L$300000)</f>
        <v>45378.663587962961</v>
      </c>
      <c r="H2201" s="14">
        <v>44120.388738425929</v>
      </c>
      <c r="J2201" s="8"/>
      <c r="L2201" s="7">
        <v>44119.563425925924</v>
      </c>
      <c r="M2201" s="8">
        <v>9</v>
      </c>
      <c r="N2201" t="s">
        <v>12</v>
      </c>
    </row>
    <row r="2202" spans="1:14" x14ac:dyDescent="0.25">
      <c r="A2202">
        <v>200</v>
      </c>
      <c r="B2202" s="9"/>
      <c r="C2202" s="9"/>
      <c r="D2202" s="8" t="s">
        <v>0</v>
      </c>
      <c r="E2202" s="8" t="s">
        <v>41</v>
      </c>
      <c r="F2202" s="12">
        <v>44075</v>
      </c>
      <c r="G2202" s="33" cm="1">
        <f t="array" ref="G2202">MAX(($E$2:$E$300000=E2202)*$L$2:$L$300000)</f>
        <v>45378.663587962961</v>
      </c>
      <c r="H2202" s="14">
        <v>44120.388738425929</v>
      </c>
      <c r="J2202" s="8"/>
      <c r="L2202" s="7">
        <v>44119.563425925924</v>
      </c>
      <c r="M2202" s="8">
        <v>10</v>
      </c>
      <c r="N2202" t="s">
        <v>12</v>
      </c>
    </row>
    <row r="2203" spans="1:14" x14ac:dyDescent="0.25">
      <c r="A2203">
        <v>200</v>
      </c>
      <c r="B2203" s="9"/>
      <c r="C2203" s="9"/>
      <c r="D2203" s="8" t="s">
        <v>0</v>
      </c>
      <c r="E2203" s="8" t="s">
        <v>41</v>
      </c>
      <c r="F2203" s="12">
        <v>44075</v>
      </c>
      <c r="G2203" s="33" cm="1">
        <f t="array" ref="G2203">MAX(($E$2:$E$300000=E2203)*$L$2:$L$300000)</f>
        <v>45378.663587962961</v>
      </c>
      <c r="H2203" s="14">
        <v>44120.388738425929</v>
      </c>
      <c r="J2203" s="8"/>
      <c r="L2203" s="7">
        <v>44119.563425925924</v>
      </c>
      <c r="M2203" s="8">
        <v>11</v>
      </c>
      <c r="N2203" t="s">
        <v>12</v>
      </c>
    </row>
    <row r="2204" spans="1:14" x14ac:dyDescent="0.25">
      <c r="A2204">
        <v>200</v>
      </c>
      <c r="B2204" s="9"/>
      <c r="C2204" s="9"/>
      <c r="D2204" s="8" t="s">
        <v>0</v>
      </c>
      <c r="E2204" s="8" t="s">
        <v>41</v>
      </c>
      <c r="F2204" s="12">
        <v>44075</v>
      </c>
      <c r="G2204" s="33" cm="1">
        <f t="array" ref="G2204">MAX(($E$2:$E$300000=E2204)*$L$2:$L$300000)</f>
        <v>45378.663587962961</v>
      </c>
      <c r="H2204" s="14">
        <v>44120.388738425929</v>
      </c>
      <c r="J2204" s="8"/>
      <c r="L2204" s="7">
        <v>44119.563425925924</v>
      </c>
      <c r="M2204" s="8">
        <v>12</v>
      </c>
      <c r="N2204" t="s">
        <v>12</v>
      </c>
    </row>
    <row r="2205" spans="1:14" x14ac:dyDescent="0.25">
      <c r="A2205">
        <v>200</v>
      </c>
      <c r="B2205" s="9"/>
      <c r="C2205" s="9"/>
      <c r="D2205" s="8" t="s">
        <v>0</v>
      </c>
      <c r="E2205" s="8" t="s">
        <v>41</v>
      </c>
      <c r="F2205" s="12">
        <v>44075</v>
      </c>
      <c r="G2205" s="33" cm="1">
        <f t="array" ref="G2205">MAX(($E$2:$E$300000=E2205)*$L$2:$L$300000)</f>
        <v>45378.663587962961</v>
      </c>
      <c r="H2205" s="14">
        <v>44120.388738425929</v>
      </c>
      <c r="J2205" s="8"/>
      <c r="L2205" s="7">
        <v>44119.563425925924</v>
      </c>
      <c r="M2205" s="8">
        <v>13</v>
      </c>
      <c r="N2205" t="s">
        <v>12</v>
      </c>
    </row>
    <row r="2206" spans="1:14" x14ac:dyDescent="0.25">
      <c r="A2206">
        <v>200</v>
      </c>
      <c r="B2206" s="9"/>
      <c r="C2206" s="9"/>
      <c r="D2206" s="8" t="s">
        <v>0</v>
      </c>
      <c r="E2206" s="8" t="s">
        <v>41</v>
      </c>
      <c r="F2206" s="12">
        <v>44075</v>
      </c>
      <c r="G2206" s="33" cm="1">
        <f t="array" ref="G2206">MAX(($E$2:$E$300000=E2206)*$L$2:$L$300000)</f>
        <v>45378.663587962961</v>
      </c>
      <c r="H2206" s="14">
        <v>44120.388738425929</v>
      </c>
      <c r="J2206" s="8"/>
      <c r="L2206" s="7">
        <v>44119.563425925924</v>
      </c>
      <c r="M2206" s="8">
        <v>14</v>
      </c>
      <c r="N2206" t="s">
        <v>12</v>
      </c>
    </row>
    <row r="2207" spans="1:14" x14ac:dyDescent="0.25">
      <c r="A2207">
        <v>200</v>
      </c>
      <c r="B2207" s="9"/>
      <c r="C2207" s="9"/>
      <c r="D2207" s="8" t="s">
        <v>0</v>
      </c>
      <c r="E2207" s="8" t="s">
        <v>41</v>
      </c>
      <c r="F2207" s="12">
        <v>44075</v>
      </c>
      <c r="G2207" s="33" cm="1">
        <f t="array" ref="G2207">MAX(($E$2:$E$300000=E2207)*$L$2:$L$300000)</f>
        <v>45378.663587962961</v>
      </c>
      <c r="H2207" s="14">
        <v>44120.388738425929</v>
      </c>
      <c r="J2207" s="8"/>
      <c r="L2207" s="7">
        <v>44119.563425925924</v>
      </c>
      <c r="M2207" s="8">
        <v>15</v>
      </c>
      <c r="N2207" t="s">
        <v>12</v>
      </c>
    </row>
    <row r="2208" spans="1:14" x14ac:dyDescent="0.25">
      <c r="A2208">
        <v>200</v>
      </c>
      <c r="B2208" s="9"/>
      <c r="C2208" s="9"/>
      <c r="D2208" s="8" t="s">
        <v>0</v>
      </c>
      <c r="E2208" s="8" t="s">
        <v>41</v>
      </c>
      <c r="F2208" s="12">
        <v>44075</v>
      </c>
      <c r="G2208" s="33" cm="1">
        <f t="array" ref="G2208">MAX(($E$2:$E$300000=E2208)*$L$2:$L$300000)</f>
        <v>45378.663587962961</v>
      </c>
      <c r="H2208" s="14">
        <v>44120.388738425929</v>
      </c>
      <c r="J2208" s="8"/>
      <c r="L2208" s="7">
        <v>44119.563425925924</v>
      </c>
      <c r="M2208" s="8">
        <v>16</v>
      </c>
      <c r="N2208" t="s">
        <v>12</v>
      </c>
    </row>
    <row r="2209" spans="1:14" x14ac:dyDescent="0.25">
      <c r="A2209">
        <v>200</v>
      </c>
      <c r="B2209" s="9"/>
      <c r="C2209" s="9"/>
      <c r="D2209" s="8" t="s">
        <v>0</v>
      </c>
      <c r="E2209" s="8" t="s">
        <v>41</v>
      </c>
      <c r="F2209" s="12">
        <v>44075</v>
      </c>
      <c r="G2209" s="33" cm="1">
        <f t="array" ref="G2209">MAX(($E$2:$E$300000=E2209)*$L$2:$L$300000)</f>
        <v>45378.663587962961</v>
      </c>
      <c r="H2209" s="14">
        <v>44120.388738425929</v>
      </c>
      <c r="J2209" s="8"/>
      <c r="L2209" s="7">
        <v>44119.563425925924</v>
      </c>
      <c r="M2209" s="8">
        <v>17</v>
      </c>
      <c r="N2209" t="s">
        <v>12</v>
      </c>
    </row>
    <row r="2210" spans="1:14" x14ac:dyDescent="0.25">
      <c r="A2210">
        <v>200</v>
      </c>
      <c r="B2210" s="9"/>
      <c r="C2210" s="9"/>
      <c r="D2210" s="8" t="s">
        <v>0</v>
      </c>
      <c r="E2210" s="8" t="s">
        <v>41</v>
      </c>
      <c r="F2210" s="12">
        <v>44075</v>
      </c>
      <c r="G2210" s="33" cm="1">
        <f t="array" ref="G2210">MAX(($E$2:$E$300000=E2210)*$L$2:$L$300000)</f>
        <v>45378.663587962961</v>
      </c>
      <c r="H2210" s="14">
        <v>44120.388738425929</v>
      </c>
      <c r="J2210" s="8"/>
      <c r="L2210" s="7">
        <v>44119.563425925924</v>
      </c>
      <c r="M2210" s="8">
        <v>18</v>
      </c>
      <c r="N2210" t="s">
        <v>12</v>
      </c>
    </row>
    <row r="2211" spans="1:14" x14ac:dyDescent="0.25">
      <c r="A2211">
        <v>200</v>
      </c>
      <c r="B2211" s="9"/>
      <c r="C2211" s="9"/>
      <c r="D2211" s="8" t="s">
        <v>0</v>
      </c>
      <c r="E2211" s="8" t="s">
        <v>41</v>
      </c>
      <c r="F2211" s="12">
        <v>44075</v>
      </c>
      <c r="G2211" s="33" cm="1">
        <f t="array" ref="G2211">MAX(($E$2:$E$300000=E2211)*$L$2:$L$300000)</f>
        <v>45378.663587962961</v>
      </c>
      <c r="H2211" s="14">
        <v>44120.388738425929</v>
      </c>
      <c r="J2211" s="8"/>
      <c r="L2211" s="7">
        <v>44119.563425925924</v>
      </c>
      <c r="M2211" s="8">
        <v>19</v>
      </c>
      <c r="N2211" t="s">
        <v>12</v>
      </c>
    </row>
    <row r="2212" spans="1:14" x14ac:dyDescent="0.25">
      <c r="A2212">
        <v>200</v>
      </c>
      <c r="B2212" s="9"/>
      <c r="C2212" s="9"/>
      <c r="D2212" s="8" t="s">
        <v>0</v>
      </c>
      <c r="E2212" s="8" t="s">
        <v>41</v>
      </c>
      <c r="F2212" s="12">
        <v>44075</v>
      </c>
      <c r="G2212" s="33" cm="1">
        <f t="array" ref="G2212">MAX(($E$2:$E$300000=E2212)*$L$2:$L$300000)</f>
        <v>45378.663587962961</v>
      </c>
      <c r="H2212" s="14">
        <v>44120.388738425929</v>
      </c>
      <c r="J2212" s="8"/>
      <c r="L2212" s="7">
        <v>44119.563425925924</v>
      </c>
      <c r="M2212" s="8">
        <v>20</v>
      </c>
      <c r="N2212" t="s">
        <v>12</v>
      </c>
    </row>
    <row r="2213" spans="1:14" x14ac:dyDescent="0.25">
      <c r="A2213">
        <v>200</v>
      </c>
      <c r="B2213" s="9"/>
      <c r="C2213" s="9"/>
      <c r="D2213" s="8" t="s">
        <v>0</v>
      </c>
      <c r="E2213" s="8" t="s">
        <v>41</v>
      </c>
      <c r="F2213" s="12">
        <v>44075</v>
      </c>
      <c r="G2213" s="33" cm="1">
        <f t="array" ref="G2213">MAX(($E$2:$E$300000=E2213)*$L$2:$L$300000)</f>
        <v>45378.663587962961</v>
      </c>
      <c r="H2213" s="14">
        <v>44120.388738425929</v>
      </c>
      <c r="J2213" s="8"/>
      <c r="L2213" s="7">
        <v>44119.563425925924</v>
      </c>
      <c r="M2213" s="8">
        <v>21</v>
      </c>
      <c r="N2213" t="s">
        <v>12</v>
      </c>
    </row>
    <row r="2214" spans="1:14" x14ac:dyDescent="0.25">
      <c r="A2214">
        <v>200</v>
      </c>
      <c r="B2214" s="9"/>
      <c r="C2214" s="9"/>
      <c r="D2214" s="8" t="s">
        <v>0</v>
      </c>
      <c r="E2214" s="8" t="s">
        <v>41</v>
      </c>
      <c r="F2214" s="12">
        <v>44075</v>
      </c>
      <c r="G2214" s="33" cm="1">
        <f t="array" ref="G2214">MAX(($E$2:$E$300000=E2214)*$L$2:$L$300000)</f>
        <v>45378.663587962961</v>
      </c>
      <c r="H2214" s="14">
        <v>44120.388738425929</v>
      </c>
      <c r="J2214" s="8"/>
      <c r="L2214" s="7">
        <v>44119.563425925924</v>
      </c>
      <c r="M2214" s="8">
        <v>22</v>
      </c>
      <c r="N2214" t="s">
        <v>12</v>
      </c>
    </row>
    <row r="2215" spans="1:14" x14ac:dyDescent="0.25">
      <c r="A2215">
        <v>200</v>
      </c>
      <c r="B2215" s="9"/>
      <c r="C2215" s="9"/>
      <c r="D2215" s="8" t="s">
        <v>0</v>
      </c>
      <c r="E2215" s="8" t="s">
        <v>41</v>
      </c>
      <c r="F2215" s="12">
        <v>44075</v>
      </c>
      <c r="G2215" s="33" cm="1">
        <f t="array" ref="G2215">MAX(($E$2:$E$300000=E2215)*$L$2:$L$300000)</f>
        <v>45378.663587962961</v>
      </c>
      <c r="H2215" s="14">
        <v>44120.388738425929</v>
      </c>
      <c r="J2215" s="8"/>
      <c r="L2215" s="7">
        <v>44119.563425925924</v>
      </c>
      <c r="M2215" s="8">
        <v>23</v>
      </c>
      <c r="N2215" t="s">
        <v>12</v>
      </c>
    </row>
    <row r="2216" spans="1:14" x14ac:dyDescent="0.25">
      <c r="A2216">
        <v>200</v>
      </c>
      <c r="B2216" s="9"/>
      <c r="C2216" s="9"/>
      <c r="D2216" s="8" t="s">
        <v>0</v>
      </c>
      <c r="E2216" s="8" t="s">
        <v>41</v>
      </c>
      <c r="F2216" s="12">
        <v>44075</v>
      </c>
      <c r="G2216" s="33" cm="1">
        <f t="array" ref="G2216">MAX(($E$2:$E$300000=E2216)*$L$2:$L$300000)</f>
        <v>45378.663587962961</v>
      </c>
      <c r="H2216" s="14">
        <v>44120.388738425929</v>
      </c>
      <c r="J2216" s="8"/>
      <c r="L2216" s="7">
        <v>44119.563425925924</v>
      </c>
      <c r="M2216" s="8">
        <v>24</v>
      </c>
      <c r="N2216" t="s">
        <v>12</v>
      </c>
    </row>
    <row r="2217" spans="1:14" x14ac:dyDescent="0.25">
      <c r="A2217">
        <v>200</v>
      </c>
      <c r="B2217" s="9"/>
      <c r="C2217" s="9"/>
      <c r="D2217" s="8" t="s">
        <v>0</v>
      </c>
      <c r="E2217" s="8" t="s">
        <v>41</v>
      </c>
      <c r="F2217" s="12">
        <v>44075</v>
      </c>
      <c r="G2217" s="33" cm="1">
        <f t="array" ref="G2217">MAX(($E$2:$E$300000=E2217)*$L$2:$L$300000)</f>
        <v>45378.663587962961</v>
      </c>
      <c r="H2217" s="14">
        <v>44120.388738425929</v>
      </c>
      <c r="J2217" s="8"/>
      <c r="L2217" s="7">
        <v>44119.563437500001</v>
      </c>
      <c r="M2217" s="8">
        <v>1</v>
      </c>
      <c r="N2217" t="s">
        <v>12</v>
      </c>
    </row>
    <row r="2218" spans="1:14" x14ac:dyDescent="0.25">
      <c r="A2218">
        <v>200</v>
      </c>
      <c r="B2218" s="9"/>
      <c r="C2218" s="9"/>
      <c r="D2218" s="8" t="s">
        <v>0</v>
      </c>
      <c r="E2218" s="8" t="s">
        <v>41</v>
      </c>
      <c r="F2218" s="12">
        <v>44075</v>
      </c>
      <c r="G2218" s="33" cm="1">
        <f t="array" ref="G2218">MAX(($E$2:$E$300000=E2218)*$L$2:$L$300000)</f>
        <v>45378.663587962961</v>
      </c>
      <c r="H2218" s="14">
        <v>44120.388738425929</v>
      </c>
      <c r="J2218" s="8"/>
      <c r="L2218" s="7">
        <v>44119.563437500001</v>
      </c>
      <c r="M2218" s="8">
        <v>2</v>
      </c>
      <c r="N2218" t="s">
        <v>12</v>
      </c>
    </row>
    <row r="2219" spans="1:14" x14ac:dyDescent="0.25">
      <c r="A2219">
        <v>200</v>
      </c>
      <c r="B2219" s="9"/>
      <c r="C2219" s="9"/>
      <c r="D2219" s="8" t="s">
        <v>0</v>
      </c>
      <c r="E2219" s="8" t="s">
        <v>41</v>
      </c>
      <c r="F2219" s="12">
        <v>44136</v>
      </c>
      <c r="G2219" s="33" cm="1">
        <f t="array" ref="G2219">MAX(($E$2:$E$300000=E2219)*$L$2:$L$300000)</f>
        <v>45378.663587962961</v>
      </c>
      <c r="H2219" s="14">
        <v>44182.851331018515</v>
      </c>
      <c r="J2219" s="8"/>
      <c r="L2219" s="7">
        <v>44182.851319444446</v>
      </c>
      <c r="M2219" s="8">
        <v>1</v>
      </c>
      <c r="N2219" t="s">
        <v>12</v>
      </c>
    </row>
    <row r="2220" spans="1:14" x14ac:dyDescent="0.25">
      <c r="A2220">
        <v>200</v>
      </c>
      <c r="B2220" s="9"/>
      <c r="C2220" s="9"/>
      <c r="D2220" s="8" t="s">
        <v>0</v>
      </c>
      <c r="E2220" s="8" t="s">
        <v>41</v>
      </c>
      <c r="F2220" s="12">
        <v>44136</v>
      </c>
      <c r="G2220" s="33" cm="1">
        <f t="array" ref="G2220">MAX(($E$2:$E$300000=E2220)*$L$2:$L$300000)</f>
        <v>45378.663587962961</v>
      </c>
      <c r="H2220" s="14">
        <v>44182.851331018515</v>
      </c>
      <c r="J2220" s="8"/>
      <c r="L2220" s="7">
        <v>44182.851319444446</v>
      </c>
      <c r="M2220" s="8">
        <v>2</v>
      </c>
      <c r="N2220" t="s">
        <v>12</v>
      </c>
    </row>
    <row r="2221" spans="1:14" x14ac:dyDescent="0.25">
      <c r="A2221">
        <v>200</v>
      </c>
      <c r="B2221" s="9"/>
      <c r="C2221" s="9"/>
      <c r="D2221" s="8" t="s">
        <v>0</v>
      </c>
      <c r="E2221" s="8" t="s">
        <v>41</v>
      </c>
      <c r="F2221" s="12">
        <v>44136</v>
      </c>
      <c r="G2221" s="33" cm="1">
        <f t="array" ref="G2221">MAX(($E$2:$E$300000=E2221)*$L$2:$L$300000)</f>
        <v>45378.663587962961</v>
      </c>
      <c r="H2221" s="14">
        <v>44182.851331018515</v>
      </c>
      <c r="J2221" s="8"/>
      <c r="L2221" s="7">
        <v>44182.851319444446</v>
      </c>
      <c r="M2221" s="8">
        <v>3</v>
      </c>
      <c r="N2221" t="s">
        <v>12</v>
      </c>
    </row>
    <row r="2222" spans="1:14" x14ac:dyDescent="0.25">
      <c r="A2222">
        <v>200</v>
      </c>
      <c r="B2222" s="9"/>
      <c r="C2222" s="9"/>
      <c r="D2222" s="8" t="s">
        <v>0</v>
      </c>
      <c r="E2222" s="8" t="s">
        <v>41</v>
      </c>
      <c r="F2222" s="12">
        <v>44136</v>
      </c>
      <c r="G2222" s="33" cm="1">
        <f t="array" ref="G2222">MAX(($E$2:$E$300000=E2222)*$L$2:$L$300000)</f>
        <v>45378.663587962961</v>
      </c>
      <c r="H2222" s="14">
        <v>44182.851331018515</v>
      </c>
      <c r="J2222" s="8"/>
      <c r="L2222" s="7">
        <v>44182.851319444446</v>
      </c>
      <c r="M2222" s="8">
        <v>4</v>
      </c>
      <c r="N2222" t="s">
        <v>12</v>
      </c>
    </row>
    <row r="2223" spans="1:14" x14ac:dyDescent="0.25">
      <c r="A2223">
        <v>200</v>
      </c>
      <c r="B2223" s="9"/>
      <c r="C2223" s="9"/>
      <c r="D2223" s="8" t="s">
        <v>0</v>
      </c>
      <c r="E2223" s="8" t="s">
        <v>41</v>
      </c>
      <c r="F2223" s="12">
        <v>44136</v>
      </c>
      <c r="G2223" s="33" cm="1">
        <f t="array" ref="G2223">MAX(($E$2:$E$300000=E2223)*$L$2:$L$300000)</f>
        <v>45378.663587962961</v>
      </c>
      <c r="H2223" s="14">
        <v>44182.851331018515</v>
      </c>
      <c r="J2223" s="8"/>
      <c r="L2223" s="7">
        <v>44182.851319444446</v>
      </c>
      <c r="M2223" s="8">
        <v>5</v>
      </c>
      <c r="N2223" t="s">
        <v>12</v>
      </c>
    </row>
    <row r="2224" spans="1:14" x14ac:dyDescent="0.25">
      <c r="A2224">
        <v>200</v>
      </c>
      <c r="B2224" s="9"/>
      <c r="C2224" s="9"/>
      <c r="D2224" s="8" t="s">
        <v>0</v>
      </c>
      <c r="E2224" s="8" t="s">
        <v>41</v>
      </c>
      <c r="F2224" s="12">
        <v>44136</v>
      </c>
      <c r="G2224" s="33" cm="1">
        <f t="array" ref="G2224">MAX(($E$2:$E$300000=E2224)*$L$2:$L$300000)</f>
        <v>45378.663587962961</v>
      </c>
      <c r="H2224" s="14">
        <v>44182.851331018515</v>
      </c>
      <c r="J2224" s="8"/>
      <c r="L2224" s="7">
        <v>44182.851319444446</v>
      </c>
      <c r="M2224" s="8">
        <v>6</v>
      </c>
      <c r="N2224" t="s">
        <v>12</v>
      </c>
    </row>
    <row r="2225" spans="1:14" x14ac:dyDescent="0.25">
      <c r="A2225">
        <v>200</v>
      </c>
      <c r="B2225" s="9"/>
      <c r="C2225" s="9"/>
      <c r="D2225" s="8" t="s">
        <v>0</v>
      </c>
      <c r="E2225" s="8" t="s">
        <v>41</v>
      </c>
      <c r="F2225" s="12">
        <v>44136</v>
      </c>
      <c r="G2225" s="33" cm="1">
        <f t="array" ref="G2225">MAX(($E$2:$E$300000=E2225)*$L$2:$L$300000)</f>
        <v>45378.663587962961</v>
      </c>
      <c r="H2225" s="14">
        <v>44182.851331018515</v>
      </c>
      <c r="J2225" s="8"/>
      <c r="L2225" s="7">
        <v>44182.851319444446</v>
      </c>
      <c r="M2225" s="8">
        <v>7</v>
      </c>
      <c r="N2225" t="s">
        <v>12</v>
      </c>
    </row>
    <row r="2226" spans="1:14" x14ac:dyDescent="0.25">
      <c r="A2226">
        <v>200</v>
      </c>
      <c r="B2226" s="9"/>
      <c r="C2226" s="9"/>
      <c r="D2226" s="8" t="s">
        <v>0</v>
      </c>
      <c r="E2226" s="8" t="s">
        <v>41</v>
      </c>
      <c r="F2226" s="12">
        <v>44136</v>
      </c>
      <c r="G2226" s="33" cm="1">
        <f t="array" ref="G2226">MAX(($E$2:$E$300000=E2226)*$L$2:$L$300000)</f>
        <v>45378.663587962961</v>
      </c>
      <c r="H2226" s="14">
        <v>44182.851331018515</v>
      </c>
      <c r="J2226" s="8"/>
      <c r="L2226" s="7">
        <v>44182.851319444446</v>
      </c>
      <c r="M2226" s="8">
        <v>8</v>
      </c>
      <c r="N2226" t="s">
        <v>12</v>
      </c>
    </row>
    <row r="2227" spans="1:14" x14ac:dyDescent="0.25">
      <c r="A2227">
        <v>200</v>
      </c>
      <c r="B2227" s="9"/>
      <c r="C2227" s="9"/>
      <c r="D2227" s="8" t="s">
        <v>0</v>
      </c>
      <c r="E2227" s="8" t="s">
        <v>41</v>
      </c>
      <c r="F2227" s="12">
        <v>44136</v>
      </c>
      <c r="G2227" s="33" cm="1">
        <f t="array" ref="G2227">MAX(($E$2:$E$300000=E2227)*$L$2:$L$300000)</f>
        <v>45378.663587962961</v>
      </c>
      <c r="H2227" s="14">
        <v>44182.851331018515</v>
      </c>
      <c r="J2227" s="8"/>
      <c r="L2227" s="7">
        <v>44182.851319444446</v>
      </c>
      <c r="M2227" s="8">
        <v>9</v>
      </c>
      <c r="N2227" t="s">
        <v>12</v>
      </c>
    </row>
    <row r="2228" spans="1:14" x14ac:dyDescent="0.25">
      <c r="A2228">
        <v>200</v>
      </c>
      <c r="B2228" s="9"/>
      <c r="C2228" s="9"/>
      <c r="D2228" s="8" t="s">
        <v>0</v>
      </c>
      <c r="E2228" s="8" t="s">
        <v>41</v>
      </c>
      <c r="F2228" s="12">
        <v>44136</v>
      </c>
      <c r="G2228" s="33" cm="1">
        <f t="array" ref="G2228">MAX(($E$2:$E$300000=E2228)*$L$2:$L$300000)</f>
        <v>45378.663587962961</v>
      </c>
      <c r="H2228" s="14">
        <v>44182.851331018515</v>
      </c>
      <c r="J2228" s="8"/>
      <c r="L2228" s="7">
        <v>44182.851319444446</v>
      </c>
      <c r="M2228" s="8">
        <v>10</v>
      </c>
      <c r="N2228" t="s">
        <v>12</v>
      </c>
    </row>
    <row r="2229" spans="1:14" x14ac:dyDescent="0.25">
      <c r="A2229">
        <v>200</v>
      </c>
      <c r="B2229" s="9"/>
      <c r="C2229" s="9"/>
      <c r="D2229" s="8" t="s">
        <v>0</v>
      </c>
      <c r="E2229" s="8" t="s">
        <v>41</v>
      </c>
      <c r="F2229" s="12">
        <v>44136</v>
      </c>
      <c r="G2229" s="33" cm="1">
        <f t="array" ref="G2229">MAX(($E$2:$E$300000=E2229)*$L$2:$L$300000)</f>
        <v>45378.663587962961</v>
      </c>
      <c r="H2229" s="14">
        <v>44182.851331018515</v>
      </c>
      <c r="J2229" s="8"/>
      <c r="L2229" s="7">
        <v>44182.851331018515</v>
      </c>
      <c r="M2229" s="8">
        <v>1</v>
      </c>
      <c r="N2229" t="s">
        <v>12</v>
      </c>
    </row>
    <row r="2230" spans="1:14" x14ac:dyDescent="0.25">
      <c r="A2230">
        <v>200</v>
      </c>
      <c r="B2230" s="9"/>
      <c r="C2230" s="9"/>
      <c r="D2230" s="8" t="s">
        <v>0</v>
      </c>
      <c r="E2230" s="8" t="s">
        <v>41</v>
      </c>
      <c r="F2230" s="12">
        <v>44136</v>
      </c>
      <c r="G2230" s="33" cm="1">
        <f t="array" ref="G2230">MAX(($E$2:$E$300000=E2230)*$L$2:$L$300000)</f>
        <v>45378.663587962961</v>
      </c>
      <c r="H2230" s="14">
        <v>44182.851331018515</v>
      </c>
      <c r="J2230" s="8"/>
      <c r="L2230" s="7">
        <v>44182.851331018515</v>
      </c>
      <c r="M2230" s="8">
        <v>2</v>
      </c>
      <c r="N2230" t="s">
        <v>12</v>
      </c>
    </row>
    <row r="2231" spans="1:14" x14ac:dyDescent="0.25">
      <c r="A2231">
        <v>200</v>
      </c>
      <c r="B2231" s="9"/>
      <c r="C2231" s="9"/>
      <c r="D2231" s="8" t="s">
        <v>0</v>
      </c>
      <c r="E2231" s="8" t="s">
        <v>41</v>
      </c>
      <c r="F2231" s="12">
        <v>44136</v>
      </c>
      <c r="G2231" s="33" cm="1">
        <f t="array" ref="G2231">MAX(($E$2:$E$300000=E2231)*$L$2:$L$300000)</f>
        <v>45378.663587962961</v>
      </c>
      <c r="H2231" s="14">
        <v>44182.851331018515</v>
      </c>
      <c r="J2231" s="8"/>
      <c r="L2231" s="7">
        <v>44182.851331018515</v>
      </c>
      <c r="M2231" s="8">
        <v>3</v>
      </c>
      <c r="N2231" t="s">
        <v>12</v>
      </c>
    </row>
    <row r="2232" spans="1:14" x14ac:dyDescent="0.25">
      <c r="A2232">
        <v>200</v>
      </c>
      <c r="B2232" s="9"/>
      <c r="C2232" s="9"/>
      <c r="D2232" s="8" t="s">
        <v>0</v>
      </c>
      <c r="E2232" s="8" t="s">
        <v>41</v>
      </c>
      <c r="F2232" s="12">
        <v>44136</v>
      </c>
      <c r="G2232" s="33" cm="1">
        <f t="array" ref="G2232">MAX(($E$2:$E$300000=E2232)*$L$2:$L$300000)</f>
        <v>45378.663587962961</v>
      </c>
      <c r="H2232" s="14">
        <v>44182.851331018515</v>
      </c>
      <c r="J2232" s="8"/>
      <c r="L2232" s="7">
        <v>44182.851331018515</v>
      </c>
      <c r="M2232" s="8">
        <v>4</v>
      </c>
      <c r="N2232" t="s">
        <v>12</v>
      </c>
    </row>
    <row r="2233" spans="1:14" x14ac:dyDescent="0.25">
      <c r="A2233">
        <v>200</v>
      </c>
      <c r="B2233" s="9"/>
      <c r="C2233" s="9"/>
      <c r="D2233" s="8" t="s">
        <v>0</v>
      </c>
      <c r="E2233" s="8" t="s">
        <v>41</v>
      </c>
      <c r="F2233" s="12">
        <v>44136</v>
      </c>
      <c r="G2233" s="33" cm="1">
        <f t="array" ref="G2233">MAX(($E$2:$E$300000=E2233)*$L$2:$L$300000)</f>
        <v>45378.663587962961</v>
      </c>
      <c r="H2233" s="14">
        <v>44182.851331018515</v>
      </c>
      <c r="J2233" s="8"/>
      <c r="L2233" s="7">
        <v>44182.851331018515</v>
      </c>
      <c r="M2233" s="8">
        <v>5</v>
      </c>
      <c r="N2233" t="s">
        <v>12</v>
      </c>
    </row>
    <row r="2234" spans="1:14" x14ac:dyDescent="0.25">
      <c r="A2234">
        <v>200</v>
      </c>
      <c r="B2234" s="9"/>
      <c r="C2234" s="9"/>
      <c r="D2234" s="8" t="s">
        <v>0</v>
      </c>
      <c r="E2234" s="8" t="s">
        <v>41</v>
      </c>
      <c r="F2234" s="12">
        <v>44136</v>
      </c>
      <c r="G2234" s="33" cm="1">
        <f t="array" ref="G2234">MAX(($E$2:$E$300000=E2234)*$L$2:$L$300000)</f>
        <v>45378.663587962961</v>
      </c>
      <c r="H2234" s="14">
        <v>44182.851331018515</v>
      </c>
      <c r="J2234" s="8"/>
      <c r="L2234" s="7">
        <v>44182.851331018515</v>
      </c>
      <c r="M2234" s="8">
        <v>6</v>
      </c>
      <c r="N2234" t="s">
        <v>12</v>
      </c>
    </row>
    <row r="2235" spans="1:14" x14ac:dyDescent="0.25">
      <c r="A2235">
        <v>200</v>
      </c>
      <c r="B2235" s="9"/>
      <c r="C2235" s="9"/>
      <c r="D2235" s="8" t="s">
        <v>0</v>
      </c>
      <c r="E2235" s="8" t="s">
        <v>41</v>
      </c>
      <c r="F2235" s="12">
        <v>44136</v>
      </c>
      <c r="G2235" s="33" cm="1">
        <f t="array" ref="G2235">MAX(($E$2:$E$300000=E2235)*$L$2:$L$300000)</f>
        <v>45378.663587962961</v>
      </c>
      <c r="H2235" s="14">
        <v>44182.851331018515</v>
      </c>
      <c r="J2235" s="8"/>
      <c r="L2235" s="7">
        <v>44182.851331018515</v>
      </c>
      <c r="M2235" s="8">
        <v>7</v>
      </c>
      <c r="N2235" t="s">
        <v>12</v>
      </c>
    </row>
    <row r="2236" spans="1:14" x14ac:dyDescent="0.25">
      <c r="A2236">
        <v>200</v>
      </c>
      <c r="B2236" s="9"/>
      <c r="C2236" s="9"/>
      <c r="D2236" s="8" t="s">
        <v>0</v>
      </c>
      <c r="E2236" s="8" t="s">
        <v>41</v>
      </c>
      <c r="F2236" s="12">
        <v>44136</v>
      </c>
      <c r="G2236" s="33" cm="1">
        <f t="array" ref="G2236">MAX(($E$2:$E$300000=E2236)*$L$2:$L$300000)</f>
        <v>45378.663587962961</v>
      </c>
      <c r="H2236" s="14">
        <v>44182.851331018515</v>
      </c>
      <c r="J2236" s="8"/>
      <c r="L2236" s="7">
        <v>44182.851331018515</v>
      </c>
      <c r="M2236" s="8">
        <v>8</v>
      </c>
      <c r="N2236" t="s">
        <v>12</v>
      </c>
    </row>
    <row r="2237" spans="1:14" x14ac:dyDescent="0.25">
      <c r="A2237">
        <v>200</v>
      </c>
      <c r="B2237" s="9"/>
      <c r="C2237" s="9"/>
      <c r="D2237" s="8" t="s">
        <v>0</v>
      </c>
      <c r="E2237" s="8" t="s">
        <v>41</v>
      </c>
      <c r="F2237" s="12">
        <v>44136</v>
      </c>
      <c r="G2237" s="33" cm="1">
        <f t="array" ref="G2237">MAX(($E$2:$E$300000=E2237)*$L$2:$L$300000)</f>
        <v>45378.663587962961</v>
      </c>
      <c r="H2237" s="14">
        <v>44182.851331018515</v>
      </c>
      <c r="J2237" s="8"/>
      <c r="L2237" s="7">
        <v>44182.851331018515</v>
      </c>
      <c r="M2237" s="8">
        <v>9</v>
      </c>
      <c r="N2237" t="s">
        <v>12</v>
      </c>
    </row>
    <row r="2238" spans="1:14" x14ac:dyDescent="0.25">
      <c r="A2238">
        <v>200</v>
      </c>
      <c r="B2238" s="9"/>
      <c r="C2238" s="9"/>
      <c r="D2238" s="8" t="s">
        <v>0</v>
      </c>
      <c r="E2238" s="8" t="s">
        <v>41</v>
      </c>
      <c r="F2238" s="12">
        <v>44197</v>
      </c>
      <c r="G2238" s="33" cm="1">
        <f t="array" ref="G2238">MAX(($E$2:$E$300000=E2238)*$L$2:$L$300000)</f>
        <v>45378.663587962961</v>
      </c>
      <c r="H2238" s="14">
        <v>44231.638414351852</v>
      </c>
      <c r="J2238" s="8"/>
      <c r="L2238" s="7">
        <v>44230.366678240738</v>
      </c>
      <c r="M2238" s="8">
        <v>1</v>
      </c>
      <c r="N2238" t="s">
        <v>12</v>
      </c>
    </row>
    <row r="2239" spans="1:14" x14ac:dyDescent="0.25">
      <c r="A2239">
        <v>200</v>
      </c>
      <c r="B2239" s="9"/>
      <c r="C2239" s="9"/>
      <c r="D2239" s="8" t="s">
        <v>0</v>
      </c>
      <c r="E2239" s="8" t="s">
        <v>41</v>
      </c>
      <c r="F2239" s="12">
        <v>44197</v>
      </c>
      <c r="G2239" s="33" cm="1">
        <f t="array" ref="G2239">MAX(($E$2:$E$300000=E2239)*$L$2:$L$300000)</f>
        <v>45378.663587962961</v>
      </c>
      <c r="H2239" s="14">
        <v>44231.638414351852</v>
      </c>
      <c r="J2239" s="8"/>
      <c r="L2239" s="7">
        <v>44230.366678240738</v>
      </c>
      <c r="M2239" s="8">
        <v>2</v>
      </c>
      <c r="N2239" t="s">
        <v>12</v>
      </c>
    </row>
    <row r="2240" spans="1:14" x14ac:dyDescent="0.25">
      <c r="A2240">
        <v>200</v>
      </c>
      <c r="B2240" s="9"/>
      <c r="C2240" s="9"/>
      <c r="D2240" s="8" t="s">
        <v>0</v>
      </c>
      <c r="E2240" s="8" t="s">
        <v>41</v>
      </c>
      <c r="F2240" s="12">
        <v>44197</v>
      </c>
      <c r="G2240" s="33" cm="1">
        <f t="array" ref="G2240">MAX(($E$2:$E$300000=E2240)*$L$2:$L$300000)</f>
        <v>45378.663587962961</v>
      </c>
      <c r="H2240" s="14">
        <v>44231.638414351852</v>
      </c>
      <c r="J2240" s="8"/>
      <c r="L2240" s="7">
        <v>44230.366678240738</v>
      </c>
      <c r="M2240" s="8">
        <v>3</v>
      </c>
      <c r="N2240" t="s">
        <v>12</v>
      </c>
    </row>
    <row r="2241" spans="1:14" x14ac:dyDescent="0.25">
      <c r="A2241">
        <v>200</v>
      </c>
      <c r="B2241" s="9"/>
      <c r="C2241" s="9"/>
      <c r="D2241" s="8" t="s">
        <v>0</v>
      </c>
      <c r="E2241" s="8" t="s">
        <v>41</v>
      </c>
      <c r="F2241" s="12">
        <v>44197</v>
      </c>
      <c r="G2241" s="33" cm="1">
        <f t="array" ref="G2241">MAX(($E$2:$E$300000=E2241)*$L$2:$L$300000)</f>
        <v>45378.663587962961</v>
      </c>
      <c r="H2241" s="14">
        <v>44231.638414351852</v>
      </c>
      <c r="J2241" s="8"/>
      <c r="L2241" s="7">
        <v>44230.366678240738</v>
      </c>
      <c r="M2241" s="8">
        <v>4</v>
      </c>
      <c r="N2241" t="s">
        <v>12</v>
      </c>
    </row>
    <row r="2242" spans="1:14" x14ac:dyDescent="0.25">
      <c r="A2242">
        <v>200</v>
      </c>
      <c r="B2242" s="9"/>
      <c r="C2242" s="9"/>
      <c r="D2242" s="8" t="s">
        <v>0</v>
      </c>
      <c r="E2242" s="8" t="s">
        <v>41</v>
      </c>
      <c r="F2242" s="12">
        <v>44197</v>
      </c>
      <c r="G2242" s="33" cm="1">
        <f t="array" ref="G2242">MAX(($E$2:$E$300000=E2242)*$L$2:$L$300000)</f>
        <v>45378.663587962961</v>
      </c>
      <c r="H2242" s="14">
        <v>44231.638414351852</v>
      </c>
      <c r="J2242" s="8"/>
      <c r="L2242" s="7">
        <v>44230.366678240738</v>
      </c>
      <c r="M2242" s="8">
        <v>5</v>
      </c>
      <c r="N2242" t="s">
        <v>12</v>
      </c>
    </row>
    <row r="2243" spans="1:14" x14ac:dyDescent="0.25">
      <c r="A2243">
        <v>200</v>
      </c>
      <c r="B2243" s="9"/>
      <c r="C2243" s="9"/>
      <c r="D2243" s="8" t="s">
        <v>0</v>
      </c>
      <c r="E2243" s="8" t="s">
        <v>41</v>
      </c>
      <c r="F2243" s="12">
        <v>44197</v>
      </c>
      <c r="G2243" s="33" cm="1">
        <f t="array" ref="G2243">MAX(($E$2:$E$300000=E2243)*$L$2:$L$300000)</f>
        <v>45378.663587962961</v>
      </c>
      <c r="H2243" s="14">
        <v>44231.638414351852</v>
      </c>
      <c r="J2243" s="8"/>
      <c r="L2243" s="7">
        <v>44230.366678240738</v>
      </c>
      <c r="M2243" s="8">
        <v>6</v>
      </c>
      <c r="N2243" t="s">
        <v>12</v>
      </c>
    </row>
    <row r="2244" spans="1:14" x14ac:dyDescent="0.25">
      <c r="A2244">
        <v>200</v>
      </c>
      <c r="B2244" s="9"/>
      <c r="C2244" s="9"/>
      <c r="D2244" s="8" t="s">
        <v>0</v>
      </c>
      <c r="E2244" s="8" t="s">
        <v>41</v>
      </c>
      <c r="F2244" s="12">
        <v>44197</v>
      </c>
      <c r="G2244" s="33" cm="1">
        <f t="array" ref="G2244">MAX(($E$2:$E$300000=E2244)*$L$2:$L$300000)</f>
        <v>45378.663587962961</v>
      </c>
      <c r="H2244" s="14">
        <v>44231.638414351852</v>
      </c>
      <c r="J2244" s="8"/>
      <c r="L2244" s="7">
        <v>44230.366678240738</v>
      </c>
      <c r="M2244" s="8">
        <v>7</v>
      </c>
      <c r="N2244" t="s">
        <v>12</v>
      </c>
    </row>
    <row r="2245" spans="1:14" x14ac:dyDescent="0.25">
      <c r="A2245">
        <v>200</v>
      </c>
      <c r="B2245" s="9"/>
      <c r="C2245" s="9"/>
      <c r="D2245" s="8" t="s">
        <v>0</v>
      </c>
      <c r="E2245" s="8" t="s">
        <v>41</v>
      </c>
      <c r="F2245" s="12">
        <v>44197</v>
      </c>
      <c r="G2245" s="33" cm="1">
        <f t="array" ref="G2245">MAX(($E$2:$E$300000=E2245)*$L$2:$L$300000)</f>
        <v>45378.663587962961</v>
      </c>
      <c r="H2245" s="14">
        <v>44231.638414351852</v>
      </c>
      <c r="J2245" s="8"/>
      <c r="L2245" s="7">
        <v>44230.366678240738</v>
      </c>
      <c r="M2245" s="8">
        <v>8</v>
      </c>
      <c r="N2245" t="s">
        <v>12</v>
      </c>
    </row>
    <row r="2246" spans="1:14" x14ac:dyDescent="0.25">
      <c r="A2246">
        <v>200</v>
      </c>
      <c r="B2246" s="9"/>
      <c r="C2246" s="9"/>
      <c r="D2246" s="8" t="s">
        <v>0</v>
      </c>
      <c r="E2246" s="8" t="s">
        <v>41</v>
      </c>
      <c r="F2246" s="12">
        <v>44197</v>
      </c>
      <c r="G2246" s="33" cm="1">
        <f t="array" ref="G2246">MAX(($E$2:$E$300000=E2246)*$L$2:$L$300000)</f>
        <v>45378.663587962961</v>
      </c>
      <c r="H2246" s="14">
        <v>44231.638414351852</v>
      </c>
      <c r="J2246" s="8"/>
      <c r="L2246" s="7">
        <v>44230.366678240738</v>
      </c>
      <c r="M2246" s="8">
        <v>9</v>
      </c>
      <c r="N2246" t="s">
        <v>12</v>
      </c>
    </row>
    <row r="2247" spans="1:14" x14ac:dyDescent="0.25">
      <c r="A2247">
        <v>200</v>
      </c>
      <c r="B2247" s="9"/>
      <c r="C2247" s="9"/>
      <c r="D2247" s="8" t="s">
        <v>0</v>
      </c>
      <c r="E2247" s="8" t="s">
        <v>41</v>
      </c>
      <c r="F2247" s="12">
        <v>44197</v>
      </c>
      <c r="G2247" s="33" cm="1">
        <f t="array" ref="G2247">MAX(($E$2:$E$300000=E2247)*$L$2:$L$300000)</f>
        <v>45378.663587962961</v>
      </c>
      <c r="H2247" s="14">
        <v>44231.638414351852</v>
      </c>
      <c r="J2247" s="8"/>
      <c r="L2247" s="7">
        <v>44230.366678240738</v>
      </c>
      <c r="M2247" s="8">
        <v>10</v>
      </c>
      <c r="N2247" t="s">
        <v>12</v>
      </c>
    </row>
    <row r="2248" spans="1:14" x14ac:dyDescent="0.25">
      <c r="A2248">
        <v>200</v>
      </c>
      <c r="B2248" s="9"/>
      <c r="C2248" s="9"/>
      <c r="D2248" s="8" t="s">
        <v>0</v>
      </c>
      <c r="E2248" s="8" t="s">
        <v>41</v>
      </c>
      <c r="F2248" s="12">
        <v>44197</v>
      </c>
      <c r="G2248" s="33" cm="1">
        <f t="array" ref="G2248">MAX(($E$2:$E$300000=E2248)*$L$2:$L$300000)</f>
        <v>45378.663587962961</v>
      </c>
      <c r="H2248" s="14">
        <v>44231.638414351852</v>
      </c>
      <c r="J2248" s="8"/>
      <c r="L2248" s="7">
        <v>44230.366678240738</v>
      </c>
      <c r="M2248" s="8">
        <v>11</v>
      </c>
      <c r="N2248" t="s">
        <v>12</v>
      </c>
    </row>
    <row r="2249" spans="1:14" x14ac:dyDescent="0.25">
      <c r="A2249">
        <v>200</v>
      </c>
      <c r="B2249" s="9"/>
      <c r="C2249" s="9"/>
      <c r="D2249" s="8" t="s">
        <v>0</v>
      </c>
      <c r="E2249" s="8" t="s">
        <v>41</v>
      </c>
      <c r="F2249" s="12">
        <v>44197</v>
      </c>
      <c r="G2249" s="33" cm="1">
        <f t="array" ref="G2249">MAX(($E$2:$E$300000=E2249)*$L$2:$L$300000)</f>
        <v>45378.663587962961</v>
      </c>
      <c r="H2249" s="14">
        <v>44231.638414351852</v>
      </c>
      <c r="J2249" s="8"/>
      <c r="L2249" s="7">
        <v>44230.366689814815</v>
      </c>
      <c r="M2249" s="8">
        <v>1</v>
      </c>
      <c r="N2249" t="s">
        <v>12</v>
      </c>
    </row>
    <row r="2250" spans="1:14" x14ac:dyDescent="0.25">
      <c r="A2250">
        <v>200</v>
      </c>
      <c r="B2250" s="9"/>
      <c r="C2250" s="9"/>
      <c r="D2250" s="8" t="s">
        <v>0</v>
      </c>
      <c r="E2250" s="8" t="s">
        <v>41</v>
      </c>
      <c r="F2250" s="12">
        <v>44197</v>
      </c>
      <c r="G2250" s="33" cm="1">
        <f t="array" ref="G2250">MAX(($E$2:$E$300000=E2250)*$L$2:$L$300000)</f>
        <v>45378.663587962961</v>
      </c>
      <c r="H2250" s="14">
        <v>44231.638414351852</v>
      </c>
      <c r="J2250" s="8"/>
      <c r="L2250" s="7">
        <v>44230.366689814815</v>
      </c>
      <c r="M2250" s="8">
        <v>2</v>
      </c>
      <c r="N2250" t="s">
        <v>12</v>
      </c>
    </row>
    <row r="2251" spans="1:14" x14ac:dyDescent="0.25">
      <c r="A2251">
        <v>200</v>
      </c>
      <c r="B2251" s="9"/>
      <c r="C2251" s="9"/>
      <c r="D2251" s="8" t="s">
        <v>0</v>
      </c>
      <c r="E2251" s="8" t="s">
        <v>41</v>
      </c>
      <c r="F2251" s="12">
        <v>44197</v>
      </c>
      <c r="G2251" s="33" cm="1">
        <f t="array" ref="G2251">MAX(($E$2:$E$300000=E2251)*$L$2:$L$300000)</f>
        <v>45378.663587962961</v>
      </c>
      <c r="H2251" s="14">
        <v>44231.638414351852</v>
      </c>
      <c r="J2251" s="8"/>
      <c r="L2251" s="7">
        <v>44230.366689814815</v>
      </c>
      <c r="M2251" s="8">
        <v>3</v>
      </c>
      <c r="N2251" t="s">
        <v>12</v>
      </c>
    </row>
    <row r="2252" spans="1:14" x14ac:dyDescent="0.25">
      <c r="A2252">
        <v>200</v>
      </c>
      <c r="B2252" s="9"/>
      <c r="C2252" s="9"/>
      <c r="D2252" s="8" t="s">
        <v>0</v>
      </c>
      <c r="E2252" s="8" t="s">
        <v>41</v>
      </c>
      <c r="F2252" s="12">
        <v>44197</v>
      </c>
      <c r="G2252" s="33" cm="1">
        <f t="array" ref="G2252">MAX(($E$2:$E$300000=E2252)*$L$2:$L$300000)</f>
        <v>45378.663587962961</v>
      </c>
      <c r="H2252" s="14">
        <v>44231.638414351852</v>
      </c>
      <c r="J2252" s="8"/>
      <c r="L2252" s="7">
        <v>44230.366689814815</v>
      </c>
      <c r="M2252" s="8">
        <v>4</v>
      </c>
      <c r="N2252" t="s">
        <v>12</v>
      </c>
    </row>
    <row r="2253" spans="1:14" x14ac:dyDescent="0.25">
      <c r="A2253">
        <v>200</v>
      </c>
      <c r="B2253" s="9"/>
      <c r="C2253" s="9"/>
      <c r="D2253" s="8" t="s">
        <v>0</v>
      </c>
      <c r="E2253" s="8" t="s">
        <v>41</v>
      </c>
      <c r="F2253" s="12">
        <v>44197</v>
      </c>
      <c r="G2253" s="33" cm="1">
        <f t="array" ref="G2253">MAX(($E$2:$E$300000=E2253)*$L$2:$L$300000)</f>
        <v>45378.663587962961</v>
      </c>
      <c r="H2253" s="14">
        <v>44231.638414351852</v>
      </c>
      <c r="J2253" s="8"/>
      <c r="L2253" s="7">
        <v>44230.366689814815</v>
      </c>
      <c r="M2253" s="8">
        <v>5</v>
      </c>
      <c r="N2253" t="s">
        <v>12</v>
      </c>
    </row>
    <row r="2254" spans="1:14" x14ac:dyDescent="0.25">
      <c r="A2254">
        <v>200</v>
      </c>
      <c r="B2254" s="9"/>
      <c r="C2254" s="9"/>
      <c r="D2254" s="8" t="s">
        <v>0</v>
      </c>
      <c r="E2254" s="8" t="s">
        <v>41</v>
      </c>
      <c r="F2254" s="12">
        <v>44197</v>
      </c>
      <c r="G2254" s="33" cm="1">
        <f t="array" ref="G2254">MAX(($E$2:$E$300000=E2254)*$L$2:$L$300000)</f>
        <v>45378.663587962961</v>
      </c>
      <c r="H2254" s="14">
        <v>44231.638414351852</v>
      </c>
      <c r="J2254" s="8"/>
      <c r="L2254" s="7">
        <v>44230.366689814815</v>
      </c>
      <c r="M2254" s="8">
        <v>6</v>
      </c>
      <c r="N2254" t="s">
        <v>12</v>
      </c>
    </row>
    <row r="2255" spans="1:14" x14ac:dyDescent="0.25">
      <c r="A2255">
        <v>200</v>
      </c>
      <c r="B2255" s="9"/>
      <c r="C2255" s="9"/>
      <c r="D2255" s="8" t="s">
        <v>0</v>
      </c>
      <c r="E2255" s="8" t="s">
        <v>41</v>
      </c>
      <c r="F2255" s="12">
        <v>44197</v>
      </c>
      <c r="G2255" s="33" cm="1">
        <f t="array" ref="G2255">MAX(($E$2:$E$300000=E2255)*$L$2:$L$300000)</f>
        <v>45378.663587962961</v>
      </c>
      <c r="H2255" s="14">
        <v>44231.638414351852</v>
      </c>
      <c r="J2255" s="8"/>
      <c r="L2255" s="7">
        <v>44230.366689814815</v>
      </c>
      <c r="M2255" s="8">
        <v>7</v>
      </c>
      <c r="N2255" t="s">
        <v>12</v>
      </c>
    </row>
    <row r="2256" spans="1:14" x14ac:dyDescent="0.25">
      <c r="A2256">
        <v>200</v>
      </c>
      <c r="B2256" s="9"/>
      <c r="C2256" s="9"/>
      <c r="D2256" s="8" t="s">
        <v>0</v>
      </c>
      <c r="E2256" s="8" t="s">
        <v>41</v>
      </c>
      <c r="F2256" s="12">
        <v>44197</v>
      </c>
      <c r="G2256" s="33" cm="1">
        <f t="array" ref="G2256">MAX(($E$2:$E$300000=E2256)*$L$2:$L$300000)</f>
        <v>45378.663587962961</v>
      </c>
      <c r="H2256" s="14">
        <v>44231.638414351852</v>
      </c>
      <c r="J2256" s="8"/>
      <c r="L2256" s="7">
        <v>44230.366689814815</v>
      </c>
      <c r="M2256" s="8">
        <v>8</v>
      </c>
      <c r="N2256" t="s">
        <v>12</v>
      </c>
    </row>
    <row r="2257" spans="1:14" x14ac:dyDescent="0.25">
      <c r="A2257">
        <v>200</v>
      </c>
      <c r="B2257" s="9"/>
      <c r="C2257" s="9"/>
      <c r="D2257" s="8" t="s">
        <v>0</v>
      </c>
      <c r="E2257" s="8" t="s">
        <v>41</v>
      </c>
      <c r="F2257" s="12">
        <v>44197</v>
      </c>
      <c r="G2257" s="33" cm="1">
        <f t="array" ref="G2257">MAX(($E$2:$E$300000=E2257)*$L$2:$L$300000)</f>
        <v>45378.663587962961</v>
      </c>
      <c r="H2257" s="14">
        <v>44231.638414351852</v>
      </c>
      <c r="J2257" s="8"/>
      <c r="L2257" s="7">
        <v>44230.366689814815</v>
      </c>
      <c r="M2257" s="8">
        <v>9</v>
      </c>
      <c r="N2257" t="s">
        <v>12</v>
      </c>
    </row>
    <row r="2258" spans="1:14" x14ac:dyDescent="0.25">
      <c r="A2258">
        <v>200</v>
      </c>
      <c r="B2258" s="9"/>
      <c r="C2258" s="9"/>
      <c r="D2258" s="8" t="s">
        <v>0</v>
      </c>
      <c r="E2258" s="8" t="s">
        <v>41</v>
      </c>
      <c r="F2258" s="12">
        <v>44197</v>
      </c>
      <c r="G2258" s="33" cm="1">
        <f t="array" ref="G2258">MAX(($E$2:$E$300000=E2258)*$L$2:$L$300000)</f>
        <v>45378.663587962961</v>
      </c>
      <c r="H2258" s="14">
        <v>44231.638414351852</v>
      </c>
      <c r="J2258" s="8"/>
      <c r="L2258" s="7">
        <v>44230.366689814815</v>
      </c>
      <c r="M2258" s="8">
        <v>10</v>
      </c>
      <c r="N2258" t="s">
        <v>12</v>
      </c>
    </row>
    <row r="2259" spans="1:14" x14ac:dyDescent="0.25">
      <c r="A2259">
        <v>200</v>
      </c>
      <c r="B2259" s="9"/>
      <c r="C2259" s="9"/>
      <c r="D2259" s="8" t="s">
        <v>0</v>
      </c>
      <c r="E2259" s="8" t="s">
        <v>41</v>
      </c>
      <c r="F2259" s="12">
        <v>44197</v>
      </c>
      <c r="G2259" s="33" cm="1">
        <f t="array" ref="G2259">MAX(($E$2:$E$300000=E2259)*$L$2:$L$300000)</f>
        <v>45378.663587962961</v>
      </c>
      <c r="H2259" s="14">
        <v>44231.638414351852</v>
      </c>
      <c r="J2259" s="8"/>
      <c r="L2259" s="7">
        <v>44230.366689814815</v>
      </c>
      <c r="M2259" s="8">
        <v>11</v>
      </c>
      <c r="N2259" t="s">
        <v>12</v>
      </c>
    </row>
    <row r="2260" spans="1:14" x14ac:dyDescent="0.25">
      <c r="A2260">
        <v>200</v>
      </c>
      <c r="B2260" s="9"/>
      <c r="C2260" s="9"/>
      <c r="D2260" s="8" t="s">
        <v>0</v>
      </c>
      <c r="E2260" s="8" t="s">
        <v>41</v>
      </c>
      <c r="F2260" s="12">
        <v>44197</v>
      </c>
      <c r="G2260" s="33" cm="1">
        <f t="array" ref="G2260">MAX(($E$2:$E$300000=E2260)*$L$2:$L$300000)</f>
        <v>45378.663587962961</v>
      </c>
      <c r="H2260" s="14">
        <v>44231.638414351852</v>
      </c>
      <c r="J2260" s="8"/>
      <c r="L2260" s="7">
        <v>44230.366689814815</v>
      </c>
      <c r="M2260" s="8">
        <v>12</v>
      </c>
      <c r="N2260" t="s">
        <v>12</v>
      </c>
    </row>
    <row r="2261" spans="1:14" x14ac:dyDescent="0.25">
      <c r="A2261">
        <v>200</v>
      </c>
      <c r="B2261" s="9"/>
      <c r="C2261" s="9"/>
      <c r="D2261" s="8" t="s">
        <v>0</v>
      </c>
      <c r="E2261" s="8" t="s">
        <v>41</v>
      </c>
      <c r="F2261" s="12">
        <v>44197</v>
      </c>
      <c r="G2261" s="33" cm="1">
        <f t="array" ref="G2261">MAX(($E$2:$E$300000=E2261)*$L$2:$L$300000)</f>
        <v>45378.663587962961</v>
      </c>
      <c r="H2261" s="14">
        <v>44231.638414351852</v>
      </c>
      <c r="J2261" s="8"/>
      <c r="L2261" s="7">
        <v>44230.366689814815</v>
      </c>
      <c r="M2261" s="8">
        <v>13</v>
      </c>
      <c r="N2261" t="s">
        <v>12</v>
      </c>
    </row>
    <row r="2262" spans="1:14" x14ac:dyDescent="0.25">
      <c r="A2262">
        <v>200</v>
      </c>
      <c r="B2262" s="9"/>
      <c r="C2262" s="9"/>
      <c r="D2262" s="8" t="s">
        <v>0</v>
      </c>
      <c r="E2262" s="8" t="s">
        <v>41</v>
      </c>
      <c r="F2262" s="12">
        <v>44197</v>
      </c>
      <c r="G2262" s="33" cm="1">
        <f t="array" ref="G2262">MAX(($E$2:$E$300000=E2262)*$L$2:$L$300000)</f>
        <v>45378.663587962961</v>
      </c>
      <c r="H2262" s="14">
        <v>44231.638414351852</v>
      </c>
      <c r="J2262" s="8"/>
      <c r="L2262" s="7">
        <v>44230.366689814815</v>
      </c>
      <c r="M2262" s="8">
        <v>14</v>
      </c>
      <c r="N2262" t="s">
        <v>12</v>
      </c>
    </row>
    <row r="2263" spans="1:14" x14ac:dyDescent="0.25">
      <c r="A2263">
        <v>200</v>
      </c>
      <c r="B2263" s="9"/>
      <c r="C2263" s="9"/>
      <c r="D2263" s="8" t="s">
        <v>0</v>
      </c>
      <c r="E2263" s="8" t="s">
        <v>41</v>
      </c>
      <c r="F2263" s="12">
        <v>44197</v>
      </c>
      <c r="G2263" s="33" cm="1">
        <f t="array" ref="G2263">MAX(($E$2:$E$300000=E2263)*$L$2:$L$300000)</f>
        <v>45378.663587962961</v>
      </c>
      <c r="H2263" s="14">
        <v>44231.638414351852</v>
      </c>
      <c r="J2263" s="8"/>
      <c r="L2263" s="7">
        <v>44230.366689814815</v>
      </c>
      <c r="M2263" s="8">
        <v>15</v>
      </c>
      <c r="N2263" t="s">
        <v>12</v>
      </c>
    </row>
    <row r="2264" spans="1:14" x14ac:dyDescent="0.25">
      <c r="A2264">
        <v>200</v>
      </c>
      <c r="B2264" s="9"/>
      <c r="C2264" s="9"/>
      <c r="D2264" s="8" t="s">
        <v>0</v>
      </c>
      <c r="E2264" s="8" t="s">
        <v>41</v>
      </c>
      <c r="F2264" s="12">
        <v>44197</v>
      </c>
      <c r="G2264" s="33" cm="1">
        <f t="array" ref="G2264">MAX(($E$2:$E$300000=E2264)*$L$2:$L$300000)</f>
        <v>45378.663587962961</v>
      </c>
      <c r="H2264" s="14">
        <v>44231.638414351852</v>
      </c>
      <c r="J2264" s="8"/>
      <c r="L2264" s="7">
        <v>44230.366689814815</v>
      </c>
      <c r="M2264" s="8">
        <v>16</v>
      </c>
      <c r="N2264" t="s">
        <v>12</v>
      </c>
    </row>
    <row r="2265" spans="1:14" x14ac:dyDescent="0.25">
      <c r="A2265">
        <v>200</v>
      </c>
      <c r="B2265" s="9"/>
      <c r="C2265" s="9"/>
      <c r="D2265" s="8" t="s">
        <v>0</v>
      </c>
      <c r="E2265" s="8" t="s">
        <v>41</v>
      </c>
      <c r="F2265" s="12">
        <v>44197</v>
      </c>
      <c r="G2265" s="33" cm="1">
        <f t="array" ref="G2265">MAX(($E$2:$E$300000=E2265)*$L$2:$L$300000)</f>
        <v>45378.663587962961</v>
      </c>
      <c r="H2265" s="14">
        <v>44231.638414351852</v>
      </c>
      <c r="J2265" s="8"/>
      <c r="L2265" s="7">
        <v>44230.366689814815</v>
      </c>
      <c r="M2265" s="8">
        <v>17</v>
      </c>
      <c r="N2265" t="s">
        <v>12</v>
      </c>
    </row>
    <row r="2266" spans="1:14" x14ac:dyDescent="0.25">
      <c r="A2266">
        <v>200</v>
      </c>
      <c r="B2266" s="9"/>
      <c r="C2266" s="9"/>
      <c r="D2266" s="8" t="s">
        <v>0</v>
      </c>
      <c r="E2266" s="8" t="s">
        <v>41</v>
      </c>
      <c r="F2266" s="12">
        <v>44197</v>
      </c>
      <c r="G2266" s="33" cm="1">
        <f t="array" ref="G2266">MAX(($E$2:$E$300000=E2266)*$L$2:$L$300000)</f>
        <v>45378.663587962961</v>
      </c>
      <c r="H2266" s="14">
        <v>44231.638414351852</v>
      </c>
      <c r="J2266" s="8"/>
      <c r="L2266" s="7">
        <v>44230.366689814815</v>
      </c>
      <c r="M2266" s="8">
        <v>18</v>
      </c>
      <c r="N2266" t="s">
        <v>12</v>
      </c>
    </row>
    <row r="2267" spans="1:14" x14ac:dyDescent="0.25">
      <c r="A2267">
        <v>200</v>
      </c>
      <c r="B2267" s="9"/>
      <c r="C2267" s="9"/>
      <c r="D2267" s="8" t="s">
        <v>0</v>
      </c>
      <c r="E2267" s="8" t="s">
        <v>41</v>
      </c>
      <c r="F2267" s="12">
        <v>44197</v>
      </c>
      <c r="G2267" s="33" cm="1">
        <f t="array" ref="G2267">MAX(($E$2:$E$300000=E2267)*$L$2:$L$300000)</f>
        <v>45378.663587962961</v>
      </c>
      <c r="H2267" s="14">
        <v>44231.638414351852</v>
      </c>
      <c r="J2267" s="8"/>
      <c r="L2267" s="7">
        <v>44230.366701388892</v>
      </c>
      <c r="M2267" s="8">
        <v>1</v>
      </c>
      <c r="N2267" t="s">
        <v>12</v>
      </c>
    </row>
    <row r="2268" spans="1:14" x14ac:dyDescent="0.25">
      <c r="A2268">
        <v>200</v>
      </c>
      <c r="B2268" s="9"/>
      <c r="C2268" s="9"/>
      <c r="D2268" s="8" t="s">
        <v>0</v>
      </c>
      <c r="E2268" s="8" t="s">
        <v>41</v>
      </c>
      <c r="F2268" s="12">
        <v>44197</v>
      </c>
      <c r="G2268" s="33" cm="1">
        <f t="array" ref="G2268">MAX(($E$2:$E$300000=E2268)*$L$2:$L$300000)</f>
        <v>45378.663587962961</v>
      </c>
      <c r="H2268" s="14">
        <v>44231.638414351852</v>
      </c>
      <c r="J2268" s="8"/>
      <c r="L2268" s="7">
        <v>44230.366701388892</v>
      </c>
      <c r="M2268" s="8">
        <v>2</v>
      </c>
      <c r="N2268" t="s">
        <v>12</v>
      </c>
    </row>
    <row r="2269" spans="1:14" x14ac:dyDescent="0.25">
      <c r="A2269">
        <v>200</v>
      </c>
      <c r="B2269" s="9"/>
      <c r="C2269" s="9"/>
      <c r="D2269" s="8" t="s">
        <v>0</v>
      </c>
      <c r="E2269" s="8" t="s">
        <v>41</v>
      </c>
      <c r="F2269" s="12">
        <v>44197</v>
      </c>
      <c r="G2269" s="33" cm="1">
        <f t="array" ref="G2269">MAX(($E$2:$E$300000=E2269)*$L$2:$L$300000)</f>
        <v>45378.663587962961</v>
      </c>
      <c r="H2269" s="14">
        <v>44231.638414351852</v>
      </c>
      <c r="J2269" s="8"/>
      <c r="L2269" s="7">
        <v>44230.366701388892</v>
      </c>
      <c r="M2269" s="8">
        <v>3</v>
      </c>
      <c r="N2269" t="s">
        <v>12</v>
      </c>
    </row>
    <row r="2270" spans="1:14" x14ac:dyDescent="0.25">
      <c r="A2270">
        <v>200</v>
      </c>
      <c r="B2270" s="9"/>
      <c r="C2270" s="9"/>
      <c r="D2270" s="8" t="s">
        <v>0</v>
      </c>
      <c r="E2270" s="8" t="s">
        <v>41</v>
      </c>
      <c r="F2270" s="12">
        <v>44197</v>
      </c>
      <c r="G2270" s="33" cm="1">
        <f t="array" ref="G2270">MAX(($E$2:$E$300000=E2270)*$L$2:$L$300000)</f>
        <v>45378.663587962961</v>
      </c>
      <c r="H2270" s="14">
        <v>44231.638414351852</v>
      </c>
      <c r="J2270" s="8"/>
      <c r="L2270" s="7">
        <v>44230.366701388892</v>
      </c>
      <c r="M2270" s="8">
        <v>4</v>
      </c>
      <c r="N2270" t="s">
        <v>12</v>
      </c>
    </row>
    <row r="2271" spans="1:14" x14ac:dyDescent="0.25">
      <c r="A2271">
        <v>200</v>
      </c>
      <c r="B2271" s="9"/>
      <c r="C2271" s="9"/>
      <c r="D2271" s="8" t="s">
        <v>0</v>
      </c>
      <c r="E2271" s="8" t="s">
        <v>41</v>
      </c>
      <c r="F2271" s="12">
        <v>44197</v>
      </c>
      <c r="G2271" s="33" cm="1">
        <f t="array" ref="G2271">MAX(($E$2:$E$300000=E2271)*$L$2:$L$300000)</f>
        <v>45378.663587962961</v>
      </c>
      <c r="H2271" s="14">
        <v>44231.638414351852</v>
      </c>
      <c r="J2271" s="8"/>
      <c r="L2271" s="7">
        <v>44231.638414351852</v>
      </c>
      <c r="M2271" s="8">
        <v>1</v>
      </c>
      <c r="N2271" t="s">
        <v>12</v>
      </c>
    </row>
    <row r="2272" spans="1:14" x14ac:dyDescent="0.25">
      <c r="A2272">
        <v>200</v>
      </c>
      <c r="B2272" s="9"/>
      <c r="C2272" s="9"/>
      <c r="D2272" s="8" t="s">
        <v>0</v>
      </c>
      <c r="E2272" s="8" t="s">
        <v>41</v>
      </c>
      <c r="F2272" s="12">
        <v>44256</v>
      </c>
      <c r="G2272" s="33" cm="1">
        <f t="array" ref="G2272">MAX(($E$2:$E$300000=E2272)*$L$2:$L$300000)</f>
        <v>45378.663587962961</v>
      </c>
      <c r="H2272" s="14">
        <v>44295.459398148145</v>
      </c>
      <c r="J2272" s="8"/>
      <c r="L2272" s="7">
        <v>44273.614351851851</v>
      </c>
      <c r="M2272" s="8">
        <v>1</v>
      </c>
      <c r="N2272" t="s">
        <v>12</v>
      </c>
    </row>
    <row r="2273" spans="1:14" x14ac:dyDescent="0.25">
      <c r="A2273">
        <v>200</v>
      </c>
      <c r="B2273" s="9"/>
      <c r="C2273" s="9"/>
      <c r="D2273" s="8" t="s">
        <v>0</v>
      </c>
      <c r="E2273" s="8" t="s">
        <v>41</v>
      </c>
      <c r="F2273" s="12">
        <v>44256</v>
      </c>
      <c r="G2273" s="33" cm="1">
        <f t="array" ref="G2273">MAX(($E$2:$E$300000=E2273)*$L$2:$L$300000)</f>
        <v>45378.663587962961</v>
      </c>
      <c r="H2273" s="14">
        <v>44295.459398148145</v>
      </c>
      <c r="J2273" s="8"/>
      <c r="L2273" s="7">
        <v>44273.614363425928</v>
      </c>
      <c r="M2273" s="8">
        <v>1</v>
      </c>
      <c r="N2273" t="s">
        <v>12</v>
      </c>
    </row>
    <row r="2274" spans="1:14" x14ac:dyDescent="0.25">
      <c r="A2274">
        <v>200</v>
      </c>
      <c r="B2274" s="9"/>
      <c r="C2274" s="9"/>
      <c r="D2274" s="8" t="s">
        <v>0</v>
      </c>
      <c r="E2274" s="8" t="s">
        <v>41</v>
      </c>
      <c r="F2274" s="12">
        <v>44256</v>
      </c>
      <c r="G2274" s="33" cm="1">
        <f t="array" ref="G2274">MAX(($E$2:$E$300000=E2274)*$L$2:$L$300000)</f>
        <v>45378.663587962961</v>
      </c>
      <c r="H2274" s="14">
        <v>44295.459398148145</v>
      </c>
      <c r="J2274" s="8"/>
      <c r="L2274" s="7">
        <v>44273.614363425928</v>
      </c>
      <c r="M2274" s="8">
        <v>2</v>
      </c>
      <c r="N2274" t="s">
        <v>12</v>
      </c>
    </row>
    <row r="2275" spans="1:14" x14ac:dyDescent="0.25">
      <c r="A2275">
        <v>200</v>
      </c>
      <c r="B2275" s="9"/>
      <c r="C2275" s="9"/>
      <c r="D2275" s="8" t="s">
        <v>0</v>
      </c>
      <c r="E2275" s="8" t="s">
        <v>41</v>
      </c>
      <c r="F2275" s="12">
        <v>44256</v>
      </c>
      <c r="G2275" s="33" cm="1">
        <f t="array" ref="G2275">MAX(($E$2:$E$300000=E2275)*$L$2:$L$300000)</f>
        <v>45378.663587962961</v>
      </c>
      <c r="H2275" s="14">
        <v>44295.459398148145</v>
      </c>
      <c r="J2275" s="8"/>
      <c r="L2275" s="7">
        <v>44273.614363425928</v>
      </c>
      <c r="M2275" s="8">
        <v>3</v>
      </c>
      <c r="N2275" t="s">
        <v>12</v>
      </c>
    </row>
    <row r="2276" spans="1:14" x14ac:dyDescent="0.25">
      <c r="A2276">
        <v>200</v>
      </c>
      <c r="B2276" s="9"/>
      <c r="C2276" s="9"/>
      <c r="D2276" s="8" t="s">
        <v>0</v>
      </c>
      <c r="E2276" s="8" t="s">
        <v>41</v>
      </c>
      <c r="F2276" s="12">
        <v>44256</v>
      </c>
      <c r="G2276" s="33" cm="1">
        <f t="array" ref="G2276">MAX(($E$2:$E$300000=E2276)*$L$2:$L$300000)</f>
        <v>45378.663587962961</v>
      </c>
      <c r="H2276" s="14">
        <v>44295.459398148145</v>
      </c>
      <c r="J2276" s="8"/>
      <c r="L2276" s="7">
        <v>44273.614363425928</v>
      </c>
      <c r="M2276" s="8">
        <v>4</v>
      </c>
      <c r="N2276" t="s">
        <v>12</v>
      </c>
    </row>
    <row r="2277" spans="1:14" x14ac:dyDescent="0.25">
      <c r="A2277">
        <v>200</v>
      </c>
      <c r="B2277" s="9"/>
      <c r="C2277" s="9"/>
      <c r="D2277" s="8" t="s">
        <v>0</v>
      </c>
      <c r="E2277" s="8" t="s">
        <v>41</v>
      </c>
      <c r="F2277" s="12">
        <v>44256</v>
      </c>
      <c r="G2277" s="33" cm="1">
        <f t="array" ref="G2277">MAX(($E$2:$E$300000=E2277)*$L$2:$L$300000)</f>
        <v>45378.663587962961</v>
      </c>
      <c r="H2277" s="14">
        <v>44295.459398148145</v>
      </c>
      <c r="J2277" s="8"/>
      <c r="L2277" s="7">
        <v>44273.614363425928</v>
      </c>
      <c r="M2277" s="8">
        <v>5</v>
      </c>
      <c r="N2277" t="s">
        <v>12</v>
      </c>
    </row>
    <row r="2278" spans="1:14" x14ac:dyDescent="0.25">
      <c r="A2278">
        <v>200</v>
      </c>
      <c r="B2278" s="9"/>
      <c r="C2278" s="9"/>
      <c r="D2278" s="8" t="s">
        <v>0</v>
      </c>
      <c r="E2278" s="8" t="s">
        <v>41</v>
      </c>
      <c r="F2278" s="12">
        <v>44256</v>
      </c>
      <c r="G2278" s="33" cm="1">
        <f t="array" ref="G2278">MAX(($E$2:$E$300000=E2278)*$L$2:$L$300000)</f>
        <v>45378.663587962961</v>
      </c>
      <c r="H2278" s="14">
        <v>44295.459398148145</v>
      </c>
      <c r="J2278" s="8"/>
      <c r="L2278" s="7">
        <v>44273.614363425928</v>
      </c>
      <c r="M2278" s="8">
        <v>6</v>
      </c>
      <c r="N2278" t="s">
        <v>12</v>
      </c>
    </row>
    <row r="2279" spans="1:14" x14ac:dyDescent="0.25">
      <c r="A2279">
        <v>200</v>
      </c>
      <c r="B2279" s="9"/>
      <c r="C2279" s="9"/>
      <c r="D2279" s="8" t="s">
        <v>0</v>
      </c>
      <c r="E2279" s="8" t="s">
        <v>41</v>
      </c>
      <c r="F2279" s="12">
        <v>44256</v>
      </c>
      <c r="G2279" s="33" cm="1">
        <f t="array" ref="G2279">MAX(($E$2:$E$300000=E2279)*$L$2:$L$300000)</f>
        <v>45378.663587962961</v>
      </c>
      <c r="H2279" s="14">
        <v>44295.459398148145</v>
      </c>
      <c r="J2279" s="8"/>
      <c r="L2279" s="7">
        <v>44273.614363425928</v>
      </c>
      <c r="M2279" s="8">
        <v>7</v>
      </c>
      <c r="N2279" t="s">
        <v>12</v>
      </c>
    </row>
    <row r="2280" spans="1:14" x14ac:dyDescent="0.25">
      <c r="A2280">
        <v>200</v>
      </c>
      <c r="B2280" s="9"/>
      <c r="C2280" s="9"/>
      <c r="D2280" s="8" t="s">
        <v>0</v>
      </c>
      <c r="E2280" s="8" t="s">
        <v>41</v>
      </c>
      <c r="F2280" s="12">
        <v>44256</v>
      </c>
      <c r="G2280" s="33" cm="1">
        <f t="array" ref="G2280">MAX(($E$2:$E$300000=E2280)*$L$2:$L$300000)</f>
        <v>45378.663587962961</v>
      </c>
      <c r="H2280" s="14">
        <v>44295.459398148145</v>
      </c>
      <c r="J2280" s="8"/>
      <c r="L2280" s="7">
        <v>44273.614363425928</v>
      </c>
      <c r="M2280" s="8">
        <v>8</v>
      </c>
      <c r="N2280" t="s">
        <v>12</v>
      </c>
    </row>
    <row r="2281" spans="1:14" x14ac:dyDescent="0.25">
      <c r="A2281">
        <v>200</v>
      </c>
      <c r="B2281" s="9"/>
      <c r="C2281" s="9"/>
      <c r="D2281" s="8" t="s">
        <v>0</v>
      </c>
      <c r="E2281" s="8" t="s">
        <v>41</v>
      </c>
      <c r="F2281" s="12">
        <v>44256</v>
      </c>
      <c r="G2281" s="33" cm="1">
        <f t="array" ref="G2281">MAX(($E$2:$E$300000=E2281)*$L$2:$L$300000)</f>
        <v>45378.663587962961</v>
      </c>
      <c r="H2281" s="14">
        <v>44295.459398148145</v>
      </c>
      <c r="J2281" s="8"/>
      <c r="L2281" s="7">
        <v>44273.614363425928</v>
      </c>
      <c r="M2281" s="8">
        <v>9</v>
      </c>
      <c r="N2281" t="s">
        <v>12</v>
      </c>
    </row>
    <row r="2282" spans="1:14" x14ac:dyDescent="0.25">
      <c r="A2282">
        <v>200</v>
      </c>
      <c r="B2282" s="9"/>
      <c r="C2282" s="9"/>
      <c r="D2282" s="8" t="s">
        <v>0</v>
      </c>
      <c r="E2282" s="8" t="s">
        <v>41</v>
      </c>
      <c r="F2282" s="12">
        <v>44256</v>
      </c>
      <c r="G2282" s="33" cm="1">
        <f t="array" ref="G2282">MAX(($E$2:$E$300000=E2282)*$L$2:$L$300000)</f>
        <v>45378.663587962961</v>
      </c>
      <c r="H2282" s="14">
        <v>44295.459398148145</v>
      </c>
      <c r="J2282" s="8"/>
      <c r="L2282" s="7">
        <v>44273.614363425928</v>
      </c>
      <c r="M2282" s="8">
        <v>10</v>
      </c>
      <c r="N2282" t="s">
        <v>12</v>
      </c>
    </row>
    <row r="2283" spans="1:14" x14ac:dyDescent="0.25">
      <c r="A2283">
        <v>200</v>
      </c>
      <c r="B2283" s="9"/>
      <c r="C2283" s="9"/>
      <c r="D2283" s="8" t="s">
        <v>0</v>
      </c>
      <c r="E2283" s="8" t="s">
        <v>41</v>
      </c>
      <c r="F2283" s="12">
        <v>44256</v>
      </c>
      <c r="G2283" s="33" cm="1">
        <f t="array" ref="G2283">MAX(($E$2:$E$300000=E2283)*$L$2:$L$300000)</f>
        <v>45378.663587962961</v>
      </c>
      <c r="H2283" s="14">
        <v>44295.459398148145</v>
      </c>
      <c r="J2283" s="8"/>
      <c r="L2283" s="7">
        <v>44273.614363425928</v>
      </c>
      <c r="M2283" s="8">
        <v>11</v>
      </c>
      <c r="N2283" t="s">
        <v>12</v>
      </c>
    </row>
    <row r="2284" spans="1:14" x14ac:dyDescent="0.25">
      <c r="A2284">
        <v>200</v>
      </c>
      <c r="B2284" s="9"/>
      <c r="C2284" s="9"/>
      <c r="D2284" s="8" t="s">
        <v>0</v>
      </c>
      <c r="E2284" s="8" t="s">
        <v>41</v>
      </c>
      <c r="F2284" s="12">
        <v>44256</v>
      </c>
      <c r="G2284" s="33" cm="1">
        <f t="array" ref="G2284">MAX(($E$2:$E$300000=E2284)*$L$2:$L$300000)</f>
        <v>45378.663587962961</v>
      </c>
      <c r="H2284" s="14">
        <v>44295.459398148145</v>
      </c>
      <c r="J2284" s="8"/>
      <c r="L2284" s="7">
        <v>44273.614363425928</v>
      </c>
      <c r="M2284" s="8">
        <v>12</v>
      </c>
      <c r="N2284" t="s">
        <v>12</v>
      </c>
    </row>
    <row r="2285" spans="1:14" x14ac:dyDescent="0.25">
      <c r="A2285">
        <v>200</v>
      </c>
      <c r="B2285" s="9"/>
      <c r="C2285" s="9"/>
      <c r="D2285" s="8" t="s">
        <v>0</v>
      </c>
      <c r="E2285" s="8" t="s">
        <v>41</v>
      </c>
      <c r="F2285" s="12">
        <v>44256</v>
      </c>
      <c r="G2285" s="33" cm="1">
        <f t="array" ref="G2285">MAX(($E$2:$E$300000=E2285)*$L$2:$L$300000)</f>
        <v>45378.663587962961</v>
      </c>
      <c r="H2285" s="14">
        <v>44295.459398148145</v>
      </c>
      <c r="J2285" s="8"/>
      <c r="L2285" s="7">
        <v>44273.614363425928</v>
      </c>
      <c r="M2285" s="8">
        <v>13</v>
      </c>
      <c r="N2285" t="s">
        <v>12</v>
      </c>
    </row>
    <row r="2286" spans="1:14" x14ac:dyDescent="0.25">
      <c r="A2286">
        <v>200</v>
      </c>
      <c r="B2286" s="9"/>
      <c r="C2286" s="9"/>
      <c r="D2286" s="8" t="s">
        <v>0</v>
      </c>
      <c r="E2286" s="8" t="s">
        <v>41</v>
      </c>
      <c r="F2286" s="12">
        <v>44256</v>
      </c>
      <c r="G2286" s="33" cm="1">
        <f t="array" ref="G2286">MAX(($E$2:$E$300000=E2286)*$L$2:$L$300000)</f>
        <v>45378.663587962961</v>
      </c>
      <c r="H2286" s="14">
        <v>44295.459398148145</v>
      </c>
      <c r="J2286" s="8"/>
      <c r="L2286" s="7">
        <v>44273.614363425928</v>
      </c>
      <c r="M2286" s="8">
        <v>14</v>
      </c>
      <c r="N2286" t="s">
        <v>12</v>
      </c>
    </row>
    <row r="2287" spans="1:14" x14ac:dyDescent="0.25">
      <c r="A2287">
        <v>200</v>
      </c>
      <c r="B2287" s="9"/>
      <c r="C2287" s="9"/>
      <c r="D2287" s="8" t="s">
        <v>0</v>
      </c>
      <c r="E2287" s="8" t="s">
        <v>41</v>
      </c>
      <c r="F2287" s="12">
        <v>44256</v>
      </c>
      <c r="G2287" s="33" cm="1">
        <f t="array" ref="G2287">MAX(($E$2:$E$300000=E2287)*$L$2:$L$300000)</f>
        <v>45378.663587962961</v>
      </c>
      <c r="H2287" s="14">
        <v>44295.459398148145</v>
      </c>
      <c r="J2287" s="8"/>
      <c r="L2287" s="7">
        <v>44273.614363425928</v>
      </c>
      <c r="M2287" s="8">
        <v>15</v>
      </c>
      <c r="N2287" t="s">
        <v>12</v>
      </c>
    </row>
    <row r="2288" spans="1:14" x14ac:dyDescent="0.25">
      <c r="A2288">
        <v>200</v>
      </c>
      <c r="B2288" s="9"/>
      <c r="C2288" s="9"/>
      <c r="D2288" s="8" t="s">
        <v>0</v>
      </c>
      <c r="E2288" s="8" t="s">
        <v>41</v>
      </c>
      <c r="F2288" s="12">
        <v>44256</v>
      </c>
      <c r="G2288" s="33" cm="1">
        <f t="array" ref="G2288">MAX(($E$2:$E$300000=E2288)*$L$2:$L$300000)</f>
        <v>45378.663587962961</v>
      </c>
      <c r="H2288" s="14">
        <v>44295.459398148145</v>
      </c>
      <c r="J2288" s="8"/>
      <c r="L2288" s="7">
        <v>44273.614363425928</v>
      </c>
      <c r="M2288" s="8">
        <v>16</v>
      </c>
      <c r="N2288" t="s">
        <v>12</v>
      </c>
    </row>
    <row r="2289" spans="1:14" x14ac:dyDescent="0.25">
      <c r="A2289">
        <v>200</v>
      </c>
      <c r="B2289" s="9"/>
      <c r="C2289" s="9"/>
      <c r="D2289" s="8" t="s">
        <v>0</v>
      </c>
      <c r="E2289" s="8" t="s">
        <v>41</v>
      </c>
      <c r="F2289" s="12">
        <v>44256</v>
      </c>
      <c r="G2289" s="33" cm="1">
        <f t="array" ref="G2289">MAX(($E$2:$E$300000=E2289)*$L$2:$L$300000)</f>
        <v>45378.663587962961</v>
      </c>
      <c r="H2289" s="14">
        <v>44295.459398148145</v>
      </c>
      <c r="J2289" s="8"/>
      <c r="L2289" s="7">
        <v>44273.614363425928</v>
      </c>
      <c r="M2289" s="8">
        <v>17</v>
      </c>
      <c r="N2289" t="s">
        <v>12</v>
      </c>
    </row>
    <row r="2290" spans="1:14" x14ac:dyDescent="0.25">
      <c r="A2290">
        <v>200</v>
      </c>
      <c r="B2290" s="9"/>
      <c r="C2290" s="9"/>
      <c r="D2290" s="8" t="s">
        <v>0</v>
      </c>
      <c r="E2290" s="8" t="s">
        <v>41</v>
      </c>
      <c r="F2290" s="12">
        <v>44256</v>
      </c>
      <c r="G2290" s="33" cm="1">
        <f t="array" ref="G2290">MAX(($E$2:$E$300000=E2290)*$L$2:$L$300000)</f>
        <v>45378.663587962961</v>
      </c>
      <c r="H2290" s="14">
        <v>44295.459398148145</v>
      </c>
      <c r="J2290" s="8"/>
      <c r="L2290" s="7">
        <v>44273.614363425928</v>
      </c>
      <c r="M2290" s="8">
        <v>18</v>
      </c>
      <c r="N2290" t="s">
        <v>12</v>
      </c>
    </row>
    <row r="2291" spans="1:14" x14ac:dyDescent="0.25">
      <c r="A2291">
        <v>200</v>
      </c>
      <c r="B2291" s="9"/>
      <c r="C2291" s="9"/>
      <c r="D2291" s="8" t="s">
        <v>0</v>
      </c>
      <c r="E2291" s="8" t="s">
        <v>41</v>
      </c>
      <c r="F2291" s="12">
        <v>44256</v>
      </c>
      <c r="G2291" s="33" cm="1">
        <f t="array" ref="G2291">MAX(($E$2:$E$300000=E2291)*$L$2:$L$300000)</f>
        <v>45378.663587962961</v>
      </c>
      <c r="H2291" s="14">
        <v>44295.459398148145</v>
      </c>
      <c r="J2291" s="8"/>
      <c r="L2291" s="7">
        <v>44273.614363425928</v>
      </c>
      <c r="M2291" s="8">
        <v>19</v>
      </c>
      <c r="N2291" t="s">
        <v>12</v>
      </c>
    </row>
    <row r="2292" spans="1:14" x14ac:dyDescent="0.25">
      <c r="A2292">
        <v>200</v>
      </c>
      <c r="B2292" s="9"/>
      <c r="C2292" s="9"/>
      <c r="D2292" s="8" t="s">
        <v>0</v>
      </c>
      <c r="E2292" s="8" t="s">
        <v>41</v>
      </c>
      <c r="F2292" s="12">
        <v>44348</v>
      </c>
      <c r="G2292" s="33" cm="1">
        <f t="array" ref="G2292">MAX(($E$2:$E$300000=E2292)*$L$2:$L$300000)</f>
        <v>45378.663587962961</v>
      </c>
      <c r="H2292" s="14">
        <v>44385.606585648151</v>
      </c>
      <c r="J2292" s="8"/>
      <c r="L2292" s="7">
        <v>44376.756076388891</v>
      </c>
      <c r="M2292" s="8">
        <v>1</v>
      </c>
      <c r="N2292" t="s">
        <v>12</v>
      </c>
    </row>
    <row r="2293" spans="1:14" x14ac:dyDescent="0.25">
      <c r="A2293">
        <v>200</v>
      </c>
      <c r="B2293" s="9"/>
      <c r="C2293" s="9"/>
      <c r="D2293" s="8" t="s">
        <v>0</v>
      </c>
      <c r="E2293" s="8" t="s">
        <v>41</v>
      </c>
      <c r="F2293" s="12">
        <v>44348</v>
      </c>
      <c r="G2293" s="33" cm="1">
        <f t="array" ref="G2293">MAX(($E$2:$E$300000=E2293)*$L$2:$L$300000)</f>
        <v>45378.663587962961</v>
      </c>
      <c r="H2293" s="14">
        <v>44385.606585648151</v>
      </c>
      <c r="J2293" s="8"/>
      <c r="L2293" s="7">
        <v>44376.756076388891</v>
      </c>
      <c r="M2293" s="8">
        <v>2</v>
      </c>
      <c r="N2293" t="s">
        <v>12</v>
      </c>
    </row>
    <row r="2294" spans="1:14" x14ac:dyDescent="0.25">
      <c r="A2294">
        <v>200</v>
      </c>
      <c r="B2294" s="9"/>
      <c r="C2294" s="9"/>
      <c r="D2294" s="8" t="s">
        <v>0</v>
      </c>
      <c r="E2294" s="8" t="s">
        <v>41</v>
      </c>
      <c r="F2294" s="12">
        <v>44348</v>
      </c>
      <c r="G2294" s="33" cm="1">
        <f t="array" ref="G2294">MAX(($E$2:$E$300000=E2294)*$L$2:$L$300000)</f>
        <v>45378.663587962961</v>
      </c>
      <c r="H2294" s="14">
        <v>44385.606585648151</v>
      </c>
      <c r="J2294" s="8"/>
      <c r="L2294" s="7">
        <v>44376.756076388891</v>
      </c>
      <c r="M2294" s="8">
        <v>3</v>
      </c>
      <c r="N2294" t="s">
        <v>12</v>
      </c>
    </row>
    <row r="2295" spans="1:14" x14ac:dyDescent="0.25">
      <c r="A2295">
        <v>200</v>
      </c>
      <c r="B2295" s="9"/>
      <c r="C2295" s="9"/>
      <c r="D2295" s="8" t="s">
        <v>0</v>
      </c>
      <c r="E2295" s="8" t="s">
        <v>41</v>
      </c>
      <c r="F2295" s="12">
        <v>44348</v>
      </c>
      <c r="G2295" s="33" cm="1">
        <f t="array" ref="G2295">MAX(($E$2:$E$300000=E2295)*$L$2:$L$300000)</f>
        <v>45378.663587962961</v>
      </c>
      <c r="H2295" s="14">
        <v>44385.606585648151</v>
      </c>
      <c r="J2295" s="8"/>
      <c r="L2295" s="7">
        <v>44376.762662037036</v>
      </c>
      <c r="M2295" s="8">
        <v>1</v>
      </c>
      <c r="N2295" t="s">
        <v>12</v>
      </c>
    </row>
    <row r="2296" spans="1:14" x14ac:dyDescent="0.25">
      <c r="A2296">
        <v>200</v>
      </c>
      <c r="B2296" s="9"/>
      <c r="C2296" s="9"/>
      <c r="D2296" s="8" t="s">
        <v>0</v>
      </c>
      <c r="E2296" s="8" t="s">
        <v>41</v>
      </c>
      <c r="F2296" s="12">
        <v>44348</v>
      </c>
      <c r="G2296" s="33" cm="1">
        <f t="array" ref="G2296">MAX(($E$2:$E$300000=E2296)*$L$2:$L$300000)</f>
        <v>45378.663587962961</v>
      </c>
      <c r="H2296" s="14">
        <v>44385.606585648151</v>
      </c>
      <c r="J2296" s="8"/>
      <c r="L2296" s="7">
        <v>44376.762662037036</v>
      </c>
      <c r="M2296" s="8">
        <v>2</v>
      </c>
      <c r="N2296" t="s">
        <v>12</v>
      </c>
    </row>
    <row r="2297" spans="1:14" x14ac:dyDescent="0.25">
      <c r="A2297">
        <v>200</v>
      </c>
      <c r="B2297" s="9"/>
      <c r="C2297" s="9"/>
      <c r="D2297" s="8" t="s">
        <v>0</v>
      </c>
      <c r="E2297" s="8" t="s">
        <v>41</v>
      </c>
      <c r="F2297" s="12">
        <v>44348</v>
      </c>
      <c r="G2297" s="33" cm="1">
        <f t="array" ref="G2297">MAX(($E$2:$E$300000=E2297)*$L$2:$L$300000)</f>
        <v>45378.663587962961</v>
      </c>
      <c r="H2297" s="14">
        <v>44385.606585648151</v>
      </c>
      <c r="J2297" s="8"/>
      <c r="L2297" s="7">
        <v>44376.762662037036</v>
      </c>
      <c r="M2297" s="8">
        <v>3</v>
      </c>
      <c r="N2297" t="s">
        <v>12</v>
      </c>
    </row>
    <row r="2298" spans="1:14" x14ac:dyDescent="0.25">
      <c r="A2298">
        <v>200</v>
      </c>
      <c r="B2298" s="9"/>
      <c r="C2298" s="9"/>
      <c r="D2298" s="8" t="s">
        <v>0</v>
      </c>
      <c r="E2298" s="8" t="s">
        <v>41</v>
      </c>
      <c r="F2298" s="12">
        <v>44348</v>
      </c>
      <c r="G2298" s="33" cm="1">
        <f t="array" ref="G2298">MAX(($E$2:$E$300000=E2298)*$L$2:$L$300000)</f>
        <v>45378.663587962961</v>
      </c>
      <c r="H2298" s="14">
        <v>44385.606585648151</v>
      </c>
      <c r="J2298" s="8"/>
      <c r="L2298" s="7">
        <v>44376.762673611112</v>
      </c>
      <c r="M2298" s="8">
        <v>1</v>
      </c>
      <c r="N2298" t="s">
        <v>12</v>
      </c>
    </row>
    <row r="2299" spans="1:14" x14ac:dyDescent="0.25">
      <c r="A2299">
        <v>200</v>
      </c>
      <c r="B2299" s="9"/>
      <c r="C2299" s="9"/>
      <c r="D2299" s="8" t="s">
        <v>0</v>
      </c>
      <c r="E2299" s="8" t="s">
        <v>41</v>
      </c>
      <c r="F2299" s="12">
        <v>44348</v>
      </c>
      <c r="G2299" s="33" cm="1">
        <f t="array" ref="G2299">MAX(($E$2:$E$300000=E2299)*$L$2:$L$300000)</f>
        <v>45378.663587962961</v>
      </c>
      <c r="H2299" s="14">
        <v>44385.606585648151</v>
      </c>
      <c r="J2299" s="8"/>
      <c r="L2299" s="7">
        <v>44376.762673611112</v>
      </c>
      <c r="M2299" s="8">
        <v>2</v>
      </c>
      <c r="N2299" t="s">
        <v>12</v>
      </c>
    </row>
    <row r="2300" spans="1:14" x14ac:dyDescent="0.25">
      <c r="A2300">
        <v>200</v>
      </c>
      <c r="B2300" s="9"/>
      <c r="C2300" s="9"/>
      <c r="D2300" s="8" t="s">
        <v>0</v>
      </c>
      <c r="E2300" s="8" t="s">
        <v>41</v>
      </c>
      <c r="F2300" s="12">
        <v>44348</v>
      </c>
      <c r="G2300" s="33" cm="1">
        <f t="array" ref="G2300">MAX(($E$2:$E$300000=E2300)*$L$2:$L$300000)</f>
        <v>45378.663587962961</v>
      </c>
      <c r="H2300" s="14">
        <v>44385.606585648151</v>
      </c>
      <c r="J2300" s="8"/>
      <c r="L2300" s="7">
        <v>44376.762673611112</v>
      </c>
      <c r="M2300" s="8">
        <v>3</v>
      </c>
      <c r="N2300" t="s">
        <v>12</v>
      </c>
    </row>
    <row r="2301" spans="1:14" x14ac:dyDescent="0.25">
      <c r="A2301">
        <v>200</v>
      </c>
      <c r="B2301" s="9"/>
      <c r="C2301" s="9"/>
      <c r="D2301" s="8" t="s">
        <v>0</v>
      </c>
      <c r="E2301" s="8" t="s">
        <v>41</v>
      </c>
      <c r="F2301" s="12">
        <v>44348</v>
      </c>
      <c r="G2301" s="33" cm="1">
        <f t="array" ref="G2301">MAX(($E$2:$E$300000=E2301)*$L$2:$L$300000)</f>
        <v>45378.663587962961</v>
      </c>
      <c r="H2301" s="14">
        <v>44385.606585648151</v>
      </c>
      <c r="J2301" s="8"/>
      <c r="L2301" s="7">
        <v>44376.762673611112</v>
      </c>
      <c r="M2301" s="8">
        <v>4</v>
      </c>
      <c r="N2301" t="s">
        <v>12</v>
      </c>
    </row>
    <row r="2302" spans="1:14" x14ac:dyDescent="0.25">
      <c r="A2302">
        <v>200</v>
      </c>
      <c r="B2302" s="9"/>
      <c r="C2302" s="9"/>
      <c r="D2302" s="8" t="s">
        <v>0</v>
      </c>
      <c r="E2302" s="8" t="s">
        <v>41</v>
      </c>
      <c r="F2302" s="12">
        <v>44348</v>
      </c>
      <c r="G2302" s="33" cm="1">
        <f t="array" ref="G2302">MAX(($E$2:$E$300000=E2302)*$L$2:$L$300000)</f>
        <v>45378.663587962961</v>
      </c>
      <c r="H2302" s="14">
        <v>44385.606585648151</v>
      </c>
      <c r="J2302" s="8"/>
      <c r="L2302" s="7">
        <v>44376.762673611112</v>
      </c>
      <c r="M2302" s="8">
        <v>5</v>
      </c>
      <c r="N2302" t="s">
        <v>12</v>
      </c>
    </row>
    <row r="2303" spans="1:14" x14ac:dyDescent="0.25">
      <c r="A2303">
        <v>200</v>
      </c>
      <c r="B2303" s="9"/>
      <c r="C2303" s="9"/>
      <c r="D2303" s="8" t="s">
        <v>0</v>
      </c>
      <c r="E2303" s="8" t="s">
        <v>41</v>
      </c>
      <c r="F2303" s="12">
        <v>44348</v>
      </c>
      <c r="G2303" s="33" cm="1">
        <f t="array" ref="G2303">MAX(($E$2:$E$300000=E2303)*$L$2:$L$300000)</f>
        <v>45378.663587962961</v>
      </c>
      <c r="H2303" s="14">
        <v>44385.606585648151</v>
      </c>
      <c r="J2303" s="8"/>
      <c r="L2303" s="7">
        <v>44376.762673611112</v>
      </c>
      <c r="M2303" s="8">
        <v>6</v>
      </c>
      <c r="N2303" t="s">
        <v>12</v>
      </c>
    </row>
    <row r="2304" spans="1:14" x14ac:dyDescent="0.25">
      <c r="A2304">
        <v>200</v>
      </c>
      <c r="B2304" s="9"/>
      <c r="C2304" s="9"/>
      <c r="D2304" s="8" t="s">
        <v>0</v>
      </c>
      <c r="E2304" s="8" t="s">
        <v>41</v>
      </c>
      <c r="F2304" s="12">
        <v>44348</v>
      </c>
      <c r="G2304" s="33" cm="1">
        <f t="array" ref="G2304">MAX(($E$2:$E$300000=E2304)*$L$2:$L$300000)</f>
        <v>45378.663587962961</v>
      </c>
      <c r="H2304" s="14">
        <v>44385.606585648151</v>
      </c>
      <c r="J2304" s="8"/>
      <c r="L2304" s="7">
        <v>44376.762673611112</v>
      </c>
      <c r="M2304" s="8">
        <v>7</v>
      </c>
      <c r="N2304" t="s">
        <v>12</v>
      </c>
    </row>
    <row r="2305" spans="1:14" x14ac:dyDescent="0.25">
      <c r="A2305">
        <v>200</v>
      </c>
      <c r="B2305" s="9"/>
      <c r="C2305" s="9"/>
      <c r="D2305" s="8" t="s">
        <v>0</v>
      </c>
      <c r="E2305" s="8" t="s">
        <v>41</v>
      </c>
      <c r="F2305" s="12">
        <v>44348</v>
      </c>
      <c r="G2305" s="33" cm="1">
        <f t="array" ref="G2305">MAX(($E$2:$E$300000=E2305)*$L$2:$L$300000)</f>
        <v>45378.663587962961</v>
      </c>
      <c r="H2305" s="14">
        <v>44385.606585648151</v>
      </c>
      <c r="J2305" s="8"/>
      <c r="L2305" s="7">
        <v>44376.762673611112</v>
      </c>
      <c r="M2305" s="8">
        <v>8</v>
      </c>
      <c r="N2305" t="s">
        <v>12</v>
      </c>
    </row>
    <row r="2306" spans="1:14" x14ac:dyDescent="0.25">
      <c r="A2306">
        <v>200</v>
      </c>
      <c r="B2306" s="9"/>
      <c r="C2306" s="9"/>
      <c r="D2306" s="8" t="s">
        <v>0</v>
      </c>
      <c r="E2306" s="8" t="s">
        <v>41</v>
      </c>
      <c r="F2306" s="12">
        <v>44348</v>
      </c>
      <c r="G2306" s="33" cm="1">
        <f t="array" ref="G2306">MAX(($E$2:$E$300000=E2306)*$L$2:$L$300000)</f>
        <v>45378.663587962961</v>
      </c>
      <c r="H2306" s="14">
        <v>44385.606585648151</v>
      </c>
      <c r="J2306" s="8"/>
      <c r="L2306" s="7">
        <v>44376.762673611112</v>
      </c>
      <c r="M2306" s="8">
        <v>9</v>
      </c>
      <c r="N2306" t="s">
        <v>12</v>
      </c>
    </row>
    <row r="2307" spans="1:14" x14ac:dyDescent="0.25">
      <c r="A2307">
        <v>200</v>
      </c>
      <c r="B2307" s="9"/>
      <c r="C2307" s="9"/>
      <c r="D2307" s="8" t="s">
        <v>0</v>
      </c>
      <c r="E2307" s="8" t="s">
        <v>41</v>
      </c>
      <c r="F2307" s="12">
        <v>44348</v>
      </c>
      <c r="G2307" s="33" cm="1">
        <f t="array" ref="G2307">MAX(($E$2:$E$300000=E2307)*$L$2:$L$300000)</f>
        <v>45378.663587962961</v>
      </c>
      <c r="H2307" s="14">
        <v>44385.606585648151</v>
      </c>
      <c r="J2307" s="8"/>
      <c r="L2307" s="7">
        <v>44376.762673611112</v>
      </c>
      <c r="M2307" s="8">
        <v>10</v>
      </c>
      <c r="N2307" t="s">
        <v>12</v>
      </c>
    </row>
    <row r="2308" spans="1:14" x14ac:dyDescent="0.25">
      <c r="A2308">
        <v>200</v>
      </c>
      <c r="B2308" s="9"/>
      <c r="C2308" s="9"/>
      <c r="D2308" s="8" t="s">
        <v>0</v>
      </c>
      <c r="E2308" s="8" t="s">
        <v>41</v>
      </c>
      <c r="F2308" s="12">
        <v>44348</v>
      </c>
      <c r="G2308" s="33" cm="1">
        <f t="array" ref="G2308">MAX(($E$2:$E$300000=E2308)*$L$2:$L$300000)</f>
        <v>45378.663587962961</v>
      </c>
      <c r="H2308" s="14">
        <v>44385.606585648151</v>
      </c>
      <c r="J2308" s="8"/>
      <c r="L2308" s="7">
        <v>44376.762673611112</v>
      </c>
      <c r="M2308" s="8">
        <v>11</v>
      </c>
      <c r="N2308" t="s">
        <v>12</v>
      </c>
    </row>
    <row r="2309" spans="1:14" x14ac:dyDescent="0.25">
      <c r="A2309">
        <v>200</v>
      </c>
      <c r="B2309" s="9"/>
      <c r="C2309" s="9"/>
      <c r="D2309" s="8" t="s">
        <v>0</v>
      </c>
      <c r="E2309" s="8" t="s">
        <v>41</v>
      </c>
      <c r="F2309" s="12">
        <v>44348</v>
      </c>
      <c r="G2309" s="33" cm="1">
        <f t="array" ref="G2309">MAX(($E$2:$E$300000=E2309)*$L$2:$L$300000)</f>
        <v>45378.663587962961</v>
      </c>
      <c r="H2309" s="14">
        <v>44385.606585648151</v>
      </c>
      <c r="J2309" s="8"/>
      <c r="L2309" s="7">
        <v>44376.762673611112</v>
      </c>
      <c r="M2309" s="8">
        <v>12</v>
      </c>
      <c r="N2309" t="s">
        <v>12</v>
      </c>
    </row>
    <row r="2310" spans="1:14" x14ac:dyDescent="0.25">
      <c r="A2310">
        <v>200</v>
      </c>
      <c r="B2310" s="9"/>
      <c r="C2310" s="9"/>
      <c r="D2310" s="8" t="s">
        <v>0</v>
      </c>
      <c r="E2310" s="8" t="s">
        <v>41</v>
      </c>
      <c r="F2310" s="12">
        <v>44348</v>
      </c>
      <c r="G2310" s="33" cm="1">
        <f t="array" ref="G2310">MAX(($E$2:$E$300000=E2310)*$L$2:$L$300000)</f>
        <v>45378.663587962961</v>
      </c>
      <c r="H2310" s="14">
        <v>44385.606585648151</v>
      </c>
      <c r="J2310" s="8"/>
      <c r="L2310" s="7">
        <v>44376.762673611112</v>
      </c>
      <c r="M2310" s="8">
        <v>13</v>
      </c>
      <c r="N2310" t="s">
        <v>12</v>
      </c>
    </row>
    <row r="2311" spans="1:14" x14ac:dyDescent="0.25">
      <c r="A2311">
        <v>200</v>
      </c>
      <c r="B2311" s="9"/>
      <c r="C2311" s="9"/>
      <c r="D2311" s="8" t="s">
        <v>0</v>
      </c>
      <c r="E2311" s="8" t="s">
        <v>41</v>
      </c>
      <c r="F2311" s="12">
        <v>44348</v>
      </c>
      <c r="G2311" s="33" cm="1">
        <f t="array" ref="G2311">MAX(($E$2:$E$300000=E2311)*$L$2:$L$300000)</f>
        <v>45378.663587962961</v>
      </c>
      <c r="H2311" s="14">
        <v>44385.606585648151</v>
      </c>
      <c r="J2311" s="8"/>
      <c r="L2311" s="7">
        <v>44376.762673611112</v>
      </c>
      <c r="M2311" s="8">
        <v>14</v>
      </c>
      <c r="N2311" t="s">
        <v>12</v>
      </c>
    </row>
    <row r="2312" spans="1:14" x14ac:dyDescent="0.25">
      <c r="A2312">
        <v>200</v>
      </c>
      <c r="B2312" s="9"/>
      <c r="C2312" s="9"/>
      <c r="D2312" s="8" t="s">
        <v>0</v>
      </c>
      <c r="E2312" s="8" t="s">
        <v>41</v>
      </c>
      <c r="F2312" s="12">
        <v>44348</v>
      </c>
      <c r="G2312" s="33" cm="1">
        <f t="array" ref="G2312">MAX(($E$2:$E$300000=E2312)*$L$2:$L$300000)</f>
        <v>45378.663587962961</v>
      </c>
      <c r="H2312" s="14">
        <v>44385.606585648151</v>
      </c>
      <c r="J2312" s="8"/>
      <c r="L2312" s="7">
        <v>44376.762673611112</v>
      </c>
      <c r="M2312" s="8">
        <v>15</v>
      </c>
      <c r="N2312" t="s">
        <v>12</v>
      </c>
    </row>
    <row r="2313" spans="1:14" x14ac:dyDescent="0.25">
      <c r="A2313">
        <v>200</v>
      </c>
      <c r="B2313" s="9"/>
      <c r="C2313" s="9"/>
      <c r="D2313" s="8" t="s">
        <v>0</v>
      </c>
      <c r="E2313" s="8" t="s">
        <v>41</v>
      </c>
      <c r="F2313" s="12">
        <v>44348</v>
      </c>
      <c r="G2313" s="33" cm="1">
        <f t="array" ref="G2313">MAX(($E$2:$E$300000=E2313)*$L$2:$L$300000)</f>
        <v>45378.663587962961</v>
      </c>
      <c r="H2313" s="14">
        <v>44385.606585648151</v>
      </c>
      <c r="J2313" s="8"/>
      <c r="L2313" s="7">
        <v>44376.762673611112</v>
      </c>
      <c r="M2313" s="8">
        <v>16</v>
      </c>
      <c r="N2313" t="s">
        <v>12</v>
      </c>
    </row>
    <row r="2314" spans="1:14" x14ac:dyDescent="0.25">
      <c r="A2314">
        <v>200</v>
      </c>
      <c r="B2314" s="9"/>
      <c r="C2314" s="9"/>
      <c r="D2314" s="8" t="s">
        <v>0</v>
      </c>
      <c r="E2314" s="8" t="s">
        <v>41</v>
      </c>
      <c r="F2314" s="12">
        <v>44348</v>
      </c>
      <c r="G2314" s="33" cm="1">
        <f t="array" ref="G2314">MAX(($E$2:$E$300000=E2314)*$L$2:$L$300000)</f>
        <v>45378.663587962961</v>
      </c>
      <c r="H2314" s="14">
        <v>44385.606585648151</v>
      </c>
      <c r="J2314" s="8"/>
      <c r="L2314" s="7">
        <v>44376.762673611112</v>
      </c>
      <c r="M2314" s="8">
        <v>17</v>
      </c>
      <c r="N2314" t="s">
        <v>12</v>
      </c>
    </row>
    <row r="2315" spans="1:14" x14ac:dyDescent="0.25">
      <c r="A2315">
        <v>200</v>
      </c>
      <c r="B2315" s="9"/>
      <c r="C2315" s="9"/>
      <c r="D2315" s="8" t="s">
        <v>0</v>
      </c>
      <c r="E2315" s="8" t="s">
        <v>41</v>
      </c>
      <c r="F2315" s="12">
        <v>44348</v>
      </c>
      <c r="G2315" s="33" cm="1">
        <f t="array" ref="G2315">MAX(($E$2:$E$300000=E2315)*$L$2:$L$300000)</f>
        <v>45378.663587962961</v>
      </c>
      <c r="H2315" s="14">
        <v>44385.606585648151</v>
      </c>
      <c r="J2315" s="8"/>
      <c r="L2315" s="7">
        <v>44376.762673611112</v>
      </c>
      <c r="M2315" s="8">
        <v>18</v>
      </c>
      <c r="N2315" t="s">
        <v>12</v>
      </c>
    </row>
    <row r="2316" spans="1:14" x14ac:dyDescent="0.25">
      <c r="A2316">
        <v>200</v>
      </c>
      <c r="B2316" s="9"/>
      <c r="C2316" s="9"/>
      <c r="D2316" s="8" t="s">
        <v>0</v>
      </c>
      <c r="E2316" s="8" t="s">
        <v>41</v>
      </c>
      <c r="F2316" s="12">
        <v>44348</v>
      </c>
      <c r="G2316" s="33" cm="1">
        <f t="array" ref="G2316">MAX(($E$2:$E$300000=E2316)*$L$2:$L$300000)</f>
        <v>45378.663587962961</v>
      </c>
      <c r="H2316" s="14">
        <v>44385.606585648151</v>
      </c>
      <c r="J2316" s="8"/>
      <c r="L2316" s="7">
        <v>44376.762673611112</v>
      </c>
      <c r="M2316" s="8">
        <v>19</v>
      </c>
      <c r="N2316" t="s">
        <v>12</v>
      </c>
    </row>
    <row r="2317" spans="1:14" x14ac:dyDescent="0.25">
      <c r="A2317">
        <v>200</v>
      </c>
      <c r="B2317" s="9"/>
      <c r="C2317" s="9"/>
      <c r="D2317" s="8" t="s">
        <v>0</v>
      </c>
      <c r="E2317" s="8" t="s">
        <v>41</v>
      </c>
      <c r="F2317" s="12">
        <v>44348</v>
      </c>
      <c r="G2317" s="33" cm="1">
        <f t="array" ref="G2317">MAX(($E$2:$E$300000=E2317)*$L$2:$L$300000)</f>
        <v>45378.663587962961</v>
      </c>
      <c r="H2317" s="14">
        <v>44385.606585648151</v>
      </c>
      <c r="J2317" s="8"/>
      <c r="L2317" s="7">
        <v>44376.762673611112</v>
      </c>
      <c r="M2317" s="8">
        <v>20</v>
      </c>
      <c r="N2317" t="s">
        <v>12</v>
      </c>
    </row>
    <row r="2318" spans="1:14" x14ac:dyDescent="0.25">
      <c r="A2318">
        <v>200</v>
      </c>
      <c r="B2318" s="9"/>
      <c r="C2318" s="9"/>
      <c r="D2318" s="8" t="s">
        <v>0</v>
      </c>
      <c r="E2318" s="8" t="s">
        <v>41</v>
      </c>
      <c r="F2318" s="12">
        <v>44348</v>
      </c>
      <c r="G2318" s="33" cm="1">
        <f t="array" ref="G2318">MAX(($E$2:$E$300000=E2318)*$L$2:$L$300000)</f>
        <v>45378.663587962961</v>
      </c>
      <c r="H2318" s="14">
        <v>44385.606585648151</v>
      </c>
      <c r="J2318" s="8"/>
      <c r="L2318" s="7">
        <v>44376.762673611112</v>
      </c>
      <c r="M2318" s="8">
        <v>21</v>
      </c>
      <c r="N2318" t="s">
        <v>12</v>
      </c>
    </row>
    <row r="2319" spans="1:14" x14ac:dyDescent="0.25">
      <c r="A2319">
        <v>200</v>
      </c>
      <c r="B2319" s="9"/>
      <c r="C2319" s="9"/>
      <c r="D2319" s="8" t="s">
        <v>0</v>
      </c>
      <c r="E2319" s="8" t="s">
        <v>41</v>
      </c>
      <c r="F2319" s="12">
        <v>44348</v>
      </c>
      <c r="G2319" s="33" cm="1">
        <f t="array" ref="G2319">MAX(($E$2:$E$300000=E2319)*$L$2:$L$300000)</f>
        <v>45378.663587962961</v>
      </c>
      <c r="H2319" s="14">
        <v>44385.606585648151</v>
      </c>
      <c r="J2319" s="8"/>
      <c r="L2319" s="7">
        <v>44376.762673611112</v>
      </c>
      <c r="M2319" s="8">
        <v>22</v>
      </c>
      <c r="N2319" t="s">
        <v>12</v>
      </c>
    </row>
    <row r="2320" spans="1:14" x14ac:dyDescent="0.25">
      <c r="A2320">
        <v>200</v>
      </c>
      <c r="B2320" s="9"/>
      <c r="C2320" s="9"/>
      <c r="D2320" s="8" t="s">
        <v>0</v>
      </c>
      <c r="E2320" s="8" t="s">
        <v>41</v>
      </c>
      <c r="F2320" s="12">
        <v>44348</v>
      </c>
      <c r="G2320" s="33" cm="1">
        <f t="array" ref="G2320">MAX(($E$2:$E$300000=E2320)*$L$2:$L$300000)</f>
        <v>45378.663587962961</v>
      </c>
      <c r="H2320" s="14">
        <v>44385.606585648151</v>
      </c>
      <c r="J2320" s="8"/>
      <c r="L2320" s="7">
        <v>44376.762685185182</v>
      </c>
      <c r="M2320" s="8">
        <v>1</v>
      </c>
      <c r="N2320" t="s">
        <v>12</v>
      </c>
    </row>
    <row r="2321" spans="1:14" x14ac:dyDescent="0.25">
      <c r="A2321">
        <v>200</v>
      </c>
      <c r="B2321" s="9"/>
      <c r="C2321" s="9"/>
      <c r="D2321" s="8" t="s">
        <v>0</v>
      </c>
      <c r="E2321" s="8" t="s">
        <v>41</v>
      </c>
      <c r="F2321" s="12">
        <v>44348</v>
      </c>
      <c r="G2321" s="33" cm="1">
        <f t="array" ref="G2321">MAX(($E$2:$E$300000=E2321)*$L$2:$L$300000)</f>
        <v>45378.663587962961</v>
      </c>
      <c r="H2321" s="14">
        <v>44385.606585648151</v>
      </c>
      <c r="J2321" s="8"/>
      <c r="L2321" s="7">
        <v>44376.762685185182</v>
      </c>
      <c r="M2321" s="8">
        <v>2</v>
      </c>
      <c r="N2321" t="s">
        <v>12</v>
      </c>
    </row>
    <row r="2322" spans="1:14" x14ac:dyDescent="0.25">
      <c r="A2322">
        <v>200</v>
      </c>
      <c r="B2322" s="9"/>
      <c r="C2322" s="9"/>
      <c r="D2322" s="8" t="s">
        <v>0</v>
      </c>
      <c r="E2322" s="8" t="s">
        <v>41</v>
      </c>
      <c r="F2322" s="12">
        <v>44348</v>
      </c>
      <c r="G2322" s="33" cm="1">
        <f t="array" ref="G2322">MAX(($E$2:$E$300000=E2322)*$L$2:$L$300000)</f>
        <v>45378.663587962961</v>
      </c>
      <c r="H2322" s="14">
        <v>44385.606585648151</v>
      </c>
      <c r="J2322" s="8"/>
      <c r="L2322" s="7">
        <v>44376.762685185182</v>
      </c>
      <c r="M2322" s="8">
        <v>3</v>
      </c>
      <c r="N2322" t="s">
        <v>12</v>
      </c>
    </row>
    <row r="2323" spans="1:14" x14ac:dyDescent="0.25">
      <c r="A2323">
        <v>200</v>
      </c>
      <c r="B2323" s="9"/>
      <c r="C2323" s="9"/>
      <c r="D2323" s="8" t="s">
        <v>0</v>
      </c>
      <c r="E2323" s="8" t="s">
        <v>41</v>
      </c>
      <c r="F2323" s="12">
        <v>44348</v>
      </c>
      <c r="G2323" s="33" cm="1">
        <f t="array" ref="G2323">MAX(($E$2:$E$300000=E2323)*$L$2:$L$300000)</f>
        <v>45378.663587962961</v>
      </c>
      <c r="H2323" s="14">
        <v>44385.606585648151</v>
      </c>
      <c r="J2323" s="8"/>
      <c r="L2323" s="7">
        <v>44376.762685185182</v>
      </c>
      <c r="M2323" s="8">
        <v>4</v>
      </c>
      <c r="N2323" t="s">
        <v>12</v>
      </c>
    </row>
    <row r="2324" spans="1:14" x14ac:dyDescent="0.25">
      <c r="A2324">
        <v>200</v>
      </c>
      <c r="B2324" s="9"/>
      <c r="C2324" s="9"/>
      <c r="D2324" s="8" t="s">
        <v>0</v>
      </c>
      <c r="E2324" s="8" t="s">
        <v>41</v>
      </c>
      <c r="F2324" s="12">
        <v>44348</v>
      </c>
      <c r="G2324" s="33" cm="1">
        <f t="array" ref="G2324">MAX(($E$2:$E$300000=E2324)*$L$2:$L$300000)</f>
        <v>45378.663587962961</v>
      </c>
      <c r="H2324" s="14">
        <v>44385.606585648151</v>
      </c>
      <c r="J2324" s="8"/>
      <c r="L2324" s="7">
        <v>44376.762685185182</v>
      </c>
      <c r="M2324" s="8">
        <v>5</v>
      </c>
      <c r="N2324" t="s">
        <v>12</v>
      </c>
    </row>
    <row r="2325" spans="1:14" x14ac:dyDescent="0.25">
      <c r="A2325">
        <v>200</v>
      </c>
      <c r="B2325" s="9"/>
      <c r="C2325" s="9"/>
      <c r="D2325" s="8" t="s">
        <v>0</v>
      </c>
      <c r="E2325" s="8" t="s">
        <v>41</v>
      </c>
      <c r="F2325" s="12">
        <v>44348</v>
      </c>
      <c r="G2325" s="33" cm="1">
        <f t="array" ref="G2325">MAX(($E$2:$E$300000=E2325)*$L$2:$L$300000)</f>
        <v>45378.663587962961</v>
      </c>
      <c r="H2325" s="14">
        <v>44385.606585648151</v>
      </c>
      <c r="J2325" s="8"/>
      <c r="L2325" s="7">
        <v>44376.762685185182</v>
      </c>
      <c r="M2325" s="8">
        <v>6</v>
      </c>
      <c r="N2325" t="s">
        <v>12</v>
      </c>
    </row>
    <row r="2326" spans="1:14" x14ac:dyDescent="0.25">
      <c r="A2326">
        <v>200</v>
      </c>
      <c r="B2326" s="9"/>
      <c r="C2326" s="9"/>
      <c r="D2326" s="8" t="s">
        <v>0</v>
      </c>
      <c r="E2326" s="8" t="s">
        <v>41</v>
      </c>
      <c r="F2326" s="12">
        <v>44348</v>
      </c>
      <c r="G2326" s="33" cm="1">
        <f t="array" ref="G2326">MAX(($E$2:$E$300000=E2326)*$L$2:$L$300000)</f>
        <v>45378.663587962961</v>
      </c>
      <c r="H2326" s="14">
        <v>44385.606585648151</v>
      </c>
      <c r="J2326" s="8"/>
      <c r="L2326" s="7">
        <v>44376.762685185182</v>
      </c>
      <c r="M2326" s="8">
        <v>7</v>
      </c>
      <c r="N2326" t="s">
        <v>12</v>
      </c>
    </row>
    <row r="2327" spans="1:14" x14ac:dyDescent="0.25">
      <c r="A2327">
        <v>200</v>
      </c>
      <c r="B2327" s="9"/>
      <c r="C2327" s="9"/>
      <c r="D2327" s="8" t="s">
        <v>0</v>
      </c>
      <c r="E2327" s="8" t="s">
        <v>41</v>
      </c>
      <c r="F2327" s="12">
        <v>44348</v>
      </c>
      <c r="G2327" s="33" cm="1">
        <f t="array" ref="G2327">MAX(($E$2:$E$300000=E2327)*$L$2:$L$300000)</f>
        <v>45378.663587962961</v>
      </c>
      <c r="H2327" s="14">
        <v>44385.606585648151</v>
      </c>
      <c r="J2327" s="8"/>
      <c r="L2327" s="7">
        <v>44376.762685185182</v>
      </c>
      <c r="M2327" s="8">
        <v>8</v>
      </c>
      <c r="N2327" t="s">
        <v>12</v>
      </c>
    </row>
    <row r="2328" spans="1:14" x14ac:dyDescent="0.25">
      <c r="A2328">
        <v>200</v>
      </c>
      <c r="B2328" s="9"/>
      <c r="C2328" s="9"/>
      <c r="D2328" s="8" t="s">
        <v>0</v>
      </c>
      <c r="E2328" s="8" t="s">
        <v>41</v>
      </c>
      <c r="F2328" s="12">
        <v>44348</v>
      </c>
      <c r="G2328" s="33" cm="1">
        <f t="array" ref="G2328">MAX(($E$2:$E$300000=E2328)*$L$2:$L$300000)</f>
        <v>45378.663587962961</v>
      </c>
      <c r="H2328" s="14">
        <v>44385.606585648151</v>
      </c>
      <c r="J2328" s="8"/>
      <c r="L2328" s="7">
        <v>44376.762685185182</v>
      </c>
      <c r="M2328" s="8">
        <v>9</v>
      </c>
      <c r="N2328" t="s">
        <v>12</v>
      </c>
    </row>
    <row r="2329" spans="1:14" x14ac:dyDescent="0.25">
      <c r="A2329">
        <v>200</v>
      </c>
      <c r="B2329" s="9"/>
      <c r="C2329" s="9"/>
      <c r="D2329" s="8" t="s">
        <v>0</v>
      </c>
      <c r="E2329" s="8" t="s">
        <v>41</v>
      </c>
      <c r="F2329" s="12">
        <v>44348</v>
      </c>
      <c r="G2329" s="33" cm="1">
        <f t="array" ref="G2329">MAX(($E$2:$E$300000=E2329)*$L$2:$L$300000)</f>
        <v>45378.663587962961</v>
      </c>
      <c r="H2329" s="14">
        <v>44385.606585648151</v>
      </c>
      <c r="J2329" s="8"/>
      <c r="L2329" s="7">
        <v>44376.762685185182</v>
      </c>
      <c r="M2329" s="8">
        <v>10</v>
      </c>
      <c r="N2329" t="s">
        <v>12</v>
      </c>
    </row>
    <row r="2330" spans="1:14" x14ac:dyDescent="0.25">
      <c r="A2330">
        <v>200</v>
      </c>
      <c r="B2330" s="9"/>
      <c r="C2330" s="9"/>
      <c r="D2330" s="8" t="s">
        <v>0</v>
      </c>
      <c r="E2330" s="8" t="s">
        <v>41</v>
      </c>
      <c r="F2330" s="12">
        <v>44348</v>
      </c>
      <c r="G2330" s="33" cm="1">
        <f t="array" ref="G2330">MAX(($E$2:$E$300000=E2330)*$L$2:$L$300000)</f>
        <v>45378.663587962961</v>
      </c>
      <c r="H2330" s="14">
        <v>44385.606585648151</v>
      </c>
      <c r="J2330" s="8"/>
      <c r="L2330" s="7">
        <v>44376.762685185182</v>
      </c>
      <c r="M2330" s="8">
        <v>11</v>
      </c>
      <c r="N2330" t="s">
        <v>12</v>
      </c>
    </row>
    <row r="2331" spans="1:14" x14ac:dyDescent="0.25">
      <c r="A2331">
        <v>200</v>
      </c>
      <c r="B2331" s="9"/>
      <c r="C2331" s="9"/>
      <c r="D2331" s="8" t="s">
        <v>0</v>
      </c>
      <c r="E2331" s="8" t="s">
        <v>41</v>
      </c>
      <c r="F2331" s="12">
        <v>44348</v>
      </c>
      <c r="G2331" s="33" cm="1">
        <f t="array" ref="G2331">MAX(($E$2:$E$300000=E2331)*$L$2:$L$300000)</f>
        <v>45378.663587962961</v>
      </c>
      <c r="H2331" s="14">
        <v>44385.606585648151</v>
      </c>
      <c r="J2331" s="8"/>
      <c r="L2331" s="7">
        <v>44376.762685185182</v>
      </c>
      <c r="M2331" s="8">
        <v>12</v>
      </c>
      <c r="N2331" t="s">
        <v>12</v>
      </c>
    </row>
    <row r="2332" spans="1:14" x14ac:dyDescent="0.25">
      <c r="A2332">
        <v>200</v>
      </c>
      <c r="B2332" s="9"/>
      <c r="C2332" s="9"/>
      <c r="D2332" s="8" t="s">
        <v>0</v>
      </c>
      <c r="E2332" s="8" t="s">
        <v>41</v>
      </c>
      <c r="F2332" s="12">
        <v>44348</v>
      </c>
      <c r="G2332" s="33" cm="1">
        <f t="array" ref="G2332">MAX(($E$2:$E$300000=E2332)*$L$2:$L$300000)</f>
        <v>45378.663587962961</v>
      </c>
      <c r="H2332" s="14">
        <v>44385.606585648151</v>
      </c>
      <c r="J2332" s="8"/>
      <c r="L2332" s="7">
        <v>44376.762685185182</v>
      </c>
      <c r="M2332" s="8">
        <v>13</v>
      </c>
      <c r="N2332" t="s">
        <v>12</v>
      </c>
    </row>
    <row r="2333" spans="1:14" x14ac:dyDescent="0.25">
      <c r="A2333">
        <v>200</v>
      </c>
      <c r="B2333" s="9"/>
      <c r="C2333" s="9"/>
      <c r="D2333" s="8" t="s">
        <v>0</v>
      </c>
      <c r="E2333" s="8" t="s">
        <v>41</v>
      </c>
      <c r="F2333" s="12">
        <v>44348</v>
      </c>
      <c r="G2333" s="33" cm="1">
        <f t="array" ref="G2333">MAX(($E$2:$E$300000=E2333)*$L$2:$L$300000)</f>
        <v>45378.663587962961</v>
      </c>
      <c r="H2333" s="14">
        <v>44385.606585648151</v>
      </c>
      <c r="J2333" s="8"/>
      <c r="L2333" s="7">
        <v>44376.762685185182</v>
      </c>
      <c r="M2333" s="8">
        <v>14</v>
      </c>
      <c r="N2333" t="s">
        <v>12</v>
      </c>
    </row>
    <row r="2334" spans="1:14" x14ac:dyDescent="0.25">
      <c r="A2334">
        <v>200</v>
      </c>
      <c r="B2334" s="9"/>
      <c r="C2334" s="9"/>
      <c r="D2334" s="8" t="s">
        <v>0</v>
      </c>
      <c r="E2334" s="8" t="s">
        <v>41</v>
      </c>
      <c r="F2334" s="12">
        <v>44348</v>
      </c>
      <c r="G2334" s="33" cm="1">
        <f t="array" ref="G2334">MAX(($E$2:$E$300000=E2334)*$L$2:$L$300000)</f>
        <v>45378.663587962961</v>
      </c>
      <c r="H2334" s="14">
        <v>44385.606585648151</v>
      </c>
      <c r="J2334" s="8"/>
      <c r="L2334" s="7">
        <v>44376.762685185182</v>
      </c>
      <c r="M2334" s="8">
        <v>15</v>
      </c>
      <c r="N2334" t="s">
        <v>12</v>
      </c>
    </row>
    <row r="2335" spans="1:14" x14ac:dyDescent="0.25">
      <c r="A2335">
        <v>200</v>
      </c>
      <c r="B2335" s="9"/>
      <c r="C2335" s="9"/>
      <c r="D2335" s="8" t="s">
        <v>0</v>
      </c>
      <c r="E2335" s="8" t="s">
        <v>41</v>
      </c>
      <c r="F2335" s="12">
        <v>44348</v>
      </c>
      <c r="G2335" s="33" cm="1">
        <f t="array" ref="G2335">MAX(($E$2:$E$300000=E2335)*$L$2:$L$300000)</f>
        <v>45378.663587962961</v>
      </c>
      <c r="H2335" s="14">
        <v>44385.606585648151</v>
      </c>
      <c r="J2335" s="8"/>
      <c r="L2335" s="7">
        <v>44376.762685185182</v>
      </c>
      <c r="M2335" s="8">
        <v>16</v>
      </c>
      <c r="N2335" t="s">
        <v>12</v>
      </c>
    </row>
    <row r="2336" spans="1:14" x14ac:dyDescent="0.25">
      <c r="A2336">
        <v>200</v>
      </c>
      <c r="B2336" s="9"/>
      <c r="C2336" s="9"/>
      <c r="D2336" s="8" t="s">
        <v>0</v>
      </c>
      <c r="E2336" s="8" t="s">
        <v>41</v>
      </c>
      <c r="F2336" s="12">
        <v>44348</v>
      </c>
      <c r="G2336" s="33" cm="1">
        <f t="array" ref="G2336">MAX(($E$2:$E$300000=E2336)*$L$2:$L$300000)</f>
        <v>45378.663587962961</v>
      </c>
      <c r="H2336" s="14">
        <v>44385.606585648151</v>
      </c>
      <c r="J2336" s="8"/>
      <c r="L2336" s="7">
        <v>44376.762685185182</v>
      </c>
      <c r="M2336" s="8">
        <v>17</v>
      </c>
      <c r="N2336" t="s">
        <v>12</v>
      </c>
    </row>
    <row r="2337" spans="1:14" x14ac:dyDescent="0.25">
      <c r="A2337">
        <v>200</v>
      </c>
      <c r="B2337" s="9"/>
      <c r="C2337" s="9"/>
      <c r="D2337" s="8" t="s">
        <v>0</v>
      </c>
      <c r="E2337" s="8" t="s">
        <v>41</v>
      </c>
      <c r="F2337" s="12">
        <v>44348</v>
      </c>
      <c r="G2337" s="33" cm="1">
        <f t="array" ref="G2337">MAX(($E$2:$E$300000=E2337)*$L$2:$L$300000)</f>
        <v>45378.663587962961</v>
      </c>
      <c r="H2337" s="14">
        <v>44385.606585648151</v>
      </c>
      <c r="J2337" s="8"/>
      <c r="L2337" s="7">
        <v>44376.762685185182</v>
      </c>
      <c r="M2337" s="8">
        <v>18</v>
      </c>
      <c r="N2337" t="s">
        <v>12</v>
      </c>
    </row>
    <row r="2338" spans="1:14" x14ac:dyDescent="0.25">
      <c r="A2338">
        <v>200</v>
      </c>
      <c r="B2338" s="9"/>
      <c r="C2338" s="9"/>
      <c r="D2338" s="8" t="s">
        <v>0</v>
      </c>
      <c r="E2338" s="8" t="s">
        <v>41</v>
      </c>
      <c r="F2338" s="12">
        <v>44348</v>
      </c>
      <c r="G2338" s="33" cm="1">
        <f t="array" ref="G2338">MAX(($E$2:$E$300000=E2338)*$L$2:$L$300000)</f>
        <v>45378.663587962961</v>
      </c>
      <c r="H2338" s="14">
        <v>44385.606585648151</v>
      </c>
      <c r="J2338" s="8"/>
      <c r="L2338" s="7">
        <v>44376.762685185182</v>
      </c>
      <c r="M2338" s="8">
        <v>19</v>
      </c>
      <c r="N2338" t="s">
        <v>12</v>
      </c>
    </row>
    <row r="2339" spans="1:14" x14ac:dyDescent="0.25">
      <c r="A2339">
        <v>200</v>
      </c>
      <c r="B2339" s="9"/>
      <c r="C2339" s="9"/>
      <c r="D2339" s="8" t="s">
        <v>0</v>
      </c>
      <c r="E2339" s="8" t="s">
        <v>41</v>
      </c>
      <c r="F2339" s="12">
        <v>44348</v>
      </c>
      <c r="G2339" s="33" cm="1">
        <f t="array" ref="G2339">MAX(($E$2:$E$300000=E2339)*$L$2:$L$300000)</f>
        <v>45378.663587962961</v>
      </c>
      <c r="H2339" s="14">
        <v>44385.606585648151</v>
      </c>
      <c r="J2339" s="8"/>
      <c r="L2339" s="7">
        <v>44376.762685185182</v>
      </c>
      <c r="M2339" s="8">
        <v>20</v>
      </c>
      <c r="N2339" t="s">
        <v>12</v>
      </c>
    </row>
    <row r="2340" spans="1:14" x14ac:dyDescent="0.25">
      <c r="A2340">
        <v>200</v>
      </c>
      <c r="B2340" s="9"/>
      <c r="C2340" s="9"/>
      <c r="D2340" s="8" t="s">
        <v>0</v>
      </c>
      <c r="E2340" s="8" t="s">
        <v>41</v>
      </c>
      <c r="F2340" s="12">
        <v>44348</v>
      </c>
      <c r="G2340" s="33" cm="1">
        <f t="array" ref="G2340">MAX(($E$2:$E$300000=E2340)*$L$2:$L$300000)</f>
        <v>45378.663587962961</v>
      </c>
      <c r="H2340" s="14">
        <v>44385.606585648151</v>
      </c>
      <c r="J2340" s="8"/>
      <c r="L2340" s="7">
        <v>44376.762685185182</v>
      </c>
      <c r="M2340" s="8">
        <v>21</v>
      </c>
      <c r="N2340" t="s">
        <v>12</v>
      </c>
    </row>
    <row r="2341" spans="1:14" x14ac:dyDescent="0.25">
      <c r="A2341">
        <v>200</v>
      </c>
      <c r="B2341" s="9"/>
      <c r="C2341" s="9"/>
      <c r="D2341" s="8" t="s">
        <v>0</v>
      </c>
      <c r="E2341" s="8" t="s">
        <v>41</v>
      </c>
      <c r="F2341" s="12">
        <v>44348</v>
      </c>
      <c r="G2341" s="33" cm="1">
        <f t="array" ref="G2341">MAX(($E$2:$E$300000=E2341)*$L$2:$L$300000)</f>
        <v>45378.663587962961</v>
      </c>
      <c r="H2341" s="14">
        <v>44385.606585648151</v>
      </c>
      <c r="J2341" s="8"/>
      <c r="L2341" s="7">
        <v>44376.762685185182</v>
      </c>
      <c r="M2341" s="8">
        <v>22</v>
      </c>
      <c r="N2341" t="s">
        <v>12</v>
      </c>
    </row>
    <row r="2342" spans="1:14" x14ac:dyDescent="0.25">
      <c r="A2342">
        <v>200</v>
      </c>
      <c r="B2342" s="9"/>
      <c r="C2342" s="9"/>
      <c r="D2342" s="8" t="s">
        <v>0</v>
      </c>
      <c r="E2342" s="8" t="s">
        <v>41</v>
      </c>
      <c r="F2342" s="12">
        <v>44348</v>
      </c>
      <c r="G2342" s="33" cm="1">
        <f t="array" ref="G2342">MAX(($E$2:$E$300000=E2342)*$L$2:$L$300000)</f>
        <v>45378.663587962961</v>
      </c>
      <c r="H2342" s="14">
        <v>44385.606585648151</v>
      </c>
      <c r="J2342" s="8"/>
      <c r="L2342" s="7">
        <v>44376.762685185182</v>
      </c>
      <c r="M2342" s="8">
        <v>23</v>
      </c>
      <c r="N2342" t="s">
        <v>12</v>
      </c>
    </row>
    <row r="2343" spans="1:14" x14ac:dyDescent="0.25">
      <c r="A2343">
        <v>200</v>
      </c>
      <c r="B2343" s="9"/>
      <c r="C2343" s="9"/>
      <c r="D2343" s="8" t="s">
        <v>0</v>
      </c>
      <c r="E2343" s="8" t="s">
        <v>41</v>
      </c>
      <c r="F2343" s="12">
        <v>44348</v>
      </c>
      <c r="G2343" s="33" cm="1">
        <f t="array" ref="G2343">MAX(($E$2:$E$300000=E2343)*$L$2:$L$300000)</f>
        <v>45378.663587962961</v>
      </c>
      <c r="H2343" s="14">
        <v>44385.606585648151</v>
      </c>
      <c r="J2343" s="8"/>
      <c r="L2343" s="7">
        <v>44376.762685185182</v>
      </c>
      <c r="M2343" s="8">
        <v>24</v>
      </c>
      <c r="N2343" t="s">
        <v>12</v>
      </c>
    </row>
    <row r="2344" spans="1:14" x14ac:dyDescent="0.25">
      <c r="A2344">
        <v>200</v>
      </c>
      <c r="B2344" s="9"/>
      <c r="C2344" s="9"/>
      <c r="D2344" s="8" t="s">
        <v>0</v>
      </c>
      <c r="E2344" s="8" t="s">
        <v>41</v>
      </c>
      <c r="F2344" s="12">
        <v>44348</v>
      </c>
      <c r="G2344" s="33" cm="1">
        <f t="array" ref="G2344">MAX(($E$2:$E$300000=E2344)*$L$2:$L$300000)</f>
        <v>45378.663587962961</v>
      </c>
      <c r="H2344" s="14">
        <v>44385.606585648151</v>
      </c>
      <c r="J2344" s="8"/>
      <c r="L2344" s="7">
        <v>44376.762685185182</v>
      </c>
      <c r="M2344" s="8">
        <v>25</v>
      </c>
      <c r="N2344" t="s">
        <v>12</v>
      </c>
    </row>
    <row r="2345" spans="1:14" x14ac:dyDescent="0.25">
      <c r="A2345">
        <v>200</v>
      </c>
      <c r="B2345" s="9"/>
      <c r="C2345" s="9"/>
      <c r="D2345" s="8" t="s">
        <v>0</v>
      </c>
      <c r="E2345" s="8" t="s">
        <v>41</v>
      </c>
      <c r="F2345" s="12">
        <v>44348</v>
      </c>
      <c r="G2345" s="33" cm="1">
        <f t="array" ref="G2345">MAX(($E$2:$E$300000=E2345)*$L$2:$L$300000)</f>
        <v>45378.663587962961</v>
      </c>
      <c r="H2345" s="14">
        <v>44385.606585648151</v>
      </c>
      <c r="J2345" s="8"/>
      <c r="L2345" s="7">
        <v>44376.762685185182</v>
      </c>
      <c r="M2345" s="8">
        <v>26</v>
      </c>
      <c r="N2345" t="s">
        <v>12</v>
      </c>
    </row>
    <row r="2346" spans="1:14" x14ac:dyDescent="0.25">
      <c r="A2346">
        <v>200</v>
      </c>
      <c r="B2346" s="9"/>
      <c r="C2346" s="9"/>
      <c r="D2346" s="8" t="s">
        <v>0</v>
      </c>
      <c r="E2346" s="8" t="s">
        <v>41</v>
      </c>
      <c r="F2346" s="12">
        <v>44348</v>
      </c>
      <c r="G2346" s="33" cm="1">
        <f t="array" ref="G2346">MAX(($E$2:$E$300000=E2346)*$L$2:$L$300000)</f>
        <v>45378.663587962961</v>
      </c>
      <c r="H2346" s="14">
        <v>44385.606585648151</v>
      </c>
      <c r="J2346" s="8"/>
      <c r="L2346" s="7">
        <v>44376.762685185182</v>
      </c>
      <c r="M2346" s="8">
        <v>27</v>
      </c>
      <c r="N2346" t="s">
        <v>12</v>
      </c>
    </row>
    <row r="2347" spans="1:14" x14ac:dyDescent="0.25">
      <c r="A2347">
        <v>200</v>
      </c>
      <c r="B2347" s="9"/>
      <c r="C2347" s="9"/>
      <c r="D2347" s="8" t="s">
        <v>0</v>
      </c>
      <c r="E2347" s="8" t="s">
        <v>41</v>
      </c>
      <c r="F2347" s="12">
        <v>44348</v>
      </c>
      <c r="G2347" s="33" cm="1">
        <f t="array" ref="G2347">MAX(($E$2:$E$300000=E2347)*$L$2:$L$300000)</f>
        <v>45378.663587962961</v>
      </c>
      <c r="H2347" s="14">
        <v>44385.606585648151</v>
      </c>
      <c r="J2347" s="8"/>
      <c r="L2347" s="7">
        <v>44376.762685185182</v>
      </c>
      <c r="M2347" s="8">
        <v>28</v>
      </c>
      <c r="N2347" t="s">
        <v>12</v>
      </c>
    </row>
    <row r="2348" spans="1:14" x14ac:dyDescent="0.25">
      <c r="A2348">
        <v>200</v>
      </c>
      <c r="B2348" s="9"/>
      <c r="C2348" s="9"/>
      <c r="D2348" s="8" t="s">
        <v>0</v>
      </c>
      <c r="E2348" s="8" t="s">
        <v>41</v>
      </c>
      <c r="F2348" s="12">
        <v>44348</v>
      </c>
      <c r="G2348" s="33" cm="1">
        <f t="array" ref="G2348">MAX(($E$2:$E$300000=E2348)*$L$2:$L$300000)</f>
        <v>45378.663587962961</v>
      </c>
      <c r="H2348" s="14">
        <v>44385.606585648151</v>
      </c>
      <c r="J2348" s="8"/>
      <c r="L2348" s="7">
        <v>44376.762685185182</v>
      </c>
      <c r="M2348" s="8">
        <v>29</v>
      </c>
      <c r="N2348" t="s">
        <v>12</v>
      </c>
    </row>
    <row r="2349" spans="1:14" x14ac:dyDescent="0.25">
      <c r="A2349">
        <v>200</v>
      </c>
      <c r="B2349" s="9"/>
      <c r="C2349" s="9"/>
      <c r="D2349" s="8" t="s">
        <v>0</v>
      </c>
      <c r="E2349" s="8" t="s">
        <v>41</v>
      </c>
      <c r="F2349" s="12">
        <v>44348</v>
      </c>
      <c r="G2349" s="33" cm="1">
        <f t="array" ref="G2349">MAX(($E$2:$E$300000=E2349)*$L$2:$L$300000)</f>
        <v>45378.663587962961</v>
      </c>
      <c r="H2349" s="14">
        <v>44385.606585648151</v>
      </c>
      <c r="J2349" s="8"/>
      <c r="L2349" s="7">
        <v>44376.762685185182</v>
      </c>
      <c r="M2349" s="8">
        <v>30</v>
      </c>
      <c r="N2349" t="s">
        <v>12</v>
      </c>
    </row>
    <row r="2350" spans="1:14" x14ac:dyDescent="0.25">
      <c r="A2350">
        <v>200</v>
      </c>
      <c r="B2350" s="9"/>
      <c r="C2350" s="9"/>
      <c r="D2350" s="8" t="s">
        <v>0</v>
      </c>
      <c r="E2350" s="8" t="s">
        <v>41</v>
      </c>
      <c r="F2350" s="12">
        <v>44348</v>
      </c>
      <c r="G2350" s="33" cm="1">
        <f t="array" ref="G2350">MAX(($E$2:$E$300000=E2350)*$L$2:$L$300000)</f>
        <v>45378.663587962961</v>
      </c>
      <c r="H2350" s="14">
        <v>44385.606585648151</v>
      </c>
      <c r="J2350" s="8"/>
      <c r="L2350" s="7">
        <v>44376.762685185182</v>
      </c>
      <c r="M2350" s="8">
        <v>31</v>
      </c>
      <c r="N2350" t="s">
        <v>12</v>
      </c>
    </row>
    <row r="2351" spans="1:14" x14ac:dyDescent="0.25">
      <c r="A2351">
        <v>200</v>
      </c>
      <c r="B2351" s="9"/>
      <c r="C2351" s="9"/>
      <c r="D2351" s="8" t="s">
        <v>0</v>
      </c>
      <c r="E2351" s="8" t="s">
        <v>41</v>
      </c>
      <c r="F2351" s="12">
        <v>44348</v>
      </c>
      <c r="G2351" s="33" cm="1">
        <f t="array" ref="G2351">MAX(($E$2:$E$300000=E2351)*$L$2:$L$300000)</f>
        <v>45378.663587962961</v>
      </c>
      <c r="H2351" s="14">
        <v>44385.606585648151</v>
      </c>
      <c r="J2351" s="8"/>
      <c r="L2351" s="7">
        <v>44376.762685185182</v>
      </c>
      <c r="M2351" s="8">
        <v>32</v>
      </c>
      <c r="N2351" t="s">
        <v>12</v>
      </c>
    </row>
    <row r="2352" spans="1:14" x14ac:dyDescent="0.25">
      <c r="A2352">
        <v>200</v>
      </c>
      <c r="B2352" s="9"/>
      <c r="C2352" s="9"/>
      <c r="D2352" s="8" t="s">
        <v>0</v>
      </c>
      <c r="E2352" s="8" t="s">
        <v>41</v>
      </c>
      <c r="F2352" s="12">
        <v>44348</v>
      </c>
      <c r="G2352" s="33" cm="1">
        <f t="array" ref="G2352">MAX(($E$2:$E$300000=E2352)*$L$2:$L$300000)</f>
        <v>45378.663587962961</v>
      </c>
      <c r="H2352" s="14">
        <v>44385.606585648151</v>
      </c>
      <c r="J2352" s="8"/>
      <c r="L2352" s="7">
        <v>44376.762685185182</v>
      </c>
      <c r="M2352" s="8">
        <v>33</v>
      </c>
      <c r="N2352" t="s">
        <v>12</v>
      </c>
    </row>
    <row r="2353" spans="1:14" x14ac:dyDescent="0.25">
      <c r="A2353">
        <v>200</v>
      </c>
      <c r="B2353" s="9"/>
      <c r="C2353" s="9"/>
      <c r="D2353" s="8" t="s">
        <v>0</v>
      </c>
      <c r="E2353" s="8" t="s">
        <v>41</v>
      </c>
      <c r="F2353" s="12">
        <v>44348</v>
      </c>
      <c r="G2353" s="33" cm="1">
        <f t="array" ref="G2353">MAX(($E$2:$E$300000=E2353)*$L$2:$L$300000)</f>
        <v>45378.663587962961</v>
      </c>
      <c r="H2353" s="14">
        <v>44385.606585648151</v>
      </c>
      <c r="J2353" s="8"/>
      <c r="L2353" s="7">
        <v>44376.762685185182</v>
      </c>
      <c r="M2353" s="8">
        <v>34</v>
      </c>
      <c r="N2353" t="s">
        <v>12</v>
      </c>
    </row>
    <row r="2354" spans="1:14" x14ac:dyDescent="0.25">
      <c r="A2354">
        <v>200</v>
      </c>
      <c r="B2354" s="9"/>
      <c r="C2354" s="9"/>
      <c r="D2354" s="8" t="s">
        <v>0</v>
      </c>
      <c r="E2354" s="8" t="s">
        <v>41</v>
      </c>
      <c r="F2354" s="12">
        <v>44348</v>
      </c>
      <c r="G2354" s="33" cm="1">
        <f t="array" ref="G2354">MAX(($E$2:$E$300000=E2354)*$L$2:$L$300000)</f>
        <v>45378.663587962961</v>
      </c>
      <c r="H2354" s="14">
        <v>44385.606585648151</v>
      </c>
      <c r="J2354" s="8"/>
      <c r="L2354" s="7">
        <v>44376.762708333335</v>
      </c>
      <c r="M2354" s="8">
        <v>1</v>
      </c>
      <c r="N2354" t="s">
        <v>12</v>
      </c>
    </row>
    <row r="2355" spans="1:14" x14ac:dyDescent="0.25">
      <c r="A2355">
        <v>200</v>
      </c>
      <c r="B2355" s="9"/>
      <c r="C2355" s="9"/>
      <c r="D2355" s="8" t="s">
        <v>0</v>
      </c>
      <c r="E2355" s="8" t="s">
        <v>41</v>
      </c>
      <c r="F2355" s="12">
        <v>44348</v>
      </c>
      <c r="G2355" s="33" cm="1">
        <f t="array" ref="G2355">MAX(($E$2:$E$300000=E2355)*$L$2:$L$300000)</f>
        <v>45378.663587962961</v>
      </c>
      <c r="H2355" s="14">
        <v>44385.606585648151</v>
      </c>
      <c r="J2355" s="8"/>
      <c r="L2355" s="7">
        <v>44376.762708333335</v>
      </c>
      <c r="M2355" s="8">
        <v>2</v>
      </c>
      <c r="N2355" t="s">
        <v>12</v>
      </c>
    </row>
    <row r="2356" spans="1:14" x14ac:dyDescent="0.25">
      <c r="A2356">
        <v>200</v>
      </c>
      <c r="B2356" s="9"/>
      <c r="C2356" s="9"/>
      <c r="D2356" s="8" t="s">
        <v>0</v>
      </c>
      <c r="E2356" s="8" t="s">
        <v>41</v>
      </c>
      <c r="F2356" s="12">
        <v>44348</v>
      </c>
      <c r="G2356" s="33" cm="1">
        <f t="array" ref="G2356">MAX(($E$2:$E$300000=E2356)*$L$2:$L$300000)</f>
        <v>45378.663587962961</v>
      </c>
      <c r="H2356" s="14">
        <v>44385.606585648151</v>
      </c>
      <c r="J2356" s="8"/>
      <c r="L2356" s="7">
        <v>44376.762708333335</v>
      </c>
      <c r="M2356" s="8">
        <v>3</v>
      </c>
      <c r="N2356" t="s">
        <v>12</v>
      </c>
    </row>
    <row r="2357" spans="1:14" x14ac:dyDescent="0.25">
      <c r="A2357">
        <v>200</v>
      </c>
      <c r="B2357" s="9"/>
      <c r="C2357" s="9"/>
      <c r="D2357" s="8" t="s">
        <v>0</v>
      </c>
      <c r="E2357" s="8" t="s">
        <v>41</v>
      </c>
      <c r="F2357" s="12">
        <v>44348</v>
      </c>
      <c r="G2357" s="33" cm="1">
        <f t="array" ref="G2357">MAX(($E$2:$E$300000=E2357)*$L$2:$L$300000)</f>
        <v>45378.663587962961</v>
      </c>
      <c r="H2357" s="14">
        <v>44385.606585648151</v>
      </c>
      <c r="J2357" s="8"/>
      <c r="L2357" s="7">
        <v>44376.762708333335</v>
      </c>
      <c r="M2357" s="8">
        <v>4</v>
      </c>
      <c r="N2357" t="s">
        <v>12</v>
      </c>
    </row>
    <row r="2358" spans="1:14" x14ac:dyDescent="0.25">
      <c r="A2358">
        <v>200</v>
      </c>
      <c r="B2358" s="9"/>
      <c r="C2358" s="9"/>
      <c r="D2358" s="8" t="s">
        <v>0</v>
      </c>
      <c r="E2358" s="8" t="s">
        <v>41</v>
      </c>
      <c r="F2358" s="12">
        <v>44348</v>
      </c>
      <c r="G2358" s="33" cm="1">
        <f t="array" ref="G2358">MAX(($E$2:$E$300000=E2358)*$L$2:$L$300000)</f>
        <v>45378.663587962961</v>
      </c>
      <c r="H2358" s="14">
        <v>44385.606585648151</v>
      </c>
      <c r="J2358" s="8"/>
      <c r="L2358" s="7">
        <v>44376.762708333335</v>
      </c>
      <c r="M2358" s="8">
        <v>5</v>
      </c>
      <c r="N2358" t="s">
        <v>12</v>
      </c>
    </row>
    <row r="2359" spans="1:14" x14ac:dyDescent="0.25">
      <c r="A2359">
        <v>200</v>
      </c>
      <c r="B2359" s="9"/>
      <c r="C2359" s="9"/>
      <c r="D2359" s="8" t="s">
        <v>0</v>
      </c>
      <c r="E2359" s="8" t="s">
        <v>41</v>
      </c>
      <c r="F2359" s="12">
        <v>44348</v>
      </c>
      <c r="G2359" s="33" cm="1">
        <f t="array" ref="G2359">MAX(($E$2:$E$300000=E2359)*$L$2:$L$300000)</f>
        <v>45378.663587962961</v>
      </c>
      <c r="H2359" s="14">
        <v>44385.606585648151</v>
      </c>
      <c r="J2359" s="8"/>
      <c r="L2359" s="7">
        <v>44376.762708333335</v>
      </c>
      <c r="M2359" s="8">
        <v>6</v>
      </c>
      <c r="N2359" t="s">
        <v>12</v>
      </c>
    </row>
    <row r="2360" spans="1:14" x14ac:dyDescent="0.25">
      <c r="A2360">
        <v>200</v>
      </c>
      <c r="B2360" s="9"/>
      <c r="C2360" s="9"/>
      <c r="D2360" s="8" t="s">
        <v>0</v>
      </c>
      <c r="E2360" s="8" t="s">
        <v>41</v>
      </c>
      <c r="F2360" s="12">
        <v>44348</v>
      </c>
      <c r="G2360" s="33" cm="1">
        <f t="array" ref="G2360">MAX(($E$2:$E$300000=E2360)*$L$2:$L$300000)</f>
        <v>45378.663587962961</v>
      </c>
      <c r="H2360" s="14">
        <v>44385.606585648151</v>
      </c>
      <c r="J2360" s="8"/>
      <c r="L2360" s="7">
        <v>44377.484849537039</v>
      </c>
      <c r="M2360" s="8">
        <v>1</v>
      </c>
      <c r="N2360" t="s">
        <v>12</v>
      </c>
    </row>
    <row r="2361" spans="1:14" x14ac:dyDescent="0.25">
      <c r="A2361">
        <v>200</v>
      </c>
      <c r="B2361" s="9"/>
      <c r="C2361" s="9"/>
      <c r="D2361" s="8" t="s">
        <v>0</v>
      </c>
      <c r="E2361" s="8" t="s">
        <v>41</v>
      </c>
      <c r="F2361" s="12">
        <v>44348</v>
      </c>
      <c r="G2361" s="33" cm="1">
        <f t="array" ref="G2361">MAX(($E$2:$E$300000=E2361)*$L$2:$L$300000)</f>
        <v>45378.663587962961</v>
      </c>
      <c r="H2361" s="14">
        <v>44385.606585648151</v>
      </c>
      <c r="J2361" s="8"/>
      <c r="L2361" s="7">
        <v>44377.484849537039</v>
      </c>
      <c r="M2361" s="8">
        <v>2</v>
      </c>
      <c r="N2361" t="s">
        <v>12</v>
      </c>
    </row>
    <row r="2362" spans="1:14" x14ac:dyDescent="0.25">
      <c r="A2362">
        <v>200</v>
      </c>
      <c r="B2362" s="9"/>
      <c r="C2362" s="9"/>
      <c r="D2362" s="8" t="s">
        <v>0</v>
      </c>
      <c r="E2362" s="8" t="s">
        <v>41</v>
      </c>
      <c r="F2362" s="12">
        <v>44348</v>
      </c>
      <c r="G2362" s="33" cm="1">
        <f t="array" ref="G2362">MAX(($E$2:$E$300000=E2362)*$L$2:$L$300000)</f>
        <v>45378.663587962961</v>
      </c>
      <c r="H2362" s="14">
        <v>44385.606585648151</v>
      </c>
      <c r="J2362" s="8"/>
      <c r="L2362" s="7">
        <v>44377.484849537039</v>
      </c>
      <c r="M2362" s="8">
        <v>3</v>
      </c>
      <c r="N2362" t="s">
        <v>12</v>
      </c>
    </row>
    <row r="2363" spans="1:14" x14ac:dyDescent="0.25">
      <c r="A2363">
        <v>200</v>
      </c>
      <c r="B2363" s="9"/>
      <c r="C2363" s="9"/>
      <c r="D2363" s="8" t="s">
        <v>0</v>
      </c>
      <c r="E2363" s="8" t="s">
        <v>41</v>
      </c>
      <c r="F2363" s="12">
        <v>44348</v>
      </c>
      <c r="G2363" s="33" cm="1">
        <f t="array" ref="G2363">MAX(($E$2:$E$300000=E2363)*$L$2:$L$300000)</f>
        <v>45378.663587962961</v>
      </c>
      <c r="H2363" s="14">
        <v>44385.606585648151</v>
      </c>
      <c r="J2363" s="8"/>
      <c r="L2363" s="7">
        <v>44377.484849537039</v>
      </c>
      <c r="M2363" s="8">
        <v>4</v>
      </c>
      <c r="N2363" t="s">
        <v>12</v>
      </c>
    </row>
    <row r="2364" spans="1:14" x14ac:dyDescent="0.25">
      <c r="A2364">
        <v>200</v>
      </c>
      <c r="B2364" s="9"/>
      <c r="C2364" s="9"/>
      <c r="D2364" s="8" t="s">
        <v>0</v>
      </c>
      <c r="E2364" s="8" t="s">
        <v>41</v>
      </c>
      <c r="F2364" s="12">
        <v>44348</v>
      </c>
      <c r="G2364" s="33" cm="1">
        <f t="array" ref="G2364">MAX(($E$2:$E$300000=E2364)*$L$2:$L$300000)</f>
        <v>45378.663587962961</v>
      </c>
      <c r="H2364" s="14">
        <v>44385.606585648151</v>
      </c>
      <c r="J2364" s="8"/>
      <c r="L2364" s="7">
        <v>44377.484849537039</v>
      </c>
      <c r="M2364" s="8">
        <v>5</v>
      </c>
      <c r="N2364" t="s">
        <v>12</v>
      </c>
    </row>
    <row r="2365" spans="1:14" x14ac:dyDescent="0.25">
      <c r="A2365">
        <v>200</v>
      </c>
      <c r="B2365" s="9"/>
      <c r="C2365" s="9"/>
      <c r="D2365" s="8" t="s">
        <v>0</v>
      </c>
      <c r="E2365" s="8" t="s">
        <v>41</v>
      </c>
      <c r="F2365" s="12">
        <v>44348</v>
      </c>
      <c r="G2365" s="33" cm="1">
        <f t="array" ref="G2365">MAX(($E$2:$E$300000=E2365)*$L$2:$L$300000)</f>
        <v>45378.663587962961</v>
      </c>
      <c r="H2365" s="14">
        <v>44385.606585648151</v>
      </c>
      <c r="J2365" s="8"/>
      <c r="L2365" s="7">
        <v>44377.484849537039</v>
      </c>
      <c r="M2365" s="8">
        <v>6</v>
      </c>
      <c r="N2365" t="s">
        <v>12</v>
      </c>
    </row>
    <row r="2366" spans="1:14" x14ac:dyDescent="0.25">
      <c r="A2366">
        <v>200</v>
      </c>
      <c r="B2366" s="9"/>
      <c r="C2366" s="9"/>
      <c r="D2366" s="8" t="s">
        <v>0</v>
      </c>
      <c r="E2366" s="8" t="s">
        <v>41</v>
      </c>
      <c r="F2366" s="12">
        <v>44348</v>
      </c>
      <c r="G2366" s="33" cm="1">
        <f t="array" ref="G2366">MAX(($E$2:$E$300000=E2366)*$L$2:$L$300000)</f>
        <v>45378.663587962961</v>
      </c>
      <c r="H2366" s="14">
        <v>44385.606585648151</v>
      </c>
      <c r="J2366" s="8"/>
      <c r="L2366" s="7">
        <v>44377.484849537039</v>
      </c>
      <c r="M2366" s="8">
        <v>7</v>
      </c>
      <c r="N2366" t="s">
        <v>12</v>
      </c>
    </row>
    <row r="2367" spans="1:14" x14ac:dyDescent="0.25">
      <c r="A2367">
        <v>200</v>
      </c>
      <c r="B2367" s="9"/>
      <c r="C2367" s="9"/>
      <c r="D2367" s="8" t="s">
        <v>0</v>
      </c>
      <c r="E2367" s="8" t="s">
        <v>41</v>
      </c>
      <c r="F2367" s="12">
        <v>44348</v>
      </c>
      <c r="G2367" s="33" cm="1">
        <f t="array" ref="G2367">MAX(($E$2:$E$300000=E2367)*$L$2:$L$300000)</f>
        <v>45378.663587962961</v>
      </c>
      <c r="H2367" s="14">
        <v>44385.606585648151</v>
      </c>
      <c r="J2367" s="8"/>
      <c r="L2367" s="7">
        <v>44377.484849537039</v>
      </c>
      <c r="M2367" s="8">
        <v>8</v>
      </c>
      <c r="N2367" t="s">
        <v>12</v>
      </c>
    </row>
    <row r="2368" spans="1:14" x14ac:dyDescent="0.25">
      <c r="A2368">
        <v>200</v>
      </c>
      <c r="B2368" s="9"/>
      <c r="C2368" s="9"/>
      <c r="D2368" s="8" t="s">
        <v>0</v>
      </c>
      <c r="E2368" s="8" t="s">
        <v>41</v>
      </c>
      <c r="F2368" s="12">
        <v>44348</v>
      </c>
      <c r="G2368" s="33" cm="1">
        <f t="array" ref="G2368">MAX(($E$2:$E$300000=E2368)*$L$2:$L$300000)</f>
        <v>45378.663587962961</v>
      </c>
      <c r="H2368" s="14">
        <v>44385.606585648151</v>
      </c>
      <c r="J2368" s="8"/>
      <c r="L2368" s="7">
        <v>44377.484849537039</v>
      </c>
      <c r="M2368" s="8">
        <v>9</v>
      </c>
      <c r="N2368" t="s">
        <v>12</v>
      </c>
    </row>
    <row r="2369" spans="1:14" x14ac:dyDescent="0.25">
      <c r="A2369">
        <v>200</v>
      </c>
      <c r="B2369" s="9"/>
      <c r="C2369" s="9"/>
      <c r="D2369" s="8" t="s">
        <v>0</v>
      </c>
      <c r="E2369" s="8" t="s">
        <v>41</v>
      </c>
      <c r="F2369" s="12">
        <v>44348</v>
      </c>
      <c r="G2369" s="33" cm="1">
        <f t="array" ref="G2369">MAX(($E$2:$E$300000=E2369)*$L$2:$L$300000)</f>
        <v>45378.663587962961</v>
      </c>
      <c r="H2369" s="14">
        <v>44385.606585648151</v>
      </c>
      <c r="J2369" s="8"/>
      <c r="L2369" s="7">
        <v>44377.484849537039</v>
      </c>
      <c r="M2369" s="8">
        <v>10</v>
      </c>
      <c r="N2369" t="s">
        <v>12</v>
      </c>
    </row>
    <row r="2370" spans="1:14" x14ac:dyDescent="0.25">
      <c r="A2370">
        <v>200</v>
      </c>
      <c r="B2370" s="9"/>
      <c r="C2370" s="9"/>
      <c r="D2370" s="8" t="s">
        <v>0</v>
      </c>
      <c r="E2370" s="8" t="s">
        <v>41</v>
      </c>
      <c r="F2370" s="12">
        <v>44348</v>
      </c>
      <c r="G2370" s="33" cm="1">
        <f t="array" ref="G2370">MAX(($E$2:$E$300000=E2370)*$L$2:$L$300000)</f>
        <v>45378.663587962961</v>
      </c>
      <c r="H2370" s="14">
        <v>44385.606585648151</v>
      </c>
      <c r="J2370" s="8"/>
      <c r="L2370" s="7">
        <v>44377.484849537039</v>
      </c>
      <c r="M2370" s="8">
        <v>11</v>
      </c>
      <c r="N2370" t="s">
        <v>12</v>
      </c>
    </row>
    <row r="2371" spans="1:14" x14ac:dyDescent="0.25">
      <c r="A2371">
        <v>200</v>
      </c>
      <c r="B2371" s="9"/>
      <c r="C2371" s="9"/>
      <c r="D2371" s="8" t="s">
        <v>0</v>
      </c>
      <c r="E2371" s="8" t="s">
        <v>41</v>
      </c>
      <c r="F2371" s="12">
        <v>44348</v>
      </c>
      <c r="G2371" s="33" cm="1">
        <f t="array" ref="G2371">MAX(($E$2:$E$300000=E2371)*$L$2:$L$300000)</f>
        <v>45378.663587962961</v>
      </c>
      <c r="H2371" s="14">
        <v>44385.606585648151</v>
      </c>
      <c r="J2371" s="8"/>
      <c r="L2371" s="7">
        <v>44377.484849537039</v>
      </c>
      <c r="M2371" s="8">
        <v>12</v>
      </c>
      <c r="N2371" t="s">
        <v>12</v>
      </c>
    </row>
    <row r="2372" spans="1:14" x14ac:dyDescent="0.25">
      <c r="A2372">
        <v>200</v>
      </c>
      <c r="B2372" s="9"/>
      <c r="C2372" s="9"/>
      <c r="D2372" s="8" t="s">
        <v>0</v>
      </c>
      <c r="E2372" s="8" t="s">
        <v>41</v>
      </c>
      <c r="F2372" s="12">
        <v>44348</v>
      </c>
      <c r="G2372" s="33" cm="1">
        <f t="array" ref="G2372">MAX(($E$2:$E$300000=E2372)*$L$2:$L$300000)</f>
        <v>45378.663587962961</v>
      </c>
      <c r="H2372" s="14">
        <v>44385.606585648151</v>
      </c>
      <c r="J2372" s="8"/>
      <c r="L2372" s="7">
        <v>44377.484849537039</v>
      </c>
      <c r="M2372" s="8">
        <v>13</v>
      </c>
      <c r="N2372" t="s">
        <v>12</v>
      </c>
    </row>
    <row r="2373" spans="1:14" x14ac:dyDescent="0.25">
      <c r="A2373">
        <v>200</v>
      </c>
      <c r="B2373" s="9"/>
      <c r="C2373" s="9"/>
      <c r="D2373" s="8" t="s">
        <v>0</v>
      </c>
      <c r="E2373" s="8" t="s">
        <v>41</v>
      </c>
      <c r="F2373" s="12">
        <v>44348</v>
      </c>
      <c r="G2373" s="33" cm="1">
        <f t="array" ref="G2373">MAX(($E$2:$E$300000=E2373)*$L$2:$L$300000)</f>
        <v>45378.663587962961</v>
      </c>
      <c r="H2373" s="14">
        <v>44385.606585648151</v>
      </c>
      <c r="J2373" s="8"/>
      <c r="L2373" s="7">
        <v>44377.484861111108</v>
      </c>
      <c r="M2373" s="8">
        <v>1</v>
      </c>
      <c r="N2373" t="s">
        <v>12</v>
      </c>
    </row>
    <row r="2374" spans="1:14" x14ac:dyDescent="0.25">
      <c r="A2374">
        <v>200</v>
      </c>
      <c r="B2374" s="9"/>
      <c r="C2374" s="9"/>
      <c r="D2374" s="8" t="s">
        <v>0</v>
      </c>
      <c r="E2374" s="8" t="s">
        <v>41</v>
      </c>
      <c r="F2374" s="12">
        <v>44348</v>
      </c>
      <c r="G2374" s="33" cm="1">
        <f t="array" ref="G2374">MAX(($E$2:$E$300000=E2374)*$L$2:$L$300000)</f>
        <v>45378.663587962961</v>
      </c>
      <c r="H2374" s="14">
        <v>44385.606585648151</v>
      </c>
      <c r="J2374" s="8"/>
      <c r="L2374" s="7">
        <v>44377.484861111108</v>
      </c>
      <c r="M2374" s="8">
        <v>2</v>
      </c>
      <c r="N2374" t="s">
        <v>12</v>
      </c>
    </row>
    <row r="2375" spans="1:14" x14ac:dyDescent="0.25">
      <c r="A2375">
        <v>200</v>
      </c>
      <c r="B2375" s="9"/>
      <c r="C2375" s="9"/>
      <c r="D2375" s="8" t="s">
        <v>0</v>
      </c>
      <c r="E2375" s="8" t="s">
        <v>41</v>
      </c>
      <c r="F2375" s="12">
        <v>44348</v>
      </c>
      <c r="G2375" s="33" cm="1">
        <f t="array" ref="G2375">MAX(($E$2:$E$300000=E2375)*$L$2:$L$300000)</f>
        <v>45378.663587962961</v>
      </c>
      <c r="H2375" s="14">
        <v>44385.606585648151</v>
      </c>
      <c r="J2375" s="8"/>
      <c r="L2375" s="7">
        <v>44377.484861111108</v>
      </c>
      <c r="M2375" s="8">
        <v>3</v>
      </c>
      <c r="N2375" t="s">
        <v>12</v>
      </c>
    </row>
    <row r="2376" spans="1:14" x14ac:dyDescent="0.25">
      <c r="A2376">
        <v>200</v>
      </c>
      <c r="B2376" s="9"/>
      <c r="C2376" s="9"/>
      <c r="D2376" s="8" t="s">
        <v>0</v>
      </c>
      <c r="E2376" s="8" t="s">
        <v>41</v>
      </c>
      <c r="F2376" s="12">
        <v>44348</v>
      </c>
      <c r="G2376" s="33" cm="1">
        <f t="array" ref="G2376">MAX(($E$2:$E$300000=E2376)*$L$2:$L$300000)</f>
        <v>45378.663587962961</v>
      </c>
      <c r="H2376" s="14">
        <v>44385.606585648151</v>
      </c>
      <c r="J2376" s="8"/>
      <c r="L2376" s="7">
        <v>44377.484861111108</v>
      </c>
      <c r="M2376" s="8">
        <v>4</v>
      </c>
      <c r="N2376" t="s">
        <v>12</v>
      </c>
    </row>
    <row r="2377" spans="1:14" x14ac:dyDescent="0.25">
      <c r="A2377">
        <v>200</v>
      </c>
      <c r="B2377" s="9"/>
      <c r="C2377" s="9"/>
      <c r="D2377" s="8" t="s">
        <v>0</v>
      </c>
      <c r="E2377" s="8" t="s">
        <v>41</v>
      </c>
      <c r="F2377" s="12">
        <v>44348</v>
      </c>
      <c r="G2377" s="33" cm="1">
        <f t="array" ref="G2377">MAX(($E$2:$E$300000=E2377)*$L$2:$L$300000)</f>
        <v>45378.663587962961</v>
      </c>
      <c r="H2377" s="14">
        <v>44385.606585648151</v>
      </c>
      <c r="J2377" s="8"/>
      <c r="L2377" s="7">
        <v>44377.484861111108</v>
      </c>
      <c r="M2377" s="8">
        <v>5</v>
      </c>
      <c r="N2377" t="s">
        <v>12</v>
      </c>
    </row>
    <row r="2378" spans="1:14" x14ac:dyDescent="0.25">
      <c r="A2378">
        <v>200</v>
      </c>
      <c r="B2378" s="9"/>
      <c r="C2378" s="9"/>
      <c r="D2378" s="8" t="s">
        <v>0</v>
      </c>
      <c r="E2378" s="8" t="s">
        <v>41</v>
      </c>
      <c r="F2378" s="12">
        <v>44348</v>
      </c>
      <c r="G2378" s="33" cm="1">
        <f t="array" ref="G2378">MAX(($E$2:$E$300000=E2378)*$L$2:$L$300000)</f>
        <v>45378.663587962961</v>
      </c>
      <c r="H2378" s="14">
        <v>44385.606585648151</v>
      </c>
      <c r="J2378" s="8"/>
      <c r="L2378" s="7">
        <v>44377.484861111108</v>
      </c>
      <c r="M2378" s="8">
        <v>6</v>
      </c>
      <c r="N2378" t="s">
        <v>12</v>
      </c>
    </row>
    <row r="2379" spans="1:14" x14ac:dyDescent="0.25">
      <c r="A2379">
        <v>200</v>
      </c>
      <c r="B2379" s="9"/>
      <c r="C2379" s="9"/>
      <c r="D2379" s="8" t="s">
        <v>0</v>
      </c>
      <c r="E2379" s="8" t="s">
        <v>41</v>
      </c>
      <c r="F2379" s="12">
        <v>44348</v>
      </c>
      <c r="G2379" s="33" cm="1">
        <f t="array" ref="G2379">MAX(($E$2:$E$300000=E2379)*$L$2:$L$300000)</f>
        <v>45378.663587962961</v>
      </c>
      <c r="H2379" s="14">
        <v>44385.606585648151</v>
      </c>
      <c r="J2379" s="8"/>
      <c r="L2379" s="7">
        <v>44377.484861111108</v>
      </c>
      <c r="M2379" s="8">
        <v>7</v>
      </c>
      <c r="N2379" t="s">
        <v>12</v>
      </c>
    </row>
    <row r="2380" spans="1:14" x14ac:dyDescent="0.25">
      <c r="A2380">
        <v>200</v>
      </c>
      <c r="B2380" s="9"/>
      <c r="C2380" s="9"/>
      <c r="D2380" s="8" t="s">
        <v>0</v>
      </c>
      <c r="E2380" s="8" t="s">
        <v>41</v>
      </c>
      <c r="F2380" s="12">
        <v>44348</v>
      </c>
      <c r="G2380" s="33" cm="1">
        <f t="array" ref="G2380">MAX(($E$2:$E$300000=E2380)*$L$2:$L$300000)</f>
        <v>45378.663587962961</v>
      </c>
      <c r="H2380" s="14">
        <v>44385.606585648151</v>
      </c>
      <c r="J2380" s="8"/>
      <c r="L2380" s="7">
        <v>44377.484861111108</v>
      </c>
      <c r="M2380" s="8">
        <v>8</v>
      </c>
      <c r="N2380" t="s">
        <v>12</v>
      </c>
    </row>
    <row r="2381" spans="1:14" x14ac:dyDescent="0.25">
      <c r="A2381">
        <v>200</v>
      </c>
      <c r="B2381" s="9"/>
      <c r="C2381" s="9"/>
      <c r="D2381" s="8" t="s">
        <v>0</v>
      </c>
      <c r="E2381" s="8" t="s">
        <v>41</v>
      </c>
      <c r="F2381" s="12">
        <v>44348</v>
      </c>
      <c r="G2381" s="33" cm="1">
        <f t="array" ref="G2381">MAX(($E$2:$E$300000=E2381)*$L$2:$L$300000)</f>
        <v>45378.663587962961</v>
      </c>
      <c r="H2381" s="14">
        <v>44385.606585648151</v>
      </c>
      <c r="J2381" s="8"/>
      <c r="L2381" s="7">
        <v>44377.484861111108</v>
      </c>
      <c r="M2381" s="8">
        <v>9</v>
      </c>
      <c r="N2381" t="s">
        <v>12</v>
      </c>
    </row>
    <row r="2382" spans="1:14" x14ac:dyDescent="0.25">
      <c r="A2382">
        <v>200</v>
      </c>
      <c r="B2382" s="9"/>
      <c r="C2382" s="9"/>
      <c r="D2382" s="8" t="s">
        <v>0</v>
      </c>
      <c r="E2382" s="8" t="s">
        <v>41</v>
      </c>
      <c r="F2382" s="12">
        <v>44348</v>
      </c>
      <c r="G2382" s="33" cm="1">
        <f t="array" ref="G2382">MAX(($E$2:$E$300000=E2382)*$L$2:$L$300000)</f>
        <v>45378.663587962961</v>
      </c>
      <c r="H2382" s="14">
        <v>44385.606585648151</v>
      </c>
      <c r="J2382" s="8"/>
      <c r="L2382" s="7">
        <v>44377.484861111108</v>
      </c>
      <c r="M2382" s="8">
        <v>10</v>
      </c>
      <c r="N2382" t="s">
        <v>12</v>
      </c>
    </row>
    <row r="2383" spans="1:14" x14ac:dyDescent="0.25">
      <c r="A2383">
        <v>200</v>
      </c>
      <c r="B2383" s="9"/>
      <c r="C2383" s="9"/>
      <c r="D2383" s="8" t="s">
        <v>0</v>
      </c>
      <c r="E2383" s="8" t="s">
        <v>41</v>
      </c>
      <c r="F2383" s="12">
        <v>44348</v>
      </c>
      <c r="G2383" s="33" cm="1">
        <f t="array" ref="G2383">MAX(($E$2:$E$300000=E2383)*$L$2:$L$300000)</f>
        <v>45378.663587962961</v>
      </c>
      <c r="H2383" s="14">
        <v>44385.606585648151</v>
      </c>
      <c r="J2383" s="8"/>
      <c r="L2383" s="7">
        <v>44377.484861111108</v>
      </c>
      <c r="M2383" s="8">
        <v>11</v>
      </c>
      <c r="N2383" t="s">
        <v>12</v>
      </c>
    </row>
    <row r="2384" spans="1:14" x14ac:dyDescent="0.25">
      <c r="A2384">
        <v>200</v>
      </c>
      <c r="B2384" s="9"/>
      <c r="C2384" s="9"/>
      <c r="D2384" s="8" t="s">
        <v>0</v>
      </c>
      <c r="E2384" s="8" t="s">
        <v>41</v>
      </c>
      <c r="F2384" s="12">
        <v>44348</v>
      </c>
      <c r="G2384" s="33" cm="1">
        <f t="array" ref="G2384">MAX(($E$2:$E$300000=E2384)*$L$2:$L$300000)</f>
        <v>45378.663587962961</v>
      </c>
      <c r="H2384" s="14">
        <v>44385.606585648151</v>
      </c>
      <c r="J2384" s="8"/>
      <c r="L2384" s="7">
        <v>44377.484861111108</v>
      </c>
      <c r="M2384" s="8">
        <v>12</v>
      </c>
      <c r="N2384" t="s">
        <v>12</v>
      </c>
    </row>
    <row r="2385" spans="1:14" x14ac:dyDescent="0.25">
      <c r="A2385">
        <v>200</v>
      </c>
      <c r="B2385" s="9"/>
      <c r="C2385" s="9"/>
      <c r="D2385" s="8" t="s">
        <v>0</v>
      </c>
      <c r="E2385" s="8" t="s">
        <v>41</v>
      </c>
      <c r="F2385" s="12">
        <v>44348</v>
      </c>
      <c r="G2385" s="33" cm="1">
        <f t="array" ref="G2385">MAX(($E$2:$E$300000=E2385)*$L$2:$L$300000)</f>
        <v>45378.663587962961</v>
      </c>
      <c r="H2385" s="14">
        <v>44385.606585648151</v>
      </c>
      <c r="J2385" s="8"/>
      <c r="L2385" s="7">
        <v>44377.484861111108</v>
      </c>
      <c r="M2385" s="8">
        <v>13</v>
      </c>
      <c r="N2385" t="s">
        <v>12</v>
      </c>
    </row>
    <row r="2386" spans="1:14" x14ac:dyDescent="0.25">
      <c r="A2386">
        <v>200</v>
      </c>
      <c r="B2386" s="9"/>
      <c r="C2386" s="9"/>
      <c r="D2386" s="8" t="s">
        <v>0</v>
      </c>
      <c r="E2386" s="8" t="s">
        <v>41</v>
      </c>
      <c r="F2386" s="12">
        <v>44348</v>
      </c>
      <c r="G2386" s="33" cm="1">
        <f t="array" ref="G2386">MAX(($E$2:$E$300000=E2386)*$L$2:$L$300000)</f>
        <v>45378.663587962961</v>
      </c>
      <c r="H2386" s="14">
        <v>44385.606585648151</v>
      </c>
      <c r="J2386" s="8"/>
      <c r="L2386" s="7">
        <v>44377.484861111108</v>
      </c>
      <c r="M2386" s="8">
        <v>14</v>
      </c>
      <c r="N2386" t="s">
        <v>12</v>
      </c>
    </row>
    <row r="2387" spans="1:14" x14ac:dyDescent="0.25">
      <c r="A2387">
        <v>200</v>
      </c>
      <c r="B2387" s="9"/>
      <c r="C2387" s="9"/>
      <c r="D2387" s="8" t="s">
        <v>0</v>
      </c>
      <c r="E2387" s="8" t="s">
        <v>41</v>
      </c>
      <c r="F2387" s="12">
        <v>44348</v>
      </c>
      <c r="G2387" s="33" cm="1">
        <f t="array" ref="G2387">MAX(($E$2:$E$300000=E2387)*$L$2:$L$300000)</f>
        <v>45378.663587962961</v>
      </c>
      <c r="H2387" s="14">
        <v>44385.606585648151</v>
      </c>
      <c r="J2387" s="8"/>
      <c r="L2387" s="7">
        <v>44377.491990740738</v>
      </c>
      <c r="M2387" s="8">
        <v>1</v>
      </c>
      <c r="N2387" t="s">
        <v>12</v>
      </c>
    </row>
    <row r="2388" spans="1:14" x14ac:dyDescent="0.25">
      <c r="A2388">
        <v>200</v>
      </c>
      <c r="B2388" s="9"/>
      <c r="C2388" s="9"/>
      <c r="D2388" s="8" t="s">
        <v>0</v>
      </c>
      <c r="E2388" s="8" t="s">
        <v>41</v>
      </c>
      <c r="F2388" s="12">
        <v>44348</v>
      </c>
      <c r="G2388" s="33" cm="1">
        <f t="array" ref="G2388">MAX(($E$2:$E$300000=E2388)*$L$2:$L$300000)</f>
        <v>45378.663587962961</v>
      </c>
      <c r="H2388" s="14">
        <v>44385.606585648151</v>
      </c>
      <c r="J2388" s="8"/>
      <c r="L2388" s="7">
        <v>44377.491990740738</v>
      </c>
      <c r="M2388" s="8">
        <v>2</v>
      </c>
      <c r="N2388" t="s">
        <v>12</v>
      </c>
    </row>
    <row r="2389" spans="1:14" x14ac:dyDescent="0.25">
      <c r="A2389">
        <v>200</v>
      </c>
      <c r="B2389" s="9"/>
      <c r="C2389" s="9"/>
      <c r="D2389" s="8" t="s">
        <v>0</v>
      </c>
      <c r="E2389" s="8" t="s">
        <v>41</v>
      </c>
      <c r="F2389" s="12">
        <v>44348</v>
      </c>
      <c r="G2389" s="33" cm="1">
        <f t="array" ref="G2389">MAX(($E$2:$E$300000=E2389)*$L$2:$L$300000)</f>
        <v>45378.663587962961</v>
      </c>
      <c r="H2389" s="14">
        <v>44385.606585648151</v>
      </c>
      <c r="J2389" s="8"/>
      <c r="L2389" s="7">
        <v>44377.491990740738</v>
      </c>
      <c r="M2389" s="8">
        <v>3</v>
      </c>
      <c r="N2389" t="s">
        <v>12</v>
      </c>
    </row>
    <row r="2390" spans="1:14" x14ac:dyDescent="0.25">
      <c r="A2390">
        <v>200</v>
      </c>
      <c r="B2390" s="9"/>
      <c r="C2390" s="9"/>
      <c r="D2390" s="8" t="s">
        <v>0</v>
      </c>
      <c r="E2390" s="8" t="s">
        <v>41</v>
      </c>
      <c r="F2390" s="12">
        <v>44348</v>
      </c>
      <c r="G2390" s="33" cm="1">
        <f t="array" ref="G2390">MAX(($E$2:$E$300000=E2390)*$L$2:$L$300000)</f>
        <v>45378.663587962961</v>
      </c>
      <c r="H2390" s="14">
        <v>44385.606585648151</v>
      </c>
      <c r="J2390" s="8"/>
      <c r="L2390" s="7">
        <v>44377.491990740738</v>
      </c>
      <c r="M2390" s="8">
        <v>4</v>
      </c>
      <c r="N2390" t="s">
        <v>12</v>
      </c>
    </row>
    <row r="2391" spans="1:14" x14ac:dyDescent="0.25">
      <c r="A2391">
        <v>200</v>
      </c>
      <c r="B2391" s="9"/>
      <c r="C2391" s="9"/>
      <c r="D2391" s="8" t="s">
        <v>0</v>
      </c>
      <c r="E2391" s="8" t="s">
        <v>41</v>
      </c>
      <c r="F2391" s="12">
        <v>44348</v>
      </c>
      <c r="G2391" s="33" cm="1">
        <f t="array" ref="G2391">MAX(($E$2:$E$300000=E2391)*$L$2:$L$300000)</f>
        <v>45378.663587962961</v>
      </c>
      <c r="H2391" s="14">
        <v>44385.606585648151</v>
      </c>
      <c r="J2391" s="8"/>
      <c r="L2391" s="7">
        <v>44377.491990740738</v>
      </c>
      <c r="M2391" s="8">
        <v>5</v>
      </c>
      <c r="N2391" t="s">
        <v>12</v>
      </c>
    </row>
    <row r="2392" spans="1:14" x14ac:dyDescent="0.25">
      <c r="A2392">
        <v>200</v>
      </c>
      <c r="B2392" s="9"/>
      <c r="C2392" s="9"/>
      <c r="D2392" s="8" t="s">
        <v>0</v>
      </c>
      <c r="E2392" s="8" t="s">
        <v>41</v>
      </c>
      <c r="F2392" s="12">
        <v>44348</v>
      </c>
      <c r="G2392" s="33" cm="1">
        <f t="array" ref="G2392">MAX(($E$2:$E$300000=E2392)*$L$2:$L$300000)</f>
        <v>45378.663587962961</v>
      </c>
      <c r="H2392" s="14">
        <v>44385.606585648151</v>
      </c>
      <c r="J2392" s="8"/>
      <c r="L2392" s="7">
        <v>44377.491990740738</v>
      </c>
      <c r="M2392" s="8">
        <v>6</v>
      </c>
      <c r="N2392" t="s">
        <v>12</v>
      </c>
    </row>
    <row r="2393" spans="1:14" x14ac:dyDescent="0.25">
      <c r="A2393">
        <v>200</v>
      </c>
      <c r="B2393" s="9"/>
      <c r="C2393" s="9"/>
      <c r="D2393" s="8" t="s">
        <v>0</v>
      </c>
      <c r="E2393" s="8" t="s">
        <v>41</v>
      </c>
      <c r="F2393" s="12">
        <v>44348</v>
      </c>
      <c r="G2393" s="33" cm="1">
        <f t="array" ref="G2393">MAX(($E$2:$E$300000=E2393)*$L$2:$L$300000)</f>
        <v>45378.663587962961</v>
      </c>
      <c r="H2393" s="14">
        <v>44385.606585648151</v>
      </c>
      <c r="J2393" s="8"/>
      <c r="L2393" s="7">
        <v>44377.491990740738</v>
      </c>
      <c r="M2393" s="8">
        <v>7</v>
      </c>
      <c r="N2393" t="s">
        <v>12</v>
      </c>
    </row>
    <row r="2394" spans="1:14" x14ac:dyDescent="0.25">
      <c r="A2394">
        <v>200</v>
      </c>
      <c r="B2394" s="9"/>
      <c r="C2394" s="9"/>
      <c r="D2394" s="8" t="s">
        <v>0</v>
      </c>
      <c r="E2394" s="8" t="s">
        <v>41</v>
      </c>
      <c r="F2394" s="12">
        <v>44348</v>
      </c>
      <c r="G2394" s="33" cm="1">
        <f t="array" ref="G2394">MAX(($E$2:$E$300000=E2394)*$L$2:$L$300000)</f>
        <v>45378.663587962961</v>
      </c>
      <c r="H2394" s="14">
        <v>44385.606585648151</v>
      </c>
      <c r="J2394" s="8"/>
      <c r="L2394" s="7">
        <v>44377.491990740738</v>
      </c>
      <c r="M2394" s="8">
        <v>8</v>
      </c>
      <c r="N2394" t="s">
        <v>12</v>
      </c>
    </row>
    <row r="2395" spans="1:14" x14ac:dyDescent="0.25">
      <c r="A2395">
        <v>200</v>
      </c>
      <c r="B2395" s="9"/>
      <c r="C2395" s="9"/>
      <c r="D2395" s="8" t="s">
        <v>0</v>
      </c>
      <c r="E2395" s="8" t="s">
        <v>41</v>
      </c>
      <c r="F2395" s="12">
        <v>44348</v>
      </c>
      <c r="G2395" s="33" cm="1">
        <f t="array" ref="G2395">MAX(($E$2:$E$300000=E2395)*$L$2:$L$300000)</f>
        <v>45378.663587962961</v>
      </c>
      <c r="H2395" s="14">
        <v>44385.606585648151</v>
      </c>
      <c r="J2395" s="8"/>
      <c r="L2395" s="7">
        <v>44377.491990740738</v>
      </c>
      <c r="M2395" s="8">
        <v>9</v>
      </c>
      <c r="N2395" t="s">
        <v>12</v>
      </c>
    </row>
    <row r="2396" spans="1:14" x14ac:dyDescent="0.25">
      <c r="A2396">
        <v>200</v>
      </c>
      <c r="B2396" s="9"/>
      <c r="C2396" s="9"/>
      <c r="D2396" s="8" t="s">
        <v>0</v>
      </c>
      <c r="E2396" s="8" t="s">
        <v>41</v>
      </c>
      <c r="F2396" s="12">
        <v>44348</v>
      </c>
      <c r="G2396" s="33" cm="1">
        <f t="array" ref="G2396">MAX(($E$2:$E$300000=E2396)*$L$2:$L$300000)</f>
        <v>45378.663587962961</v>
      </c>
      <c r="H2396" s="14">
        <v>44385.606585648151</v>
      </c>
      <c r="J2396" s="8"/>
      <c r="L2396" s="7">
        <v>44377.491990740738</v>
      </c>
      <c r="M2396" s="8">
        <v>10</v>
      </c>
      <c r="N2396" t="s">
        <v>12</v>
      </c>
    </row>
    <row r="2397" spans="1:14" x14ac:dyDescent="0.25">
      <c r="A2397">
        <v>200</v>
      </c>
      <c r="B2397" s="9"/>
      <c r="C2397" s="9"/>
      <c r="D2397" s="8" t="s">
        <v>0</v>
      </c>
      <c r="E2397" s="8" t="s">
        <v>41</v>
      </c>
      <c r="F2397" s="12">
        <v>44348</v>
      </c>
      <c r="G2397" s="33" cm="1">
        <f t="array" ref="G2397">MAX(($E$2:$E$300000=E2397)*$L$2:$L$300000)</f>
        <v>45378.663587962961</v>
      </c>
      <c r="H2397" s="14">
        <v>44385.606585648151</v>
      </c>
      <c r="J2397" s="8"/>
      <c r="L2397" s="7">
        <v>44377.491990740738</v>
      </c>
      <c r="M2397" s="8">
        <v>11</v>
      </c>
      <c r="N2397" t="s">
        <v>12</v>
      </c>
    </row>
    <row r="2398" spans="1:14" x14ac:dyDescent="0.25">
      <c r="A2398">
        <v>200</v>
      </c>
      <c r="B2398" s="9"/>
      <c r="C2398" s="9"/>
      <c r="D2398" s="8" t="s">
        <v>0</v>
      </c>
      <c r="E2398" s="8" t="s">
        <v>41</v>
      </c>
      <c r="F2398" s="12">
        <v>44348</v>
      </c>
      <c r="G2398" s="33" cm="1">
        <f t="array" ref="G2398">MAX(($E$2:$E$300000=E2398)*$L$2:$L$300000)</f>
        <v>45378.663587962961</v>
      </c>
      <c r="H2398" s="14">
        <v>44385.606585648151</v>
      </c>
      <c r="J2398" s="8"/>
      <c r="L2398" s="7">
        <v>44377.492002314815</v>
      </c>
      <c r="M2398" s="8">
        <v>1</v>
      </c>
      <c r="N2398" t="s">
        <v>12</v>
      </c>
    </row>
    <row r="2399" spans="1:14" x14ac:dyDescent="0.25">
      <c r="A2399">
        <v>200</v>
      </c>
      <c r="B2399" s="9"/>
      <c r="C2399" s="9"/>
      <c r="D2399" s="8" t="s">
        <v>0</v>
      </c>
      <c r="E2399" s="8" t="s">
        <v>41</v>
      </c>
      <c r="F2399" s="12">
        <v>44348</v>
      </c>
      <c r="G2399" s="33" cm="1">
        <f t="array" ref="G2399">MAX(($E$2:$E$300000=E2399)*$L$2:$L$300000)</f>
        <v>45378.663587962961</v>
      </c>
      <c r="H2399" s="14">
        <v>44385.606585648151</v>
      </c>
      <c r="J2399" s="8"/>
      <c r="L2399" s="7">
        <v>44377.492002314815</v>
      </c>
      <c r="M2399" s="8">
        <v>2</v>
      </c>
      <c r="N2399" t="s">
        <v>12</v>
      </c>
    </row>
    <row r="2400" spans="1:14" x14ac:dyDescent="0.25">
      <c r="A2400">
        <v>200</v>
      </c>
      <c r="B2400" s="9"/>
      <c r="C2400" s="9"/>
      <c r="D2400" s="8" t="s">
        <v>0</v>
      </c>
      <c r="E2400" s="8" t="s">
        <v>41</v>
      </c>
      <c r="F2400" s="12">
        <v>44348</v>
      </c>
      <c r="G2400" s="33" cm="1">
        <f t="array" ref="G2400">MAX(($E$2:$E$300000=E2400)*$L$2:$L$300000)</f>
        <v>45378.663587962961</v>
      </c>
      <c r="H2400" s="14">
        <v>44385.606585648151</v>
      </c>
      <c r="J2400" s="8"/>
      <c r="L2400" s="7">
        <v>44377.492002314815</v>
      </c>
      <c r="M2400" s="8">
        <v>3</v>
      </c>
      <c r="N2400" t="s">
        <v>12</v>
      </c>
    </row>
    <row r="2401" spans="1:14" x14ac:dyDescent="0.25">
      <c r="A2401">
        <v>200</v>
      </c>
      <c r="B2401" s="9"/>
      <c r="C2401" s="9"/>
      <c r="D2401" s="8" t="s">
        <v>0</v>
      </c>
      <c r="E2401" s="8" t="s">
        <v>41</v>
      </c>
      <c r="F2401" s="12">
        <v>44348</v>
      </c>
      <c r="G2401" s="33" cm="1">
        <f t="array" ref="G2401">MAX(($E$2:$E$300000=E2401)*$L$2:$L$300000)</f>
        <v>45378.663587962961</v>
      </c>
      <c r="H2401" s="14">
        <v>44385.606585648151</v>
      </c>
      <c r="J2401" s="8"/>
      <c r="L2401" s="7">
        <v>44377.492002314815</v>
      </c>
      <c r="M2401" s="8">
        <v>4</v>
      </c>
      <c r="N2401" t="s">
        <v>12</v>
      </c>
    </row>
    <row r="2402" spans="1:14" x14ac:dyDescent="0.25">
      <c r="A2402">
        <v>200</v>
      </c>
      <c r="B2402" s="9"/>
      <c r="C2402" s="9"/>
      <c r="D2402" s="8" t="s">
        <v>0</v>
      </c>
      <c r="E2402" s="8" t="s">
        <v>41</v>
      </c>
      <c r="F2402" s="12">
        <v>44348</v>
      </c>
      <c r="G2402" s="33" cm="1">
        <f t="array" ref="G2402">MAX(($E$2:$E$300000=E2402)*$L$2:$L$300000)</f>
        <v>45378.663587962961</v>
      </c>
      <c r="H2402" s="14">
        <v>44385.606585648151</v>
      </c>
      <c r="J2402" s="8"/>
      <c r="L2402" s="7">
        <v>44377.492002314815</v>
      </c>
      <c r="M2402" s="8">
        <v>5</v>
      </c>
      <c r="N2402" t="s">
        <v>12</v>
      </c>
    </row>
    <row r="2403" spans="1:14" x14ac:dyDescent="0.25">
      <c r="A2403">
        <v>200</v>
      </c>
      <c r="B2403" s="9"/>
      <c r="C2403" s="9"/>
      <c r="D2403" s="8" t="s">
        <v>0</v>
      </c>
      <c r="E2403" s="8" t="s">
        <v>41</v>
      </c>
      <c r="F2403" s="12">
        <v>44348</v>
      </c>
      <c r="G2403" s="33" cm="1">
        <f t="array" ref="G2403">MAX(($E$2:$E$300000=E2403)*$L$2:$L$300000)</f>
        <v>45378.663587962961</v>
      </c>
      <c r="H2403" s="14">
        <v>44385.606585648151</v>
      </c>
      <c r="J2403" s="8"/>
      <c r="L2403" s="7">
        <v>44377.492002314815</v>
      </c>
      <c r="M2403" s="8">
        <v>6</v>
      </c>
      <c r="N2403" t="s">
        <v>12</v>
      </c>
    </row>
    <row r="2404" spans="1:14" x14ac:dyDescent="0.25">
      <c r="A2404">
        <v>200</v>
      </c>
      <c r="B2404" s="9"/>
      <c r="C2404" s="9"/>
      <c r="D2404" s="8" t="s">
        <v>0</v>
      </c>
      <c r="E2404" s="8" t="s">
        <v>41</v>
      </c>
      <c r="F2404" s="12">
        <v>44348</v>
      </c>
      <c r="G2404" s="33" cm="1">
        <f t="array" ref="G2404">MAX(($E$2:$E$300000=E2404)*$L$2:$L$300000)</f>
        <v>45378.663587962961</v>
      </c>
      <c r="H2404" s="14">
        <v>44385.606585648151</v>
      </c>
      <c r="J2404" s="8"/>
      <c r="L2404" s="7">
        <v>44377.492002314815</v>
      </c>
      <c r="M2404" s="8">
        <v>7</v>
      </c>
      <c r="N2404" t="s">
        <v>12</v>
      </c>
    </row>
    <row r="2405" spans="1:14" x14ac:dyDescent="0.25">
      <c r="A2405">
        <v>200</v>
      </c>
      <c r="B2405" s="9"/>
      <c r="C2405" s="9"/>
      <c r="D2405" s="8" t="s">
        <v>0</v>
      </c>
      <c r="E2405" s="8" t="s">
        <v>41</v>
      </c>
      <c r="F2405" s="12">
        <v>44348</v>
      </c>
      <c r="G2405" s="33" cm="1">
        <f t="array" ref="G2405">MAX(($E$2:$E$300000=E2405)*$L$2:$L$300000)</f>
        <v>45378.663587962961</v>
      </c>
      <c r="H2405" s="14">
        <v>44385.606585648151</v>
      </c>
      <c r="J2405" s="8"/>
      <c r="L2405" s="7">
        <v>44377.492002314815</v>
      </c>
      <c r="M2405" s="8">
        <v>8</v>
      </c>
      <c r="N2405" t="s">
        <v>12</v>
      </c>
    </row>
    <row r="2406" spans="1:14" x14ac:dyDescent="0.25">
      <c r="A2406">
        <v>200</v>
      </c>
      <c r="B2406" s="9"/>
      <c r="C2406" s="9"/>
      <c r="D2406" s="8" t="s">
        <v>0</v>
      </c>
      <c r="E2406" s="8" t="s">
        <v>41</v>
      </c>
      <c r="F2406" s="12">
        <v>44348</v>
      </c>
      <c r="G2406" s="33" cm="1">
        <f t="array" ref="G2406">MAX(($E$2:$E$300000=E2406)*$L$2:$L$300000)</f>
        <v>45378.663587962961</v>
      </c>
      <c r="H2406" s="14">
        <v>44385.606585648151</v>
      </c>
      <c r="J2406" s="8"/>
      <c r="L2406" s="7">
        <v>44377.492002314815</v>
      </c>
      <c r="M2406" s="8">
        <v>9</v>
      </c>
      <c r="N2406" t="s">
        <v>12</v>
      </c>
    </row>
    <row r="2407" spans="1:14" x14ac:dyDescent="0.25">
      <c r="A2407">
        <v>200</v>
      </c>
      <c r="B2407" s="9"/>
      <c r="C2407" s="9"/>
      <c r="D2407" s="8" t="s">
        <v>0</v>
      </c>
      <c r="E2407" s="8" t="s">
        <v>41</v>
      </c>
      <c r="F2407" s="12">
        <v>44348</v>
      </c>
      <c r="G2407" s="33" cm="1">
        <f t="array" ref="G2407">MAX(($E$2:$E$300000=E2407)*$L$2:$L$300000)</f>
        <v>45378.663587962961</v>
      </c>
      <c r="H2407" s="14">
        <v>44385.606585648151</v>
      </c>
      <c r="J2407" s="8"/>
      <c r="L2407" s="7">
        <v>44377.492002314815</v>
      </c>
      <c r="M2407" s="8">
        <v>10</v>
      </c>
      <c r="N2407" t="s">
        <v>12</v>
      </c>
    </row>
    <row r="2408" spans="1:14" x14ac:dyDescent="0.25">
      <c r="A2408">
        <v>200</v>
      </c>
      <c r="B2408" s="9"/>
      <c r="C2408" s="9"/>
      <c r="D2408" s="8" t="s">
        <v>0</v>
      </c>
      <c r="E2408" s="8" t="s">
        <v>41</v>
      </c>
      <c r="F2408" s="12">
        <v>44348</v>
      </c>
      <c r="G2408" s="33" cm="1">
        <f t="array" ref="G2408">MAX(($E$2:$E$300000=E2408)*$L$2:$L$300000)</f>
        <v>45378.663587962961</v>
      </c>
      <c r="H2408" s="14">
        <v>44385.606585648151</v>
      </c>
      <c r="J2408" s="8"/>
      <c r="L2408" s="7">
        <v>44377.492002314815</v>
      </c>
      <c r="M2408" s="8">
        <v>11</v>
      </c>
      <c r="N2408" t="s">
        <v>12</v>
      </c>
    </row>
    <row r="2409" spans="1:14" x14ac:dyDescent="0.25">
      <c r="A2409">
        <v>200</v>
      </c>
      <c r="B2409" s="9"/>
      <c r="C2409" s="9"/>
      <c r="D2409" s="8" t="s">
        <v>0</v>
      </c>
      <c r="E2409" s="8" t="s">
        <v>41</v>
      </c>
      <c r="F2409" s="12">
        <v>44348</v>
      </c>
      <c r="G2409" s="33" cm="1">
        <f t="array" ref="G2409">MAX(($E$2:$E$300000=E2409)*$L$2:$L$300000)</f>
        <v>45378.663587962961</v>
      </c>
      <c r="H2409" s="14">
        <v>44385.606585648151</v>
      </c>
      <c r="J2409" s="8"/>
      <c r="L2409" s="7">
        <v>44377.492002314815</v>
      </c>
      <c r="M2409" s="8">
        <v>12</v>
      </c>
      <c r="N2409" t="s">
        <v>12</v>
      </c>
    </row>
    <row r="2410" spans="1:14" x14ac:dyDescent="0.25">
      <c r="A2410">
        <v>200</v>
      </c>
      <c r="B2410" s="9"/>
      <c r="C2410" s="9"/>
      <c r="D2410" s="8" t="s">
        <v>0</v>
      </c>
      <c r="E2410" s="8" t="s">
        <v>41</v>
      </c>
      <c r="F2410" s="12">
        <v>44348</v>
      </c>
      <c r="G2410" s="33" cm="1">
        <f t="array" ref="G2410">MAX(($E$2:$E$300000=E2410)*$L$2:$L$300000)</f>
        <v>45378.663587962961</v>
      </c>
      <c r="H2410" s="14">
        <v>44385.606585648151</v>
      </c>
      <c r="J2410" s="8"/>
      <c r="L2410" s="7">
        <v>44377.495451388888</v>
      </c>
      <c r="M2410" s="8">
        <v>1</v>
      </c>
      <c r="N2410" t="s">
        <v>12</v>
      </c>
    </row>
    <row r="2411" spans="1:14" x14ac:dyDescent="0.25">
      <c r="A2411">
        <v>200</v>
      </c>
      <c r="B2411" s="9"/>
      <c r="C2411" s="9"/>
      <c r="D2411" s="8" t="s">
        <v>0</v>
      </c>
      <c r="E2411" s="8" t="s">
        <v>41</v>
      </c>
      <c r="F2411" s="12">
        <v>44409</v>
      </c>
      <c r="G2411" s="33" cm="1">
        <f t="array" ref="G2411">MAX(($E$2:$E$300000=E2411)*$L$2:$L$300000)</f>
        <v>45378.663587962961</v>
      </c>
      <c r="H2411" s="14">
        <v>44455.66978009259</v>
      </c>
      <c r="J2411" s="8"/>
      <c r="L2411" s="7">
        <v>44452.594293981485</v>
      </c>
      <c r="M2411" s="8">
        <v>1</v>
      </c>
      <c r="N2411" t="s">
        <v>12</v>
      </c>
    </row>
    <row r="2412" spans="1:14" x14ac:dyDescent="0.25">
      <c r="A2412">
        <v>200</v>
      </c>
      <c r="B2412" s="9"/>
      <c r="C2412" s="9"/>
      <c r="D2412" s="8" t="s">
        <v>0</v>
      </c>
      <c r="E2412" s="8" t="s">
        <v>41</v>
      </c>
      <c r="F2412" s="12">
        <v>44409</v>
      </c>
      <c r="G2412" s="33" cm="1">
        <f t="array" ref="G2412">MAX(($E$2:$E$300000=E2412)*$L$2:$L$300000)</f>
        <v>45378.663587962961</v>
      </c>
      <c r="H2412" s="14">
        <v>44455.66978009259</v>
      </c>
      <c r="J2412" s="8"/>
      <c r="L2412" s="7">
        <v>44452.594293981485</v>
      </c>
      <c r="M2412" s="8">
        <v>2</v>
      </c>
      <c r="N2412" t="s">
        <v>12</v>
      </c>
    </row>
    <row r="2413" spans="1:14" x14ac:dyDescent="0.25">
      <c r="A2413">
        <v>200</v>
      </c>
      <c r="B2413" s="9"/>
      <c r="C2413" s="9"/>
      <c r="D2413" s="8" t="s">
        <v>0</v>
      </c>
      <c r="E2413" s="8" t="s">
        <v>41</v>
      </c>
      <c r="F2413" s="12">
        <v>44409</v>
      </c>
      <c r="G2413" s="33" cm="1">
        <f t="array" ref="G2413">MAX(($E$2:$E$300000=E2413)*$L$2:$L$300000)</f>
        <v>45378.663587962961</v>
      </c>
      <c r="H2413" s="14">
        <v>44455.66978009259</v>
      </c>
      <c r="J2413" s="8"/>
      <c r="L2413" s="7">
        <v>44452.594293981485</v>
      </c>
      <c r="M2413" s="8">
        <v>3</v>
      </c>
      <c r="N2413" t="s">
        <v>12</v>
      </c>
    </row>
    <row r="2414" spans="1:14" x14ac:dyDescent="0.25">
      <c r="A2414">
        <v>200</v>
      </c>
      <c r="B2414" s="9"/>
      <c r="C2414" s="9"/>
      <c r="D2414" s="8" t="s">
        <v>0</v>
      </c>
      <c r="E2414" s="8" t="s">
        <v>41</v>
      </c>
      <c r="F2414" s="12">
        <v>44409</v>
      </c>
      <c r="G2414" s="33" cm="1">
        <f t="array" ref="G2414">MAX(($E$2:$E$300000=E2414)*$L$2:$L$300000)</f>
        <v>45378.663587962961</v>
      </c>
      <c r="H2414" s="14">
        <v>44455.66978009259</v>
      </c>
      <c r="J2414" s="8"/>
      <c r="L2414" s="7">
        <v>44452.594293981485</v>
      </c>
      <c r="M2414" s="8">
        <v>4</v>
      </c>
      <c r="N2414" t="s">
        <v>12</v>
      </c>
    </row>
    <row r="2415" spans="1:14" x14ac:dyDescent="0.25">
      <c r="A2415">
        <v>200</v>
      </c>
      <c r="B2415" s="9"/>
      <c r="C2415" s="9"/>
      <c r="D2415" s="8" t="s">
        <v>0</v>
      </c>
      <c r="E2415" s="8" t="s">
        <v>41</v>
      </c>
      <c r="F2415" s="12">
        <v>44409</v>
      </c>
      <c r="G2415" s="33" cm="1">
        <f t="array" ref="G2415">MAX(($E$2:$E$300000=E2415)*$L$2:$L$300000)</f>
        <v>45378.663587962961</v>
      </c>
      <c r="H2415" s="14">
        <v>44455.66978009259</v>
      </c>
      <c r="J2415" s="8"/>
      <c r="L2415" s="7">
        <v>44452.594305555554</v>
      </c>
      <c r="M2415" s="8">
        <v>1</v>
      </c>
      <c r="N2415" t="s">
        <v>12</v>
      </c>
    </row>
    <row r="2416" spans="1:14" x14ac:dyDescent="0.25">
      <c r="A2416">
        <v>200</v>
      </c>
      <c r="B2416" s="9"/>
      <c r="C2416" s="9"/>
      <c r="D2416" s="8" t="s">
        <v>0</v>
      </c>
      <c r="E2416" s="8" t="s">
        <v>41</v>
      </c>
      <c r="F2416" s="12">
        <v>44409</v>
      </c>
      <c r="G2416" s="33" cm="1">
        <f t="array" ref="G2416">MAX(($E$2:$E$300000=E2416)*$L$2:$L$300000)</f>
        <v>45378.663587962961</v>
      </c>
      <c r="H2416" s="14">
        <v>44455.66978009259</v>
      </c>
      <c r="J2416" s="8"/>
      <c r="L2416" s="7">
        <v>44452.594305555554</v>
      </c>
      <c r="M2416" s="8">
        <v>2</v>
      </c>
      <c r="N2416" t="s">
        <v>12</v>
      </c>
    </row>
    <row r="2417" spans="1:14" x14ac:dyDescent="0.25">
      <c r="A2417">
        <v>200</v>
      </c>
      <c r="B2417" s="9"/>
      <c r="C2417" s="9"/>
      <c r="D2417" s="8" t="s">
        <v>0</v>
      </c>
      <c r="E2417" s="8" t="s">
        <v>41</v>
      </c>
      <c r="F2417" s="12">
        <v>44409</v>
      </c>
      <c r="G2417" s="33" cm="1">
        <f t="array" ref="G2417">MAX(($E$2:$E$300000=E2417)*$L$2:$L$300000)</f>
        <v>45378.663587962961</v>
      </c>
      <c r="H2417" s="14">
        <v>44455.66978009259</v>
      </c>
      <c r="J2417" s="8"/>
      <c r="L2417" s="7">
        <v>44452.594305555554</v>
      </c>
      <c r="M2417" s="8">
        <v>3</v>
      </c>
      <c r="N2417" t="s">
        <v>12</v>
      </c>
    </row>
    <row r="2418" spans="1:14" x14ac:dyDescent="0.25">
      <c r="A2418">
        <v>200</v>
      </c>
      <c r="B2418" s="9"/>
      <c r="C2418" s="9"/>
      <c r="D2418" s="8" t="s">
        <v>0</v>
      </c>
      <c r="E2418" s="8" t="s">
        <v>41</v>
      </c>
      <c r="F2418" s="12">
        <v>44409</v>
      </c>
      <c r="G2418" s="33" cm="1">
        <f t="array" ref="G2418">MAX(($E$2:$E$300000=E2418)*$L$2:$L$300000)</f>
        <v>45378.663587962961</v>
      </c>
      <c r="H2418" s="14">
        <v>44455.66978009259</v>
      </c>
      <c r="J2418" s="8"/>
      <c r="L2418" s="7">
        <v>44452.594305555554</v>
      </c>
      <c r="M2418" s="8">
        <v>4</v>
      </c>
      <c r="N2418" t="s">
        <v>12</v>
      </c>
    </row>
    <row r="2419" spans="1:14" x14ac:dyDescent="0.25">
      <c r="A2419">
        <v>200</v>
      </c>
      <c r="B2419" s="9"/>
      <c r="C2419" s="9"/>
      <c r="D2419" s="8" t="s">
        <v>0</v>
      </c>
      <c r="E2419" s="8" t="s">
        <v>41</v>
      </c>
      <c r="F2419" s="12">
        <v>44409</v>
      </c>
      <c r="G2419" s="33" cm="1">
        <f t="array" ref="G2419">MAX(($E$2:$E$300000=E2419)*$L$2:$L$300000)</f>
        <v>45378.663587962961</v>
      </c>
      <c r="H2419" s="14">
        <v>44455.66978009259</v>
      </c>
      <c r="J2419" s="8"/>
      <c r="L2419" s="7">
        <v>44452.594305555554</v>
      </c>
      <c r="M2419" s="8">
        <v>5</v>
      </c>
      <c r="N2419" t="s">
        <v>12</v>
      </c>
    </row>
    <row r="2420" spans="1:14" x14ac:dyDescent="0.25">
      <c r="A2420">
        <v>200</v>
      </c>
      <c r="B2420" s="9"/>
      <c r="C2420" s="9"/>
      <c r="D2420" s="8" t="s">
        <v>0</v>
      </c>
      <c r="E2420" s="8" t="s">
        <v>41</v>
      </c>
      <c r="F2420" s="12">
        <v>44409</v>
      </c>
      <c r="G2420" s="33" cm="1">
        <f t="array" ref="G2420">MAX(($E$2:$E$300000=E2420)*$L$2:$L$300000)</f>
        <v>45378.663587962961</v>
      </c>
      <c r="H2420" s="14">
        <v>44455.66978009259</v>
      </c>
      <c r="J2420" s="8"/>
      <c r="L2420" s="7">
        <v>44452.594305555554</v>
      </c>
      <c r="M2420" s="8">
        <v>6</v>
      </c>
      <c r="N2420" t="s">
        <v>12</v>
      </c>
    </row>
    <row r="2421" spans="1:14" x14ac:dyDescent="0.25">
      <c r="A2421">
        <v>200</v>
      </c>
      <c r="B2421" s="9"/>
      <c r="C2421" s="9"/>
      <c r="D2421" s="8" t="s">
        <v>0</v>
      </c>
      <c r="E2421" s="8" t="s">
        <v>41</v>
      </c>
      <c r="F2421" s="12">
        <v>44409</v>
      </c>
      <c r="G2421" s="33" cm="1">
        <f t="array" ref="G2421">MAX(($E$2:$E$300000=E2421)*$L$2:$L$300000)</f>
        <v>45378.663587962961</v>
      </c>
      <c r="H2421" s="14">
        <v>44455.66978009259</v>
      </c>
      <c r="J2421" s="8"/>
      <c r="L2421" s="7">
        <v>44452.594305555554</v>
      </c>
      <c r="M2421" s="8">
        <v>7</v>
      </c>
      <c r="N2421" t="s">
        <v>12</v>
      </c>
    </row>
    <row r="2422" spans="1:14" x14ac:dyDescent="0.25">
      <c r="A2422">
        <v>200</v>
      </c>
      <c r="B2422" s="9"/>
      <c r="C2422" s="9"/>
      <c r="D2422" s="8" t="s">
        <v>0</v>
      </c>
      <c r="E2422" s="8" t="s">
        <v>41</v>
      </c>
      <c r="F2422" s="12">
        <v>44409</v>
      </c>
      <c r="G2422" s="33" cm="1">
        <f t="array" ref="G2422">MAX(($E$2:$E$300000=E2422)*$L$2:$L$300000)</f>
        <v>45378.663587962961</v>
      </c>
      <c r="H2422" s="14">
        <v>44455.66978009259</v>
      </c>
      <c r="J2422" s="8"/>
      <c r="L2422" s="7">
        <v>44452.594305555554</v>
      </c>
      <c r="M2422" s="8">
        <v>8</v>
      </c>
      <c r="N2422" t="s">
        <v>12</v>
      </c>
    </row>
    <row r="2423" spans="1:14" x14ac:dyDescent="0.25">
      <c r="A2423">
        <v>200</v>
      </c>
      <c r="B2423" s="9"/>
      <c r="C2423" s="9"/>
      <c r="D2423" s="8" t="s">
        <v>0</v>
      </c>
      <c r="E2423" s="8" t="s">
        <v>41</v>
      </c>
      <c r="F2423" s="12">
        <v>44409</v>
      </c>
      <c r="G2423" s="33" cm="1">
        <f t="array" ref="G2423">MAX(($E$2:$E$300000=E2423)*$L$2:$L$300000)</f>
        <v>45378.663587962961</v>
      </c>
      <c r="H2423" s="14">
        <v>44455.66978009259</v>
      </c>
      <c r="J2423" s="8"/>
      <c r="L2423" s="7">
        <v>44452.594305555554</v>
      </c>
      <c r="M2423" s="8">
        <v>9</v>
      </c>
      <c r="N2423" t="s">
        <v>12</v>
      </c>
    </row>
    <row r="2424" spans="1:14" x14ac:dyDescent="0.25">
      <c r="A2424">
        <v>200</v>
      </c>
      <c r="B2424" s="9"/>
      <c r="C2424" s="9"/>
      <c r="D2424" s="8" t="s">
        <v>0</v>
      </c>
      <c r="E2424" s="8" t="s">
        <v>41</v>
      </c>
      <c r="F2424" s="12">
        <v>44409</v>
      </c>
      <c r="G2424" s="33" cm="1">
        <f t="array" ref="G2424">MAX(($E$2:$E$300000=E2424)*$L$2:$L$300000)</f>
        <v>45378.663587962961</v>
      </c>
      <c r="H2424" s="14">
        <v>44455.66978009259</v>
      </c>
      <c r="J2424" s="8"/>
      <c r="L2424" s="7">
        <v>44452.594305555554</v>
      </c>
      <c r="M2424" s="8">
        <v>10</v>
      </c>
      <c r="N2424" t="s">
        <v>12</v>
      </c>
    </row>
    <row r="2425" spans="1:14" x14ac:dyDescent="0.25">
      <c r="A2425">
        <v>200</v>
      </c>
      <c r="B2425" s="9"/>
      <c r="C2425" s="9"/>
      <c r="D2425" s="8" t="s">
        <v>0</v>
      </c>
      <c r="E2425" s="8" t="s">
        <v>41</v>
      </c>
      <c r="F2425" s="12">
        <v>44409</v>
      </c>
      <c r="G2425" s="33" cm="1">
        <f t="array" ref="G2425">MAX(($E$2:$E$300000=E2425)*$L$2:$L$300000)</f>
        <v>45378.663587962961</v>
      </c>
      <c r="H2425" s="14">
        <v>44455.66978009259</v>
      </c>
      <c r="J2425" s="8"/>
      <c r="L2425" s="7">
        <v>44452.594305555554</v>
      </c>
      <c r="M2425" s="8">
        <v>11</v>
      </c>
      <c r="N2425" t="s">
        <v>12</v>
      </c>
    </row>
    <row r="2426" spans="1:14" x14ac:dyDescent="0.25">
      <c r="A2426">
        <v>200</v>
      </c>
      <c r="B2426" s="9"/>
      <c r="C2426" s="9"/>
      <c r="D2426" s="8" t="s">
        <v>0</v>
      </c>
      <c r="E2426" s="8" t="s">
        <v>41</v>
      </c>
      <c r="F2426" s="12">
        <v>44409</v>
      </c>
      <c r="G2426" s="33" cm="1">
        <f t="array" ref="G2426">MAX(($E$2:$E$300000=E2426)*$L$2:$L$300000)</f>
        <v>45378.663587962961</v>
      </c>
      <c r="H2426" s="14">
        <v>44455.66978009259</v>
      </c>
      <c r="J2426" s="8"/>
      <c r="L2426" s="7">
        <v>44452.594305555554</v>
      </c>
      <c r="M2426" s="8">
        <v>12</v>
      </c>
      <c r="N2426" t="s">
        <v>12</v>
      </c>
    </row>
    <row r="2427" spans="1:14" x14ac:dyDescent="0.25">
      <c r="A2427">
        <v>200</v>
      </c>
      <c r="B2427" s="9"/>
      <c r="C2427" s="9"/>
      <c r="D2427" s="8" t="s">
        <v>0</v>
      </c>
      <c r="E2427" s="8" t="s">
        <v>41</v>
      </c>
      <c r="F2427" s="12">
        <v>44409</v>
      </c>
      <c r="G2427" s="33" cm="1">
        <f t="array" ref="G2427">MAX(($E$2:$E$300000=E2427)*$L$2:$L$300000)</f>
        <v>45378.663587962961</v>
      </c>
      <c r="H2427" s="14">
        <v>44455.66978009259</v>
      </c>
      <c r="J2427" s="8"/>
      <c r="L2427" s="7">
        <v>44452.594305555554</v>
      </c>
      <c r="M2427" s="8">
        <v>13</v>
      </c>
      <c r="N2427" t="s">
        <v>12</v>
      </c>
    </row>
    <row r="2428" spans="1:14" x14ac:dyDescent="0.25">
      <c r="A2428">
        <v>200</v>
      </c>
      <c r="B2428" s="9"/>
      <c r="C2428" s="9"/>
      <c r="D2428" s="8" t="s">
        <v>0</v>
      </c>
      <c r="E2428" s="8" t="s">
        <v>41</v>
      </c>
      <c r="F2428" s="12">
        <v>44409</v>
      </c>
      <c r="G2428" s="33" cm="1">
        <f t="array" ref="G2428">MAX(($E$2:$E$300000=E2428)*$L$2:$L$300000)</f>
        <v>45378.663587962961</v>
      </c>
      <c r="H2428" s="14">
        <v>44455.66978009259</v>
      </c>
      <c r="J2428" s="8"/>
      <c r="L2428" s="7">
        <v>44452.594305555554</v>
      </c>
      <c r="M2428" s="8">
        <v>14</v>
      </c>
      <c r="N2428" t="s">
        <v>12</v>
      </c>
    </row>
    <row r="2429" spans="1:14" x14ac:dyDescent="0.25">
      <c r="A2429">
        <v>200</v>
      </c>
      <c r="B2429" s="9"/>
      <c r="C2429" s="9"/>
      <c r="D2429" s="8" t="s">
        <v>0</v>
      </c>
      <c r="E2429" s="8" t="s">
        <v>41</v>
      </c>
      <c r="F2429" s="12">
        <v>44409</v>
      </c>
      <c r="G2429" s="33" cm="1">
        <f t="array" ref="G2429">MAX(($E$2:$E$300000=E2429)*$L$2:$L$300000)</f>
        <v>45378.663587962961</v>
      </c>
      <c r="H2429" s="14">
        <v>44455.66978009259</v>
      </c>
      <c r="J2429" s="8"/>
      <c r="L2429" s="7">
        <v>44452.594305555554</v>
      </c>
      <c r="M2429" s="8">
        <v>15</v>
      </c>
      <c r="N2429" t="s">
        <v>12</v>
      </c>
    </row>
    <row r="2430" spans="1:14" x14ac:dyDescent="0.25">
      <c r="A2430">
        <v>200</v>
      </c>
      <c r="B2430" s="9"/>
      <c r="C2430" s="9"/>
      <c r="D2430" s="8" t="s">
        <v>0</v>
      </c>
      <c r="E2430" s="8" t="s">
        <v>41</v>
      </c>
      <c r="F2430" s="12">
        <v>44409</v>
      </c>
      <c r="G2430" s="33" cm="1">
        <f t="array" ref="G2430">MAX(($E$2:$E$300000=E2430)*$L$2:$L$300000)</f>
        <v>45378.663587962961</v>
      </c>
      <c r="H2430" s="14">
        <v>44455.66978009259</v>
      </c>
      <c r="J2430" s="8"/>
      <c r="L2430" s="7">
        <v>44452.594305555554</v>
      </c>
      <c r="M2430" s="8">
        <v>16</v>
      </c>
      <c r="N2430" t="s">
        <v>12</v>
      </c>
    </row>
    <row r="2431" spans="1:14" x14ac:dyDescent="0.25">
      <c r="A2431">
        <v>200</v>
      </c>
      <c r="B2431" s="9"/>
      <c r="C2431" s="9"/>
      <c r="D2431" s="8" t="s">
        <v>0</v>
      </c>
      <c r="E2431" s="8" t="s">
        <v>41</v>
      </c>
      <c r="F2431" s="12">
        <v>44409</v>
      </c>
      <c r="G2431" s="33" cm="1">
        <f t="array" ref="G2431">MAX(($E$2:$E$300000=E2431)*$L$2:$L$300000)</f>
        <v>45378.663587962961</v>
      </c>
      <c r="H2431" s="14">
        <v>44455.66978009259</v>
      </c>
      <c r="J2431" s="8"/>
      <c r="L2431" s="7">
        <v>44452.594305555554</v>
      </c>
      <c r="M2431" s="8">
        <v>17</v>
      </c>
      <c r="N2431" t="s">
        <v>12</v>
      </c>
    </row>
    <row r="2432" spans="1:14" x14ac:dyDescent="0.25">
      <c r="A2432">
        <v>200</v>
      </c>
      <c r="B2432" s="9"/>
      <c r="C2432" s="9"/>
      <c r="D2432" s="8" t="s">
        <v>0</v>
      </c>
      <c r="E2432" s="8" t="s">
        <v>41</v>
      </c>
      <c r="F2432" s="12">
        <v>44409</v>
      </c>
      <c r="G2432" s="33" cm="1">
        <f t="array" ref="G2432">MAX(($E$2:$E$300000=E2432)*$L$2:$L$300000)</f>
        <v>45378.663587962961</v>
      </c>
      <c r="H2432" s="14">
        <v>44455.66978009259</v>
      </c>
      <c r="J2432" s="8"/>
      <c r="L2432" s="7">
        <v>44452.594317129631</v>
      </c>
      <c r="M2432" s="8">
        <v>1</v>
      </c>
      <c r="N2432" t="s">
        <v>12</v>
      </c>
    </row>
    <row r="2433" spans="1:14" x14ac:dyDescent="0.25">
      <c r="A2433">
        <v>200</v>
      </c>
      <c r="B2433" s="9"/>
      <c r="C2433" s="9"/>
      <c r="D2433" s="8" t="s">
        <v>0</v>
      </c>
      <c r="E2433" s="8" t="s">
        <v>41</v>
      </c>
      <c r="F2433" s="12">
        <v>44409</v>
      </c>
      <c r="G2433" s="33" cm="1">
        <f t="array" ref="G2433">MAX(($E$2:$E$300000=E2433)*$L$2:$L$300000)</f>
        <v>45378.663587962961</v>
      </c>
      <c r="H2433" s="14">
        <v>44455.66978009259</v>
      </c>
      <c r="J2433" s="8"/>
      <c r="L2433" s="7">
        <v>44452.594317129631</v>
      </c>
      <c r="M2433" s="8">
        <v>2</v>
      </c>
      <c r="N2433" t="s">
        <v>12</v>
      </c>
    </row>
    <row r="2434" spans="1:14" x14ac:dyDescent="0.25">
      <c r="A2434">
        <v>200</v>
      </c>
      <c r="B2434" s="9"/>
      <c r="C2434" s="9"/>
      <c r="D2434" s="8" t="s">
        <v>0</v>
      </c>
      <c r="E2434" s="8" t="s">
        <v>41</v>
      </c>
      <c r="F2434" s="12">
        <v>44409</v>
      </c>
      <c r="G2434" s="33" cm="1">
        <f t="array" ref="G2434">MAX(($E$2:$E$300000=E2434)*$L$2:$L$300000)</f>
        <v>45378.663587962961</v>
      </c>
      <c r="H2434" s="14">
        <v>44455.66978009259</v>
      </c>
      <c r="J2434" s="8"/>
      <c r="L2434" s="7">
        <v>44452.594317129631</v>
      </c>
      <c r="M2434" s="8">
        <v>3</v>
      </c>
      <c r="N2434" t="s">
        <v>12</v>
      </c>
    </row>
    <row r="2435" spans="1:14" x14ac:dyDescent="0.25">
      <c r="A2435">
        <v>200</v>
      </c>
      <c r="B2435" s="9"/>
      <c r="C2435" s="9"/>
      <c r="D2435" s="8" t="s">
        <v>0</v>
      </c>
      <c r="E2435" s="8" t="s">
        <v>41</v>
      </c>
      <c r="F2435" s="12">
        <v>44409</v>
      </c>
      <c r="G2435" s="33" cm="1">
        <f t="array" ref="G2435">MAX(($E$2:$E$300000=E2435)*$L$2:$L$300000)</f>
        <v>45378.663587962961</v>
      </c>
      <c r="H2435" s="14">
        <v>44455.66978009259</v>
      </c>
      <c r="J2435" s="8"/>
      <c r="L2435" s="7">
        <v>44452.594317129631</v>
      </c>
      <c r="M2435" s="8">
        <v>4</v>
      </c>
      <c r="N2435" t="s">
        <v>12</v>
      </c>
    </row>
    <row r="2436" spans="1:14" x14ac:dyDescent="0.25">
      <c r="A2436">
        <v>200</v>
      </c>
      <c r="B2436" s="9"/>
      <c r="C2436" s="9"/>
      <c r="D2436" s="8" t="s">
        <v>0</v>
      </c>
      <c r="E2436" s="8" t="s">
        <v>41</v>
      </c>
      <c r="F2436" s="12">
        <v>44409</v>
      </c>
      <c r="G2436" s="33" cm="1">
        <f t="array" ref="G2436">MAX(($E$2:$E$300000=E2436)*$L$2:$L$300000)</f>
        <v>45378.663587962961</v>
      </c>
      <c r="H2436" s="14">
        <v>44455.66978009259</v>
      </c>
      <c r="J2436" s="8"/>
      <c r="L2436" s="7">
        <v>44452.599583333336</v>
      </c>
      <c r="M2436" s="8">
        <v>1</v>
      </c>
      <c r="N2436" t="s">
        <v>12</v>
      </c>
    </row>
    <row r="2437" spans="1:14" x14ac:dyDescent="0.25">
      <c r="A2437">
        <v>200</v>
      </c>
      <c r="B2437" s="9"/>
      <c r="C2437" s="9"/>
      <c r="D2437" s="8" t="s">
        <v>0</v>
      </c>
      <c r="E2437" s="8" t="s">
        <v>41</v>
      </c>
      <c r="F2437" s="12">
        <v>44409</v>
      </c>
      <c r="G2437" s="33" cm="1">
        <f t="array" ref="G2437">MAX(($E$2:$E$300000=E2437)*$L$2:$L$300000)</f>
        <v>45378.663587962961</v>
      </c>
      <c r="H2437" s="14">
        <v>44455.66978009259</v>
      </c>
      <c r="J2437" s="8"/>
      <c r="L2437" s="7">
        <v>44452.599583333336</v>
      </c>
      <c r="M2437" s="8">
        <v>2</v>
      </c>
      <c r="N2437" t="s">
        <v>12</v>
      </c>
    </row>
    <row r="2438" spans="1:14" x14ac:dyDescent="0.25">
      <c r="A2438">
        <v>200</v>
      </c>
      <c r="B2438" s="9"/>
      <c r="C2438" s="9"/>
      <c r="D2438" s="8" t="s">
        <v>0</v>
      </c>
      <c r="E2438" s="8" t="s">
        <v>41</v>
      </c>
      <c r="F2438" s="12">
        <v>44409</v>
      </c>
      <c r="G2438" s="33" cm="1">
        <f t="array" ref="G2438">MAX(($E$2:$E$300000=E2438)*$L$2:$L$300000)</f>
        <v>45378.663587962961</v>
      </c>
      <c r="H2438" s="14">
        <v>44455.66978009259</v>
      </c>
      <c r="J2438" s="8"/>
      <c r="L2438" s="7">
        <v>44452.599583333336</v>
      </c>
      <c r="M2438" s="8">
        <v>3</v>
      </c>
      <c r="N2438" t="s">
        <v>12</v>
      </c>
    </row>
    <row r="2439" spans="1:14" x14ac:dyDescent="0.25">
      <c r="A2439">
        <v>200</v>
      </c>
      <c r="B2439" s="9"/>
      <c r="C2439" s="9"/>
      <c r="D2439" s="8" t="s">
        <v>0</v>
      </c>
      <c r="E2439" s="8" t="s">
        <v>41</v>
      </c>
      <c r="F2439" s="12">
        <v>44409</v>
      </c>
      <c r="G2439" s="33" cm="1">
        <f t="array" ref="G2439">MAX(($E$2:$E$300000=E2439)*$L$2:$L$300000)</f>
        <v>45378.663587962961</v>
      </c>
      <c r="H2439" s="14">
        <v>44455.66978009259</v>
      </c>
      <c r="J2439" s="8"/>
      <c r="L2439" s="7">
        <v>44452.599594907406</v>
      </c>
      <c r="M2439" s="8">
        <v>1</v>
      </c>
      <c r="N2439" t="s">
        <v>12</v>
      </c>
    </row>
    <row r="2440" spans="1:14" x14ac:dyDescent="0.25">
      <c r="A2440">
        <v>200</v>
      </c>
      <c r="B2440" s="9"/>
      <c r="C2440" s="9"/>
      <c r="D2440" s="8" t="s">
        <v>0</v>
      </c>
      <c r="E2440" s="8" t="s">
        <v>41</v>
      </c>
      <c r="F2440" s="12">
        <v>44409</v>
      </c>
      <c r="G2440" s="33" cm="1">
        <f t="array" ref="G2440">MAX(($E$2:$E$300000=E2440)*$L$2:$L$300000)</f>
        <v>45378.663587962961</v>
      </c>
      <c r="H2440" s="14">
        <v>44455.66978009259</v>
      </c>
      <c r="J2440" s="8"/>
      <c r="L2440" s="7">
        <v>44452.599594907406</v>
      </c>
      <c r="M2440" s="8">
        <v>2</v>
      </c>
      <c r="N2440" t="s">
        <v>12</v>
      </c>
    </row>
    <row r="2441" spans="1:14" x14ac:dyDescent="0.25">
      <c r="A2441">
        <v>200</v>
      </c>
      <c r="B2441" s="9"/>
      <c r="C2441" s="9"/>
      <c r="D2441" s="8" t="s">
        <v>0</v>
      </c>
      <c r="E2441" s="8" t="s">
        <v>41</v>
      </c>
      <c r="F2441" s="12">
        <v>44409</v>
      </c>
      <c r="G2441" s="33" cm="1">
        <f t="array" ref="G2441">MAX(($E$2:$E$300000=E2441)*$L$2:$L$300000)</f>
        <v>45378.663587962961</v>
      </c>
      <c r="H2441" s="14">
        <v>44455.66978009259</v>
      </c>
      <c r="J2441" s="8"/>
      <c r="L2441" s="7">
        <v>44452.599594907406</v>
      </c>
      <c r="M2441" s="8">
        <v>3</v>
      </c>
      <c r="N2441" t="s">
        <v>12</v>
      </c>
    </row>
    <row r="2442" spans="1:14" x14ac:dyDescent="0.25">
      <c r="A2442">
        <v>200</v>
      </c>
      <c r="B2442" s="9"/>
      <c r="C2442" s="9"/>
      <c r="D2442" s="8" t="s">
        <v>0</v>
      </c>
      <c r="E2442" s="8" t="s">
        <v>41</v>
      </c>
      <c r="F2442" s="12">
        <v>44409</v>
      </c>
      <c r="G2442" s="33" cm="1">
        <f t="array" ref="G2442">MAX(($E$2:$E$300000=E2442)*$L$2:$L$300000)</f>
        <v>45378.663587962961</v>
      </c>
      <c r="H2442" s="14">
        <v>44455.66978009259</v>
      </c>
      <c r="J2442" s="8"/>
      <c r="L2442" s="7">
        <v>44452.599594907406</v>
      </c>
      <c r="M2442" s="8">
        <v>4</v>
      </c>
      <c r="N2442" t="s">
        <v>12</v>
      </c>
    </row>
    <row r="2443" spans="1:14" x14ac:dyDescent="0.25">
      <c r="A2443">
        <v>200</v>
      </c>
      <c r="B2443" s="9"/>
      <c r="C2443" s="9"/>
      <c r="D2443" s="8" t="s">
        <v>0</v>
      </c>
      <c r="E2443" s="8" t="s">
        <v>41</v>
      </c>
      <c r="F2443" s="12">
        <v>44409</v>
      </c>
      <c r="G2443" s="33" cm="1">
        <f t="array" ref="G2443">MAX(($E$2:$E$300000=E2443)*$L$2:$L$300000)</f>
        <v>45378.663587962961</v>
      </c>
      <c r="H2443" s="14">
        <v>44455.66978009259</v>
      </c>
      <c r="J2443" s="8"/>
      <c r="L2443" s="7">
        <v>44452.599594907406</v>
      </c>
      <c r="M2443" s="8">
        <v>5</v>
      </c>
      <c r="N2443" t="s">
        <v>12</v>
      </c>
    </row>
    <row r="2444" spans="1:14" x14ac:dyDescent="0.25">
      <c r="A2444">
        <v>200</v>
      </c>
      <c r="B2444" s="9"/>
      <c r="C2444" s="9"/>
      <c r="D2444" s="8" t="s">
        <v>0</v>
      </c>
      <c r="E2444" s="8" t="s">
        <v>41</v>
      </c>
      <c r="F2444" s="12">
        <v>44409</v>
      </c>
      <c r="G2444" s="33" cm="1">
        <f t="array" ref="G2444">MAX(($E$2:$E$300000=E2444)*$L$2:$L$300000)</f>
        <v>45378.663587962961</v>
      </c>
      <c r="H2444" s="14">
        <v>44455.66978009259</v>
      </c>
      <c r="J2444" s="8"/>
      <c r="L2444" s="7">
        <v>44455.669745370367</v>
      </c>
      <c r="M2444" s="8">
        <v>1</v>
      </c>
      <c r="N2444" t="s">
        <v>12</v>
      </c>
    </row>
    <row r="2445" spans="1:14" x14ac:dyDescent="0.25">
      <c r="A2445">
        <v>200</v>
      </c>
      <c r="B2445" s="9"/>
      <c r="C2445" s="9"/>
      <c r="D2445" s="8" t="s">
        <v>0</v>
      </c>
      <c r="E2445" s="8" t="s">
        <v>41</v>
      </c>
      <c r="F2445" s="12">
        <v>44409</v>
      </c>
      <c r="G2445" s="33" cm="1">
        <f t="array" ref="G2445">MAX(($E$2:$E$300000=E2445)*$L$2:$L$300000)</f>
        <v>45378.663587962961</v>
      </c>
      <c r="H2445" s="14">
        <v>44455.66978009259</v>
      </c>
      <c r="J2445" s="8"/>
      <c r="L2445" s="7">
        <v>44455.669745370367</v>
      </c>
      <c r="M2445" s="8">
        <v>2</v>
      </c>
      <c r="N2445" t="s">
        <v>12</v>
      </c>
    </row>
    <row r="2446" spans="1:14" x14ac:dyDescent="0.25">
      <c r="A2446">
        <v>200</v>
      </c>
      <c r="B2446" s="9"/>
      <c r="C2446" s="9"/>
      <c r="D2446" s="8" t="s">
        <v>0</v>
      </c>
      <c r="E2446" s="8" t="s">
        <v>41</v>
      </c>
      <c r="F2446" s="12">
        <v>44409</v>
      </c>
      <c r="G2446" s="33" cm="1">
        <f t="array" ref="G2446">MAX(($E$2:$E$300000=E2446)*$L$2:$L$300000)</f>
        <v>45378.663587962961</v>
      </c>
      <c r="H2446" s="14">
        <v>44455.66978009259</v>
      </c>
      <c r="J2446" s="8"/>
      <c r="L2446" s="7">
        <v>44455.669745370367</v>
      </c>
      <c r="M2446" s="8">
        <v>3</v>
      </c>
      <c r="N2446" t="s">
        <v>12</v>
      </c>
    </row>
    <row r="2447" spans="1:14" x14ac:dyDescent="0.25">
      <c r="A2447">
        <v>200</v>
      </c>
      <c r="B2447" s="9"/>
      <c r="C2447" s="9"/>
      <c r="D2447" s="8" t="s">
        <v>0</v>
      </c>
      <c r="E2447" s="8" t="s">
        <v>41</v>
      </c>
      <c r="F2447" s="12">
        <v>44409</v>
      </c>
      <c r="G2447" s="33" cm="1">
        <f t="array" ref="G2447">MAX(($E$2:$E$300000=E2447)*$L$2:$L$300000)</f>
        <v>45378.663587962961</v>
      </c>
      <c r="H2447" s="14">
        <v>44455.66978009259</v>
      </c>
      <c r="J2447" s="8"/>
      <c r="L2447" s="7">
        <v>44455.669745370367</v>
      </c>
      <c r="M2447" s="8">
        <v>4</v>
      </c>
      <c r="N2447" t="s">
        <v>12</v>
      </c>
    </row>
    <row r="2448" spans="1:14" x14ac:dyDescent="0.25">
      <c r="A2448">
        <v>200</v>
      </c>
      <c r="B2448" s="9"/>
      <c r="C2448" s="9"/>
      <c r="D2448" s="8" t="s">
        <v>0</v>
      </c>
      <c r="E2448" s="8" t="s">
        <v>41</v>
      </c>
      <c r="F2448" s="12">
        <v>44409</v>
      </c>
      <c r="G2448" s="33" cm="1">
        <f t="array" ref="G2448">MAX(($E$2:$E$300000=E2448)*$L$2:$L$300000)</f>
        <v>45378.663587962961</v>
      </c>
      <c r="H2448" s="14">
        <v>44455.66978009259</v>
      </c>
      <c r="J2448" s="8"/>
      <c r="L2448" s="7">
        <v>44455.669745370367</v>
      </c>
      <c r="M2448" s="8">
        <v>5</v>
      </c>
      <c r="N2448" t="s">
        <v>12</v>
      </c>
    </row>
    <row r="2449" spans="1:14" x14ac:dyDescent="0.25">
      <c r="A2449">
        <v>200</v>
      </c>
      <c r="B2449" s="9"/>
      <c r="C2449" s="9"/>
      <c r="D2449" s="8" t="s">
        <v>0</v>
      </c>
      <c r="E2449" s="8" t="s">
        <v>41</v>
      </c>
      <c r="F2449" s="12">
        <v>44409</v>
      </c>
      <c r="G2449" s="33" cm="1">
        <f t="array" ref="G2449">MAX(($E$2:$E$300000=E2449)*$L$2:$L$300000)</f>
        <v>45378.663587962961</v>
      </c>
      <c r="H2449" s="14">
        <v>44455.66978009259</v>
      </c>
      <c r="J2449" s="8"/>
      <c r="L2449" s="7">
        <v>44455.669745370367</v>
      </c>
      <c r="M2449" s="8">
        <v>6</v>
      </c>
      <c r="N2449" t="s">
        <v>12</v>
      </c>
    </row>
    <row r="2450" spans="1:14" x14ac:dyDescent="0.25">
      <c r="A2450">
        <v>200</v>
      </c>
      <c r="B2450" s="9"/>
      <c r="C2450" s="9"/>
      <c r="D2450" s="8" t="s">
        <v>0</v>
      </c>
      <c r="E2450" s="8" t="s">
        <v>41</v>
      </c>
      <c r="F2450" s="12">
        <v>44409</v>
      </c>
      <c r="G2450" s="33" cm="1">
        <f t="array" ref="G2450">MAX(($E$2:$E$300000=E2450)*$L$2:$L$300000)</f>
        <v>45378.663587962961</v>
      </c>
      <c r="H2450" s="14">
        <v>44455.66978009259</v>
      </c>
      <c r="J2450" s="8"/>
      <c r="L2450" s="7">
        <v>44455.669745370367</v>
      </c>
      <c r="M2450" s="8">
        <v>7</v>
      </c>
      <c r="N2450" t="s">
        <v>12</v>
      </c>
    </row>
    <row r="2451" spans="1:14" x14ac:dyDescent="0.25">
      <c r="A2451">
        <v>200</v>
      </c>
      <c r="B2451" s="9"/>
      <c r="C2451" s="9"/>
      <c r="D2451" s="8" t="s">
        <v>0</v>
      </c>
      <c r="E2451" s="8" t="s">
        <v>41</v>
      </c>
      <c r="F2451" s="12">
        <v>44409</v>
      </c>
      <c r="G2451" s="33" cm="1">
        <f t="array" ref="G2451">MAX(($E$2:$E$300000=E2451)*$L$2:$L$300000)</f>
        <v>45378.663587962961</v>
      </c>
      <c r="H2451" s="14">
        <v>44455.66978009259</v>
      </c>
      <c r="J2451" s="8"/>
      <c r="L2451" s="7">
        <v>44455.669745370367</v>
      </c>
      <c r="M2451" s="8">
        <v>8</v>
      </c>
      <c r="N2451" t="s">
        <v>12</v>
      </c>
    </row>
    <row r="2452" spans="1:14" x14ac:dyDescent="0.25">
      <c r="A2452">
        <v>200</v>
      </c>
      <c r="B2452" s="9"/>
      <c r="C2452" s="9"/>
      <c r="D2452" s="8" t="s">
        <v>0</v>
      </c>
      <c r="E2452" s="8" t="s">
        <v>41</v>
      </c>
      <c r="F2452" s="12">
        <v>44409</v>
      </c>
      <c r="G2452" s="33" cm="1">
        <f t="array" ref="G2452">MAX(($E$2:$E$300000=E2452)*$L$2:$L$300000)</f>
        <v>45378.663587962961</v>
      </c>
      <c r="H2452" s="14">
        <v>44455.66978009259</v>
      </c>
      <c r="J2452" s="8"/>
      <c r="L2452" s="7">
        <v>44455.669745370367</v>
      </c>
      <c r="M2452" s="8">
        <v>9</v>
      </c>
      <c r="N2452" t="s">
        <v>12</v>
      </c>
    </row>
    <row r="2453" spans="1:14" x14ac:dyDescent="0.25">
      <c r="A2453">
        <v>200</v>
      </c>
      <c r="B2453" s="9"/>
      <c r="C2453" s="9"/>
      <c r="D2453" s="8" t="s">
        <v>0</v>
      </c>
      <c r="E2453" s="8" t="s">
        <v>41</v>
      </c>
      <c r="F2453" s="12">
        <v>44409</v>
      </c>
      <c r="G2453" s="33" cm="1">
        <f t="array" ref="G2453">MAX(($E$2:$E$300000=E2453)*$L$2:$L$300000)</f>
        <v>45378.663587962961</v>
      </c>
      <c r="H2453" s="14">
        <v>44455.66978009259</v>
      </c>
      <c r="J2453" s="8"/>
      <c r="L2453" s="7">
        <v>44455.669745370367</v>
      </c>
      <c r="M2453" s="8">
        <v>10</v>
      </c>
      <c r="N2453" t="s">
        <v>12</v>
      </c>
    </row>
    <row r="2454" spans="1:14" x14ac:dyDescent="0.25">
      <c r="A2454">
        <v>200</v>
      </c>
      <c r="B2454" s="9"/>
      <c r="C2454" s="9"/>
      <c r="D2454" s="8" t="s">
        <v>0</v>
      </c>
      <c r="E2454" s="8" t="s">
        <v>41</v>
      </c>
      <c r="F2454" s="12">
        <v>44409</v>
      </c>
      <c r="G2454" s="33" cm="1">
        <f t="array" ref="G2454">MAX(($E$2:$E$300000=E2454)*$L$2:$L$300000)</f>
        <v>45378.663587962961</v>
      </c>
      <c r="H2454" s="14">
        <v>44455.66978009259</v>
      </c>
      <c r="J2454" s="8"/>
      <c r="L2454" s="7">
        <v>44455.669745370367</v>
      </c>
      <c r="M2454" s="8">
        <v>11</v>
      </c>
      <c r="N2454" t="s">
        <v>12</v>
      </c>
    </row>
    <row r="2455" spans="1:14" x14ac:dyDescent="0.25">
      <c r="A2455">
        <v>200</v>
      </c>
      <c r="B2455" s="9"/>
      <c r="C2455" s="9"/>
      <c r="D2455" s="8" t="s">
        <v>0</v>
      </c>
      <c r="E2455" s="8" t="s">
        <v>41</v>
      </c>
      <c r="F2455" s="12">
        <v>44409</v>
      </c>
      <c r="G2455" s="33" cm="1">
        <f t="array" ref="G2455">MAX(($E$2:$E$300000=E2455)*$L$2:$L$300000)</f>
        <v>45378.663587962961</v>
      </c>
      <c r="H2455" s="14">
        <v>44455.66978009259</v>
      </c>
      <c r="J2455" s="8"/>
      <c r="L2455" s="7">
        <v>44455.669745370367</v>
      </c>
      <c r="M2455" s="8">
        <v>12</v>
      </c>
      <c r="N2455" t="s">
        <v>12</v>
      </c>
    </row>
    <row r="2456" spans="1:14" x14ac:dyDescent="0.25">
      <c r="A2456">
        <v>200</v>
      </c>
      <c r="B2456" s="9"/>
      <c r="C2456" s="9"/>
      <c r="D2456" s="8" t="s">
        <v>0</v>
      </c>
      <c r="E2456" s="8" t="s">
        <v>41</v>
      </c>
      <c r="F2456" s="12">
        <v>44409</v>
      </c>
      <c r="G2456" s="33" cm="1">
        <f t="array" ref="G2456">MAX(($E$2:$E$300000=E2456)*$L$2:$L$300000)</f>
        <v>45378.663587962961</v>
      </c>
      <c r="H2456" s="14">
        <v>44455.66978009259</v>
      </c>
      <c r="J2456" s="8"/>
      <c r="L2456" s="7">
        <v>44455.669745370367</v>
      </c>
      <c r="M2456" s="8">
        <v>13</v>
      </c>
      <c r="N2456" t="s">
        <v>12</v>
      </c>
    </row>
    <row r="2457" spans="1:14" x14ac:dyDescent="0.25">
      <c r="A2457">
        <v>200</v>
      </c>
      <c r="B2457" s="9"/>
      <c r="C2457" s="9"/>
      <c r="D2457" s="8" t="s">
        <v>0</v>
      </c>
      <c r="E2457" s="8" t="s">
        <v>41</v>
      </c>
      <c r="F2457" s="12">
        <v>44409</v>
      </c>
      <c r="G2457" s="33" cm="1">
        <f t="array" ref="G2457">MAX(($E$2:$E$300000=E2457)*$L$2:$L$300000)</f>
        <v>45378.663587962961</v>
      </c>
      <c r="H2457" s="14">
        <v>44455.66978009259</v>
      </c>
      <c r="J2457" s="8"/>
      <c r="L2457" s="7">
        <v>44455.669745370367</v>
      </c>
      <c r="M2457" s="8">
        <v>14</v>
      </c>
      <c r="N2457" t="s">
        <v>12</v>
      </c>
    </row>
    <row r="2458" spans="1:14" x14ac:dyDescent="0.25">
      <c r="A2458">
        <v>200</v>
      </c>
      <c r="B2458" s="9"/>
      <c r="C2458" s="9"/>
      <c r="D2458" s="8" t="s">
        <v>0</v>
      </c>
      <c r="E2458" s="8" t="s">
        <v>41</v>
      </c>
      <c r="F2458" s="12">
        <v>44409</v>
      </c>
      <c r="G2458" s="33" cm="1">
        <f t="array" ref="G2458">MAX(($E$2:$E$300000=E2458)*$L$2:$L$300000)</f>
        <v>45378.663587962961</v>
      </c>
      <c r="H2458" s="14">
        <v>44455.66978009259</v>
      </c>
      <c r="J2458" s="8"/>
      <c r="L2458" s="7">
        <v>44455.669745370367</v>
      </c>
      <c r="M2458" s="8">
        <v>15</v>
      </c>
      <c r="N2458" t="s">
        <v>12</v>
      </c>
    </row>
    <row r="2459" spans="1:14" x14ac:dyDescent="0.25">
      <c r="A2459">
        <v>200</v>
      </c>
      <c r="B2459" s="9"/>
      <c r="C2459" s="9"/>
      <c r="D2459" s="8" t="s">
        <v>0</v>
      </c>
      <c r="E2459" s="8" t="s">
        <v>41</v>
      </c>
      <c r="F2459" s="12">
        <v>44409</v>
      </c>
      <c r="G2459" s="33" cm="1">
        <f t="array" ref="G2459">MAX(($E$2:$E$300000=E2459)*$L$2:$L$300000)</f>
        <v>45378.663587962961</v>
      </c>
      <c r="H2459" s="14">
        <v>44455.66978009259</v>
      </c>
      <c r="J2459" s="8"/>
      <c r="L2459" s="7">
        <v>44455.669745370367</v>
      </c>
      <c r="M2459" s="8">
        <v>16</v>
      </c>
      <c r="N2459" t="s">
        <v>12</v>
      </c>
    </row>
    <row r="2460" spans="1:14" x14ac:dyDescent="0.25">
      <c r="A2460">
        <v>200</v>
      </c>
      <c r="B2460" s="9"/>
      <c r="C2460" s="9"/>
      <c r="D2460" s="8" t="s">
        <v>0</v>
      </c>
      <c r="E2460" s="8" t="s">
        <v>41</v>
      </c>
      <c r="F2460" s="12">
        <v>44409</v>
      </c>
      <c r="G2460" s="33" cm="1">
        <f t="array" ref="G2460">MAX(($E$2:$E$300000=E2460)*$L$2:$L$300000)</f>
        <v>45378.663587962961</v>
      </c>
      <c r="H2460" s="14">
        <v>44455.66978009259</v>
      </c>
      <c r="J2460" s="8"/>
      <c r="L2460" s="7">
        <v>44455.669745370367</v>
      </c>
      <c r="M2460" s="8">
        <v>17</v>
      </c>
      <c r="N2460" t="s">
        <v>12</v>
      </c>
    </row>
    <row r="2461" spans="1:14" x14ac:dyDescent="0.25">
      <c r="A2461">
        <v>200</v>
      </c>
      <c r="B2461" s="9"/>
      <c r="C2461" s="9"/>
      <c r="D2461" s="8" t="s">
        <v>0</v>
      </c>
      <c r="E2461" s="8" t="s">
        <v>41</v>
      </c>
      <c r="F2461" s="12">
        <v>44409</v>
      </c>
      <c r="G2461" s="33" cm="1">
        <f t="array" ref="G2461">MAX(($E$2:$E$300000=E2461)*$L$2:$L$300000)</f>
        <v>45378.663587962961</v>
      </c>
      <c r="H2461" s="14">
        <v>44455.66978009259</v>
      </c>
      <c r="J2461" s="8"/>
      <c r="L2461" s="7">
        <v>44455.669756944444</v>
      </c>
      <c r="M2461" s="8">
        <v>1</v>
      </c>
      <c r="N2461" t="s">
        <v>12</v>
      </c>
    </row>
    <row r="2462" spans="1:14" x14ac:dyDescent="0.25">
      <c r="A2462">
        <v>200</v>
      </c>
      <c r="B2462" s="9"/>
      <c r="C2462" s="9"/>
      <c r="D2462" s="8" t="s">
        <v>0</v>
      </c>
      <c r="E2462" s="8" t="s">
        <v>41</v>
      </c>
      <c r="F2462" s="12">
        <v>44409</v>
      </c>
      <c r="G2462" s="33" cm="1">
        <f t="array" ref="G2462">MAX(($E$2:$E$300000=E2462)*$L$2:$L$300000)</f>
        <v>45378.663587962961</v>
      </c>
      <c r="H2462" s="14">
        <v>44455.66978009259</v>
      </c>
      <c r="J2462" s="8"/>
      <c r="L2462" s="7">
        <v>44455.669756944444</v>
      </c>
      <c r="M2462" s="8">
        <v>2</v>
      </c>
      <c r="N2462" t="s">
        <v>12</v>
      </c>
    </row>
    <row r="2463" spans="1:14" x14ac:dyDescent="0.25">
      <c r="A2463">
        <v>200</v>
      </c>
      <c r="B2463" s="9"/>
      <c r="C2463" s="9"/>
      <c r="D2463" s="8" t="s">
        <v>0</v>
      </c>
      <c r="E2463" s="8" t="s">
        <v>41</v>
      </c>
      <c r="F2463" s="12">
        <v>44409</v>
      </c>
      <c r="G2463" s="33" cm="1">
        <f t="array" ref="G2463">MAX(($E$2:$E$300000=E2463)*$L$2:$L$300000)</f>
        <v>45378.663587962961</v>
      </c>
      <c r="H2463" s="14">
        <v>44455.66978009259</v>
      </c>
      <c r="J2463" s="8"/>
      <c r="L2463" s="7">
        <v>44455.669756944444</v>
      </c>
      <c r="M2463" s="8">
        <v>3</v>
      </c>
      <c r="N2463" t="s">
        <v>12</v>
      </c>
    </row>
    <row r="2464" spans="1:14" x14ac:dyDescent="0.25">
      <c r="A2464">
        <v>200</v>
      </c>
      <c r="B2464" s="9"/>
      <c r="C2464" s="9"/>
      <c r="D2464" s="8" t="s">
        <v>0</v>
      </c>
      <c r="E2464" s="8" t="s">
        <v>41</v>
      </c>
      <c r="F2464" s="12">
        <v>44409</v>
      </c>
      <c r="G2464" s="33" cm="1">
        <f t="array" ref="G2464">MAX(($E$2:$E$300000=E2464)*$L$2:$L$300000)</f>
        <v>45378.663587962961</v>
      </c>
      <c r="H2464" s="14">
        <v>44455.66978009259</v>
      </c>
      <c r="J2464" s="8"/>
      <c r="L2464" s="7">
        <v>44455.669756944444</v>
      </c>
      <c r="M2464" s="8">
        <v>4</v>
      </c>
      <c r="N2464" t="s">
        <v>12</v>
      </c>
    </row>
    <row r="2465" spans="1:14" x14ac:dyDescent="0.25">
      <c r="A2465">
        <v>200</v>
      </c>
      <c r="B2465" s="9"/>
      <c r="C2465" s="9"/>
      <c r="D2465" s="8" t="s">
        <v>0</v>
      </c>
      <c r="E2465" s="8" t="s">
        <v>41</v>
      </c>
      <c r="F2465" s="12">
        <v>44409</v>
      </c>
      <c r="G2465" s="33" cm="1">
        <f t="array" ref="G2465">MAX(($E$2:$E$300000=E2465)*$L$2:$L$300000)</f>
        <v>45378.663587962961</v>
      </c>
      <c r="H2465" s="14">
        <v>44455.66978009259</v>
      </c>
      <c r="J2465" s="8"/>
      <c r="L2465" s="7">
        <v>44455.669756944444</v>
      </c>
      <c r="M2465" s="8">
        <v>5</v>
      </c>
      <c r="N2465" t="s">
        <v>12</v>
      </c>
    </row>
    <row r="2466" spans="1:14" x14ac:dyDescent="0.25">
      <c r="A2466">
        <v>200</v>
      </c>
      <c r="B2466" s="9"/>
      <c r="C2466" s="9"/>
      <c r="D2466" s="8" t="s">
        <v>0</v>
      </c>
      <c r="E2466" s="8" t="s">
        <v>41</v>
      </c>
      <c r="F2466" s="12">
        <v>44409</v>
      </c>
      <c r="G2466" s="33" cm="1">
        <f t="array" ref="G2466">MAX(($E$2:$E$300000=E2466)*$L$2:$L$300000)</f>
        <v>45378.663587962961</v>
      </c>
      <c r="H2466" s="14">
        <v>44455.66978009259</v>
      </c>
      <c r="J2466" s="8"/>
      <c r="L2466" s="7">
        <v>44455.669756944444</v>
      </c>
      <c r="M2466" s="8">
        <v>6</v>
      </c>
      <c r="N2466" t="s">
        <v>12</v>
      </c>
    </row>
    <row r="2467" spans="1:14" x14ac:dyDescent="0.25">
      <c r="A2467">
        <v>200</v>
      </c>
      <c r="B2467" s="9"/>
      <c r="C2467" s="9"/>
      <c r="D2467" s="8" t="s">
        <v>0</v>
      </c>
      <c r="E2467" s="8" t="s">
        <v>41</v>
      </c>
      <c r="F2467" s="12">
        <v>44409</v>
      </c>
      <c r="G2467" s="33" cm="1">
        <f t="array" ref="G2467">MAX(($E$2:$E$300000=E2467)*$L$2:$L$300000)</f>
        <v>45378.663587962961</v>
      </c>
      <c r="H2467" s="14">
        <v>44455.66978009259</v>
      </c>
      <c r="J2467" s="8"/>
      <c r="L2467" s="7">
        <v>44455.669756944444</v>
      </c>
      <c r="M2467" s="8">
        <v>7</v>
      </c>
      <c r="N2467" t="s">
        <v>12</v>
      </c>
    </row>
    <row r="2468" spans="1:14" x14ac:dyDescent="0.25">
      <c r="A2468">
        <v>200</v>
      </c>
      <c r="B2468" s="9"/>
      <c r="C2468" s="9"/>
      <c r="D2468" s="8" t="s">
        <v>0</v>
      </c>
      <c r="E2468" s="8" t="s">
        <v>41</v>
      </c>
      <c r="F2468" s="12">
        <v>44409</v>
      </c>
      <c r="G2468" s="33" cm="1">
        <f t="array" ref="G2468">MAX(($E$2:$E$300000=E2468)*$L$2:$L$300000)</f>
        <v>45378.663587962961</v>
      </c>
      <c r="H2468" s="14">
        <v>44455.66978009259</v>
      </c>
      <c r="J2468" s="8"/>
      <c r="L2468" s="7">
        <v>44455.669756944444</v>
      </c>
      <c r="M2468" s="8">
        <v>8</v>
      </c>
      <c r="N2468" t="s">
        <v>12</v>
      </c>
    </row>
    <row r="2469" spans="1:14" x14ac:dyDescent="0.25">
      <c r="A2469">
        <v>200</v>
      </c>
      <c r="B2469" s="9"/>
      <c r="C2469" s="9"/>
      <c r="D2469" s="8" t="s">
        <v>0</v>
      </c>
      <c r="E2469" s="8" t="s">
        <v>41</v>
      </c>
      <c r="F2469" s="12">
        <v>44409</v>
      </c>
      <c r="G2469" s="33" cm="1">
        <f t="array" ref="G2469">MAX(($E$2:$E$300000=E2469)*$L$2:$L$300000)</f>
        <v>45378.663587962961</v>
      </c>
      <c r="H2469" s="14">
        <v>44455.66978009259</v>
      </c>
      <c r="J2469" s="8"/>
      <c r="L2469" s="7">
        <v>44455.669756944444</v>
      </c>
      <c r="M2469" s="8">
        <v>9</v>
      </c>
      <c r="N2469" t="s">
        <v>12</v>
      </c>
    </row>
    <row r="2470" spans="1:14" x14ac:dyDescent="0.25">
      <c r="A2470">
        <v>200</v>
      </c>
      <c r="B2470" s="9"/>
      <c r="C2470" s="9"/>
      <c r="D2470" s="8" t="s">
        <v>0</v>
      </c>
      <c r="E2470" s="8" t="s">
        <v>41</v>
      </c>
      <c r="F2470" s="12">
        <v>44409</v>
      </c>
      <c r="G2470" s="33" cm="1">
        <f t="array" ref="G2470">MAX(($E$2:$E$300000=E2470)*$L$2:$L$300000)</f>
        <v>45378.663587962961</v>
      </c>
      <c r="H2470" s="14">
        <v>44455.66978009259</v>
      </c>
      <c r="J2470" s="8"/>
      <c r="L2470" s="7">
        <v>44455.669756944444</v>
      </c>
      <c r="M2470" s="8">
        <v>10</v>
      </c>
      <c r="N2470" t="s">
        <v>12</v>
      </c>
    </row>
    <row r="2471" spans="1:14" x14ac:dyDescent="0.25">
      <c r="A2471">
        <v>200</v>
      </c>
      <c r="B2471" s="9"/>
      <c r="C2471" s="9"/>
      <c r="D2471" s="8" t="s">
        <v>0</v>
      </c>
      <c r="E2471" s="8" t="s">
        <v>41</v>
      </c>
      <c r="F2471" s="12">
        <v>44409</v>
      </c>
      <c r="G2471" s="33" cm="1">
        <f t="array" ref="G2471">MAX(($E$2:$E$300000=E2471)*$L$2:$L$300000)</f>
        <v>45378.663587962961</v>
      </c>
      <c r="H2471" s="14">
        <v>44455.66978009259</v>
      </c>
      <c r="J2471" s="8"/>
      <c r="L2471" s="7">
        <v>44455.669756944444</v>
      </c>
      <c r="M2471" s="8">
        <v>11</v>
      </c>
      <c r="N2471" t="s">
        <v>12</v>
      </c>
    </row>
    <row r="2472" spans="1:14" x14ac:dyDescent="0.25">
      <c r="A2472">
        <v>200</v>
      </c>
      <c r="B2472" s="9"/>
      <c r="C2472" s="9"/>
      <c r="D2472" s="8" t="s">
        <v>0</v>
      </c>
      <c r="E2472" s="8" t="s">
        <v>41</v>
      </c>
      <c r="F2472" s="12">
        <v>44409</v>
      </c>
      <c r="G2472" s="33" cm="1">
        <f t="array" ref="G2472">MAX(($E$2:$E$300000=E2472)*$L$2:$L$300000)</f>
        <v>45378.663587962961</v>
      </c>
      <c r="H2472" s="14">
        <v>44455.66978009259</v>
      </c>
      <c r="J2472" s="8"/>
      <c r="L2472" s="7">
        <v>44455.669756944444</v>
      </c>
      <c r="M2472" s="8">
        <v>12</v>
      </c>
      <c r="N2472" t="s">
        <v>12</v>
      </c>
    </row>
    <row r="2473" spans="1:14" x14ac:dyDescent="0.25">
      <c r="A2473">
        <v>200</v>
      </c>
      <c r="B2473" s="9"/>
      <c r="C2473" s="9"/>
      <c r="D2473" s="8" t="s">
        <v>0</v>
      </c>
      <c r="E2473" s="8" t="s">
        <v>41</v>
      </c>
      <c r="F2473" s="12">
        <v>44409</v>
      </c>
      <c r="G2473" s="33" cm="1">
        <f t="array" ref="G2473">MAX(($E$2:$E$300000=E2473)*$L$2:$L$300000)</f>
        <v>45378.663587962961</v>
      </c>
      <c r="H2473" s="14">
        <v>44455.66978009259</v>
      </c>
      <c r="J2473" s="8"/>
      <c r="L2473" s="7">
        <v>44455.669756944444</v>
      </c>
      <c r="M2473" s="8">
        <v>13</v>
      </c>
      <c r="N2473" t="s">
        <v>12</v>
      </c>
    </row>
    <row r="2474" spans="1:14" x14ac:dyDescent="0.25">
      <c r="A2474">
        <v>200</v>
      </c>
      <c r="B2474" s="9"/>
      <c r="C2474" s="9"/>
      <c r="D2474" s="8" t="s">
        <v>0</v>
      </c>
      <c r="E2474" s="8" t="s">
        <v>41</v>
      </c>
      <c r="F2474" s="12">
        <v>44409</v>
      </c>
      <c r="G2474" s="33" cm="1">
        <f t="array" ref="G2474">MAX(($E$2:$E$300000=E2474)*$L$2:$L$300000)</f>
        <v>45378.663587962961</v>
      </c>
      <c r="H2474" s="14">
        <v>44455.66978009259</v>
      </c>
      <c r="J2474" s="8"/>
      <c r="L2474" s="7">
        <v>44455.669756944444</v>
      </c>
      <c r="M2474" s="8">
        <v>14</v>
      </c>
      <c r="N2474" t="s">
        <v>12</v>
      </c>
    </row>
    <row r="2475" spans="1:14" x14ac:dyDescent="0.25">
      <c r="A2475">
        <v>200</v>
      </c>
      <c r="B2475" s="9"/>
      <c r="C2475" s="9"/>
      <c r="D2475" s="8" t="s">
        <v>0</v>
      </c>
      <c r="E2475" s="8" t="s">
        <v>41</v>
      </c>
      <c r="F2475" s="12">
        <v>44409</v>
      </c>
      <c r="G2475" s="33" cm="1">
        <f t="array" ref="G2475">MAX(($E$2:$E$300000=E2475)*$L$2:$L$300000)</f>
        <v>45378.663587962961</v>
      </c>
      <c r="H2475" s="14">
        <v>44455.66978009259</v>
      </c>
      <c r="J2475" s="8"/>
      <c r="L2475" s="7">
        <v>44455.669756944444</v>
      </c>
      <c r="M2475" s="8">
        <v>15</v>
      </c>
      <c r="N2475" t="s">
        <v>12</v>
      </c>
    </row>
    <row r="2476" spans="1:14" x14ac:dyDescent="0.25">
      <c r="A2476">
        <v>200</v>
      </c>
      <c r="B2476" s="9"/>
      <c r="C2476" s="9"/>
      <c r="D2476" s="8" t="s">
        <v>0</v>
      </c>
      <c r="E2476" s="8" t="s">
        <v>41</v>
      </c>
      <c r="F2476" s="12">
        <v>44409</v>
      </c>
      <c r="G2476" s="33" cm="1">
        <f t="array" ref="G2476">MAX(($E$2:$E$300000=E2476)*$L$2:$L$300000)</f>
        <v>45378.663587962961</v>
      </c>
      <c r="H2476" s="14">
        <v>44455.66978009259</v>
      </c>
      <c r="J2476" s="8"/>
      <c r="L2476" s="7">
        <v>44455.669756944444</v>
      </c>
      <c r="M2476" s="8">
        <v>16</v>
      </c>
      <c r="N2476" t="s">
        <v>12</v>
      </c>
    </row>
    <row r="2477" spans="1:14" x14ac:dyDescent="0.25">
      <c r="A2477">
        <v>200</v>
      </c>
      <c r="B2477" s="9"/>
      <c r="C2477" s="9"/>
      <c r="D2477" s="8" t="s">
        <v>0</v>
      </c>
      <c r="E2477" s="8" t="s">
        <v>41</v>
      </c>
      <c r="F2477" s="12">
        <v>44409</v>
      </c>
      <c r="G2477" s="33" cm="1">
        <f t="array" ref="G2477">MAX(($E$2:$E$300000=E2477)*$L$2:$L$300000)</f>
        <v>45378.663587962961</v>
      </c>
      <c r="H2477" s="14">
        <v>44455.66978009259</v>
      </c>
      <c r="J2477" s="8"/>
      <c r="L2477" s="7">
        <v>44455.669756944444</v>
      </c>
      <c r="M2477" s="8">
        <v>17</v>
      </c>
      <c r="N2477" t="s">
        <v>12</v>
      </c>
    </row>
    <row r="2478" spans="1:14" x14ac:dyDescent="0.25">
      <c r="A2478">
        <v>200</v>
      </c>
      <c r="B2478" s="9"/>
      <c r="C2478" s="9"/>
      <c r="D2478" s="8" t="s">
        <v>0</v>
      </c>
      <c r="E2478" s="8" t="s">
        <v>41</v>
      </c>
      <c r="F2478" s="12">
        <v>44409</v>
      </c>
      <c r="G2478" s="33" cm="1">
        <f t="array" ref="G2478">MAX(($E$2:$E$300000=E2478)*$L$2:$L$300000)</f>
        <v>45378.663587962961</v>
      </c>
      <c r="H2478" s="14">
        <v>44455.66978009259</v>
      </c>
      <c r="J2478" s="8"/>
      <c r="L2478" s="7">
        <v>44455.669756944444</v>
      </c>
      <c r="M2478" s="8">
        <v>18</v>
      </c>
      <c r="N2478" t="s">
        <v>12</v>
      </c>
    </row>
    <row r="2479" spans="1:14" x14ac:dyDescent="0.25">
      <c r="A2479">
        <v>200</v>
      </c>
      <c r="B2479" s="9"/>
      <c r="C2479" s="9"/>
      <c r="D2479" s="8" t="s">
        <v>0</v>
      </c>
      <c r="E2479" s="8" t="s">
        <v>41</v>
      </c>
      <c r="F2479" s="12">
        <v>44409</v>
      </c>
      <c r="G2479" s="33" cm="1">
        <f t="array" ref="G2479">MAX(($E$2:$E$300000=E2479)*$L$2:$L$300000)</f>
        <v>45378.663587962961</v>
      </c>
      <c r="H2479" s="14">
        <v>44455.66978009259</v>
      </c>
      <c r="J2479" s="8"/>
      <c r="L2479" s="7">
        <v>44455.669756944444</v>
      </c>
      <c r="M2479" s="8">
        <v>19</v>
      </c>
      <c r="N2479" t="s">
        <v>12</v>
      </c>
    </row>
    <row r="2480" spans="1:14" x14ac:dyDescent="0.25">
      <c r="A2480">
        <v>200</v>
      </c>
      <c r="B2480" s="9"/>
      <c r="C2480" s="9"/>
      <c r="D2480" s="8" t="s">
        <v>0</v>
      </c>
      <c r="E2480" s="8" t="s">
        <v>41</v>
      </c>
      <c r="F2480" s="12">
        <v>44409</v>
      </c>
      <c r="G2480" s="33" cm="1">
        <f t="array" ref="G2480">MAX(($E$2:$E$300000=E2480)*$L$2:$L$300000)</f>
        <v>45378.663587962961</v>
      </c>
      <c r="H2480" s="14">
        <v>44455.66978009259</v>
      </c>
      <c r="J2480" s="8"/>
      <c r="L2480" s="7">
        <v>44455.669756944444</v>
      </c>
      <c r="M2480" s="8">
        <v>20</v>
      </c>
      <c r="N2480" t="s">
        <v>12</v>
      </c>
    </row>
    <row r="2481" spans="1:14" x14ac:dyDescent="0.25">
      <c r="A2481">
        <v>200</v>
      </c>
      <c r="B2481" s="9"/>
      <c r="C2481" s="9"/>
      <c r="D2481" s="8" t="s">
        <v>0</v>
      </c>
      <c r="E2481" s="8" t="s">
        <v>41</v>
      </c>
      <c r="F2481" s="12">
        <v>44409</v>
      </c>
      <c r="G2481" s="33" cm="1">
        <f t="array" ref="G2481">MAX(($E$2:$E$300000=E2481)*$L$2:$L$300000)</f>
        <v>45378.663587962961</v>
      </c>
      <c r="H2481" s="14">
        <v>44455.66978009259</v>
      </c>
      <c r="J2481" s="8"/>
      <c r="L2481" s="7">
        <v>44455.669756944444</v>
      </c>
      <c r="M2481" s="8">
        <v>21</v>
      </c>
      <c r="N2481" t="s">
        <v>12</v>
      </c>
    </row>
    <row r="2482" spans="1:14" x14ac:dyDescent="0.25">
      <c r="A2482">
        <v>200</v>
      </c>
      <c r="B2482" s="9"/>
      <c r="C2482" s="9"/>
      <c r="D2482" s="8" t="s">
        <v>0</v>
      </c>
      <c r="E2482" s="8" t="s">
        <v>41</v>
      </c>
      <c r="F2482" s="12">
        <v>44409</v>
      </c>
      <c r="G2482" s="33" cm="1">
        <f t="array" ref="G2482">MAX(($E$2:$E$300000=E2482)*$L$2:$L$300000)</f>
        <v>45378.663587962961</v>
      </c>
      <c r="H2482" s="14">
        <v>44455.66978009259</v>
      </c>
      <c r="J2482" s="8"/>
      <c r="L2482" s="7">
        <v>44455.669768518521</v>
      </c>
      <c r="M2482" s="8">
        <v>1</v>
      </c>
      <c r="N2482" t="s">
        <v>12</v>
      </c>
    </row>
    <row r="2483" spans="1:14" x14ac:dyDescent="0.25">
      <c r="A2483">
        <v>200</v>
      </c>
      <c r="B2483" s="9"/>
      <c r="C2483" s="9"/>
      <c r="D2483" s="8" t="s">
        <v>0</v>
      </c>
      <c r="E2483" s="8" t="s">
        <v>41</v>
      </c>
      <c r="F2483" s="12">
        <v>44409</v>
      </c>
      <c r="G2483" s="33" cm="1">
        <f t="array" ref="G2483">MAX(($E$2:$E$300000=E2483)*$L$2:$L$300000)</f>
        <v>45378.663587962961</v>
      </c>
      <c r="H2483" s="14">
        <v>44455.66978009259</v>
      </c>
      <c r="J2483" s="8"/>
      <c r="L2483" s="7">
        <v>44455.669768518521</v>
      </c>
      <c r="M2483" s="8">
        <v>2</v>
      </c>
      <c r="N2483" t="s">
        <v>12</v>
      </c>
    </row>
    <row r="2484" spans="1:14" x14ac:dyDescent="0.25">
      <c r="A2484">
        <v>200</v>
      </c>
      <c r="B2484" s="9"/>
      <c r="C2484" s="9"/>
      <c r="D2484" s="8" t="s">
        <v>0</v>
      </c>
      <c r="E2484" s="8" t="s">
        <v>41</v>
      </c>
      <c r="F2484" s="12">
        <v>44409</v>
      </c>
      <c r="G2484" s="33" cm="1">
        <f t="array" ref="G2484">MAX(($E$2:$E$300000=E2484)*$L$2:$L$300000)</f>
        <v>45378.663587962961</v>
      </c>
      <c r="H2484" s="14">
        <v>44455.66978009259</v>
      </c>
      <c r="J2484" s="8"/>
      <c r="L2484" s="7">
        <v>44455.669768518521</v>
      </c>
      <c r="M2484" s="8">
        <v>3</v>
      </c>
      <c r="N2484" t="s">
        <v>12</v>
      </c>
    </row>
    <row r="2485" spans="1:14" x14ac:dyDescent="0.25">
      <c r="A2485">
        <v>200</v>
      </c>
      <c r="B2485" s="9"/>
      <c r="C2485" s="9"/>
      <c r="D2485" s="8" t="s">
        <v>0</v>
      </c>
      <c r="E2485" s="8" t="s">
        <v>41</v>
      </c>
      <c r="F2485" s="12">
        <v>44409</v>
      </c>
      <c r="G2485" s="33" cm="1">
        <f t="array" ref="G2485">MAX(($E$2:$E$300000=E2485)*$L$2:$L$300000)</f>
        <v>45378.663587962961</v>
      </c>
      <c r="H2485" s="14">
        <v>44455.66978009259</v>
      </c>
      <c r="J2485" s="8"/>
      <c r="L2485" s="7">
        <v>44455.669768518521</v>
      </c>
      <c r="M2485" s="8">
        <v>4</v>
      </c>
      <c r="N2485" t="s">
        <v>12</v>
      </c>
    </row>
    <row r="2486" spans="1:14" x14ac:dyDescent="0.25">
      <c r="A2486">
        <v>200</v>
      </c>
      <c r="B2486" s="9"/>
      <c r="C2486" s="9"/>
      <c r="D2486" s="8" t="s">
        <v>0</v>
      </c>
      <c r="E2486" s="8" t="s">
        <v>41</v>
      </c>
      <c r="F2486" s="12">
        <v>44409</v>
      </c>
      <c r="G2486" s="33" cm="1">
        <f t="array" ref="G2486">MAX(($E$2:$E$300000=E2486)*$L$2:$L$300000)</f>
        <v>45378.663587962961</v>
      </c>
      <c r="H2486" s="14">
        <v>44455.66978009259</v>
      </c>
      <c r="J2486" s="8"/>
      <c r="L2486" s="7">
        <v>44455.669768518521</v>
      </c>
      <c r="M2486" s="8">
        <v>5</v>
      </c>
      <c r="N2486" t="s">
        <v>12</v>
      </c>
    </row>
    <row r="2487" spans="1:14" x14ac:dyDescent="0.25">
      <c r="A2487">
        <v>200</v>
      </c>
      <c r="B2487" s="9"/>
      <c r="C2487" s="9"/>
      <c r="D2487" s="8" t="s">
        <v>0</v>
      </c>
      <c r="E2487" s="8" t="s">
        <v>41</v>
      </c>
      <c r="F2487" s="12">
        <v>44409</v>
      </c>
      <c r="G2487" s="33" cm="1">
        <f t="array" ref="G2487">MAX(($E$2:$E$300000=E2487)*$L$2:$L$300000)</f>
        <v>45378.663587962961</v>
      </c>
      <c r="H2487" s="14">
        <v>44455.66978009259</v>
      </c>
      <c r="J2487" s="8"/>
      <c r="L2487" s="7">
        <v>44455.669768518521</v>
      </c>
      <c r="M2487" s="8">
        <v>6</v>
      </c>
      <c r="N2487" t="s">
        <v>12</v>
      </c>
    </row>
    <row r="2488" spans="1:14" x14ac:dyDescent="0.25">
      <c r="A2488">
        <v>200</v>
      </c>
      <c r="B2488" s="9"/>
      <c r="C2488" s="9"/>
      <c r="D2488" s="8" t="s">
        <v>0</v>
      </c>
      <c r="E2488" s="8" t="s">
        <v>41</v>
      </c>
      <c r="F2488" s="12">
        <v>44409</v>
      </c>
      <c r="G2488" s="33" cm="1">
        <f t="array" ref="G2488">MAX(($E$2:$E$300000=E2488)*$L$2:$L$300000)</f>
        <v>45378.663587962961</v>
      </c>
      <c r="H2488" s="14">
        <v>44455.66978009259</v>
      </c>
      <c r="J2488" s="8"/>
      <c r="L2488" s="7">
        <v>44455.669768518521</v>
      </c>
      <c r="M2488" s="8">
        <v>7</v>
      </c>
      <c r="N2488" t="s">
        <v>12</v>
      </c>
    </row>
    <row r="2489" spans="1:14" x14ac:dyDescent="0.25">
      <c r="A2489">
        <v>200</v>
      </c>
      <c r="B2489" s="9"/>
      <c r="C2489" s="9"/>
      <c r="D2489" s="8" t="s">
        <v>0</v>
      </c>
      <c r="E2489" s="8" t="s">
        <v>41</v>
      </c>
      <c r="F2489" s="12">
        <v>44409</v>
      </c>
      <c r="G2489" s="33" cm="1">
        <f t="array" ref="G2489">MAX(($E$2:$E$300000=E2489)*$L$2:$L$300000)</f>
        <v>45378.663587962961</v>
      </c>
      <c r="H2489" s="14">
        <v>44455.66978009259</v>
      </c>
      <c r="J2489" s="8"/>
      <c r="L2489" s="7">
        <v>44455.669768518521</v>
      </c>
      <c r="M2489" s="8">
        <v>8</v>
      </c>
      <c r="N2489" t="s">
        <v>12</v>
      </c>
    </row>
    <row r="2490" spans="1:14" x14ac:dyDescent="0.25">
      <c r="A2490">
        <v>200</v>
      </c>
      <c r="B2490" s="9"/>
      <c r="C2490" s="9"/>
      <c r="D2490" s="8" t="s">
        <v>0</v>
      </c>
      <c r="E2490" s="8" t="s">
        <v>41</v>
      </c>
      <c r="F2490" s="12">
        <v>44409</v>
      </c>
      <c r="G2490" s="33" cm="1">
        <f t="array" ref="G2490">MAX(($E$2:$E$300000=E2490)*$L$2:$L$300000)</f>
        <v>45378.663587962961</v>
      </c>
      <c r="H2490" s="14">
        <v>44455.66978009259</v>
      </c>
      <c r="J2490" s="8"/>
      <c r="L2490" s="7">
        <v>44455.669768518521</v>
      </c>
      <c r="M2490" s="8">
        <v>9</v>
      </c>
      <c r="N2490" t="s">
        <v>12</v>
      </c>
    </row>
    <row r="2491" spans="1:14" x14ac:dyDescent="0.25">
      <c r="A2491">
        <v>200</v>
      </c>
      <c r="B2491" s="9"/>
      <c r="C2491" s="9"/>
      <c r="D2491" s="8" t="s">
        <v>0</v>
      </c>
      <c r="E2491" s="8" t="s">
        <v>41</v>
      </c>
      <c r="F2491" s="12">
        <v>44409</v>
      </c>
      <c r="G2491" s="33" cm="1">
        <f t="array" ref="G2491">MAX(($E$2:$E$300000=E2491)*$L$2:$L$300000)</f>
        <v>45378.663587962961</v>
      </c>
      <c r="H2491" s="14">
        <v>44455.66978009259</v>
      </c>
      <c r="J2491" s="8"/>
      <c r="L2491" s="7">
        <v>44455.669768518521</v>
      </c>
      <c r="M2491" s="8">
        <v>10</v>
      </c>
      <c r="N2491" t="s">
        <v>12</v>
      </c>
    </row>
    <row r="2492" spans="1:14" x14ac:dyDescent="0.25">
      <c r="A2492">
        <v>200</v>
      </c>
      <c r="B2492" s="9"/>
      <c r="C2492" s="9"/>
      <c r="D2492" s="8" t="s">
        <v>0</v>
      </c>
      <c r="E2492" s="8" t="s">
        <v>41</v>
      </c>
      <c r="F2492" s="12">
        <v>44409</v>
      </c>
      <c r="G2492" s="33" cm="1">
        <f t="array" ref="G2492">MAX(($E$2:$E$300000=E2492)*$L$2:$L$300000)</f>
        <v>45378.663587962961</v>
      </c>
      <c r="H2492" s="14">
        <v>44455.66978009259</v>
      </c>
      <c r="J2492" s="8"/>
      <c r="L2492" s="7">
        <v>44455.669768518521</v>
      </c>
      <c r="M2492" s="8">
        <v>11</v>
      </c>
      <c r="N2492" t="s">
        <v>12</v>
      </c>
    </row>
    <row r="2493" spans="1:14" x14ac:dyDescent="0.25">
      <c r="A2493">
        <v>200</v>
      </c>
      <c r="B2493" s="9"/>
      <c r="C2493" s="9"/>
      <c r="D2493" s="8" t="s">
        <v>0</v>
      </c>
      <c r="E2493" s="8" t="s">
        <v>41</v>
      </c>
      <c r="F2493" s="12">
        <v>44409</v>
      </c>
      <c r="G2493" s="33" cm="1">
        <f t="array" ref="G2493">MAX(($E$2:$E$300000=E2493)*$L$2:$L$300000)</f>
        <v>45378.663587962961</v>
      </c>
      <c r="H2493" s="14">
        <v>44455.66978009259</v>
      </c>
      <c r="J2493" s="8"/>
      <c r="L2493" s="7">
        <v>44455.669768518521</v>
      </c>
      <c r="M2493" s="8">
        <v>12</v>
      </c>
      <c r="N2493" t="s">
        <v>12</v>
      </c>
    </row>
    <row r="2494" spans="1:14" x14ac:dyDescent="0.25">
      <c r="A2494">
        <v>200</v>
      </c>
      <c r="B2494" s="9"/>
      <c r="C2494" s="9"/>
      <c r="D2494" s="8" t="s">
        <v>0</v>
      </c>
      <c r="E2494" s="8" t="s">
        <v>41</v>
      </c>
      <c r="F2494" s="12">
        <v>44409</v>
      </c>
      <c r="G2494" s="33" cm="1">
        <f t="array" ref="G2494">MAX(($E$2:$E$300000=E2494)*$L$2:$L$300000)</f>
        <v>45378.663587962961</v>
      </c>
      <c r="H2494" s="14">
        <v>44455.66978009259</v>
      </c>
      <c r="J2494" s="8"/>
      <c r="L2494" s="7">
        <v>44455.669768518521</v>
      </c>
      <c r="M2494" s="8">
        <v>13</v>
      </c>
      <c r="N2494" t="s">
        <v>12</v>
      </c>
    </row>
    <row r="2495" spans="1:14" x14ac:dyDescent="0.25">
      <c r="A2495">
        <v>200</v>
      </c>
      <c r="B2495" s="9"/>
      <c r="C2495" s="9"/>
      <c r="D2495" s="8" t="s">
        <v>0</v>
      </c>
      <c r="E2495" s="8" t="s">
        <v>41</v>
      </c>
      <c r="F2495" s="12">
        <v>44409</v>
      </c>
      <c r="G2495" s="33" cm="1">
        <f t="array" ref="G2495">MAX(($E$2:$E$300000=E2495)*$L$2:$L$300000)</f>
        <v>45378.663587962961</v>
      </c>
      <c r="H2495" s="14">
        <v>44455.66978009259</v>
      </c>
      <c r="J2495" s="8"/>
      <c r="L2495" s="7">
        <v>44455.669768518521</v>
      </c>
      <c r="M2495" s="8">
        <v>14</v>
      </c>
      <c r="N2495" t="s">
        <v>12</v>
      </c>
    </row>
    <row r="2496" spans="1:14" x14ac:dyDescent="0.25">
      <c r="A2496">
        <v>200</v>
      </c>
      <c r="B2496" s="9"/>
      <c r="C2496" s="9"/>
      <c r="D2496" s="8" t="s">
        <v>0</v>
      </c>
      <c r="E2496" s="8" t="s">
        <v>41</v>
      </c>
      <c r="F2496" s="12">
        <v>44409</v>
      </c>
      <c r="G2496" s="33" cm="1">
        <f t="array" ref="G2496">MAX(($E$2:$E$300000=E2496)*$L$2:$L$300000)</f>
        <v>45378.663587962961</v>
      </c>
      <c r="H2496" s="14">
        <v>44455.66978009259</v>
      </c>
      <c r="J2496" s="8"/>
      <c r="L2496" s="7">
        <v>44455.669768518521</v>
      </c>
      <c r="M2496" s="8">
        <v>15</v>
      </c>
      <c r="N2496" t="s">
        <v>12</v>
      </c>
    </row>
    <row r="2497" spans="1:14" x14ac:dyDescent="0.25">
      <c r="A2497">
        <v>200</v>
      </c>
      <c r="B2497" s="9"/>
      <c r="C2497" s="9"/>
      <c r="D2497" s="8" t="s">
        <v>0</v>
      </c>
      <c r="E2497" s="8" t="s">
        <v>41</v>
      </c>
      <c r="F2497" s="12">
        <v>44409</v>
      </c>
      <c r="G2497" s="33" cm="1">
        <f t="array" ref="G2497">MAX(($E$2:$E$300000=E2497)*$L$2:$L$300000)</f>
        <v>45378.663587962961</v>
      </c>
      <c r="H2497" s="14">
        <v>44455.66978009259</v>
      </c>
      <c r="J2497" s="8"/>
      <c r="L2497" s="7">
        <v>44455.669768518521</v>
      </c>
      <c r="M2497" s="8">
        <v>16</v>
      </c>
      <c r="N2497" t="s">
        <v>12</v>
      </c>
    </row>
    <row r="2498" spans="1:14" x14ac:dyDescent="0.25">
      <c r="A2498">
        <v>200</v>
      </c>
      <c r="B2498" s="9"/>
      <c r="C2498" s="9"/>
      <c r="D2498" s="8" t="s">
        <v>0</v>
      </c>
      <c r="E2498" s="8" t="s">
        <v>41</v>
      </c>
      <c r="F2498" s="12">
        <v>44409</v>
      </c>
      <c r="G2498" s="33" cm="1">
        <f t="array" ref="G2498">MAX(($E$2:$E$300000=E2498)*$L$2:$L$300000)</f>
        <v>45378.663587962961</v>
      </c>
      <c r="H2498" s="14">
        <v>44455.66978009259</v>
      </c>
      <c r="J2498" s="8"/>
      <c r="L2498" s="7">
        <v>44455.669768518521</v>
      </c>
      <c r="M2498" s="8">
        <v>17</v>
      </c>
      <c r="N2498" t="s">
        <v>12</v>
      </c>
    </row>
    <row r="2499" spans="1:14" x14ac:dyDescent="0.25">
      <c r="A2499">
        <v>200</v>
      </c>
      <c r="B2499" s="9"/>
      <c r="C2499" s="9"/>
      <c r="D2499" s="8" t="s">
        <v>0</v>
      </c>
      <c r="E2499" s="8" t="s">
        <v>41</v>
      </c>
      <c r="F2499" s="12">
        <v>44409</v>
      </c>
      <c r="G2499" s="33" cm="1">
        <f t="array" ref="G2499">MAX(($E$2:$E$300000=E2499)*$L$2:$L$300000)</f>
        <v>45378.663587962961</v>
      </c>
      <c r="H2499" s="14">
        <v>44455.66978009259</v>
      </c>
      <c r="J2499" s="8"/>
      <c r="L2499" s="7">
        <v>44455.669768518521</v>
      </c>
      <c r="M2499" s="8">
        <v>18</v>
      </c>
      <c r="N2499" t="s">
        <v>12</v>
      </c>
    </row>
    <row r="2500" spans="1:14" x14ac:dyDescent="0.25">
      <c r="A2500">
        <v>200</v>
      </c>
      <c r="B2500" s="9"/>
      <c r="C2500" s="9"/>
      <c r="D2500" s="8" t="s">
        <v>0</v>
      </c>
      <c r="E2500" s="8" t="s">
        <v>41</v>
      </c>
      <c r="F2500" s="12">
        <v>44409</v>
      </c>
      <c r="G2500" s="33" cm="1">
        <f t="array" ref="G2500">MAX(($E$2:$E$300000=E2500)*$L$2:$L$300000)</f>
        <v>45378.663587962961</v>
      </c>
      <c r="H2500" s="14">
        <v>44455.66978009259</v>
      </c>
      <c r="J2500" s="8"/>
      <c r="L2500" s="7">
        <v>44455.669768518521</v>
      </c>
      <c r="M2500" s="8">
        <v>19</v>
      </c>
      <c r="N2500" t="s">
        <v>12</v>
      </c>
    </row>
    <row r="2501" spans="1:14" x14ac:dyDescent="0.25">
      <c r="A2501">
        <v>200</v>
      </c>
      <c r="B2501" s="9"/>
      <c r="C2501" s="9"/>
      <c r="D2501" s="8" t="s">
        <v>0</v>
      </c>
      <c r="E2501" s="8" t="s">
        <v>41</v>
      </c>
      <c r="F2501" s="12">
        <v>44409</v>
      </c>
      <c r="G2501" s="33" cm="1">
        <f t="array" ref="G2501">MAX(($E$2:$E$300000=E2501)*$L$2:$L$300000)</f>
        <v>45378.663587962961</v>
      </c>
      <c r="H2501" s="14">
        <v>44455.66978009259</v>
      </c>
      <c r="J2501" s="8"/>
      <c r="L2501" s="7">
        <v>44455.669768518521</v>
      </c>
      <c r="M2501" s="8">
        <v>20</v>
      </c>
      <c r="N2501" t="s">
        <v>12</v>
      </c>
    </row>
    <row r="2502" spans="1:14" x14ac:dyDescent="0.25">
      <c r="A2502">
        <v>200</v>
      </c>
      <c r="B2502" s="9"/>
      <c r="C2502" s="9"/>
      <c r="D2502" s="8" t="s">
        <v>0</v>
      </c>
      <c r="E2502" s="8" t="s">
        <v>41</v>
      </c>
      <c r="F2502" s="12">
        <v>44409</v>
      </c>
      <c r="G2502" s="33" cm="1">
        <f t="array" ref="G2502">MAX(($E$2:$E$300000=E2502)*$L$2:$L$300000)</f>
        <v>45378.663587962961</v>
      </c>
      <c r="H2502" s="14">
        <v>44455.66978009259</v>
      </c>
      <c r="J2502" s="8"/>
      <c r="L2502" s="7">
        <v>44455.669768518521</v>
      </c>
      <c r="M2502" s="8">
        <v>21</v>
      </c>
      <c r="N2502" t="s">
        <v>12</v>
      </c>
    </row>
    <row r="2503" spans="1:14" x14ac:dyDescent="0.25">
      <c r="A2503">
        <v>200</v>
      </c>
      <c r="B2503" s="9"/>
      <c r="C2503" s="9"/>
      <c r="D2503" s="8" t="s">
        <v>0</v>
      </c>
      <c r="E2503" s="8" t="s">
        <v>41</v>
      </c>
      <c r="F2503" s="12">
        <v>44409</v>
      </c>
      <c r="G2503" s="33" cm="1">
        <f t="array" ref="G2503">MAX(($E$2:$E$300000=E2503)*$L$2:$L$300000)</f>
        <v>45378.663587962961</v>
      </c>
      <c r="H2503" s="14">
        <v>44455.66978009259</v>
      </c>
      <c r="J2503" s="8"/>
      <c r="L2503" s="7">
        <v>44455.669768518521</v>
      </c>
      <c r="M2503" s="8">
        <v>22</v>
      </c>
      <c r="N2503" t="s">
        <v>12</v>
      </c>
    </row>
    <row r="2504" spans="1:14" x14ac:dyDescent="0.25">
      <c r="A2504">
        <v>200</v>
      </c>
      <c r="B2504" s="9"/>
      <c r="C2504" s="9"/>
      <c r="D2504" s="8" t="s">
        <v>0</v>
      </c>
      <c r="E2504" s="8" t="s">
        <v>41</v>
      </c>
      <c r="F2504" s="12">
        <v>44409</v>
      </c>
      <c r="G2504" s="33" cm="1">
        <f t="array" ref="G2504">MAX(($E$2:$E$300000=E2504)*$L$2:$L$300000)</f>
        <v>45378.663587962961</v>
      </c>
      <c r="H2504" s="14">
        <v>44455.66978009259</v>
      </c>
      <c r="J2504" s="8"/>
      <c r="L2504" s="7">
        <v>44455.669768518521</v>
      </c>
      <c r="M2504" s="8">
        <v>23</v>
      </c>
      <c r="N2504" t="s">
        <v>12</v>
      </c>
    </row>
    <row r="2505" spans="1:14" x14ac:dyDescent="0.25">
      <c r="A2505">
        <v>200</v>
      </c>
      <c r="B2505" s="9"/>
      <c r="C2505" s="9"/>
      <c r="D2505" s="8" t="s">
        <v>0</v>
      </c>
      <c r="E2505" s="8" t="s">
        <v>41</v>
      </c>
      <c r="F2505" s="12">
        <v>44409</v>
      </c>
      <c r="G2505" s="33" cm="1">
        <f t="array" ref="G2505">MAX(($E$2:$E$300000=E2505)*$L$2:$L$300000)</f>
        <v>45378.663587962961</v>
      </c>
      <c r="H2505" s="14">
        <v>44455.66978009259</v>
      </c>
      <c r="J2505" s="8"/>
      <c r="L2505" s="7">
        <v>44455.669768518521</v>
      </c>
      <c r="M2505" s="8">
        <v>24</v>
      </c>
      <c r="N2505" t="s">
        <v>12</v>
      </c>
    </row>
    <row r="2506" spans="1:14" x14ac:dyDescent="0.25">
      <c r="A2506">
        <v>200</v>
      </c>
      <c r="B2506" s="9"/>
      <c r="C2506" s="9"/>
      <c r="D2506" s="8" t="s">
        <v>0</v>
      </c>
      <c r="E2506" s="8" t="s">
        <v>41</v>
      </c>
      <c r="F2506" s="12">
        <v>44409</v>
      </c>
      <c r="G2506" s="33" cm="1">
        <f t="array" ref="G2506">MAX(($E$2:$E$300000=E2506)*$L$2:$L$300000)</f>
        <v>45378.663587962961</v>
      </c>
      <c r="H2506" s="14">
        <v>44455.66978009259</v>
      </c>
      <c r="J2506" s="8"/>
      <c r="L2506" s="7">
        <v>44455.669768518521</v>
      </c>
      <c r="M2506" s="8">
        <v>25</v>
      </c>
      <c r="N2506" t="s">
        <v>12</v>
      </c>
    </row>
    <row r="2507" spans="1:14" x14ac:dyDescent="0.25">
      <c r="A2507">
        <v>200</v>
      </c>
      <c r="B2507" s="9"/>
      <c r="C2507" s="9"/>
      <c r="D2507" s="8" t="s">
        <v>0</v>
      </c>
      <c r="E2507" s="8" t="s">
        <v>41</v>
      </c>
      <c r="F2507" s="12">
        <v>44409</v>
      </c>
      <c r="G2507" s="33" cm="1">
        <f t="array" ref="G2507">MAX(($E$2:$E$300000=E2507)*$L$2:$L$300000)</f>
        <v>45378.663587962961</v>
      </c>
      <c r="H2507" s="14">
        <v>44455.66978009259</v>
      </c>
      <c r="J2507" s="8"/>
      <c r="L2507" s="7">
        <v>44455.669768518521</v>
      </c>
      <c r="M2507" s="8">
        <v>26</v>
      </c>
      <c r="N2507" t="s">
        <v>12</v>
      </c>
    </row>
    <row r="2508" spans="1:14" x14ac:dyDescent="0.25">
      <c r="A2508">
        <v>200</v>
      </c>
      <c r="B2508" s="9"/>
      <c r="C2508" s="9"/>
      <c r="D2508" s="8" t="s">
        <v>0</v>
      </c>
      <c r="E2508" s="8" t="s">
        <v>41</v>
      </c>
      <c r="F2508" s="12">
        <v>44409</v>
      </c>
      <c r="G2508" s="33" cm="1">
        <f t="array" ref="G2508">MAX(($E$2:$E$300000=E2508)*$L$2:$L$300000)</f>
        <v>45378.663587962961</v>
      </c>
      <c r="H2508" s="14">
        <v>44455.66978009259</v>
      </c>
      <c r="J2508" s="8"/>
      <c r="L2508" s="7">
        <v>44455.669768518521</v>
      </c>
      <c r="M2508" s="8">
        <v>27</v>
      </c>
      <c r="N2508" t="s">
        <v>12</v>
      </c>
    </row>
    <row r="2509" spans="1:14" x14ac:dyDescent="0.25">
      <c r="A2509">
        <v>200</v>
      </c>
      <c r="B2509" s="9"/>
      <c r="C2509" s="9"/>
      <c r="D2509" s="8" t="s">
        <v>0</v>
      </c>
      <c r="E2509" s="8" t="s">
        <v>41</v>
      </c>
      <c r="F2509" s="12">
        <v>44409</v>
      </c>
      <c r="G2509" s="33" cm="1">
        <f t="array" ref="G2509">MAX(($E$2:$E$300000=E2509)*$L$2:$L$300000)</f>
        <v>45378.663587962961</v>
      </c>
      <c r="H2509" s="14">
        <v>44455.66978009259</v>
      </c>
      <c r="J2509" s="8"/>
      <c r="L2509" s="7">
        <v>44455.669768518521</v>
      </c>
      <c r="M2509" s="8">
        <v>28</v>
      </c>
      <c r="N2509" t="s">
        <v>12</v>
      </c>
    </row>
    <row r="2510" spans="1:14" x14ac:dyDescent="0.25">
      <c r="A2510">
        <v>200</v>
      </c>
      <c r="B2510" s="9"/>
      <c r="C2510" s="9"/>
      <c r="D2510" s="8" t="s">
        <v>0</v>
      </c>
      <c r="E2510" s="8" t="s">
        <v>41</v>
      </c>
      <c r="F2510" s="12">
        <v>44409</v>
      </c>
      <c r="G2510" s="33" cm="1">
        <f t="array" ref="G2510">MAX(($E$2:$E$300000=E2510)*$L$2:$L$300000)</f>
        <v>45378.663587962961</v>
      </c>
      <c r="H2510" s="14">
        <v>44455.66978009259</v>
      </c>
      <c r="J2510" s="8"/>
      <c r="L2510" s="7">
        <v>44455.66978009259</v>
      </c>
      <c r="M2510" s="8">
        <v>1</v>
      </c>
      <c r="N2510" t="s">
        <v>12</v>
      </c>
    </row>
    <row r="2511" spans="1:14" x14ac:dyDescent="0.25">
      <c r="A2511">
        <v>200</v>
      </c>
      <c r="B2511" s="9"/>
      <c r="C2511" s="9"/>
      <c r="D2511" s="8" t="s">
        <v>0</v>
      </c>
      <c r="E2511" s="8" t="s">
        <v>41</v>
      </c>
      <c r="F2511" s="12">
        <v>44409</v>
      </c>
      <c r="G2511" s="33" cm="1">
        <f t="array" ref="G2511">MAX(($E$2:$E$300000=E2511)*$L$2:$L$300000)</f>
        <v>45378.663587962961</v>
      </c>
      <c r="H2511" s="14">
        <v>44455.66978009259</v>
      </c>
      <c r="J2511" s="8"/>
      <c r="L2511" s="7">
        <v>44455.66978009259</v>
      </c>
      <c r="M2511" s="8">
        <v>2</v>
      </c>
      <c r="N2511" t="s">
        <v>12</v>
      </c>
    </row>
    <row r="2512" spans="1:14" x14ac:dyDescent="0.25">
      <c r="A2512">
        <v>200</v>
      </c>
      <c r="B2512" s="9"/>
      <c r="C2512" s="9"/>
      <c r="D2512" s="8" t="s">
        <v>0</v>
      </c>
      <c r="E2512" s="8" t="s">
        <v>41</v>
      </c>
      <c r="F2512" s="12">
        <v>44409</v>
      </c>
      <c r="G2512" s="33" cm="1">
        <f t="array" ref="G2512">MAX(($E$2:$E$300000=E2512)*$L$2:$L$300000)</f>
        <v>45378.663587962961</v>
      </c>
      <c r="H2512" s="14">
        <v>44455.66978009259</v>
      </c>
      <c r="J2512" s="8"/>
      <c r="L2512" s="7">
        <v>44455.66978009259</v>
      </c>
      <c r="M2512" s="8">
        <v>3</v>
      </c>
      <c r="N2512" t="s">
        <v>12</v>
      </c>
    </row>
    <row r="2513" spans="1:14" x14ac:dyDescent="0.25">
      <c r="A2513">
        <v>200</v>
      </c>
      <c r="B2513" s="9"/>
      <c r="C2513" s="9"/>
      <c r="D2513" s="8" t="s">
        <v>0</v>
      </c>
      <c r="E2513" s="8" t="s">
        <v>41</v>
      </c>
      <c r="F2513" s="12">
        <v>44409</v>
      </c>
      <c r="G2513" s="33" cm="1">
        <f t="array" ref="G2513">MAX(($E$2:$E$300000=E2513)*$L$2:$L$300000)</f>
        <v>45378.663587962961</v>
      </c>
      <c r="H2513" s="14">
        <v>44455.66978009259</v>
      </c>
      <c r="J2513" s="8"/>
      <c r="L2513" s="7">
        <v>44455.66978009259</v>
      </c>
      <c r="M2513" s="8">
        <v>4</v>
      </c>
      <c r="N2513" t="s">
        <v>12</v>
      </c>
    </row>
    <row r="2514" spans="1:14" x14ac:dyDescent="0.25">
      <c r="A2514">
        <v>200</v>
      </c>
      <c r="B2514" s="9"/>
      <c r="C2514" s="9"/>
      <c r="D2514" s="8" t="s">
        <v>0</v>
      </c>
      <c r="E2514" s="8" t="s">
        <v>41</v>
      </c>
      <c r="F2514" s="12">
        <v>44409</v>
      </c>
      <c r="G2514" s="33" cm="1">
        <f t="array" ref="G2514">MAX(($E$2:$E$300000=E2514)*$L$2:$L$300000)</f>
        <v>45378.663587962961</v>
      </c>
      <c r="H2514" s="14">
        <v>44455.66978009259</v>
      </c>
      <c r="J2514" s="8"/>
      <c r="L2514" s="7">
        <v>44455.66978009259</v>
      </c>
      <c r="M2514" s="8">
        <v>5</v>
      </c>
      <c r="N2514" t="s">
        <v>12</v>
      </c>
    </row>
    <row r="2515" spans="1:14" x14ac:dyDescent="0.25">
      <c r="A2515">
        <v>200</v>
      </c>
      <c r="B2515" s="9"/>
      <c r="C2515" s="9"/>
      <c r="D2515" s="8" t="s">
        <v>0</v>
      </c>
      <c r="E2515" s="8" t="s">
        <v>41</v>
      </c>
      <c r="F2515" s="12">
        <v>44409</v>
      </c>
      <c r="G2515" s="33" cm="1">
        <f t="array" ref="G2515">MAX(($E$2:$E$300000=E2515)*$L$2:$L$300000)</f>
        <v>45378.663587962961</v>
      </c>
      <c r="H2515" s="14">
        <v>44455.66978009259</v>
      </c>
      <c r="J2515" s="8"/>
      <c r="L2515" s="7">
        <v>44455.66978009259</v>
      </c>
      <c r="M2515" s="8">
        <v>6</v>
      </c>
      <c r="N2515" t="s">
        <v>12</v>
      </c>
    </row>
    <row r="2516" spans="1:14" x14ac:dyDescent="0.25">
      <c r="A2516">
        <v>200</v>
      </c>
      <c r="B2516" s="9"/>
      <c r="C2516" s="9"/>
      <c r="D2516" s="8" t="s">
        <v>0</v>
      </c>
      <c r="E2516" s="8" t="s">
        <v>41</v>
      </c>
      <c r="F2516" s="12">
        <v>44409</v>
      </c>
      <c r="G2516" s="33" cm="1">
        <f t="array" ref="G2516">MAX(($E$2:$E$300000=E2516)*$L$2:$L$300000)</f>
        <v>45378.663587962961</v>
      </c>
      <c r="H2516" s="14">
        <v>44455.66978009259</v>
      </c>
      <c r="J2516" s="8"/>
      <c r="L2516" s="7">
        <v>44455.66978009259</v>
      </c>
      <c r="M2516" s="8">
        <v>7</v>
      </c>
      <c r="N2516" t="s">
        <v>12</v>
      </c>
    </row>
    <row r="2517" spans="1:14" x14ac:dyDescent="0.25">
      <c r="A2517">
        <v>200</v>
      </c>
      <c r="B2517" s="9"/>
      <c r="C2517" s="9"/>
      <c r="D2517" s="8" t="s">
        <v>0</v>
      </c>
      <c r="E2517" s="8" t="s">
        <v>41</v>
      </c>
      <c r="F2517" s="12">
        <v>44409</v>
      </c>
      <c r="G2517" s="33" cm="1">
        <f t="array" ref="G2517">MAX(($E$2:$E$300000=E2517)*$L$2:$L$300000)</f>
        <v>45378.663587962961</v>
      </c>
      <c r="H2517" s="14">
        <v>44455.66978009259</v>
      </c>
      <c r="J2517" s="8"/>
      <c r="L2517" s="7">
        <v>44455.66978009259</v>
      </c>
      <c r="M2517" s="8">
        <v>8</v>
      </c>
      <c r="N2517" t="s">
        <v>12</v>
      </c>
    </row>
    <row r="2518" spans="1:14" x14ac:dyDescent="0.25">
      <c r="A2518">
        <v>200</v>
      </c>
      <c r="B2518" s="9"/>
      <c r="C2518" s="9"/>
      <c r="D2518" s="8" t="s">
        <v>0</v>
      </c>
      <c r="E2518" s="8" t="s">
        <v>41</v>
      </c>
      <c r="F2518" s="12">
        <v>44409</v>
      </c>
      <c r="G2518" s="33" cm="1">
        <f t="array" ref="G2518">MAX(($E$2:$E$300000=E2518)*$L$2:$L$300000)</f>
        <v>45378.663587962961</v>
      </c>
      <c r="H2518" s="14">
        <v>44455.66978009259</v>
      </c>
      <c r="J2518" s="8"/>
      <c r="L2518" s="7">
        <v>44455.66978009259</v>
      </c>
      <c r="M2518" s="8">
        <v>9</v>
      </c>
      <c r="N2518" t="s">
        <v>12</v>
      </c>
    </row>
    <row r="2519" spans="1:14" x14ac:dyDescent="0.25">
      <c r="A2519">
        <v>200</v>
      </c>
      <c r="B2519" s="9"/>
      <c r="C2519" s="9"/>
      <c r="D2519" s="8" t="s">
        <v>0</v>
      </c>
      <c r="E2519" s="8" t="s">
        <v>41</v>
      </c>
      <c r="F2519" s="12">
        <v>44501</v>
      </c>
      <c r="G2519" s="33" cm="1">
        <f t="array" ref="G2519">MAX(($E$2:$E$300000=E2519)*$L$2:$L$300000)</f>
        <v>45378.663587962961</v>
      </c>
      <c r="H2519" s="14">
        <v>44544.724733796298</v>
      </c>
      <c r="J2519" s="8"/>
      <c r="L2519" s="7">
        <v>44530.564375000002</v>
      </c>
      <c r="M2519" s="8">
        <v>1</v>
      </c>
      <c r="N2519" t="s">
        <v>12</v>
      </c>
    </row>
    <row r="2520" spans="1:14" x14ac:dyDescent="0.25">
      <c r="A2520">
        <v>200</v>
      </c>
      <c r="B2520" s="9"/>
      <c r="C2520" s="9"/>
      <c r="D2520" s="8" t="s">
        <v>0</v>
      </c>
      <c r="E2520" s="8" t="s">
        <v>41</v>
      </c>
      <c r="F2520" s="12">
        <v>44501</v>
      </c>
      <c r="G2520" s="33" cm="1">
        <f t="array" ref="G2520">MAX(($E$2:$E$300000=E2520)*$L$2:$L$300000)</f>
        <v>45378.663587962961</v>
      </c>
      <c r="H2520" s="14">
        <v>44544.724733796298</v>
      </c>
      <c r="J2520" s="8"/>
      <c r="L2520" s="7">
        <v>44530.564386574071</v>
      </c>
      <c r="M2520" s="8">
        <v>1</v>
      </c>
      <c r="N2520" t="s">
        <v>12</v>
      </c>
    </row>
    <row r="2521" spans="1:14" x14ac:dyDescent="0.25">
      <c r="A2521">
        <v>200</v>
      </c>
      <c r="B2521" s="9"/>
      <c r="C2521" s="9"/>
      <c r="D2521" s="8" t="s">
        <v>0</v>
      </c>
      <c r="E2521" s="8" t="s">
        <v>41</v>
      </c>
      <c r="F2521" s="12">
        <v>44501</v>
      </c>
      <c r="G2521" s="33" cm="1">
        <f t="array" ref="G2521">MAX(($E$2:$E$300000=E2521)*$L$2:$L$300000)</f>
        <v>45378.663587962961</v>
      </c>
      <c r="H2521" s="14">
        <v>44544.724733796298</v>
      </c>
      <c r="J2521" s="8"/>
      <c r="L2521" s="7">
        <v>44530.564386574071</v>
      </c>
      <c r="M2521" s="8">
        <v>2</v>
      </c>
      <c r="N2521" t="s">
        <v>12</v>
      </c>
    </row>
    <row r="2522" spans="1:14" x14ac:dyDescent="0.25">
      <c r="A2522">
        <v>200</v>
      </c>
      <c r="B2522" s="9"/>
      <c r="C2522" s="9"/>
      <c r="D2522" s="8" t="s">
        <v>0</v>
      </c>
      <c r="E2522" s="8" t="s">
        <v>41</v>
      </c>
      <c r="F2522" s="12">
        <v>44501</v>
      </c>
      <c r="G2522" s="33" cm="1">
        <f t="array" ref="G2522">MAX(($E$2:$E$300000=E2522)*$L$2:$L$300000)</f>
        <v>45378.663587962961</v>
      </c>
      <c r="H2522" s="14">
        <v>44544.724733796298</v>
      </c>
      <c r="J2522" s="8"/>
      <c r="L2522" s="7">
        <v>44530.564386574071</v>
      </c>
      <c r="M2522" s="8">
        <v>3</v>
      </c>
      <c r="N2522" t="s">
        <v>12</v>
      </c>
    </row>
    <row r="2523" spans="1:14" x14ac:dyDescent="0.25">
      <c r="A2523">
        <v>200</v>
      </c>
      <c r="B2523" s="9"/>
      <c r="C2523" s="9"/>
      <c r="D2523" s="8" t="s">
        <v>0</v>
      </c>
      <c r="E2523" s="8" t="s">
        <v>41</v>
      </c>
      <c r="F2523" s="12">
        <v>44501</v>
      </c>
      <c r="G2523" s="33" cm="1">
        <f t="array" ref="G2523">MAX(($E$2:$E$300000=E2523)*$L$2:$L$300000)</f>
        <v>45378.663587962961</v>
      </c>
      <c r="H2523" s="14">
        <v>44544.724733796298</v>
      </c>
      <c r="J2523" s="8"/>
      <c r="L2523" s="7">
        <v>44530.564386574071</v>
      </c>
      <c r="M2523" s="8">
        <v>4</v>
      </c>
      <c r="N2523" t="s">
        <v>12</v>
      </c>
    </row>
    <row r="2524" spans="1:14" x14ac:dyDescent="0.25">
      <c r="A2524">
        <v>200</v>
      </c>
      <c r="B2524" s="9"/>
      <c r="C2524" s="9"/>
      <c r="D2524" s="8" t="s">
        <v>0</v>
      </c>
      <c r="E2524" s="8" t="s">
        <v>41</v>
      </c>
      <c r="F2524" s="12">
        <v>44501</v>
      </c>
      <c r="G2524" s="33" cm="1">
        <f t="array" ref="G2524">MAX(($E$2:$E$300000=E2524)*$L$2:$L$300000)</f>
        <v>45378.663587962961</v>
      </c>
      <c r="H2524" s="14">
        <v>44544.724733796298</v>
      </c>
      <c r="J2524" s="8"/>
      <c r="L2524" s="7">
        <v>44530.564386574071</v>
      </c>
      <c r="M2524" s="8">
        <v>5</v>
      </c>
      <c r="N2524" t="s">
        <v>12</v>
      </c>
    </row>
    <row r="2525" spans="1:14" x14ac:dyDescent="0.25">
      <c r="A2525">
        <v>200</v>
      </c>
      <c r="B2525" s="9"/>
      <c r="C2525" s="9"/>
      <c r="D2525" s="8" t="s">
        <v>0</v>
      </c>
      <c r="E2525" s="8" t="s">
        <v>41</v>
      </c>
      <c r="F2525" s="12">
        <v>44501</v>
      </c>
      <c r="G2525" s="33" cm="1">
        <f t="array" ref="G2525">MAX(($E$2:$E$300000=E2525)*$L$2:$L$300000)</f>
        <v>45378.663587962961</v>
      </c>
      <c r="H2525" s="14">
        <v>44544.724733796298</v>
      </c>
      <c r="J2525" s="8"/>
      <c r="L2525" s="7">
        <v>44530.564386574071</v>
      </c>
      <c r="M2525" s="8">
        <v>6</v>
      </c>
      <c r="N2525" t="s">
        <v>12</v>
      </c>
    </row>
    <row r="2526" spans="1:14" x14ac:dyDescent="0.25">
      <c r="A2526">
        <v>200</v>
      </c>
      <c r="B2526" s="9"/>
      <c r="C2526" s="9"/>
      <c r="D2526" s="8" t="s">
        <v>0</v>
      </c>
      <c r="E2526" s="8" t="s">
        <v>41</v>
      </c>
      <c r="F2526" s="12">
        <v>44501</v>
      </c>
      <c r="G2526" s="33" cm="1">
        <f t="array" ref="G2526">MAX(($E$2:$E$300000=E2526)*$L$2:$L$300000)</f>
        <v>45378.663587962961</v>
      </c>
      <c r="H2526" s="14">
        <v>44544.724733796298</v>
      </c>
      <c r="J2526" s="8"/>
      <c r="L2526" s="7">
        <v>44530.564386574071</v>
      </c>
      <c r="M2526" s="8">
        <v>7</v>
      </c>
      <c r="N2526" t="s">
        <v>12</v>
      </c>
    </row>
    <row r="2527" spans="1:14" x14ac:dyDescent="0.25">
      <c r="A2527">
        <v>200</v>
      </c>
      <c r="B2527" s="9"/>
      <c r="C2527" s="9"/>
      <c r="D2527" s="8" t="s">
        <v>0</v>
      </c>
      <c r="E2527" s="8" t="s">
        <v>41</v>
      </c>
      <c r="F2527" s="12">
        <v>44501</v>
      </c>
      <c r="G2527" s="33" cm="1">
        <f t="array" ref="G2527">MAX(($E$2:$E$300000=E2527)*$L$2:$L$300000)</f>
        <v>45378.663587962961</v>
      </c>
      <c r="H2527" s="14">
        <v>44544.724733796298</v>
      </c>
      <c r="J2527" s="8"/>
      <c r="L2527" s="7">
        <v>44530.564386574071</v>
      </c>
      <c r="M2527" s="8">
        <v>8</v>
      </c>
      <c r="N2527" t="s">
        <v>12</v>
      </c>
    </row>
    <row r="2528" spans="1:14" x14ac:dyDescent="0.25">
      <c r="A2528">
        <v>200</v>
      </c>
      <c r="B2528" s="9"/>
      <c r="C2528" s="9"/>
      <c r="D2528" s="8" t="s">
        <v>0</v>
      </c>
      <c r="E2528" s="8" t="s">
        <v>41</v>
      </c>
      <c r="F2528" s="12">
        <v>44501</v>
      </c>
      <c r="G2528" s="33" cm="1">
        <f t="array" ref="G2528">MAX(($E$2:$E$300000=E2528)*$L$2:$L$300000)</f>
        <v>45378.663587962961</v>
      </c>
      <c r="H2528" s="14">
        <v>44544.724733796298</v>
      </c>
      <c r="J2528" s="8"/>
      <c r="L2528" s="7">
        <v>44530.564386574071</v>
      </c>
      <c r="M2528" s="8">
        <v>9</v>
      </c>
      <c r="N2528" t="s">
        <v>12</v>
      </c>
    </row>
    <row r="2529" spans="1:14" x14ac:dyDescent="0.25">
      <c r="A2529">
        <v>200</v>
      </c>
      <c r="B2529" s="9"/>
      <c r="C2529" s="9"/>
      <c r="D2529" s="8" t="s">
        <v>0</v>
      </c>
      <c r="E2529" s="8" t="s">
        <v>41</v>
      </c>
      <c r="F2529" s="12">
        <v>44501</v>
      </c>
      <c r="G2529" s="33" cm="1">
        <f t="array" ref="G2529">MAX(($E$2:$E$300000=E2529)*$L$2:$L$300000)</f>
        <v>45378.663587962961</v>
      </c>
      <c r="H2529" s="14">
        <v>44544.724733796298</v>
      </c>
      <c r="J2529" s="8"/>
      <c r="L2529" s="7">
        <v>44530.564386574071</v>
      </c>
      <c r="M2529" s="8">
        <v>10</v>
      </c>
      <c r="N2529" t="s">
        <v>12</v>
      </c>
    </row>
    <row r="2530" spans="1:14" x14ac:dyDescent="0.25">
      <c r="A2530">
        <v>200</v>
      </c>
      <c r="B2530" s="9"/>
      <c r="C2530" s="9"/>
      <c r="D2530" s="8" t="s">
        <v>0</v>
      </c>
      <c r="E2530" s="8" t="s">
        <v>41</v>
      </c>
      <c r="F2530" s="12">
        <v>44501</v>
      </c>
      <c r="G2530" s="33" cm="1">
        <f t="array" ref="G2530">MAX(($E$2:$E$300000=E2530)*$L$2:$L$300000)</f>
        <v>45378.663587962961</v>
      </c>
      <c r="H2530" s="14">
        <v>44544.724733796298</v>
      </c>
      <c r="J2530" s="8"/>
      <c r="L2530" s="7">
        <v>44530.564386574071</v>
      </c>
      <c r="M2530" s="8">
        <v>11</v>
      </c>
      <c r="N2530" t="s">
        <v>12</v>
      </c>
    </row>
    <row r="2531" spans="1:14" x14ac:dyDescent="0.25">
      <c r="A2531">
        <v>200</v>
      </c>
      <c r="B2531" s="9"/>
      <c r="C2531" s="9"/>
      <c r="D2531" s="8" t="s">
        <v>0</v>
      </c>
      <c r="E2531" s="8" t="s">
        <v>41</v>
      </c>
      <c r="F2531" s="12">
        <v>44501</v>
      </c>
      <c r="G2531" s="33" cm="1">
        <f t="array" ref="G2531">MAX(($E$2:$E$300000=E2531)*$L$2:$L$300000)</f>
        <v>45378.663587962961</v>
      </c>
      <c r="H2531" s="14">
        <v>44544.724733796298</v>
      </c>
      <c r="J2531" s="8"/>
      <c r="L2531" s="7">
        <v>44530.564386574071</v>
      </c>
      <c r="M2531" s="8">
        <v>12</v>
      </c>
      <c r="N2531" t="s">
        <v>12</v>
      </c>
    </row>
    <row r="2532" spans="1:14" x14ac:dyDescent="0.25">
      <c r="A2532">
        <v>200</v>
      </c>
      <c r="B2532" s="9"/>
      <c r="C2532" s="9"/>
      <c r="D2532" s="8" t="s">
        <v>0</v>
      </c>
      <c r="E2532" s="8" t="s">
        <v>41</v>
      </c>
      <c r="F2532" s="12">
        <v>44501</v>
      </c>
      <c r="G2532" s="33" cm="1">
        <f t="array" ref="G2532">MAX(($E$2:$E$300000=E2532)*$L$2:$L$300000)</f>
        <v>45378.663587962961</v>
      </c>
      <c r="H2532" s="14">
        <v>44544.724733796298</v>
      </c>
      <c r="J2532" s="8"/>
      <c r="L2532" s="7">
        <v>44530.564386574071</v>
      </c>
      <c r="M2532" s="8">
        <v>13</v>
      </c>
      <c r="N2532" t="s">
        <v>12</v>
      </c>
    </row>
    <row r="2533" spans="1:14" x14ac:dyDescent="0.25">
      <c r="A2533">
        <v>200</v>
      </c>
      <c r="B2533" s="9"/>
      <c r="C2533" s="9"/>
      <c r="D2533" s="8" t="s">
        <v>0</v>
      </c>
      <c r="E2533" s="8" t="s">
        <v>41</v>
      </c>
      <c r="F2533" s="12">
        <v>44501</v>
      </c>
      <c r="G2533" s="33" cm="1">
        <f t="array" ref="G2533">MAX(($E$2:$E$300000=E2533)*$L$2:$L$300000)</f>
        <v>45378.663587962961</v>
      </c>
      <c r="H2533" s="14">
        <v>44544.724733796298</v>
      </c>
      <c r="J2533" s="8"/>
      <c r="L2533" s="7">
        <v>44530.564386574071</v>
      </c>
      <c r="M2533" s="8">
        <v>14</v>
      </c>
      <c r="N2533" t="s">
        <v>12</v>
      </c>
    </row>
    <row r="2534" spans="1:14" x14ac:dyDescent="0.25">
      <c r="A2534">
        <v>200</v>
      </c>
      <c r="B2534" s="9"/>
      <c r="C2534" s="9"/>
      <c r="D2534" s="8" t="s">
        <v>0</v>
      </c>
      <c r="E2534" s="8" t="s">
        <v>41</v>
      </c>
      <c r="F2534" s="12">
        <v>44501</v>
      </c>
      <c r="G2534" s="33" cm="1">
        <f t="array" ref="G2534">MAX(($E$2:$E$300000=E2534)*$L$2:$L$300000)</f>
        <v>45378.663587962961</v>
      </c>
      <c r="H2534" s="14">
        <v>44544.724733796298</v>
      </c>
      <c r="J2534" s="8"/>
      <c r="L2534" s="7">
        <v>44530.564398148148</v>
      </c>
      <c r="M2534" s="8">
        <v>1</v>
      </c>
      <c r="N2534" t="s">
        <v>12</v>
      </c>
    </row>
    <row r="2535" spans="1:14" x14ac:dyDescent="0.25">
      <c r="A2535">
        <v>200</v>
      </c>
      <c r="B2535" s="9"/>
      <c r="C2535" s="9"/>
      <c r="D2535" s="8" t="s">
        <v>0</v>
      </c>
      <c r="E2535" s="8" t="s">
        <v>41</v>
      </c>
      <c r="F2535" s="12">
        <v>44501</v>
      </c>
      <c r="G2535" s="33" cm="1">
        <f t="array" ref="G2535">MAX(($E$2:$E$300000=E2535)*$L$2:$L$300000)</f>
        <v>45378.663587962961</v>
      </c>
      <c r="H2535" s="14">
        <v>44544.724733796298</v>
      </c>
      <c r="J2535" s="8"/>
      <c r="L2535" s="7">
        <v>44530.564398148148</v>
      </c>
      <c r="M2535" s="8">
        <v>2</v>
      </c>
      <c r="N2535" t="s">
        <v>12</v>
      </c>
    </row>
    <row r="2536" spans="1:14" x14ac:dyDescent="0.25">
      <c r="A2536">
        <v>200</v>
      </c>
      <c r="B2536" s="9"/>
      <c r="C2536" s="9"/>
      <c r="D2536" s="8" t="s">
        <v>0</v>
      </c>
      <c r="E2536" s="8" t="s">
        <v>41</v>
      </c>
      <c r="F2536" s="12">
        <v>44501</v>
      </c>
      <c r="G2536" s="33" cm="1">
        <f t="array" ref="G2536">MAX(($E$2:$E$300000=E2536)*$L$2:$L$300000)</f>
        <v>45378.663587962961</v>
      </c>
      <c r="H2536" s="14">
        <v>44544.724733796298</v>
      </c>
      <c r="J2536" s="8"/>
      <c r="L2536" s="7">
        <v>44530.564398148148</v>
      </c>
      <c r="M2536" s="8">
        <v>3</v>
      </c>
      <c r="N2536" t="s">
        <v>12</v>
      </c>
    </row>
    <row r="2537" spans="1:14" x14ac:dyDescent="0.25">
      <c r="A2537">
        <v>200</v>
      </c>
      <c r="B2537" s="9"/>
      <c r="C2537" s="9"/>
      <c r="D2537" s="8" t="s">
        <v>0</v>
      </c>
      <c r="E2537" s="8" t="s">
        <v>41</v>
      </c>
      <c r="F2537" s="12">
        <v>44501</v>
      </c>
      <c r="G2537" s="33" cm="1">
        <f t="array" ref="G2537">MAX(($E$2:$E$300000=E2537)*$L$2:$L$300000)</f>
        <v>45378.663587962961</v>
      </c>
      <c r="H2537" s="14">
        <v>44544.724733796298</v>
      </c>
      <c r="J2537" s="8"/>
      <c r="L2537" s="7">
        <v>44530.564398148148</v>
      </c>
      <c r="M2537" s="8">
        <v>4</v>
      </c>
      <c r="N2537" t="s">
        <v>12</v>
      </c>
    </row>
    <row r="2538" spans="1:14" x14ac:dyDescent="0.25">
      <c r="A2538">
        <v>200</v>
      </c>
      <c r="B2538" s="9"/>
      <c r="C2538" s="9"/>
      <c r="D2538" s="8" t="s">
        <v>0</v>
      </c>
      <c r="E2538" s="8" t="s">
        <v>41</v>
      </c>
      <c r="F2538" s="12">
        <v>44501</v>
      </c>
      <c r="G2538" s="33" cm="1">
        <f t="array" ref="G2538">MAX(($E$2:$E$300000=E2538)*$L$2:$L$300000)</f>
        <v>45378.663587962961</v>
      </c>
      <c r="H2538" s="14">
        <v>44544.724733796298</v>
      </c>
      <c r="J2538" s="8"/>
      <c r="L2538" s="7">
        <v>44530.564398148148</v>
      </c>
      <c r="M2538" s="8">
        <v>5</v>
      </c>
      <c r="N2538" t="s">
        <v>12</v>
      </c>
    </row>
    <row r="2539" spans="1:14" x14ac:dyDescent="0.25">
      <c r="A2539">
        <v>200</v>
      </c>
      <c r="B2539" s="9"/>
      <c r="C2539" s="9"/>
      <c r="D2539" s="8" t="s">
        <v>0</v>
      </c>
      <c r="E2539" s="8" t="s">
        <v>41</v>
      </c>
      <c r="F2539" s="12">
        <v>44501</v>
      </c>
      <c r="G2539" s="33" cm="1">
        <f t="array" ref="G2539">MAX(($E$2:$E$300000=E2539)*$L$2:$L$300000)</f>
        <v>45378.663587962961</v>
      </c>
      <c r="H2539" s="14">
        <v>44544.724733796298</v>
      </c>
      <c r="J2539" s="8"/>
      <c r="L2539" s="7">
        <v>44530.564398148148</v>
      </c>
      <c r="M2539" s="8">
        <v>6</v>
      </c>
      <c r="N2539" t="s">
        <v>12</v>
      </c>
    </row>
    <row r="2540" spans="1:14" x14ac:dyDescent="0.25">
      <c r="A2540">
        <v>200</v>
      </c>
      <c r="B2540" s="9"/>
      <c r="C2540" s="9"/>
      <c r="D2540" s="8" t="s">
        <v>0</v>
      </c>
      <c r="E2540" s="8" t="s">
        <v>41</v>
      </c>
      <c r="F2540" s="12">
        <v>44501</v>
      </c>
      <c r="G2540" s="33" cm="1">
        <f t="array" ref="G2540">MAX(($E$2:$E$300000=E2540)*$L$2:$L$300000)</f>
        <v>45378.663587962961</v>
      </c>
      <c r="H2540" s="14">
        <v>44544.724733796298</v>
      </c>
      <c r="J2540" s="8"/>
      <c r="L2540" s="7">
        <v>44530.564398148148</v>
      </c>
      <c r="M2540" s="8">
        <v>7</v>
      </c>
      <c r="N2540" t="s">
        <v>12</v>
      </c>
    </row>
    <row r="2541" spans="1:14" x14ac:dyDescent="0.25">
      <c r="A2541">
        <v>200</v>
      </c>
      <c r="B2541" s="9"/>
      <c r="C2541" s="9"/>
      <c r="D2541" s="8" t="s">
        <v>0</v>
      </c>
      <c r="E2541" s="8" t="s">
        <v>41</v>
      </c>
      <c r="F2541" s="12">
        <v>44501</v>
      </c>
      <c r="G2541" s="33" cm="1">
        <f t="array" ref="G2541">MAX(($E$2:$E$300000=E2541)*$L$2:$L$300000)</f>
        <v>45378.663587962961</v>
      </c>
      <c r="H2541" s="14">
        <v>44544.724733796298</v>
      </c>
      <c r="J2541" s="8"/>
      <c r="L2541" s="7">
        <v>44530.564398148148</v>
      </c>
      <c r="M2541" s="8">
        <v>8</v>
      </c>
      <c r="N2541" t="s">
        <v>12</v>
      </c>
    </row>
    <row r="2542" spans="1:14" x14ac:dyDescent="0.25">
      <c r="A2542">
        <v>200</v>
      </c>
      <c r="B2542" s="9"/>
      <c r="C2542" s="9"/>
      <c r="D2542" s="8" t="s">
        <v>0</v>
      </c>
      <c r="E2542" s="8" t="s">
        <v>41</v>
      </c>
      <c r="F2542" s="12">
        <v>44501</v>
      </c>
      <c r="G2542" s="33" cm="1">
        <f t="array" ref="G2542">MAX(($E$2:$E$300000=E2542)*$L$2:$L$300000)</f>
        <v>45378.663587962961</v>
      </c>
      <c r="H2542" s="14">
        <v>44544.724733796298</v>
      </c>
      <c r="J2542" s="8"/>
      <c r="L2542" s="7">
        <v>44530.564398148148</v>
      </c>
      <c r="M2542" s="8">
        <v>9</v>
      </c>
      <c r="N2542" t="s">
        <v>12</v>
      </c>
    </row>
    <row r="2543" spans="1:14" x14ac:dyDescent="0.25">
      <c r="A2543">
        <v>200</v>
      </c>
      <c r="B2543" s="9"/>
      <c r="C2543" s="9"/>
      <c r="D2543" s="8" t="s">
        <v>0</v>
      </c>
      <c r="E2543" s="8" t="s">
        <v>41</v>
      </c>
      <c r="F2543" s="12">
        <v>44501</v>
      </c>
      <c r="G2543" s="33" cm="1">
        <f t="array" ref="G2543">MAX(($E$2:$E$300000=E2543)*$L$2:$L$300000)</f>
        <v>45378.663587962961</v>
      </c>
      <c r="H2543" s="14">
        <v>44544.724733796298</v>
      </c>
      <c r="J2543" s="8"/>
      <c r="L2543" s="7">
        <v>44530.564398148148</v>
      </c>
      <c r="M2543" s="8">
        <v>10</v>
      </c>
      <c r="N2543" t="s">
        <v>12</v>
      </c>
    </row>
    <row r="2544" spans="1:14" x14ac:dyDescent="0.25">
      <c r="A2544">
        <v>200</v>
      </c>
      <c r="B2544" s="9"/>
      <c r="C2544" s="9"/>
      <c r="D2544" s="8" t="s">
        <v>0</v>
      </c>
      <c r="E2544" s="8" t="s">
        <v>41</v>
      </c>
      <c r="F2544" s="12">
        <v>44501</v>
      </c>
      <c r="G2544" s="33" cm="1">
        <f t="array" ref="G2544">MAX(($E$2:$E$300000=E2544)*$L$2:$L$300000)</f>
        <v>45378.663587962961</v>
      </c>
      <c r="H2544" s="14">
        <v>44544.724733796298</v>
      </c>
      <c r="J2544" s="8"/>
      <c r="L2544" s="7">
        <v>44530.564398148148</v>
      </c>
      <c r="M2544" s="8">
        <v>11</v>
      </c>
      <c r="N2544" t="s">
        <v>12</v>
      </c>
    </row>
    <row r="2545" spans="1:14" x14ac:dyDescent="0.25">
      <c r="A2545">
        <v>200</v>
      </c>
      <c r="B2545" s="9"/>
      <c r="C2545" s="9"/>
      <c r="D2545" s="8" t="s">
        <v>0</v>
      </c>
      <c r="E2545" s="8" t="s">
        <v>41</v>
      </c>
      <c r="F2545" s="12">
        <v>44501</v>
      </c>
      <c r="G2545" s="33" cm="1">
        <f t="array" ref="G2545">MAX(($E$2:$E$300000=E2545)*$L$2:$L$300000)</f>
        <v>45378.663587962961</v>
      </c>
      <c r="H2545" s="14">
        <v>44544.724733796298</v>
      </c>
      <c r="J2545" s="8"/>
      <c r="L2545" s="7">
        <v>44530.564398148148</v>
      </c>
      <c r="M2545" s="8">
        <v>12</v>
      </c>
      <c r="N2545" t="s">
        <v>12</v>
      </c>
    </row>
    <row r="2546" spans="1:14" x14ac:dyDescent="0.25">
      <c r="A2546">
        <v>200</v>
      </c>
      <c r="B2546" s="9"/>
      <c r="C2546" s="9"/>
      <c r="D2546" s="8" t="s">
        <v>0</v>
      </c>
      <c r="E2546" s="8" t="s">
        <v>41</v>
      </c>
      <c r="F2546" s="12">
        <v>44501</v>
      </c>
      <c r="G2546" s="33" cm="1">
        <f t="array" ref="G2546">MAX(($E$2:$E$300000=E2546)*$L$2:$L$300000)</f>
        <v>45378.663587962961</v>
      </c>
      <c r="H2546" s="14">
        <v>44544.724733796298</v>
      </c>
      <c r="J2546" s="8"/>
      <c r="L2546" s="7">
        <v>44530.564398148148</v>
      </c>
      <c r="M2546" s="8">
        <v>13</v>
      </c>
      <c r="N2546" t="s">
        <v>12</v>
      </c>
    </row>
    <row r="2547" spans="1:14" x14ac:dyDescent="0.25">
      <c r="A2547">
        <v>200</v>
      </c>
      <c r="B2547" s="9"/>
      <c r="C2547" s="9"/>
      <c r="D2547" s="8" t="s">
        <v>0</v>
      </c>
      <c r="E2547" s="8" t="s">
        <v>41</v>
      </c>
      <c r="F2547" s="12">
        <v>44501</v>
      </c>
      <c r="G2547" s="33" cm="1">
        <f t="array" ref="G2547">MAX(($E$2:$E$300000=E2547)*$L$2:$L$300000)</f>
        <v>45378.663587962961</v>
      </c>
      <c r="H2547" s="14">
        <v>44544.724733796298</v>
      </c>
      <c r="J2547" s="8"/>
      <c r="L2547" s="7">
        <v>44530.564398148148</v>
      </c>
      <c r="M2547" s="8">
        <v>14</v>
      </c>
      <c r="N2547" t="s">
        <v>12</v>
      </c>
    </row>
    <row r="2548" spans="1:14" x14ac:dyDescent="0.25">
      <c r="A2548">
        <v>200</v>
      </c>
      <c r="B2548" s="9"/>
      <c r="C2548" s="9"/>
      <c r="D2548" s="8" t="s">
        <v>0</v>
      </c>
      <c r="E2548" s="8" t="s">
        <v>41</v>
      </c>
      <c r="F2548" s="12">
        <v>44501</v>
      </c>
      <c r="G2548" s="33" cm="1">
        <f t="array" ref="G2548">MAX(($E$2:$E$300000=E2548)*$L$2:$L$300000)</f>
        <v>45378.663587962961</v>
      </c>
      <c r="H2548" s="14">
        <v>44544.724733796298</v>
      </c>
      <c r="J2548" s="8"/>
      <c r="L2548" s="7">
        <v>44530.564398148148</v>
      </c>
      <c r="M2548" s="8">
        <v>15</v>
      </c>
      <c r="N2548" t="s">
        <v>12</v>
      </c>
    </row>
    <row r="2549" spans="1:14" x14ac:dyDescent="0.25">
      <c r="A2549">
        <v>200</v>
      </c>
      <c r="B2549" s="9"/>
      <c r="C2549" s="9"/>
      <c r="D2549" s="8" t="s">
        <v>0</v>
      </c>
      <c r="E2549" s="8" t="s">
        <v>41</v>
      </c>
      <c r="F2549" s="12">
        <v>44501</v>
      </c>
      <c r="G2549" s="33" cm="1">
        <f t="array" ref="G2549">MAX(($E$2:$E$300000=E2549)*$L$2:$L$300000)</f>
        <v>45378.663587962961</v>
      </c>
      <c r="H2549" s="14">
        <v>44544.724733796298</v>
      </c>
      <c r="J2549" s="8"/>
      <c r="L2549" s="7">
        <v>44530.564398148148</v>
      </c>
      <c r="M2549" s="8">
        <v>16</v>
      </c>
      <c r="N2549" t="s">
        <v>12</v>
      </c>
    </row>
    <row r="2550" spans="1:14" x14ac:dyDescent="0.25">
      <c r="A2550">
        <v>200</v>
      </c>
      <c r="B2550" s="9"/>
      <c r="C2550" s="9"/>
      <c r="D2550" s="8" t="s">
        <v>0</v>
      </c>
      <c r="E2550" s="8" t="s">
        <v>41</v>
      </c>
      <c r="F2550" s="12">
        <v>44501</v>
      </c>
      <c r="G2550" s="33" cm="1">
        <f t="array" ref="G2550">MAX(($E$2:$E$300000=E2550)*$L$2:$L$300000)</f>
        <v>45378.663587962961</v>
      </c>
      <c r="H2550" s="14">
        <v>44544.724733796298</v>
      </c>
      <c r="J2550" s="8"/>
      <c r="L2550" s="7">
        <v>44530.564398148148</v>
      </c>
      <c r="M2550" s="8">
        <v>17</v>
      </c>
      <c r="N2550" t="s">
        <v>12</v>
      </c>
    </row>
    <row r="2551" spans="1:14" x14ac:dyDescent="0.25">
      <c r="A2551">
        <v>200</v>
      </c>
      <c r="B2551" s="9"/>
      <c r="C2551" s="9"/>
      <c r="D2551" s="8" t="s">
        <v>0</v>
      </c>
      <c r="E2551" s="8" t="s">
        <v>41</v>
      </c>
      <c r="F2551" s="12">
        <v>44501</v>
      </c>
      <c r="G2551" s="33" cm="1">
        <f t="array" ref="G2551">MAX(($E$2:$E$300000=E2551)*$L$2:$L$300000)</f>
        <v>45378.663587962961</v>
      </c>
      <c r="H2551" s="14">
        <v>44544.724733796298</v>
      </c>
      <c r="J2551" s="8"/>
      <c r="L2551" s="7">
        <v>44530.564398148148</v>
      </c>
      <c r="M2551" s="8">
        <v>18</v>
      </c>
      <c r="N2551" t="s">
        <v>12</v>
      </c>
    </row>
    <row r="2552" spans="1:14" x14ac:dyDescent="0.25">
      <c r="A2552">
        <v>200</v>
      </c>
      <c r="B2552" s="9"/>
      <c r="C2552" s="9"/>
      <c r="D2552" s="8" t="s">
        <v>0</v>
      </c>
      <c r="E2552" s="8" t="s">
        <v>41</v>
      </c>
      <c r="F2552" s="12">
        <v>44501</v>
      </c>
      <c r="G2552" s="33" cm="1">
        <f t="array" ref="G2552">MAX(($E$2:$E$300000=E2552)*$L$2:$L$300000)</f>
        <v>45378.663587962961</v>
      </c>
      <c r="H2552" s="14">
        <v>44544.724733796298</v>
      </c>
      <c r="J2552" s="8"/>
      <c r="L2552" s="7">
        <v>44530.564398148148</v>
      </c>
      <c r="M2552" s="8">
        <v>19</v>
      </c>
      <c r="N2552" t="s">
        <v>12</v>
      </c>
    </row>
    <row r="2553" spans="1:14" x14ac:dyDescent="0.25">
      <c r="A2553">
        <v>200</v>
      </c>
      <c r="B2553" s="9"/>
      <c r="C2553" s="9"/>
      <c r="D2553" s="8" t="s">
        <v>0</v>
      </c>
      <c r="E2553" s="8" t="s">
        <v>41</v>
      </c>
      <c r="F2553" s="12">
        <v>44501</v>
      </c>
      <c r="G2553" s="33" cm="1">
        <f t="array" ref="G2553">MAX(($E$2:$E$300000=E2553)*$L$2:$L$300000)</f>
        <v>45378.663587962961</v>
      </c>
      <c r="H2553" s="14">
        <v>44544.724733796298</v>
      </c>
      <c r="J2553" s="8"/>
      <c r="L2553" s="7">
        <v>44530.564398148148</v>
      </c>
      <c r="M2553" s="8">
        <v>20</v>
      </c>
      <c r="N2553" t="s">
        <v>12</v>
      </c>
    </row>
    <row r="2554" spans="1:14" x14ac:dyDescent="0.25">
      <c r="A2554">
        <v>200</v>
      </c>
      <c r="B2554" s="9"/>
      <c r="C2554" s="9"/>
      <c r="D2554" s="8" t="s">
        <v>0</v>
      </c>
      <c r="E2554" s="8" t="s">
        <v>41</v>
      </c>
      <c r="F2554" s="12">
        <v>44501</v>
      </c>
      <c r="G2554" s="33" cm="1">
        <f t="array" ref="G2554">MAX(($E$2:$E$300000=E2554)*$L$2:$L$300000)</f>
        <v>45378.663587962961</v>
      </c>
      <c r="H2554" s="14">
        <v>44544.724733796298</v>
      </c>
      <c r="J2554" s="8"/>
      <c r="L2554" s="7">
        <v>44530.564398148148</v>
      </c>
      <c r="M2554" s="8">
        <v>21</v>
      </c>
      <c r="N2554" t="s">
        <v>12</v>
      </c>
    </row>
    <row r="2555" spans="1:14" x14ac:dyDescent="0.25">
      <c r="A2555">
        <v>200</v>
      </c>
      <c r="B2555" s="9"/>
      <c r="C2555" s="9"/>
      <c r="D2555" s="8" t="s">
        <v>0</v>
      </c>
      <c r="E2555" s="8" t="s">
        <v>41</v>
      </c>
      <c r="F2555" s="12">
        <v>44501</v>
      </c>
      <c r="G2555" s="33" cm="1">
        <f t="array" ref="G2555">MAX(($E$2:$E$300000=E2555)*$L$2:$L$300000)</f>
        <v>45378.663587962961</v>
      </c>
      <c r="H2555" s="14">
        <v>44544.724733796298</v>
      </c>
      <c r="J2555" s="8"/>
      <c r="L2555" s="7">
        <v>44530.564398148148</v>
      </c>
      <c r="M2555" s="8">
        <v>22</v>
      </c>
      <c r="N2555" t="s">
        <v>12</v>
      </c>
    </row>
    <row r="2556" spans="1:14" x14ac:dyDescent="0.25">
      <c r="A2556">
        <v>200</v>
      </c>
      <c r="B2556" s="9"/>
      <c r="C2556" s="9"/>
      <c r="D2556" s="8" t="s">
        <v>0</v>
      </c>
      <c r="E2556" s="8" t="s">
        <v>41</v>
      </c>
      <c r="F2556" s="12">
        <v>44501</v>
      </c>
      <c r="G2556" s="33" cm="1">
        <f t="array" ref="G2556">MAX(($E$2:$E$300000=E2556)*$L$2:$L$300000)</f>
        <v>45378.663587962961</v>
      </c>
      <c r="H2556" s="14">
        <v>44544.724733796298</v>
      </c>
      <c r="J2556" s="8"/>
      <c r="L2556" s="7">
        <v>44530.564398148148</v>
      </c>
      <c r="M2556" s="8">
        <v>23</v>
      </c>
      <c r="N2556" t="s">
        <v>12</v>
      </c>
    </row>
    <row r="2557" spans="1:14" x14ac:dyDescent="0.25">
      <c r="A2557">
        <v>200</v>
      </c>
      <c r="B2557" s="9"/>
      <c r="C2557" s="9"/>
      <c r="D2557" s="8" t="s">
        <v>0</v>
      </c>
      <c r="E2557" s="8" t="s">
        <v>41</v>
      </c>
      <c r="F2557" s="12">
        <v>44501</v>
      </c>
      <c r="G2557" s="33" cm="1">
        <f t="array" ref="G2557">MAX(($E$2:$E$300000=E2557)*$L$2:$L$300000)</f>
        <v>45378.663587962961</v>
      </c>
      <c r="H2557" s="14">
        <v>44544.724733796298</v>
      </c>
      <c r="J2557" s="8"/>
      <c r="L2557" s="7">
        <v>44530.564398148148</v>
      </c>
      <c r="M2557" s="8">
        <v>24</v>
      </c>
      <c r="N2557" t="s">
        <v>12</v>
      </c>
    </row>
    <row r="2558" spans="1:14" x14ac:dyDescent="0.25">
      <c r="A2558">
        <v>200</v>
      </c>
      <c r="B2558" s="9"/>
      <c r="C2558" s="9"/>
      <c r="D2558" s="8" t="s">
        <v>0</v>
      </c>
      <c r="E2558" s="8" t="s">
        <v>41</v>
      </c>
      <c r="F2558" s="12">
        <v>44501</v>
      </c>
      <c r="G2558" s="33" cm="1">
        <f t="array" ref="G2558">MAX(($E$2:$E$300000=E2558)*$L$2:$L$300000)</f>
        <v>45378.663587962961</v>
      </c>
      <c r="H2558" s="14">
        <v>44544.724733796298</v>
      </c>
      <c r="J2558" s="8"/>
      <c r="L2558" s="7">
        <v>44530.564398148148</v>
      </c>
      <c r="M2558" s="8">
        <v>25</v>
      </c>
      <c r="N2558" t="s">
        <v>12</v>
      </c>
    </row>
    <row r="2559" spans="1:14" x14ac:dyDescent="0.25">
      <c r="A2559">
        <v>200</v>
      </c>
      <c r="B2559" s="9"/>
      <c r="C2559" s="9"/>
      <c r="D2559" s="8" t="s">
        <v>0</v>
      </c>
      <c r="E2559" s="8" t="s">
        <v>41</v>
      </c>
      <c r="F2559" s="12">
        <v>44501</v>
      </c>
      <c r="G2559" s="33" cm="1">
        <f t="array" ref="G2559">MAX(($E$2:$E$300000=E2559)*$L$2:$L$300000)</f>
        <v>45378.663587962961</v>
      </c>
      <c r="H2559" s="14">
        <v>44544.724733796298</v>
      </c>
      <c r="J2559" s="8"/>
      <c r="L2559" s="7">
        <v>44530.564398148148</v>
      </c>
      <c r="M2559" s="8">
        <v>26</v>
      </c>
      <c r="N2559" t="s">
        <v>12</v>
      </c>
    </row>
    <row r="2560" spans="1:14" x14ac:dyDescent="0.25">
      <c r="A2560">
        <v>200</v>
      </c>
      <c r="B2560" s="9"/>
      <c r="C2560" s="9"/>
      <c r="D2560" s="8" t="s">
        <v>0</v>
      </c>
      <c r="E2560" s="8" t="s">
        <v>41</v>
      </c>
      <c r="F2560" s="12">
        <v>44501</v>
      </c>
      <c r="G2560" s="33" cm="1">
        <f t="array" ref="G2560">MAX(($E$2:$E$300000=E2560)*$L$2:$L$300000)</f>
        <v>45378.663587962961</v>
      </c>
      <c r="H2560" s="14">
        <v>44544.724733796298</v>
      </c>
      <c r="J2560" s="8"/>
      <c r="L2560" s="7">
        <v>44530.564398148148</v>
      </c>
      <c r="M2560" s="8">
        <v>27</v>
      </c>
      <c r="N2560" t="s">
        <v>12</v>
      </c>
    </row>
    <row r="2561" spans="1:14" x14ac:dyDescent="0.25">
      <c r="A2561">
        <v>200</v>
      </c>
      <c r="B2561" s="9"/>
      <c r="C2561" s="9"/>
      <c r="D2561" s="8" t="s">
        <v>0</v>
      </c>
      <c r="E2561" s="8" t="s">
        <v>41</v>
      </c>
      <c r="F2561" s="12">
        <v>44501</v>
      </c>
      <c r="G2561" s="33" cm="1">
        <f t="array" ref="G2561">MAX(($E$2:$E$300000=E2561)*$L$2:$L$300000)</f>
        <v>45378.663587962961</v>
      </c>
      <c r="H2561" s="14">
        <v>44544.724733796298</v>
      </c>
      <c r="J2561" s="8"/>
      <c r="L2561" s="7">
        <v>44530.564398148148</v>
      </c>
      <c r="M2561" s="8">
        <v>28</v>
      </c>
      <c r="N2561" t="s">
        <v>12</v>
      </c>
    </row>
    <row r="2562" spans="1:14" x14ac:dyDescent="0.25">
      <c r="A2562">
        <v>200</v>
      </c>
      <c r="B2562" s="9"/>
      <c r="C2562" s="9"/>
      <c r="D2562" s="8" t="s">
        <v>0</v>
      </c>
      <c r="E2562" s="8" t="s">
        <v>41</v>
      </c>
      <c r="F2562" s="12">
        <v>44501</v>
      </c>
      <c r="G2562" s="33" cm="1">
        <f t="array" ref="G2562">MAX(($E$2:$E$300000=E2562)*$L$2:$L$300000)</f>
        <v>45378.663587962961</v>
      </c>
      <c r="H2562" s="14">
        <v>44544.724733796298</v>
      </c>
      <c r="J2562" s="8"/>
      <c r="L2562" s="7">
        <v>44530.564398148148</v>
      </c>
      <c r="M2562" s="8">
        <v>29</v>
      </c>
      <c r="N2562" t="s">
        <v>12</v>
      </c>
    </row>
    <row r="2563" spans="1:14" x14ac:dyDescent="0.25">
      <c r="A2563">
        <v>200</v>
      </c>
      <c r="B2563" s="9"/>
      <c r="C2563" s="9"/>
      <c r="D2563" s="8" t="s">
        <v>0</v>
      </c>
      <c r="E2563" s="8" t="s">
        <v>41</v>
      </c>
      <c r="F2563" s="12">
        <v>44501</v>
      </c>
      <c r="G2563" s="33" cm="1">
        <f t="array" ref="G2563">MAX(($E$2:$E$300000=E2563)*$L$2:$L$300000)</f>
        <v>45378.663587962961</v>
      </c>
      <c r="H2563" s="14">
        <v>44544.724733796298</v>
      </c>
      <c r="J2563" s="8"/>
      <c r="L2563" s="7">
        <v>44537.551736111112</v>
      </c>
      <c r="M2563" s="8">
        <v>1</v>
      </c>
      <c r="N2563" t="s">
        <v>12</v>
      </c>
    </row>
    <row r="2564" spans="1:14" x14ac:dyDescent="0.25">
      <c r="A2564">
        <v>200</v>
      </c>
      <c r="B2564" s="9"/>
      <c r="C2564" s="9"/>
      <c r="D2564" s="8" t="s">
        <v>0</v>
      </c>
      <c r="E2564" s="8" t="s">
        <v>41</v>
      </c>
      <c r="F2564" s="12">
        <v>44501</v>
      </c>
      <c r="G2564" s="33" cm="1">
        <f t="array" ref="G2564">MAX(($E$2:$E$300000=E2564)*$L$2:$L$300000)</f>
        <v>45378.663587962961</v>
      </c>
      <c r="H2564" s="14">
        <v>44544.724733796298</v>
      </c>
      <c r="J2564" s="8"/>
      <c r="L2564" s="7">
        <v>44537.551736111112</v>
      </c>
      <c r="M2564" s="8">
        <v>2</v>
      </c>
      <c r="N2564" t="s">
        <v>12</v>
      </c>
    </row>
    <row r="2565" spans="1:14" x14ac:dyDescent="0.25">
      <c r="A2565">
        <v>200</v>
      </c>
      <c r="B2565" s="9"/>
      <c r="C2565" s="9"/>
      <c r="D2565" s="8" t="s">
        <v>0</v>
      </c>
      <c r="E2565" s="8" t="s">
        <v>41</v>
      </c>
      <c r="F2565" s="12">
        <v>44501</v>
      </c>
      <c r="G2565" s="33" cm="1">
        <f t="array" ref="G2565">MAX(($E$2:$E$300000=E2565)*$L$2:$L$300000)</f>
        <v>45378.663587962961</v>
      </c>
      <c r="H2565" s="14">
        <v>44544.724733796298</v>
      </c>
      <c r="J2565" s="8"/>
      <c r="L2565" s="7">
        <v>44537.551747685182</v>
      </c>
      <c r="M2565" s="8">
        <v>1</v>
      </c>
      <c r="N2565" t="s">
        <v>12</v>
      </c>
    </row>
    <row r="2566" spans="1:14" x14ac:dyDescent="0.25">
      <c r="A2566">
        <v>200</v>
      </c>
      <c r="B2566" s="9"/>
      <c r="C2566" s="9"/>
      <c r="D2566" s="8" t="s">
        <v>0</v>
      </c>
      <c r="E2566" s="8" t="s">
        <v>41</v>
      </c>
      <c r="F2566" s="12">
        <v>44501</v>
      </c>
      <c r="G2566" s="33" cm="1">
        <f t="array" ref="G2566">MAX(($E$2:$E$300000=E2566)*$L$2:$L$300000)</f>
        <v>45378.663587962961</v>
      </c>
      <c r="H2566" s="14">
        <v>44544.724733796298</v>
      </c>
      <c r="J2566" s="8"/>
      <c r="L2566" s="7">
        <v>44537.551747685182</v>
      </c>
      <c r="M2566" s="8">
        <v>2</v>
      </c>
      <c r="N2566" t="s">
        <v>12</v>
      </c>
    </row>
    <row r="2567" spans="1:14" x14ac:dyDescent="0.25">
      <c r="A2567">
        <v>200</v>
      </c>
      <c r="B2567" s="9"/>
      <c r="C2567" s="9"/>
      <c r="D2567" s="8" t="s">
        <v>0</v>
      </c>
      <c r="E2567" s="8" t="s">
        <v>41</v>
      </c>
      <c r="F2567" s="12">
        <v>44501</v>
      </c>
      <c r="G2567" s="33" cm="1">
        <f t="array" ref="G2567">MAX(($E$2:$E$300000=E2567)*$L$2:$L$300000)</f>
        <v>45378.663587962961</v>
      </c>
      <c r="H2567" s="14">
        <v>44544.724733796298</v>
      </c>
      <c r="J2567" s="8"/>
      <c r="L2567" s="7">
        <v>44537.551747685182</v>
      </c>
      <c r="M2567" s="8">
        <v>3</v>
      </c>
      <c r="N2567" t="s">
        <v>12</v>
      </c>
    </row>
    <row r="2568" spans="1:14" x14ac:dyDescent="0.25">
      <c r="A2568">
        <v>200</v>
      </c>
      <c r="B2568" s="9"/>
      <c r="C2568" s="9"/>
      <c r="D2568" s="8" t="s">
        <v>0</v>
      </c>
      <c r="E2568" s="8" t="s">
        <v>41</v>
      </c>
      <c r="F2568" s="12">
        <v>44501</v>
      </c>
      <c r="G2568" s="33" cm="1">
        <f t="array" ref="G2568">MAX(($E$2:$E$300000=E2568)*$L$2:$L$300000)</f>
        <v>45378.663587962961</v>
      </c>
      <c r="H2568" s="14">
        <v>44544.724733796298</v>
      </c>
      <c r="J2568" s="8"/>
      <c r="L2568" s="7">
        <v>44537.551747685182</v>
      </c>
      <c r="M2568" s="8">
        <v>4</v>
      </c>
      <c r="N2568" t="s">
        <v>12</v>
      </c>
    </row>
    <row r="2569" spans="1:14" x14ac:dyDescent="0.25">
      <c r="A2569">
        <v>200</v>
      </c>
      <c r="B2569" s="9"/>
      <c r="C2569" s="9"/>
      <c r="D2569" s="8" t="s">
        <v>0</v>
      </c>
      <c r="E2569" s="8" t="s">
        <v>41</v>
      </c>
      <c r="F2569" s="12">
        <v>44501</v>
      </c>
      <c r="G2569" s="33" cm="1">
        <f t="array" ref="G2569">MAX(($E$2:$E$300000=E2569)*$L$2:$L$300000)</f>
        <v>45378.663587962961</v>
      </c>
      <c r="H2569" s="14">
        <v>44544.724733796298</v>
      </c>
      <c r="J2569" s="8"/>
      <c r="L2569" s="7">
        <v>44537.551747685182</v>
      </c>
      <c r="M2569" s="8">
        <v>5</v>
      </c>
      <c r="N2569" t="s">
        <v>12</v>
      </c>
    </row>
    <row r="2570" spans="1:14" x14ac:dyDescent="0.25">
      <c r="A2570">
        <v>200</v>
      </c>
      <c r="B2570" s="9"/>
      <c r="C2570" s="9"/>
      <c r="D2570" s="8" t="s">
        <v>0</v>
      </c>
      <c r="E2570" s="8" t="s">
        <v>41</v>
      </c>
      <c r="F2570" s="12">
        <v>44501</v>
      </c>
      <c r="G2570" s="33" cm="1">
        <f t="array" ref="G2570">MAX(($E$2:$E$300000=E2570)*$L$2:$L$300000)</f>
        <v>45378.663587962961</v>
      </c>
      <c r="H2570" s="14">
        <v>44544.724733796298</v>
      </c>
      <c r="J2570" s="8"/>
      <c r="L2570" s="7">
        <v>44537.551747685182</v>
      </c>
      <c r="M2570" s="8">
        <v>6</v>
      </c>
      <c r="N2570" t="s">
        <v>12</v>
      </c>
    </row>
    <row r="2571" spans="1:14" x14ac:dyDescent="0.25">
      <c r="A2571">
        <v>200</v>
      </c>
      <c r="B2571" s="9"/>
      <c r="C2571" s="9"/>
      <c r="D2571" s="8" t="s">
        <v>0</v>
      </c>
      <c r="E2571" s="8" t="s">
        <v>41</v>
      </c>
      <c r="F2571" s="12">
        <v>44501</v>
      </c>
      <c r="G2571" s="33" cm="1">
        <f t="array" ref="G2571">MAX(($E$2:$E$300000=E2571)*$L$2:$L$300000)</f>
        <v>45378.663587962961</v>
      </c>
      <c r="H2571" s="14">
        <v>44544.724733796298</v>
      </c>
      <c r="J2571" s="8"/>
      <c r="L2571" s="7">
        <v>44537.551747685182</v>
      </c>
      <c r="M2571" s="8">
        <v>7</v>
      </c>
      <c r="N2571" t="s">
        <v>12</v>
      </c>
    </row>
    <row r="2572" spans="1:14" x14ac:dyDescent="0.25">
      <c r="A2572">
        <v>200</v>
      </c>
      <c r="B2572" s="9"/>
      <c r="C2572" s="9"/>
      <c r="D2572" s="8" t="s">
        <v>0</v>
      </c>
      <c r="E2572" s="8" t="s">
        <v>41</v>
      </c>
      <c r="F2572" s="12">
        <v>44501</v>
      </c>
      <c r="G2572" s="33" cm="1">
        <f t="array" ref="G2572">MAX(($E$2:$E$300000=E2572)*$L$2:$L$300000)</f>
        <v>45378.663587962961</v>
      </c>
      <c r="H2572" s="14">
        <v>44544.724733796298</v>
      </c>
      <c r="J2572" s="8"/>
      <c r="L2572" s="7">
        <v>44537.551747685182</v>
      </c>
      <c r="M2572" s="8">
        <v>8</v>
      </c>
      <c r="N2572" t="s">
        <v>12</v>
      </c>
    </row>
    <row r="2573" spans="1:14" x14ac:dyDescent="0.25">
      <c r="A2573">
        <v>200</v>
      </c>
      <c r="B2573" s="9"/>
      <c r="C2573" s="9"/>
      <c r="D2573" s="8" t="s">
        <v>0</v>
      </c>
      <c r="E2573" s="8" t="s">
        <v>41</v>
      </c>
      <c r="F2573" s="12">
        <v>44501</v>
      </c>
      <c r="G2573" s="33" cm="1">
        <f t="array" ref="G2573">MAX(($E$2:$E$300000=E2573)*$L$2:$L$300000)</f>
        <v>45378.663587962961</v>
      </c>
      <c r="H2573" s="14">
        <v>44544.724733796298</v>
      </c>
      <c r="J2573" s="8"/>
      <c r="L2573" s="7">
        <v>44537.551747685182</v>
      </c>
      <c r="M2573" s="8">
        <v>9</v>
      </c>
      <c r="N2573" t="s">
        <v>12</v>
      </c>
    </row>
    <row r="2574" spans="1:14" x14ac:dyDescent="0.25">
      <c r="A2574">
        <v>200</v>
      </c>
      <c r="B2574" s="9"/>
      <c r="C2574" s="9"/>
      <c r="D2574" s="8" t="s">
        <v>0</v>
      </c>
      <c r="E2574" s="8" t="s">
        <v>41</v>
      </c>
      <c r="F2574" s="12">
        <v>44501</v>
      </c>
      <c r="G2574" s="33" cm="1">
        <f t="array" ref="G2574">MAX(($E$2:$E$300000=E2574)*$L$2:$L$300000)</f>
        <v>45378.663587962961</v>
      </c>
      <c r="H2574" s="14">
        <v>44544.724733796298</v>
      </c>
      <c r="J2574" s="8"/>
      <c r="L2574" s="7">
        <v>44537.551747685182</v>
      </c>
      <c r="M2574" s="8">
        <v>10</v>
      </c>
      <c r="N2574" t="s">
        <v>12</v>
      </c>
    </row>
    <row r="2575" spans="1:14" x14ac:dyDescent="0.25">
      <c r="A2575">
        <v>200</v>
      </c>
      <c r="B2575" s="9"/>
      <c r="C2575" s="9"/>
      <c r="D2575" s="8" t="s">
        <v>0</v>
      </c>
      <c r="E2575" s="8" t="s">
        <v>41</v>
      </c>
      <c r="F2575" s="12">
        <v>44501</v>
      </c>
      <c r="G2575" s="33" cm="1">
        <f t="array" ref="G2575">MAX(($E$2:$E$300000=E2575)*$L$2:$L$300000)</f>
        <v>45378.663587962961</v>
      </c>
      <c r="H2575" s="14">
        <v>44544.724733796298</v>
      </c>
      <c r="J2575" s="8"/>
      <c r="L2575" s="7">
        <v>44537.551747685182</v>
      </c>
      <c r="M2575" s="8">
        <v>11</v>
      </c>
      <c r="N2575" t="s">
        <v>12</v>
      </c>
    </row>
    <row r="2576" spans="1:14" x14ac:dyDescent="0.25">
      <c r="A2576">
        <v>200</v>
      </c>
      <c r="B2576" s="9"/>
      <c r="C2576" s="9"/>
      <c r="D2576" s="8" t="s">
        <v>0</v>
      </c>
      <c r="E2576" s="8" t="s">
        <v>41</v>
      </c>
      <c r="F2576" s="12">
        <v>44501</v>
      </c>
      <c r="G2576" s="33" cm="1">
        <f t="array" ref="G2576">MAX(($E$2:$E$300000=E2576)*$L$2:$L$300000)</f>
        <v>45378.663587962961</v>
      </c>
      <c r="H2576" s="14">
        <v>44544.724733796298</v>
      </c>
      <c r="J2576" s="8"/>
      <c r="L2576" s="7">
        <v>44537.551747685182</v>
      </c>
      <c r="M2576" s="8">
        <v>12</v>
      </c>
      <c r="N2576" t="s">
        <v>12</v>
      </c>
    </row>
    <row r="2577" spans="1:14" x14ac:dyDescent="0.25">
      <c r="A2577">
        <v>200</v>
      </c>
      <c r="B2577" s="9"/>
      <c r="C2577" s="9"/>
      <c r="D2577" s="8" t="s">
        <v>0</v>
      </c>
      <c r="E2577" s="8" t="s">
        <v>41</v>
      </c>
      <c r="F2577" s="12">
        <v>44501</v>
      </c>
      <c r="G2577" s="33" cm="1">
        <f t="array" ref="G2577">MAX(($E$2:$E$300000=E2577)*$L$2:$L$300000)</f>
        <v>45378.663587962961</v>
      </c>
      <c r="H2577" s="14">
        <v>44544.724733796298</v>
      </c>
      <c r="J2577" s="8"/>
      <c r="L2577" s="7">
        <v>44537.551747685182</v>
      </c>
      <c r="M2577" s="8">
        <v>13</v>
      </c>
      <c r="N2577" t="s">
        <v>12</v>
      </c>
    </row>
    <row r="2578" spans="1:14" x14ac:dyDescent="0.25">
      <c r="A2578">
        <v>200</v>
      </c>
      <c r="B2578" s="9"/>
      <c r="C2578" s="9"/>
      <c r="D2578" s="8" t="s">
        <v>0</v>
      </c>
      <c r="E2578" s="8" t="s">
        <v>41</v>
      </c>
      <c r="F2578" s="12">
        <v>44501</v>
      </c>
      <c r="G2578" s="33" cm="1">
        <f t="array" ref="G2578">MAX(($E$2:$E$300000=E2578)*$L$2:$L$300000)</f>
        <v>45378.663587962961</v>
      </c>
      <c r="H2578" s="14">
        <v>44544.724733796298</v>
      </c>
      <c r="J2578" s="8"/>
      <c r="L2578" s="7">
        <v>44537.551747685182</v>
      </c>
      <c r="M2578" s="8">
        <v>14</v>
      </c>
      <c r="N2578" t="s">
        <v>12</v>
      </c>
    </row>
    <row r="2579" spans="1:14" x14ac:dyDescent="0.25">
      <c r="A2579">
        <v>200</v>
      </c>
      <c r="B2579" s="9"/>
      <c r="C2579" s="9"/>
      <c r="D2579" s="8" t="s">
        <v>0</v>
      </c>
      <c r="E2579" s="8" t="s">
        <v>41</v>
      </c>
      <c r="F2579" s="12">
        <v>44501</v>
      </c>
      <c r="G2579" s="33" cm="1">
        <f t="array" ref="G2579">MAX(($E$2:$E$300000=E2579)*$L$2:$L$300000)</f>
        <v>45378.663587962961</v>
      </c>
      <c r="H2579" s="14">
        <v>44544.724733796298</v>
      </c>
      <c r="J2579" s="8"/>
      <c r="L2579" s="7">
        <v>44537.551747685182</v>
      </c>
      <c r="M2579" s="8">
        <v>15</v>
      </c>
      <c r="N2579" t="s">
        <v>12</v>
      </c>
    </row>
    <row r="2580" spans="1:14" x14ac:dyDescent="0.25">
      <c r="A2580">
        <v>200</v>
      </c>
      <c r="B2580" s="9"/>
      <c r="C2580" s="9"/>
      <c r="D2580" s="8" t="s">
        <v>0</v>
      </c>
      <c r="E2580" s="8" t="s">
        <v>41</v>
      </c>
      <c r="F2580" s="12">
        <v>44501</v>
      </c>
      <c r="G2580" s="33" cm="1">
        <f t="array" ref="G2580">MAX(($E$2:$E$300000=E2580)*$L$2:$L$300000)</f>
        <v>45378.663587962961</v>
      </c>
      <c r="H2580" s="14">
        <v>44544.724733796298</v>
      </c>
      <c r="J2580" s="8"/>
      <c r="L2580" s="7">
        <v>44537.551747685182</v>
      </c>
      <c r="M2580" s="8">
        <v>16</v>
      </c>
      <c r="N2580" t="s">
        <v>12</v>
      </c>
    </row>
    <row r="2581" spans="1:14" x14ac:dyDescent="0.25">
      <c r="A2581">
        <v>200</v>
      </c>
      <c r="B2581" s="9"/>
      <c r="C2581" s="9"/>
      <c r="D2581" s="8" t="s">
        <v>0</v>
      </c>
      <c r="E2581" s="8" t="s">
        <v>41</v>
      </c>
      <c r="F2581" s="12">
        <v>44501</v>
      </c>
      <c r="G2581" s="33" cm="1">
        <f t="array" ref="G2581">MAX(($E$2:$E$300000=E2581)*$L$2:$L$300000)</f>
        <v>45378.663587962961</v>
      </c>
      <c r="H2581" s="14">
        <v>44544.724733796298</v>
      </c>
      <c r="J2581" s="8"/>
      <c r="L2581" s="7">
        <v>44537.551747685182</v>
      </c>
      <c r="M2581" s="8">
        <v>17</v>
      </c>
      <c r="N2581" t="s">
        <v>12</v>
      </c>
    </row>
    <row r="2582" spans="1:14" x14ac:dyDescent="0.25">
      <c r="A2582">
        <v>200</v>
      </c>
      <c r="B2582" s="9"/>
      <c r="C2582" s="9"/>
      <c r="D2582" s="8" t="s">
        <v>0</v>
      </c>
      <c r="E2582" s="8" t="s">
        <v>41</v>
      </c>
      <c r="F2582" s="12">
        <v>44501</v>
      </c>
      <c r="G2582" s="33" cm="1">
        <f t="array" ref="G2582">MAX(($E$2:$E$300000=E2582)*$L$2:$L$300000)</f>
        <v>45378.663587962961</v>
      </c>
      <c r="H2582" s="14">
        <v>44544.724733796298</v>
      </c>
      <c r="J2582" s="8"/>
      <c r="L2582" s="7">
        <v>44537.551747685182</v>
      </c>
      <c r="M2582" s="8">
        <v>18</v>
      </c>
      <c r="N2582" t="s">
        <v>12</v>
      </c>
    </row>
    <row r="2583" spans="1:14" x14ac:dyDescent="0.25">
      <c r="A2583">
        <v>200</v>
      </c>
      <c r="B2583" s="9"/>
      <c r="C2583" s="9"/>
      <c r="D2583" s="8" t="s">
        <v>0</v>
      </c>
      <c r="E2583" s="8" t="s">
        <v>41</v>
      </c>
      <c r="F2583" s="12">
        <v>44501</v>
      </c>
      <c r="G2583" s="33" cm="1">
        <f t="array" ref="G2583">MAX(($E$2:$E$300000=E2583)*$L$2:$L$300000)</f>
        <v>45378.663587962961</v>
      </c>
      <c r="H2583" s="14">
        <v>44544.724733796298</v>
      </c>
      <c r="J2583" s="8"/>
      <c r="L2583" s="7">
        <v>44537.551747685182</v>
      </c>
      <c r="M2583" s="8">
        <v>19</v>
      </c>
      <c r="N2583" t="s">
        <v>12</v>
      </c>
    </row>
    <row r="2584" spans="1:14" x14ac:dyDescent="0.25">
      <c r="A2584">
        <v>200</v>
      </c>
      <c r="B2584" s="9"/>
      <c r="C2584" s="9"/>
      <c r="D2584" s="8" t="s">
        <v>0</v>
      </c>
      <c r="E2584" s="8" t="s">
        <v>41</v>
      </c>
      <c r="F2584" s="12">
        <v>44501</v>
      </c>
      <c r="G2584" s="33" cm="1">
        <f t="array" ref="G2584">MAX(($E$2:$E$300000=E2584)*$L$2:$L$300000)</f>
        <v>45378.663587962961</v>
      </c>
      <c r="H2584" s="14">
        <v>44544.724733796298</v>
      </c>
      <c r="J2584" s="8"/>
      <c r="L2584" s="7">
        <v>44537.551747685182</v>
      </c>
      <c r="M2584" s="8">
        <v>20</v>
      </c>
      <c r="N2584" t="s">
        <v>12</v>
      </c>
    </row>
    <row r="2585" spans="1:14" x14ac:dyDescent="0.25">
      <c r="A2585">
        <v>200</v>
      </c>
      <c r="B2585" s="9"/>
      <c r="C2585" s="9"/>
      <c r="D2585" s="8" t="s">
        <v>0</v>
      </c>
      <c r="E2585" s="8" t="s">
        <v>41</v>
      </c>
      <c r="F2585" s="12">
        <v>44501</v>
      </c>
      <c r="G2585" s="33" cm="1">
        <f t="array" ref="G2585">MAX(($E$2:$E$300000=E2585)*$L$2:$L$300000)</f>
        <v>45378.663587962961</v>
      </c>
      <c r="H2585" s="14">
        <v>44544.724733796298</v>
      </c>
      <c r="J2585" s="8"/>
      <c r="L2585" s="7">
        <v>44537.551747685182</v>
      </c>
      <c r="M2585" s="8">
        <v>21</v>
      </c>
      <c r="N2585" t="s">
        <v>12</v>
      </c>
    </row>
    <row r="2586" spans="1:14" x14ac:dyDescent="0.25">
      <c r="A2586">
        <v>200</v>
      </c>
      <c r="B2586" s="9"/>
      <c r="C2586" s="9"/>
      <c r="D2586" s="8" t="s">
        <v>0</v>
      </c>
      <c r="E2586" s="8" t="s">
        <v>41</v>
      </c>
      <c r="F2586" s="12">
        <v>44501</v>
      </c>
      <c r="G2586" s="33" cm="1">
        <f t="array" ref="G2586">MAX(($E$2:$E$300000=E2586)*$L$2:$L$300000)</f>
        <v>45378.663587962961</v>
      </c>
      <c r="H2586" s="14">
        <v>44544.724733796298</v>
      </c>
      <c r="J2586" s="8"/>
      <c r="L2586" s="7">
        <v>44537.551759259259</v>
      </c>
      <c r="M2586" s="8">
        <v>1</v>
      </c>
      <c r="N2586" t="s">
        <v>12</v>
      </c>
    </row>
    <row r="2587" spans="1:14" x14ac:dyDescent="0.25">
      <c r="A2587">
        <v>200</v>
      </c>
      <c r="B2587" s="9"/>
      <c r="C2587" s="9"/>
      <c r="D2587" s="8" t="s">
        <v>0</v>
      </c>
      <c r="E2587" s="8" t="s">
        <v>41</v>
      </c>
      <c r="F2587" s="12">
        <v>44896</v>
      </c>
      <c r="G2587" s="33" cm="1">
        <f t="array" ref="G2587">MAX(($E$2:$E$300000=E2587)*$L$2:$L$300000)</f>
        <v>45378.663587962961</v>
      </c>
      <c r="H2587" s="14">
        <v>44916.554398148146</v>
      </c>
      <c r="J2587" s="8"/>
      <c r="L2587" s="7">
        <v>44572.358564814815</v>
      </c>
      <c r="M2587" s="8">
        <v>1</v>
      </c>
      <c r="N2587" t="s">
        <v>12</v>
      </c>
    </row>
    <row r="2588" spans="1:14" x14ac:dyDescent="0.25">
      <c r="A2588">
        <v>200</v>
      </c>
      <c r="B2588" s="9"/>
      <c r="C2588" s="9"/>
      <c r="D2588" s="8" t="s">
        <v>0</v>
      </c>
      <c r="E2588" s="8" t="s">
        <v>41</v>
      </c>
      <c r="F2588" s="12">
        <v>44896</v>
      </c>
      <c r="G2588" s="33" cm="1">
        <f t="array" ref="G2588">MAX(($E$2:$E$300000=E2588)*$L$2:$L$300000)</f>
        <v>45378.663587962961</v>
      </c>
      <c r="H2588" s="14">
        <v>44916.554398148146</v>
      </c>
      <c r="J2588" s="8"/>
      <c r="L2588" s="7">
        <v>44572.358564814815</v>
      </c>
      <c r="M2588" s="8">
        <v>2</v>
      </c>
      <c r="N2588" t="s">
        <v>12</v>
      </c>
    </row>
    <row r="2589" spans="1:14" x14ac:dyDescent="0.25">
      <c r="A2589">
        <v>200</v>
      </c>
      <c r="B2589" s="9"/>
      <c r="C2589" s="9"/>
      <c r="D2589" s="8" t="s">
        <v>0</v>
      </c>
      <c r="E2589" s="8" t="s">
        <v>41</v>
      </c>
      <c r="F2589" s="12">
        <v>44896</v>
      </c>
      <c r="G2589" s="33" cm="1">
        <f t="array" ref="G2589">MAX(($E$2:$E$300000=E2589)*$L$2:$L$300000)</f>
        <v>45378.663587962961</v>
      </c>
      <c r="H2589" s="14">
        <v>44916.554398148146</v>
      </c>
      <c r="J2589" s="8"/>
      <c r="L2589" s="7">
        <v>44572.358576388891</v>
      </c>
      <c r="M2589" s="8">
        <v>1</v>
      </c>
      <c r="N2589" t="s">
        <v>12</v>
      </c>
    </row>
    <row r="2590" spans="1:14" x14ac:dyDescent="0.25">
      <c r="A2590">
        <v>200</v>
      </c>
      <c r="B2590" s="9"/>
      <c r="C2590" s="9"/>
      <c r="D2590" s="8" t="s">
        <v>0</v>
      </c>
      <c r="E2590" s="8" t="s">
        <v>41</v>
      </c>
      <c r="F2590" s="12">
        <v>44896</v>
      </c>
      <c r="G2590" s="33" cm="1">
        <f t="array" ref="G2590">MAX(($E$2:$E$300000=E2590)*$L$2:$L$300000)</f>
        <v>45378.663587962961</v>
      </c>
      <c r="H2590" s="14">
        <v>44916.554398148146</v>
      </c>
      <c r="J2590" s="8"/>
      <c r="L2590" s="7">
        <v>44572.358576388891</v>
      </c>
      <c r="M2590" s="8">
        <v>2</v>
      </c>
      <c r="N2590" t="s">
        <v>12</v>
      </c>
    </row>
    <row r="2591" spans="1:14" x14ac:dyDescent="0.25">
      <c r="A2591">
        <v>200</v>
      </c>
      <c r="B2591" s="9"/>
      <c r="C2591" s="9"/>
      <c r="D2591" s="8" t="s">
        <v>0</v>
      </c>
      <c r="E2591" s="8" t="s">
        <v>41</v>
      </c>
      <c r="F2591" s="12">
        <v>44896</v>
      </c>
      <c r="G2591" s="33" cm="1">
        <f t="array" ref="G2591">MAX(($E$2:$E$300000=E2591)*$L$2:$L$300000)</f>
        <v>45378.663587962961</v>
      </c>
      <c r="H2591" s="14">
        <v>44916.554398148146</v>
      </c>
      <c r="J2591" s="8"/>
      <c r="L2591" s="7">
        <v>44572.358576388891</v>
      </c>
      <c r="M2591" s="8">
        <v>3</v>
      </c>
      <c r="N2591" t="s">
        <v>12</v>
      </c>
    </row>
    <row r="2592" spans="1:14" x14ac:dyDescent="0.25">
      <c r="A2592">
        <v>200</v>
      </c>
      <c r="B2592" s="9"/>
      <c r="C2592" s="9"/>
      <c r="D2592" s="8" t="s">
        <v>0</v>
      </c>
      <c r="E2592" s="8" t="s">
        <v>41</v>
      </c>
      <c r="F2592" s="12">
        <v>44896</v>
      </c>
      <c r="G2592" s="33" cm="1">
        <f t="array" ref="G2592">MAX(($E$2:$E$300000=E2592)*$L$2:$L$300000)</f>
        <v>45378.663587962961</v>
      </c>
      <c r="H2592" s="14">
        <v>44916.554398148146</v>
      </c>
      <c r="J2592" s="8"/>
      <c r="L2592" s="7">
        <v>44572.358576388891</v>
      </c>
      <c r="M2592" s="8">
        <v>4</v>
      </c>
      <c r="N2592" t="s">
        <v>12</v>
      </c>
    </row>
    <row r="2593" spans="1:14" x14ac:dyDescent="0.25">
      <c r="A2593">
        <v>200</v>
      </c>
      <c r="B2593" s="9"/>
      <c r="C2593" s="9"/>
      <c r="D2593" s="8" t="s">
        <v>0</v>
      </c>
      <c r="E2593" s="8" t="s">
        <v>41</v>
      </c>
      <c r="F2593" s="12">
        <v>44896</v>
      </c>
      <c r="G2593" s="33" cm="1">
        <f t="array" ref="G2593">MAX(($E$2:$E$300000=E2593)*$L$2:$L$300000)</f>
        <v>45378.663587962961</v>
      </c>
      <c r="H2593" s="14">
        <v>44916.554398148146</v>
      </c>
      <c r="J2593" s="8"/>
      <c r="L2593" s="7">
        <v>44572.358576388891</v>
      </c>
      <c r="M2593" s="8">
        <v>5</v>
      </c>
      <c r="N2593" t="s">
        <v>12</v>
      </c>
    </row>
    <row r="2594" spans="1:14" x14ac:dyDescent="0.25">
      <c r="A2594">
        <v>200</v>
      </c>
      <c r="B2594" s="9"/>
      <c r="C2594" s="9"/>
      <c r="D2594" s="8" t="s">
        <v>0</v>
      </c>
      <c r="E2594" s="8" t="s">
        <v>41</v>
      </c>
      <c r="F2594" s="12">
        <v>44896</v>
      </c>
      <c r="G2594" s="33" cm="1">
        <f t="array" ref="G2594">MAX(($E$2:$E$300000=E2594)*$L$2:$L$300000)</f>
        <v>45378.663587962961</v>
      </c>
      <c r="H2594" s="14">
        <v>44916.554398148146</v>
      </c>
      <c r="J2594" s="8"/>
      <c r="L2594" s="7">
        <v>44572.358576388891</v>
      </c>
      <c r="M2594" s="8">
        <v>6</v>
      </c>
      <c r="N2594" t="s">
        <v>12</v>
      </c>
    </row>
    <row r="2595" spans="1:14" x14ac:dyDescent="0.25">
      <c r="A2595">
        <v>200</v>
      </c>
      <c r="B2595" s="9"/>
      <c r="C2595" s="9"/>
      <c r="D2595" s="8" t="s">
        <v>0</v>
      </c>
      <c r="E2595" s="8" t="s">
        <v>41</v>
      </c>
      <c r="F2595" s="12">
        <v>44896</v>
      </c>
      <c r="G2595" s="33" cm="1">
        <f t="array" ref="G2595">MAX(($E$2:$E$300000=E2595)*$L$2:$L$300000)</f>
        <v>45378.663587962961</v>
      </c>
      <c r="H2595" s="14">
        <v>44916.554398148146</v>
      </c>
      <c r="J2595" s="8"/>
      <c r="L2595" s="7">
        <v>44572.358576388891</v>
      </c>
      <c r="M2595" s="8">
        <v>7</v>
      </c>
      <c r="N2595" t="s">
        <v>12</v>
      </c>
    </row>
    <row r="2596" spans="1:14" x14ac:dyDescent="0.25">
      <c r="A2596">
        <v>200</v>
      </c>
      <c r="B2596" s="9"/>
      <c r="C2596" s="9"/>
      <c r="D2596" s="8" t="s">
        <v>0</v>
      </c>
      <c r="E2596" s="8" t="s">
        <v>41</v>
      </c>
      <c r="F2596" s="12">
        <v>44896</v>
      </c>
      <c r="G2596" s="33" cm="1">
        <f t="array" ref="G2596">MAX(($E$2:$E$300000=E2596)*$L$2:$L$300000)</f>
        <v>45378.663587962961</v>
      </c>
      <c r="H2596" s="14">
        <v>44916.554398148146</v>
      </c>
      <c r="J2596" s="8"/>
      <c r="L2596" s="7">
        <v>44572.358576388891</v>
      </c>
      <c r="M2596" s="8">
        <v>8</v>
      </c>
      <c r="N2596" t="s">
        <v>12</v>
      </c>
    </row>
    <row r="2597" spans="1:14" x14ac:dyDescent="0.25">
      <c r="A2597">
        <v>200</v>
      </c>
      <c r="B2597" s="9"/>
      <c r="C2597" s="9"/>
      <c r="D2597" s="8" t="s">
        <v>0</v>
      </c>
      <c r="E2597" s="8" t="s">
        <v>41</v>
      </c>
      <c r="F2597" s="12">
        <v>44896</v>
      </c>
      <c r="G2597" s="33" cm="1">
        <f t="array" ref="G2597">MAX(($E$2:$E$300000=E2597)*$L$2:$L$300000)</f>
        <v>45378.663587962961</v>
      </c>
      <c r="H2597" s="14">
        <v>44916.554398148146</v>
      </c>
      <c r="J2597" s="8"/>
      <c r="L2597" s="7">
        <v>44572.358576388891</v>
      </c>
      <c r="M2597" s="8">
        <v>9</v>
      </c>
      <c r="N2597" t="s">
        <v>12</v>
      </c>
    </row>
    <row r="2598" spans="1:14" x14ac:dyDescent="0.25">
      <c r="A2598">
        <v>200</v>
      </c>
      <c r="B2598" s="9"/>
      <c r="C2598" s="9"/>
      <c r="D2598" s="8" t="s">
        <v>0</v>
      </c>
      <c r="E2598" s="8" t="s">
        <v>41</v>
      </c>
      <c r="F2598" s="12">
        <v>44896</v>
      </c>
      <c r="G2598" s="33" cm="1">
        <f t="array" ref="G2598">MAX(($E$2:$E$300000=E2598)*$L$2:$L$300000)</f>
        <v>45378.663587962961</v>
      </c>
      <c r="H2598" s="14">
        <v>44916.554398148146</v>
      </c>
      <c r="J2598" s="8"/>
      <c r="L2598" s="7">
        <v>44572.358576388891</v>
      </c>
      <c r="M2598" s="8">
        <v>10</v>
      </c>
      <c r="N2598" t="s">
        <v>12</v>
      </c>
    </row>
    <row r="2599" spans="1:14" x14ac:dyDescent="0.25">
      <c r="A2599">
        <v>200</v>
      </c>
      <c r="B2599" s="9"/>
      <c r="C2599" s="9"/>
      <c r="D2599" s="8" t="s">
        <v>0</v>
      </c>
      <c r="E2599" s="8" t="s">
        <v>41</v>
      </c>
      <c r="F2599" s="12">
        <v>44896</v>
      </c>
      <c r="G2599" s="33" cm="1">
        <f t="array" ref="G2599">MAX(($E$2:$E$300000=E2599)*$L$2:$L$300000)</f>
        <v>45378.663587962961</v>
      </c>
      <c r="H2599" s="14">
        <v>44916.554398148146</v>
      </c>
      <c r="J2599" s="8"/>
      <c r="L2599" s="7">
        <v>44572.358576388891</v>
      </c>
      <c r="M2599" s="8">
        <v>11</v>
      </c>
      <c r="N2599" t="s">
        <v>12</v>
      </c>
    </row>
    <row r="2600" spans="1:14" x14ac:dyDescent="0.25">
      <c r="A2600">
        <v>200</v>
      </c>
      <c r="B2600" s="9"/>
      <c r="C2600" s="9"/>
      <c r="D2600" s="8" t="s">
        <v>0</v>
      </c>
      <c r="E2600" s="8" t="s">
        <v>41</v>
      </c>
      <c r="F2600" s="12">
        <v>44896</v>
      </c>
      <c r="G2600" s="33" cm="1">
        <f t="array" ref="G2600">MAX(($E$2:$E$300000=E2600)*$L$2:$L$300000)</f>
        <v>45378.663587962961</v>
      </c>
      <c r="H2600" s="14">
        <v>44916.554398148146</v>
      </c>
      <c r="J2600" s="8"/>
      <c r="L2600" s="7">
        <v>44572.358576388891</v>
      </c>
      <c r="M2600" s="8">
        <v>12</v>
      </c>
      <c r="N2600" t="s">
        <v>12</v>
      </c>
    </row>
    <row r="2601" spans="1:14" x14ac:dyDescent="0.25">
      <c r="A2601">
        <v>200</v>
      </c>
      <c r="B2601" s="9"/>
      <c r="C2601" s="9"/>
      <c r="D2601" s="8" t="s">
        <v>0</v>
      </c>
      <c r="E2601" s="8" t="s">
        <v>41</v>
      </c>
      <c r="F2601" s="12">
        <v>44896</v>
      </c>
      <c r="G2601" s="33" cm="1">
        <f t="array" ref="G2601">MAX(($E$2:$E$300000=E2601)*$L$2:$L$300000)</f>
        <v>45378.663587962961</v>
      </c>
      <c r="H2601" s="14">
        <v>44916.554398148146</v>
      </c>
      <c r="J2601" s="8"/>
      <c r="L2601" s="7">
        <v>44572.358576388891</v>
      </c>
      <c r="M2601" s="8">
        <v>13</v>
      </c>
      <c r="N2601" t="s">
        <v>12</v>
      </c>
    </row>
    <row r="2602" spans="1:14" x14ac:dyDescent="0.25">
      <c r="A2602">
        <v>200</v>
      </c>
      <c r="B2602" s="9"/>
      <c r="C2602" s="9"/>
      <c r="D2602" s="8" t="s">
        <v>0</v>
      </c>
      <c r="E2602" s="8" t="s">
        <v>41</v>
      </c>
      <c r="F2602" s="12">
        <v>44896</v>
      </c>
      <c r="G2602" s="33" cm="1">
        <f t="array" ref="G2602">MAX(($E$2:$E$300000=E2602)*$L$2:$L$300000)</f>
        <v>45378.663587962961</v>
      </c>
      <c r="H2602" s="14">
        <v>44916.554398148146</v>
      </c>
      <c r="J2602" s="8"/>
      <c r="L2602" s="7">
        <v>44572.358576388891</v>
      </c>
      <c r="M2602" s="8">
        <v>14</v>
      </c>
      <c r="N2602" t="s">
        <v>12</v>
      </c>
    </row>
    <row r="2603" spans="1:14" x14ac:dyDescent="0.25">
      <c r="A2603">
        <v>200</v>
      </c>
      <c r="B2603" s="9"/>
      <c r="C2603" s="9"/>
      <c r="D2603" s="8" t="s">
        <v>0</v>
      </c>
      <c r="E2603" s="8" t="s">
        <v>41</v>
      </c>
      <c r="F2603" s="12">
        <v>44896</v>
      </c>
      <c r="G2603" s="33" cm="1">
        <f t="array" ref="G2603">MAX(($E$2:$E$300000=E2603)*$L$2:$L$300000)</f>
        <v>45378.663587962961</v>
      </c>
      <c r="H2603" s="14">
        <v>44916.554398148146</v>
      </c>
      <c r="J2603" s="8"/>
      <c r="L2603" s="7">
        <v>44572.358576388891</v>
      </c>
      <c r="M2603" s="8">
        <v>15</v>
      </c>
      <c r="N2603" t="s">
        <v>12</v>
      </c>
    </row>
    <row r="2604" spans="1:14" x14ac:dyDescent="0.25">
      <c r="A2604">
        <v>200</v>
      </c>
      <c r="B2604" s="9"/>
      <c r="C2604" s="9"/>
      <c r="D2604" s="8" t="s">
        <v>0</v>
      </c>
      <c r="E2604" s="8" t="s">
        <v>41</v>
      </c>
      <c r="F2604" s="12">
        <v>44896</v>
      </c>
      <c r="G2604" s="33" cm="1">
        <f t="array" ref="G2604">MAX(($E$2:$E$300000=E2604)*$L$2:$L$300000)</f>
        <v>45378.663587962961</v>
      </c>
      <c r="H2604" s="14">
        <v>44916.554398148146</v>
      </c>
      <c r="J2604" s="8"/>
      <c r="L2604" s="7">
        <v>44572.358576388891</v>
      </c>
      <c r="M2604" s="8">
        <v>16</v>
      </c>
      <c r="N2604" t="s">
        <v>12</v>
      </c>
    </row>
    <row r="2605" spans="1:14" x14ac:dyDescent="0.25">
      <c r="A2605">
        <v>200</v>
      </c>
      <c r="B2605" s="9"/>
      <c r="C2605" s="9"/>
      <c r="D2605" s="8" t="s">
        <v>0</v>
      </c>
      <c r="E2605" s="8" t="s">
        <v>41</v>
      </c>
      <c r="F2605" s="12">
        <v>44896</v>
      </c>
      <c r="G2605" s="33" cm="1">
        <f t="array" ref="G2605">MAX(($E$2:$E$300000=E2605)*$L$2:$L$300000)</f>
        <v>45378.663587962961</v>
      </c>
      <c r="H2605" s="14">
        <v>44916.554398148146</v>
      </c>
      <c r="J2605" s="8"/>
      <c r="L2605" s="7">
        <v>44572.358576388891</v>
      </c>
      <c r="M2605" s="8">
        <v>17</v>
      </c>
      <c r="N2605" t="s">
        <v>12</v>
      </c>
    </row>
    <row r="2606" spans="1:14" x14ac:dyDescent="0.25">
      <c r="A2606">
        <v>200</v>
      </c>
      <c r="B2606" s="9"/>
      <c r="C2606" s="9"/>
      <c r="D2606" s="8" t="s">
        <v>0</v>
      </c>
      <c r="E2606" s="8" t="s">
        <v>41</v>
      </c>
      <c r="F2606" s="12">
        <v>44896</v>
      </c>
      <c r="G2606" s="33" cm="1">
        <f t="array" ref="G2606">MAX(($E$2:$E$300000=E2606)*$L$2:$L$300000)</f>
        <v>45378.663587962961</v>
      </c>
      <c r="H2606" s="14">
        <v>44916.554398148146</v>
      </c>
      <c r="J2606" s="8"/>
      <c r="L2606" s="7">
        <v>44572.358576388891</v>
      </c>
      <c r="M2606" s="8">
        <v>18</v>
      </c>
      <c r="N2606" t="s">
        <v>12</v>
      </c>
    </row>
    <row r="2607" spans="1:14" x14ac:dyDescent="0.25">
      <c r="A2607">
        <v>200</v>
      </c>
      <c r="B2607" s="9"/>
      <c r="C2607" s="9"/>
      <c r="D2607" s="8" t="s">
        <v>0</v>
      </c>
      <c r="E2607" s="8" t="s">
        <v>41</v>
      </c>
      <c r="F2607" s="12">
        <v>44896</v>
      </c>
      <c r="G2607" s="33" cm="1">
        <f t="array" ref="G2607">MAX(($E$2:$E$300000=E2607)*$L$2:$L$300000)</f>
        <v>45378.663587962961</v>
      </c>
      <c r="H2607" s="14">
        <v>44916.554398148146</v>
      </c>
      <c r="J2607" s="8"/>
      <c r="L2607" s="7">
        <v>44572.358576388891</v>
      </c>
      <c r="M2607" s="8">
        <v>19</v>
      </c>
      <c r="N2607" t="s">
        <v>12</v>
      </c>
    </row>
    <row r="2608" spans="1:14" x14ac:dyDescent="0.25">
      <c r="A2608">
        <v>200</v>
      </c>
      <c r="B2608" s="9"/>
      <c r="C2608" s="9"/>
      <c r="D2608" s="8" t="s">
        <v>0</v>
      </c>
      <c r="E2608" s="8" t="s">
        <v>41</v>
      </c>
      <c r="F2608" s="12">
        <v>44896</v>
      </c>
      <c r="G2608" s="33" cm="1">
        <f t="array" ref="G2608">MAX(($E$2:$E$300000=E2608)*$L$2:$L$300000)</f>
        <v>45378.663587962961</v>
      </c>
      <c r="H2608" s="14">
        <v>44916.554398148146</v>
      </c>
      <c r="J2608" s="8"/>
      <c r="L2608" s="7">
        <v>44572.358576388891</v>
      </c>
      <c r="M2608" s="8">
        <v>20</v>
      </c>
      <c r="N2608" t="s">
        <v>12</v>
      </c>
    </row>
    <row r="2609" spans="1:14" x14ac:dyDescent="0.25">
      <c r="A2609">
        <v>200</v>
      </c>
      <c r="B2609" s="9"/>
      <c r="C2609" s="9"/>
      <c r="D2609" s="8" t="s">
        <v>0</v>
      </c>
      <c r="E2609" s="8" t="s">
        <v>41</v>
      </c>
      <c r="F2609" s="12">
        <v>44896</v>
      </c>
      <c r="G2609" s="33" cm="1">
        <f t="array" ref="G2609">MAX(($E$2:$E$300000=E2609)*$L$2:$L$300000)</f>
        <v>45378.663587962961</v>
      </c>
      <c r="H2609" s="14">
        <v>44916.554398148146</v>
      </c>
      <c r="J2609" s="8"/>
      <c r="L2609" s="7">
        <v>44572.358576388891</v>
      </c>
      <c r="M2609" s="8">
        <v>21</v>
      </c>
      <c r="N2609" t="s">
        <v>12</v>
      </c>
    </row>
    <row r="2610" spans="1:14" x14ac:dyDescent="0.25">
      <c r="A2610">
        <v>200</v>
      </c>
      <c r="B2610" s="9"/>
      <c r="C2610" s="9"/>
      <c r="D2610" s="8" t="s">
        <v>0</v>
      </c>
      <c r="E2610" s="8" t="s">
        <v>41</v>
      </c>
      <c r="F2610" s="12">
        <v>44896</v>
      </c>
      <c r="G2610" s="33" cm="1">
        <f t="array" ref="G2610">MAX(($E$2:$E$300000=E2610)*$L$2:$L$300000)</f>
        <v>45378.663587962961</v>
      </c>
      <c r="H2610" s="14">
        <v>44916.554398148146</v>
      </c>
      <c r="J2610" s="8"/>
      <c r="L2610" s="7">
        <v>44572.358576388891</v>
      </c>
      <c r="M2610" s="8">
        <v>22</v>
      </c>
      <c r="N2610" t="s">
        <v>12</v>
      </c>
    </row>
    <row r="2611" spans="1:14" x14ac:dyDescent="0.25">
      <c r="A2611">
        <v>200</v>
      </c>
      <c r="B2611" s="9"/>
      <c r="C2611" s="9"/>
      <c r="D2611" s="8" t="s">
        <v>0</v>
      </c>
      <c r="E2611" s="8" t="s">
        <v>41</v>
      </c>
      <c r="F2611" s="12">
        <v>44896</v>
      </c>
      <c r="G2611" s="33" cm="1">
        <f t="array" ref="G2611">MAX(($E$2:$E$300000=E2611)*$L$2:$L$300000)</f>
        <v>45378.663587962961</v>
      </c>
      <c r="H2611" s="14">
        <v>44916.554398148146</v>
      </c>
      <c r="J2611" s="8"/>
      <c r="L2611" s="7">
        <v>44572.358576388891</v>
      </c>
      <c r="M2611" s="8">
        <v>23</v>
      </c>
      <c r="N2611" t="s">
        <v>12</v>
      </c>
    </row>
    <row r="2612" spans="1:14" x14ac:dyDescent="0.25">
      <c r="A2612">
        <v>200</v>
      </c>
      <c r="B2612" s="9"/>
      <c r="C2612" s="9"/>
      <c r="D2612" s="8" t="s">
        <v>0</v>
      </c>
      <c r="E2612" s="8" t="s">
        <v>41</v>
      </c>
      <c r="F2612" s="12">
        <v>44896</v>
      </c>
      <c r="G2612" s="33" cm="1">
        <f t="array" ref="G2612">MAX(($E$2:$E$300000=E2612)*$L$2:$L$300000)</f>
        <v>45378.663587962961</v>
      </c>
      <c r="H2612" s="14">
        <v>44916.554398148146</v>
      </c>
      <c r="J2612" s="8"/>
      <c r="L2612" s="7">
        <v>44572.358576388891</v>
      </c>
      <c r="M2612" s="8">
        <v>24</v>
      </c>
      <c r="N2612" t="s">
        <v>12</v>
      </c>
    </row>
    <row r="2613" spans="1:14" x14ac:dyDescent="0.25">
      <c r="A2613">
        <v>200</v>
      </c>
      <c r="B2613" s="9"/>
      <c r="C2613" s="9"/>
      <c r="D2613" s="8" t="s">
        <v>0</v>
      </c>
      <c r="E2613" s="8" t="s">
        <v>41</v>
      </c>
      <c r="F2613" s="12">
        <v>44896</v>
      </c>
      <c r="G2613" s="33" cm="1">
        <f t="array" ref="G2613">MAX(($E$2:$E$300000=E2613)*$L$2:$L$300000)</f>
        <v>45378.663587962961</v>
      </c>
      <c r="H2613" s="14">
        <v>44916.554398148146</v>
      </c>
      <c r="J2613" s="8"/>
      <c r="L2613" s="7">
        <v>44572.358576388891</v>
      </c>
      <c r="M2613" s="8">
        <v>25</v>
      </c>
      <c r="N2613" t="s">
        <v>12</v>
      </c>
    </row>
    <row r="2614" spans="1:14" x14ac:dyDescent="0.25">
      <c r="A2614">
        <v>200</v>
      </c>
      <c r="B2614" s="9"/>
      <c r="C2614" s="9"/>
      <c r="D2614" s="8" t="s">
        <v>0</v>
      </c>
      <c r="E2614" s="8" t="s">
        <v>41</v>
      </c>
      <c r="F2614" s="12">
        <v>44896</v>
      </c>
      <c r="G2614" s="33" cm="1">
        <f t="array" ref="G2614">MAX(($E$2:$E$300000=E2614)*$L$2:$L$300000)</f>
        <v>45378.663587962961</v>
      </c>
      <c r="H2614" s="14">
        <v>44916.554398148146</v>
      </c>
      <c r="J2614" s="8"/>
      <c r="L2614" s="7">
        <v>44572.358587962961</v>
      </c>
      <c r="M2614" s="8">
        <v>1</v>
      </c>
      <c r="N2614" t="s">
        <v>12</v>
      </c>
    </row>
    <row r="2615" spans="1:14" x14ac:dyDescent="0.25">
      <c r="A2615">
        <v>200</v>
      </c>
      <c r="B2615" s="9"/>
      <c r="C2615" s="9"/>
      <c r="D2615" s="8" t="s">
        <v>0</v>
      </c>
      <c r="E2615" s="8" t="s">
        <v>41</v>
      </c>
      <c r="F2615" s="12">
        <v>44896</v>
      </c>
      <c r="G2615" s="33" cm="1">
        <f t="array" ref="G2615">MAX(($E$2:$E$300000=E2615)*$L$2:$L$300000)</f>
        <v>45378.663587962961</v>
      </c>
      <c r="H2615" s="14">
        <v>44916.554398148146</v>
      </c>
      <c r="J2615" s="8"/>
      <c r="L2615" s="7">
        <v>44572.358587962961</v>
      </c>
      <c r="M2615" s="8">
        <v>2</v>
      </c>
      <c r="N2615" t="s">
        <v>12</v>
      </c>
    </row>
    <row r="2616" spans="1:14" x14ac:dyDescent="0.25">
      <c r="A2616">
        <v>200</v>
      </c>
      <c r="B2616" s="9"/>
      <c r="C2616" s="9"/>
      <c r="D2616" s="8" t="s">
        <v>0</v>
      </c>
      <c r="E2616" s="8" t="s">
        <v>41</v>
      </c>
      <c r="F2616" s="12">
        <v>44896</v>
      </c>
      <c r="G2616" s="33" cm="1">
        <f t="array" ref="G2616">MAX(($E$2:$E$300000=E2616)*$L$2:$L$300000)</f>
        <v>45378.663587962961</v>
      </c>
      <c r="H2616" s="14">
        <v>44916.554398148146</v>
      </c>
      <c r="J2616" s="8"/>
      <c r="L2616" s="7">
        <v>44572.358587962961</v>
      </c>
      <c r="M2616" s="8">
        <v>3</v>
      </c>
      <c r="N2616" t="s">
        <v>12</v>
      </c>
    </row>
    <row r="2617" spans="1:14" x14ac:dyDescent="0.25">
      <c r="A2617">
        <v>200</v>
      </c>
      <c r="B2617" s="9"/>
      <c r="C2617" s="9"/>
      <c r="D2617" s="8" t="s">
        <v>0</v>
      </c>
      <c r="E2617" s="8" t="s">
        <v>41</v>
      </c>
      <c r="F2617" s="12">
        <v>44896</v>
      </c>
      <c r="G2617" s="33" cm="1">
        <f t="array" ref="G2617">MAX(($E$2:$E$300000=E2617)*$L$2:$L$300000)</f>
        <v>45378.663587962961</v>
      </c>
      <c r="H2617" s="14">
        <v>44916.554398148146</v>
      </c>
      <c r="J2617" s="8"/>
      <c r="L2617" s="7">
        <v>44572.358587962961</v>
      </c>
      <c r="M2617" s="8">
        <v>4</v>
      </c>
      <c r="N2617" t="s">
        <v>12</v>
      </c>
    </row>
    <row r="2618" spans="1:14" x14ac:dyDescent="0.25">
      <c r="A2618">
        <v>200</v>
      </c>
      <c r="B2618" s="9"/>
      <c r="C2618" s="9"/>
      <c r="D2618" s="8" t="s">
        <v>0</v>
      </c>
      <c r="E2618" s="8" t="s">
        <v>41</v>
      </c>
      <c r="F2618" s="12">
        <v>44896</v>
      </c>
      <c r="G2618" s="33" cm="1">
        <f t="array" ref="G2618">MAX(($E$2:$E$300000=E2618)*$L$2:$L$300000)</f>
        <v>45378.663587962961</v>
      </c>
      <c r="H2618" s="14">
        <v>44916.554398148146</v>
      </c>
      <c r="J2618" s="8"/>
      <c r="L2618" s="7">
        <v>44572.358587962961</v>
      </c>
      <c r="M2618" s="8">
        <v>5</v>
      </c>
      <c r="N2618" t="s">
        <v>12</v>
      </c>
    </row>
    <row r="2619" spans="1:14" x14ac:dyDescent="0.25">
      <c r="A2619">
        <v>200</v>
      </c>
      <c r="B2619" s="9"/>
      <c r="C2619" s="9"/>
      <c r="D2619" s="8" t="s">
        <v>0</v>
      </c>
      <c r="E2619" s="8" t="s">
        <v>41</v>
      </c>
      <c r="F2619" s="12">
        <v>44896</v>
      </c>
      <c r="G2619" s="33" cm="1">
        <f t="array" ref="G2619">MAX(($E$2:$E$300000=E2619)*$L$2:$L$300000)</f>
        <v>45378.663587962961</v>
      </c>
      <c r="H2619" s="14">
        <v>44916.554398148146</v>
      </c>
      <c r="J2619" s="8"/>
      <c r="L2619" s="7">
        <v>44572.358587962961</v>
      </c>
      <c r="M2619" s="8">
        <v>6</v>
      </c>
      <c r="N2619" t="s">
        <v>12</v>
      </c>
    </row>
    <row r="2620" spans="1:14" x14ac:dyDescent="0.25">
      <c r="A2620">
        <v>200</v>
      </c>
      <c r="B2620" s="9"/>
      <c r="C2620" s="9"/>
      <c r="D2620" s="8" t="s">
        <v>0</v>
      </c>
      <c r="E2620" s="8" t="s">
        <v>41</v>
      </c>
      <c r="F2620" s="12">
        <v>44896</v>
      </c>
      <c r="G2620" s="33" cm="1">
        <f t="array" ref="G2620">MAX(($E$2:$E$300000=E2620)*$L$2:$L$300000)</f>
        <v>45378.663587962961</v>
      </c>
      <c r="H2620" s="14">
        <v>44916.554398148146</v>
      </c>
      <c r="J2620" s="8"/>
      <c r="L2620" s="7">
        <v>44572.358587962961</v>
      </c>
      <c r="M2620" s="8">
        <v>7</v>
      </c>
      <c r="N2620" t="s">
        <v>12</v>
      </c>
    </row>
    <row r="2621" spans="1:14" x14ac:dyDescent="0.25">
      <c r="A2621">
        <v>200</v>
      </c>
      <c r="B2621" s="9"/>
      <c r="C2621" s="9"/>
      <c r="D2621" s="8" t="s">
        <v>0</v>
      </c>
      <c r="E2621" s="8" t="s">
        <v>41</v>
      </c>
      <c r="F2621" s="12">
        <v>44896</v>
      </c>
      <c r="G2621" s="33" cm="1">
        <f t="array" ref="G2621">MAX(($E$2:$E$300000=E2621)*$L$2:$L$300000)</f>
        <v>45378.663587962961</v>
      </c>
      <c r="H2621" s="14">
        <v>44916.554398148146</v>
      </c>
      <c r="J2621" s="8"/>
      <c r="L2621" s="7">
        <v>44572.358587962961</v>
      </c>
      <c r="M2621" s="8">
        <v>8</v>
      </c>
      <c r="N2621" t="s">
        <v>12</v>
      </c>
    </row>
    <row r="2622" spans="1:14" x14ac:dyDescent="0.25">
      <c r="A2622">
        <v>200</v>
      </c>
      <c r="B2622" s="9"/>
      <c r="C2622" s="9"/>
      <c r="D2622" s="8" t="s">
        <v>0</v>
      </c>
      <c r="E2622" s="8" t="s">
        <v>41</v>
      </c>
      <c r="F2622" s="12">
        <v>44896</v>
      </c>
      <c r="G2622" s="33" cm="1">
        <f t="array" ref="G2622">MAX(($E$2:$E$300000=E2622)*$L$2:$L$300000)</f>
        <v>45378.663587962961</v>
      </c>
      <c r="H2622" s="14">
        <v>44916.554398148146</v>
      </c>
      <c r="J2622" s="8"/>
      <c r="L2622" s="7">
        <v>44572.358587962961</v>
      </c>
      <c r="M2622" s="8">
        <v>9</v>
      </c>
      <c r="N2622" t="s">
        <v>12</v>
      </c>
    </row>
    <row r="2623" spans="1:14" x14ac:dyDescent="0.25">
      <c r="A2623">
        <v>200</v>
      </c>
      <c r="B2623" s="9"/>
      <c r="C2623" s="9"/>
      <c r="D2623" s="8" t="s">
        <v>0</v>
      </c>
      <c r="E2623" s="8" t="s">
        <v>41</v>
      </c>
      <c r="F2623" s="12">
        <v>44896</v>
      </c>
      <c r="G2623" s="33" cm="1">
        <f t="array" ref="G2623">MAX(($E$2:$E$300000=E2623)*$L$2:$L$300000)</f>
        <v>45378.663587962961</v>
      </c>
      <c r="H2623" s="14">
        <v>44916.554398148146</v>
      </c>
      <c r="J2623" s="8"/>
      <c r="L2623" s="7">
        <v>44572.358587962961</v>
      </c>
      <c r="M2623" s="8">
        <v>10</v>
      </c>
      <c r="N2623" t="s">
        <v>12</v>
      </c>
    </row>
    <row r="2624" spans="1:14" x14ac:dyDescent="0.25">
      <c r="A2624">
        <v>200</v>
      </c>
      <c r="B2624" s="9"/>
      <c r="C2624" s="9"/>
      <c r="D2624" s="8" t="s">
        <v>0</v>
      </c>
      <c r="E2624" s="8" t="s">
        <v>41</v>
      </c>
      <c r="F2624" s="12">
        <v>44896</v>
      </c>
      <c r="G2624" s="33" cm="1">
        <f t="array" ref="G2624">MAX(($E$2:$E$300000=E2624)*$L$2:$L$300000)</f>
        <v>45378.663587962961</v>
      </c>
      <c r="H2624" s="14">
        <v>44916.554398148146</v>
      </c>
      <c r="J2624" s="8"/>
      <c r="L2624" s="7">
        <v>44572.358587962961</v>
      </c>
      <c r="M2624" s="8">
        <v>11</v>
      </c>
      <c r="N2624" t="s">
        <v>12</v>
      </c>
    </row>
    <row r="2625" spans="1:14" x14ac:dyDescent="0.25">
      <c r="A2625">
        <v>200</v>
      </c>
      <c r="B2625" s="9"/>
      <c r="C2625" s="9"/>
      <c r="D2625" s="8" t="s">
        <v>0</v>
      </c>
      <c r="E2625" s="8" t="s">
        <v>41</v>
      </c>
      <c r="F2625" s="12">
        <v>44896</v>
      </c>
      <c r="G2625" s="33" cm="1">
        <f t="array" ref="G2625">MAX(($E$2:$E$300000=E2625)*$L$2:$L$300000)</f>
        <v>45378.663587962961</v>
      </c>
      <c r="H2625" s="14">
        <v>44916.554398148146</v>
      </c>
      <c r="J2625" s="8"/>
      <c r="L2625" s="7">
        <v>44572.358587962961</v>
      </c>
      <c r="M2625" s="8">
        <v>12</v>
      </c>
      <c r="N2625" t="s">
        <v>12</v>
      </c>
    </row>
    <row r="2626" spans="1:14" x14ac:dyDescent="0.25">
      <c r="A2626">
        <v>200</v>
      </c>
      <c r="B2626" s="9"/>
      <c r="C2626" s="9"/>
      <c r="D2626" s="8" t="s">
        <v>0</v>
      </c>
      <c r="E2626" s="8" t="s">
        <v>41</v>
      </c>
      <c r="F2626" s="12">
        <v>44896</v>
      </c>
      <c r="G2626" s="33" cm="1">
        <f t="array" ref="G2626">MAX(($E$2:$E$300000=E2626)*$L$2:$L$300000)</f>
        <v>45378.663587962961</v>
      </c>
      <c r="H2626" s="14">
        <v>44916.554398148146</v>
      </c>
      <c r="J2626" s="8"/>
      <c r="L2626" s="7">
        <v>44572.358587962961</v>
      </c>
      <c r="M2626" s="8">
        <v>13</v>
      </c>
      <c r="N2626" t="s">
        <v>12</v>
      </c>
    </row>
    <row r="2627" spans="1:14" x14ac:dyDescent="0.25">
      <c r="A2627">
        <v>200</v>
      </c>
      <c r="B2627" s="9"/>
      <c r="C2627" s="9"/>
      <c r="D2627" s="8" t="s">
        <v>0</v>
      </c>
      <c r="E2627" s="8" t="s">
        <v>41</v>
      </c>
      <c r="F2627" s="12">
        <v>44896</v>
      </c>
      <c r="G2627" s="33" cm="1">
        <f t="array" ref="G2627">MAX(($E$2:$E$300000=E2627)*$L$2:$L$300000)</f>
        <v>45378.663587962961</v>
      </c>
      <c r="H2627" s="14">
        <v>44916.554398148146</v>
      </c>
      <c r="J2627" s="8"/>
      <c r="L2627" s="7">
        <v>44572.358587962961</v>
      </c>
      <c r="M2627" s="8">
        <v>14</v>
      </c>
      <c r="N2627" t="s">
        <v>12</v>
      </c>
    </row>
    <row r="2628" spans="1:14" x14ac:dyDescent="0.25">
      <c r="A2628">
        <v>200</v>
      </c>
      <c r="B2628" s="9"/>
      <c r="C2628" s="9"/>
      <c r="D2628" s="8" t="s">
        <v>0</v>
      </c>
      <c r="E2628" s="8" t="s">
        <v>41</v>
      </c>
      <c r="F2628" s="12">
        <v>44896</v>
      </c>
      <c r="G2628" s="33" cm="1">
        <f t="array" ref="G2628">MAX(($E$2:$E$300000=E2628)*$L$2:$L$300000)</f>
        <v>45378.663587962961</v>
      </c>
      <c r="H2628" s="14">
        <v>44916.554398148146</v>
      </c>
      <c r="J2628" s="8"/>
      <c r="L2628" s="7">
        <v>44574.42328703704</v>
      </c>
      <c r="M2628" s="8">
        <v>1</v>
      </c>
      <c r="N2628" t="s">
        <v>12</v>
      </c>
    </row>
    <row r="2629" spans="1:14" x14ac:dyDescent="0.25">
      <c r="A2629">
        <v>200</v>
      </c>
      <c r="B2629" s="9"/>
      <c r="C2629" s="9"/>
      <c r="D2629" s="8" t="s">
        <v>0</v>
      </c>
      <c r="E2629" s="8" t="s">
        <v>41</v>
      </c>
      <c r="F2629" s="12">
        <v>44896</v>
      </c>
      <c r="G2629" s="33" cm="1">
        <f t="array" ref="G2629">MAX(($E$2:$E$300000=E2629)*$L$2:$L$300000)</f>
        <v>45378.663587962961</v>
      </c>
      <c r="H2629" s="14">
        <v>44916.554398148146</v>
      </c>
      <c r="J2629" s="8"/>
      <c r="L2629" s="7">
        <v>44574.42328703704</v>
      </c>
      <c r="M2629" s="8">
        <v>2</v>
      </c>
      <c r="N2629" t="s">
        <v>12</v>
      </c>
    </row>
    <row r="2630" spans="1:14" x14ac:dyDescent="0.25">
      <c r="A2630">
        <v>200</v>
      </c>
      <c r="B2630" s="9"/>
      <c r="C2630" s="9"/>
      <c r="D2630" s="8" t="s">
        <v>0</v>
      </c>
      <c r="E2630" s="8" t="s">
        <v>41</v>
      </c>
      <c r="F2630" s="12">
        <v>44896</v>
      </c>
      <c r="G2630" s="33" cm="1">
        <f t="array" ref="G2630">MAX(($E$2:$E$300000=E2630)*$L$2:$L$300000)</f>
        <v>45378.663587962961</v>
      </c>
      <c r="H2630" s="14">
        <v>44916.554398148146</v>
      </c>
      <c r="J2630" s="8"/>
      <c r="L2630" s="7">
        <v>44574.42328703704</v>
      </c>
      <c r="M2630" s="8">
        <v>3</v>
      </c>
      <c r="N2630" t="s">
        <v>12</v>
      </c>
    </row>
    <row r="2631" spans="1:14" x14ac:dyDescent="0.25">
      <c r="A2631">
        <v>200</v>
      </c>
      <c r="B2631" s="9"/>
      <c r="C2631" s="9"/>
      <c r="D2631" s="8" t="s">
        <v>0</v>
      </c>
      <c r="E2631" s="8" t="s">
        <v>41</v>
      </c>
      <c r="F2631" s="12">
        <v>44896</v>
      </c>
      <c r="G2631" s="33" cm="1">
        <f t="array" ref="G2631">MAX(($E$2:$E$300000=E2631)*$L$2:$L$300000)</f>
        <v>45378.663587962961</v>
      </c>
      <c r="H2631" s="14">
        <v>44916.554398148146</v>
      </c>
      <c r="J2631" s="8"/>
      <c r="L2631" s="7">
        <v>44574.423298611109</v>
      </c>
      <c r="M2631" s="8">
        <v>1</v>
      </c>
      <c r="N2631" t="s">
        <v>12</v>
      </c>
    </row>
    <row r="2632" spans="1:14" x14ac:dyDescent="0.25">
      <c r="A2632">
        <v>200</v>
      </c>
      <c r="B2632" s="9"/>
      <c r="C2632" s="9"/>
      <c r="D2632" s="8" t="s">
        <v>0</v>
      </c>
      <c r="E2632" s="8" t="s">
        <v>41</v>
      </c>
      <c r="F2632" s="12">
        <v>44896</v>
      </c>
      <c r="G2632" s="33" cm="1">
        <f t="array" ref="G2632">MAX(($E$2:$E$300000=E2632)*$L$2:$L$300000)</f>
        <v>45378.663587962961</v>
      </c>
      <c r="H2632" s="14">
        <v>44916.554398148146</v>
      </c>
      <c r="J2632" s="8"/>
      <c r="L2632" s="7">
        <v>44574.423298611109</v>
      </c>
      <c r="M2632" s="8">
        <v>2</v>
      </c>
      <c r="N2632" t="s">
        <v>12</v>
      </c>
    </row>
    <row r="2633" spans="1:14" x14ac:dyDescent="0.25">
      <c r="A2633">
        <v>200</v>
      </c>
      <c r="B2633" s="9"/>
      <c r="C2633" s="9"/>
      <c r="D2633" s="8" t="s">
        <v>0</v>
      </c>
      <c r="E2633" s="8" t="s">
        <v>41</v>
      </c>
      <c r="F2633" s="12">
        <v>44896</v>
      </c>
      <c r="G2633" s="33" cm="1">
        <f t="array" ref="G2633">MAX(($E$2:$E$300000=E2633)*$L$2:$L$300000)</f>
        <v>45378.663587962961</v>
      </c>
      <c r="H2633" s="14">
        <v>44916.554398148146</v>
      </c>
      <c r="J2633" s="8"/>
      <c r="L2633" s="7">
        <v>44574.423298611109</v>
      </c>
      <c r="M2633" s="8">
        <v>3</v>
      </c>
      <c r="N2633" t="s">
        <v>12</v>
      </c>
    </row>
    <row r="2634" spans="1:14" x14ac:dyDescent="0.25">
      <c r="A2634">
        <v>200</v>
      </c>
      <c r="B2634" s="9"/>
      <c r="C2634" s="9"/>
      <c r="D2634" s="8" t="s">
        <v>0</v>
      </c>
      <c r="E2634" s="8" t="s">
        <v>41</v>
      </c>
      <c r="F2634" s="12">
        <v>44896</v>
      </c>
      <c r="G2634" s="33" cm="1">
        <f t="array" ref="G2634">MAX(($E$2:$E$300000=E2634)*$L$2:$L$300000)</f>
        <v>45378.663587962961</v>
      </c>
      <c r="H2634" s="14">
        <v>44916.554398148146</v>
      </c>
      <c r="J2634" s="8"/>
      <c r="L2634" s="7">
        <v>44574.423298611109</v>
      </c>
      <c r="M2634" s="8">
        <v>4</v>
      </c>
      <c r="N2634" t="s">
        <v>12</v>
      </c>
    </row>
    <row r="2635" spans="1:14" x14ac:dyDescent="0.25">
      <c r="A2635">
        <v>200</v>
      </c>
      <c r="B2635" s="9"/>
      <c r="C2635" s="9"/>
      <c r="D2635" s="8" t="s">
        <v>0</v>
      </c>
      <c r="E2635" s="8" t="s">
        <v>41</v>
      </c>
      <c r="F2635" s="12">
        <v>44896</v>
      </c>
      <c r="G2635" s="33" cm="1">
        <f t="array" ref="G2635">MAX(($E$2:$E$300000=E2635)*$L$2:$L$300000)</f>
        <v>45378.663587962961</v>
      </c>
      <c r="H2635" s="14">
        <v>44916.554398148146</v>
      </c>
      <c r="J2635" s="8"/>
      <c r="L2635" s="7">
        <v>44574.423298611109</v>
      </c>
      <c r="M2635" s="8">
        <v>5</v>
      </c>
      <c r="N2635" t="s">
        <v>12</v>
      </c>
    </row>
    <row r="2636" spans="1:14" x14ac:dyDescent="0.25">
      <c r="A2636">
        <v>200</v>
      </c>
      <c r="B2636" s="9"/>
      <c r="C2636" s="9"/>
      <c r="D2636" s="8" t="s">
        <v>0</v>
      </c>
      <c r="E2636" s="8" t="s">
        <v>41</v>
      </c>
      <c r="F2636" s="12">
        <v>44896</v>
      </c>
      <c r="G2636" s="33" cm="1">
        <f t="array" ref="G2636">MAX(($E$2:$E$300000=E2636)*$L$2:$L$300000)</f>
        <v>45378.663587962961</v>
      </c>
      <c r="H2636" s="14">
        <v>44916.554398148146</v>
      </c>
      <c r="J2636" s="8"/>
      <c r="L2636" s="7">
        <v>44574.423298611109</v>
      </c>
      <c r="M2636" s="8">
        <v>6</v>
      </c>
      <c r="N2636" t="s">
        <v>12</v>
      </c>
    </row>
    <row r="2637" spans="1:14" x14ac:dyDescent="0.25">
      <c r="A2637">
        <v>200</v>
      </c>
      <c r="B2637" s="9"/>
      <c r="C2637" s="9"/>
      <c r="D2637" s="8" t="s">
        <v>0</v>
      </c>
      <c r="E2637" s="8" t="s">
        <v>41</v>
      </c>
      <c r="F2637" s="12">
        <v>44896</v>
      </c>
      <c r="G2637" s="33" cm="1">
        <f t="array" ref="G2637">MAX(($E$2:$E$300000=E2637)*$L$2:$L$300000)</f>
        <v>45378.663587962961</v>
      </c>
      <c r="H2637" s="14">
        <v>44916.554398148146</v>
      </c>
      <c r="J2637" s="8"/>
      <c r="L2637" s="7">
        <v>44574.423298611109</v>
      </c>
      <c r="M2637" s="8">
        <v>7</v>
      </c>
      <c r="N2637" t="s">
        <v>12</v>
      </c>
    </row>
    <row r="2638" spans="1:14" x14ac:dyDescent="0.25">
      <c r="A2638">
        <v>200</v>
      </c>
      <c r="B2638" s="9"/>
      <c r="C2638" s="9"/>
      <c r="D2638" s="8" t="s">
        <v>0</v>
      </c>
      <c r="E2638" s="8" t="s">
        <v>41</v>
      </c>
      <c r="F2638" s="12">
        <v>44896</v>
      </c>
      <c r="G2638" s="33" cm="1">
        <f t="array" ref="G2638">MAX(($E$2:$E$300000=E2638)*$L$2:$L$300000)</f>
        <v>45378.663587962961</v>
      </c>
      <c r="H2638" s="14">
        <v>44916.554398148146</v>
      </c>
      <c r="J2638" s="8"/>
      <c r="L2638" s="7">
        <v>44574.423298611109</v>
      </c>
      <c r="M2638" s="8">
        <v>8</v>
      </c>
      <c r="N2638" t="s">
        <v>12</v>
      </c>
    </row>
    <row r="2639" spans="1:14" x14ac:dyDescent="0.25">
      <c r="A2639">
        <v>200</v>
      </c>
      <c r="B2639" s="9"/>
      <c r="C2639" s="9"/>
      <c r="D2639" s="8" t="s">
        <v>0</v>
      </c>
      <c r="E2639" s="8" t="s">
        <v>41</v>
      </c>
      <c r="F2639" s="12">
        <v>44896</v>
      </c>
      <c r="G2639" s="33" cm="1">
        <f t="array" ref="G2639">MAX(($E$2:$E$300000=E2639)*$L$2:$L$300000)</f>
        <v>45378.663587962961</v>
      </c>
      <c r="H2639" s="14">
        <v>44916.554398148146</v>
      </c>
      <c r="J2639" s="8"/>
      <c r="L2639" s="7">
        <v>44574.423298611109</v>
      </c>
      <c r="M2639" s="8">
        <v>9</v>
      </c>
      <c r="N2639" t="s">
        <v>12</v>
      </c>
    </row>
    <row r="2640" spans="1:14" x14ac:dyDescent="0.25">
      <c r="A2640">
        <v>200</v>
      </c>
      <c r="B2640" s="9"/>
      <c r="C2640" s="9"/>
      <c r="D2640" s="8" t="s">
        <v>0</v>
      </c>
      <c r="E2640" s="8" t="s">
        <v>41</v>
      </c>
      <c r="F2640" s="12">
        <v>44896</v>
      </c>
      <c r="G2640" s="33" cm="1">
        <f t="array" ref="G2640">MAX(($E$2:$E$300000=E2640)*$L$2:$L$300000)</f>
        <v>45378.663587962961</v>
      </c>
      <c r="H2640" s="14">
        <v>44916.554398148146</v>
      </c>
      <c r="J2640" s="8"/>
      <c r="L2640" s="7">
        <v>44574.423298611109</v>
      </c>
      <c r="M2640" s="8">
        <v>10</v>
      </c>
      <c r="N2640" t="s">
        <v>12</v>
      </c>
    </row>
    <row r="2641" spans="1:14" x14ac:dyDescent="0.25">
      <c r="A2641">
        <v>200</v>
      </c>
      <c r="B2641" s="9"/>
      <c r="C2641" s="9"/>
      <c r="D2641" s="8" t="s">
        <v>0</v>
      </c>
      <c r="E2641" s="8" t="s">
        <v>41</v>
      </c>
      <c r="F2641" s="12">
        <v>44896</v>
      </c>
      <c r="G2641" s="33" cm="1">
        <f t="array" ref="G2641">MAX(($E$2:$E$300000=E2641)*$L$2:$L$300000)</f>
        <v>45378.663587962961</v>
      </c>
      <c r="H2641" s="14">
        <v>44916.554398148146</v>
      </c>
      <c r="J2641" s="8"/>
      <c r="L2641" s="7">
        <v>44574.423298611109</v>
      </c>
      <c r="M2641" s="8">
        <v>11</v>
      </c>
      <c r="N2641" t="s">
        <v>12</v>
      </c>
    </row>
    <row r="2642" spans="1:14" x14ac:dyDescent="0.25">
      <c r="A2642">
        <v>200</v>
      </c>
      <c r="B2642" s="9"/>
      <c r="C2642" s="9"/>
      <c r="D2642" s="8" t="s">
        <v>0</v>
      </c>
      <c r="E2642" s="8" t="s">
        <v>41</v>
      </c>
      <c r="F2642" s="12">
        <v>44896</v>
      </c>
      <c r="G2642" s="33" cm="1">
        <f t="array" ref="G2642">MAX(($E$2:$E$300000=E2642)*$L$2:$L$300000)</f>
        <v>45378.663587962961</v>
      </c>
      <c r="H2642" s="14">
        <v>44916.554398148146</v>
      </c>
      <c r="J2642" s="8"/>
      <c r="L2642" s="7">
        <v>44574.423298611109</v>
      </c>
      <c r="M2642" s="8">
        <v>12</v>
      </c>
      <c r="N2642" t="s">
        <v>12</v>
      </c>
    </row>
    <row r="2643" spans="1:14" x14ac:dyDescent="0.25">
      <c r="A2643">
        <v>200</v>
      </c>
      <c r="B2643" s="9"/>
      <c r="C2643" s="9"/>
      <c r="D2643" s="8" t="s">
        <v>0</v>
      </c>
      <c r="E2643" s="8" t="s">
        <v>41</v>
      </c>
      <c r="F2643" s="12">
        <v>44896</v>
      </c>
      <c r="G2643" s="33" cm="1">
        <f t="array" ref="G2643">MAX(($E$2:$E$300000=E2643)*$L$2:$L$300000)</f>
        <v>45378.663587962961</v>
      </c>
      <c r="H2643" s="14">
        <v>44916.554398148146</v>
      </c>
      <c r="J2643" s="8"/>
      <c r="L2643" s="7">
        <v>44574.423298611109</v>
      </c>
      <c r="M2643" s="8">
        <v>13</v>
      </c>
      <c r="N2643" t="s">
        <v>12</v>
      </c>
    </row>
    <row r="2644" spans="1:14" x14ac:dyDescent="0.25">
      <c r="A2644">
        <v>200</v>
      </c>
      <c r="B2644" s="9"/>
      <c r="C2644" s="9"/>
      <c r="D2644" s="8" t="s">
        <v>0</v>
      </c>
      <c r="E2644" s="8" t="s">
        <v>41</v>
      </c>
      <c r="F2644" s="12">
        <v>44896</v>
      </c>
      <c r="G2644" s="33" cm="1">
        <f t="array" ref="G2644">MAX(($E$2:$E$300000=E2644)*$L$2:$L$300000)</f>
        <v>45378.663587962961</v>
      </c>
      <c r="H2644" s="14">
        <v>44916.554398148146</v>
      </c>
      <c r="J2644" s="8"/>
      <c r="L2644" s="7">
        <v>44574.423298611109</v>
      </c>
      <c r="M2644" s="8">
        <v>14</v>
      </c>
      <c r="N2644" t="s">
        <v>12</v>
      </c>
    </row>
    <row r="2645" spans="1:14" x14ac:dyDescent="0.25">
      <c r="A2645">
        <v>200</v>
      </c>
      <c r="B2645" s="9"/>
      <c r="C2645" s="9"/>
      <c r="D2645" s="8" t="s">
        <v>0</v>
      </c>
      <c r="E2645" s="8" t="s">
        <v>41</v>
      </c>
      <c r="F2645" s="12">
        <v>44562</v>
      </c>
      <c r="G2645" s="33" cm="1">
        <f t="array" ref="G2645">MAX(($E$2:$E$300000=E2645)*$L$2:$L$300000)</f>
        <v>45378.663587962961</v>
      </c>
      <c r="H2645" s="14">
        <v>44602.589224537034</v>
      </c>
      <c r="J2645" s="8"/>
      <c r="L2645" s="7">
        <v>44580.413993055554</v>
      </c>
      <c r="M2645" s="8">
        <v>1</v>
      </c>
      <c r="N2645" t="s">
        <v>12</v>
      </c>
    </row>
    <row r="2646" spans="1:14" x14ac:dyDescent="0.25">
      <c r="A2646">
        <v>200</v>
      </c>
      <c r="B2646" s="9"/>
      <c r="C2646" s="9"/>
      <c r="D2646" s="8" t="s">
        <v>0</v>
      </c>
      <c r="E2646" s="8" t="s">
        <v>41</v>
      </c>
      <c r="F2646" s="12">
        <v>44562</v>
      </c>
      <c r="G2646" s="33" cm="1">
        <f t="array" ref="G2646">MAX(($E$2:$E$300000=E2646)*$L$2:$L$300000)</f>
        <v>45378.663587962961</v>
      </c>
      <c r="H2646" s="14">
        <v>44602.589224537034</v>
      </c>
      <c r="J2646" s="8"/>
      <c r="L2646" s="7">
        <v>44580.413993055554</v>
      </c>
      <c r="M2646" s="8">
        <v>2</v>
      </c>
      <c r="N2646" t="s">
        <v>12</v>
      </c>
    </row>
    <row r="2647" spans="1:14" x14ac:dyDescent="0.25">
      <c r="A2647">
        <v>200</v>
      </c>
      <c r="B2647" s="9"/>
      <c r="C2647" s="9"/>
      <c r="D2647" s="8" t="s">
        <v>0</v>
      </c>
      <c r="E2647" s="8" t="s">
        <v>41</v>
      </c>
      <c r="F2647" s="12">
        <v>44562</v>
      </c>
      <c r="G2647" s="33" cm="1">
        <f t="array" ref="G2647">MAX(($E$2:$E$300000=E2647)*$L$2:$L$300000)</f>
        <v>45378.663587962961</v>
      </c>
      <c r="H2647" s="14">
        <v>44602.589224537034</v>
      </c>
      <c r="J2647" s="8"/>
      <c r="L2647" s="7">
        <v>44580.413993055554</v>
      </c>
      <c r="M2647" s="8">
        <v>3</v>
      </c>
      <c r="N2647" t="s">
        <v>12</v>
      </c>
    </row>
    <row r="2648" spans="1:14" x14ac:dyDescent="0.25">
      <c r="A2648">
        <v>200</v>
      </c>
      <c r="B2648" s="9"/>
      <c r="C2648" s="9"/>
      <c r="D2648" s="8" t="s">
        <v>0</v>
      </c>
      <c r="E2648" s="8" t="s">
        <v>41</v>
      </c>
      <c r="F2648" s="12">
        <v>44562</v>
      </c>
      <c r="G2648" s="33" cm="1">
        <f t="array" ref="G2648">MAX(($E$2:$E$300000=E2648)*$L$2:$L$300000)</f>
        <v>45378.663587962961</v>
      </c>
      <c r="H2648" s="14">
        <v>44602.589224537034</v>
      </c>
      <c r="J2648" s="8"/>
      <c r="L2648" s="7">
        <v>44580.413993055554</v>
      </c>
      <c r="M2648" s="8">
        <v>4</v>
      </c>
      <c r="N2648" t="s">
        <v>12</v>
      </c>
    </row>
    <row r="2649" spans="1:14" x14ac:dyDescent="0.25">
      <c r="A2649">
        <v>200</v>
      </c>
      <c r="B2649" s="9"/>
      <c r="C2649" s="9"/>
      <c r="D2649" s="8" t="s">
        <v>0</v>
      </c>
      <c r="E2649" s="8" t="s">
        <v>41</v>
      </c>
      <c r="F2649" s="12">
        <v>44562</v>
      </c>
      <c r="G2649" s="33" cm="1">
        <f t="array" ref="G2649">MAX(($E$2:$E$300000=E2649)*$L$2:$L$300000)</f>
        <v>45378.663587962961</v>
      </c>
      <c r="H2649" s="14">
        <v>44602.589224537034</v>
      </c>
      <c r="J2649" s="8"/>
      <c r="L2649" s="7">
        <v>44580.413993055554</v>
      </c>
      <c r="M2649" s="8">
        <v>5</v>
      </c>
      <c r="N2649" t="s">
        <v>12</v>
      </c>
    </row>
    <row r="2650" spans="1:14" x14ac:dyDescent="0.25">
      <c r="A2650">
        <v>200</v>
      </c>
      <c r="B2650" s="9"/>
      <c r="C2650" s="9"/>
      <c r="D2650" s="8" t="s">
        <v>0</v>
      </c>
      <c r="E2650" s="8" t="s">
        <v>41</v>
      </c>
      <c r="F2650" s="12">
        <v>44562</v>
      </c>
      <c r="G2650" s="33" cm="1">
        <f t="array" ref="G2650">MAX(($E$2:$E$300000=E2650)*$L$2:$L$300000)</f>
        <v>45378.663587962961</v>
      </c>
      <c r="H2650" s="14">
        <v>44602.589224537034</v>
      </c>
      <c r="J2650" s="8"/>
      <c r="L2650" s="7">
        <v>44580.413993055554</v>
      </c>
      <c r="M2650" s="8">
        <v>6</v>
      </c>
      <c r="N2650" t="s">
        <v>12</v>
      </c>
    </row>
    <row r="2651" spans="1:14" x14ac:dyDescent="0.25">
      <c r="A2651">
        <v>200</v>
      </c>
      <c r="B2651" s="9"/>
      <c r="C2651" s="9"/>
      <c r="D2651" s="8" t="s">
        <v>0</v>
      </c>
      <c r="E2651" s="8" t="s">
        <v>41</v>
      </c>
      <c r="F2651" s="12">
        <v>44562</v>
      </c>
      <c r="G2651" s="33" cm="1">
        <f t="array" ref="G2651">MAX(($E$2:$E$300000=E2651)*$L$2:$L$300000)</f>
        <v>45378.663587962961</v>
      </c>
      <c r="H2651" s="14">
        <v>44602.589224537034</v>
      </c>
      <c r="J2651" s="8"/>
      <c r="L2651" s="7">
        <v>44580.413993055554</v>
      </c>
      <c r="M2651" s="8">
        <v>7</v>
      </c>
      <c r="N2651" t="s">
        <v>12</v>
      </c>
    </row>
    <row r="2652" spans="1:14" x14ac:dyDescent="0.25">
      <c r="A2652">
        <v>200</v>
      </c>
      <c r="B2652" s="9"/>
      <c r="C2652" s="9"/>
      <c r="D2652" s="8" t="s">
        <v>0</v>
      </c>
      <c r="E2652" s="8" t="s">
        <v>41</v>
      </c>
      <c r="F2652" s="12">
        <v>44562</v>
      </c>
      <c r="G2652" s="33" cm="1">
        <f t="array" ref="G2652">MAX(($E$2:$E$300000=E2652)*$L$2:$L$300000)</f>
        <v>45378.663587962961</v>
      </c>
      <c r="H2652" s="14">
        <v>44602.589224537034</v>
      </c>
      <c r="J2652" s="8"/>
      <c r="L2652" s="7">
        <v>44580.413993055554</v>
      </c>
      <c r="M2652" s="8">
        <v>8</v>
      </c>
      <c r="N2652" t="s">
        <v>12</v>
      </c>
    </row>
    <row r="2653" spans="1:14" x14ac:dyDescent="0.25">
      <c r="A2653">
        <v>200</v>
      </c>
      <c r="B2653" s="9"/>
      <c r="C2653" s="9"/>
      <c r="D2653" s="8" t="s">
        <v>0</v>
      </c>
      <c r="E2653" s="8" t="s">
        <v>41</v>
      </c>
      <c r="F2653" s="12">
        <v>44562</v>
      </c>
      <c r="G2653" s="33" cm="1">
        <f t="array" ref="G2653">MAX(($E$2:$E$300000=E2653)*$L$2:$L$300000)</f>
        <v>45378.663587962961</v>
      </c>
      <c r="H2653" s="14">
        <v>44602.589224537034</v>
      </c>
      <c r="J2653" s="8"/>
      <c r="L2653" s="7">
        <v>44580.413993055554</v>
      </c>
      <c r="M2653" s="8">
        <v>9</v>
      </c>
      <c r="N2653" t="s">
        <v>12</v>
      </c>
    </row>
    <row r="2654" spans="1:14" x14ac:dyDescent="0.25">
      <c r="A2654">
        <v>200</v>
      </c>
      <c r="B2654" s="9"/>
      <c r="C2654" s="9"/>
      <c r="D2654" s="8" t="s">
        <v>0</v>
      </c>
      <c r="E2654" s="8" t="s">
        <v>41</v>
      </c>
      <c r="F2654" s="12">
        <v>44562</v>
      </c>
      <c r="G2654" s="33" cm="1">
        <f t="array" ref="G2654">MAX(($E$2:$E$300000=E2654)*$L$2:$L$300000)</f>
        <v>45378.663587962961</v>
      </c>
      <c r="H2654" s="14">
        <v>44602.589224537034</v>
      </c>
      <c r="J2654" s="8"/>
      <c r="L2654" s="7">
        <v>44580.413993055554</v>
      </c>
      <c r="M2654" s="8">
        <v>10</v>
      </c>
      <c r="N2654" t="s">
        <v>12</v>
      </c>
    </row>
    <row r="2655" spans="1:14" x14ac:dyDescent="0.25">
      <c r="A2655">
        <v>200</v>
      </c>
      <c r="B2655" s="9"/>
      <c r="C2655" s="9"/>
      <c r="D2655" s="8" t="s">
        <v>0</v>
      </c>
      <c r="E2655" s="8" t="s">
        <v>41</v>
      </c>
      <c r="F2655" s="12">
        <v>44562</v>
      </c>
      <c r="G2655" s="33" cm="1">
        <f t="array" ref="G2655">MAX(($E$2:$E$300000=E2655)*$L$2:$L$300000)</f>
        <v>45378.663587962961</v>
      </c>
      <c r="H2655" s="14">
        <v>44602.589224537034</v>
      </c>
      <c r="J2655" s="8"/>
      <c r="L2655" s="7">
        <v>44580.413993055554</v>
      </c>
      <c r="M2655" s="8">
        <v>11</v>
      </c>
      <c r="N2655" t="s">
        <v>12</v>
      </c>
    </row>
    <row r="2656" spans="1:14" x14ac:dyDescent="0.25">
      <c r="A2656">
        <v>200</v>
      </c>
      <c r="B2656" s="9"/>
      <c r="C2656" s="9"/>
      <c r="D2656" s="8" t="s">
        <v>0</v>
      </c>
      <c r="E2656" s="8" t="s">
        <v>41</v>
      </c>
      <c r="F2656" s="12">
        <v>44562</v>
      </c>
      <c r="G2656" s="33" cm="1">
        <f t="array" ref="G2656">MAX(($E$2:$E$300000=E2656)*$L$2:$L$300000)</f>
        <v>45378.663587962961</v>
      </c>
      <c r="H2656" s="14">
        <v>44602.589224537034</v>
      </c>
      <c r="J2656" s="8"/>
      <c r="L2656" s="7">
        <v>44580.413993055554</v>
      </c>
      <c r="M2656" s="8">
        <v>12</v>
      </c>
      <c r="N2656" t="s">
        <v>12</v>
      </c>
    </row>
    <row r="2657" spans="1:14" x14ac:dyDescent="0.25">
      <c r="A2657">
        <v>200</v>
      </c>
      <c r="B2657" s="9"/>
      <c r="C2657" s="9"/>
      <c r="D2657" s="8" t="s">
        <v>0</v>
      </c>
      <c r="E2657" s="8" t="s">
        <v>41</v>
      </c>
      <c r="F2657" s="12">
        <v>44562</v>
      </c>
      <c r="G2657" s="33" cm="1">
        <f t="array" ref="G2657">MAX(($E$2:$E$300000=E2657)*$L$2:$L$300000)</f>
        <v>45378.663587962961</v>
      </c>
      <c r="H2657" s="14">
        <v>44602.589224537034</v>
      </c>
      <c r="J2657" s="8"/>
      <c r="L2657" s="7">
        <v>44580.413993055554</v>
      </c>
      <c r="M2657" s="8">
        <v>13</v>
      </c>
      <c r="N2657" t="s">
        <v>12</v>
      </c>
    </row>
    <row r="2658" spans="1:14" x14ac:dyDescent="0.25">
      <c r="A2658">
        <v>200</v>
      </c>
      <c r="B2658" s="9"/>
      <c r="C2658" s="9"/>
      <c r="D2658" s="8" t="s">
        <v>0</v>
      </c>
      <c r="E2658" s="8" t="s">
        <v>41</v>
      </c>
      <c r="F2658" s="12">
        <v>44562</v>
      </c>
      <c r="G2658" s="33" cm="1">
        <f t="array" ref="G2658">MAX(($E$2:$E$300000=E2658)*$L$2:$L$300000)</f>
        <v>45378.663587962961</v>
      </c>
      <c r="H2658" s="14">
        <v>44602.589224537034</v>
      </c>
      <c r="J2658" s="8"/>
      <c r="L2658" s="7">
        <v>44580.413993055554</v>
      </c>
      <c r="M2658" s="8">
        <v>14</v>
      </c>
      <c r="N2658" t="s">
        <v>12</v>
      </c>
    </row>
    <row r="2659" spans="1:14" x14ac:dyDescent="0.25">
      <c r="A2659">
        <v>200</v>
      </c>
      <c r="B2659" s="9"/>
      <c r="C2659" s="9"/>
      <c r="D2659" s="8" t="s">
        <v>0</v>
      </c>
      <c r="E2659" s="8" t="s">
        <v>41</v>
      </c>
      <c r="F2659" s="12">
        <v>44562</v>
      </c>
      <c r="G2659" s="33" cm="1">
        <f t="array" ref="G2659">MAX(($E$2:$E$300000=E2659)*$L$2:$L$300000)</f>
        <v>45378.663587962961</v>
      </c>
      <c r="H2659" s="14">
        <v>44602.589224537034</v>
      </c>
      <c r="J2659" s="8"/>
      <c r="L2659" s="7">
        <v>44580.413993055554</v>
      </c>
      <c r="M2659" s="8">
        <v>15</v>
      </c>
      <c r="N2659" t="s">
        <v>12</v>
      </c>
    </row>
    <row r="2660" spans="1:14" x14ac:dyDescent="0.25">
      <c r="A2660">
        <v>200</v>
      </c>
      <c r="B2660" s="9"/>
      <c r="C2660" s="9"/>
      <c r="D2660" s="8" t="s">
        <v>0</v>
      </c>
      <c r="E2660" s="8" t="s">
        <v>41</v>
      </c>
      <c r="F2660" s="12">
        <v>44562</v>
      </c>
      <c r="G2660" s="33" cm="1">
        <f t="array" ref="G2660">MAX(($E$2:$E$300000=E2660)*$L$2:$L$300000)</f>
        <v>45378.663587962961</v>
      </c>
      <c r="H2660" s="14">
        <v>44602.589224537034</v>
      </c>
      <c r="J2660" s="8"/>
      <c r="L2660" s="7">
        <v>44580.413993055554</v>
      </c>
      <c r="M2660" s="8">
        <v>16</v>
      </c>
      <c r="N2660" t="s">
        <v>12</v>
      </c>
    </row>
    <row r="2661" spans="1:14" x14ac:dyDescent="0.25">
      <c r="A2661">
        <v>200</v>
      </c>
      <c r="B2661" s="9"/>
      <c r="C2661" s="9"/>
      <c r="D2661" s="8" t="s">
        <v>0</v>
      </c>
      <c r="E2661" s="8" t="s">
        <v>41</v>
      </c>
      <c r="F2661" s="12">
        <v>44562</v>
      </c>
      <c r="G2661" s="33" cm="1">
        <f t="array" ref="G2661">MAX(($E$2:$E$300000=E2661)*$L$2:$L$300000)</f>
        <v>45378.663587962961</v>
      </c>
      <c r="H2661" s="14">
        <v>44602.589224537034</v>
      </c>
      <c r="J2661" s="8"/>
      <c r="L2661" s="7">
        <v>44580.413993055554</v>
      </c>
      <c r="M2661" s="8">
        <v>17</v>
      </c>
      <c r="N2661" t="s">
        <v>12</v>
      </c>
    </row>
    <row r="2662" spans="1:14" x14ac:dyDescent="0.25">
      <c r="A2662">
        <v>200</v>
      </c>
      <c r="B2662" s="9"/>
      <c r="C2662" s="9"/>
      <c r="D2662" s="8" t="s">
        <v>0</v>
      </c>
      <c r="E2662" s="8" t="s">
        <v>41</v>
      </c>
      <c r="F2662" s="12">
        <v>44562</v>
      </c>
      <c r="G2662" s="33" cm="1">
        <f t="array" ref="G2662">MAX(($E$2:$E$300000=E2662)*$L$2:$L$300000)</f>
        <v>45378.663587962961</v>
      </c>
      <c r="H2662" s="14">
        <v>44602.589224537034</v>
      </c>
      <c r="J2662" s="8"/>
      <c r="L2662" s="7">
        <v>44580.413993055554</v>
      </c>
      <c r="M2662" s="8">
        <v>18</v>
      </c>
      <c r="N2662" t="s">
        <v>12</v>
      </c>
    </row>
    <row r="2663" spans="1:14" x14ac:dyDescent="0.25">
      <c r="A2663">
        <v>200</v>
      </c>
      <c r="B2663" s="9"/>
      <c r="C2663" s="9"/>
      <c r="D2663" s="8" t="s">
        <v>0</v>
      </c>
      <c r="E2663" s="8" t="s">
        <v>41</v>
      </c>
      <c r="F2663" s="12">
        <v>44562</v>
      </c>
      <c r="G2663" s="33" cm="1">
        <f t="array" ref="G2663">MAX(($E$2:$E$300000=E2663)*$L$2:$L$300000)</f>
        <v>45378.663587962961</v>
      </c>
      <c r="H2663" s="14">
        <v>44602.589224537034</v>
      </c>
      <c r="J2663" s="8"/>
      <c r="L2663" s="7">
        <v>44587.296643518515</v>
      </c>
      <c r="M2663" s="8">
        <v>1</v>
      </c>
      <c r="N2663" t="s">
        <v>12</v>
      </c>
    </row>
    <row r="2664" spans="1:14" x14ac:dyDescent="0.25">
      <c r="A2664">
        <v>200</v>
      </c>
      <c r="B2664" s="9"/>
      <c r="C2664" s="9"/>
      <c r="D2664" s="8" t="s">
        <v>0</v>
      </c>
      <c r="E2664" s="8" t="s">
        <v>41</v>
      </c>
      <c r="F2664" s="12">
        <v>44562</v>
      </c>
      <c r="G2664" s="33" cm="1">
        <f t="array" ref="G2664">MAX(($E$2:$E$300000=E2664)*$L$2:$L$300000)</f>
        <v>45378.663587962961</v>
      </c>
      <c r="H2664" s="14">
        <v>44602.589224537034</v>
      </c>
      <c r="J2664" s="8"/>
      <c r="L2664" s="7">
        <v>44587.296643518515</v>
      </c>
      <c r="M2664" s="8">
        <v>2</v>
      </c>
      <c r="N2664" t="s">
        <v>12</v>
      </c>
    </row>
    <row r="2665" spans="1:14" x14ac:dyDescent="0.25">
      <c r="A2665">
        <v>200</v>
      </c>
      <c r="B2665" s="9"/>
      <c r="C2665" s="9"/>
      <c r="D2665" s="8" t="s">
        <v>0</v>
      </c>
      <c r="E2665" s="8" t="s">
        <v>41</v>
      </c>
      <c r="F2665" s="12">
        <v>44562</v>
      </c>
      <c r="G2665" s="33" cm="1">
        <f t="array" ref="G2665">MAX(($E$2:$E$300000=E2665)*$L$2:$L$300000)</f>
        <v>45378.663587962961</v>
      </c>
      <c r="H2665" s="14">
        <v>44602.589224537034</v>
      </c>
      <c r="J2665" s="8"/>
      <c r="L2665" s="7">
        <v>44587.296643518515</v>
      </c>
      <c r="M2665" s="8">
        <v>3</v>
      </c>
      <c r="N2665" t="s">
        <v>12</v>
      </c>
    </row>
    <row r="2666" spans="1:14" x14ac:dyDescent="0.25">
      <c r="A2666">
        <v>200</v>
      </c>
      <c r="B2666" s="9"/>
      <c r="C2666" s="9"/>
      <c r="D2666" s="8" t="s">
        <v>0</v>
      </c>
      <c r="E2666" s="8" t="s">
        <v>41</v>
      </c>
      <c r="F2666" s="12">
        <v>44562</v>
      </c>
      <c r="G2666" s="33" cm="1">
        <f t="array" ref="G2666">MAX(($E$2:$E$300000=E2666)*$L$2:$L$300000)</f>
        <v>45378.663587962961</v>
      </c>
      <c r="H2666" s="14">
        <v>44602.589224537034</v>
      </c>
      <c r="J2666" s="8"/>
      <c r="L2666" s="7">
        <v>44587.296643518515</v>
      </c>
      <c r="M2666" s="8">
        <v>4</v>
      </c>
      <c r="N2666" t="s">
        <v>12</v>
      </c>
    </row>
    <row r="2667" spans="1:14" x14ac:dyDescent="0.25">
      <c r="A2667">
        <v>200</v>
      </c>
      <c r="B2667" s="9"/>
      <c r="C2667" s="9"/>
      <c r="D2667" s="8" t="s">
        <v>0</v>
      </c>
      <c r="E2667" s="8" t="s">
        <v>41</v>
      </c>
      <c r="F2667" s="12">
        <v>44562</v>
      </c>
      <c r="G2667" s="33" cm="1">
        <f t="array" ref="G2667">MAX(($E$2:$E$300000=E2667)*$L$2:$L$300000)</f>
        <v>45378.663587962961</v>
      </c>
      <c r="H2667" s="14">
        <v>44602.589224537034</v>
      </c>
      <c r="J2667" s="8"/>
      <c r="L2667" s="7">
        <v>44587.296643518515</v>
      </c>
      <c r="M2667" s="8">
        <v>5</v>
      </c>
      <c r="N2667" t="s">
        <v>12</v>
      </c>
    </row>
    <row r="2668" spans="1:14" x14ac:dyDescent="0.25">
      <c r="A2668">
        <v>200</v>
      </c>
      <c r="B2668" s="9"/>
      <c r="C2668" s="9"/>
      <c r="D2668" s="8" t="s">
        <v>0</v>
      </c>
      <c r="E2668" s="8" t="s">
        <v>41</v>
      </c>
      <c r="F2668" s="12">
        <v>44562</v>
      </c>
      <c r="G2668" s="33" cm="1">
        <f t="array" ref="G2668">MAX(($E$2:$E$300000=E2668)*$L$2:$L$300000)</f>
        <v>45378.663587962961</v>
      </c>
      <c r="H2668" s="14">
        <v>44602.589224537034</v>
      </c>
      <c r="J2668" s="8"/>
      <c r="L2668" s="7">
        <v>44587.296655092592</v>
      </c>
      <c r="M2668" s="8">
        <v>1</v>
      </c>
      <c r="N2668" t="s">
        <v>12</v>
      </c>
    </row>
    <row r="2669" spans="1:14" x14ac:dyDescent="0.25">
      <c r="A2669">
        <v>200</v>
      </c>
      <c r="B2669" s="9"/>
      <c r="C2669" s="9"/>
      <c r="D2669" s="8" t="s">
        <v>0</v>
      </c>
      <c r="E2669" s="8" t="s">
        <v>41</v>
      </c>
      <c r="F2669" s="12">
        <v>44562</v>
      </c>
      <c r="G2669" s="33" cm="1">
        <f t="array" ref="G2669">MAX(($E$2:$E$300000=E2669)*$L$2:$L$300000)</f>
        <v>45378.663587962961</v>
      </c>
      <c r="H2669" s="14">
        <v>44602.589224537034</v>
      </c>
      <c r="J2669" s="8"/>
      <c r="L2669" s="7">
        <v>44587.296655092592</v>
      </c>
      <c r="M2669" s="8">
        <v>2</v>
      </c>
      <c r="N2669" t="s">
        <v>12</v>
      </c>
    </row>
    <row r="2670" spans="1:14" x14ac:dyDescent="0.25">
      <c r="A2670">
        <v>200</v>
      </c>
      <c r="B2670" s="9"/>
      <c r="C2670" s="9"/>
      <c r="D2670" s="8" t="s">
        <v>0</v>
      </c>
      <c r="E2670" s="8" t="s">
        <v>41</v>
      </c>
      <c r="F2670" s="12">
        <v>44562</v>
      </c>
      <c r="G2670" s="33" cm="1">
        <f t="array" ref="G2670">MAX(($E$2:$E$300000=E2670)*$L$2:$L$300000)</f>
        <v>45378.663587962961</v>
      </c>
      <c r="H2670" s="14">
        <v>44602.589224537034</v>
      </c>
      <c r="J2670" s="8"/>
      <c r="L2670" s="7">
        <v>44587.296655092592</v>
      </c>
      <c r="M2670" s="8">
        <v>3</v>
      </c>
      <c r="N2670" t="s">
        <v>12</v>
      </c>
    </row>
    <row r="2671" spans="1:14" x14ac:dyDescent="0.25">
      <c r="A2671">
        <v>200</v>
      </c>
      <c r="B2671" s="9"/>
      <c r="C2671" s="9"/>
      <c r="D2671" s="8" t="s">
        <v>0</v>
      </c>
      <c r="E2671" s="8" t="s">
        <v>41</v>
      </c>
      <c r="F2671" s="12">
        <v>44562</v>
      </c>
      <c r="G2671" s="33" cm="1">
        <f t="array" ref="G2671">MAX(($E$2:$E$300000=E2671)*$L$2:$L$300000)</f>
        <v>45378.663587962961</v>
      </c>
      <c r="H2671" s="14">
        <v>44602.589224537034</v>
      </c>
      <c r="J2671" s="8"/>
      <c r="L2671" s="7">
        <v>44587.296655092592</v>
      </c>
      <c r="M2671" s="8">
        <v>4</v>
      </c>
      <c r="N2671" t="s">
        <v>12</v>
      </c>
    </row>
    <row r="2672" spans="1:14" x14ac:dyDescent="0.25">
      <c r="A2672">
        <v>200</v>
      </c>
      <c r="B2672" s="9"/>
      <c r="C2672" s="9"/>
      <c r="D2672" s="8" t="s">
        <v>0</v>
      </c>
      <c r="E2672" s="8" t="s">
        <v>41</v>
      </c>
      <c r="F2672" s="12">
        <v>44562</v>
      </c>
      <c r="G2672" s="33" cm="1">
        <f t="array" ref="G2672">MAX(($E$2:$E$300000=E2672)*$L$2:$L$300000)</f>
        <v>45378.663587962961</v>
      </c>
      <c r="H2672" s="14">
        <v>44602.589224537034</v>
      </c>
      <c r="J2672" s="8"/>
      <c r="L2672" s="7">
        <v>44587.296655092592</v>
      </c>
      <c r="M2672" s="8">
        <v>5</v>
      </c>
      <c r="N2672" t="s">
        <v>12</v>
      </c>
    </row>
    <row r="2673" spans="1:14" x14ac:dyDescent="0.25">
      <c r="A2673">
        <v>200</v>
      </c>
      <c r="B2673" s="9"/>
      <c r="C2673" s="9"/>
      <c r="D2673" s="8" t="s">
        <v>0</v>
      </c>
      <c r="E2673" s="8" t="s">
        <v>41</v>
      </c>
      <c r="F2673" s="12">
        <v>44562</v>
      </c>
      <c r="G2673" s="33" cm="1">
        <f t="array" ref="G2673">MAX(($E$2:$E$300000=E2673)*$L$2:$L$300000)</f>
        <v>45378.663587962961</v>
      </c>
      <c r="H2673" s="14">
        <v>44602.589224537034</v>
      </c>
      <c r="J2673" s="8"/>
      <c r="L2673" s="7">
        <v>44587.296655092592</v>
      </c>
      <c r="M2673" s="8">
        <v>6</v>
      </c>
      <c r="N2673" t="s">
        <v>12</v>
      </c>
    </row>
    <row r="2674" spans="1:14" x14ac:dyDescent="0.25">
      <c r="A2674">
        <v>200</v>
      </c>
      <c r="B2674" s="9"/>
      <c r="C2674" s="9"/>
      <c r="D2674" s="8" t="s">
        <v>0</v>
      </c>
      <c r="E2674" s="8" t="s">
        <v>41</v>
      </c>
      <c r="F2674" s="12">
        <v>44562</v>
      </c>
      <c r="G2674" s="33" cm="1">
        <f t="array" ref="G2674">MAX(($E$2:$E$300000=E2674)*$L$2:$L$300000)</f>
        <v>45378.663587962961</v>
      </c>
      <c r="H2674" s="14">
        <v>44602.589224537034</v>
      </c>
      <c r="J2674" s="8"/>
      <c r="L2674" s="7">
        <v>44587.296655092592</v>
      </c>
      <c r="M2674" s="8">
        <v>7</v>
      </c>
      <c r="N2674" t="s">
        <v>12</v>
      </c>
    </row>
    <row r="2675" spans="1:14" x14ac:dyDescent="0.25">
      <c r="A2675">
        <v>200</v>
      </c>
      <c r="B2675" s="9"/>
      <c r="C2675" s="9"/>
      <c r="D2675" s="8" t="s">
        <v>0</v>
      </c>
      <c r="E2675" s="8" t="s">
        <v>41</v>
      </c>
      <c r="F2675" s="12">
        <v>44562</v>
      </c>
      <c r="G2675" s="33" cm="1">
        <f t="array" ref="G2675">MAX(($E$2:$E$300000=E2675)*$L$2:$L$300000)</f>
        <v>45378.663587962961</v>
      </c>
      <c r="H2675" s="14">
        <v>44602.589224537034</v>
      </c>
      <c r="J2675" s="8"/>
      <c r="L2675" s="7">
        <v>44587.296655092592</v>
      </c>
      <c r="M2675" s="8">
        <v>8</v>
      </c>
      <c r="N2675" t="s">
        <v>12</v>
      </c>
    </row>
    <row r="2676" spans="1:14" x14ac:dyDescent="0.25">
      <c r="A2676">
        <v>200</v>
      </c>
      <c r="B2676" s="9"/>
      <c r="C2676" s="9"/>
      <c r="D2676" s="8" t="s">
        <v>0</v>
      </c>
      <c r="E2676" s="8" t="s">
        <v>41</v>
      </c>
      <c r="F2676" s="12">
        <v>44562</v>
      </c>
      <c r="G2676" s="33" cm="1">
        <f t="array" ref="G2676">MAX(($E$2:$E$300000=E2676)*$L$2:$L$300000)</f>
        <v>45378.663587962961</v>
      </c>
      <c r="H2676" s="14">
        <v>44602.589224537034</v>
      </c>
      <c r="J2676" s="8"/>
      <c r="L2676" s="7">
        <v>44587.296655092592</v>
      </c>
      <c r="M2676" s="8">
        <v>9</v>
      </c>
      <c r="N2676" t="s">
        <v>12</v>
      </c>
    </row>
    <row r="2677" spans="1:14" x14ac:dyDescent="0.25">
      <c r="A2677">
        <v>200</v>
      </c>
      <c r="B2677" s="9"/>
      <c r="C2677" s="9"/>
      <c r="D2677" s="8" t="s">
        <v>0</v>
      </c>
      <c r="E2677" s="8" t="s">
        <v>41</v>
      </c>
      <c r="F2677" s="12">
        <v>44562</v>
      </c>
      <c r="G2677" s="33" cm="1">
        <f t="array" ref="G2677">MAX(($E$2:$E$300000=E2677)*$L$2:$L$300000)</f>
        <v>45378.663587962961</v>
      </c>
      <c r="H2677" s="14">
        <v>44602.589224537034</v>
      </c>
      <c r="J2677" s="8"/>
      <c r="L2677" s="7">
        <v>44587.296655092592</v>
      </c>
      <c r="M2677" s="8">
        <v>10</v>
      </c>
      <c r="N2677" t="s">
        <v>12</v>
      </c>
    </row>
    <row r="2678" spans="1:14" x14ac:dyDescent="0.25">
      <c r="A2678">
        <v>200</v>
      </c>
      <c r="B2678" s="9"/>
      <c r="C2678" s="9"/>
      <c r="D2678" s="8" t="s">
        <v>0</v>
      </c>
      <c r="E2678" s="8" t="s">
        <v>41</v>
      </c>
      <c r="F2678" s="12">
        <v>44562</v>
      </c>
      <c r="G2678" s="33" cm="1">
        <f t="array" ref="G2678">MAX(($E$2:$E$300000=E2678)*$L$2:$L$300000)</f>
        <v>45378.663587962961</v>
      </c>
      <c r="H2678" s="14">
        <v>44602.589224537034</v>
      </c>
      <c r="J2678" s="8"/>
      <c r="L2678" s="7">
        <v>44587.296655092592</v>
      </c>
      <c r="M2678" s="8">
        <v>11</v>
      </c>
      <c r="N2678" t="s">
        <v>12</v>
      </c>
    </row>
    <row r="2679" spans="1:14" x14ac:dyDescent="0.25">
      <c r="A2679">
        <v>200</v>
      </c>
      <c r="B2679" s="9"/>
      <c r="C2679" s="9"/>
      <c r="D2679" s="8" t="s">
        <v>0</v>
      </c>
      <c r="E2679" s="8" t="s">
        <v>41</v>
      </c>
      <c r="F2679" s="12">
        <v>44562</v>
      </c>
      <c r="G2679" s="33" cm="1">
        <f t="array" ref="G2679">MAX(($E$2:$E$300000=E2679)*$L$2:$L$300000)</f>
        <v>45378.663587962961</v>
      </c>
      <c r="H2679" s="14">
        <v>44602.589224537034</v>
      </c>
      <c r="J2679" s="8"/>
      <c r="L2679" s="7">
        <v>44587.296655092592</v>
      </c>
      <c r="M2679" s="8">
        <v>12</v>
      </c>
      <c r="N2679" t="s">
        <v>12</v>
      </c>
    </row>
    <row r="2680" spans="1:14" x14ac:dyDescent="0.25">
      <c r="A2680">
        <v>200</v>
      </c>
      <c r="B2680" s="9"/>
      <c r="C2680" s="9"/>
      <c r="D2680" s="8" t="s">
        <v>0</v>
      </c>
      <c r="E2680" s="8" t="s">
        <v>41</v>
      </c>
      <c r="F2680" s="12">
        <v>44562</v>
      </c>
      <c r="G2680" s="33" cm="1">
        <f t="array" ref="G2680">MAX(($E$2:$E$300000=E2680)*$L$2:$L$300000)</f>
        <v>45378.663587962961</v>
      </c>
      <c r="H2680" s="14">
        <v>44602.589224537034</v>
      </c>
      <c r="J2680" s="8"/>
      <c r="L2680" s="7">
        <v>44587.296655092592</v>
      </c>
      <c r="M2680" s="8">
        <v>13</v>
      </c>
      <c r="N2680" t="s">
        <v>12</v>
      </c>
    </row>
    <row r="2681" spans="1:14" x14ac:dyDescent="0.25">
      <c r="A2681">
        <v>200</v>
      </c>
      <c r="B2681" s="9"/>
      <c r="C2681" s="9"/>
      <c r="D2681" s="8" t="s">
        <v>0</v>
      </c>
      <c r="E2681" s="8" t="s">
        <v>41</v>
      </c>
      <c r="F2681" s="12">
        <v>44562</v>
      </c>
      <c r="G2681" s="33" cm="1">
        <f t="array" ref="G2681">MAX(($E$2:$E$300000=E2681)*$L$2:$L$300000)</f>
        <v>45378.663587962961</v>
      </c>
      <c r="H2681" s="14">
        <v>44602.589224537034</v>
      </c>
      <c r="J2681" s="8"/>
      <c r="L2681" s="7">
        <v>44587.296655092592</v>
      </c>
      <c r="M2681" s="8">
        <v>14</v>
      </c>
      <c r="N2681" t="s">
        <v>12</v>
      </c>
    </row>
    <row r="2682" spans="1:14" x14ac:dyDescent="0.25">
      <c r="A2682">
        <v>200</v>
      </c>
      <c r="B2682" s="9"/>
      <c r="C2682" s="9"/>
      <c r="D2682" s="8" t="s">
        <v>0</v>
      </c>
      <c r="E2682" s="8" t="s">
        <v>41</v>
      </c>
      <c r="F2682" s="12">
        <v>44562</v>
      </c>
      <c r="G2682" s="33" cm="1">
        <f t="array" ref="G2682">MAX(($E$2:$E$300000=E2682)*$L$2:$L$300000)</f>
        <v>45378.663587962961</v>
      </c>
      <c r="H2682" s="14">
        <v>44602.589224537034</v>
      </c>
      <c r="J2682" s="8"/>
      <c r="L2682" s="7">
        <v>44587.296655092592</v>
      </c>
      <c r="M2682" s="8">
        <v>15</v>
      </c>
      <c r="N2682" t="s">
        <v>12</v>
      </c>
    </row>
    <row r="2683" spans="1:14" x14ac:dyDescent="0.25">
      <c r="A2683">
        <v>200</v>
      </c>
      <c r="B2683" s="9"/>
      <c r="C2683" s="9"/>
      <c r="D2683" s="8" t="s">
        <v>0</v>
      </c>
      <c r="E2683" s="8" t="s">
        <v>41</v>
      </c>
      <c r="F2683" s="12">
        <v>44562</v>
      </c>
      <c r="G2683" s="33" cm="1">
        <f t="array" ref="G2683">MAX(($E$2:$E$300000=E2683)*$L$2:$L$300000)</f>
        <v>45378.663587962961</v>
      </c>
      <c r="H2683" s="14">
        <v>44602.589224537034</v>
      </c>
      <c r="J2683" s="8"/>
      <c r="L2683" s="7">
        <v>44587.296655092592</v>
      </c>
      <c r="M2683" s="8">
        <v>16</v>
      </c>
      <c r="N2683" t="s">
        <v>12</v>
      </c>
    </row>
    <row r="2684" spans="1:14" x14ac:dyDescent="0.25">
      <c r="A2684">
        <v>200</v>
      </c>
      <c r="B2684" s="9"/>
      <c r="C2684" s="9"/>
      <c r="D2684" s="8" t="s">
        <v>0</v>
      </c>
      <c r="E2684" s="8" t="s">
        <v>41</v>
      </c>
      <c r="F2684" s="12">
        <v>44562</v>
      </c>
      <c r="G2684" s="33" cm="1">
        <f t="array" ref="G2684">MAX(($E$2:$E$300000=E2684)*$L$2:$L$300000)</f>
        <v>45378.663587962961</v>
      </c>
      <c r="H2684" s="14">
        <v>44602.589224537034</v>
      </c>
      <c r="J2684" s="8"/>
      <c r="L2684" s="7">
        <v>44587.296655092592</v>
      </c>
      <c r="M2684" s="8">
        <v>17</v>
      </c>
      <c r="N2684" t="s">
        <v>12</v>
      </c>
    </row>
    <row r="2685" spans="1:14" x14ac:dyDescent="0.25">
      <c r="A2685">
        <v>200</v>
      </c>
      <c r="B2685" s="9"/>
      <c r="C2685" s="9"/>
      <c r="D2685" s="8" t="s">
        <v>0</v>
      </c>
      <c r="E2685" s="8" t="s">
        <v>41</v>
      </c>
      <c r="F2685" s="12">
        <v>44562</v>
      </c>
      <c r="G2685" s="33" cm="1">
        <f t="array" ref="G2685">MAX(($E$2:$E$300000=E2685)*$L$2:$L$300000)</f>
        <v>45378.663587962961</v>
      </c>
      <c r="H2685" s="14">
        <v>44602.589224537034</v>
      </c>
      <c r="J2685" s="8"/>
      <c r="L2685" s="7">
        <v>44587.296655092592</v>
      </c>
      <c r="M2685" s="8">
        <v>18</v>
      </c>
      <c r="N2685" t="s">
        <v>12</v>
      </c>
    </row>
    <row r="2686" spans="1:14" x14ac:dyDescent="0.25">
      <c r="A2686">
        <v>200</v>
      </c>
      <c r="B2686" s="9"/>
      <c r="C2686" s="9"/>
      <c r="D2686" s="8" t="s">
        <v>0</v>
      </c>
      <c r="E2686" s="8" t="s">
        <v>41</v>
      </c>
      <c r="F2686" s="12">
        <v>44562</v>
      </c>
      <c r="G2686" s="33" cm="1">
        <f t="array" ref="G2686">MAX(($E$2:$E$300000=E2686)*$L$2:$L$300000)</f>
        <v>45378.663587962961</v>
      </c>
      <c r="H2686" s="14">
        <v>44602.589224537034</v>
      </c>
      <c r="J2686" s="8"/>
      <c r="L2686" s="7">
        <v>44587.296655092592</v>
      </c>
      <c r="M2686" s="8">
        <v>19</v>
      </c>
      <c r="N2686" t="s">
        <v>12</v>
      </c>
    </row>
    <row r="2687" spans="1:14" x14ac:dyDescent="0.25">
      <c r="A2687">
        <v>200</v>
      </c>
      <c r="B2687" s="9"/>
      <c r="C2687" s="9"/>
      <c r="D2687" s="8" t="s">
        <v>0</v>
      </c>
      <c r="E2687" s="8" t="s">
        <v>41</v>
      </c>
      <c r="F2687" s="12">
        <v>44562</v>
      </c>
      <c r="G2687" s="33" cm="1">
        <f t="array" ref="G2687">MAX(($E$2:$E$300000=E2687)*$L$2:$L$300000)</f>
        <v>45378.663587962961</v>
      </c>
      <c r="H2687" s="14">
        <v>44602.589224537034</v>
      </c>
      <c r="J2687" s="8"/>
      <c r="L2687" s="7">
        <v>44587.296666666669</v>
      </c>
      <c r="M2687" s="8">
        <v>1</v>
      </c>
      <c r="N2687" t="s">
        <v>12</v>
      </c>
    </row>
    <row r="2688" spans="1:14" x14ac:dyDescent="0.25">
      <c r="A2688">
        <v>200</v>
      </c>
      <c r="B2688" s="9"/>
      <c r="C2688" s="9"/>
      <c r="D2688" s="8" t="s">
        <v>0</v>
      </c>
      <c r="E2688" s="8" t="s">
        <v>41</v>
      </c>
      <c r="F2688" s="12">
        <v>44562</v>
      </c>
      <c r="G2688" s="33" cm="1">
        <f t="array" ref="G2688">MAX(($E$2:$E$300000=E2688)*$L$2:$L$300000)</f>
        <v>45378.663587962961</v>
      </c>
      <c r="H2688" s="14">
        <v>44602.589224537034</v>
      </c>
      <c r="J2688" s="8"/>
      <c r="L2688" s="7">
        <v>44587.296666666669</v>
      </c>
      <c r="M2688" s="8">
        <v>2</v>
      </c>
      <c r="N2688" t="s">
        <v>12</v>
      </c>
    </row>
    <row r="2689" spans="1:14" x14ac:dyDescent="0.25">
      <c r="A2689">
        <v>200</v>
      </c>
      <c r="B2689" s="9"/>
      <c r="C2689" s="9"/>
      <c r="D2689" s="8" t="s">
        <v>0</v>
      </c>
      <c r="E2689" s="8" t="s">
        <v>41</v>
      </c>
      <c r="F2689" s="12">
        <v>44562</v>
      </c>
      <c r="G2689" s="33" cm="1">
        <f t="array" ref="G2689">MAX(($E$2:$E$300000=E2689)*$L$2:$L$300000)</f>
        <v>45378.663587962961</v>
      </c>
      <c r="H2689" s="14">
        <v>44602.589224537034</v>
      </c>
      <c r="J2689" s="8"/>
      <c r="L2689" s="7">
        <v>44587.296666666669</v>
      </c>
      <c r="M2689" s="8">
        <v>3</v>
      </c>
      <c r="N2689" t="s">
        <v>12</v>
      </c>
    </row>
    <row r="2690" spans="1:14" x14ac:dyDescent="0.25">
      <c r="A2690">
        <v>200</v>
      </c>
      <c r="B2690" s="9"/>
      <c r="C2690" s="9"/>
      <c r="D2690" s="8" t="s">
        <v>0</v>
      </c>
      <c r="E2690" s="8" t="s">
        <v>41</v>
      </c>
      <c r="F2690" s="12">
        <v>44562</v>
      </c>
      <c r="G2690" s="33" cm="1">
        <f t="array" ref="G2690">MAX(($E$2:$E$300000=E2690)*$L$2:$L$300000)</f>
        <v>45378.663587962961</v>
      </c>
      <c r="H2690" s="14">
        <v>44602.589224537034</v>
      </c>
      <c r="J2690" s="8"/>
      <c r="L2690" s="7">
        <v>44587.296666666669</v>
      </c>
      <c r="M2690" s="8">
        <v>4</v>
      </c>
      <c r="N2690" t="s">
        <v>12</v>
      </c>
    </row>
    <row r="2691" spans="1:14" x14ac:dyDescent="0.25">
      <c r="A2691">
        <v>200</v>
      </c>
      <c r="B2691" s="9"/>
      <c r="C2691" s="9"/>
      <c r="D2691" s="8" t="s">
        <v>0</v>
      </c>
      <c r="E2691" s="8" t="s">
        <v>41</v>
      </c>
      <c r="F2691" s="12">
        <v>44562</v>
      </c>
      <c r="G2691" s="33" cm="1">
        <f t="array" ref="G2691">MAX(($E$2:$E$300000=E2691)*$L$2:$L$300000)</f>
        <v>45378.663587962961</v>
      </c>
      <c r="H2691" s="14">
        <v>44602.589224537034</v>
      </c>
      <c r="J2691" s="8"/>
      <c r="L2691" s="7">
        <v>44587.296666666669</v>
      </c>
      <c r="M2691" s="8">
        <v>5</v>
      </c>
      <c r="N2691" t="s">
        <v>12</v>
      </c>
    </row>
    <row r="2692" spans="1:14" x14ac:dyDescent="0.25">
      <c r="A2692">
        <v>200</v>
      </c>
      <c r="B2692" s="9"/>
      <c r="C2692" s="9"/>
      <c r="D2692" s="8" t="s">
        <v>0</v>
      </c>
      <c r="E2692" s="8" t="s">
        <v>41</v>
      </c>
      <c r="F2692" s="12">
        <v>44562</v>
      </c>
      <c r="G2692" s="33" cm="1">
        <f t="array" ref="G2692">MAX(($E$2:$E$300000=E2692)*$L$2:$L$300000)</f>
        <v>45378.663587962961</v>
      </c>
      <c r="H2692" s="14">
        <v>44602.589224537034</v>
      </c>
      <c r="J2692" s="8"/>
      <c r="L2692" s="7">
        <v>44587.296666666669</v>
      </c>
      <c r="M2692" s="8">
        <v>6</v>
      </c>
      <c r="N2692" t="s">
        <v>12</v>
      </c>
    </row>
    <row r="2693" spans="1:14" x14ac:dyDescent="0.25">
      <c r="A2693">
        <v>200</v>
      </c>
      <c r="B2693" s="9"/>
      <c r="C2693" s="9"/>
      <c r="D2693" s="8" t="s">
        <v>0</v>
      </c>
      <c r="E2693" s="8" t="s">
        <v>41</v>
      </c>
      <c r="F2693" s="12">
        <v>44562</v>
      </c>
      <c r="G2693" s="33" cm="1">
        <f t="array" ref="G2693">MAX(($E$2:$E$300000=E2693)*$L$2:$L$300000)</f>
        <v>45378.663587962961</v>
      </c>
      <c r="H2693" s="14">
        <v>44602.589224537034</v>
      </c>
      <c r="J2693" s="8"/>
      <c r="L2693" s="7">
        <v>44587.296666666669</v>
      </c>
      <c r="M2693" s="8">
        <v>7</v>
      </c>
      <c r="N2693" t="s">
        <v>12</v>
      </c>
    </row>
    <row r="2694" spans="1:14" x14ac:dyDescent="0.25">
      <c r="A2694">
        <v>200</v>
      </c>
      <c r="B2694" s="9"/>
      <c r="C2694" s="9"/>
      <c r="D2694" s="8" t="s">
        <v>0</v>
      </c>
      <c r="E2694" s="8" t="s">
        <v>41</v>
      </c>
      <c r="F2694" s="12">
        <v>44562</v>
      </c>
      <c r="G2694" s="33" cm="1">
        <f t="array" ref="G2694">MAX(($E$2:$E$300000=E2694)*$L$2:$L$300000)</f>
        <v>45378.663587962961</v>
      </c>
      <c r="H2694" s="14">
        <v>44602.589224537034</v>
      </c>
      <c r="J2694" s="8"/>
      <c r="L2694" s="7">
        <v>44587.296666666669</v>
      </c>
      <c r="M2694" s="8">
        <v>8</v>
      </c>
      <c r="N2694" t="s">
        <v>12</v>
      </c>
    </row>
    <row r="2695" spans="1:14" x14ac:dyDescent="0.25">
      <c r="A2695">
        <v>200</v>
      </c>
      <c r="B2695" s="9"/>
      <c r="C2695" s="9"/>
      <c r="D2695" s="8" t="s">
        <v>0</v>
      </c>
      <c r="E2695" s="8" t="s">
        <v>41</v>
      </c>
      <c r="F2695" s="12">
        <v>44562</v>
      </c>
      <c r="G2695" s="33" cm="1">
        <f t="array" ref="G2695">MAX(($E$2:$E$300000=E2695)*$L$2:$L$300000)</f>
        <v>45378.663587962961</v>
      </c>
      <c r="H2695" s="14">
        <v>44602.589224537034</v>
      </c>
      <c r="J2695" s="8"/>
      <c r="L2695" s="7">
        <v>44587.296666666669</v>
      </c>
      <c r="M2695" s="8">
        <v>9</v>
      </c>
      <c r="N2695" t="s">
        <v>12</v>
      </c>
    </row>
    <row r="2696" spans="1:14" x14ac:dyDescent="0.25">
      <c r="A2696">
        <v>200</v>
      </c>
      <c r="B2696" s="9"/>
      <c r="C2696" s="9"/>
      <c r="D2696" s="8" t="s">
        <v>0</v>
      </c>
      <c r="E2696" s="8" t="s">
        <v>41</v>
      </c>
      <c r="F2696" s="12">
        <v>44562</v>
      </c>
      <c r="G2696" s="33" cm="1">
        <f t="array" ref="G2696">MAX(($E$2:$E$300000=E2696)*$L$2:$L$300000)</f>
        <v>45378.663587962961</v>
      </c>
      <c r="H2696" s="14">
        <v>44602.589224537034</v>
      </c>
      <c r="J2696" s="8"/>
      <c r="L2696" s="7">
        <v>44587.296666666669</v>
      </c>
      <c r="M2696" s="8">
        <v>10</v>
      </c>
      <c r="N2696" t="s">
        <v>12</v>
      </c>
    </row>
    <row r="2697" spans="1:14" x14ac:dyDescent="0.25">
      <c r="A2697">
        <v>200</v>
      </c>
      <c r="B2697" s="9"/>
      <c r="C2697" s="9"/>
      <c r="D2697" s="8" t="s">
        <v>0</v>
      </c>
      <c r="E2697" s="8" t="s">
        <v>41</v>
      </c>
      <c r="F2697" s="12">
        <v>44562</v>
      </c>
      <c r="G2697" s="33" cm="1">
        <f t="array" ref="G2697">MAX(($E$2:$E$300000=E2697)*$L$2:$L$300000)</f>
        <v>45378.663587962961</v>
      </c>
      <c r="H2697" s="14">
        <v>44602.589224537034</v>
      </c>
      <c r="J2697" s="8"/>
      <c r="L2697" s="7">
        <v>44587.296666666669</v>
      </c>
      <c r="M2697" s="8">
        <v>11</v>
      </c>
      <c r="N2697" t="s">
        <v>12</v>
      </c>
    </row>
    <row r="2698" spans="1:14" x14ac:dyDescent="0.25">
      <c r="A2698">
        <v>200</v>
      </c>
      <c r="B2698" s="9"/>
      <c r="C2698" s="9"/>
      <c r="D2698" s="8" t="s">
        <v>0</v>
      </c>
      <c r="E2698" s="8" t="s">
        <v>41</v>
      </c>
      <c r="F2698" s="12">
        <v>44562</v>
      </c>
      <c r="G2698" s="33" cm="1">
        <f t="array" ref="G2698">MAX(($E$2:$E$300000=E2698)*$L$2:$L$300000)</f>
        <v>45378.663587962961</v>
      </c>
      <c r="H2698" s="14">
        <v>44602.589224537034</v>
      </c>
      <c r="J2698" s="8"/>
      <c r="L2698" s="7">
        <v>44587.296666666669</v>
      </c>
      <c r="M2698" s="8">
        <v>12</v>
      </c>
      <c r="N2698" t="s">
        <v>12</v>
      </c>
    </row>
    <row r="2699" spans="1:14" x14ac:dyDescent="0.25">
      <c r="A2699">
        <v>200</v>
      </c>
      <c r="B2699" s="9"/>
      <c r="C2699" s="9"/>
      <c r="D2699" s="8" t="s">
        <v>0</v>
      </c>
      <c r="E2699" s="8" t="s">
        <v>41</v>
      </c>
      <c r="F2699" s="12">
        <v>44562</v>
      </c>
      <c r="G2699" s="33" cm="1">
        <f t="array" ref="G2699">MAX(($E$2:$E$300000=E2699)*$L$2:$L$300000)</f>
        <v>45378.663587962961</v>
      </c>
      <c r="H2699" s="14">
        <v>44602.589224537034</v>
      </c>
      <c r="J2699" s="8"/>
      <c r="L2699" s="7">
        <v>44587.296666666669</v>
      </c>
      <c r="M2699" s="8">
        <v>13</v>
      </c>
      <c r="N2699" t="s">
        <v>12</v>
      </c>
    </row>
    <row r="2700" spans="1:14" x14ac:dyDescent="0.25">
      <c r="A2700">
        <v>200</v>
      </c>
      <c r="B2700" s="9"/>
      <c r="C2700" s="9"/>
      <c r="D2700" s="8" t="s">
        <v>0</v>
      </c>
      <c r="E2700" s="8" t="s">
        <v>41</v>
      </c>
      <c r="F2700" s="12">
        <v>44562</v>
      </c>
      <c r="G2700" s="33" cm="1">
        <f t="array" ref="G2700">MAX(($E$2:$E$300000=E2700)*$L$2:$L$300000)</f>
        <v>45378.663587962961</v>
      </c>
      <c r="H2700" s="14">
        <v>44602.589224537034</v>
      </c>
      <c r="J2700" s="8"/>
      <c r="L2700" s="7">
        <v>44587.296666666669</v>
      </c>
      <c r="M2700" s="8">
        <v>14</v>
      </c>
      <c r="N2700" t="s">
        <v>12</v>
      </c>
    </row>
    <row r="2701" spans="1:14" x14ac:dyDescent="0.25">
      <c r="A2701">
        <v>200</v>
      </c>
      <c r="B2701" s="9"/>
      <c r="C2701" s="9"/>
      <c r="D2701" s="8" t="s">
        <v>0</v>
      </c>
      <c r="E2701" s="8" t="s">
        <v>41</v>
      </c>
      <c r="F2701" s="12">
        <v>44562</v>
      </c>
      <c r="G2701" s="33" cm="1">
        <f t="array" ref="G2701">MAX(($E$2:$E$300000=E2701)*$L$2:$L$300000)</f>
        <v>45378.663587962961</v>
      </c>
      <c r="H2701" s="14">
        <v>44602.589224537034</v>
      </c>
      <c r="J2701" s="8"/>
      <c r="L2701" s="7">
        <v>44587.296666666669</v>
      </c>
      <c r="M2701" s="8">
        <v>15</v>
      </c>
      <c r="N2701" t="s">
        <v>12</v>
      </c>
    </row>
    <row r="2702" spans="1:14" x14ac:dyDescent="0.25">
      <c r="A2702">
        <v>200</v>
      </c>
      <c r="B2702" s="9"/>
      <c r="C2702" s="9"/>
      <c r="D2702" s="8" t="s">
        <v>0</v>
      </c>
      <c r="E2702" s="8" t="s">
        <v>41</v>
      </c>
      <c r="F2702" s="12">
        <v>44562</v>
      </c>
      <c r="G2702" s="33" cm="1">
        <f t="array" ref="G2702">MAX(($E$2:$E$300000=E2702)*$L$2:$L$300000)</f>
        <v>45378.663587962961</v>
      </c>
      <c r="H2702" s="14">
        <v>44602.589224537034</v>
      </c>
      <c r="J2702" s="8"/>
      <c r="L2702" s="7">
        <v>44587.296666666669</v>
      </c>
      <c r="M2702" s="8">
        <v>16</v>
      </c>
      <c r="N2702" t="s">
        <v>12</v>
      </c>
    </row>
    <row r="2703" spans="1:14" x14ac:dyDescent="0.25">
      <c r="A2703">
        <v>200</v>
      </c>
      <c r="B2703" s="9"/>
      <c r="C2703" s="9"/>
      <c r="D2703" s="8" t="s">
        <v>0</v>
      </c>
      <c r="E2703" s="8" t="s">
        <v>41</v>
      </c>
      <c r="F2703" s="12">
        <v>44562</v>
      </c>
      <c r="G2703" s="33" cm="1">
        <f t="array" ref="G2703">MAX(($E$2:$E$300000=E2703)*$L$2:$L$300000)</f>
        <v>45378.663587962961</v>
      </c>
      <c r="H2703" s="14">
        <v>44602.589224537034</v>
      </c>
      <c r="J2703" s="8"/>
      <c r="L2703" s="7">
        <v>44587.296666666669</v>
      </c>
      <c r="M2703" s="8">
        <v>17</v>
      </c>
      <c r="N2703" t="s">
        <v>12</v>
      </c>
    </row>
    <row r="2704" spans="1:14" x14ac:dyDescent="0.25">
      <c r="A2704">
        <v>200</v>
      </c>
      <c r="B2704" s="9"/>
      <c r="C2704" s="9"/>
      <c r="D2704" s="8" t="s">
        <v>0</v>
      </c>
      <c r="E2704" s="8" t="s">
        <v>41</v>
      </c>
      <c r="F2704" s="12">
        <v>44562</v>
      </c>
      <c r="G2704" s="33" cm="1">
        <f t="array" ref="G2704">MAX(($E$2:$E$300000=E2704)*$L$2:$L$300000)</f>
        <v>45378.663587962961</v>
      </c>
      <c r="H2704" s="14">
        <v>44602.589224537034</v>
      </c>
      <c r="J2704" s="8"/>
      <c r="L2704" s="7">
        <v>44587.296666666669</v>
      </c>
      <c r="M2704" s="8">
        <v>18</v>
      </c>
      <c r="N2704" t="s">
        <v>12</v>
      </c>
    </row>
    <row r="2705" spans="1:14" x14ac:dyDescent="0.25">
      <c r="A2705">
        <v>200</v>
      </c>
      <c r="B2705" s="9"/>
      <c r="C2705" s="9"/>
      <c r="D2705" s="8" t="s">
        <v>0</v>
      </c>
      <c r="E2705" s="8" t="s">
        <v>41</v>
      </c>
      <c r="F2705" s="12">
        <v>44562</v>
      </c>
      <c r="G2705" s="33" cm="1">
        <f t="array" ref="G2705">MAX(($E$2:$E$300000=E2705)*$L$2:$L$300000)</f>
        <v>45378.663587962961</v>
      </c>
      <c r="H2705" s="14">
        <v>44602.589224537034</v>
      </c>
      <c r="J2705" s="8"/>
      <c r="L2705" s="7">
        <v>44587.296666666669</v>
      </c>
      <c r="M2705" s="8">
        <v>19</v>
      </c>
      <c r="N2705" t="s">
        <v>12</v>
      </c>
    </row>
    <row r="2706" spans="1:14" x14ac:dyDescent="0.25">
      <c r="A2706">
        <v>200</v>
      </c>
      <c r="B2706" s="9"/>
      <c r="C2706" s="9"/>
      <c r="D2706" s="8" t="s">
        <v>0</v>
      </c>
      <c r="E2706" s="8" t="s">
        <v>41</v>
      </c>
      <c r="F2706" s="12">
        <v>44562</v>
      </c>
      <c r="G2706" s="33" cm="1">
        <f t="array" ref="G2706">MAX(($E$2:$E$300000=E2706)*$L$2:$L$300000)</f>
        <v>45378.663587962961</v>
      </c>
      <c r="H2706" s="14">
        <v>44602.589224537034</v>
      </c>
      <c r="J2706" s="8"/>
      <c r="L2706" s="7">
        <v>44587.296666666669</v>
      </c>
      <c r="M2706" s="8">
        <v>20</v>
      </c>
      <c r="N2706" t="s">
        <v>12</v>
      </c>
    </row>
    <row r="2707" spans="1:14" x14ac:dyDescent="0.25">
      <c r="A2707">
        <v>200</v>
      </c>
      <c r="B2707" s="9"/>
      <c r="C2707" s="9"/>
      <c r="D2707" s="8" t="s">
        <v>0</v>
      </c>
      <c r="E2707" s="8" t="s">
        <v>41</v>
      </c>
      <c r="F2707" s="12">
        <v>44562</v>
      </c>
      <c r="G2707" s="33" cm="1">
        <f t="array" ref="G2707">MAX(($E$2:$E$300000=E2707)*$L$2:$L$300000)</f>
        <v>45378.663587962961</v>
      </c>
      <c r="H2707" s="14">
        <v>44602.589224537034</v>
      </c>
      <c r="J2707" s="8"/>
      <c r="L2707" s="7">
        <v>44587.296666666669</v>
      </c>
      <c r="M2707" s="8">
        <v>21</v>
      </c>
      <c r="N2707" t="s">
        <v>12</v>
      </c>
    </row>
    <row r="2708" spans="1:14" x14ac:dyDescent="0.25">
      <c r="A2708">
        <v>200</v>
      </c>
      <c r="B2708" s="9"/>
      <c r="C2708" s="9"/>
      <c r="D2708" s="8" t="s">
        <v>0</v>
      </c>
      <c r="E2708" s="8" t="s">
        <v>41</v>
      </c>
      <c r="F2708" s="12">
        <v>44562</v>
      </c>
      <c r="G2708" s="33" cm="1">
        <f t="array" ref="G2708">MAX(($E$2:$E$300000=E2708)*$L$2:$L$300000)</f>
        <v>45378.663587962961</v>
      </c>
      <c r="H2708" s="14">
        <v>44602.589224537034</v>
      </c>
      <c r="J2708" s="8"/>
      <c r="L2708" s="7">
        <v>44587.296666666669</v>
      </c>
      <c r="M2708" s="8">
        <v>22</v>
      </c>
      <c r="N2708" t="s">
        <v>12</v>
      </c>
    </row>
    <row r="2709" spans="1:14" x14ac:dyDescent="0.25">
      <c r="A2709">
        <v>200</v>
      </c>
      <c r="B2709" s="9"/>
      <c r="C2709" s="9"/>
      <c r="D2709" s="8" t="s">
        <v>0</v>
      </c>
      <c r="E2709" s="8" t="s">
        <v>41</v>
      </c>
      <c r="F2709" s="12">
        <v>44562</v>
      </c>
      <c r="G2709" s="33" cm="1">
        <f t="array" ref="G2709">MAX(($E$2:$E$300000=E2709)*$L$2:$L$300000)</f>
        <v>45378.663587962961</v>
      </c>
      <c r="H2709" s="14">
        <v>44602.589224537034</v>
      </c>
      <c r="J2709" s="8"/>
      <c r="L2709" s="7">
        <v>44587.296666666669</v>
      </c>
      <c r="M2709" s="8">
        <v>23</v>
      </c>
      <c r="N2709" t="s">
        <v>12</v>
      </c>
    </row>
    <row r="2710" spans="1:14" x14ac:dyDescent="0.25">
      <c r="A2710">
        <v>200</v>
      </c>
      <c r="B2710" s="9"/>
      <c r="C2710" s="9"/>
      <c r="D2710" s="8" t="s">
        <v>0</v>
      </c>
      <c r="E2710" s="8" t="s">
        <v>41</v>
      </c>
      <c r="F2710" s="12">
        <v>44562</v>
      </c>
      <c r="G2710" s="33" cm="1">
        <f t="array" ref="G2710">MAX(($E$2:$E$300000=E2710)*$L$2:$L$300000)</f>
        <v>45378.663587962961</v>
      </c>
      <c r="H2710" s="14">
        <v>44602.589224537034</v>
      </c>
      <c r="J2710" s="8"/>
      <c r="L2710" s="7">
        <v>44587.296678240738</v>
      </c>
      <c r="M2710" s="8">
        <v>1</v>
      </c>
      <c r="N2710" t="s">
        <v>12</v>
      </c>
    </row>
    <row r="2711" spans="1:14" x14ac:dyDescent="0.25">
      <c r="A2711">
        <v>200</v>
      </c>
      <c r="B2711" s="9"/>
      <c r="C2711" s="9"/>
      <c r="D2711" s="8" t="s">
        <v>0</v>
      </c>
      <c r="E2711" s="8" t="s">
        <v>41</v>
      </c>
      <c r="F2711" s="12">
        <v>44562</v>
      </c>
      <c r="G2711" s="33" cm="1">
        <f t="array" ref="G2711">MAX(($E$2:$E$300000=E2711)*$L$2:$L$300000)</f>
        <v>45378.663587962961</v>
      </c>
      <c r="H2711" s="14">
        <v>44602.589224537034</v>
      </c>
      <c r="J2711" s="8"/>
      <c r="L2711" s="7">
        <v>44587.296678240738</v>
      </c>
      <c r="M2711" s="8">
        <v>2</v>
      </c>
      <c r="N2711" t="s">
        <v>12</v>
      </c>
    </row>
    <row r="2712" spans="1:14" x14ac:dyDescent="0.25">
      <c r="A2712">
        <v>200</v>
      </c>
      <c r="B2712" s="9"/>
      <c r="C2712" s="9"/>
      <c r="D2712" s="8" t="s">
        <v>0</v>
      </c>
      <c r="E2712" s="8" t="s">
        <v>41</v>
      </c>
      <c r="F2712" s="12">
        <v>44562</v>
      </c>
      <c r="G2712" s="33" cm="1">
        <f t="array" ref="G2712">MAX(($E$2:$E$300000=E2712)*$L$2:$L$300000)</f>
        <v>45378.663587962961</v>
      </c>
      <c r="H2712" s="14">
        <v>44602.589224537034</v>
      </c>
      <c r="J2712" s="8"/>
      <c r="L2712" s="7">
        <v>44587.296678240738</v>
      </c>
      <c r="M2712" s="8">
        <v>3</v>
      </c>
      <c r="N2712" t="s">
        <v>12</v>
      </c>
    </row>
    <row r="2713" spans="1:14" x14ac:dyDescent="0.25">
      <c r="A2713">
        <v>200</v>
      </c>
      <c r="B2713" s="9"/>
      <c r="C2713" s="9"/>
      <c r="D2713" s="8" t="s">
        <v>0</v>
      </c>
      <c r="E2713" s="8" t="s">
        <v>41</v>
      </c>
      <c r="F2713" s="12">
        <v>44562</v>
      </c>
      <c r="G2713" s="33" cm="1">
        <f t="array" ref="G2713">MAX(($E$2:$E$300000=E2713)*$L$2:$L$300000)</f>
        <v>45378.663587962961</v>
      </c>
      <c r="H2713" s="14">
        <v>44602.589224537034</v>
      </c>
      <c r="J2713" s="8"/>
      <c r="L2713" s="7">
        <v>44587.296678240738</v>
      </c>
      <c r="M2713" s="8">
        <v>4</v>
      </c>
      <c r="N2713" t="s">
        <v>12</v>
      </c>
    </row>
    <row r="2714" spans="1:14" x14ac:dyDescent="0.25">
      <c r="A2714">
        <v>200</v>
      </c>
      <c r="B2714" s="9"/>
      <c r="C2714" s="9"/>
      <c r="D2714" s="8" t="s">
        <v>0</v>
      </c>
      <c r="E2714" s="8" t="s">
        <v>41</v>
      </c>
      <c r="F2714" s="12">
        <v>44562</v>
      </c>
      <c r="G2714" s="33" cm="1">
        <f t="array" ref="G2714">MAX(($E$2:$E$300000=E2714)*$L$2:$L$300000)</f>
        <v>45378.663587962961</v>
      </c>
      <c r="H2714" s="14">
        <v>44602.589224537034</v>
      </c>
      <c r="J2714" s="8"/>
      <c r="L2714" s="7">
        <v>44587.296678240738</v>
      </c>
      <c r="M2714" s="8">
        <v>5</v>
      </c>
      <c r="N2714" t="s">
        <v>12</v>
      </c>
    </row>
    <row r="2715" spans="1:14" x14ac:dyDescent="0.25">
      <c r="A2715">
        <v>200</v>
      </c>
      <c r="B2715" s="9"/>
      <c r="C2715" s="9"/>
      <c r="D2715" s="8" t="s">
        <v>0</v>
      </c>
      <c r="E2715" s="8" t="s">
        <v>41</v>
      </c>
      <c r="F2715" s="12">
        <v>44562</v>
      </c>
      <c r="G2715" s="33" cm="1">
        <f t="array" ref="G2715">MAX(($E$2:$E$300000=E2715)*$L$2:$L$300000)</f>
        <v>45378.663587962961</v>
      </c>
      <c r="H2715" s="14">
        <v>44602.589224537034</v>
      </c>
      <c r="J2715" s="8"/>
      <c r="L2715" s="7">
        <v>44587.296678240738</v>
      </c>
      <c r="M2715" s="8">
        <v>6</v>
      </c>
      <c r="N2715" t="s">
        <v>12</v>
      </c>
    </row>
    <row r="2716" spans="1:14" x14ac:dyDescent="0.25">
      <c r="A2716">
        <v>200</v>
      </c>
      <c r="B2716" s="9"/>
      <c r="C2716" s="9"/>
      <c r="D2716" s="8" t="s">
        <v>0</v>
      </c>
      <c r="E2716" s="8" t="s">
        <v>41</v>
      </c>
      <c r="F2716" s="12">
        <v>44562</v>
      </c>
      <c r="G2716" s="33" cm="1">
        <f t="array" ref="G2716">MAX(($E$2:$E$300000=E2716)*$L$2:$L$300000)</f>
        <v>45378.663587962961</v>
      </c>
      <c r="H2716" s="14">
        <v>44602.589224537034</v>
      </c>
      <c r="J2716" s="8"/>
      <c r="L2716" s="7">
        <v>44587.296678240738</v>
      </c>
      <c r="M2716" s="8">
        <v>7</v>
      </c>
      <c r="N2716" t="s">
        <v>12</v>
      </c>
    </row>
    <row r="2717" spans="1:14" x14ac:dyDescent="0.25">
      <c r="A2717">
        <v>200</v>
      </c>
      <c r="B2717" s="9"/>
      <c r="C2717" s="9"/>
      <c r="D2717" s="8" t="s">
        <v>0</v>
      </c>
      <c r="E2717" s="8" t="s">
        <v>41</v>
      </c>
      <c r="F2717" s="12">
        <v>44562</v>
      </c>
      <c r="G2717" s="33" cm="1">
        <f t="array" ref="G2717">MAX(($E$2:$E$300000=E2717)*$L$2:$L$300000)</f>
        <v>45378.663587962961</v>
      </c>
      <c r="H2717" s="14">
        <v>44602.589224537034</v>
      </c>
      <c r="J2717" s="8"/>
      <c r="L2717" s="7">
        <v>44587.296678240738</v>
      </c>
      <c r="M2717" s="8">
        <v>8</v>
      </c>
      <c r="N2717" t="s">
        <v>12</v>
      </c>
    </row>
    <row r="2718" spans="1:14" x14ac:dyDescent="0.25">
      <c r="A2718">
        <v>200</v>
      </c>
      <c r="B2718" s="9"/>
      <c r="C2718" s="9"/>
      <c r="D2718" s="8" t="s">
        <v>0</v>
      </c>
      <c r="E2718" s="8" t="s">
        <v>41</v>
      </c>
      <c r="F2718" s="12">
        <v>44562</v>
      </c>
      <c r="G2718" s="33" cm="1">
        <f t="array" ref="G2718">MAX(($E$2:$E$300000=E2718)*$L$2:$L$300000)</f>
        <v>45378.663587962961</v>
      </c>
      <c r="H2718" s="14">
        <v>44602.589224537034</v>
      </c>
      <c r="J2718" s="8"/>
      <c r="L2718" s="7">
        <v>44587.296678240738</v>
      </c>
      <c r="M2718" s="8">
        <v>9</v>
      </c>
      <c r="N2718" t="s">
        <v>12</v>
      </c>
    </row>
    <row r="2719" spans="1:14" x14ac:dyDescent="0.25">
      <c r="A2719">
        <v>200</v>
      </c>
      <c r="B2719" s="9"/>
      <c r="C2719" s="9"/>
      <c r="D2719" s="8" t="s">
        <v>0</v>
      </c>
      <c r="E2719" s="8" t="s">
        <v>41</v>
      </c>
      <c r="F2719" s="12">
        <v>44562</v>
      </c>
      <c r="G2719" s="33" cm="1">
        <f t="array" ref="G2719">MAX(($E$2:$E$300000=E2719)*$L$2:$L$300000)</f>
        <v>45378.663587962961</v>
      </c>
      <c r="H2719" s="14">
        <v>44602.589224537034</v>
      </c>
      <c r="J2719" s="8"/>
      <c r="L2719" s="7">
        <v>44587.296678240738</v>
      </c>
      <c r="M2719" s="8">
        <v>10</v>
      </c>
      <c r="N2719" t="s">
        <v>12</v>
      </c>
    </row>
    <row r="2720" spans="1:14" x14ac:dyDescent="0.25">
      <c r="A2720">
        <v>200</v>
      </c>
      <c r="B2720" s="9"/>
      <c r="C2720" s="9"/>
      <c r="D2720" s="8" t="s">
        <v>0</v>
      </c>
      <c r="E2720" s="8" t="s">
        <v>41</v>
      </c>
      <c r="F2720" s="12">
        <v>44562</v>
      </c>
      <c r="G2720" s="33" cm="1">
        <f t="array" ref="G2720">MAX(($E$2:$E$300000=E2720)*$L$2:$L$300000)</f>
        <v>45378.663587962961</v>
      </c>
      <c r="H2720" s="14">
        <v>44602.589224537034</v>
      </c>
      <c r="J2720" s="8"/>
      <c r="L2720" s="7">
        <v>44587.296678240738</v>
      </c>
      <c r="M2720" s="8">
        <v>11</v>
      </c>
      <c r="N2720" t="s">
        <v>12</v>
      </c>
    </row>
    <row r="2721" spans="1:14" x14ac:dyDescent="0.25">
      <c r="A2721">
        <v>200</v>
      </c>
      <c r="B2721" s="9"/>
      <c r="C2721" s="9"/>
      <c r="D2721" s="8" t="s">
        <v>0</v>
      </c>
      <c r="E2721" s="8" t="s">
        <v>41</v>
      </c>
      <c r="F2721" s="12">
        <v>44562</v>
      </c>
      <c r="G2721" s="33" cm="1">
        <f t="array" ref="G2721">MAX(($E$2:$E$300000=E2721)*$L$2:$L$300000)</f>
        <v>45378.663587962961</v>
      </c>
      <c r="H2721" s="14">
        <v>44602.589224537034</v>
      </c>
      <c r="J2721" s="8"/>
      <c r="L2721" s="7">
        <v>44587.296678240738</v>
      </c>
      <c r="M2721" s="8">
        <v>12</v>
      </c>
      <c r="N2721" t="s">
        <v>12</v>
      </c>
    </row>
    <row r="2722" spans="1:14" x14ac:dyDescent="0.25">
      <c r="A2722">
        <v>200</v>
      </c>
      <c r="B2722" s="9"/>
      <c r="C2722" s="9"/>
      <c r="D2722" s="8" t="s">
        <v>0</v>
      </c>
      <c r="E2722" s="8" t="s">
        <v>41</v>
      </c>
      <c r="F2722" s="12">
        <v>44562</v>
      </c>
      <c r="G2722" s="33" cm="1">
        <f t="array" ref="G2722">MAX(($E$2:$E$300000=E2722)*$L$2:$L$300000)</f>
        <v>45378.663587962961</v>
      </c>
      <c r="H2722" s="14">
        <v>44602.589224537034</v>
      </c>
      <c r="J2722" s="8"/>
      <c r="L2722" s="7">
        <v>44587.296678240738</v>
      </c>
      <c r="M2722" s="8">
        <v>13</v>
      </c>
      <c r="N2722" t="s">
        <v>12</v>
      </c>
    </row>
    <row r="2723" spans="1:14" x14ac:dyDescent="0.25">
      <c r="A2723">
        <v>200</v>
      </c>
      <c r="B2723" s="9"/>
      <c r="C2723" s="9"/>
      <c r="D2723" s="8" t="s">
        <v>0</v>
      </c>
      <c r="E2723" s="8" t="s">
        <v>41</v>
      </c>
      <c r="F2723" s="12">
        <v>44562</v>
      </c>
      <c r="G2723" s="33" cm="1">
        <f t="array" ref="G2723">MAX(($E$2:$E$300000=E2723)*$L$2:$L$300000)</f>
        <v>45378.663587962961</v>
      </c>
      <c r="H2723" s="14">
        <v>44602.589224537034</v>
      </c>
      <c r="J2723" s="8"/>
      <c r="L2723" s="7">
        <v>44587.296678240738</v>
      </c>
      <c r="M2723" s="8">
        <v>14</v>
      </c>
      <c r="N2723" t="s">
        <v>12</v>
      </c>
    </row>
    <row r="2724" spans="1:14" x14ac:dyDescent="0.25">
      <c r="A2724">
        <v>200</v>
      </c>
      <c r="B2724" s="9"/>
      <c r="C2724" s="9"/>
      <c r="D2724" s="8" t="s">
        <v>0</v>
      </c>
      <c r="E2724" s="8" t="s">
        <v>41</v>
      </c>
      <c r="F2724" s="12">
        <v>44562</v>
      </c>
      <c r="G2724" s="33" cm="1">
        <f t="array" ref="G2724">MAX(($E$2:$E$300000=E2724)*$L$2:$L$300000)</f>
        <v>45378.663587962961</v>
      </c>
      <c r="H2724" s="14">
        <v>44602.589224537034</v>
      </c>
      <c r="J2724" s="8"/>
      <c r="L2724" s="7">
        <v>44587.296678240738</v>
      </c>
      <c r="M2724" s="8">
        <v>15</v>
      </c>
      <c r="N2724" t="s">
        <v>12</v>
      </c>
    </row>
    <row r="2725" spans="1:14" x14ac:dyDescent="0.25">
      <c r="A2725">
        <v>200</v>
      </c>
      <c r="B2725" s="9"/>
      <c r="C2725" s="9"/>
      <c r="D2725" s="8" t="s">
        <v>0</v>
      </c>
      <c r="E2725" s="8" t="s">
        <v>41</v>
      </c>
      <c r="F2725" s="12">
        <v>44562</v>
      </c>
      <c r="G2725" s="33" cm="1">
        <f t="array" ref="G2725">MAX(($E$2:$E$300000=E2725)*$L$2:$L$300000)</f>
        <v>45378.663587962961</v>
      </c>
      <c r="H2725" s="14">
        <v>44602.589224537034</v>
      </c>
      <c r="J2725" s="8"/>
      <c r="L2725" s="7">
        <v>44587.296678240738</v>
      </c>
      <c r="M2725" s="8">
        <v>16</v>
      </c>
      <c r="N2725" t="s">
        <v>12</v>
      </c>
    </row>
    <row r="2726" spans="1:14" x14ac:dyDescent="0.25">
      <c r="A2726">
        <v>200</v>
      </c>
      <c r="B2726" s="9"/>
      <c r="C2726" s="9"/>
      <c r="D2726" s="8" t="s">
        <v>0</v>
      </c>
      <c r="E2726" s="8" t="s">
        <v>41</v>
      </c>
      <c r="F2726" s="12">
        <v>44562</v>
      </c>
      <c r="G2726" s="33" cm="1">
        <f t="array" ref="G2726">MAX(($E$2:$E$300000=E2726)*$L$2:$L$300000)</f>
        <v>45378.663587962961</v>
      </c>
      <c r="H2726" s="14">
        <v>44602.589224537034</v>
      </c>
      <c r="J2726" s="8"/>
      <c r="L2726" s="7">
        <v>44587.296678240738</v>
      </c>
      <c r="M2726" s="8">
        <v>17</v>
      </c>
      <c r="N2726" t="s">
        <v>12</v>
      </c>
    </row>
    <row r="2727" spans="1:14" x14ac:dyDescent="0.25">
      <c r="A2727">
        <v>200</v>
      </c>
      <c r="B2727" s="9"/>
      <c r="C2727" s="9"/>
      <c r="D2727" s="8" t="s">
        <v>0</v>
      </c>
      <c r="E2727" s="8" t="s">
        <v>41</v>
      </c>
      <c r="F2727" s="12">
        <v>44562</v>
      </c>
      <c r="G2727" s="33" cm="1">
        <f t="array" ref="G2727">MAX(($E$2:$E$300000=E2727)*$L$2:$L$300000)</f>
        <v>45378.663587962961</v>
      </c>
      <c r="H2727" s="14">
        <v>44602.589224537034</v>
      </c>
      <c r="J2727" s="8"/>
      <c r="L2727" s="7">
        <v>44587.296678240738</v>
      </c>
      <c r="M2727" s="8">
        <v>18</v>
      </c>
      <c r="N2727" t="s">
        <v>12</v>
      </c>
    </row>
    <row r="2728" spans="1:14" x14ac:dyDescent="0.25">
      <c r="A2728">
        <v>200</v>
      </c>
      <c r="B2728" s="9"/>
      <c r="C2728" s="9"/>
      <c r="D2728" s="8" t="s">
        <v>0</v>
      </c>
      <c r="E2728" s="8" t="s">
        <v>41</v>
      </c>
      <c r="F2728" s="12">
        <v>44562</v>
      </c>
      <c r="G2728" s="33" cm="1">
        <f t="array" ref="G2728">MAX(($E$2:$E$300000=E2728)*$L$2:$L$300000)</f>
        <v>45378.663587962961</v>
      </c>
      <c r="H2728" s="14">
        <v>44602.589224537034</v>
      </c>
      <c r="J2728" s="8"/>
      <c r="L2728" s="7">
        <v>44587.296678240738</v>
      </c>
      <c r="M2728" s="8">
        <v>19</v>
      </c>
      <c r="N2728" t="s">
        <v>12</v>
      </c>
    </row>
    <row r="2729" spans="1:14" x14ac:dyDescent="0.25">
      <c r="A2729">
        <v>200</v>
      </c>
      <c r="B2729" s="9"/>
      <c r="C2729" s="9"/>
      <c r="D2729" s="8" t="s">
        <v>0</v>
      </c>
      <c r="E2729" s="8" t="s">
        <v>41</v>
      </c>
      <c r="F2729" s="12">
        <v>44562</v>
      </c>
      <c r="G2729" s="33" cm="1">
        <f t="array" ref="G2729">MAX(($E$2:$E$300000=E2729)*$L$2:$L$300000)</f>
        <v>45378.663587962961</v>
      </c>
      <c r="H2729" s="14">
        <v>44602.589224537034</v>
      </c>
      <c r="J2729" s="8"/>
      <c r="L2729" s="7">
        <v>44587.296678240738</v>
      </c>
      <c r="M2729" s="8">
        <v>20</v>
      </c>
      <c r="N2729" t="s">
        <v>12</v>
      </c>
    </row>
    <row r="2730" spans="1:14" x14ac:dyDescent="0.25">
      <c r="A2730">
        <v>200</v>
      </c>
      <c r="B2730" s="9"/>
      <c r="C2730" s="9"/>
      <c r="D2730" s="8" t="s">
        <v>0</v>
      </c>
      <c r="E2730" s="8" t="s">
        <v>41</v>
      </c>
      <c r="F2730" s="12">
        <v>44562</v>
      </c>
      <c r="G2730" s="33" cm="1">
        <f t="array" ref="G2730">MAX(($E$2:$E$300000=E2730)*$L$2:$L$300000)</f>
        <v>45378.663587962961</v>
      </c>
      <c r="H2730" s="14">
        <v>44602.589224537034</v>
      </c>
      <c r="J2730" s="8"/>
      <c r="L2730" s="7">
        <v>44587.296678240738</v>
      </c>
      <c r="M2730" s="8">
        <v>21</v>
      </c>
      <c r="N2730" t="s">
        <v>12</v>
      </c>
    </row>
    <row r="2731" spans="1:14" x14ac:dyDescent="0.25">
      <c r="A2731">
        <v>200</v>
      </c>
      <c r="B2731" s="9"/>
      <c r="C2731" s="9"/>
      <c r="D2731" s="8" t="s">
        <v>0</v>
      </c>
      <c r="E2731" s="8" t="s">
        <v>41</v>
      </c>
      <c r="F2731" s="12">
        <v>44562</v>
      </c>
      <c r="G2731" s="33" cm="1">
        <f t="array" ref="G2731">MAX(($E$2:$E$300000=E2731)*$L$2:$L$300000)</f>
        <v>45378.663587962961</v>
      </c>
      <c r="H2731" s="14">
        <v>44602.589224537034</v>
      </c>
      <c r="J2731" s="8"/>
      <c r="L2731" s="7">
        <v>44587.296678240738</v>
      </c>
      <c r="M2731" s="8">
        <v>22</v>
      </c>
      <c r="N2731" t="s">
        <v>12</v>
      </c>
    </row>
    <row r="2732" spans="1:14" x14ac:dyDescent="0.25">
      <c r="A2732">
        <v>200</v>
      </c>
      <c r="B2732" s="9"/>
      <c r="C2732" s="9"/>
      <c r="D2732" s="8" t="s">
        <v>0</v>
      </c>
      <c r="E2732" s="8" t="s">
        <v>41</v>
      </c>
      <c r="F2732" s="12">
        <v>44562</v>
      </c>
      <c r="G2732" s="33" cm="1">
        <f t="array" ref="G2732">MAX(($E$2:$E$300000=E2732)*$L$2:$L$300000)</f>
        <v>45378.663587962961</v>
      </c>
      <c r="H2732" s="14">
        <v>44602.589224537034</v>
      </c>
      <c r="J2732" s="8"/>
      <c r="L2732" s="7">
        <v>44587.296678240738</v>
      </c>
      <c r="M2732" s="8">
        <v>23</v>
      </c>
      <c r="N2732" t="s">
        <v>12</v>
      </c>
    </row>
    <row r="2733" spans="1:14" x14ac:dyDescent="0.25">
      <c r="A2733">
        <v>200</v>
      </c>
      <c r="B2733" s="9"/>
      <c r="C2733" s="9"/>
      <c r="D2733" s="8" t="s">
        <v>0</v>
      </c>
      <c r="E2733" s="8" t="s">
        <v>41</v>
      </c>
      <c r="F2733" s="12">
        <v>44562</v>
      </c>
      <c r="G2733" s="33" cm="1">
        <f t="array" ref="G2733">MAX(($E$2:$E$300000=E2733)*$L$2:$L$300000)</f>
        <v>45378.663587962961</v>
      </c>
      <c r="H2733" s="14">
        <v>44602.589224537034</v>
      </c>
      <c r="J2733" s="8"/>
      <c r="L2733" s="7">
        <v>44587.296678240738</v>
      </c>
      <c r="M2733" s="8">
        <v>24</v>
      </c>
      <c r="N2733" t="s">
        <v>12</v>
      </c>
    </row>
    <row r="2734" spans="1:14" x14ac:dyDescent="0.25">
      <c r="A2734">
        <v>200</v>
      </c>
      <c r="B2734" s="9"/>
      <c r="C2734" s="9"/>
      <c r="D2734" s="8" t="s">
        <v>0</v>
      </c>
      <c r="E2734" s="8" t="s">
        <v>41</v>
      </c>
      <c r="F2734" s="12">
        <v>44562</v>
      </c>
      <c r="G2734" s="33" cm="1">
        <f t="array" ref="G2734">MAX(($E$2:$E$300000=E2734)*$L$2:$L$300000)</f>
        <v>45378.663587962961</v>
      </c>
      <c r="H2734" s="14">
        <v>44602.589224537034</v>
      </c>
      <c r="J2734" s="8"/>
      <c r="L2734" s="7">
        <v>44587.296678240738</v>
      </c>
      <c r="M2734" s="8">
        <v>25</v>
      </c>
      <c r="N2734" t="s">
        <v>12</v>
      </c>
    </row>
    <row r="2735" spans="1:14" x14ac:dyDescent="0.25">
      <c r="A2735">
        <v>200</v>
      </c>
      <c r="B2735" s="9"/>
      <c r="C2735" s="9"/>
      <c r="D2735" s="8" t="s">
        <v>0</v>
      </c>
      <c r="E2735" s="8" t="s">
        <v>41</v>
      </c>
      <c r="F2735" s="12">
        <v>44652</v>
      </c>
      <c r="G2735" s="33" cm="1">
        <f t="array" ref="G2735">MAX(($E$2:$E$300000=E2735)*$L$2:$L$300000)</f>
        <v>45378.663587962961</v>
      </c>
      <c r="H2735" s="14">
        <v>44694.36923611111</v>
      </c>
      <c r="J2735" s="8"/>
      <c r="L2735" s="7">
        <v>44671.415439814817</v>
      </c>
      <c r="M2735" s="8">
        <v>1</v>
      </c>
      <c r="N2735" t="s">
        <v>12</v>
      </c>
    </row>
    <row r="2736" spans="1:14" x14ac:dyDescent="0.25">
      <c r="A2736">
        <v>200</v>
      </c>
      <c r="B2736" s="9"/>
      <c r="C2736" s="9"/>
      <c r="D2736" s="8" t="s">
        <v>0</v>
      </c>
      <c r="E2736" s="8" t="s">
        <v>41</v>
      </c>
      <c r="F2736" s="12">
        <v>44652</v>
      </c>
      <c r="G2736" s="33" cm="1">
        <f t="array" ref="G2736">MAX(($E$2:$E$300000=E2736)*$L$2:$L$300000)</f>
        <v>45378.663587962961</v>
      </c>
      <c r="H2736" s="14">
        <v>44694.36923611111</v>
      </c>
      <c r="J2736" s="8"/>
      <c r="L2736" s="7">
        <v>44671.415451388886</v>
      </c>
      <c r="M2736" s="8">
        <v>1</v>
      </c>
      <c r="N2736" t="s">
        <v>12</v>
      </c>
    </row>
    <row r="2737" spans="1:14" x14ac:dyDescent="0.25">
      <c r="A2737">
        <v>200</v>
      </c>
      <c r="B2737" s="9"/>
      <c r="C2737" s="9"/>
      <c r="D2737" s="8" t="s">
        <v>0</v>
      </c>
      <c r="E2737" s="8" t="s">
        <v>41</v>
      </c>
      <c r="F2737" s="12">
        <v>44652</v>
      </c>
      <c r="G2737" s="33" cm="1">
        <f t="array" ref="G2737">MAX(($E$2:$E$300000=E2737)*$L$2:$L$300000)</f>
        <v>45378.663587962961</v>
      </c>
      <c r="H2737" s="14">
        <v>44694.36923611111</v>
      </c>
      <c r="J2737" s="8"/>
      <c r="L2737" s="7">
        <v>44671.415451388886</v>
      </c>
      <c r="M2737" s="8">
        <v>2</v>
      </c>
      <c r="N2737" t="s">
        <v>12</v>
      </c>
    </row>
    <row r="2738" spans="1:14" x14ac:dyDescent="0.25">
      <c r="A2738">
        <v>200</v>
      </c>
      <c r="B2738" s="9"/>
      <c r="C2738" s="9"/>
      <c r="D2738" s="8" t="s">
        <v>0</v>
      </c>
      <c r="E2738" s="8" t="s">
        <v>41</v>
      </c>
      <c r="F2738" s="12">
        <v>44652</v>
      </c>
      <c r="G2738" s="33" cm="1">
        <f t="array" ref="G2738">MAX(($E$2:$E$300000=E2738)*$L$2:$L$300000)</f>
        <v>45378.663587962961</v>
      </c>
      <c r="H2738" s="14">
        <v>44694.36923611111</v>
      </c>
      <c r="J2738" s="8"/>
      <c r="L2738" s="7">
        <v>44671.415451388886</v>
      </c>
      <c r="M2738" s="8">
        <v>3</v>
      </c>
      <c r="N2738" t="s">
        <v>12</v>
      </c>
    </row>
    <row r="2739" spans="1:14" x14ac:dyDescent="0.25">
      <c r="A2739">
        <v>200</v>
      </c>
      <c r="B2739" s="9"/>
      <c r="C2739" s="9"/>
      <c r="D2739" s="8" t="s">
        <v>0</v>
      </c>
      <c r="E2739" s="8" t="s">
        <v>41</v>
      </c>
      <c r="F2739" s="12">
        <v>44652</v>
      </c>
      <c r="G2739" s="33" cm="1">
        <f t="array" ref="G2739">MAX(($E$2:$E$300000=E2739)*$L$2:$L$300000)</f>
        <v>45378.663587962961</v>
      </c>
      <c r="H2739" s="14">
        <v>44694.36923611111</v>
      </c>
      <c r="J2739" s="8"/>
      <c r="L2739" s="7">
        <v>44671.415451388886</v>
      </c>
      <c r="M2739" s="8">
        <v>4</v>
      </c>
      <c r="N2739" t="s">
        <v>12</v>
      </c>
    </row>
    <row r="2740" spans="1:14" x14ac:dyDescent="0.25">
      <c r="A2740">
        <v>200</v>
      </c>
      <c r="B2740" s="9"/>
      <c r="C2740" s="9"/>
      <c r="D2740" s="8" t="s">
        <v>0</v>
      </c>
      <c r="E2740" s="8" t="s">
        <v>41</v>
      </c>
      <c r="F2740" s="12">
        <v>44652</v>
      </c>
      <c r="G2740" s="33" cm="1">
        <f t="array" ref="G2740">MAX(($E$2:$E$300000=E2740)*$L$2:$L$300000)</f>
        <v>45378.663587962961</v>
      </c>
      <c r="H2740" s="14">
        <v>44694.36923611111</v>
      </c>
      <c r="J2740" s="8"/>
      <c r="L2740" s="7">
        <v>44671.415451388886</v>
      </c>
      <c r="M2740" s="8">
        <v>5</v>
      </c>
      <c r="N2740" t="s">
        <v>12</v>
      </c>
    </row>
    <row r="2741" spans="1:14" x14ac:dyDescent="0.25">
      <c r="A2741">
        <v>200</v>
      </c>
      <c r="B2741" s="9"/>
      <c r="C2741" s="9"/>
      <c r="D2741" s="8" t="s">
        <v>0</v>
      </c>
      <c r="E2741" s="8" t="s">
        <v>41</v>
      </c>
      <c r="F2741" s="12">
        <v>44652</v>
      </c>
      <c r="G2741" s="33" cm="1">
        <f t="array" ref="G2741">MAX(($E$2:$E$300000=E2741)*$L$2:$L$300000)</f>
        <v>45378.663587962961</v>
      </c>
      <c r="H2741" s="14">
        <v>44694.36923611111</v>
      </c>
      <c r="J2741" s="8"/>
      <c r="L2741" s="7">
        <v>44671.415451388886</v>
      </c>
      <c r="M2741" s="8">
        <v>6</v>
      </c>
      <c r="N2741" t="s">
        <v>12</v>
      </c>
    </row>
    <row r="2742" spans="1:14" x14ac:dyDescent="0.25">
      <c r="A2742">
        <v>200</v>
      </c>
      <c r="B2742" s="9"/>
      <c r="C2742" s="9"/>
      <c r="D2742" s="8" t="s">
        <v>0</v>
      </c>
      <c r="E2742" s="8" t="s">
        <v>41</v>
      </c>
      <c r="F2742" s="12">
        <v>44652</v>
      </c>
      <c r="G2742" s="33" cm="1">
        <f t="array" ref="G2742">MAX(($E$2:$E$300000=E2742)*$L$2:$L$300000)</f>
        <v>45378.663587962961</v>
      </c>
      <c r="H2742" s="14">
        <v>44694.36923611111</v>
      </c>
      <c r="J2742" s="8"/>
      <c r="L2742" s="7">
        <v>44671.415451388886</v>
      </c>
      <c r="M2742" s="8">
        <v>7</v>
      </c>
      <c r="N2742" t="s">
        <v>12</v>
      </c>
    </row>
    <row r="2743" spans="1:14" x14ac:dyDescent="0.25">
      <c r="A2743">
        <v>200</v>
      </c>
      <c r="B2743" s="9"/>
      <c r="C2743" s="9"/>
      <c r="D2743" s="8" t="s">
        <v>0</v>
      </c>
      <c r="E2743" s="8" t="s">
        <v>41</v>
      </c>
      <c r="F2743" s="12">
        <v>44652</v>
      </c>
      <c r="G2743" s="33" cm="1">
        <f t="array" ref="G2743">MAX(($E$2:$E$300000=E2743)*$L$2:$L$300000)</f>
        <v>45378.663587962961</v>
      </c>
      <c r="H2743" s="14">
        <v>44694.36923611111</v>
      </c>
      <c r="J2743" s="8"/>
      <c r="L2743" s="7">
        <v>44671.415451388886</v>
      </c>
      <c r="M2743" s="8">
        <v>8</v>
      </c>
      <c r="N2743" t="s">
        <v>12</v>
      </c>
    </row>
    <row r="2744" spans="1:14" x14ac:dyDescent="0.25">
      <c r="A2744">
        <v>200</v>
      </c>
      <c r="B2744" s="9"/>
      <c r="C2744" s="9"/>
      <c r="D2744" s="8" t="s">
        <v>0</v>
      </c>
      <c r="E2744" s="8" t="s">
        <v>41</v>
      </c>
      <c r="F2744" s="12">
        <v>44652</v>
      </c>
      <c r="G2744" s="33" cm="1">
        <f t="array" ref="G2744">MAX(($E$2:$E$300000=E2744)*$L$2:$L$300000)</f>
        <v>45378.663587962961</v>
      </c>
      <c r="H2744" s="14">
        <v>44694.36923611111</v>
      </c>
      <c r="J2744" s="8"/>
      <c r="L2744" s="7">
        <v>44671.415451388886</v>
      </c>
      <c r="M2744" s="8">
        <v>9</v>
      </c>
      <c r="N2744" t="s">
        <v>12</v>
      </c>
    </row>
    <row r="2745" spans="1:14" x14ac:dyDescent="0.25">
      <c r="A2745">
        <v>200</v>
      </c>
      <c r="B2745" s="9"/>
      <c r="C2745" s="9"/>
      <c r="D2745" s="8" t="s">
        <v>0</v>
      </c>
      <c r="E2745" s="8" t="s">
        <v>41</v>
      </c>
      <c r="F2745" s="12">
        <v>44652</v>
      </c>
      <c r="G2745" s="33" cm="1">
        <f t="array" ref="G2745">MAX(($E$2:$E$300000=E2745)*$L$2:$L$300000)</f>
        <v>45378.663587962961</v>
      </c>
      <c r="H2745" s="14">
        <v>44694.36923611111</v>
      </c>
      <c r="J2745" s="8"/>
      <c r="L2745" s="7">
        <v>44671.415451388886</v>
      </c>
      <c r="M2745" s="8">
        <v>10</v>
      </c>
      <c r="N2745" t="s">
        <v>12</v>
      </c>
    </row>
    <row r="2746" spans="1:14" x14ac:dyDescent="0.25">
      <c r="A2746">
        <v>200</v>
      </c>
      <c r="B2746" s="9"/>
      <c r="C2746" s="9"/>
      <c r="D2746" s="8" t="s">
        <v>0</v>
      </c>
      <c r="E2746" s="8" t="s">
        <v>41</v>
      </c>
      <c r="F2746" s="12">
        <v>44652</v>
      </c>
      <c r="G2746" s="33" cm="1">
        <f t="array" ref="G2746">MAX(($E$2:$E$300000=E2746)*$L$2:$L$300000)</f>
        <v>45378.663587962961</v>
      </c>
      <c r="H2746" s="14">
        <v>44694.36923611111</v>
      </c>
      <c r="J2746" s="8"/>
      <c r="L2746" s="7">
        <v>44671.415451388886</v>
      </c>
      <c r="M2746" s="8">
        <v>11</v>
      </c>
      <c r="N2746" t="s">
        <v>12</v>
      </c>
    </row>
    <row r="2747" spans="1:14" x14ac:dyDescent="0.25">
      <c r="A2747">
        <v>200</v>
      </c>
      <c r="B2747" s="9"/>
      <c r="C2747" s="9"/>
      <c r="D2747" s="8" t="s">
        <v>0</v>
      </c>
      <c r="E2747" s="8" t="s">
        <v>41</v>
      </c>
      <c r="F2747" s="12">
        <v>44652</v>
      </c>
      <c r="G2747" s="33" cm="1">
        <f t="array" ref="G2747">MAX(($E$2:$E$300000=E2747)*$L$2:$L$300000)</f>
        <v>45378.663587962961</v>
      </c>
      <c r="H2747" s="14">
        <v>44694.36923611111</v>
      </c>
      <c r="J2747" s="8"/>
      <c r="L2747" s="7">
        <v>44671.415451388886</v>
      </c>
      <c r="M2747" s="8">
        <v>12</v>
      </c>
      <c r="N2747" t="s">
        <v>12</v>
      </c>
    </row>
    <row r="2748" spans="1:14" x14ac:dyDescent="0.25">
      <c r="A2748">
        <v>200</v>
      </c>
      <c r="B2748" s="9"/>
      <c r="C2748" s="9"/>
      <c r="D2748" s="8" t="s">
        <v>0</v>
      </c>
      <c r="E2748" s="8" t="s">
        <v>41</v>
      </c>
      <c r="F2748" s="12">
        <v>44652</v>
      </c>
      <c r="G2748" s="33" cm="1">
        <f t="array" ref="G2748">MAX(($E$2:$E$300000=E2748)*$L$2:$L$300000)</f>
        <v>45378.663587962961</v>
      </c>
      <c r="H2748" s="14">
        <v>44694.36923611111</v>
      </c>
      <c r="J2748" s="8"/>
      <c r="L2748" s="7">
        <v>44671.415451388886</v>
      </c>
      <c r="M2748" s="8">
        <v>13</v>
      </c>
      <c r="N2748" t="s">
        <v>12</v>
      </c>
    </row>
    <row r="2749" spans="1:14" x14ac:dyDescent="0.25">
      <c r="A2749">
        <v>200</v>
      </c>
      <c r="B2749" s="9"/>
      <c r="C2749" s="9"/>
      <c r="D2749" s="8" t="s">
        <v>0</v>
      </c>
      <c r="E2749" s="8" t="s">
        <v>41</v>
      </c>
      <c r="F2749" s="12">
        <v>44652</v>
      </c>
      <c r="G2749" s="33" cm="1">
        <f t="array" ref="G2749">MAX(($E$2:$E$300000=E2749)*$L$2:$L$300000)</f>
        <v>45378.663587962961</v>
      </c>
      <c r="H2749" s="14">
        <v>44694.36923611111</v>
      </c>
      <c r="J2749" s="8"/>
      <c r="L2749" s="7">
        <v>44671.415451388886</v>
      </c>
      <c r="M2749" s="8">
        <v>14</v>
      </c>
      <c r="N2749" t="s">
        <v>12</v>
      </c>
    </row>
    <row r="2750" spans="1:14" x14ac:dyDescent="0.25">
      <c r="A2750">
        <v>200</v>
      </c>
      <c r="B2750" s="9"/>
      <c r="C2750" s="9"/>
      <c r="D2750" s="8" t="s">
        <v>0</v>
      </c>
      <c r="E2750" s="8" t="s">
        <v>41</v>
      </c>
      <c r="F2750" s="12">
        <v>44652</v>
      </c>
      <c r="G2750" s="33" cm="1">
        <f t="array" ref="G2750">MAX(($E$2:$E$300000=E2750)*$L$2:$L$300000)</f>
        <v>45378.663587962961</v>
      </c>
      <c r="H2750" s="14">
        <v>44694.36923611111</v>
      </c>
      <c r="J2750" s="8"/>
      <c r="L2750" s="7">
        <v>44671.415451388886</v>
      </c>
      <c r="M2750" s="8">
        <v>15</v>
      </c>
      <c r="N2750" t="s">
        <v>12</v>
      </c>
    </row>
    <row r="2751" spans="1:14" x14ac:dyDescent="0.25">
      <c r="A2751">
        <v>200</v>
      </c>
      <c r="B2751" s="9"/>
      <c r="C2751" s="9"/>
      <c r="D2751" s="8" t="s">
        <v>0</v>
      </c>
      <c r="E2751" s="8" t="s">
        <v>41</v>
      </c>
      <c r="F2751" s="12">
        <v>44652</v>
      </c>
      <c r="G2751" s="33" cm="1">
        <f t="array" ref="G2751">MAX(($E$2:$E$300000=E2751)*$L$2:$L$300000)</f>
        <v>45378.663587962961</v>
      </c>
      <c r="H2751" s="14">
        <v>44694.36923611111</v>
      </c>
      <c r="J2751" s="8"/>
      <c r="L2751" s="7">
        <v>44671.415451388886</v>
      </c>
      <c r="M2751" s="8">
        <v>16</v>
      </c>
      <c r="N2751" t="s">
        <v>12</v>
      </c>
    </row>
    <row r="2752" spans="1:14" x14ac:dyDescent="0.25">
      <c r="A2752">
        <v>200</v>
      </c>
      <c r="B2752" s="9"/>
      <c r="C2752" s="9"/>
      <c r="D2752" s="8" t="s">
        <v>0</v>
      </c>
      <c r="E2752" s="8" t="s">
        <v>41</v>
      </c>
      <c r="F2752" s="12">
        <v>44652</v>
      </c>
      <c r="G2752" s="33" cm="1">
        <f t="array" ref="G2752">MAX(($E$2:$E$300000=E2752)*$L$2:$L$300000)</f>
        <v>45378.663587962961</v>
      </c>
      <c r="H2752" s="14">
        <v>44694.36923611111</v>
      </c>
      <c r="J2752" s="8"/>
      <c r="L2752" s="7">
        <v>44671.415451388886</v>
      </c>
      <c r="M2752" s="8">
        <v>17</v>
      </c>
      <c r="N2752" t="s">
        <v>12</v>
      </c>
    </row>
    <row r="2753" spans="1:14" x14ac:dyDescent="0.25">
      <c r="A2753">
        <v>200</v>
      </c>
      <c r="B2753" s="9"/>
      <c r="C2753" s="9"/>
      <c r="D2753" s="8" t="s">
        <v>0</v>
      </c>
      <c r="E2753" s="8" t="s">
        <v>41</v>
      </c>
      <c r="F2753" s="12">
        <v>44652</v>
      </c>
      <c r="G2753" s="33" cm="1">
        <f t="array" ref="G2753">MAX(($E$2:$E$300000=E2753)*$L$2:$L$300000)</f>
        <v>45378.663587962961</v>
      </c>
      <c r="H2753" s="14">
        <v>44694.36923611111</v>
      </c>
      <c r="J2753" s="8"/>
      <c r="L2753" s="7">
        <v>44671.415451388886</v>
      </c>
      <c r="M2753" s="8">
        <v>18</v>
      </c>
      <c r="N2753" t="s">
        <v>12</v>
      </c>
    </row>
    <row r="2754" spans="1:14" x14ac:dyDescent="0.25">
      <c r="A2754">
        <v>200</v>
      </c>
      <c r="B2754" s="9"/>
      <c r="C2754" s="9"/>
      <c r="D2754" s="8" t="s">
        <v>0</v>
      </c>
      <c r="E2754" s="8" t="s">
        <v>41</v>
      </c>
      <c r="F2754" s="12">
        <v>44652</v>
      </c>
      <c r="G2754" s="33" cm="1">
        <f t="array" ref="G2754">MAX(($E$2:$E$300000=E2754)*$L$2:$L$300000)</f>
        <v>45378.663587962961</v>
      </c>
      <c r="H2754" s="14">
        <v>44694.36923611111</v>
      </c>
      <c r="J2754" s="8"/>
      <c r="L2754" s="7">
        <v>44671.415462962963</v>
      </c>
      <c r="M2754" s="8">
        <v>1</v>
      </c>
      <c r="N2754" t="s">
        <v>12</v>
      </c>
    </row>
    <row r="2755" spans="1:14" x14ac:dyDescent="0.25">
      <c r="A2755">
        <v>200</v>
      </c>
      <c r="B2755" s="9"/>
      <c r="C2755" s="9"/>
      <c r="D2755" s="8" t="s">
        <v>0</v>
      </c>
      <c r="E2755" s="8" t="s">
        <v>41</v>
      </c>
      <c r="F2755" s="12">
        <v>44652</v>
      </c>
      <c r="G2755" s="33" cm="1">
        <f t="array" ref="G2755">MAX(($E$2:$E$300000=E2755)*$L$2:$L$300000)</f>
        <v>45378.663587962961</v>
      </c>
      <c r="H2755" s="14">
        <v>44694.36923611111</v>
      </c>
      <c r="J2755" s="8"/>
      <c r="L2755" s="7">
        <v>44671.415462962963</v>
      </c>
      <c r="M2755" s="8">
        <v>2</v>
      </c>
      <c r="N2755" t="s">
        <v>12</v>
      </c>
    </row>
    <row r="2756" spans="1:14" x14ac:dyDescent="0.25">
      <c r="A2756">
        <v>200</v>
      </c>
      <c r="B2756" s="9"/>
      <c r="C2756" s="9"/>
      <c r="D2756" s="8" t="s">
        <v>0</v>
      </c>
      <c r="E2756" s="8" t="s">
        <v>41</v>
      </c>
      <c r="F2756" s="12">
        <v>44652</v>
      </c>
      <c r="G2756" s="33" cm="1">
        <f t="array" ref="G2756">MAX(($E$2:$E$300000=E2756)*$L$2:$L$300000)</f>
        <v>45378.663587962961</v>
      </c>
      <c r="H2756" s="14">
        <v>44694.36923611111</v>
      </c>
      <c r="J2756" s="8"/>
      <c r="L2756" s="7">
        <v>44671.415462962963</v>
      </c>
      <c r="M2756" s="8">
        <v>3</v>
      </c>
      <c r="N2756" t="s">
        <v>12</v>
      </c>
    </row>
    <row r="2757" spans="1:14" x14ac:dyDescent="0.25">
      <c r="A2757">
        <v>200</v>
      </c>
      <c r="B2757" s="9"/>
      <c r="C2757" s="9"/>
      <c r="D2757" s="8" t="s">
        <v>0</v>
      </c>
      <c r="E2757" s="8" t="s">
        <v>41</v>
      </c>
      <c r="F2757" s="12">
        <v>44652</v>
      </c>
      <c r="G2757" s="33" cm="1">
        <f t="array" ref="G2757">MAX(($E$2:$E$300000=E2757)*$L$2:$L$300000)</f>
        <v>45378.663587962961</v>
      </c>
      <c r="H2757" s="14">
        <v>44694.36923611111</v>
      </c>
      <c r="J2757" s="8"/>
      <c r="L2757" s="7">
        <v>44671.415462962963</v>
      </c>
      <c r="M2757" s="8">
        <v>4</v>
      </c>
      <c r="N2757" t="s">
        <v>12</v>
      </c>
    </row>
    <row r="2758" spans="1:14" x14ac:dyDescent="0.25">
      <c r="A2758">
        <v>200</v>
      </c>
      <c r="B2758" s="9"/>
      <c r="C2758" s="9"/>
      <c r="D2758" s="8" t="s">
        <v>0</v>
      </c>
      <c r="E2758" s="8" t="s">
        <v>41</v>
      </c>
      <c r="F2758" s="12">
        <v>44652</v>
      </c>
      <c r="G2758" s="33" cm="1">
        <f t="array" ref="G2758">MAX(($E$2:$E$300000=E2758)*$L$2:$L$300000)</f>
        <v>45378.663587962961</v>
      </c>
      <c r="H2758" s="14">
        <v>44694.36923611111</v>
      </c>
      <c r="J2758" s="8"/>
      <c r="L2758" s="7">
        <v>44671.415462962963</v>
      </c>
      <c r="M2758" s="8">
        <v>5</v>
      </c>
      <c r="N2758" t="s">
        <v>12</v>
      </c>
    </row>
    <row r="2759" spans="1:14" x14ac:dyDescent="0.25">
      <c r="A2759">
        <v>200</v>
      </c>
      <c r="B2759" s="9"/>
      <c r="C2759" s="9"/>
      <c r="D2759" s="8" t="s">
        <v>0</v>
      </c>
      <c r="E2759" s="8" t="s">
        <v>41</v>
      </c>
      <c r="F2759" s="12">
        <v>44652</v>
      </c>
      <c r="G2759" s="33" cm="1">
        <f t="array" ref="G2759">MAX(($E$2:$E$300000=E2759)*$L$2:$L$300000)</f>
        <v>45378.663587962961</v>
      </c>
      <c r="H2759" s="14">
        <v>44694.36923611111</v>
      </c>
      <c r="J2759" s="8"/>
      <c r="L2759" s="7">
        <v>44671.415462962963</v>
      </c>
      <c r="M2759" s="8">
        <v>6</v>
      </c>
      <c r="N2759" t="s">
        <v>12</v>
      </c>
    </row>
    <row r="2760" spans="1:14" x14ac:dyDescent="0.25">
      <c r="A2760">
        <v>200</v>
      </c>
      <c r="B2760" s="9"/>
      <c r="C2760" s="9"/>
      <c r="D2760" s="8" t="s">
        <v>0</v>
      </c>
      <c r="E2760" s="8" t="s">
        <v>41</v>
      </c>
      <c r="F2760" s="12">
        <v>44652</v>
      </c>
      <c r="G2760" s="33" cm="1">
        <f t="array" ref="G2760">MAX(($E$2:$E$300000=E2760)*$L$2:$L$300000)</f>
        <v>45378.663587962961</v>
      </c>
      <c r="H2760" s="14">
        <v>44694.36923611111</v>
      </c>
      <c r="J2760" s="8"/>
      <c r="L2760" s="7">
        <v>44671.415462962963</v>
      </c>
      <c r="M2760" s="8">
        <v>7</v>
      </c>
      <c r="N2760" t="s">
        <v>12</v>
      </c>
    </row>
    <row r="2761" spans="1:14" x14ac:dyDescent="0.25">
      <c r="A2761">
        <v>200</v>
      </c>
      <c r="B2761" s="9"/>
      <c r="C2761" s="9"/>
      <c r="D2761" s="8" t="s">
        <v>0</v>
      </c>
      <c r="E2761" s="8" t="s">
        <v>41</v>
      </c>
      <c r="F2761" s="12">
        <v>44652</v>
      </c>
      <c r="G2761" s="33" cm="1">
        <f t="array" ref="G2761">MAX(($E$2:$E$300000=E2761)*$L$2:$L$300000)</f>
        <v>45378.663587962961</v>
      </c>
      <c r="H2761" s="14">
        <v>44694.36923611111</v>
      </c>
      <c r="J2761" s="8"/>
      <c r="L2761" s="7">
        <v>44671.415462962963</v>
      </c>
      <c r="M2761" s="8">
        <v>8</v>
      </c>
      <c r="N2761" t="s">
        <v>12</v>
      </c>
    </row>
    <row r="2762" spans="1:14" x14ac:dyDescent="0.25">
      <c r="A2762">
        <v>200</v>
      </c>
      <c r="B2762" s="9"/>
      <c r="C2762" s="9"/>
      <c r="D2762" s="8" t="s">
        <v>0</v>
      </c>
      <c r="E2762" s="8" t="s">
        <v>41</v>
      </c>
      <c r="F2762" s="12">
        <v>44652</v>
      </c>
      <c r="G2762" s="33" cm="1">
        <f t="array" ref="G2762">MAX(($E$2:$E$300000=E2762)*$L$2:$L$300000)</f>
        <v>45378.663587962961</v>
      </c>
      <c r="H2762" s="14">
        <v>44694.36923611111</v>
      </c>
      <c r="J2762" s="8"/>
      <c r="L2762" s="7">
        <v>44671.415462962963</v>
      </c>
      <c r="M2762" s="8">
        <v>9</v>
      </c>
      <c r="N2762" t="s">
        <v>12</v>
      </c>
    </row>
    <row r="2763" spans="1:14" x14ac:dyDescent="0.25">
      <c r="A2763">
        <v>200</v>
      </c>
      <c r="B2763" s="9"/>
      <c r="C2763" s="9"/>
      <c r="D2763" s="8" t="s">
        <v>0</v>
      </c>
      <c r="E2763" s="8" t="s">
        <v>41</v>
      </c>
      <c r="F2763" s="12">
        <v>44652</v>
      </c>
      <c r="G2763" s="33" cm="1">
        <f t="array" ref="G2763">MAX(($E$2:$E$300000=E2763)*$L$2:$L$300000)</f>
        <v>45378.663587962961</v>
      </c>
      <c r="H2763" s="14">
        <v>44694.36923611111</v>
      </c>
      <c r="J2763" s="8"/>
      <c r="L2763" s="7">
        <v>44686.411874999998</v>
      </c>
      <c r="M2763" s="8">
        <v>1</v>
      </c>
      <c r="N2763" t="s">
        <v>12</v>
      </c>
    </row>
    <row r="2764" spans="1:14" x14ac:dyDescent="0.25">
      <c r="A2764">
        <v>200</v>
      </c>
      <c r="B2764" s="9"/>
      <c r="C2764" s="9"/>
      <c r="D2764" s="8" t="s">
        <v>0</v>
      </c>
      <c r="E2764" s="8" t="s">
        <v>41</v>
      </c>
      <c r="F2764" s="12">
        <v>44652</v>
      </c>
      <c r="G2764" s="33" cm="1">
        <f t="array" ref="G2764">MAX(($E$2:$E$300000=E2764)*$L$2:$L$300000)</f>
        <v>45378.663587962961</v>
      </c>
      <c r="H2764" s="14">
        <v>44694.36923611111</v>
      </c>
      <c r="J2764" s="8"/>
      <c r="L2764" s="7">
        <v>44686.411874999998</v>
      </c>
      <c r="M2764" s="8">
        <v>2</v>
      </c>
      <c r="N2764" t="s">
        <v>12</v>
      </c>
    </row>
    <row r="2765" spans="1:14" x14ac:dyDescent="0.25">
      <c r="A2765">
        <v>200</v>
      </c>
      <c r="B2765" s="9"/>
      <c r="C2765" s="9"/>
      <c r="D2765" s="8" t="s">
        <v>0</v>
      </c>
      <c r="E2765" s="8" t="s">
        <v>41</v>
      </c>
      <c r="F2765" s="12">
        <v>44652</v>
      </c>
      <c r="G2765" s="33" cm="1">
        <f t="array" ref="G2765">MAX(($E$2:$E$300000=E2765)*$L$2:$L$300000)</f>
        <v>45378.663587962961</v>
      </c>
      <c r="H2765" s="14">
        <v>44694.36923611111</v>
      </c>
      <c r="J2765" s="8"/>
      <c r="L2765" s="7">
        <v>44686.411874999998</v>
      </c>
      <c r="M2765" s="8">
        <v>3</v>
      </c>
      <c r="N2765" t="s">
        <v>12</v>
      </c>
    </row>
    <row r="2766" spans="1:14" x14ac:dyDescent="0.25">
      <c r="A2766">
        <v>200</v>
      </c>
      <c r="B2766" s="9"/>
      <c r="C2766" s="9"/>
      <c r="D2766" s="8" t="s">
        <v>0</v>
      </c>
      <c r="E2766" s="8" t="s">
        <v>41</v>
      </c>
      <c r="F2766" s="12">
        <v>44652</v>
      </c>
      <c r="G2766" s="33" cm="1">
        <f t="array" ref="G2766">MAX(($E$2:$E$300000=E2766)*$L$2:$L$300000)</f>
        <v>45378.663587962961</v>
      </c>
      <c r="H2766" s="14">
        <v>44694.36923611111</v>
      </c>
      <c r="J2766" s="8"/>
      <c r="L2766" s="7">
        <v>44686.411874999998</v>
      </c>
      <c r="M2766" s="8">
        <v>4</v>
      </c>
      <c r="N2766" t="s">
        <v>12</v>
      </c>
    </row>
    <row r="2767" spans="1:14" x14ac:dyDescent="0.25">
      <c r="A2767">
        <v>200</v>
      </c>
      <c r="B2767" s="9"/>
      <c r="C2767" s="9"/>
      <c r="D2767" s="8" t="s">
        <v>0</v>
      </c>
      <c r="E2767" s="8" t="s">
        <v>41</v>
      </c>
      <c r="F2767" s="12">
        <v>44652</v>
      </c>
      <c r="G2767" s="33" cm="1">
        <f t="array" ref="G2767">MAX(($E$2:$E$300000=E2767)*$L$2:$L$300000)</f>
        <v>45378.663587962961</v>
      </c>
      <c r="H2767" s="14">
        <v>44694.36923611111</v>
      </c>
      <c r="J2767" s="8"/>
      <c r="L2767" s="7">
        <v>44686.411874999998</v>
      </c>
      <c r="M2767" s="8">
        <v>5</v>
      </c>
      <c r="N2767" t="s">
        <v>12</v>
      </c>
    </row>
    <row r="2768" spans="1:14" x14ac:dyDescent="0.25">
      <c r="A2768">
        <v>200</v>
      </c>
      <c r="B2768" s="9"/>
      <c r="C2768" s="9"/>
      <c r="D2768" s="8" t="s">
        <v>0</v>
      </c>
      <c r="E2768" s="8" t="s">
        <v>41</v>
      </c>
      <c r="F2768" s="12">
        <v>44652</v>
      </c>
      <c r="G2768" s="33" cm="1">
        <f t="array" ref="G2768">MAX(($E$2:$E$300000=E2768)*$L$2:$L$300000)</f>
        <v>45378.663587962961</v>
      </c>
      <c r="H2768" s="14">
        <v>44694.36923611111</v>
      </c>
      <c r="J2768" s="8"/>
      <c r="L2768" s="7">
        <v>44686.411874999998</v>
      </c>
      <c r="M2768" s="8">
        <v>6</v>
      </c>
      <c r="N2768" t="s">
        <v>12</v>
      </c>
    </row>
    <row r="2769" spans="1:14" x14ac:dyDescent="0.25">
      <c r="A2769">
        <v>200</v>
      </c>
      <c r="B2769" s="9"/>
      <c r="C2769" s="9"/>
      <c r="D2769" s="8" t="s">
        <v>0</v>
      </c>
      <c r="E2769" s="8" t="s">
        <v>41</v>
      </c>
      <c r="F2769" s="12">
        <v>44652</v>
      </c>
      <c r="G2769" s="33" cm="1">
        <f t="array" ref="G2769">MAX(($E$2:$E$300000=E2769)*$L$2:$L$300000)</f>
        <v>45378.663587962961</v>
      </c>
      <c r="H2769" s="14">
        <v>44694.36923611111</v>
      </c>
      <c r="J2769" s="8"/>
      <c r="L2769" s="7">
        <v>44686.411874999998</v>
      </c>
      <c r="M2769" s="8">
        <v>7</v>
      </c>
      <c r="N2769" t="s">
        <v>12</v>
      </c>
    </row>
    <row r="2770" spans="1:14" x14ac:dyDescent="0.25">
      <c r="A2770">
        <v>200</v>
      </c>
      <c r="B2770" s="9"/>
      <c r="C2770" s="9"/>
      <c r="D2770" s="8" t="s">
        <v>0</v>
      </c>
      <c r="E2770" s="8" t="s">
        <v>41</v>
      </c>
      <c r="F2770" s="12">
        <v>44652</v>
      </c>
      <c r="G2770" s="33" cm="1">
        <f t="array" ref="G2770">MAX(($E$2:$E$300000=E2770)*$L$2:$L$300000)</f>
        <v>45378.663587962961</v>
      </c>
      <c r="H2770" s="14">
        <v>44694.36923611111</v>
      </c>
      <c r="J2770" s="8"/>
      <c r="L2770" s="7">
        <v>44686.411874999998</v>
      </c>
      <c r="M2770" s="8">
        <v>8</v>
      </c>
      <c r="N2770" t="s">
        <v>12</v>
      </c>
    </row>
    <row r="2771" spans="1:14" x14ac:dyDescent="0.25">
      <c r="A2771">
        <v>200</v>
      </c>
      <c r="B2771" s="9"/>
      <c r="C2771" s="9"/>
      <c r="D2771" s="8" t="s">
        <v>0</v>
      </c>
      <c r="E2771" s="8" t="s">
        <v>41</v>
      </c>
      <c r="F2771" s="12">
        <v>44652</v>
      </c>
      <c r="G2771" s="33" cm="1">
        <f t="array" ref="G2771">MAX(($E$2:$E$300000=E2771)*$L$2:$L$300000)</f>
        <v>45378.663587962961</v>
      </c>
      <c r="H2771" s="14">
        <v>44694.36923611111</v>
      </c>
      <c r="J2771" s="8"/>
      <c r="L2771" s="7">
        <v>44686.411874999998</v>
      </c>
      <c r="M2771" s="8">
        <v>9</v>
      </c>
      <c r="N2771" t="s">
        <v>12</v>
      </c>
    </row>
    <row r="2772" spans="1:14" x14ac:dyDescent="0.25">
      <c r="A2772">
        <v>200</v>
      </c>
      <c r="B2772" s="9"/>
      <c r="C2772" s="9"/>
      <c r="D2772" s="8" t="s">
        <v>0</v>
      </c>
      <c r="E2772" s="8" t="s">
        <v>41</v>
      </c>
      <c r="F2772" s="12">
        <v>44652</v>
      </c>
      <c r="G2772" s="33" cm="1">
        <f t="array" ref="G2772">MAX(($E$2:$E$300000=E2772)*$L$2:$L$300000)</f>
        <v>45378.663587962961</v>
      </c>
      <c r="H2772" s="14">
        <v>44694.36923611111</v>
      </c>
      <c r="J2772" s="8"/>
      <c r="L2772" s="7">
        <v>44686.411874999998</v>
      </c>
      <c r="M2772" s="8">
        <v>10</v>
      </c>
      <c r="N2772" t="s">
        <v>12</v>
      </c>
    </row>
    <row r="2773" spans="1:14" x14ac:dyDescent="0.25">
      <c r="A2773">
        <v>200</v>
      </c>
      <c r="B2773" s="9"/>
      <c r="C2773" s="9"/>
      <c r="D2773" s="8" t="s">
        <v>0</v>
      </c>
      <c r="E2773" s="8" t="s">
        <v>41</v>
      </c>
      <c r="F2773" s="12">
        <v>44652</v>
      </c>
      <c r="G2773" s="33" cm="1">
        <f t="array" ref="G2773">MAX(($E$2:$E$300000=E2773)*$L$2:$L$300000)</f>
        <v>45378.663587962961</v>
      </c>
      <c r="H2773" s="14">
        <v>44694.36923611111</v>
      </c>
      <c r="J2773" s="8"/>
      <c r="L2773" s="7">
        <v>44686.411874999998</v>
      </c>
      <c r="M2773" s="8">
        <v>11</v>
      </c>
      <c r="N2773" t="s">
        <v>12</v>
      </c>
    </row>
    <row r="2774" spans="1:14" x14ac:dyDescent="0.25">
      <c r="A2774">
        <v>200</v>
      </c>
      <c r="B2774" s="9"/>
      <c r="C2774" s="9"/>
      <c r="D2774" s="8" t="s">
        <v>0</v>
      </c>
      <c r="E2774" s="8" t="s">
        <v>41</v>
      </c>
      <c r="F2774" s="12">
        <v>44652</v>
      </c>
      <c r="G2774" s="33" cm="1">
        <f t="array" ref="G2774">MAX(($E$2:$E$300000=E2774)*$L$2:$L$300000)</f>
        <v>45378.663587962961</v>
      </c>
      <c r="H2774" s="14">
        <v>44694.36923611111</v>
      </c>
      <c r="J2774" s="8"/>
      <c r="L2774" s="7">
        <v>44686.411874999998</v>
      </c>
      <c r="M2774" s="8">
        <v>12</v>
      </c>
      <c r="N2774" t="s">
        <v>12</v>
      </c>
    </row>
    <row r="2775" spans="1:14" x14ac:dyDescent="0.25">
      <c r="A2775">
        <v>200</v>
      </c>
      <c r="B2775" s="9"/>
      <c r="C2775" s="9"/>
      <c r="D2775" s="8" t="s">
        <v>0</v>
      </c>
      <c r="E2775" s="8" t="s">
        <v>41</v>
      </c>
      <c r="F2775" s="12">
        <v>44652</v>
      </c>
      <c r="G2775" s="33" cm="1">
        <f t="array" ref="G2775">MAX(($E$2:$E$300000=E2775)*$L$2:$L$300000)</f>
        <v>45378.663587962961</v>
      </c>
      <c r="H2775" s="14">
        <v>44694.36923611111</v>
      </c>
      <c r="J2775" s="8"/>
      <c r="L2775" s="7">
        <v>44686.411874999998</v>
      </c>
      <c r="M2775" s="8">
        <v>13</v>
      </c>
      <c r="N2775" t="s">
        <v>12</v>
      </c>
    </row>
    <row r="2776" spans="1:14" x14ac:dyDescent="0.25">
      <c r="A2776">
        <v>200</v>
      </c>
      <c r="B2776" s="9"/>
      <c r="C2776" s="9"/>
      <c r="D2776" s="8" t="s">
        <v>0</v>
      </c>
      <c r="E2776" s="8" t="s">
        <v>41</v>
      </c>
      <c r="F2776" s="12">
        <v>44652</v>
      </c>
      <c r="G2776" s="33" cm="1">
        <f t="array" ref="G2776">MAX(($E$2:$E$300000=E2776)*$L$2:$L$300000)</f>
        <v>45378.663587962961</v>
      </c>
      <c r="H2776" s="14">
        <v>44694.36923611111</v>
      </c>
      <c r="J2776" s="8"/>
      <c r="L2776" s="7">
        <v>44686.411874999998</v>
      </c>
      <c r="M2776" s="8">
        <v>14</v>
      </c>
      <c r="N2776" t="s">
        <v>12</v>
      </c>
    </row>
    <row r="2777" spans="1:14" x14ac:dyDescent="0.25">
      <c r="A2777">
        <v>200</v>
      </c>
      <c r="B2777" s="9"/>
      <c r="C2777" s="9"/>
      <c r="D2777" s="8" t="s">
        <v>0</v>
      </c>
      <c r="E2777" s="8" t="s">
        <v>41</v>
      </c>
      <c r="F2777" s="12">
        <v>44652</v>
      </c>
      <c r="G2777" s="33" cm="1">
        <f t="array" ref="G2777">MAX(($E$2:$E$300000=E2777)*$L$2:$L$300000)</f>
        <v>45378.663587962961</v>
      </c>
      <c r="H2777" s="14">
        <v>44694.36923611111</v>
      </c>
      <c r="J2777" s="8"/>
      <c r="L2777" s="7">
        <v>44686.411874999998</v>
      </c>
      <c r="M2777" s="8">
        <v>15</v>
      </c>
      <c r="N2777" t="s">
        <v>12</v>
      </c>
    </row>
    <row r="2778" spans="1:14" x14ac:dyDescent="0.25">
      <c r="A2778">
        <v>200</v>
      </c>
      <c r="B2778" s="9"/>
      <c r="C2778" s="9"/>
      <c r="D2778" s="8" t="s">
        <v>0</v>
      </c>
      <c r="E2778" s="8" t="s">
        <v>41</v>
      </c>
      <c r="F2778" s="12">
        <v>44652</v>
      </c>
      <c r="G2778" s="33" cm="1">
        <f t="array" ref="G2778">MAX(($E$2:$E$300000=E2778)*$L$2:$L$300000)</f>
        <v>45378.663587962961</v>
      </c>
      <c r="H2778" s="14">
        <v>44694.36923611111</v>
      </c>
      <c r="J2778" s="8"/>
      <c r="L2778" s="7">
        <v>44686.411886574075</v>
      </c>
      <c r="M2778" s="8">
        <v>1</v>
      </c>
      <c r="N2778" t="s">
        <v>12</v>
      </c>
    </row>
    <row r="2779" spans="1:14" x14ac:dyDescent="0.25">
      <c r="A2779">
        <v>200</v>
      </c>
      <c r="B2779" s="9"/>
      <c r="C2779" s="9"/>
      <c r="D2779" s="8" t="s">
        <v>0</v>
      </c>
      <c r="E2779" s="8" t="s">
        <v>41</v>
      </c>
      <c r="F2779" s="12">
        <v>44652</v>
      </c>
      <c r="G2779" s="33" cm="1">
        <f t="array" ref="G2779">MAX(($E$2:$E$300000=E2779)*$L$2:$L$300000)</f>
        <v>45378.663587962961</v>
      </c>
      <c r="H2779" s="14">
        <v>44694.36923611111</v>
      </c>
      <c r="J2779" s="8"/>
      <c r="L2779" s="7">
        <v>44686.411886574075</v>
      </c>
      <c r="M2779" s="8">
        <v>2</v>
      </c>
      <c r="N2779" t="s">
        <v>12</v>
      </c>
    </row>
    <row r="2780" spans="1:14" x14ac:dyDescent="0.25">
      <c r="A2780">
        <v>200</v>
      </c>
      <c r="B2780" s="9"/>
      <c r="C2780" s="9"/>
      <c r="D2780" s="8" t="s">
        <v>0</v>
      </c>
      <c r="E2780" s="8" t="s">
        <v>41</v>
      </c>
      <c r="F2780" s="12">
        <v>44652</v>
      </c>
      <c r="G2780" s="33" cm="1">
        <f t="array" ref="G2780">MAX(($E$2:$E$300000=E2780)*$L$2:$L$300000)</f>
        <v>45378.663587962961</v>
      </c>
      <c r="H2780" s="14">
        <v>44694.36923611111</v>
      </c>
      <c r="J2780" s="8"/>
      <c r="L2780" s="7">
        <v>44686.411886574075</v>
      </c>
      <c r="M2780" s="8">
        <v>3</v>
      </c>
      <c r="N2780" t="s">
        <v>12</v>
      </c>
    </row>
    <row r="2781" spans="1:14" x14ac:dyDescent="0.25">
      <c r="A2781">
        <v>200</v>
      </c>
      <c r="B2781" s="9"/>
      <c r="C2781" s="9"/>
      <c r="D2781" s="8" t="s">
        <v>0</v>
      </c>
      <c r="E2781" s="8" t="s">
        <v>41</v>
      </c>
      <c r="F2781" s="12">
        <v>44652</v>
      </c>
      <c r="G2781" s="33" cm="1">
        <f t="array" ref="G2781">MAX(($E$2:$E$300000=E2781)*$L$2:$L$300000)</f>
        <v>45378.663587962961</v>
      </c>
      <c r="H2781" s="14">
        <v>44694.36923611111</v>
      </c>
      <c r="J2781" s="8"/>
      <c r="L2781" s="7">
        <v>44686.411886574075</v>
      </c>
      <c r="M2781" s="8">
        <v>4</v>
      </c>
      <c r="N2781" t="s">
        <v>12</v>
      </c>
    </row>
    <row r="2782" spans="1:14" x14ac:dyDescent="0.25">
      <c r="A2782">
        <v>200</v>
      </c>
      <c r="B2782" s="9"/>
      <c r="C2782" s="9"/>
      <c r="D2782" s="8" t="s">
        <v>0</v>
      </c>
      <c r="E2782" s="8" t="s">
        <v>41</v>
      </c>
      <c r="F2782" s="12">
        <v>44652</v>
      </c>
      <c r="G2782" s="33" cm="1">
        <f t="array" ref="G2782">MAX(($E$2:$E$300000=E2782)*$L$2:$L$300000)</f>
        <v>45378.663587962961</v>
      </c>
      <c r="H2782" s="14">
        <v>44694.36923611111</v>
      </c>
      <c r="J2782" s="8"/>
      <c r="L2782" s="7">
        <v>44686.411886574075</v>
      </c>
      <c r="M2782" s="8">
        <v>5</v>
      </c>
      <c r="N2782" t="s">
        <v>12</v>
      </c>
    </row>
    <row r="2783" spans="1:14" x14ac:dyDescent="0.25">
      <c r="A2783">
        <v>200</v>
      </c>
      <c r="B2783" s="9"/>
      <c r="C2783" s="9"/>
      <c r="D2783" s="8" t="s">
        <v>0</v>
      </c>
      <c r="E2783" s="8" t="s">
        <v>41</v>
      </c>
      <c r="F2783" s="12">
        <v>44652</v>
      </c>
      <c r="G2783" s="33" cm="1">
        <f t="array" ref="G2783">MAX(($E$2:$E$300000=E2783)*$L$2:$L$300000)</f>
        <v>45378.663587962961</v>
      </c>
      <c r="H2783" s="14">
        <v>44694.36923611111</v>
      </c>
      <c r="J2783" s="8"/>
      <c r="L2783" s="7">
        <v>44686.411886574075</v>
      </c>
      <c r="M2783" s="8">
        <v>6</v>
      </c>
      <c r="N2783" t="s">
        <v>12</v>
      </c>
    </row>
    <row r="2784" spans="1:14" x14ac:dyDescent="0.25">
      <c r="A2784">
        <v>200</v>
      </c>
      <c r="B2784" s="9"/>
      <c r="C2784" s="9"/>
      <c r="D2784" s="8" t="s">
        <v>0</v>
      </c>
      <c r="E2784" s="8" t="s">
        <v>41</v>
      </c>
      <c r="F2784" s="12">
        <v>44652</v>
      </c>
      <c r="G2784" s="33" cm="1">
        <f t="array" ref="G2784">MAX(($E$2:$E$300000=E2784)*$L$2:$L$300000)</f>
        <v>45378.663587962961</v>
      </c>
      <c r="H2784" s="14">
        <v>44694.36923611111</v>
      </c>
      <c r="J2784" s="8"/>
      <c r="L2784" s="7">
        <v>44686.411886574075</v>
      </c>
      <c r="M2784" s="8">
        <v>7</v>
      </c>
      <c r="N2784" t="s">
        <v>12</v>
      </c>
    </row>
    <row r="2785" spans="1:14" x14ac:dyDescent="0.25">
      <c r="A2785">
        <v>200</v>
      </c>
      <c r="B2785" s="9"/>
      <c r="C2785" s="9"/>
      <c r="D2785" s="8" t="s">
        <v>0</v>
      </c>
      <c r="E2785" s="8" t="s">
        <v>41</v>
      </c>
      <c r="F2785" s="12">
        <v>44652</v>
      </c>
      <c r="G2785" s="33" cm="1">
        <f t="array" ref="G2785">MAX(($E$2:$E$300000=E2785)*$L$2:$L$300000)</f>
        <v>45378.663587962961</v>
      </c>
      <c r="H2785" s="14">
        <v>44694.36923611111</v>
      </c>
      <c r="J2785" s="8"/>
      <c r="L2785" s="7">
        <v>44686.411886574075</v>
      </c>
      <c r="M2785" s="8">
        <v>8</v>
      </c>
      <c r="N2785" t="s">
        <v>12</v>
      </c>
    </row>
    <row r="2786" spans="1:14" x14ac:dyDescent="0.25">
      <c r="A2786">
        <v>200</v>
      </c>
      <c r="B2786" s="9"/>
      <c r="C2786" s="9"/>
      <c r="D2786" s="8" t="s">
        <v>0</v>
      </c>
      <c r="E2786" s="8" t="s">
        <v>41</v>
      </c>
      <c r="F2786" s="12">
        <v>44652</v>
      </c>
      <c r="G2786" s="33" cm="1">
        <f t="array" ref="G2786">MAX(($E$2:$E$300000=E2786)*$L$2:$L$300000)</f>
        <v>45378.663587962961</v>
      </c>
      <c r="H2786" s="14">
        <v>44694.36923611111</v>
      </c>
      <c r="J2786" s="8"/>
      <c r="L2786" s="7">
        <v>44686.411886574075</v>
      </c>
      <c r="M2786" s="8">
        <v>9</v>
      </c>
      <c r="N2786" t="s">
        <v>12</v>
      </c>
    </row>
    <row r="2787" spans="1:14" x14ac:dyDescent="0.25">
      <c r="A2787">
        <v>200</v>
      </c>
      <c r="B2787" s="9"/>
      <c r="C2787" s="9"/>
      <c r="D2787" s="8" t="s">
        <v>0</v>
      </c>
      <c r="E2787" s="8" t="s">
        <v>41</v>
      </c>
      <c r="F2787" s="12">
        <v>44652</v>
      </c>
      <c r="G2787" s="33" cm="1">
        <f t="array" ref="G2787">MAX(($E$2:$E$300000=E2787)*$L$2:$L$300000)</f>
        <v>45378.663587962961</v>
      </c>
      <c r="H2787" s="14">
        <v>44694.36923611111</v>
      </c>
      <c r="J2787" s="8"/>
      <c r="L2787" s="7">
        <v>44686.411886574075</v>
      </c>
      <c r="M2787" s="8">
        <v>10</v>
      </c>
      <c r="N2787" t="s">
        <v>12</v>
      </c>
    </row>
    <row r="2788" spans="1:14" x14ac:dyDescent="0.25">
      <c r="A2788">
        <v>200</v>
      </c>
      <c r="B2788" s="9"/>
      <c r="C2788" s="9"/>
      <c r="D2788" s="8" t="s">
        <v>0</v>
      </c>
      <c r="E2788" s="8" t="s">
        <v>41</v>
      </c>
      <c r="F2788" s="12">
        <v>44652</v>
      </c>
      <c r="G2788" s="33" cm="1">
        <f t="array" ref="G2788">MAX(($E$2:$E$300000=E2788)*$L$2:$L$300000)</f>
        <v>45378.663587962961</v>
      </c>
      <c r="H2788" s="14">
        <v>44694.36923611111</v>
      </c>
      <c r="J2788" s="8"/>
      <c r="L2788" s="7">
        <v>44686.411886574075</v>
      </c>
      <c r="M2788" s="8">
        <v>11</v>
      </c>
      <c r="N2788" t="s">
        <v>12</v>
      </c>
    </row>
    <row r="2789" spans="1:14" x14ac:dyDescent="0.25">
      <c r="A2789">
        <v>200</v>
      </c>
      <c r="B2789" s="9"/>
      <c r="C2789" s="9"/>
      <c r="D2789" s="8" t="s">
        <v>0</v>
      </c>
      <c r="E2789" s="8" t="s">
        <v>41</v>
      </c>
      <c r="F2789" s="12">
        <v>44652</v>
      </c>
      <c r="G2789" s="33" cm="1">
        <f t="array" ref="G2789">MAX(($E$2:$E$300000=E2789)*$L$2:$L$300000)</f>
        <v>45378.663587962961</v>
      </c>
      <c r="H2789" s="14">
        <v>44694.36923611111</v>
      </c>
      <c r="J2789" s="8"/>
      <c r="L2789" s="7">
        <v>44686.411886574075</v>
      </c>
      <c r="M2789" s="8">
        <v>12</v>
      </c>
      <c r="N2789" t="s">
        <v>12</v>
      </c>
    </row>
    <row r="2790" spans="1:14" x14ac:dyDescent="0.25">
      <c r="A2790">
        <v>200</v>
      </c>
      <c r="B2790" s="9"/>
      <c r="C2790" s="9"/>
      <c r="D2790" s="8" t="s">
        <v>0</v>
      </c>
      <c r="E2790" s="8" t="s">
        <v>41</v>
      </c>
      <c r="F2790" s="12">
        <v>44652</v>
      </c>
      <c r="G2790" s="33" cm="1">
        <f t="array" ref="G2790">MAX(($E$2:$E$300000=E2790)*$L$2:$L$300000)</f>
        <v>45378.663587962961</v>
      </c>
      <c r="H2790" s="14">
        <v>44694.36923611111</v>
      </c>
      <c r="J2790" s="8"/>
      <c r="L2790" s="7">
        <v>44686.411886574075</v>
      </c>
      <c r="M2790" s="8">
        <v>13</v>
      </c>
      <c r="N2790" t="s">
        <v>12</v>
      </c>
    </row>
    <row r="2791" spans="1:14" x14ac:dyDescent="0.25">
      <c r="A2791">
        <v>200</v>
      </c>
      <c r="B2791" s="9"/>
      <c r="C2791" s="9"/>
      <c r="D2791" s="8" t="s">
        <v>0</v>
      </c>
      <c r="E2791" s="8" t="s">
        <v>41</v>
      </c>
      <c r="F2791" s="12">
        <v>44652</v>
      </c>
      <c r="G2791" s="33" cm="1">
        <f t="array" ref="G2791">MAX(($E$2:$E$300000=E2791)*$L$2:$L$300000)</f>
        <v>45378.663587962961</v>
      </c>
      <c r="H2791" s="14">
        <v>44694.36923611111</v>
      </c>
      <c r="J2791" s="8"/>
      <c r="L2791" s="7">
        <v>44686.411886574075</v>
      </c>
      <c r="M2791" s="8">
        <v>14</v>
      </c>
      <c r="N2791" t="s">
        <v>12</v>
      </c>
    </row>
    <row r="2792" spans="1:14" x14ac:dyDescent="0.25">
      <c r="A2792">
        <v>200</v>
      </c>
      <c r="B2792" s="9"/>
      <c r="C2792" s="9"/>
      <c r="D2792" s="8" t="s">
        <v>0</v>
      </c>
      <c r="E2792" s="8" t="s">
        <v>41</v>
      </c>
      <c r="F2792" s="12">
        <v>44652</v>
      </c>
      <c r="G2792" s="33" cm="1">
        <f t="array" ref="G2792">MAX(($E$2:$E$300000=E2792)*$L$2:$L$300000)</f>
        <v>45378.663587962961</v>
      </c>
      <c r="H2792" s="14">
        <v>44694.36923611111</v>
      </c>
      <c r="J2792" s="8"/>
      <c r="L2792" s="7">
        <v>44686.411886574075</v>
      </c>
      <c r="M2792" s="8">
        <v>15</v>
      </c>
      <c r="N2792" t="s">
        <v>12</v>
      </c>
    </row>
    <row r="2793" spans="1:14" x14ac:dyDescent="0.25">
      <c r="A2793">
        <v>200</v>
      </c>
      <c r="B2793" s="9"/>
      <c r="C2793" s="9"/>
      <c r="D2793" s="8" t="s">
        <v>0</v>
      </c>
      <c r="E2793" s="8" t="s">
        <v>41</v>
      </c>
      <c r="F2793" s="12">
        <v>44652</v>
      </c>
      <c r="G2793" s="33" cm="1">
        <f t="array" ref="G2793">MAX(($E$2:$E$300000=E2793)*$L$2:$L$300000)</f>
        <v>45378.663587962961</v>
      </c>
      <c r="H2793" s="14">
        <v>44694.36923611111</v>
      </c>
      <c r="J2793" s="8"/>
      <c r="L2793" s="7">
        <v>44686.411886574075</v>
      </c>
      <c r="M2793" s="8">
        <v>16</v>
      </c>
      <c r="N2793" t="s">
        <v>12</v>
      </c>
    </row>
    <row r="2794" spans="1:14" x14ac:dyDescent="0.25">
      <c r="A2794">
        <v>200</v>
      </c>
      <c r="B2794" s="9"/>
      <c r="C2794" s="9"/>
      <c r="D2794" s="8" t="s">
        <v>0</v>
      </c>
      <c r="E2794" s="8" t="s">
        <v>41</v>
      </c>
      <c r="F2794" s="12">
        <v>44652</v>
      </c>
      <c r="G2794" s="33" cm="1">
        <f t="array" ref="G2794">MAX(($E$2:$E$300000=E2794)*$L$2:$L$300000)</f>
        <v>45378.663587962961</v>
      </c>
      <c r="H2794" s="14">
        <v>44694.36923611111</v>
      </c>
      <c r="J2794" s="8"/>
      <c r="L2794" s="7">
        <v>44686.411886574075</v>
      </c>
      <c r="M2794" s="8">
        <v>17</v>
      </c>
      <c r="N2794" t="s">
        <v>12</v>
      </c>
    </row>
    <row r="2795" spans="1:14" x14ac:dyDescent="0.25">
      <c r="A2795">
        <v>200</v>
      </c>
      <c r="B2795" s="9"/>
      <c r="C2795" s="9"/>
      <c r="D2795" s="8" t="s">
        <v>0</v>
      </c>
      <c r="E2795" s="8" t="s">
        <v>41</v>
      </c>
      <c r="F2795" s="12">
        <v>44652</v>
      </c>
      <c r="G2795" s="33" cm="1">
        <f t="array" ref="G2795">MAX(($E$2:$E$300000=E2795)*$L$2:$L$300000)</f>
        <v>45378.663587962961</v>
      </c>
      <c r="H2795" s="14">
        <v>44694.36923611111</v>
      </c>
      <c r="J2795" s="8"/>
      <c r="L2795" s="7">
        <v>44686.411886574075</v>
      </c>
      <c r="M2795" s="8">
        <v>18</v>
      </c>
      <c r="N2795" t="s">
        <v>12</v>
      </c>
    </row>
    <row r="2796" spans="1:14" x14ac:dyDescent="0.25">
      <c r="A2796">
        <v>200</v>
      </c>
      <c r="B2796" s="9"/>
      <c r="C2796" s="9"/>
      <c r="D2796" s="8" t="s">
        <v>0</v>
      </c>
      <c r="E2796" s="8" t="s">
        <v>41</v>
      </c>
      <c r="F2796" s="12">
        <v>44652</v>
      </c>
      <c r="G2796" s="33" cm="1">
        <f t="array" ref="G2796">MAX(($E$2:$E$300000=E2796)*$L$2:$L$300000)</f>
        <v>45378.663587962961</v>
      </c>
      <c r="H2796" s="14">
        <v>44694.36923611111</v>
      </c>
      <c r="J2796" s="8"/>
      <c r="L2796" s="7">
        <v>44686.411886574075</v>
      </c>
      <c r="M2796" s="8">
        <v>19</v>
      </c>
      <c r="N2796" t="s">
        <v>12</v>
      </c>
    </row>
    <row r="2797" spans="1:14" x14ac:dyDescent="0.25">
      <c r="A2797">
        <v>200</v>
      </c>
      <c r="B2797" s="9"/>
      <c r="C2797" s="9"/>
      <c r="D2797" s="8" t="s">
        <v>0</v>
      </c>
      <c r="E2797" s="8" t="s">
        <v>41</v>
      </c>
      <c r="F2797" s="12">
        <v>44652</v>
      </c>
      <c r="G2797" s="33" cm="1">
        <f t="array" ref="G2797">MAX(($E$2:$E$300000=E2797)*$L$2:$L$300000)</f>
        <v>45378.663587962961</v>
      </c>
      <c r="H2797" s="14">
        <v>44694.36923611111</v>
      </c>
      <c r="J2797" s="8"/>
      <c r="L2797" s="7">
        <v>44686.411886574075</v>
      </c>
      <c r="M2797" s="8">
        <v>20</v>
      </c>
      <c r="N2797" t="s">
        <v>12</v>
      </c>
    </row>
    <row r="2798" spans="1:14" x14ac:dyDescent="0.25">
      <c r="A2798">
        <v>200</v>
      </c>
      <c r="B2798" s="9"/>
      <c r="C2798" s="9"/>
      <c r="D2798" s="8" t="s">
        <v>0</v>
      </c>
      <c r="E2798" s="8" t="s">
        <v>41</v>
      </c>
      <c r="F2798" s="12">
        <v>44652</v>
      </c>
      <c r="G2798" s="33" cm="1">
        <f t="array" ref="G2798">MAX(($E$2:$E$300000=E2798)*$L$2:$L$300000)</f>
        <v>45378.663587962961</v>
      </c>
      <c r="H2798" s="14">
        <v>44694.36923611111</v>
      </c>
      <c r="J2798" s="8"/>
      <c r="L2798" s="7">
        <v>44686.411886574075</v>
      </c>
      <c r="M2798" s="8">
        <v>21</v>
      </c>
      <c r="N2798" t="s">
        <v>12</v>
      </c>
    </row>
    <row r="2799" spans="1:14" x14ac:dyDescent="0.25">
      <c r="A2799">
        <v>200</v>
      </c>
      <c r="B2799" s="9"/>
      <c r="C2799" s="9"/>
      <c r="D2799" s="8" t="s">
        <v>0</v>
      </c>
      <c r="E2799" s="8" t="s">
        <v>41</v>
      </c>
      <c r="F2799" s="12">
        <v>44652</v>
      </c>
      <c r="G2799" s="33" cm="1">
        <f t="array" ref="G2799">MAX(($E$2:$E$300000=E2799)*$L$2:$L$300000)</f>
        <v>45378.663587962961</v>
      </c>
      <c r="H2799" s="14">
        <v>44694.36923611111</v>
      </c>
      <c r="J2799" s="8"/>
      <c r="L2799" s="7">
        <v>44686.411898148152</v>
      </c>
      <c r="M2799" s="8">
        <v>1</v>
      </c>
      <c r="N2799" t="s">
        <v>12</v>
      </c>
    </row>
    <row r="2800" spans="1:14" x14ac:dyDescent="0.25">
      <c r="A2800">
        <v>200</v>
      </c>
      <c r="B2800" s="9"/>
      <c r="C2800" s="9"/>
      <c r="D2800" s="8" t="s">
        <v>0</v>
      </c>
      <c r="E2800" s="8" t="s">
        <v>41</v>
      </c>
      <c r="F2800" s="12">
        <v>44652</v>
      </c>
      <c r="G2800" s="33" cm="1">
        <f t="array" ref="G2800">MAX(($E$2:$E$300000=E2800)*$L$2:$L$300000)</f>
        <v>45378.663587962961</v>
      </c>
      <c r="H2800" s="14">
        <v>44694.36923611111</v>
      </c>
      <c r="J2800" s="8"/>
      <c r="L2800" s="7">
        <v>44686.411898148152</v>
      </c>
      <c r="M2800" s="8">
        <v>2</v>
      </c>
      <c r="N2800" t="s">
        <v>12</v>
      </c>
    </row>
    <row r="2801" spans="1:14" x14ac:dyDescent="0.25">
      <c r="A2801">
        <v>200</v>
      </c>
      <c r="B2801" s="9"/>
      <c r="C2801" s="9"/>
      <c r="D2801" s="8" t="s">
        <v>0</v>
      </c>
      <c r="E2801" s="8" t="s">
        <v>41</v>
      </c>
      <c r="F2801" s="12">
        <v>44652</v>
      </c>
      <c r="G2801" s="33" cm="1">
        <f t="array" ref="G2801">MAX(($E$2:$E$300000=E2801)*$L$2:$L$300000)</f>
        <v>45378.663587962961</v>
      </c>
      <c r="H2801" s="14">
        <v>44694.36923611111</v>
      </c>
      <c r="J2801" s="8"/>
      <c r="L2801" s="7">
        <v>44686.411898148152</v>
      </c>
      <c r="M2801" s="8">
        <v>3</v>
      </c>
      <c r="N2801" t="s">
        <v>12</v>
      </c>
    </row>
    <row r="2802" spans="1:14" x14ac:dyDescent="0.25">
      <c r="A2802">
        <v>200</v>
      </c>
      <c r="B2802" s="9"/>
      <c r="C2802" s="9"/>
      <c r="D2802" s="8" t="s">
        <v>0</v>
      </c>
      <c r="E2802" s="8" t="s">
        <v>41</v>
      </c>
      <c r="F2802" s="12">
        <v>44652</v>
      </c>
      <c r="G2802" s="33" cm="1">
        <f t="array" ref="G2802">MAX(($E$2:$E$300000=E2802)*$L$2:$L$300000)</f>
        <v>45378.663587962961</v>
      </c>
      <c r="H2802" s="14">
        <v>44694.36923611111</v>
      </c>
      <c r="J2802" s="8"/>
      <c r="L2802" s="7">
        <v>44686.411898148152</v>
      </c>
      <c r="M2802" s="8">
        <v>4</v>
      </c>
      <c r="N2802" t="s">
        <v>12</v>
      </c>
    </row>
    <row r="2803" spans="1:14" x14ac:dyDescent="0.25">
      <c r="A2803">
        <v>200</v>
      </c>
      <c r="B2803" s="9"/>
      <c r="C2803" s="9"/>
      <c r="D2803" s="8" t="s">
        <v>0</v>
      </c>
      <c r="E2803" s="8" t="s">
        <v>41</v>
      </c>
      <c r="F2803" s="12">
        <v>44652</v>
      </c>
      <c r="G2803" s="33" cm="1">
        <f t="array" ref="G2803">MAX(($E$2:$E$300000=E2803)*$L$2:$L$300000)</f>
        <v>45378.663587962961</v>
      </c>
      <c r="H2803" s="14">
        <v>44694.36923611111</v>
      </c>
      <c r="J2803" s="8"/>
      <c r="L2803" s="7">
        <v>44686.411898148152</v>
      </c>
      <c r="M2803" s="8">
        <v>5</v>
      </c>
      <c r="N2803" t="s">
        <v>12</v>
      </c>
    </row>
    <row r="2804" spans="1:14" x14ac:dyDescent="0.25">
      <c r="A2804">
        <v>200</v>
      </c>
      <c r="B2804" s="9"/>
      <c r="C2804" s="9"/>
      <c r="D2804" s="8" t="s">
        <v>0</v>
      </c>
      <c r="E2804" s="8" t="s">
        <v>41</v>
      </c>
      <c r="F2804" s="12">
        <v>44652</v>
      </c>
      <c r="G2804" s="33" cm="1">
        <f t="array" ref="G2804">MAX(($E$2:$E$300000=E2804)*$L$2:$L$300000)</f>
        <v>45378.663587962961</v>
      </c>
      <c r="H2804" s="14">
        <v>44694.36923611111</v>
      </c>
      <c r="J2804" s="8"/>
      <c r="L2804" s="7">
        <v>44686.411898148152</v>
      </c>
      <c r="M2804" s="8">
        <v>6</v>
      </c>
      <c r="N2804" t="s">
        <v>12</v>
      </c>
    </row>
    <row r="2805" spans="1:14" x14ac:dyDescent="0.25">
      <c r="A2805">
        <v>200</v>
      </c>
      <c r="B2805" s="9"/>
      <c r="C2805" s="9"/>
      <c r="D2805" s="8" t="s">
        <v>0</v>
      </c>
      <c r="E2805" s="8" t="s">
        <v>41</v>
      </c>
      <c r="F2805" s="12">
        <v>44652</v>
      </c>
      <c r="G2805" s="33" cm="1">
        <f t="array" ref="G2805">MAX(($E$2:$E$300000=E2805)*$L$2:$L$300000)</f>
        <v>45378.663587962961</v>
      </c>
      <c r="H2805" s="14">
        <v>44694.36923611111</v>
      </c>
      <c r="J2805" s="8"/>
      <c r="L2805" s="7">
        <v>44686.411898148152</v>
      </c>
      <c r="M2805" s="8">
        <v>7</v>
      </c>
      <c r="N2805" t="s">
        <v>12</v>
      </c>
    </row>
    <row r="2806" spans="1:14" x14ac:dyDescent="0.25">
      <c r="A2806">
        <v>200</v>
      </c>
      <c r="B2806" s="9"/>
      <c r="C2806" s="9"/>
      <c r="D2806" s="8" t="s">
        <v>0</v>
      </c>
      <c r="E2806" s="8" t="s">
        <v>41</v>
      </c>
      <c r="F2806" s="12">
        <v>44652</v>
      </c>
      <c r="G2806" s="33" cm="1">
        <f t="array" ref="G2806">MAX(($E$2:$E$300000=E2806)*$L$2:$L$300000)</f>
        <v>45378.663587962961</v>
      </c>
      <c r="H2806" s="14">
        <v>44694.36923611111</v>
      </c>
      <c r="J2806" s="8"/>
      <c r="L2806" s="7">
        <v>44686.411898148152</v>
      </c>
      <c r="M2806" s="8">
        <v>8</v>
      </c>
      <c r="N2806" t="s">
        <v>12</v>
      </c>
    </row>
    <row r="2807" spans="1:14" x14ac:dyDescent="0.25">
      <c r="A2807">
        <v>200</v>
      </c>
      <c r="B2807" s="9"/>
      <c r="C2807" s="9"/>
      <c r="D2807" s="8" t="s">
        <v>0</v>
      </c>
      <c r="E2807" s="8" t="s">
        <v>41</v>
      </c>
      <c r="F2807" s="12">
        <v>44652</v>
      </c>
      <c r="G2807" s="33" cm="1">
        <f t="array" ref="G2807">MAX(($E$2:$E$300000=E2807)*$L$2:$L$300000)</f>
        <v>45378.663587962961</v>
      </c>
      <c r="H2807" s="14">
        <v>44694.36923611111</v>
      </c>
      <c r="J2807" s="8"/>
      <c r="L2807" s="7">
        <v>44686.411898148152</v>
      </c>
      <c r="M2807" s="8">
        <v>9</v>
      </c>
      <c r="N2807" t="s">
        <v>12</v>
      </c>
    </row>
    <row r="2808" spans="1:14" x14ac:dyDescent="0.25">
      <c r="A2808">
        <v>200</v>
      </c>
      <c r="B2808" s="9"/>
      <c r="C2808" s="9"/>
      <c r="D2808" s="8" t="s">
        <v>0</v>
      </c>
      <c r="E2808" s="8" t="s">
        <v>41</v>
      </c>
      <c r="F2808" s="12">
        <v>44652</v>
      </c>
      <c r="G2808" s="33" cm="1">
        <f t="array" ref="G2808">MAX(($E$2:$E$300000=E2808)*$L$2:$L$300000)</f>
        <v>45378.663587962961</v>
      </c>
      <c r="H2808" s="14">
        <v>44694.36923611111</v>
      </c>
      <c r="J2808" s="8"/>
      <c r="L2808" s="7">
        <v>44686.411898148152</v>
      </c>
      <c r="M2808" s="8">
        <v>10</v>
      </c>
      <c r="N2808" t="s">
        <v>12</v>
      </c>
    </row>
    <row r="2809" spans="1:14" x14ac:dyDescent="0.25">
      <c r="A2809">
        <v>200</v>
      </c>
      <c r="B2809" s="9"/>
      <c r="C2809" s="9"/>
      <c r="D2809" s="8" t="s">
        <v>0</v>
      </c>
      <c r="E2809" s="8" t="s">
        <v>41</v>
      </c>
      <c r="F2809" s="12">
        <v>44652</v>
      </c>
      <c r="G2809" s="33" cm="1">
        <f t="array" ref="G2809">MAX(($E$2:$E$300000=E2809)*$L$2:$L$300000)</f>
        <v>45378.663587962961</v>
      </c>
      <c r="H2809" s="14">
        <v>44694.36923611111</v>
      </c>
      <c r="J2809" s="8"/>
      <c r="L2809" s="7">
        <v>44686.411898148152</v>
      </c>
      <c r="M2809" s="8">
        <v>11</v>
      </c>
      <c r="N2809" t="s">
        <v>12</v>
      </c>
    </row>
    <row r="2810" spans="1:14" x14ac:dyDescent="0.25">
      <c r="A2810">
        <v>200</v>
      </c>
      <c r="B2810" s="9"/>
      <c r="C2810" s="9"/>
      <c r="D2810" s="8" t="s">
        <v>0</v>
      </c>
      <c r="E2810" s="8" t="s">
        <v>41</v>
      </c>
      <c r="F2810" s="12">
        <v>44652</v>
      </c>
      <c r="G2810" s="33" cm="1">
        <f t="array" ref="G2810">MAX(($E$2:$E$300000=E2810)*$L$2:$L$300000)</f>
        <v>45378.663587962961</v>
      </c>
      <c r="H2810" s="14">
        <v>44694.36923611111</v>
      </c>
      <c r="J2810" s="8"/>
      <c r="L2810" s="7">
        <v>44686.411898148152</v>
      </c>
      <c r="M2810" s="8">
        <v>12</v>
      </c>
      <c r="N2810" t="s">
        <v>12</v>
      </c>
    </row>
    <row r="2811" spans="1:14" x14ac:dyDescent="0.25">
      <c r="A2811">
        <v>200</v>
      </c>
      <c r="B2811" s="9"/>
      <c r="C2811" s="9"/>
      <c r="D2811" s="8" t="s">
        <v>0</v>
      </c>
      <c r="E2811" s="8" t="s">
        <v>41</v>
      </c>
      <c r="F2811" s="12">
        <v>44652</v>
      </c>
      <c r="G2811" s="33" cm="1">
        <f t="array" ref="G2811">MAX(($E$2:$E$300000=E2811)*$L$2:$L$300000)</f>
        <v>45378.663587962961</v>
      </c>
      <c r="H2811" s="14">
        <v>44694.36923611111</v>
      </c>
      <c r="J2811" s="8"/>
      <c r="L2811" s="7">
        <v>44686.411898148152</v>
      </c>
      <c r="M2811" s="8">
        <v>13</v>
      </c>
      <c r="N2811" t="s">
        <v>12</v>
      </c>
    </row>
    <row r="2812" spans="1:14" x14ac:dyDescent="0.25">
      <c r="A2812">
        <v>200</v>
      </c>
      <c r="B2812" s="9"/>
      <c r="C2812" s="9"/>
      <c r="D2812" s="8" t="s">
        <v>0</v>
      </c>
      <c r="E2812" s="8" t="s">
        <v>41</v>
      </c>
      <c r="F2812" s="12">
        <v>44652</v>
      </c>
      <c r="G2812" s="33" cm="1">
        <f t="array" ref="G2812">MAX(($E$2:$E$300000=E2812)*$L$2:$L$300000)</f>
        <v>45378.663587962961</v>
      </c>
      <c r="H2812" s="14">
        <v>44694.36923611111</v>
      </c>
      <c r="J2812" s="8"/>
      <c r="L2812" s="7">
        <v>44686.411898148152</v>
      </c>
      <c r="M2812" s="8">
        <v>14</v>
      </c>
      <c r="N2812" t="s">
        <v>12</v>
      </c>
    </row>
    <row r="2813" spans="1:14" x14ac:dyDescent="0.25">
      <c r="A2813">
        <v>200</v>
      </c>
      <c r="B2813" s="9"/>
      <c r="C2813" s="9"/>
      <c r="D2813" s="8" t="s">
        <v>0</v>
      </c>
      <c r="E2813" s="8" t="s">
        <v>41</v>
      </c>
      <c r="F2813" s="12">
        <v>44652</v>
      </c>
      <c r="G2813" s="33" cm="1">
        <f t="array" ref="G2813">MAX(($E$2:$E$300000=E2813)*$L$2:$L$300000)</f>
        <v>45378.663587962961</v>
      </c>
      <c r="H2813" s="14">
        <v>44694.36923611111</v>
      </c>
      <c r="J2813" s="8"/>
      <c r="L2813" s="7">
        <v>44686.411898148152</v>
      </c>
      <c r="M2813" s="8">
        <v>15</v>
      </c>
      <c r="N2813" t="s">
        <v>12</v>
      </c>
    </row>
    <row r="2814" spans="1:14" x14ac:dyDescent="0.25">
      <c r="A2814">
        <v>200</v>
      </c>
      <c r="B2814" s="9"/>
      <c r="C2814" s="9"/>
      <c r="D2814" s="8" t="s">
        <v>0</v>
      </c>
      <c r="E2814" s="8" t="s">
        <v>41</v>
      </c>
      <c r="F2814" s="12">
        <v>44652</v>
      </c>
      <c r="G2814" s="33" cm="1">
        <f t="array" ref="G2814">MAX(($E$2:$E$300000=E2814)*$L$2:$L$300000)</f>
        <v>45378.663587962961</v>
      </c>
      <c r="H2814" s="14">
        <v>44694.36923611111</v>
      </c>
      <c r="J2814" s="8"/>
      <c r="L2814" s="7">
        <v>44686.411898148152</v>
      </c>
      <c r="M2814" s="8">
        <v>16</v>
      </c>
      <c r="N2814" t="s">
        <v>12</v>
      </c>
    </row>
    <row r="2815" spans="1:14" x14ac:dyDescent="0.25">
      <c r="A2815">
        <v>200</v>
      </c>
      <c r="B2815" s="9"/>
      <c r="C2815" s="9"/>
      <c r="D2815" s="8" t="s">
        <v>0</v>
      </c>
      <c r="E2815" s="8" t="s">
        <v>41</v>
      </c>
      <c r="F2815" s="12">
        <v>44652</v>
      </c>
      <c r="G2815" s="33" cm="1">
        <f t="array" ref="G2815">MAX(($E$2:$E$300000=E2815)*$L$2:$L$300000)</f>
        <v>45378.663587962961</v>
      </c>
      <c r="H2815" s="14">
        <v>44694.36923611111</v>
      </c>
      <c r="J2815" s="8"/>
      <c r="L2815" s="7">
        <v>44686.411898148152</v>
      </c>
      <c r="M2815" s="8">
        <v>17</v>
      </c>
      <c r="N2815" t="s">
        <v>12</v>
      </c>
    </row>
    <row r="2816" spans="1:14" x14ac:dyDescent="0.25">
      <c r="A2816">
        <v>200</v>
      </c>
      <c r="B2816" s="9"/>
      <c r="C2816" s="9"/>
      <c r="D2816" s="8" t="s">
        <v>0</v>
      </c>
      <c r="E2816" s="8" t="s">
        <v>41</v>
      </c>
      <c r="F2816" s="12">
        <v>44652</v>
      </c>
      <c r="G2816" s="33" cm="1">
        <f t="array" ref="G2816">MAX(($E$2:$E$300000=E2816)*$L$2:$L$300000)</f>
        <v>45378.663587962961</v>
      </c>
      <c r="H2816" s="14">
        <v>44694.36923611111</v>
      </c>
      <c r="J2816" s="8"/>
      <c r="L2816" s="7">
        <v>44686.411898148152</v>
      </c>
      <c r="M2816" s="8">
        <v>18</v>
      </c>
      <c r="N2816" t="s">
        <v>12</v>
      </c>
    </row>
    <row r="2817" spans="1:14" x14ac:dyDescent="0.25">
      <c r="A2817">
        <v>200</v>
      </c>
      <c r="B2817" s="9"/>
      <c r="C2817" s="9"/>
      <c r="D2817" s="8" t="s">
        <v>0</v>
      </c>
      <c r="E2817" s="8" t="s">
        <v>41</v>
      </c>
      <c r="F2817" s="12">
        <v>44652</v>
      </c>
      <c r="G2817" s="33" cm="1">
        <f t="array" ref="G2817">MAX(($E$2:$E$300000=E2817)*$L$2:$L$300000)</f>
        <v>45378.663587962961</v>
      </c>
      <c r="H2817" s="14">
        <v>44694.36923611111</v>
      </c>
      <c r="J2817" s="8"/>
      <c r="L2817" s="7">
        <v>44686.411898148152</v>
      </c>
      <c r="M2817" s="8">
        <v>19</v>
      </c>
      <c r="N2817" t="s">
        <v>12</v>
      </c>
    </row>
    <row r="2818" spans="1:14" x14ac:dyDescent="0.25">
      <c r="A2818">
        <v>200</v>
      </c>
      <c r="B2818" s="9"/>
      <c r="C2818" s="9"/>
      <c r="D2818" s="8" t="s">
        <v>0</v>
      </c>
      <c r="E2818" s="8" t="s">
        <v>41</v>
      </c>
      <c r="F2818" s="12">
        <v>44652</v>
      </c>
      <c r="G2818" s="33" cm="1">
        <f t="array" ref="G2818">MAX(($E$2:$E$300000=E2818)*$L$2:$L$300000)</f>
        <v>45378.663587962961</v>
      </c>
      <c r="H2818" s="14">
        <v>44694.36923611111</v>
      </c>
      <c r="J2818" s="8"/>
      <c r="L2818" s="7">
        <v>44686.411898148152</v>
      </c>
      <c r="M2818" s="8">
        <v>20</v>
      </c>
      <c r="N2818" t="s">
        <v>12</v>
      </c>
    </row>
    <row r="2819" spans="1:14" x14ac:dyDescent="0.25">
      <c r="A2819">
        <v>200</v>
      </c>
      <c r="B2819" s="9"/>
      <c r="C2819" s="9"/>
      <c r="D2819" s="8" t="s">
        <v>0</v>
      </c>
      <c r="E2819" s="8" t="s">
        <v>41</v>
      </c>
      <c r="F2819" s="12">
        <v>44652</v>
      </c>
      <c r="G2819" s="33" cm="1">
        <f t="array" ref="G2819">MAX(($E$2:$E$300000=E2819)*$L$2:$L$300000)</f>
        <v>45378.663587962961</v>
      </c>
      <c r="H2819" s="14">
        <v>44694.36923611111</v>
      </c>
      <c r="J2819" s="8"/>
      <c r="L2819" s="7">
        <v>44686.411898148152</v>
      </c>
      <c r="M2819" s="8">
        <v>21</v>
      </c>
      <c r="N2819" t="s">
        <v>12</v>
      </c>
    </row>
    <row r="2820" spans="1:14" x14ac:dyDescent="0.25">
      <c r="A2820">
        <v>200</v>
      </c>
      <c r="B2820" s="9"/>
      <c r="C2820" s="9"/>
      <c r="D2820" s="8" t="s">
        <v>0</v>
      </c>
      <c r="E2820" s="8" t="s">
        <v>41</v>
      </c>
      <c r="F2820" s="12">
        <v>44652</v>
      </c>
      <c r="G2820" s="33" cm="1">
        <f t="array" ref="G2820">MAX(($E$2:$E$300000=E2820)*$L$2:$L$300000)</f>
        <v>45378.663587962961</v>
      </c>
      <c r="H2820" s="14">
        <v>44694.36923611111</v>
      </c>
      <c r="J2820" s="8"/>
      <c r="L2820" s="7">
        <v>44686.411898148152</v>
      </c>
      <c r="M2820" s="8">
        <v>22</v>
      </c>
      <c r="N2820" t="s">
        <v>12</v>
      </c>
    </row>
    <row r="2821" spans="1:14" x14ac:dyDescent="0.25">
      <c r="A2821">
        <v>200</v>
      </c>
      <c r="B2821" s="9"/>
      <c r="C2821" s="9"/>
      <c r="D2821" s="8" t="s">
        <v>0</v>
      </c>
      <c r="E2821" s="8" t="s">
        <v>41</v>
      </c>
      <c r="F2821" s="12">
        <v>44652</v>
      </c>
      <c r="G2821" s="33" cm="1">
        <f t="array" ref="G2821">MAX(($E$2:$E$300000=E2821)*$L$2:$L$300000)</f>
        <v>45378.663587962961</v>
      </c>
      <c r="H2821" s="14">
        <v>44694.36923611111</v>
      </c>
      <c r="J2821" s="8"/>
      <c r="L2821" s="7">
        <v>44686.411898148152</v>
      </c>
      <c r="M2821" s="8">
        <v>23</v>
      </c>
      <c r="N2821" t="s">
        <v>12</v>
      </c>
    </row>
    <row r="2822" spans="1:14" x14ac:dyDescent="0.25">
      <c r="A2822">
        <v>200</v>
      </c>
      <c r="B2822" s="9"/>
      <c r="C2822" s="9"/>
      <c r="D2822" s="8" t="s">
        <v>0</v>
      </c>
      <c r="E2822" s="8" t="s">
        <v>41</v>
      </c>
      <c r="F2822" s="12">
        <v>44652</v>
      </c>
      <c r="G2822" s="33" cm="1">
        <f t="array" ref="G2822">MAX(($E$2:$E$300000=E2822)*$L$2:$L$300000)</f>
        <v>45378.663587962961</v>
      </c>
      <c r="H2822" s="14">
        <v>44694.36923611111</v>
      </c>
      <c r="J2822" s="8"/>
      <c r="L2822" s="7">
        <v>44686.411898148152</v>
      </c>
      <c r="M2822" s="8">
        <v>24</v>
      </c>
      <c r="N2822" t="s">
        <v>12</v>
      </c>
    </row>
    <row r="2823" spans="1:14" x14ac:dyDescent="0.25">
      <c r="A2823">
        <v>200</v>
      </c>
      <c r="B2823" s="9"/>
      <c r="C2823" s="9"/>
      <c r="D2823" s="8" t="s">
        <v>0</v>
      </c>
      <c r="E2823" s="8" t="s">
        <v>41</v>
      </c>
      <c r="F2823" s="12">
        <v>44652</v>
      </c>
      <c r="G2823" s="33" cm="1">
        <f t="array" ref="G2823">MAX(($E$2:$E$300000=E2823)*$L$2:$L$300000)</f>
        <v>45378.663587962961</v>
      </c>
      <c r="H2823" s="14">
        <v>44694.36923611111</v>
      </c>
      <c r="J2823" s="8"/>
      <c r="L2823" s="7">
        <v>44686.411898148152</v>
      </c>
      <c r="M2823" s="8">
        <v>25</v>
      </c>
      <c r="N2823" t="s">
        <v>12</v>
      </c>
    </row>
    <row r="2824" spans="1:14" x14ac:dyDescent="0.25">
      <c r="A2824">
        <v>200</v>
      </c>
      <c r="B2824" s="9"/>
      <c r="C2824" s="9"/>
      <c r="D2824" s="8" t="s">
        <v>0</v>
      </c>
      <c r="E2824" s="8" t="s">
        <v>41</v>
      </c>
      <c r="F2824" s="12">
        <v>44652</v>
      </c>
      <c r="G2824" s="33" cm="1">
        <f t="array" ref="G2824">MAX(($E$2:$E$300000=E2824)*$L$2:$L$300000)</f>
        <v>45378.663587962961</v>
      </c>
      <c r="H2824" s="14">
        <v>44694.36923611111</v>
      </c>
      <c r="J2824" s="8"/>
      <c r="L2824" s="7">
        <v>44686.411898148152</v>
      </c>
      <c r="M2824" s="8">
        <v>26</v>
      </c>
      <c r="N2824" t="s">
        <v>12</v>
      </c>
    </row>
    <row r="2825" spans="1:14" x14ac:dyDescent="0.25">
      <c r="A2825">
        <v>200</v>
      </c>
      <c r="B2825" s="9"/>
      <c r="C2825" s="9"/>
      <c r="D2825" s="8" t="s">
        <v>0</v>
      </c>
      <c r="E2825" s="8" t="s">
        <v>41</v>
      </c>
      <c r="F2825" s="12">
        <v>44652</v>
      </c>
      <c r="G2825" s="33" cm="1">
        <f t="array" ref="G2825">MAX(($E$2:$E$300000=E2825)*$L$2:$L$300000)</f>
        <v>45378.663587962961</v>
      </c>
      <c r="H2825" s="14">
        <v>44694.36923611111</v>
      </c>
      <c r="J2825" s="8"/>
      <c r="L2825" s="7">
        <v>44686.411898148152</v>
      </c>
      <c r="M2825" s="8">
        <v>27</v>
      </c>
      <c r="N2825" t="s">
        <v>12</v>
      </c>
    </row>
    <row r="2826" spans="1:14" x14ac:dyDescent="0.25">
      <c r="A2826">
        <v>200</v>
      </c>
      <c r="B2826" s="9"/>
      <c r="C2826" s="9"/>
      <c r="D2826" s="8" t="s">
        <v>0</v>
      </c>
      <c r="E2826" s="8" t="s">
        <v>41</v>
      </c>
      <c r="F2826" s="12">
        <v>44652</v>
      </c>
      <c r="G2826" s="33" cm="1">
        <f t="array" ref="G2826">MAX(($E$2:$E$300000=E2826)*$L$2:$L$300000)</f>
        <v>45378.663587962961</v>
      </c>
      <c r="H2826" s="14">
        <v>44694.36923611111</v>
      </c>
      <c r="J2826" s="8"/>
      <c r="L2826" s="7">
        <v>44686.411898148152</v>
      </c>
      <c r="M2826" s="8">
        <v>28</v>
      </c>
      <c r="N2826" t="s">
        <v>12</v>
      </c>
    </row>
    <row r="2827" spans="1:14" x14ac:dyDescent="0.25">
      <c r="A2827">
        <v>200</v>
      </c>
      <c r="B2827" s="9"/>
      <c r="C2827" s="9"/>
      <c r="D2827" s="8" t="s">
        <v>0</v>
      </c>
      <c r="E2827" s="8" t="s">
        <v>41</v>
      </c>
      <c r="F2827" s="12">
        <v>44652</v>
      </c>
      <c r="G2827" s="33" cm="1">
        <f t="array" ref="G2827">MAX(($E$2:$E$300000=E2827)*$L$2:$L$300000)</f>
        <v>45378.663587962961</v>
      </c>
      <c r="H2827" s="14">
        <v>44694.36923611111</v>
      </c>
      <c r="J2827" s="8"/>
      <c r="L2827" s="7">
        <v>44686.411909722221</v>
      </c>
      <c r="M2827" s="8">
        <v>1</v>
      </c>
      <c r="N2827" t="s">
        <v>12</v>
      </c>
    </row>
    <row r="2828" spans="1:14" x14ac:dyDescent="0.25">
      <c r="A2828">
        <v>200</v>
      </c>
      <c r="B2828" s="9"/>
      <c r="C2828" s="9"/>
      <c r="D2828" s="8" t="s">
        <v>0</v>
      </c>
      <c r="E2828" s="8" t="s">
        <v>41</v>
      </c>
      <c r="F2828" s="12">
        <v>44652</v>
      </c>
      <c r="G2828" s="33" cm="1">
        <f t="array" ref="G2828">MAX(($E$2:$E$300000=E2828)*$L$2:$L$300000)</f>
        <v>45378.663587962961</v>
      </c>
      <c r="H2828" s="14">
        <v>44694.36923611111</v>
      </c>
      <c r="J2828" s="8"/>
      <c r="L2828" s="7">
        <v>44686.411909722221</v>
      </c>
      <c r="M2828" s="8">
        <v>2</v>
      </c>
      <c r="N2828" t="s">
        <v>12</v>
      </c>
    </row>
    <row r="2829" spans="1:14" x14ac:dyDescent="0.25">
      <c r="A2829">
        <v>200</v>
      </c>
      <c r="B2829" s="9"/>
      <c r="C2829" s="9"/>
      <c r="D2829" s="8" t="s">
        <v>0</v>
      </c>
      <c r="E2829" s="8" t="s">
        <v>41</v>
      </c>
      <c r="F2829" s="12">
        <v>44652</v>
      </c>
      <c r="G2829" s="33" cm="1">
        <f t="array" ref="G2829">MAX(($E$2:$E$300000=E2829)*$L$2:$L$300000)</f>
        <v>45378.663587962961</v>
      </c>
      <c r="H2829" s="14">
        <v>44694.36923611111</v>
      </c>
      <c r="J2829" s="8"/>
      <c r="L2829" s="7">
        <v>44686.411909722221</v>
      </c>
      <c r="M2829" s="8">
        <v>3</v>
      </c>
      <c r="N2829" t="s">
        <v>12</v>
      </c>
    </row>
    <row r="2830" spans="1:14" x14ac:dyDescent="0.25">
      <c r="A2830">
        <v>200</v>
      </c>
      <c r="B2830" s="9"/>
      <c r="C2830" s="9"/>
      <c r="D2830" s="8" t="s">
        <v>0</v>
      </c>
      <c r="E2830" s="8" t="s">
        <v>41</v>
      </c>
      <c r="F2830" s="12">
        <v>44652</v>
      </c>
      <c r="G2830" s="33" cm="1">
        <f t="array" ref="G2830">MAX(($E$2:$E$300000=E2830)*$L$2:$L$300000)</f>
        <v>45378.663587962961</v>
      </c>
      <c r="H2830" s="14">
        <v>44694.36923611111</v>
      </c>
      <c r="J2830" s="8"/>
      <c r="L2830" s="7">
        <v>44686.411909722221</v>
      </c>
      <c r="M2830" s="8">
        <v>4</v>
      </c>
      <c r="N2830" t="s">
        <v>12</v>
      </c>
    </row>
    <row r="2831" spans="1:14" x14ac:dyDescent="0.25">
      <c r="A2831">
        <v>200</v>
      </c>
      <c r="B2831" s="9"/>
      <c r="C2831" s="9"/>
      <c r="D2831" s="8" t="s">
        <v>0</v>
      </c>
      <c r="E2831" s="8" t="s">
        <v>41</v>
      </c>
      <c r="F2831" s="12">
        <v>44652</v>
      </c>
      <c r="G2831" s="33" cm="1">
        <f t="array" ref="G2831">MAX(($E$2:$E$300000=E2831)*$L$2:$L$300000)</f>
        <v>45378.663587962961</v>
      </c>
      <c r="H2831" s="14">
        <v>44694.36923611111</v>
      </c>
      <c r="J2831" s="8"/>
      <c r="L2831" s="7">
        <v>44686.411909722221</v>
      </c>
      <c r="M2831" s="8">
        <v>5</v>
      </c>
      <c r="N2831" t="s">
        <v>12</v>
      </c>
    </row>
    <row r="2832" spans="1:14" x14ac:dyDescent="0.25">
      <c r="A2832">
        <v>200</v>
      </c>
      <c r="B2832" s="9"/>
      <c r="C2832" s="9"/>
      <c r="D2832" s="8" t="s">
        <v>0</v>
      </c>
      <c r="E2832" s="8" t="s">
        <v>41</v>
      </c>
      <c r="F2832" s="12">
        <v>44682</v>
      </c>
      <c r="G2832" s="33" cm="1">
        <f t="array" ref="G2832">MAX(($E$2:$E$300000=E2832)*$L$2:$L$300000)</f>
        <v>45378.663587962961</v>
      </c>
      <c r="H2832" s="14">
        <v>44729.403020833335</v>
      </c>
      <c r="J2832" s="8"/>
      <c r="L2832" s="7">
        <v>44706.421666666669</v>
      </c>
      <c r="M2832" s="8">
        <v>1</v>
      </c>
      <c r="N2832" t="s">
        <v>12</v>
      </c>
    </row>
    <row r="2833" spans="1:14" x14ac:dyDescent="0.25">
      <c r="A2833">
        <v>200</v>
      </c>
      <c r="B2833" s="9"/>
      <c r="C2833" s="9"/>
      <c r="D2833" s="8" t="s">
        <v>0</v>
      </c>
      <c r="E2833" s="8" t="s">
        <v>41</v>
      </c>
      <c r="F2833" s="12">
        <v>44682</v>
      </c>
      <c r="G2833" s="33" cm="1">
        <f t="array" ref="G2833">MAX(($E$2:$E$300000=E2833)*$L$2:$L$300000)</f>
        <v>45378.663587962961</v>
      </c>
      <c r="H2833" s="14">
        <v>44729.403020833335</v>
      </c>
      <c r="J2833" s="8"/>
      <c r="L2833" s="7">
        <v>44706.421666666669</v>
      </c>
      <c r="M2833" s="8">
        <v>2</v>
      </c>
      <c r="N2833" t="s">
        <v>12</v>
      </c>
    </row>
    <row r="2834" spans="1:14" x14ac:dyDescent="0.25">
      <c r="A2834">
        <v>200</v>
      </c>
      <c r="B2834" s="9"/>
      <c r="C2834" s="9"/>
      <c r="D2834" s="8" t="s">
        <v>0</v>
      </c>
      <c r="E2834" s="8" t="s">
        <v>41</v>
      </c>
      <c r="F2834" s="12">
        <v>44682</v>
      </c>
      <c r="G2834" s="33" cm="1">
        <f t="array" ref="G2834">MAX(($E$2:$E$300000=E2834)*$L$2:$L$300000)</f>
        <v>45378.663587962961</v>
      </c>
      <c r="H2834" s="14">
        <v>44729.403020833335</v>
      </c>
      <c r="J2834" s="8"/>
      <c r="L2834" s="7">
        <v>44706.421666666669</v>
      </c>
      <c r="M2834" s="8">
        <v>3</v>
      </c>
      <c r="N2834" t="s">
        <v>12</v>
      </c>
    </row>
    <row r="2835" spans="1:14" x14ac:dyDescent="0.25">
      <c r="A2835">
        <v>200</v>
      </c>
      <c r="B2835" s="9"/>
      <c r="C2835" s="9"/>
      <c r="D2835" s="8" t="s">
        <v>0</v>
      </c>
      <c r="E2835" s="8" t="s">
        <v>41</v>
      </c>
      <c r="F2835" s="12">
        <v>44682</v>
      </c>
      <c r="G2835" s="33" cm="1">
        <f t="array" ref="G2835">MAX(($E$2:$E$300000=E2835)*$L$2:$L$300000)</f>
        <v>45378.663587962961</v>
      </c>
      <c r="H2835" s="14">
        <v>44729.403020833335</v>
      </c>
      <c r="J2835" s="8"/>
      <c r="L2835" s="7">
        <v>44706.421666666669</v>
      </c>
      <c r="M2835" s="8">
        <v>4</v>
      </c>
      <c r="N2835" t="s">
        <v>12</v>
      </c>
    </row>
    <row r="2836" spans="1:14" x14ac:dyDescent="0.25">
      <c r="A2836">
        <v>200</v>
      </c>
      <c r="B2836" s="9"/>
      <c r="C2836" s="9"/>
      <c r="D2836" s="8" t="s">
        <v>0</v>
      </c>
      <c r="E2836" s="8" t="s">
        <v>41</v>
      </c>
      <c r="F2836" s="12">
        <v>44682</v>
      </c>
      <c r="G2836" s="33" cm="1">
        <f t="array" ref="G2836">MAX(($E$2:$E$300000=E2836)*$L$2:$L$300000)</f>
        <v>45378.663587962961</v>
      </c>
      <c r="H2836" s="14">
        <v>44729.403020833335</v>
      </c>
      <c r="J2836" s="8"/>
      <c r="L2836" s="7">
        <v>44706.421666666669</v>
      </c>
      <c r="M2836" s="8">
        <v>5</v>
      </c>
      <c r="N2836" t="s">
        <v>12</v>
      </c>
    </row>
    <row r="2837" spans="1:14" x14ac:dyDescent="0.25">
      <c r="A2837">
        <v>200</v>
      </c>
      <c r="B2837" s="9"/>
      <c r="C2837" s="9"/>
      <c r="D2837" s="8" t="s">
        <v>0</v>
      </c>
      <c r="E2837" s="8" t="s">
        <v>41</v>
      </c>
      <c r="F2837" s="12">
        <v>44682</v>
      </c>
      <c r="G2837" s="33" cm="1">
        <f t="array" ref="G2837">MAX(($E$2:$E$300000=E2837)*$L$2:$L$300000)</f>
        <v>45378.663587962961</v>
      </c>
      <c r="H2837" s="14">
        <v>44729.403020833335</v>
      </c>
      <c r="J2837" s="8"/>
      <c r="L2837" s="7">
        <v>44706.421666666669</v>
      </c>
      <c r="M2837" s="8">
        <v>6</v>
      </c>
      <c r="N2837" t="s">
        <v>12</v>
      </c>
    </row>
    <row r="2838" spans="1:14" x14ac:dyDescent="0.25">
      <c r="A2838">
        <v>200</v>
      </c>
      <c r="B2838" s="9"/>
      <c r="C2838" s="9"/>
      <c r="D2838" s="8" t="s">
        <v>0</v>
      </c>
      <c r="E2838" s="8" t="s">
        <v>41</v>
      </c>
      <c r="F2838" s="12">
        <v>44682</v>
      </c>
      <c r="G2838" s="33" cm="1">
        <f t="array" ref="G2838">MAX(($E$2:$E$300000=E2838)*$L$2:$L$300000)</f>
        <v>45378.663587962961</v>
      </c>
      <c r="H2838" s="14">
        <v>44729.403020833335</v>
      </c>
      <c r="J2838" s="8"/>
      <c r="L2838" s="7">
        <v>44706.421666666669</v>
      </c>
      <c r="M2838" s="8">
        <v>7</v>
      </c>
      <c r="N2838" t="s">
        <v>12</v>
      </c>
    </row>
    <row r="2839" spans="1:14" x14ac:dyDescent="0.25">
      <c r="A2839">
        <v>200</v>
      </c>
      <c r="B2839" s="9"/>
      <c r="C2839" s="9"/>
      <c r="D2839" s="8" t="s">
        <v>0</v>
      </c>
      <c r="E2839" s="8" t="s">
        <v>41</v>
      </c>
      <c r="F2839" s="12">
        <v>44682</v>
      </c>
      <c r="G2839" s="33" cm="1">
        <f t="array" ref="G2839">MAX(($E$2:$E$300000=E2839)*$L$2:$L$300000)</f>
        <v>45378.663587962961</v>
      </c>
      <c r="H2839" s="14">
        <v>44729.403020833335</v>
      </c>
      <c r="J2839" s="8"/>
      <c r="L2839" s="7">
        <v>44706.421666666669</v>
      </c>
      <c r="M2839" s="8">
        <v>8</v>
      </c>
      <c r="N2839" t="s">
        <v>12</v>
      </c>
    </row>
    <row r="2840" spans="1:14" x14ac:dyDescent="0.25">
      <c r="A2840">
        <v>200</v>
      </c>
      <c r="B2840" s="9"/>
      <c r="C2840" s="9"/>
      <c r="D2840" s="8" t="s">
        <v>0</v>
      </c>
      <c r="E2840" s="8" t="s">
        <v>41</v>
      </c>
      <c r="F2840" s="12">
        <v>44682</v>
      </c>
      <c r="G2840" s="33" cm="1">
        <f t="array" ref="G2840">MAX(($E$2:$E$300000=E2840)*$L$2:$L$300000)</f>
        <v>45378.663587962961</v>
      </c>
      <c r="H2840" s="14">
        <v>44729.403020833335</v>
      </c>
      <c r="J2840" s="8"/>
      <c r="L2840" s="7">
        <v>44706.421666666669</v>
      </c>
      <c r="M2840" s="8">
        <v>9</v>
      </c>
      <c r="N2840" t="s">
        <v>12</v>
      </c>
    </row>
    <row r="2841" spans="1:14" x14ac:dyDescent="0.25">
      <c r="A2841">
        <v>200</v>
      </c>
      <c r="B2841" s="9"/>
      <c r="C2841" s="9"/>
      <c r="D2841" s="8" t="s">
        <v>0</v>
      </c>
      <c r="E2841" s="8" t="s">
        <v>41</v>
      </c>
      <c r="F2841" s="12">
        <v>44682</v>
      </c>
      <c r="G2841" s="33" cm="1">
        <f t="array" ref="G2841">MAX(($E$2:$E$300000=E2841)*$L$2:$L$300000)</f>
        <v>45378.663587962961</v>
      </c>
      <c r="H2841" s="14">
        <v>44729.403020833335</v>
      </c>
      <c r="J2841" s="8"/>
      <c r="L2841" s="7">
        <v>44706.421666666669</v>
      </c>
      <c r="M2841" s="8">
        <v>10</v>
      </c>
      <c r="N2841" t="s">
        <v>12</v>
      </c>
    </row>
    <row r="2842" spans="1:14" x14ac:dyDescent="0.25">
      <c r="A2842">
        <v>200</v>
      </c>
      <c r="B2842" s="9"/>
      <c r="C2842" s="9"/>
      <c r="D2842" s="8" t="s">
        <v>0</v>
      </c>
      <c r="E2842" s="8" t="s">
        <v>41</v>
      </c>
      <c r="F2842" s="12">
        <v>44682</v>
      </c>
      <c r="G2842" s="33" cm="1">
        <f t="array" ref="G2842">MAX(($E$2:$E$300000=E2842)*$L$2:$L$300000)</f>
        <v>45378.663587962961</v>
      </c>
      <c r="H2842" s="14">
        <v>44729.403020833335</v>
      </c>
      <c r="J2842" s="8"/>
      <c r="L2842" s="7">
        <v>44706.421666666669</v>
      </c>
      <c r="M2842" s="8">
        <v>11</v>
      </c>
      <c r="N2842" t="s">
        <v>12</v>
      </c>
    </row>
    <row r="2843" spans="1:14" x14ac:dyDescent="0.25">
      <c r="A2843">
        <v>200</v>
      </c>
      <c r="B2843" s="9"/>
      <c r="C2843" s="9"/>
      <c r="D2843" s="8" t="s">
        <v>0</v>
      </c>
      <c r="E2843" s="8" t="s">
        <v>41</v>
      </c>
      <c r="F2843" s="12">
        <v>44682</v>
      </c>
      <c r="G2843" s="33" cm="1">
        <f t="array" ref="G2843">MAX(($E$2:$E$300000=E2843)*$L$2:$L$300000)</f>
        <v>45378.663587962961</v>
      </c>
      <c r="H2843" s="14">
        <v>44729.403020833335</v>
      </c>
      <c r="J2843" s="8"/>
      <c r="L2843" s="7">
        <v>44706.421666666669</v>
      </c>
      <c r="M2843" s="8">
        <v>12</v>
      </c>
      <c r="N2843" t="s">
        <v>12</v>
      </c>
    </row>
    <row r="2844" spans="1:14" x14ac:dyDescent="0.25">
      <c r="A2844">
        <v>200</v>
      </c>
      <c r="B2844" s="9"/>
      <c r="C2844" s="9"/>
      <c r="D2844" s="8" t="s">
        <v>0</v>
      </c>
      <c r="E2844" s="8" t="s">
        <v>41</v>
      </c>
      <c r="F2844" s="12">
        <v>44682</v>
      </c>
      <c r="G2844" s="33" cm="1">
        <f t="array" ref="G2844">MAX(($E$2:$E$300000=E2844)*$L$2:$L$300000)</f>
        <v>45378.663587962961</v>
      </c>
      <c r="H2844" s="14">
        <v>44729.403020833335</v>
      </c>
      <c r="J2844" s="8"/>
      <c r="L2844" s="7">
        <v>44706.421666666669</v>
      </c>
      <c r="M2844" s="8">
        <v>13</v>
      </c>
      <c r="N2844" t="s">
        <v>12</v>
      </c>
    </row>
    <row r="2845" spans="1:14" x14ac:dyDescent="0.25">
      <c r="A2845">
        <v>200</v>
      </c>
      <c r="B2845" s="9"/>
      <c r="C2845" s="9"/>
      <c r="D2845" s="8" t="s">
        <v>0</v>
      </c>
      <c r="E2845" s="8" t="s">
        <v>41</v>
      </c>
      <c r="F2845" s="12">
        <v>44682</v>
      </c>
      <c r="G2845" s="33" cm="1">
        <f t="array" ref="G2845">MAX(($E$2:$E$300000=E2845)*$L$2:$L$300000)</f>
        <v>45378.663587962961</v>
      </c>
      <c r="H2845" s="14">
        <v>44729.403020833335</v>
      </c>
      <c r="J2845" s="8"/>
      <c r="L2845" s="7">
        <v>44706.421666666669</v>
      </c>
      <c r="M2845" s="8">
        <v>14</v>
      </c>
      <c r="N2845" t="s">
        <v>12</v>
      </c>
    </row>
    <row r="2846" spans="1:14" x14ac:dyDescent="0.25">
      <c r="A2846">
        <v>200</v>
      </c>
      <c r="B2846" s="9"/>
      <c r="C2846" s="9"/>
      <c r="D2846" s="8" t="s">
        <v>0</v>
      </c>
      <c r="E2846" s="8" t="s">
        <v>41</v>
      </c>
      <c r="F2846" s="12">
        <v>44682</v>
      </c>
      <c r="G2846" s="33" cm="1">
        <f t="array" ref="G2846">MAX(($E$2:$E$300000=E2846)*$L$2:$L$300000)</f>
        <v>45378.663587962961</v>
      </c>
      <c r="H2846" s="14">
        <v>44729.403020833335</v>
      </c>
      <c r="J2846" s="8"/>
      <c r="L2846" s="7">
        <v>44706.421666666669</v>
      </c>
      <c r="M2846" s="8">
        <v>15</v>
      </c>
      <c r="N2846" t="s">
        <v>12</v>
      </c>
    </row>
    <row r="2847" spans="1:14" x14ac:dyDescent="0.25">
      <c r="A2847">
        <v>200</v>
      </c>
      <c r="B2847" s="9"/>
      <c r="C2847" s="9"/>
      <c r="D2847" s="8" t="s">
        <v>0</v>
      </c>
      <c r="E2847" s="8" t="s">
        <v>41</v>
      </c>
      <c r="F2847" s="12">
        <v>44682</v>
      </c>
      <c r="G2847" s="33" cm="1">
        <f t="array" ref="G2847">MAX(($E$2:$E$300000=E2847)*$L$2:$L$300000)</f>
        <v>45378.663587962961</v>
      </c>
      <c r="H2847" s="14">
        <v>44729.403020833335</v>
      </c>
      <c r="J2847" s="8"/>
      <c r="L2847" s="7">
        <v>44706.421666666669</v>
      </c>
      <c r="M2847" s="8">
        <v>16</v>
      </c>
      <c r="N2847" t="s">
        <v>12</v>
      </c>
    </row>
    <row r="2848" spans="1:14" x14ac:dyDescent="0.25">
      <c r="A2848">
        <v>200</v>
      </c>
      <c r="B2848" s="9"/>
      <c r="C2848" s="9"/>
      <c r="D2848" s="8" t="s">
        <v>0</v>
      </c>
      <c r="E2848" s="8" t="s">
        <v>41</v>
      </c>
      <c r="F2848" s="12">
        <v>44682</v>
      </c>
      <c r="G2848" s="33" cm="1">
        <f t="array" ref="G2848">MAX(($E$2:$E$300000=E2848)*$L$2:$L$300000)</f>
        <v>45378.663587962961</v>
      </c>
      <c r="H2848" s="14">
        <v>44729.403020833335</v>
      </c>
      <c r="J2848" s="8"/>
      <c r="L2848" s="7">
        <v>44706.421666666669</v>
      </c>
      <c r="M2848" s="8">
        <v>17</v>
      </c>
      <c r="N2848" t="s">
        <v>12</v>
      </c>
    </row>
    <row r="2849" spans="1:14" x14ac:dyDescent="0.25">
      <c r="A2849">
        <v>200</v>
      </c>
      <c r="B2849" s="9"/>
      <c r="C2849" s="9"/>
      <c r="D2849" s="8" t="s">
        <v>0</v>
      </c>
      <c r="E2849" s="8" t="s">
        <v>41</v>
      </c>
      <c r="F2849" s="12">
        <v>44682</v>
      </c>
      <c r="G2849" s="33" cm="1">
        <f t="array" ref="G2849">MAX(($E$2:$E$300000=E2849)*$L$2:$L$300000)</f>
        <v>45378.663587962961</v>
      </c>
      <c r="H2849" s="14">
        <v>44729.403020833335</v>
      </c>
      <c r="J2849" s="8"/>
      <c r="L2849" s="7">
        <v>44706.421666666669</v>
      </c>
      <c r="M2849" s="8">
        <v>18</v>
      </c>
      <c r="N2849" t="s">
        <v>12</v>
      </c>
    </row>
    <row r="2850" spans="1:14" x14ac:dyDescent="0.25">
      <c r="A2850">
        <v>200</v>
      </c>
      <c r="B2850" s="9"/>
      <c r="C2850" s="9"/>
      <c r="D2850" s="8" t="s">
        <v>0</v>
      </c>
      <c r="E2850" s="8" t="s">
        <v>41</v>
      </c>
      <c r="F2850" s="12">
        <v>44682</v>
      </c>
      <c r="G2850" s="33" cm="1">
        <f t="array" ref="G2850">MAX(($E$2:$E$300000=E2850)*$L$2:$L$300000)</f>
        <v>45378.663587962961</v>
      </c>
      <c r="H2850" s="14">
        <v>44729.403020833335</v>
      </c>
      <c r="J2850" s="8"/>
      <c r="L2850" s="7">
        <v>44706.421666666669</v>
      </c>
      <c r="M2850" s="8">
        <v>19</v>
      </c>
      <c r="N2850" t="s">
        <v>12</v>
      </c>
    </row>
    <row r="2851" spans="1:14" x14ac:dyDescent="0.25">
      <c r="A2851">
        <v>200</v>
      </c>
      <c r="B2851" s="9"/>
      <c r="C2851" s="9"/>
      <c r="D2851" s="8" t="s">
        <v>0</v>
      </c>
      <c r="E2851" s="8" t="s">
        <v>41</v>
      </c>
      <c r="F2851" s="12">
        <v>44682</v>
      </c>
      <c r="G2851" s="33" cm="1">
        <f t="array" ref="G2851">MAX(($E$2:$E$300000=E2851)*$L$2:$L$300000)</f>
        <v>45378.663587962961</v>
      </c>
      <c r="H2851" s="14">
        <v>44729.403020833335</v>
      </c>
      <c r="J2851" s="8"/>
      <c r="L2851" s="7">
        <v>44706.421666666669</v>
      </c>
      <c r="M2851" s="8">
        <v>20</v>
      </c>
      <c r="N2851" t="s">
        <v>12</v>
      </c>
    </row>
    <row r="2852" spans="1:14" x14ac:dyDescent="0.25">
      <c r="A2852">
        <v>200</v>
      </c>
      <c r="B2852" s="9"/>
      <c r="C2852" s="9"/>
      <c r="D2852" s="8" t="s">
        <v>0</v>
      </c>
      <c r="E2852" s="8" t="s">
        <v>41</v>
      </c>
      <c r="F2852" s="12">
        <v>44682</v>
      </c>
      <c r="G2852" s="33" cm="1">
        <f t="array" ref="G2852">MAX(($E$2:$E$300000=E2852)*$L$2:$L$300000)</f>
        <v>45378.663587962961</v>
      </c>
      <c r="H2852" s="14">
        <v>44729.403020833335</v>
      </c>
      <c r="J2852" s="8"/>
      <c r="L2852" s="7">
        <v>44706.421666666669</v>
      </c>
      <c r="M2852" s="8">
        <v>21</v>
      </c>
      <c r="N2852" t="s">
        <v>12</v>
      </c>
    </row>
    <row r="2853" spans="1:14" x14ac:dyDescent="0.25">
      <c r="A2853">
        <v>200</v>
      </c>
      <c r="B2853" s="9"/>
      <c r="C2853" s="9"/>
      <c r="D2853" s="8" t="s">
        <v>0</v>
      </c>
      <c r="E2853" s="8" t="s">
        <v>41</v>
      </c>
      <c r="F2853" s="12">
        <v>44682</v>
      </c>
      <c r="G2853" s="33" cm="1">
        <f t="array" ref="G2853">MAX(($E$2:$E$300000=E2853)*$L$2:$L$300000)</f>
        <v>45378.663587962961</v>
      </c>
      <c r="H2853" s="14">
        <v>44729.403020833335</v>
      </c>
      <c r="J2853" s="8"/>
      <c r="L2853" s="7">
        <v>44706.421666666669</v>
      </c>
      <c r="M2853" s="8">
        <v>22</v>
      </c>
      <c r="N2853" t="s">
        <v>12</v>
      </c>
    </row>
    <row r="2854" spans="1:14" x14ac:dyDescent="0.25">
      <c r="A2854">
        <v>200</v>
      </c>
      <c r="B2854" s="9"/>
      <c r="C2854" s="9"/>
      <c r="D2854" s="8" t="s">
        <v>0</v>
      </c>
      <c r="E2854" s="8" t="s">
        <v>41</v>
      </c>
      <c r="F2854" s="12">
        <v>44682</v>
      </c>
      <c r="G2854" s="33" cm="1">
        <f t="array" ref="G2854">MAX(($E$2:$E$300000=E2854)*$L$2:$L$300000)</f>
        <v>45378.663587962961</v>
      </c>
      <c r="H2854" s="14">
        <v>44729.403020833335</v>
      </c>
      <c r="J2854" s="8"/>
      <c r="L2854" s="7">
        <v>44706.421666666669</v>
      </c>
      <c r="M2854" s="8">
        <v>23</v>
      </c>
      <c r="N2854" t="s">
        <v>12</v>
      </c>
    </row>
    <row r="2855" spans="1:14" x14ac:dyDescent="0.25">
      <c r="A2855">
        <v>200</v>
      </c>
      <c r="B2855" s="9"/>
      <c r="C2855" s="9"/>
      <c r="D2855" s="8" t="s">
        <v>0</v>
      </c>
      <c r="E2855" s="8" t="s">
        <v>41</v>
      </c>
      <c r="F2855" s="12">
        <v>44682</v>
      </c>
      <c r="G2855" s="33" cm="1">
        <f t="array" ref="G2855">MAX(($E$2:$E$300000=E2855)*$L$2:$L$300000)</f>
        <v>45378.663587962961</v>
      </c>
      <c r="H2855" s="14">
        <v>44729.403020833335</v>
      </c>
      <c r="J2855" s="8"/>
      <c r="L2855" s="7">
        <v>44706.421666666669</v>
      </c>
      <c r="M2855" s="8">
        <v>24</v>
      </c>
      <c r="N2855" t="s">
        <v>12</v>
      </c>
    </row>
    <row r="2856" spans="1:14" x14ac:dyDescent="0.25">
      <c r="A2856">
        <v>200</v>
      </c>
      <c r="B2856" s="9"/>
      <c r="C2856" s="9"/>
      <c r="D2856" s="8" t="s">
        <v>0</v>
      </c>
      <c r="E2856" s="8" t="s">
        <v>41</v>
      </c>
      <c r="F2856" s="12">
        <v>44682</v>
      </c>
      <c r="G2856" s="33" cm="1">
        <f t="array" ref="G2856">MAX(($E$2:$E$300000=E2856)*$L$2:$L$300000)</f>
        <v>45378.663587962961</v>
      </c>
      <c r="H2856" s="14">
        <v>44729.403020833335</v>
      </c>
      <c r="J2856" s="8"/>
      <c r="L2856" s="7">
        <v>44706.421666666669</v>
      </c>
      <c r="M2856" s="8">
        <v>25</v>
      </c>
      <c r="N2856" t="s">
        <v>12</v>
      </c>
    </row>
    <row r="2857" spans="1:14" x14ac:dyDescent="0.25">
      <c r="A2857">
        <v>200</v>
      </c>
      <c r="B2857" s="9"/>
      <c r="C2857" s="9"/>
      <c r="D2857" s="8" t="s">
        <v>0</v>
      </c>
      <c r="E2857" s="8" t="s">
        <v>41</v>
      </c>
      <c r="F2857" s="12">
        <v>44682</v>
      </c>
      <c r="G2857" s="33" cm="1">
        <f t="array" ref="G2857">MAX(($E$2:$E$300000=E2857)*$L$2:$L$300000)</f>
        <v>45378.663587962961</v>
      </c>
      <c r="H2857" s="14">
        <v>44729.403020833335</v>
      </c>
      <c r="J2857" s="8"/>
      <c r="L2857" s="7">
        <v>44706.421666666669</v>
      </c>
      <c r="M2857" s="8">
        <v>26</v>
      </c>
      <c r="N2857" t="s">
        <v>12</v>
      </c>
    </row>
    <row r="2858" spans="1:14" x14ac:dyDescent="0.25">
      <c r="A2858">
        <v>200</v>
      </c>
      <c r="B2858" s="9"/>
      <c r="C2858" s="9"/>
      <c r="D2858" s="8" t="s">
        <v>0</v>
      </c>
      <c r="E2858" s="8" t="s">
        <v>41</v>
      </c>
      <c r="F2858" s="12">
        <v>44682</v>
      </c>
      <c r="G2858" s="33" cm="1">
        <f t="array" ref="G2858">MAX(($E$2:$E$300000=E2858)*$L$2:$L$300000)</f>
        <v>45378.663587962961</v>
      </c>
      <c r="H2858" s="14">
        <v>44729.403020833335</v>
      </c>
      <c r="J2858" s="8"/>
      <c r="L2858" s="7">
        <v>44706.421666666669</v>
      </c>
      <c r="M2858" s="8">
        <v>27</v>
      </c>
      <c r="N2858" t="s">
        <v>12</v>
      </c>
    </row>
    <row r="2859" spans="1:14" x14ac:dyDescent="0.25">
      <c r="A2859">
        <v>200</v>
      </c>
      <c r="B2859" s="9"/>
      <c r="C2859" s="9"/>
      <c r="D2859" s="8" t="s">
        <v>0</v>
      </c>
      <c r="E2859" s="8" t="s">
        <v>41</v>
      </c>
      <c r="F2859" s="12">
        <v>44682</v>
      </c>
      <c r="G2859" s="33" cm="1">
        <f t="array" ref="G2859">MAX(($E$2:$E$300000=E2859)*$L$2:$L$300000)</f>
        <v>45378.663587962961</v>
      </c>
      <c r="H2859" s="14">
        <v>44729.403020833335</v>
      </c>
      <c r="J2859" s="8"/>
      <c r="L2859" s="7">
        <v>44706.421678240738</v>
      </c>
      <c r="M2859" s="8">
        <v>1</v>
      </c>
      <c r="N2859" t="s">
        <v>12</v>
      </c>
    </row>
    <row r="2860" spans="1:14" x14ac:dyDescent="0.25">
      <c r="A2860">
        <v>200</v>
      </c>
      <c r="B2860" s="9"/>
      <c r="C2860" s="9"/>
      <c r="D2860" s="8" t="s">
        <v>0</v>
      </c>
      <c r="E2860" s="8" t="s">
        <v>41</v>
      </c>
      <c r="F2860" s="12">
        <v>44682</v>
      </c>
      <c r="G2860" s="33" cm="1">
        <f t="array" ref="G2860">MAX(($E$2:$E$300000=E2860)*$L$2:$L$300000)</f>
        <v>45378.663587962961</v>
      </c>
      <c r="H2860" s="14">
        <v>44729.403020833335</v>
      </c>
      <c r="J2860" s="8"/>
      <c r="L2860" s="7">
        <v>44706.421678240738</v>
      </c>
      <c r="M2860" s="8">
        <v>2</v>
      </c>
      <c r="N2860" t="s">
        <v>12</v>
      </c>
    </row>
    <row r="2861" spans="1:14" x14ac:dyDescent="0.25">
      <c r="A2861">
        <v>200</v>
      </c>
      <c r="B2861" s="9"/>
      <c r="C2861" s="9"/>
      <c r="D2861" s="8" t="s">
        <v>0</v>
      </c>
      <c r="E2861" s="8" t="s">
        <v>41</v>
      </c>
      <c r="F2861" s="12">
        <v>44682</v>
      </c>
      <c r="G2861" s="33" cm="1">
        <f t="array" ref="G2861">MAX(($E$2:$E$300000=E2861)*$L$2:$L$300000)</f>
        <v>45378.663587962961</v>
      </c>
      <c r="H2861" s="14">
        <v>44729.403020833335</v>
      </c>
      <c r="J2861" s="8"/>
      <c r="L2861" s="7">
        <v>44706.421678240738</v>
      </c>
      <c r="M2861" s="8">
        <v>3</v>
      </c>
      <c r="N2861" t="s">
        <v>12</v>
      </c>
    </row>
    <row r="2862" spans="1:14" x14ac:dyDescent="0.25">
      <c r="A2862">
        <v>200</v>
      </c>
      <c r="B2862" s="9"/>
      <c r="C2862" s="9"/>
      <c r="D2862" s="8" t="s">
        <v>0</v>
      </c>
      <c r="E2862" s="8" t="s">
        <v>41</v>
      </c>
      <c r="F2862" s="12">
        <v>44682</v>
      </c>
      <c r="G2862" s="33" cm="1">
        <f t="array" ref="G2862">MAX(($E$2:$E$300000=E2862)*$L$2:$L$300000)</f>
        <v>45378.663587962961</v>
      </c>
      <c r="H2862" s="14">
        <v>44729.403020833335</v>
      </c>
      <c r="J2862" s="8"/>
      <c r="L2862" s="7">
        <v>44706.421678240738</v>
      </c>
      <c r="M2862" s="8">
        <v>4</v>
      </c>
      <c r="N2862" t="s">
        <v>12</v>
      </c>
    </row>
    <row r="2863" spans="1:14" x14ac:dyDescent="0.25">
      <c r="A2863">
        <v>200</v>
      </c>
      <c r="B2863" s="9"/>
      <c r="C2863" s="9"/>
      <c r="D2863" s="8" t="s">
        <v>0</v>
      </c>
      <c r="E2863" s="8" t="s">
        <v>41</v>
      </c>
      <c r="F2863" s="12">
        <v>44682</v>
      </c>
      <c r="G2863" s="33" cm="1">
        <f t="array" ref="G2863">MAX(($E$2:$E$300000=E2863)*$L$2:$L$300000)</f>
        <v>45378.663587962961</v>
      </c>
      <c r="H2863" s="14">
        <v>44729.403020833335</v>
      </c>
      <c r="J2863" s="8"/>
      <c r="L2863" s="7">
        <v>44706.421678240738</v>
      </c>
      <c r="M2863" s="8">
        <v>5</v>
      </c>
      <c r="N2863" t="s">
        <v>12</v>
      </c>
    </row>
    <row r="2864" spans="1:14" x14ac:dyDescent="0.25">
      <c r="A2864">
        <v>200</v>
      </c>
      <c r="B2864" s="9"/>
      <c r="C2864" s="9"/>
      <c r="D2864" s="8" t="s">
        <v>0</v>
      </c>
      <c r="E2864" s="8" t="s">
        <v>41</v>
      </c>
      <c r="F2864" s="12">
        <v>44682</v>
      </c>
      <c r="G2864" s="33" cm="1">
        <f t="array" ref="G2864">MAX(($E$2:$E$300000=E2864)*$L$2:$L$300000)</f>
        <v>45378.663587962961</v>
      </c>
      <c r="H2864" s="14">
        <v>44729.403020833335</v>
      </c>
      <c r="J2864" s="8"/>
      <c r="L2864" s="7">
        <v>44706.421678240738</v>
      </c>
      <c r="M2864" s="8">
        <v>6</v>
      </c>
      <c r="N2864" t="s">
        <v>12</v>
      </c>
    </row>
    <row r="2865" spans="1:14" x14ac:dyDescent="0.25">
      <c r="A2865">
        <v>200</v>
      </c>
      <c r="B2865" s="9"/>
      <c r="C2865" s="9"/>
      <c r="D2865" s="8" t="s">
        <v>0</v>
      </c>
      <c r="E2865" s="8" t="s">
        <v>41</v>
      </c>
      <c r="F2865" s="12">
        <v>44682</v>
      </c>
      <c r="G2865" s="33" cm="1">
        <f t="array" ref="G2865">MAX(($E$2:$E$300000=E2865)*$L$2:$L$300000)</f>
        <v>45378.663587962961</v>
      </c>
      <c r="H2865" s="14">
        <v>44729.403020833335</v>
      </c>
      <c r="J2865" s="8"/>
      <c r="L2865" s="7">
        <v>44706.421678240738</v>
      </c>
      <c r="M2865" s="8">
        <v>7</v>
      </c>
      <c r="N2865" t="s">
        <v>12</v>
      </c>
    </row>
    <row r="2866" spans="1:14" x14ac:dyDescent="0.25">
      <c r="A2866">
        <v>200</v>
      </c>
      <c r="B2866" s="9"/>
      <c r="C2866" s="9"/>
      <c r="D2866" s="8" t="s">
        <v>0</v>
      </c>
      <c r="E2866" s="8" t="s">
        <v>41</v>
      </c>
      <c r="F2866" s="12">
        <v>44682</v>
      </c>
      <c r="G2866" s="33" cm="1">
        <f t="array" ref="G2866">MAX(($E$2:$E$300000=E2866)*$L$2:$L$300000)</f>
        <v>45378.663587962961</v>
      </c>
      <c r="H2866" s="14">
        <v>44729.403020833335</v>
      </c>
      <c r="J2866" s="8"/>
      <c r="L2866" s="7">
        <v>44706.421678240738</v>
      </c>
      <c r="M2866" s="8">
        <v>8</v>
      </c>
      <c r="N2866" t="s">
        <v>12</v>
      </c>
    </row>
    <row r="2867" spans="1:14" x14ac:dyDescent="0.25">
      <c r="A2867">
        <v>200</v>
      </c>
      <c r="B2867" s="9"/>
      <c r="C2867" s="9"/>
      <c r="D2867" s="8" t="s">
        <v>0</v>
      </c>
      <c r="E2867" s="8" t="s">
        <v>41</v>
      </c>
      <c r="F2867" s="12">
        <v>44682</v>
      </c>
      <c r="G2867" s="33" cm="1">
        <f t="array" ref="G2867">MAX(($E$2:$E$300000=E2867)*$L$2:$L$300000)</f>
        <v>45378.663587962961</v>
      </c>
      <c r="H2867" s="14">
        <v>44729.403020833335</v>
      </c>
      <c r="J2867" s="8"/>
      <c r="L2867" s="7">
        <v>44706.421678240738</v>
      </c>
      <c r="M2867" s="8">
        <v>9</v>
      </c>
      <c r="N2867" t="s">
        <v>12</v>
      </c>
    </row>
    <row r="2868" spans="1:14" x14ac:dyDescent="0.25">
      <c r="A2868">
        <v>200</v>
      </c>
      <c r="B2868" s="9"/>
      <c r="C2868" s="9"/>
      <c r="D2868" s="8" t="s">
        <v>0</v>
      </c>
      <c r="E2868" s="8" t="s">
        <v>41</v>
      </c>
      <c r="F2868" s="12">
        <v>44682</v>
      </c>
      <c r="G2868" s="33" cm="1">
        <f t="array" ref="G2868">MAX(($E$2:$E$300000=E2868)*$L$2:$L$300000)</f>
        <v>45378.663587962961</v>
      </c>
      <c r="H2868" s="14">
        <v>44729.403020833335</v>
      </c>
      <c r="J2868" s="8"/>
      <c r="L2868" s="7">
        <v>44706.421678240738</v>
      </c>
      <c r="M2868" s="8">
        <v>10</v>
      </c>
      <c r="N2868" t="s">
        <v>12</v>
      </c>
    </row>
    <row r="2869" spans="1:14" x14ac:dyDescent="0.25">
      <c r="A2869">
        <v>200</v>
      </c>
      <c r="B2869" s="9"/>
      <c r="C2869" s="9"/>
      <c r="D2869" s="8" t="s">
        <v>0</v>
      </c>
      <c r="E2869" s="8" t="s">
        <v>41</v>
      </c>
      <c r="F2869" s="12">
        <v>44682</v>
      </c>
      <c r="G2869" s="33" cm="1">
        <f t="array" ref="G2869">MAX(($E$2:$E$300000=E2869)*$L$2:$L$300000)</f>
        <v>45378.663587962961</v>
      </c>
      <c r="H2869" s="14">
        <v>44729.403020833335</v>
      </c>
      <c r="J2869" s="8"/>
      <c r="L2869" s="7">
        <v>44706.421678240738</v>
      </c>
      <c r="M2869" s="8">
        <v>11</v>
      </c>
      <c r="N2869" t="s">
        <v>12</v>
      </c>
    </row>
    <row r="2870" spans="1:14" x14ac:dyDescent="0.25">
      <c r="A2870">
        <v>200</v>
      </c>
      <c r="B2870" s="9"/>
      <c r="C2870" s="9"/>
      <c r="D2870" s="8" t="s">
        <v>0</v>
      </c>
      <c r="E2870" s="8" t="s">
        <v>41</v>
      </c>
      <c r="F2870" s="12">
        <v>44682</v>
      </c>
      <c r="G2870" s="33" cm="1">
        <f t="array" ref="G2870">MAX(($E$2:$E$300000=E2870)*$L$2:$L$300000)</f>
        <v>45378.663587962961</v>
      </c>
      <c r="H2870" s="14">
        <v>44729.403020833335</v>
      </c>
      <c r="J2870" s="8"/>
      <c r="L2870" s="7">
        <v>44706.421678240738</v>
      </c>
      <c r="M2870" s="8">
        <v>12</v>
      </c>
      <c r="N2870" t="s">
        <v>12</v>
      </c>
    </row>
    <row r="2871" spans="1:14" x14ac:dyDescent="0.25">
      <c r="A2871">
        <v>200</v>
      </c>
      <c r="B2871" s="9"/>
      <c r="C2871" s="9"/>
      <c r="D2871" s="8" t="s">
        <v>0</v>
      </c>
      <c r="E2871" s="8" t="s">
        <v>41</v>
      </c>
      <c r="F2871" s="12">
        <v>44682</v>
      </c>
      <c r="G2871" s="33" cm="1">
        <f t="array" ref="G2871">MAX(($E$2:$E$300000=E2871)*$L$2:$L$300000)</f>
        <v>45378.663587962961</v>
      </c>
      <c r="H2871" s="14">
        <v>44729.403020833335</v>
      </c>
      <c r="J2871" s="8"/>
      <c r="L2871" s="7">
        <v>44706.421678240738</v>
      </c>
      <c r="M2871" s="8">
        <v>13</v>
      </c>
      <c r="N2871" t="s">
        <v>12</v>
      </c>
    </row>
    <row r="2872" spans="1:14" x14ac:dyDescent="0.25">
      <c r="A2872">
        <v>200</v>
      </c>
      <c r="B2872" s="9"/>
      <c r="C2872" s="9"/>
      <c r="D2872" s="8" t="s">
        <v>0</v>
      </c>
      <c r="E2872" s="8" t="s">
        <v>41</v>
      </c>
      <c r="F2872" s="12">
        <v>44682</v>
      </c>
      <c r="G2872" s="33" cm="1">
        <f t="array" ref="G2872">MAX(($E$2:$E$300000=E2872)*$L$2:$L$300000)</f>
        <v>45378.663587962961</v>
      </c>
      <c r="H2872" s="14">
        <v>44729.403020833335</v>
      </c>
      <c r="J2872" s="8"/>
      <c r="L2872" s="7">
        <v>44706.421678240738</v>
      </c>
      <c r="M2872" s="8">
        <v>14</v>
      </c>
      <c r="N2872" t="s">
        <v>12</v>
      </c>
    </row>
    <row r="2873" spans="1:14" x14ac:dyDescent="0.25">
      <c r="A2873">
        <v>200</v>
      </c>
      <c r="B2873" s="9"/>
      <c r="C2873" s="9"/>
      <c r="D2873" s="8" t="s">
        <v>0</v>
      </c>
      <c r="E2873" s="8" t="s">
        <v>41</v>
      </c>
      <c r="F2873" s="12">
        <v>44682</v>
      </c>
      <c r="G2873" s="33" cm="1">
        <f t="array" ref="G2873">MAX(($E$2:$E$300000=E2873)*$L$2:$L$300000)</f>
        <v>45378.663587962961</v>
      </c>
      <c r="H2873" s="14">
        <v>44729.403020833335</v>
      </c>
      <c r="J2873" s="8"/>
      <c r="L2873" s="7">
        <v>44706.421678240738</v>
      </c>
      <c r="M2873" s="8">
        <v>15</v>
      </c>
      <c r="N2873" t="s">
        <v>12</v>
      </c>
    </row>
    <row r="2874" spans="1:14" x14ac:dyDescent="0.25">
      <c r="A2874">
        <v>200</v>
      </c>
      <c r="B2874" s="9"/>
      <c r="C2874" s="9"/>
      <c r="D2874" s="8" t="s">
        <v>0</v>
      </c>
      <c r="E2874" s="8" t="s">
        <v>41</v>
      </c>
      <c r="F2874" s="12">
        <v>44682</v>
      </c>
      <c r="G2874" s="33" cm="1">
        <f t="array" ref="G2874">MAX(($E$2:$E$300000=E2874)*$L$2:$L$300000)</f>
        <v>45378.663587962961</v>
      </c>
      <c r="H2874" s="14">
        <v>44729.403020833335</v>
      </c>
      <c r="J2874" s="8"/>
      <c r="L2874" s="7">
        <v>44706.421678240738</v>
      </c>
      <c r="M2874" s="8">
        <v>16</v>
      </c>
      <c r="N2874" t="s">
        <v>12</v>
      </c>
    </row>
    <row r="2875" spans="1:14" x14ac:dyDescent="0.25">
      <c r="A2875">
        <v>200</v>
      </c>
      <c r="B2875" s="9"/>
      <c r="C2875" s="9"/>
      <c r="D2875" s="8" t="s">
        <v>0</v>
      </c>
      <c r="E2875" s="8" t="s">
        <v>41</v>
      </c>
      <c r="F2875" s="12">
        <v>44682</v>
      </c>
      <c r="G2875" s="33" cm="1">
        <f t="array" ref="G2875">MAX(($E$2:$E$300000=E2875)*$L$2:$L$300000)</f>
        <v>45378.663587962961</v>
      </c>
      <c r="H2875" s="14">
        <v>44729.403020833335</v>
      </c>
      <c r="J2875" s="8"/>
      <c r="L2875" s="7">
        <v>44706.421678240738</v>
      </c>
      <c r="M2875" s="8">
        <v>17</v>
      </c>
      <c r="N2875" t="s">
        <v>12</v>
      </c>
    </row>
    <row r="2876" spans="1:14" x14ac:dyDescent="0.25">
      <c r="A2876">
        <v>200</v>
      </c>
      <c r="B2876" s="9"/>
      <c r="C2876" s="9"/>
      <c r="D2876" s="8" t="s">
        <v>0</v>
      </c>
      <c r="E2876" s="8" t="s">
        <v>41</v>
      </c>
      <c r="F2876" s="12">
        <v>44682</v>
      </c>
      <c r="G2876" s="33" cm="1">
        <f t="array" ref="G2876">MAX(($E$2:$E$300000=E2876)*$L$2:$L$300000)</f>
        <v>45378.663587962961</v>
      </c>
      <c r="H2876" s="14">
        <v>44729.403020833335</v>
      </c>
      <c r="J2876" s="8"/>
      <c r="L2876" s="7">
        <v>44706.421678240738</v>
      </c>
      <c r="M2876" s="8">
        <v>18</v>
      </c>
      <c r="N2876" t="s">
        <v>12</v>
      </c>
    </row>
    <row r="2877" spans="1:14" x14ac:dyDescent="0.25">
      <c r="A2877">
        <v>200</v>
      </c>
      <c r="B2877" s="9"/>
      <c r="C2877" s="9"/>
      <c r="D2877" s="8" t="s">
        <v>0</v>
      </c>
      <c r="E2877" s="8" t="s">
        <v>41</v>
      </c>
      <c r="F2877" s="12">
        <v>44682</v>
      </c>
      <c r="G2877" s="33" cm="1">
        <f t="array" ref="G2877">MAX(($E$2:$E$300000=E2877)*$L$2:$L$300000)</f>
        <v>45378.663587962961</v>
      </c>
      <c r="H2877" s="14">
        <v>44729.403020833335</v>
      </c>
      <c r="J2877" s="8"/>
      <c r="L2877" s="7">
        <v>44706.421678240738</v>
      </c>
      <c r="M2877" s="8">
        <v>19</v>
      </c>
      <c r="N2877" t="s">
        <v>12</v>
      </c>
    </row>
    <row r="2878" spans="1:14" x14ac:dyDescent="0.25">
      <c r="A2878">
        <v>200</v>
      </c>
      <c r="B2878" s="9"/>
      <c r="C2878" s="9"/>
      <c r="D2878" s="8" t="s">
        <v>0</v>
      </c>
      <c r="E2878" s="8" t="s">
        <v>41</v>
      </c>
      <c r="F2878" s="12">
        <v>44682</v>
      </c>
      <c r="G2878" s="33" cm="1">
        <f t="array" ref="G2878">MAX(($E$2:$E$300000=E2878)*$L$2:$L$300000)</f>
        <v>45378.663587962961</v>
      </c>
      <c r="H2878" s="14">
        <v>44729.403020833335</v>
      </c>
      <c r="J2878" s="8"/>
      <c r="L2878" s="7">
        <v>44706.421678240738</v>
      </c>
      <c r="M2878" s="8">
        <v>20</v>
      </c>
      <c r="N2878" t="s">
        <v>12</v>
      </c>
    </row>
    <row r="2879" spans="1:14" x14ac:dyDescent="0.25">
      <c r="A2879">
        <v>200</v>
      </c>
      <c r="B2879" s="9"/>
      <c r="C2879" s="9"/>
      <c r="D2879" s="8" t="s">
        <v>0</v>
      </c>
      <c r="E2879" s="8" t="s">
        <v>41</v>
      </c>
      <c r="F2879" s="12">
        <v>44682</v>
      </c>
      <c r="G2879" s="33" cm="1">
        <f t="array" ref="G2879">MAX(($E$2:$E$300000=E2879)*$L$2:$L$300000)</f>
        <v>45378.663587962961</v>
      </c>
      <c r="H2879" s="14">
        <v>44729.403020833335</v>
      </c>
      <c r="J2879" s="8"/>
      <c r="L2879" s="7">
        <v>44706.421678240738</v>
      </c>
      <c r="M2879" s="8">
        <v>21</v>
      </c>
      <c r="N2879" t="s">
        <v>12</v>
      </c>
    </row>
    <row r="2880" spans="1:14" x14ac:dyDescent="0.25">
      <c r="A2880">
        <v>200</v>
      </c>
      <c r="B2880" s="9"/>
      <c r="C2880" s="9"/>
      <c r="D2880" s="8" t="s">
        <v>0</v>
      </c>
      <c r="E2880" s="8" t="s">
        <v>41</v>
      </c>
      <c r="F2880" s="12">
        <v>44682</v>
      </c>
      <c r="G2880" s="33" cm="1">
        <f t="array" ref="G2880">MAX(($E$2:$E$300000=E2880)*$L$2:$L$300000)</f>
        <v>45378.663587962961</v>
      </c>
      <c r="H2880" s="14">
        <v>44729.403020833335</v>
      </c>
      <c r="J2880" s="8"/>
      <c r="L2880" s="7">
        <v>44706.421678240738</v>
      </c>
      <c r="M2880" s="8">
        <v>22</v>
      </c>
      <c r="N2880" t="s">
        <v>12</v>
      </c>
    </row>
    <row r="2881" spans="1:14" x14ac:dyDescent="0.25">
      <c r="A2881">
        <v>200</v>
      </c>
      <c r="B2881" s="9"/>
      <c r="C2881" s="9"/>
      <c r="D2881" s="8" t="s">
        <v>0</v>
      </c>
      <c r="E2881" s="8" t="s">
        <v>41</v>
      </c>
      <c r="F2881" s="12">
        <v>44682</v>
      </c>
      <c r="G2881" s="33" cm="1">
        <f t="array" ref="G2881">MAX(($E$2:$E$300000=E2881)*$L$2:$L$300000)</f>
        <v>45378.663587962961</v>
      </c>
      <c r="H2881" s="14">
        <v>44729.403020833335</v>
      </c>
      <c r="J2881" s="8"/>
      <c r="L2881" s="7">
        <v>44706.421678240738</v>
      </c>
      <c r="M2881" s="8">
        <v>23</v>
      </c>
      <c r="N2881" t="s">
        <v>12</v>
      </c>
    </row>
    <row r="2882" spans="1:14" x14ac:dyDescent="0.25">
      <c r="A2882">
        <v>200</v>
      </c>
      <c r="B2882" s="9"/>
      <c r="C2882" s="9"/>
      <c r="D2882" s="8" t="s">
        <v>0</v>
      </c>
      <c r="E2882" s="8" t="s">
        <v>41</v>
      </c>
      <c r="F2882" s="12">
        <v>44682</v>
      </c>
      <c r="G2882" s="33" cm="1">
        <f t="array" ref="G2882">MAX(($E$2:$E$300000=E2882)*$L$2:$L$300000)</f>
        <v>45378.663587962961</v>
      </c>
      <c r="H2882" s="14">
        <v>44729.403020833335</v>
      </c>
      <c r="J2882" s="8"/>
      <c r="L2882" s="7">
        <v>44706.421678240738</v>
      </c>
      <c r="M2882" s="8">
        <v>24</v>
      </c>
      <c r="N2882" t="s">
        <v>12</v>
      </c>
    </row>
    <row r="2883" spans="1:14" x14ac:dyDescent="0.25">
      <c r="A2883">
        <v>200</v>
      </c>
      <c r="B2883" s="9"/>
      <c r="C2883" s="9"/>
      <c r="D2883" s="8" t="s">
        <v>0</v>
      </c>
      <c r="E2883" s="8" t="s">
        <v>41</v>
      </c>
      <c r="F2883" s="12">
        <v>44682</v>
      </c>
      <c r="G2883" s="33" cm="1">
        <f t="array" ref="G2883">MAX(($E$2:$E$300000=E2883)*$L$2:$L$300000)</f>
        <v>45378.663587962961</v>
      </c>
      <c r="H2883" s="14">
        <v>44729.403020833335</v>
      </c>
      <c r="J2883" s="8"/>
      <c r="L2883" s="7">
        <v>44706.421678240738</v>
      </c>
      <c r="M2883" s="8">
        <v>25</v>
      </c>
      <c r="N2883" t="s">
        <v>12</v>
      </c>
    </row>
    <row r="2884" spans="1:14" x14ac:dyDescent="0.25">
      <c r="A2884">
        <v>200</v>
      </c>
      <c r="B2884" s="9"/>
      <c r="C2884" s="9"/>
      <c r="D2884" s="8" t="s">
        <v>0</v>
      </c>
      <c r="E2884" s="8" t="s">
        <v>41</v>
      </c>
      <c r="F2884" s="12">
        <v>44682</v>
      </c>
      <c r="G2884" s="33" cm="1">
        <f t="array" ref="G2884">MAX(($E$2:$E$300000=E2884)*$L$2:$L$300000)</f>
        <v>45378.663587962961</v>
      </c>
      <c r="H2884" s="14">
        <v>44729.403020833335</v>
      </c>
      <c r="J2884" s="8"/>
      <c r="L2884" s="7">
        <v>44706.421678240738</v>
      </c>
      <c r="M2884" s="8">
        <v>26</v>
      </c>
      <c r="N2884" t="s">
        <v>12</v>
      </c>
    </row>
    <row r="2885" spans="1:14" x14ac:dyDescent="0.25">
      <c r="A2885">
        <v>200</v>
      </c>
      <c r="B2885" s="9"/>
      <c r="C2885" s="9"/>
      <c r="D2885" s="8" t="s">
        <v>0</v>
      </c>
      <c r="E2885" s="8" t="s">
        <v>41</v>
      </c>
      <c r="F2885" s="12">
        <v>44682</v>
      </c>
      <c r="G2885" s="33" cm="1">
        <f t="array" ref="G2885">MAX(($E$2:$E$300000=E2885)*$L$2:$L$300000)</f>
        <v>45378.663587962961</v>
      </c>
      <c r="H2885" s="14">
        <v>44729.403020833335</v>
      </c>
      <c r="J2885" s="8"/>
      <c r="L2885" s="7">
        <v>44706.421678240738</v>
      </c>
      <c r="M2885" s="8">
        <v>27</v>
      </c>
      <c r="N2885" t="s">
        <v>12</v>
      </c>
    </row>
    <row r="2886" spans="1:14" x14ac:dyDescent="0.25">
      <c r="A2886">
        <v>200</v>
      </c>
      <c r="B2886" s="9"/>
      <c r="C2886" s="9"/>
      <c r="D2886" s="8" t="s">
        <v>0</v>
      </c>
      <c r="E2886" s="8" t="s">
        <v>41</v>
      </c>
      <c r="F2886" s="12">
        <v>44682</v>
      </c>
      <c r="G2886" s="33" cm="1">
        <f t="array" ref="G2886">MAX(($E$2:$E$300000=E2886)*$L$2:$L$300000)</f>
        <v>45378.663587962961</v>
      </c>
      <c r="H2886" s="14">
        <v>44729.403020833335</v>
      </c>
      <c r="J2886" s="8"/>
      <c r="L2886" s="7">
        <v>44706.421678240738</v>
      </c>
      <c r="M2886" s="8">
        <v>28</v>
      </c>
      <c r="N2886" t="s">
        <v>12</v>
      </c>
    </row>
    <row r="2887" spans="1:14" x14ac:dyDescent="0.25">
      <c r="A2887">
        <v>200</v>
      </c>
      <c r="B2887" s="9"/>
      <c r="C2887" s="9"/>
      <c r="D2887" s="8" t="s">
        <v>0</v>
      </c>
      <c r="E2887" s="8" t="s">
        <v>41</v>
      </c>
      <c r="F2887" s="12">
        <v>44682</v>
      </c>
      <c r="G2887" s="33" cm="1">
        <f t="array" ref="G2887">MAX(($E$2:$E$300000=E2887)*$L$2:$L$300000)</f>
        <v>45378.663587962961</v>
      </c>
      <c r="H2887" s="14">
        <v>44729.403020833335</v>
      </c>
      <c r="J2887" s="8"/>
      <c r="L2887" s="7">
        <v>44706.421678240738</v>
      </c>
      <c r="M2887" s="8">
        <v>29</v>
      </c>
      <c r="N2887" t="s">
        <v>12</v>
      </c>
    </row>
    <row r="2888" spans="1:14" x14ac:dyDescent="0.25">
      <c r="A2888">
        <v>200</v>
      </c>
      <c r="B2888" s="9"/>
      <c r="C2888" s="9"/>
      <c r="D2888" s="8" t="s">
        <v>0</v>
      </c>
      <c r="E2888" s="8" t="s">
        <v>41</v>
      </c>
      <c r="F2888" s="12">
        <v>44743</v>
      </c>
      <c r="G2888" s="33" cm="1">
        <f t="array" ref="G2888">MAX(($E$2:$E$300000=E2888)*$L$2:$L$300000)</f>
        <v>45378.663587962961</v>
      </c>
      <c r="H2888" s="14">
        <v>44788.709502314814</v>
      </c>
      <c r="J2888" s="8"/>
      <c r="L2888" s="7">
        <v>44783.532534722224</v>
      </c>
      <c r="M2888" s="8">
        <v>1</v>
      </c>
      <c r="N2888" t="s">
        <v>12</v>
      </c>
    </row>
    <row r="2889" spans="1:14" x14ac:dyDescent="0.25">
      <c r="A2889">
        <v>200</v>
      </c>
      <c r="B2889" s="9"/>
      <c r="C2889" s="9"/>
      <c r="D2889" s="8" t="s">
        <v>0</v>
      </c>
      <c r="E2889" s="8" t="s">
        <v>41</v>
      </c>
      <c r="F2889" s="12">
        <v>44743</v>
      </c>
      <c r="G2889" s="33" cm="1">
        <f t="array" ref="G2889">MAX(($E$2:$E$300000=E2889)*$L$2:$L$300000)</f>
        <v>45378.663587962961</v>
      </c>
      <c r="H2889" s="14">
        <v>44788.709502314814</v>
      </c>
      <c r="J2889" s="8"/>
      <c r="L2889" s="7">
        <v>44783.532546296294</v>
      </c>
      <c r="M2889" s="8">
        <v>1</v>
      </c>
      <c r="N2889" t="s">
        <v>12</v>
      </c>
    </row>
    <row r="2890" spans="1:14" x14ac:dyDescent="0.25">
      <c r="A2890">
        <v>200</v>
      </c>
      <c r="B2890" s="9"/>
      <c r="C2890" s="9"/>
      <c r="D2890" s="8" t="s">
        <v>0</v>
      </c>
      <c r="E2890" s="8" t="s">
        <v>41</v>
      </c>
      <c r="F2890" s="12">
        <v>44743</v>
      </c>
      <c r="G2890" s="33" cm="1">
        <f t="array" ref="G2890">MAX(($E$2:$E$300000=E2890)*$L$2:$L$300000)</f>
        <v>45378.663587962961</v>
      </c>
      <c r="H2890" s="14">
        <v>44788.709502314814</v>
      </c>
      <c r="J2890" s="8"/>
      <c r="L2890" s="7">
        <v>44783.532546296294</v>
      </c>
      <c r="M2890" s="8">
        <v>2</v>
      </c>
      <c r="N2890" t="s">
        <v>12</v>
      </c>
    </row>
    <row r="2891" spans="1:14" x14ac:dyDescent="0.25">
      <c r="A2891">
        <v>200</v>
      </c>
      <c r="B2891" s="9"/>
      <c r="C2891" s="9"/>
      <c r="D2891" s="8" t="s">
        <v>0</v>
      </c>
      <c r="E2891" s="8" t="s">
        <v>41</v>
      </c>
      <c r="F2891" s="12">
        <v>44743</v>
      </c>
      <c r="G2891" s="33" cm="1">
        <f t="array" ref="G2891">MAX(($E$2:$E$300000=E2891)*$L$2:$L$300000)</f>
        <v>45378.663587962961</v>
      </c>
      <c r="H2891" s="14">
        <v>44788.709502314814</v>
      </c>
      <c r="J2891" s="8"/>
      <c r="L2891" s="7">
        <v>44783.532546296294</v>
      </c>
      <c r="M2891" s="8">
        <v>3</v>
      </c>
      <c r="N2891" t="s">
        <v>12</v>
      </c>
    </row>
    <row r="2892" spans="1:14" x14ac:dyDescent="0.25">
      <c r="A2892">
        <v>200</v>
      </c>
      <c r="B2892" s="9"/>
      <c r="C2892" s="9"/>
      <c r="D2892" s="8" t="s">
        <v>0</v>
      </c>
      <c r="E2892" s="8" t="s">
        <v>41</v>
      </c>
      <c r="F2892" s="12">
        <v>44743</v>
      </c>
      <c r="G2892" s="33" cm="1">
        <f t="array" ref="G2892">MAX(($E$2:$E$300000=E2892)*$L$2:$L$300000)</f>
        <v>45378.663587962961</v>
      </c>
      <c r="H2892" s="14">
        <v>44788.709502314814</v>
      </c>
      <c r="J2892" s="8"/>
      <c r="L2892" s="7">
        <v>44783.532546296294</v>
      </c>
      <c r="M2892" s="8">
        <v>4</v>
      </c>
      <c r="N2892" t="s">
        <v>12</v>
      </c>
    </row>
    <row r="2893" spans="1:14" x14ac:dyDescent="0.25">
      <c r="A2893">
        <v>200</v>
      </c>
      <c r="B2893" s="9"/>
      <c r="C2893" s="9"/>
      <c r="D2893" s="8" t="s">
        <v>0</v>
      </c>
      <c r="E2893" s="8" t="s">
        <v>41</v>
      </c>
      <c r="F2893" s="12">
        <v>44743</v>
      </c>
      <c r="G2893" s="33" cm="1">
        <f t="array" ref="G2893">MAX(($E$2:$E$300000=E2893)*$L$2:$L$300000)</f>
        <v>45378.663587962961</v>
      </c>
      <c r="H2893" s="14">
        <v>44788.709502314814</v>
      </c>
      <c r="J2893" s="8"/>
      <c r="L2893" s="7">
        <v>44783.532546296294</v>
      </c>
      <c r="M2893" s="8">
        <v>5</v>
      </c>
      <c r="N2893" t="s">
        <v>12</v>
      </c>
    </row>
    <row r="2894" spans="1:14" x14ac:dyDescent="0.25">
      <c r="A2894">
        <v>200</v>
      </c>
      <c r="B2894" s="9"/>
      <c r="C2894" s="9"/>
      <c r="D2894" s="8" t="s">
        <v>0</v>
      </c>
      <c r="E2894" s="8" t="s">
        <v>41</v>
      </c>
      <c r="F2894" s="12">
        <v>44743</v>
      </c>
      <c r="G2894" s="33" cm="1">
        <f t="array" ref="G2894">MAX(($E$2:$E$300000=E2894)*$L$2:$L$300000)</f>
        <v>45378.663587962961</v>
      </c>
      <c r="H2894" s="14">
        <v>44788.709502314814</v>
      </c>
      <c r="J2894" s="8"/>
      <c r="L2894" s="7">
        <v>44783.532546296294</v>
      </c>
      <c r="M2894" s="8">
        <v>6</v>
      </c>
      <c r="N2894" t="s">
        <v>12</v>
      </c>
    </row>
    <row r="2895" spans="1:14" x14ac:dyDescent="0.25">
      <c r="A2895">
        <v>200</v>
      </c>
      <c r="B2895" s="9"/>
      <c r="C2895" s="9"/>
      <c r="D2895" s="8" t="s">
        <v>0</v>
      </c>
      <c r="E2895" s="8" t="s">
        <v>41</v>
      </c>
      <c r="F2895" s="12">
        <v>44743</v>
      </c>
      <c r="G2895" s="33" cm="1">
        <f t="array" ref="G2895">MAX(($E$2:$E$300000=E2895)*$L$2:$L$300000)</f>
        <v>45378.663587962961</v>
      </c>
      <c r="H2895" s="14">
        <v>44788.709502314814</v>
      </c>
      <c r="J2895" s="8"/>
      <c r="L2895" s="7">
        <v>44783.532546296294</v>
      </c>
      <c r="M2895" s="8">
        <v>7</v>
      </c>
      <c r="N2895" t="s">
        <v>12</v>
      </c>
    </row>
    <row r="2896" spans="1:14" x14ac:dyDescent="0.25">
      <c r="A2896">
        <v>200</v>
      </c>
      <c r="B2896" s="9"/>
      <c r="C2896" s="9"/>
      <c r="D2896" s="8" t="s">
        <v>0</v>
      </c>
      <c r="E2896" s="8" t="s">
        <v>41</v>
      </c>
      <c r="F2896" s="12">
        <v>44743</v>
      </c>
      <c r="G2896" s="33" cm="1">
        <f t="array" ref="G2896">MAX(($E$2:$E$300000=E2896)*$L$2:$L$300000)</f>
        <v>45378.663587962961</v>
      </c>
      <c r="H2896" s="14">
        <v>44788.709502314814</v>
      </c>
      <c r="J2896" s="8"/>
      <c r="L2896" s="7">
        <v>44783.532546296294</v>
      </c>
      <c r="M2896" s="8">
        <v>8</v>
      </c>
      <c r="N2896" t="s">
        <v>12</v>
      </c>
    </row>
    <row r="2897" spans="1:14" x14ac:dyDescent="0.25">
      <c r="A2897">
        <v>200</v>
      </c>
      <c r="B2897" s="9"/>
      <c r="C2897" s="9"/>
      <c r="D2897" s="8" t="s">
        <v>0</v>
      </c>
      <c r="E2897" s="8" t="s">
        <v>41</v>
      </c>
      <c r="F2897" s="12">
        <v>44743</v>
      </c>
      <c r="G2897" s="33" cm="1">
        <f t="array" ref="G2897">MAX(($E$2:$E$300000=E2897)*$L$2:$L$300000)</f>
        <v>45378.663587962961</v>
      </c>
      <c r="H2897" s="14">
        <v>44788.709502314814</v>
      </c>
      <c r="J2897" s="8"/>
      <c r="L2897" s="7">
        <v>44783.532546296294</v>
      </c>
      <c r="M2897" s="8">
        <v>9</v>
      </c>
      <c r="N2897" t="s">
        <v>12</v>
      </c>
    </row>
    <row r="2898" spans="1:14" x14ac:dyDescent="0.25">
      <c r="A2898">
        <v>200</v>
      </c>
      <c r="B2898" s="9"/>
      <c r="C2898" s="9"/>
      <c r="D2898" s="8" t="s">
        <v>0</v>
      </c>
      <c r="E2898" s="8" t="s">
        <v>41</v>
      </c>
      <c r="F2898" s="12">
        <v>44743</v>
      </c>
      <c r="G2898" s="33" cm="1">
        <f t="array" ref="G2898">MAX(($E$2:$E$300000=E2898)*$L$2:$L$300000)</f>
        <v>45378.663587962961</v>
      </c>
      <c r="H2898" s="14">
        <v>44788.709502314814</v>
      </c>
      <c r="J2898" s="8"/>
      <c r="L2898" s="7">
        <v>44783.532546296294</v>
      </c>
      <c r="M2898" s="8">
        <v>10</v>
      </c>
      <c r="N2898" t="s">
        <v>12</v>
      </c>
    </row>
    <row r="2899" spans="1:14" x14ac:dyDescent="0.25">
      <c r="A2899">
        <v>200</v>
      </c>
      <c r="B2899" s="9"/>
      <c r="C2899" s="9"/>
      <c r="D2899" s="8" t="s">
        <v>0</v>
      </c>
      <c r="E2899" s="8" t="s">
        <v>41</v>
      </c>
      <c r="F2899" s="12">
        <v>44743</v>
      </c>
      <c r="G2899" s="33" cm="1">
        <f t="array" ref="G2899">MAX(($E$2:$E$300000=E2899)*$L$2:$L$300000)</f>
        <v>45378.663587962961</v>
      </c>
      <c r="H2899" s="14">
        <v>44788.709502314814</v>
      </c>
      <c r="J2899" s="8"/>
      <c r="L2899" s="7">
        <v>44783.532546296294</v>
      </c>
      <c r="M2899" s="8">
        <v>11</v>
      </c>
      <c r="N2899" t="s">
        <v>12</v>
      </c>
    </row>
    <row r="2900" spans="1:14" x14ac:dyDescent="0.25">
      <c r="A2900">
        <v>200</v>
      </c>
      <c r="B2900" s="9"/>
      <c r="C2900" s="9"/>
      <c r="D2900" s="8" t="s">
        <v>0</v>
      </c>
      <c r="E2900" s="8" t="s">
        <v>41</v>
      </c>
      <c r="F2900" s="12">
        <v>44743</v>
      </c>
      <c r="G2900" s="33" cm="1">
        <f t="array" ref="G2900">MAX(($E$2:$E$300000=E2900)*$L$2:$L$300000)</f>
        <v>45378.663587962961</v>
      </c>
      <c r="H2900" s="14">
        <v>44788.709502314814</v>
      </c>
      <c r="J2900" s="8"/>
      <c r="L2900" s="7">
        <v>44783.532546296294</v>
      </c>
      <c r="M2900" s="8">
        <v>12</v>
      </c>
      <c r="N2900" t="s">
        <v>12</v>
      </c>
    </row>
    <row r="2901" spans="1:14" x14ac:dyDescent="0.25">
      <c r="A2901">
        <v>200</v>
      </c>
      <c r="B2901" s="9"/>
      <c r="C2901" s="9"/>
      <c r="D2901" s="8" t="s">
        <v>0</v>
      </c>
      <c r="E2901" s="8" t="s">
        <v>41</v>
      </c>
      <c r="F2901" s="12">
        <v>44743</v>
      </c>
      <c r="G2901" s="33" cm="1">
        <f t="array" ref="G2901">MAX(($E$2:$E$300000=E2901)*$L$2:$L$300000)</f>
        <v>45378.663587962961</v>
      </c>
      <c r="H2901" s="14">
        <v>44788.709502314814</v>
      </c>
      <c r="J2901" s="8"/>
      <c r="L2901" s="7">
        <v>44783.532546296294</v>
      </c>
      <c r="M2901" s="8">
        <v>13</v>
      </c>
      <c r="N2901" t="s">
        <v>12</v>
      </c>
    </row>
    <row r="2902" spans="1:14" x14ac:dyDescent="0.25">
      <c r="A2902">
        <v>200</v>
      </c>
      <c r="B2902" s="9"/>
      <c r="C2902" s="9"/>
      <c r="D2902" s="8" t="s">
        <v>0</v>
      </c>
      <c r="E2902" s="8" t="s">
        <v>41</v>
      </c>
      <c r="F2902" s="12">
        <v>44743</v>
      </c>
      <c r="G2902" s="33" cm="1">
        <f t="array" ref="G2902">MAX(($E$2:$E$300000=E2902)*$L$2:$L$300000)</f>
        <v>45378.663587962961</v>
      </c>
      <c r="H2902" s="14">
        <v>44788.709502314814</v>
      </c>
      <c r="J2902" s="8"/>
      <c r="L2902" s="7">
        <v>44783.532546296294</v>
      </c>
      <c r="M2902" s="8">
        <v>14</v>
      </c>
      <c r="N2902" t="s">
        <v>12</v>
      </c>
    </row>
    <row r="2903" spans="1:14" x14ac:dyDescent="0.25">
      <c r="A2903">
        <v>200</v>
      </c>
      <c r="B2903" s="9"/>
      <c r="C2903" s="9"/>
      <c r="D2903" s="8" t="s">
        <v>0</v>
      </c>
      <c r="E2903" s="8" t="s">
        <v>41</v>
      </c>
      <c r="F2903" s="12">
        <v>44743</v>
      </c>
      <c r="G2903" s="33" cm="1">
        <f t="array" ref="G2903">MAX(($E$2:$E$300000=E2903)*$L$2:$L$300000)</f>
        <v>45378.663587962961</v>
      </c>
      <c r="H2903" s="14">
        <v>44788.709502314814</v>
      </c>
      <c r="J2903" s="8"/>
      <c r="L2903" s="7">
        <v>44783.532546296294</v>
      </c>
      <c r="M2903" s="8">
        <v>15</v>
      </c>
      <c r="N2903" t="s">
        <v>12</v>
      </c>
    </row>
    <row r="2904" spans="1:14" x14ac:dyDescent="0.25">
      <c r="A2904">
        <v>200</v>
      </c>
      <c r="B2904" s="9"/>
      <c r="C2904" s="9"/>
      <c r="D2904" s="8" t="s">
        <v>0</v>
      </c>
      <c r="E2904" s="8" t="s">
        <v>41</v>
      </c>
      <c r="F2904" s="12">
        <v>44743</v>
      </c>
      <c r="G2904" s="33" cm="1">
        <f t="array" ref="G2904">MAX(($E$2:$E$300000=E2904)*$L$2:$L$300000)</f>
        <v>45378.663587962961</v>
      </c>
      <c r="H2904" s="14">
        <v>44788.709502314814</v>
      </c>
      <c r="J2904" s="8"/>
      <c r="L2904" s="7">
        <v>44783.532546296294</v>
      </c>
      <c r="M2904" s="8">
        <v>16</v>
      </c>
      <c r="N2904" t="s">
        <v>12</v>
      </c>
    </row>
    <row r="2905" spans="1:14" x14ac:dyDescent="0.25">
      <c r="A2905">
        <v>200</v>
      </c>
      <c r="B2905" s="9"/>
      <c r="C2905" s="9"/>
      <c r="D2905" s="8" t="s">
        <v>0</v>
      </c>
      <c r="E2905" s="8" t="s">
        <v>41</v>
      </c>
      <c r="F2905" s="12">
        <v>44743</v>
      </c>
      <c r="G2905" s="33" cm="1">
        <f t="array" ref="G2905">MAX(($E$2:$E$300000=E2905)*$L$2:$L$300000)</f>
        <v>45378.663587962961</v>
      </c>
      <c r="H2905" s="14">
        <v>44788.709502314814</v>
      </c>
      <c r="J2905" s="8"/>
      <c r="L2905" s="7">
        <v>44783.532546296294</v>
      </c>
      <c r="M2905" s="8">
        <v>17</v>
      </c>
      <c r="N2905" t="s">
        <v>12</v>
      </c>
    </row>
    <row r="2906" spans="1:14" x14ac:dyDescent="0.25">
      <c r="A2906">
        <v>200</v>
      </c>
      <c r="B2906" s="9"/>
      <c r="C2906" s="9"/>
      <c r="D2906" s="8" t="s">
        <v>0</v>
      </c>
      <c r="E2906" s="8" t="s">
        <v>41</v>
      </c>
      <c r="F2906" s="12">
        <v>44743</v>
      </c>
      <c r="G2906" s="33" cm="1">
        <f t="array" ref="G2906">MAX(($E$2:$E$300000=E2906)*$L$2:$L$300000)</f>
        <v>45378.663587962961</v>
      </c>
      <c r="H2906" s="14">
        <v>44788.709502314814</v>
      </c>
      <c r="J2906" s="8"/>
      <c r="L2906" s="7">
        <v>44783.532557870371</v>
      </c>
      <c r="M2906" s="8">
        <v>1</v>
      </c>
      <c r="N2906" t="s">
        <v>12</v>
      </c>
    </row>
    <row r="2907" spans="1:14" x14ac:dyDescent="0.25">
      <c r="A2907">
        <v>200</v>
      </c>
      <c r="B2907" s="9"/>
      <c r="C2907" s="9"/>
      <c r="D2907" s="8" t="s">
        <v>0</v>
      </c>
      <c r="E2907" s="8" t="s">
        <v>41</v>
      </c>
      <c r="F2907" s="12">
        <v>44743</v>
      </c>
      <c r="G2907" s="33" cm="1">
        <f t="array" ref="G2907">MAX(($E$2:$E$300000=E2907)*$L$2:$L$300000)</f>
        <v>45378.663587962961</v>
      </c>
      <c r="H2907" s="14">
        <v>44788.709502314814</v>
      </c>
      <c r="J2907" s="8"/>
      <c r="L2907" s="7">
        <v>44783.532557870371</v>
      </c>
      <c r="M2907" s="8">
        <v>2</v>
      </c>
      <c r="N2907" t="s">
        <v>12</v>
      </c>
    </row>
    <row r="2908" spans="1:14" x14ac:dyDescent="0.25">
      <c r="A2908">
        <v>200</v>
      </c>
      <c r="B2908" s="9"/>
      <c r="C2908" s="9"/>
      <c r="D2908" s="8" t="s">
        <v>0</v>
      </c>
      <c r="E2908" s="8" t="s">
        <v>41</v>
      </c>
      <c r="F2908" s="12">
        <v>44743</v>
      </c>
      <c r="G2908" s="33" cm="1">
        <f t="array" ref="G2908">MAX(($E$2:$E$300000=E2908)*$L$2:$L$300000)</f>
        <v>45378.663587962961</v>
      </c>
      <c r="H2908" s="14">
        <v>44788.709502314814</v>
      </c>
      <c r="J2908" s="8"/>
      <c r="L2908" s="7">
        <v>44783.532557870371</v>
      </c>
      <c r="M2908" s="8">
        <v>3</v>
      </c>
      <c r="N2908" t="s">
        <v>12</v>
      </c>
    </row>
    <row r="2909" spans="1:14" x14ac:dyDescent="0.25">
      <c r="A2909">
        <v>200</v>
      </c>
      <c r="B2909" s="9"/>
      <c r="C2909" s="9"/>
      <c r="D2909" s="8" t="s">
        <v>0</v>
      </c>
      <c r="E2909" s="8" t="s">
        <v>41</v>
      </c>
      <c r="F2909" s="12">
        <v>44743</v>
      </c>
      <c r="G2909" s="33" cm="1">
        <f t="array" ref="G2909">MAX(($E$2:$E$300000=E2909)*$L$2:$L$300000)</f>
        <v>45378.663587962961</v>
      </c>
      <c r="H2909" s="14">
        <v>44788.709502314814</v>
      </c>
      <c r="J2909" s="8"/>
      <c r="L2909" s="7">
        <v>44783.532557870371</v>
      </c>
      <c r="M2909" s="8">
        <v>4</v>
      </c>
      <c r="N2909" t="s">
        <v>12</v>
      </c>
    </row>
    <row r="2910" spans="1:14" x14ac:dyDescent="0.25">
      <c r="A2910">
        <v>200</v>
      </c>
      <c r="B2910" s="9"/>
      <c r="C2910" s="9"/>
      <c r="D2910" s="8" t="s">
        <v>0</v>
      </c>
      <c r="E2910" s="8" t="s">
        <v>41</v>
      </c>
      <c r="F2910" s="12">
        <v>44743</v>
      </c>
      <c r="G2910" s="33" cm="1">
        <f t="array" ref="G2910">MAX(($E$2:$E$300000=E2910)*$L$2:$L$300000)</f>
        <v>45378.663587962961</v>
      </c>
      <c r="H2910" s="14">
        <v>44788.709502314814</v>
      </c>
      <c r="J2910" s="8"/>
      <c r="L2910" s="7">
        <v>44783.532557870371</v>
      </c>
      <c r="M2910" s="8">
        <v>5</v>
      </c>
      <c r="N2910" t="s">
        <v>12</v>
      </c>
    </row>
    <row r="2911" spans="1:14" x14ac:dyDescent="0.25">
      <c r="A2911">
        <v>200</v>
      </c>
      <c r="B2911" s="9"/>
      <c r="C2911" s="9"/>
      <c r="D2911" s="8" t="s">
        <v>0</v>
      </c>
      <c r="E2911" s="8" t="s">
        <v>41</v>
      </c>
      <c r="F2911" s="12">
        <v>44743</v>
      </c>
      <c r="G2911" s="33" cm="1">
        <f t="array" ref="G2911">MAX(($E$2:$E$300000=E2911)*$L$2:$L$300000)</f>
        <v>45378.663587962961</v>
      </c>
      <c r="H2911" s="14">
        <v>44788.709502314814</v>
      </c>
      <c r="J2911" s="8"/>
      <c r="L2911" s="7">
        <v>44783.532557870371</v>
      </c>
      <c r="M2911" s="8">
        <v>6</v>
      </c>
      <c r="N2911" t="s">
        <v>12</v>
      </c>
    </row>
    <row r="2912" spans="1:14" x14ac:dyDescent="0.25">
      <c r="A2912">
        <v>200</v>
      </c>
      <c r="B2912" s="9"/>
      <c r="C2912" s="9"/>
      <c r="D2912" s="8" t="s">
        <v>0</v>
      </c>
      <c r="E2912" s="8" t="s">
        <v>41</v>
      </c>
      <c r="F2912" s="12">
        <v>44743</v>
      </c>
      <c r="G2912" s="33" cm="1">
        <f t="array" ref="G2912">MAX(($E$2:$E$300000=E2912)*$L$2:$L$300000)</f>
        <v>45378.663587962961</v>
      </c>
      <c r="H2912" s="14">
        <v>44788.709502314814</v>
      </c>
      <c r="J2912" s="8"/>
      <c r="L2912" s="7">
        <v>44783.532557870371</v>
      </c>
      <c r="M2912" s="8">
        <v>7</v>
      </c>
      <c r="N2912" t="s">
        <v>12</v>
      </c>
    </row>
    <row r="2913" spans="1:14" x14ac:dyDescent="0.25">
      <c r="A2913">
        <v>200</v>
      </c>
      <c r="B2913" s="9"/>
      <c r="C2913" s="9"/>
      <c r="D2913" s="8" t="s">
        <v>0</v>
      </c>
      <c r="E2913" s="8" t="s">
        <v>41</v>
      </c>
      <c r="F2913" s="12">
        <v>44743</v>
      </c>
      <c r="G2913" s="33" cm="1">
        <f t="array" ref="G2913">MAX(($E$2:$E$300000=E2913)*$L$2:$L$300000)</f>
        <v>45378.663587962961</v>
      </c>
      <c r="H2913" s="14">
        <v>44788.709502314814</v>
      </c>
      <c r="J2913" s="8"/>
      <c r="L2913" s="7">
        <v>44783.532557870371</v>
      </c>
      <c r="M2913" s="8">
        <v>8</v>
      </c>
      <c r="N2913" t="s">
        <v>12</v>
      </c>
    </row>
    <row r="2914" spans="1:14" x14ac:dyDescent="0.25">
      <c r="A2914">
        <v>200</v>
      </c>
      <c r="B2914" s="9"/>
      <c r="C2914" s="9"/>
      <c r="D2914" s="8" t="s">
        <v>0</v>
      </c>
      <c r="E2914" s="8" t="s">
        <v>41</v>
      </c>
      <c r="F2914" s="12">
        <v>44743</v>
      </c>
      <c r="G2914" s="33" cm="1">
        <f t="array" ref="G2914">MAX(($E$2:$E$300000=E2914)*$L$2:$L$300000)</f>
        <v>45378.663587962961</v>
      </c>
      <c r="H2914" s="14">
        <v>44788.709502314814</v>
      </c>
      <c r="J2914" s="8"/>
      <c r="L2914" s="7">
        <v>44783.532557870371</v>
      </c>
      <c r="M2914" s="8">
        <v>9</v>
      </c>
      <c r="N2914" t="s">
        <v>12</v>
      </c>
    </row>
    <row r="2915" spans="1:14" x14ac:dyDescent="0.25">
      <c r="A2915">
        <v>200</v>
      </c>
      <c r="B2915" s="9"/>
      <c r="C2915" s="9"/>
      <c r="D2915" s="8" t="s">
        <v>0</v>
      </c>
      <c r="E2915" s="8" t="s">
        <v>41</v>
      </c>
      <c r="F2915" s="12">
        <v>44743</v>
      </c>
      <c r="G2915" s="33" cm="1">
        <f t="array" ref="G2915">MAX(($E$2:$E$300000=E2915)*$L$2:$L$300000)</f>
        <v>45378.663587962961</v>
      </c>
      <c r="H2915" s="14">
        <v>44788.709502314814</v>
      </c>
      <c r="J2915" s="8"/>
      <c r="L2915" s="7">
        <v>44783.532557870371</v>
      </c>
      <c r="M2915" s="8">
        <v>10</v>
      </c>
      <c r="N2915" t="s">
        <v>12</v>
      </c>
    </row>
    <row r="2916" spans="1:14" x14ac:dyDescent="0.25">
      <c r="A2916">
        <v>200</v>
      </c>
      <c r="B2916" s="9"/>
      <c r="C2916" s="9"/>
      <c r="D2916" s="8" t="s">
        <v>0</v>
      </c>
      <c r="E2916" s="8" t="s">
        <v>41</v>
      </c>
      <c r="F2916" s="12">
        <v>44743</v>
      </c>
      <c r="G2916" s="33" cm="1">
        <f t="array" ref="G2916">MAX(($E$2:$E$300000=E2916)*$L$2:$L$300000)</f>
        <v>45378.663587962961</v>
      </c>
      <c r="H2916" s="14">
        <v>44788.709502314814</v>
      </c>
      <c r="J2916" s="8"/>
      <c r="L2916" s="7">
        <v>44783.532557870371</v>
      </c>
      <c r="M2916" s="8">
        <v>11</v>
      </c>
      <c r="N2916" t="s">
        <v>12</v>
      </c>
    </row>
    <row r="2917" spans="1:14" x14ac:dyDescent="0.25">
      <c r="A2917">
        <v>200</v>
      </c>
      <c r="B2917" s="9"/>
      <c r="C2917" s="9"/>
      <c r="D2917" s="8" t="s">
        <v>0</v>
      </c>
      <c r="E2917" s="8" t="s">
        <v>41</v>
      </c>
      <c r="F2917" s="12">
        <v>44743</v>
      </c>
      <c r="G2917" s="33" cm="1">
        <f t="array" ref="G2917">MAX(($E$2:$E$300000=E2917)*$L$2:$L$300000)</f>
        <v>45378.663587962961</v>
      </c>
      <c r="H2917" s="14">
        <v>44788.709502314814</v>
      </c>
      <c r="J2917" s="8"/>
      <c r="L2917" s="7">
        <v>44783.532557870371</v>
      </c>
      <c r="M2917" s="8">
        <v>12</v>
      </c>
      <c r="N2917" t="s">
        <v>12</v>
      </c>
    </row>
    <row r="2918" spans="1:14" x14ac:dyDescent="0.25">
      <c r="A2918">
        <v>200</v>
      </c>
      <c r="B2918" s="9"/>
      <c r="C2918" s="9"/>
      <c r="D2918" s="8" t="s">
        <v>0</v>
      </c>
      <c r="E2918" s="8" t="s">
        <v>41</v>
      </c>
      <c r="F2918" s="12">
        <v>44743</v>
      </c>
      <c r="G2918" s="33" cm="1">
        <f t="array" ref="G2918">MAX(($E$2:$E$300000=E2918)*$L$2:$L$300000)</f>
        <v>45378.663587962961</v>
      </c>
      <c r="H2918" s="14">
        <v>44788.709502314814</v>
      </c>
      <c r="J2918" s="8"/>
      <c r="L2918" s="7">
        <v>44783.532557870371</v>
      </c>
      <c r="M2918" s="8">
        <v>13</v>
      </c>
      <c r="N2918" t="s">
        <v>12</v>
      </c>
    </row>
    <row r="2919" spans="1:14" x14ac:dyDescent="0.25">
      <c r="A2919">
        <v>200</v>
      </c>
      <c r="B2919" s="9"/>
      <c r="C2919" s="9"/>
      <c r="D2919" s="8" t="s">
        <v>0</v>
      </c>
      <c r="E2919" s="8" t="s">
        <v>41</v>
      </c>
      <c r="F2919" s="12">
        <v>44743</v>
      </c>
      <c r="G2919" s="33" cm="1">
        <f t="array" ref="G2919">MAX(($E$2:$E$300000=E2919)*$L$2:$L$300000)</f>
        <v>45378.663587962961</v>
      </c>
      <c r="H2919" s="14">
        <v>44788.709502314814</v>
      </c>
      <c r="J2919" s="8"/>
      <c r="L2919" s="7">
        <v>44783.532557870371</v>
      </c>
      <c r="M2919" s="8">
        <v>14</v>
      </c>
      <c r="N2919" t="s">
        <v>12</v>
      </c>
    </row>
    <row r="2920" spans="1:14" x14ac:dyDescent="0.25">
      <c r="A2920">
        <v>200</v>
      </c>
      <c r="B2920" s="9"/>
      <c r="C2920" s="9"/>
      <c r="D2920" s="8" t="s">
        <v>0</v>
      </c>
      <c r="E2920" s="8" t="s">
        <v>41</v>
      </c>
      <c r="F2920" s="12">
        <v>44743</v>
      </c>
      <c r="G2920" s="33" cm="1">
        <f t="array" ref="G2920">MAX(($E$2:$E$300000=E2920)*$L$2:$L$300000)</f>
        <v>45378.663587962961</v>
      </c>
      <c r="H2920" s="14">
        <v>44788.709502314814</v>
      </c>
      <c r="J2920" s="8"/>
      <c r="L2920" s="7">
        <v>44783.532557870371</v>
      </c>
      <c r="M2920" s="8">
        <v>15</v>
      </c>
      <c r="N2920" t="s">
        <v>12</v>
      </c>
    </row>
    <row r="2921" spans="1:14" x14ac:dyDescent="0.25">
      <c r="A2921">
        <v>200</v>
      </c>
      <c r="B2921" s="9"/>
      <c r="C2921" s="9"/>
      <c r="D2921" s="8" t="s">
        <v>0</v>
      </c>
      <c r="E2921" s="8" t="s">
        <v>41</v>
      </c>
      <c r="F2921" s="12">
        <v>44743</v>
      </c>
      <c r="G2921" s="33" cm="1">
        <f t="array" ref="G2921">MAX(($E$2:$E$300000=E2921)*$L$2:$L$300000)</f>
        <v>45378.663587962961</v>
      </c>
      <c r="H2921" s="14">
        <v>44788.709502314814</v>
      </c>
      <c r="J2921" s="8"/>
      <c r="L2921" s="7">
        <v>44783.532557870371</v>
      </c>
      <c r="M2921" s="8">
        <v>16</v>
      </c>
      <c r="N2921" t="s">
        <v>12</v>
      </c>
    </row>
    <row r="2922" spans="1:14" x14ac:dyDescent="0.25">
      <c r="A2922">
        <v>200</v>
      </c>
      <c r="B2922" s="9"/>
      <c r="C2922" s="9"/>
      <c r="D2922" s="8" t="s">
        <v>0</v>
      </c>
      <c r="E2922" s="8" t="s">
        <v>41</v>
      </c>
      <c r="F2922" s="12">
        <v>44743</v>
      </c>
      <c r="G2922" s="33" cm="1">
        <f t="array" ref="G2922">MAX(($E$2:$E$300000=E2922)*$L$2:$L$300000)</f>
        <v>45378.663587962961</v>
      </c>
      <c r="H2922" s="14">
        <v>44788.709502314814</v>
      </c>
      <c r="J2922" s="8"/>
      <c r="L2922" s="7">
        <v>44783.532557870371</v>
      </c>
      <c r="M2922" s="8">
        <v>17</v>
      </c>
      <c r="N2922" t="s">
        <v>12</v>
      </c>
    </row>
    <row r="2923" spans="1:14" x14ac:dyDescent="0.25">
      <c r="A2923">
        <v>200</v>
      </c>
      <c r="B2923" s="9"/>
      <c r="C2923" s="9"/>
      <c r="D2923" s="8" t="s">
        <v>0</v>
      </c>
      <c r="E2923" s="8" t="s">
        <v>41</v>
      </c>
      <c r="F2923" s="12">
        <v>44743</v>
      </c>
      <c r="G2923" s="33" cm="1">
        <f t="array" ref="G2923">MAX(($E$2:$E$300000=E2923)*$L$2:$L$300000)</f>
        <v>45378.663587962961</v>
      </c>
      <c r="H2923" s="14">
        <v>44788.709502314814</v>
      </c>
      <c r="J2923" s="8"/>
      <c r="L2923" s="7">
        <v>44783.532557870371</v>
      </c>
      <c r="M2923" s="8">
        <v>18</v>
      </c>
      <c r="N2923" t="s">
        <v>12</v>
      </c>
    </row>
    <row r="2924" spans="1:14" x14ac:dyDescent="0.25">
      <c r="A2924">
        <v>200</v>
      </c>
      <c r="B2924" s="9"/>
      <c r="C2924" s="9"/>
      <c r="D2924" s="8" t="s">
        <v>0</v>
      </c>
      <c r="E2924" s="8" t="s">
        <v>41</v>
      </c>
      <c r="F2924" s="12">
        <v>44743</v>
      </c>
      <c r="G2924" s="33" cm="1">
        <f t="array" ref="G2924">MAX(($E$2:$E$300000=E2924)*$L$2:$L$300000)</f>
        <v>45378.663587962961</v>
      </c>
      <c r="H2924" s="14">
        <v>44788.709502314814</v>
      </c>
      <c r="J2924" s="8"/>
      <c r="L2924" s="7">
        <v>44783.532557870371</v>
      </c>
      <c r="M2924" s="8">
        <v>19</v>
      </c>
      <c r="N2924" t="s">
        <v>12</v>
      </c>
    </row>
    <row r="2925" spans="1:14" x14ac:dyDescent="0.25">
      <c r="A2925">
        <v>200</v>
      </c>
      <c r="B2925" s="9"/>
      <c r="C2925" s="9"/>
      <c r="D2925" s="8" t="s">
        <v>0</v>
      </c>
      <c r="E2925" s="8" t="s">
        <v>41</v>
      </c>
      <c r="F2925" s="12">
        <v>44743</v>
      </c>
      <c r="G2925" s="33" cm="1">
        <f t="array" ref="G2925">MAX(($E$2:$E$300000=E2925)*$L$2:$L$300000)</f>
        <v>45378.663587962961</v>
      </c>
      <c r="H2925" s="14">
        <v>44788.709502314814</v>
      </c>
      <c r="J2925" s="8"/>
      <c r="L2925" s="7">
        <v>44783.532557870371</v>
      </c>
      <c r="M2925" s="8">
        <v>20</v>
      </c>
      <c r="N2925" t="s">
        <v>12</v>
      </c>
    </row>
    <row r="2926" spans="1:14" x14ac:dyDescent="0.25">
      <c r="A2926">
        <v>200</v>
      </c>
      <c r="B2926" s="9"/>
      <c r="C2926" s="9"/>
      <c r="D2926" s="8" t="s">
        <v>0</v>
      </c>
      <c r="E2926" s="8" t="s">
        <v>41</v>
      </c>
      <c r="F2926" s="12">
        <v>44743</v>
      </c>
      <c r="G2926" s="33" cm="1">
        <f t="array" ref="G2926">MAX(($E$2:$E$300000=E2926)*$L$2:$L$300000)</f>
        <v>45378.663587962961</v>
      </c>
      <c r="H2926" s="14">
        <v>44788.709502314814</v>
      </c>
      <c r="J2926" s="8"/>
      <c r="L2926" s="7">
        <v>44783.532569444447</v>
      </c>
      <c r="M2926" s="8">
        <v>1</v>
      </c>
      <c r="N2926" t="s">
        <v>12</v>
      </c>
    </row>
    <row r="2927" spans="1:14" x14ac:dyDescent="0.25">
      <c r="A2927">
        <v>200</v>
      </c>
      <c r="B2927" s="9"/>
      <c r="C2927" s="9"/>
      <c r="D2927" s="8" t="s">
        <v>0</v>
      </c>
      <c r="E2927" s="8" t="s">
        <v>41</v>
      </c>
      <c r="F2927" s="12">
        <v>44743</v>
      </c>
      <c r="G2927" s="33" cm="1">
        <f t="array" ref="G2927">MAX(($E$2:$E$300000=E2927)*$L$2:$L$300000)</f>
        <v>45378.663587962961</v>
      </c>
      <c r="H2927" s="14">
        <v>44788.709502314814</v>
      </c>
      <c r="J2927" s="8"/>
      <c r="L2927" s="7">
        <v>44783.532569444447</v>
      </c>
      <c r="M2927" s="8">
        <v>2</v>
      </c>
      <c r="N2927" t="s">
        <v>12</v>
      </c>
    </row>
    <row r="2928" spans="1:14" x14ac:dyDescent="0.25">
      <c r="A2928">
        <v>200</v>
      </c>
      <c r="B2928" s="9"/>
      <c r="C2928" s="9"/>
      <c r="D2928" s="8" t="s">
        <v>0</v>
      </c>
      <c r="E2928" s="8" t="s">
        <v>41</v>
      </c>
      <c r="F2928" s="12">
        <v>44743</v>
      </c>
      <c r="G2928" s="33" cm="1">
        <f t="array" ref="G2928">MAX(($E$2:$E$300000=E2928)*$L$2:$L$300000)</f>
        <v>45378.663587962961</v>
      </c>
      <c r="H2928" s="14">
        <v>44788.709502314814</v>
      </c>
      <c r="J2928" s="8"/>
      <c r="L2928" s="7">
        <v>44783.532569444447</v>
      </c>
      <c r="M2928" s="8">
        <v>3</v>
      </c>
      <c r="N2928" t="s">
        <v>12</v>
      </c>
    </row>
    <row r="2929" spans="1:14" x14ac:dyDescent="0.25">
      <c r="A2929">
        <v>200</v>
      </c>
      <c r="B2929" s="9"/>
      <c r="C2929" s="9"/>
      <c r="D2929" s="8" t="s">
        <v>0</v>
      </c>
      <c r="E2929" s="8" t="s">
        <v>41</v>
      </c>
      <c r="F2929" s="12">
        <v>44743</v>
      </c>
      <c r="G2929" s="33" cm="1">
        <f t="array" ref="G2929">MAX(($E$2:$E$300000=E2929)*$L$2:$L$300000)</f>
        <v>45378.663587962961</v>
      </c>
      <c r="H2929" s="14">
        <v>44788.709502314814</v>
      </c>
      <c r="J2929" s="8"/>
      <c r="L2929" s="7">
        <v>44783.532569444447</v>
      </c>
      <c r="M2929" s="8">
        <v>4</v>
      </c>
      <c r="N2929" t="s">
        <v>12</v>
      </c>
    </row>
    <row r="2930" spans="1:14" x14ac:dyDescent="0.25">
      <c r="A2930">
        <v>200</v>
      </c>
      <c r="B2930" s="9"/>
      <c r="C2930" s="9"/>
      <c r="D2930" s="8" t="s">
        <v>0</v>
      </c>
      <c r="E2930" s="8" t="s">
        <v>41</v>
      </c>
      <c r="F2930" s="12">
        <v>44743</v>
      </c>
      <c r="G2930" s="33" cm="1">
        <f t="array" ref="G2930">MAX(($E$2:$E$300000=E2930)*$L$2:$L$300000)</f>
        <v>45378.663587962961</v>
      </c>
      <c r="H2930" s="14">
        <v>44788.709502314814</v>
      </c>
      <c r="J2930" s="8"/>
      <c r="L2930" s="7">
        <v>44783.532569444447</v>
      </c>
      <c r="M2930" s="8">
        <v>5</v>
      </c>
      <c r="N2930" t="s">
        <v>12</v>
      </c>
    </row>
    <row r="2931" spans="1:14" x14ac:dyDescent="0.25">
      <c r="A2931">
        <v>200</v>
      </c>
      <c r="B2931" s="9"/>
      <c r="C2931" s="9"/>
      <c r="D2931" s="8" t="s">
        <v>0</v>
      </c>
      <c r="E2931" s="8" t="s">
        <v>41</v>
      </c>
      <c r="F2931" s="12">
        <v>44743</v>
      </c>
      <c r="G2931" s="33" cm="1">
        <f t="array" ref="G2931">MAX(($E$2:$E$300000=E2931)*$L$2:$L$300000)</f>
        <v>45378.663587962961</v>
      </c>
      <c r="H2931" s="14">
        <v>44788.709502314814</v>
      </c>
      <c r="J2931" s="8"/>
      <c r="L2931" s="7">
        <v>44783.532569444447</v>
      </c>
      <c r="M2931" s="8">
        <v>6</v>
      </c>
      <c r="N2931" t="s">
        <v>12</v>
      </c>
    </row>
    <row r="2932" spans="1:14" x14ac:dyDescent="0.25">
      <c r="A2932">
        <v>200</v>
      </c>
      <c r="B2932" s="9"/>
      <c r="C2932" s="9"/>
      <c r="D2932" s="8" t="s">
        <v>0</v>
      </c>
      <c r="E2932" s="8" t="s">
        <v>41</v>
      </c>
      <c r="F2932" s="12">
        <v>44743</v>
      </c>
      <c r="G2932" s="33" cm="1">
        <f t="array" ref="G2932">MAX(($E$2:$E$300000=E2932)*$L$2:$L$300000)</f>
        <v>45378.663587962961</v>
      </c>
      <c r="H2932" s="14">
        <v>44788.709502314814</v>
      </c>
      <c r="J2932" s="8"/>
      <c r="L2932" s="7">
        <v>44783.532569444447</v>
      </c>
      <c r="M2932" s="8">
        <v>7</v>
      </c>
      <c r="N2932" t="s">
        <v>12</v>
      </c>
    </row>
    <row r="2933" spans="1:14" x14ac:dyDescent="0.25">
      <c r="A2933">
        <v>200</v>
      </c>
      <c r="B2933" s="9"/>
      <c r="C2933" s="9"/>
      <c r="D2933" s="8" t="s">
        <v>0</v>
      </c>
      <c r="E2933" s="8" t="s">
        <v>41</v>
      </c>
      <c r="F2933" s="12">
        <v>44743</v>
      </c>
      <c r="G2933" s="33" cm="1">
        <f t="array" ref="G2933">MAX(($E$2:$E$300000=E2933)*$L$2:$L$300000)</f>
        <v>45378.663587962961</v>
      </c>
      <c r="H2933" s="14">
        <v>44788.709502314814</v>
      </c>
      <c r="J2933" s="8"/>
      <c r="L2933" s="7">
        <v>44783.532569444447</v>
      </c>
      <c r="M2933" s="8">
        <v>8</v>
      </c>
      <c r="N2933" t="s">
        <v>12</v>
      </c>
    </row>
    <row r="2934" spans="1:14" x14ac:dyDescent="0.25">
      <c r="A2934">
        <v>200</v>
      </c>
      <c r="B2934" s="9"/>
      <c r="C2934" s="9"/>
      <c r="D2934" s="8" t="s">
        <v>0</v>
      </c>
      <c r="E2934" s="8" t="s">
        <v>41</v>
      </c>
      <c r="F2934" s="12">
        <v>44743</v>
      </c>
      <c r="G2934" s="33" cm="1">
        <f t="array" ref="G2934">MAX(($E$2:$E$300000=E2934)*$L$2:$L$300000)</f>
        <v>45378.663587962961</v>
      </c>
      <c r="H2934" s="14">
        <v>44788.709502314814</v>
      </c>
      <c r="J2934" s="8"/>
      <c r="L2934" s="7">
        <v>44783.532569444447</v>
      </c>
      <c r="M2934" s="8">
        <v>9</v>
      </c>
      <c r="N2934" t="s">
        <v>12</v>
      </c>
    </row>
    <row r="2935" spans="1:14" x14ac:dyDescent="0.25">
      <c r="A2935">
        <v>200</v>
      </c>
      <c r="B2935" s="9"/>
      <c r="C2935" s="9"/>
      <c r="D2935" s="8" t="s">
        <v>0</v>
      </c>
      <c r="E2935" s="8" t="s">
        <v>41</v>
      </c>
      <c r="F2935" s="12">
        <v>44743</v>
      </c>
      <c r="G2935" s="33" cm="1">
        <f t="array" ref="G2935">MAX(($E$2:$E$300000=E2935)*$L$2:$L$300000)</f>
        <v>45378.663587962961</v>
      </c>
      <c r="H2935" s="14">
        <v>44788.709502314814</v>
      </c>
      <c r="J2935" s="8"/>
      <c r="L2935" s="7">
        <v>44783.532569444447</v>
      </c>
      <c r="M2935" s="8">
        <v>10</v>
      </c>
      <c r="N2935" t="s">
        <v>12</v>
      </c>
    </row>
    <row r="2936" spans="1:14" x14ac:dyDescent="0.25">
      <c r="A2936">
        <v>200</v>
      </c>
      <c r="B2936" s="9"/>
      <c r="C2936" s="9"/>
      <c r="D2936" s="8" t="s">
        <v>0</v>
      </c>
      <c r="E2936" s="8" t="s">
        <v>41</v>
      </c>
      <c r="F2936" s="12">
        <v>44743</v>
      </c>
      <c r="G2936" s="33" cm="1">
        <f t="array" ref="G2936">MAX(($E$2:$E$300000=E2936)*$L$2:$L$300000)</f>
        <v>45378.663587962961</v>
      </c>
      <c r="H2936" s="14">
        <v>44788.709502314814</v>
      </c>
      <c r="J2936" s="8"/>
      <c r="L2936" s="7">
        <v>44783.532569444447</v>
      </c>
      <c r="M2936" s="8">
        <v>11</v>
      </c>
      <c r="N2936" t="s">
        <v>12</v>
      </c>
    </row>
    <row r="2937" spans="1:14" x14ac:dyDescent="0.25">
      <c r="A2937">
        <v>200</v>
      </c>
      <c r="B2937" s="9"/>
      <c r="C2937" s="9"/>
      <c r="D2937" s="8" t="s">
        <v>0</v>
      </c>
      <c r="E2937" s="8" t="s">
        <v>41</v>
      </c>
      <c r="F2937" s="12">
        <v>44743</v>
      </c>
      <c r="G2937" s="33" cm="1">
        <f t="array" ref="G2937">MAX(($E$2:$E$300000=E2937)*$L$2:$L$300000)</f>
        <v>45378.663587962961</v>
      </c>
      <c r="H2937" s="14">
        <v>44788.709502314814</v>
      </c>
      <c r="J2937" s="8"/>
      <c r="L2937" s="7">
        <v>44783.532569444447</v>
      </c>
      <c r="M2937" s="8">
        <v>12</v>
      </c>
      <c r="N2937" t="s">
        <v>12</v>
      </c>
    </row>
    <row r="2938" spans="1:14" x14ac:dyDescent="0.25">
      <c r="A2938">
        <v>200</v>
      </c>
      <c r="B2938" s="9"/>
      <c r="C2938" s="9"/>
      <c r="D2938" s="8" t="s">
        <v>0</v>
      </c>
      <c r="E2938" s="8" t="s">
        <v>41</v>
      </c>
      <c r="F2938" s="12">
        <v>44743</v>
      </c>
      <c r="G2938" s="33" cm="1">
        <f t="array" ref="G2938">MAX(($E$2:$E$300000=E2938)*$L$2:$L$300000)</f>
        <v>45378.663587962961</v>
      </c>
      <c r="H2938" s="14">
        <v>44788.709502314814</v>
      </c>
      <c r="J2938" s="8"/>
      <c r="L2938" s="7">
        <v>44783.532569444447</v>
      </c>
      <c r="M2938" s="8">
        <v>13</v>
      </c>
      <c r="N2938" t="s">
        <v>12</v>
      </c>
    </row>
    <row r="2939" spans="1:14" x14ac:dyDescent="0.25">
      <c r="A2939">
        <v>200</v>
      </c>
      <c r="B2939" s="9"/>
      <c r="C2939" s="9"/>
      <c r="D2939" s="8" t="s">
        <v>0</v>
      </c>
      <c r="E2939" s="8" t="s">
        <v>41</v>
      </c>
      <c r="F2939" s="12">
        <v>44743</v>
      </c>
      <c r="G2939" s="33" cm="1">
        <f t="array" ref="G2939">MAX(($E$2:$E$300000=E2939)*$L$2:$L$300000)</f>
        <v>45378.663587962961</v>
      </c>
      <c r="H2939" s="14">
        <v>44788.709502314814</v>
      </c>
      <c r="J2939" s="8"/>
      <c r="L2939" s="7">
        <v>44783.532569444447</v>
      </c>
      <c r="M2939" s="8">
        <v>14</v>
      </c>
      <c r="N2939" t="s">
        <v>12</v>
      </c>
    </row>
    <row r="2940" spans="1:14" x14ac:dyDescent="0.25">
      <c r="A2940">
        <v>200</v>
      </c>
      <c r="B2940" s="9"/>
      <c r="C2940" s="9"/>
      <c r="D2940" s="8" t="s">
        <v>0</v>
      </c>
      <c r="E2940" s="8" t="s">
        <v>41</v>
      </c>
      <c r="F2940" s="12">
        <v>44743</v>
      </c>
      <c r="G2940" s="33" cm="1">
        <f t="array" ref="G2940">MAX(($E$2:$E$300000=E2940)*$L$2:$L$300000)</f>
        <v>45378.663587962961</v>
      </c>
      <c r="H2940" s="14">
        <v>44788.709502314814</v>
      </c>
      <c r="J2940" s="8"/>
      <c r="L2940" s="7">
        <v>44783.532569444447</v>
      </c>
      <c r="M2940" s="8">
        <v>15</v>
      </c>
      <c r="N2940" t="s">
        <v>12</v>
      </c>
    </row>
    <row r="2941" spans="1:14" x14ac:dyDescent="0.25">
      <c r="A2941">
        <v>200</v>
      </c>
      <c r="B2941" s="9"/>
      <c r="C2941" s="9"/>
      <c r="D2941" s="8" t="s">
        <v>0</v>
      </c>
      <c r="E2941" s="8" t="s">
        <v>41</v>
      </c>
      <c r="F2941" s="12">
        <v>44743</v>
      </c>
      <c r="G2941" s="33" cm="1">
        <f t="array" ref="G2941">MAX(($E$2:$E$300000=E2941)*$L$2:$L$300000)</f>
        <v>45378.663587962961</v>
      </c>
      <c r="H2941" s="14">
        <v>44788.709502314814</v>
      </c>
      <c r="J2941" s="8"/>
      <c r="L2941" s="7">
        <v>44783.532569444447</v>
      </c>
      <c r="M2941" s="8">
        <v>16</v>
      </c>
      <c r="N2941" t="s">
        <v>12</v>
      </c>
    </row>
    <row r="2942" spans="1:14" x14ac:dyDescent="0.25">
      <c r="A2942">
        <v>200</v>
      </c>
      <c r="B2942" s="9"/>
      <c r="C2942" s="9"/>
      <c r="D2942" s="8" t="s">
        <v>0</v>
      </c>
      <c r="E2942" s="8" t="s">
        <v>41</v>
      </c>
      <c r="F2942" s="12">
        <v>44743</v>
      </c>
      <c r="G2942" s="33" cm="1">
        <f t="array" ref="G2942">MAX(($E$2:$E$300000=E2942)*$L$2:$L$300000)</f>
        <v>45378.663587962961</v>
      </c>
      <c r="H2942" s="14">
        <v>44788.709502314814</v>
      </c>
      <c r="J2942" s="8"/>
      <c r="L2942" s="7">
        <v>44783.532569444447</v>
      </c>
      <c r="M2942" s="8">
        <v>17</v>
      </c>
      <c r="N2942" t="s">
        <v>12</v>
      </c>
    </row>
    <row r="2943" spans="1:14" x14ac:dyDescent="0.25">
      <c r="A2943">
        <v>200</v>
      </c>
      <c r="B2943" s="9"/>
      <c r="C2943" s="9"/>
      <c r="D2943" s="8" t="s">
        <v>0</v>
      </c>
      <c r="E2943" s="8" t="s">
        <v>41</v>
      </c>
      <c r="F2943" s="12">
        <v>44743</v>
      </c>
      <c r="G2943" s="33" cm="1">
        <f t="array" ref="G2943">MAX(($E$2:$E$300000=E2943)*$L$2:$L$300000)</f>
        <v>45378.663587962961</v>
      </c>
      <c r="H2943" s="14">
        <v>44788.709502314814</v>
      </c>
      <c r="J2943" s="8"/>
      <c r="L2943" s="7">
        <v>44783.532569444447</v>
      </c>
      <c r="M2943" s="8">
        <v>18</v>
      </c>
      <c r="N2943" t="s">
        <v>12</v>
      </c>
    </row>
    <row r="2944" spans="1:14" x14ac:dyDescent="0.25">
      <c r="A2944">
        <v>200</v>
      </c>
      <c r="B2944" s="9"/>
      <c r="C2944" s="9"/>
      <c r="D2944" s="8" t="s">
        <v>0</v>
      </c>
      <c r="E2944" s="8" t="s">
        <v>41</v>
      </c>
      <c r="F2944" s="12">
        <v>44743</v>
      </c>
      <c r="G2944" s="33" cm="1">
        <f t="array" ref="G2944">MAX(($E$2:$E$300000=E2944)*$L$2:$L$300000)</f>
        <v>45378.663587962961</v>
      </c>
      <c r="H2944" s="14">
        <v>44788.709502314814</v>
      </c>
      <c r="J2944" s="8"/>
      <c r="L2944" s="7">
        <v>44783.532569444447</v>
      </c>
      <c r="M2944" s="8">
        <v>19</v>
      </c>
      <c r="N2944" t="s">
        <v>12</v>
      </c>
    </row>
    <row r="2945" spans="1:14" x14ac:dyDescent="0.25">
      <c r="A2945">
        <v>200</v>
      </c>
      <c r="B2945" s="9"/>
      <c r="C2945" s="9"/>
      <c r="D2945" s="8" t="s">
        <v>0</v>
      </c>
      <c r="E2945" s="8" t="s">
        <v>41</v>
      </c>
      <c r="F2945" s="12">
        <v>44743</v>
      </c>
      <c r="G2945" s="33" cm="1">
        <f t="array" ref="G2945">MAX(($E$2:$E$300000=E2945)*$L$2:$L$300000)</f>
        <v>45378.663587962961</v>
      </c>
      <c r="H2945" s="14">
        <v>44788.709502314814</v>
      </c>
      <c r="J2945" s="8"/>
      <c r="L2945" s="7">
        <v>44783.532569444447</v>
      </c>
      <c r="M2945" s="8">
        <v>20</v>
      </c>
      <c r="N2945" t="s">
        <v>12</v>
      </c>
    </row>
    <row r="2946" spans="1:14" x14ac:dyDescent="0.25">
      <c r="A2946">
        <v>200</v>
      </c>
      <c r="B2946" s="9"/>
      <c r="C2946" s="9"/>
      <c r="D2946" s="8" t="s">
        <v>0</v>
      </c>
      <c r="E2946" s="8" t="s">
        <v>41</v>
      </c>
      <c r="F2946" s="12">
        <v>44743</v>
      </c>
      <c r="G2946" s="33" cm="1">
        <f t="array" ref="G2946">MAX(($E$2:$E$300000=E2946)*$L$2:$L$300000)</f>
        <v>45378.663587962961</v>
      </c>
      <c r="H2946" s="14">
        <v>44788.709502314814</v>
      </c>
      <c r="J2946" s="8"/>
      <c r="L2946" s="7">
        <v>44783.532569444447</v>
      </c>
      <c r="M2946" s="8">
        <v>21</v>
      </c>
      <c r="N2946" t="s">
        <v>12</v>
      </c>
    </row>
    <row r="2947" spans="1:14" x14ac:dyDescent="0.25">
      <c r="A2947">
        <v>200</v>
      </c>
      <c r="B2947" s="9"/>
      <c r="C2947" s="9"/>
      <c r="D2947" s="8" t="s">
        <v>0</v>
      </c>
      <c r="E2947" s="8" t="s">
        <v>41</v>
      </c>
      <c r="F2947" s="12">
        <v>44743</v>
      </c>
      <c r="G2947" s="33" cm="1">
        <f t="array" ref="G2947">MAX(($E$2:$E$300000=E2947)*$L$2:$L$300000)</f>
        <v>45378.663587962961</v>
      </c>
      <c r="H2947" s="14">
        <v>44788.709502314814</v>
      </c>
      <c r="J2947" s="8"/>
      <c r="L2947" s="7">
        <v>44783.532569444447</v>
      </c>
      <c r="M2947" s="8">
        <v>22</v>
      </c>
      <c r="N2947" t="s">
        <v>12</v>
      </c>
    </row>
    <row r="2948" spans="1:14" x14ac:dyDescent="0.25">
      <c r="A2948">
        <v>200</v>
      </c>
      <c r="B2948" s="9"/>
      <c r="C2948" s="9"/>
      <c r="D2948" s="8" t="s">
        <v>0</v>
      </c>
      <c r="E2948" s="8" t="s">
        <v>41</v>
      </c>
      <c r="F2948" s="12">
        <v>44743</v>
      </c>
      <c r="G2948" s="33" cm="1">
        <f t="array" ref="G2948">MAX(($E$2:$E$300000=E2948)*$L$2:$L$300000)</f>
        <v>45378.663587962961</v>
      </c>
      <c r="H2948" s="14">
        <v>44788.709502314814</v>
      </c>
      <c r="J2948" s="8"/>
      <c r="L2948" s="7">
        <v>44783.532569444447</v>
      </c>
      <c r="M2948" s="8">
        <v>23</v>
      </c>
      <c r="N2948" t="s">
        <v>12</v>
      </c>
    </row>
    <row r="2949" spans="1:14" x14ac:dyDescent="0.25">
      <c r="A2949">
        <v>200</v>
      </c>
      <c r="B2949" s="9"/>
      <c r="C2949" s="9"/>
      <c r="D2949" s="8" t="s">
        <v>0</v>
      </c>
      <c r="E2949" s="8" t="s">
        <v>41</v>
      </c>
      <c r="F2949" s="12">
        <v>44743</v>
      </c>
      <c r="G2949" s="33" cm="1">
        <f t="array" ref="G2949">MAX(($E$2:$E$300000=E2949)*$L$2:$L$300000)</f>
        <v>45378.663587962961</v>
      </c>
      <c r="H2949" s="14">
        <v>44788.709502314814</v>
      </c>
      <c r="J2949" s="8"/>
      <c r="L2949" s="7">
        <v>44783.532569444447</v>
      </c>
      <c r="M2949" s="8">
        <v>24</v>
      </c>
      <c r="N2949" t="s">
        <v>12</v>
      </c>
    </row>
    <row r="2950" spans="1:14" x14ac:dyDescent="0.25">
      <c r="A2950">
        <v>200</v>
      </c>
      <c r="B2950" s="9"/>
      <c r="C2950" s="9"/>
      <c r="D2950" s="8" t="s">
        <v>0</v>
      </c>
      <c r="E2950" s="8" t="s">
        <v>41</v>
      </c>
      <c r="F2950" s="12">
        <v>44743</v>
      </c>
      <c r="G2950" s="33" cm="1">
        <f t="array" ref="G2950">MAX(($E$2:$E$300000=E2950)*$L$2:$L$300000)</f>
        <v>45378.663587962961</v>
      </c>
      <c r="H2950" s="14">
        <v>44788.709502314814</v>
      </c>
      <c r="J2950" s="8"/>
      <c r="L2950" s="7">
        <v>44783.532569444447</v>
      </c>
      <c r="M2950" s="8">
        <v>25</v>
      </c>
      <c r="N2950" t="s">
        <v>12</v>
      </c>
    </row>
    <row r="2951" spans="1:14" x14ac:dyDescent="0.25">
      <c r="A2951">
        <v>200</v>
      </c>
      <c r="B2951" s="9"/>
      <c r="C2951" s="9"/>
      <c r="D2951" s="8" t="s">
        <v>0</v>
      </c>
      <c r="E2951" s="8" t="s">
        <v>41</v>
      </c>
      <c r="F2951" s="12">
        <v>44743</v>
      </c>
      <c r="G2951" s="33" cm="1">
        <f t="array" ref="G2951">MAX(($E$2:$E$300000=E2951)*$L$2:$L$300000)</f>
        <v>45378.663587962961</v>
      </c>
      <c r="H2951" s="14">
        <v>44788.709502314814</v>
      </c>
      <c r="J2951" s="8"/>
      <c r="L2951" s="7">
        <v>44783.532569444447</v>
      </c>
      <c r="M2951" s="8">
        <v>26</v>
      </c>
      <c r="N2951" t="s">
        <v>12</v>
      </c>
    </row>
    <row r="2952" spans="1:14" x14ac:dyDescent="0.25">
      <c r="A2952">
        <v>200</v>
      </c>
      <c r="B2952" s="9"/>
      <c r="C2952" s="9"/>
      <c r="D2952" s="8" t="s">
        <v>0</v>
      </c>
      <c r="E2952" s="8" t="s">
        <v>41</v>
      </c>
      <c r="F2952" s="12">
        <v>44743</v>
      </c>
      <c r="G2952" s="33" cm="1">
        <f t="array" ref="G2952">MAX(($E$2:$E$300000=E2952)*$L$2:$L$300000)</f>
        <v>45378.663587962961</v>
      </c>
      <c r="H2952" s="14">
        <v>44788.709502314814</v>
      </c>
      <c r="J2952" s="8"/>
      <c r="L2952" s="7">
        <v>44783.532569444447</v>
      </c>
      <c r="M2952" s="8">
        <v>27</v>
      </c>
      <c r="N2952" t="s">
        <v>12</v>
      </c>
    </row>
    <row r="2953" spans="1:14" x14ac:dyDescent="0.25">
      <c r="A2953">
        <v>200</v>
      </c>
      <c r="B2953" s="9"/>
      <c r="C2953" s="9"/>
      <c r="D2953" s="8" t="s">
        <v>0</v>
      </c>
      <c r="E2953" s="8" t="s">
        <v>41</v>
      </c>
      <c r="F2953" s="12">
        <v>44743</v>
      </c>
      <c r="G2953" s="33" cm="1">
        <f t="array" ref="G2953">MAX(($E$2:$E$300000=E2953)*$L$2:$L$300000)</f>
        <v>45378.663587962961</v>
      </c>
      <c r="H2953" s="14">
        <v>44788.709502314814</v>
      </c>
      <c r="J2953" s="8"/>
      <c r="L2953" s="7">
        <v>44783.532569444447</v>
      </c>
      <c r="M2953" s="8">
        <v>28</v>
      </c>
      <c r="N2953" t="s">
        <v>12</v>
      </c>
    </row>
    <row r="2954" spans="1:14" x14ac:dyDescent="0.25">
      <c r="A2954">
        <v>200</v>
      </c>
      <c r="B2954" s="9"/>
      <c r="C2954" s="9"/>
      <c r="D2954" s="8" t="s">
        <v>0</v>
      </c>
      <c r="E2954" s="8" t="s">
        <v>41</v>
      </c>
      <c r="F2954" s="12">
        <v>44743</v>
      </c>
      <c r="G2954" s="33" cm="1">
        <f t="array" ref="G2954">MAX(($E$2:$E$300000=E2954)*$L$2:$L$300000)</f>
        <v>45378.663587962961</v>
      </c>
      <c r="H2954" s="14">
        <v>44788.709502314814</v>
      </c>
      <c r="J2954" s="8"/>
      <c r="L2954" s="7">
        <v>44783.532581018517</v>
      </c>
      <c r="M2954" s="8">
        <v>1</v>
      </c>
      <c r="N2954" t="s">
        <v>12</v>
      </c>
    </row>
    <row r="2955" spans="1:14" x14ac:dyDescent="0.25">
      <c r="A2955">
        <v>200</v>
      </c>
      <c r="B2955" s="9"/>
      <c r="C2955" s="9"/>
      <c r="D2955" s="8" t="s">
        <v>0</v>
      </c>
      <c r="E2955" s="8" t="s">
        <v>41</v>
      </c>
      <c r="F2955" s="12">
        <v>44743</v>
      </c>
      <c r="G2955" s="33" cm="1">
        <f t="array" ref="G2955">MAX(($E$2:$E$300000=E2955)*$L$2:$L$300000)</f>
        <v>45378.663587962961</v>
      </c>
      <c r="H2955" s="14">
        <v>44788.709502314814</v>
      </c>
      <c r="J2955" s="8"/>
      <c r="L2955" s="7">
        <v>44783.532581018517</v>
      </c>
      <c r="M2955" s="8">
        <v>2</v>
      </c>
      <c r="N2955" t="s">
        <v>12</v>
      </c>
    </row>
    <row r="2956" spans="1:14" x14ac:dyDescent="0.25">
      <c r="A2956">
        <v>200</v>
      </c>
      <c r="B2956" s="9"/>
      <c r="C2956" s="9"/>
      <c r="D2956" s="8" t="s">
        <v>0</v>
      </c>
      <c r="E2956" s="8" t="s">
        <v>41</v>
      </c>
      <c r="F2956" s="12">
        <v>44743</v>
      </c>
      <c r="G2956" s="33" cm="1">
        <f t="array" ref="G2956">MAX(($E$2:$E$300000=E2956)*$L$2:$L$300000)</f>
        <v>45378.663587962961</v>
      </c>
      <c r="H2956" s="14">
        <v>44788.709502314814</v>
      </c>
      <c r="J2956" s="8"/>
      <c r="L2956" s="7">
        <v>44783.532581018517</v>
      </c>
      <c r="M2956" s="8">
        <v>3</v>
      </c>
      <c r="N2956" t="s">
        <v>12</v>
      </c>
    </row>
    <row r="2957" spans="1:14" x14ac:dyDescent="0.25">
      <c r="A2957">
        <v>200</v>
      </c>
      <c r="B2957" s="9"/>
      <c r="C2957" s="9"/>
      <c r="D2957" s="8" t="s">
        <v>0</v>
      </c>
      <c r="E2957" s="8" t="s">
        <v>41</v>
      </c>
      <c r="F2957" s="12">
        <v>44743</v>
      </c>
      <c r="G2957" s="33" cm="1">
        <f t="array" ref="G2957">MAX(($E$2:$E$300000=E2957)*$L$2:$L$300000)</f>
        <v>45378.663587962961</v>
      </c>
      <c r="H2957" s="14">
        <v>44788.709502314814</v>
      </c>
      <c r="J2957" s="8"/>
      <c r="L2957" s="7">
        <v>44783.532581018517</v>
      </c>
      <c r="M2957" s="8">
        <v>4</v>
      </c>
      <c r="N2957" t="s">
        <v>12</v>
      </c>
    </row>
    <row r="2958" spans="1:14" x14ac:dyDescent="0.25">
      <c r="A2958">
        <v>200</v>
      </c>
      <c r="B2958" s="9"/>
      <c r="C2958" s="9"/>
      <c r="D2958" s="8" t="s">
        <v>0</v>
      </c>
      <c r="E2958" s="8" t="s">
        <v>41</v>
      </c>
      <c r="F2958" s="12">
        <v>44743</v>
      </c>
      <c r="G2958" s="33" cm="1">
        <f t="array" ref="G2958">MAX(($E$2:$E$300000=E2958)*$L$2:$L$300000)</f>
        <v>45378.663587962961</v>
      </c>
      <c r="H2958" s="14">
        <v>44788.709502314814</v>
      </c>
      <c r="J2958" s="8"/>
      <c r="L2958" s="7">
        <v>44783.532581018517</v>
      </c>
      <c r="M2958" s="8">
        <v>5</v>
      </c>
      <c r="N2958" t="s">
        <v>12</v>
      </c>
    </row>
    <row r="2959" spans="1:14" x14ac:dyDescent="0.25">
      <c r="A2959">
        <v>200</v>
      </c>
      <c r="B2959" s="9"/>
      <c r="C2959" s="9"/>
      <c r="D2959" s="8" t="s">
        <v>0</v>
      </c>
      <c r="E2959" s="8" t="s">
        <v>41</v>
      </c>
      <c r="F2959" s="12">
        <v>44743</v>
      </c>
      <c r="G2959" s="33" cm="1">
        <f t="array" ref="G2959">MAX(($E$2:$E$300000=E2959)*$L$2:$L$300000)</f>
        <v>45378.663587962961</v>
      </c>
      <c r="H2959" s="14">
        <v>44788.709502314814</v>
      </c>
      <c r="J2959" s="8"/>
      <c r="L2959" s="7">
        <v>44783.532581018517</v>
      </c>
      <c r="M2959" s="8">
        <v>6</v>
      </c>
      <c r="N2959" t="s">
        <v>12</v>
      </c>
    </row>
    <row r="2960" spans="1:14" x14ac:dyDescent="0.25">
      <c r="A2960">
        <v>200</v>
      </c>
      <c r="B2960" s="9"/>
      <c r="C2960" s="9"/>
      <c r="D2960" s="8" t="s">
        <v>0</v>
      </c>
      <c r="E2960" s="8" t="s">
        <v>41</v>
      </c>
      <c r="F2960" s="12">
        <v>44743</v>
      </c>
      <c r="G2960" s="33" cm="1">
        <f t="array" ref="G2960">MAX(($E$2:$E$300000=E2960)*$L$2:$L$300000)</f>
        <v>45378.663587962961</v>
      </c>
      <c r="H2960" s="14">
        <v>44788.709502314814</v>
      </c>
      <c r="J2960" s="8"/>
      <c r="L2960" s="7">
        <v>44783.532581018517</v>
      </c>
      <c r="M2960" s="8">
        <v>7</v>
      </c>
      <c r="N2960" t="s">
        <v>12</v>
      </c>
    </row>
    <row r="2961" spans="1:14" x14ac:dyDescent="0.25">
      <c r="A2961">
        <v>200</v>
      </c>
      <c r="B2961" s="9"/>
      <c r="C2961" s="9"/>
      <c r="D2961" s="8" t="s">
        <v>0</v>
      </c>
      <c r="E2961" s="8" t="s">
        <v>41</v>
      </c>
      <c r="F2961" s="12">
        <v>44743</v>
      </c>
      <c r="G2961" s="33" cm="1">
        <f t="array" ref="G2961">MAX(($E$2:$E$300000=E2961)*$L$2:$L$300000)</f>
        <v>45378.663587962961</v>
      </c>
      <c r="H2961" s="14">
        <v>44788.709502314814</v>
      </c>
      <c r="J2961" s="8"/>
      <c r="L2961" s="7">
        <v>44783.532581018517</v>
      </c>
      <c r="M2961" s="8">
        <v>8</v>
      </c>
      <c r="N2961" t="s">
        <v>12</v>
      </c>
    </row>
    <row r="2962" spans="1:14" x14ac:dyDescent="0.25">
      <c r="A2962">
        <v>200</v>
      </c>
      <c r="B2962" s="9"/>
      <c r="C2962" s="9"/>
      <c r="D2962" s="8" t="s">
        <v>0</v>
      </c>
      <c r="E2962" s="8" t="s">
        <v>41</v>
      </c>
      <c r="F2962" s="12">
        <v>44743</v>
      </c>
      <c r="G2962" s="33" cm="1">
        <f t="array" ref="G2962">MAX(($E$2:$E$300000=E2962)*$L$2:$L$300000)</f>
        <v>45378.663587962961</v>
      </c>
      <c r="H2962" s="14">
        <v>44788.709502314814</v>
      </c>
      <c r="J2962" s="8"/>
      <c r="L2962" s="7">
        <v>44783.532581018517</v>
      </c>
      <c r="M2962" s="8">
        <v>9</v>
      </c>
      <c r="N2962" t="s">
        <v>12</v>
      </c>
    </row>
    <row r="2963" spans="1:14" x14ac:dyDescent="0.25">
      <c r="A2963">
        <v>200</v>
      </c>
      <c r="B2963" s="9"/>
      <c r="C2963" s="9"/>
      <c r="D2963" s="8" t="s">
        <v>0</v>
      </c>
      <c r="E2963" s="8" t="s">
        <v>41</v>
      </c>
      <c r="F2963" s="12">
        <v>44774</v>
      </c>
      <c r="G2963" s="33" cm="1">
        <f t="array" ref="G2963">MAX(($E$2:$E$300000=E2963)*$L$2:$L$300000)</f>
        <v>45378.663587962961</v>
      </c>
      <c r="H2963" s="14">
        <v>44811.680856481478</v>
      </c>
      <c r="J2963" s="8"/>
      <c r="L2963" s="7">
        <v>44796.345532407409</v>
      </c>
      <c r="M2963" s="8">
        <v>1</v>
      </c>
      <c r="N2963" t="s">
        <v>12</v>
      </c>
    </row>
    <row r="2964" spans="1:14" x14ac:dyDescent="0.25">
      <c r="A2964">
        <v>200</v>
      </c>
      <c r="B2964" s="9"/>
      <c r="C2964" s="9"/>
      <c r="D2964" s="8" t="s">
        <v>0</v>
      </c>
      <c r="E2964" s="8" t="s">
        <v>41</v>
      </c>
      <c r="F2964" s="12">
        <v>44774</v>
      </c>
      <c r="G2964" s="33" cm="1">
        <f t="array" ref="G2964">MAX(($E$2:$E$300000=E2964)*$L$2:$L$300000)</f>
        <v>45378.663587962961</v>
      </c>
      <c r="H2964" s="14">
        <v>44811.680856481478</v>
      </c>
      <c r="J2964" s="8"/>
      <c r="L2964" s="7">
        <v>44796.345532407409</v>
      </c>
      <c r="M2964" s="8">
        <v>2</v>
      </c>
      <c r="N2964" t="s">
        <v>12</v>
      </c>
    </row>
    <row r="2965" spans="1:14" x14ac:dyDescent="0.25">
      <c r="A2965">
        <v>200</v>
      </c>
      <c r="B2965" s="9"/>
      <c r="C2965" s="9"/>
      <c r="D2965" s="8" t="s">
        <v>0</v>
      </c>
      <c r="E2965" s="8" t="s">
        <v>41</v>
      </c>
      <c r="F2965" s="12">
        <v>44774</v>
      </c>
      <c r="G2965" s="33" cm="1">
        <f t="array" ref="G2965">MAX(($E$2:$E$300000=E2965)*$L$2:$L$300000)</f>
        <v>45378.663587962961</v>
      </c>
      <c r="H2965" s="14">
        <v>44811.680856481478</v>
      </c>
      <c r="J2965" s="8"/>
      <c r="L2965" s="7">
        <v>44796.345532407409</v>
      </c>
      <c r="M2965" s="8">
        <v>3</v>
      </c>
      <c r="N2965" t="s">
        <v>12</v>
      </c>
    </row>
    <row r="2966" spans="1:14" x14ac:dyDescent="0.25">
      <c r="A2966">
        <v>200</v>
      </c>
      <c r="B2966" s="9"/>
      <c r="C2966" s="9"/>
      <c r="D2966" s="8" t="s">
        <v>0</v>
      </c>
      <c r="E2966" s="8" t="s">
        <v>41</v>
      </c>
      <c r="F2966" s="12">
        <v>44774</v>
      </c>
      <c r="G2966" s="33" cm="1">
        <f t="array" ref="G2966">MAX(($E$2:$E$300000=E2966)*$L$2:$L$300000)</f>
        <v>45378.663587962961</v>
      </c>
      <c r="H2966" s="14">
        <v>44811.680856481478</v>
      </c>
      <c r="J2966" s="8"/>
      <c r="L2966" s="7">
        <v>44796.345532407409</v>
      </c>
      <c r="M2966" s="8">
        <v>4</v>
      </c>
      <c r="N2966" t="s">
        <v>12</v>
      </c>
    </row>
    <row r="2967" spans="1:14" x14ac:dyDescent="0.25">
      <c r="A2967">
        <v>200</v>
      </c>
      <c r="B2967" s="9"/>
      <c r="C2967" s="9"/>
      <c r="D2967" s="8" t="s">
        <v>0</v>
      </c>
      <c r="E2967" s="8" t="s">
        <v>41</v>
      </c>
      <c r="F2967" s="12">
        <v>44774</v>
      </c>
      <c r="G2967" s="33" cm="1">
        <f t="array" ref="G2967">MAX(($E$2:$E$300000=E2967)*$L$2:$L$300000)</f>
        <v>45378.663587962961</v>
      </c>
      <c r="H2967" s="14">
        <v>44811.680856481478</v>
      </c>
      <c r="J2967" s="8"/>
      <c r="L2967" s="7">
        <v>44796.345543981479</v>
      </c>
      <c r="M2967" s="8">
        <v>1</v>
      </c>
      <c r="N2967" t="s">
        <v>12</v>
      </c>
    </row>
    <row r="2968" spans="1:14" x14ac:dyDescent="0.25">
      <c r="A2968">
        <v>200</v>
      </c>
      <c r="B2968" s="9"/>
      <c r="C2968" s="9"/>
      <c r="D2968" s="8" t="s">
        <v>0</v>
      </c>
      <c r="E2968" s="8" t="s">
        <v>41</v>
      </c>
      <c r="F2968" s="12">
        <v>44774</v>
      </c>
      <c r="G2968" s="33" cm="1">
        <f t="array" ref="G2968">MAX(($E$2:$E$300000=E2968)*$L$2:$L$300000)</f>
        <v>45378.663587962961</v>
      </c>
      <c r="H2968" s="14">
        <v>44811.680856481478</v>
      </c>
      <c r="J2968" s="8"/>
      <c r="L2968" s="7">
        <v>44796.345543981479</v>
      </c>
      <c r="M2968" s="8">
        <v>2</v>
      </c>
      <c r="N2968" t="s">
        <v>12</v>
      </c>
    </row>
    <row r="2969" spans="1:14" x14ac:dyDescent="0.25">
      <c r="A2969">
        <v>200</v>
      </c>
      <c r="B2969" s="9"/>
      <c r="C2969" s="9"/>
      <c r="D2969" s="8" t="s">
        <v>0</v>
      </c>
      <c r="E2969" s="8" t="s">
        <v>41</v>
      </c>
      <c r="F2969" s="12">
        <v>44774</v>
      </c>
      <c r="G2969" s="33" cm="1">
        <f t="array" ref="G2969">MAX(($E$2:$E$300000=E2969)*$L$2:$L$300000)</f>
        <v>45378.663587962961</v>
      </c>
      <c r="H2969" s="14">
        <v>44811.680856481478</v>
      </c>
      <c r="J2969" s="8"/>
      <c r="L2969" s="7">
        <v>44796.345543981479</v>
      </c>
      <c r="M2969" s="8">
        <v>3</v>
      </c>
      <c r="N2969" t="s">
        <v>12</v>
      </c>
    </row>
    <row r="2970" spans="1:14" x14ac:dyDescent="0.25">
      <c r="A2970">
        <v>200</v>
      </c>
      <c r="B2970" s="9"/>
      <c r="C2970" s="9"/>
      <c r="D2970" s="8" t="s">
        <v>0</v>
      </c>
      <c r="E2970" s="8" t="s">
        <v>41</v>
      </c>
      <c r="F2970" s="12">
        <v>44774</v>
      </c>
      <c r="G2970" s="33" cm="1">
        <f t="array" ref="G2970">MAX(($E$2:$E$300000=E2970)*$L$2:$L$300000)</f>
        <v>45378.663587962961</v>
      </c>
      <c r="H2970" s="14">
        <v>44811.680856481478</v>
      </c>
      <c r="J2970" s="8"/>
      <c r="L2970" s="7">
        <v>44796.345543981479</v>
      </c>
      <c r="M2970" s="8">
        <v>4</v>
      </c>
      <c r="N2970" t="s">
        <v>12</v>
      </c>
    </row>
    <row r="2971" spans="1:14" x14ac:dyDescent="0.25">
      <c r="A2971">
        <v>200</v>
      </c>
      <c r="B2971" s="9"/>
      <c r="C2971" s="9"/>
      <c r="D2971" s="8" t="s">
        <v>0</v>
      </c>
      <c r="E2971" s="8" t="s">
        <v>41</v>
      </c>
      <c r="F2971" s="12">
        <v>44774</v>
      </c>
      <c r="G2971" s="33" cm="1">
        <f t="array" ref="G2971">MAX(($E$2:$E$300000=E2971)*$L$2:$L$300000)</f>
        <v>45378.663587962961</v>
      </c>
      <c r="H2971" s="14">
        <v>44811.680856481478</v>
      </c>
      <c r="J2971" s="8"/>
      <c r="L2971" s="7">
        <v>44796.345543981479</v>
      </c>
      <c r="M2971" s="8">
        <v>5</v>
      </c>
      <c r="N2971" t="s">
        <v>12</v>
      </c>
    </row>
    <row r="2972" spans="1:14" x14ac:dyDescent="0.25">
      <c r="A2972">
        <v>200</v>
      </c>
      <c r="B2972" s="9"/>
      <c r="C2972" s="9"/>
      <c r="D2972" s="8" t="s">
        <v>0</v>
      </c>
      <c r="E2972" s="8" t="s">
        <v>41</v>
      </c>
      <c r="F2972" s="12">
        <v>44774</v>
      </c>
      <c r="G2972" s="33" cm="1">
        <f t="array" ref="G2972">MAX(($E$2:$E$300000=E2972)*$L$2:$L$300000)</f>
        <v>45378.663587962961</v>
      </c>
      <c r="H2972" s="14">
        <v>44811.680856481478</v>
      </c>
      <c r="J2972" s="8"/>
      <c r="L2972" s="7">
        <v>44796.345543981479</v>
      </c>
      <c r="M2972" s="8">
        <v>6</v>
      </c>
      <c r="N2972" t="s">
        <v>12</v>
      </c>
    </row>
    <row r="2973" spans="1:14" x14ac:dyDescent="0.25">
      <c r="A2973">
        <v>200</v>
      </c>
      <c r="B2973" s="9"/>
      <c r="C2973" s="9"/>
      <c r="D2973" s="8" t="s">
        <v>0</v>
      </c>
      <c r="E2973" s="8" t="s">
        <v>41</v>
      </c>
      <c r="F2973" s="12">
        <v>44774</v>
      </c>
      <c r="G2973" s="33" cm="1">
        <f t="array" ref="G2973">MAX(($E$2:$E$300000=E2973)*$L$2:$L$300000)</f>
        <v>45378.663587962961</v>
      </c>
      <c r="H2973" s="14">
        <v>44811.680856481478</v>
      </c>
      <c r="J2973" s="8"/>
      <c r="L2973" s="7">
        <v>44796.345543981479</v>
      </c>
      <c r="M2973" s="8">
        <v>7</v>
      </c>
      <c r="N2973" t="s">
        <v>12</v>
      </c>
    </row>
    <row r="2974" spans="1:14" x14ac:dyDescent="0.25">
      <c r="A2974">
        <v>200</v>
      </c>
      <c r="B2974" s="9"/>
      <c r="C2974" s="9"/>
      <c r="D2974" s="8" t="s">
        <v>0</v>
      </c>
      <c r="E2974" s="8" t="s">
        <v>41</v>
      </c>
      <c r="F2974" s="12">
        <v>44774</v>
      </c>
      <c r="G2974" s="33" cm="1">
        <f t="array" ref="G2974">MAX(($E$2:$E$300000=E2974)*$L$2:$L$300000)</f>
        <v>45378.663587962961</v>
      </c>
      <c r="H2974" s="14">
        <v>44811.680856481478</v>
      </c>
      <c r="J2974" s="8"/>
      <c r="L2974" s="7">
        <v>44796.345543981479</v>
      </c>
      <c r="M2974" s="8">
        <v>8</v>
      </c>
      <c r="N2974" t="s">
        <v>12</v>
      </c>
    </row>
    <row r="2975" spans="1:14" x14ac:dyDescent="0.25">
      <c r="A2975">
        <v>200</v>
      </c>
      <c r="B2975" s="9"/>
      <c r="C2975" s="9"/>
      <c r="D2975" s="8" t="s">
        <v>0</v>
      </c>
      <c r="E2975" s="8" t="s">
        <v>41</v>
      </c>
      <c r="F2975" s="12">
        <v>44774</v>
      </c>
      <c r="G2975" s="33" cm="1">
        <f t="array" ref="G2975">MAX(($E$2:$E$300000=E2975)*$L$2:$L$300000)</f>
        <v>45378.663587962961</v>
      </c>
      <c r="H2975" s="14">
        <v>44811.680856481478</v>
      </c>
      <c r="J2975" s="8"/>
      <c r="L2975" s="7">
        <v>44796.345543981479</v>
      </c>
      <c r="M2975" s="8">
        <v>9</v>
      </c>
      <c r="N2975" t="s">
        <v>12</v>
      </c>
    </row>
    <row r="2976" spans="1:14" x14ac:dyDescent="0.25">
      <c r="A2976">
        <v>200</v>
      </c>
      <c r="B2976" s="9"/>
      <c r="C2976" s="9"/>
      <c r="D2976" s="8" t="s">
        <v>0</v>
      </c>
      <c r="E2976" s="8" t="s">
        <v>41</v>
      </c>
      <c r="F2976" s="12">
        <v>44774</v>
      </c>
      <c r="G2976" s="33" cm="1">
        <f t="array" ref="G2976">MAX(($E$2:$E$300000=E2976)*$L$2:$L$300000)</f>
        <v>45378.663587962961</v>
      </c>
      <c r="H2976" s="14">
        <v>44811.680856481478</v>
      </c>
      <c r="J2976" s="8"/>
      <c r="L2976" s="7">
        <v>44796.345543981479</v>
      </c>
      <c r="M2976" s="8">
        <v>10</v>
      </c>
      <c r="N2976" t="s">
        <v>12</v>
      </c>
    </row>
    <row r="2977" spans="1:14" x14ac:dyDescent="0.25">
      <c r="A2977">
        <v>200</v>
      </c>
      <c r="B2977" s="9"/>
      <c r="C2977" s="9"/>
      <c r="D2977" s="8" t="s">
        <v>0</v>
      </c>
      <c r="E2977" s="8" t="s">
        <v>41</v>
      </c>
      <c r="F2977" s="12">
        <v>44774</v>
      </c>
      <c r="G2977" s="33" cm="1">
        <f t="array" ref="G2977">MAX(($E$2:$E$300000=E2977)*$L$2:$L$300000)</f>
        <v>45378.663587962961</v>
      </c>
      <c r="H2977" s="14">
        <v>44811.680856481478</v>
      </c>
      <c r="J2977" s="8"/>
      <c r="L2977" s="7">
        <v>44796.345543981479</v>
      </c>
      <c r="M2977" s="8">
        <v>11</v>
      </c>
      <c r="N2977" t="s">
        <v>12</v>
      </c>
    </row>
    <row r="2978" spans="1:14" x14ac:dyDescent="0.25">
      <c r="A2978">
        <v>200</v>
      </c>
      <c r="B2978" s="9"/>
      <c r="C2978" s="9"/>
      <c r="D2978" s="8" t="s">
        <v>0</v>
      </c>
      <c r="E2978" s="8" t="s">
        <v>41</v>
      </c>
      <c r="F2978" s="12">
        <v>44774</v>
      </c>
      <c r="G2978" s="33" cm="1">
        <f t="array" ref="G2978">MAX(($E$2:$E$300000=E2978)*$L$2:$L$300000)</f>
        <v>45378.663587962961</v>
      </c>
      <c r="H2978" s="14">
        <v>44811.680856481478</v>
      </c>
      <c r="J2978" s="8"/>
      <c r="L2978" s="7">
        <v>44796.345543981479</v>
      </c>
      <c r="M2978" s="8">
        <v>12</v>
      </c>
      <c r="N2978" t="s">
        <v>12</v>
      </c>
    </row>
    <row r="2979" spans="1:14" x14ac:dyDescent="0.25">
      <c r="A2979">
        <v>200</v>
      </c>
      <c r="B2979" s="9"/>
      <c r="C2979" s="9"/>
      <c r="D2979" s="8" t="s">
        <v>0</v>
      </c>
      <c r="E2979" s="8" t="s">
        <v>41</v>
      </c>
      <c r="F2979" s="12">
        <v>44774</v>
      </c>
      <c r="G2979" s="33" cm="1">
        <f t="array" ref="G2979">MAX(($E$2:$E$300000=E2979)*$L$2:$L$300000)</f>
        <v>45378.663587962961</v>
      </c>
      <c r="H2979" s="14">
        <v>44811.680856481478</v>
      </c>
      <c r="J2979" s="8"/>
      <c r="L2979" s="7">
        <v>44796.345543981479</v>
      </c>
      <c r="M2979" s="8">
        <v>13</v>
      </c>
      <c r="N2979" t="s">
        <v>12</v>
      </c>
    </row>
    <row r="2980" spans="1:14" x14ac:dyDescent="0.25">
      <c r="A2980">
        <v>200</v>
      </c>
      <c r="B2980" s="9"/>
      <c r="C2980" s="9"/>
      <c r="D2980" s="8" t="s">
        <v>0</v>
      </c>
      <c r="E2980" s="8" t="s">
        <v>41</v>
      </c>
      <c r="F2980" s="12">
        <v>44774</v>
      </c>
      <c r="G2980" s="33" cm="1">
        <f t="array" ref="G2980">MAX(($E$2:$E$300000=E2980)*$L$2:$L$300000)</f>
        <v>45378.663587962961</v>
      </c>
      <c r="H2980" s="14">
        <v>44811.680856481478</v>
      </c>
      <c r="J2980" s="8"/>
      <c r="L2980" s="7">
        <v>44796.345543981479</v>
      </c>
      <c r="M2980" s="8">
        <v>14</v>
      </c>
      <c r="N2980" t="s">
        <v>12</v>
      </c>
    </row>
    <row r="2981" spans="1:14" x14ac:dyDescent="0.25">
      <c r="A2981">
        <v>200</v>
      </c>
      <c r="B2981" s="9"/>
      <c r="C2981" s="9"/>
      <c r="D2981" s="8" t="s">
        <v>0</v>
      </c>
      <c r="E2981" s="8" t="s">
        <v>41</v>
      </c>
      <c r="F2981" s="12">
        <v>44774</v>
      </c>
      <c r="G2981" s="33" cm="1">
        <f t="array" ref="G2981">MAX(($E$2:$E$300000=E2981)*$L$2:$L$300000)</f>
        <v>45378.663587962961</v>
      </c>
      <c r="H2981" s="14">
        <v>44811.680856481478</v>
      </c>
      <c r="J2981" s="8"/>
      <c r="L2981" s="7">
        <v>44796.345543981479</v>
      </c>
      <c r="M2981" s="8">
        <v>15</v>
      </c>
      <c r="N2981" t="s">
        <v>12</v>
      </c>
    </row>
    <row r="2982" spans="1:14" x14ac:dyDescent="0.25">
      <c r="A2982">
        <v>200</v>
      </c>
      <c r="B2982" s="9"/>
      <c r="C2982" s="9"/>
      <c r="D2982" s="8" t="s">
        <v>0</v>
      </c>
      <c r="E2982" s="8" t="s">
        <v>41</v>
      </c>
      <c r="F2982" s="12">
        <v>44774</v>
      </c>
      <c r="G2982" s="33" cm="1">
        <f t="array" ref="G2982">MAX(($E$2:$E$300000=E2982)*$L$2:$L$300000)</f>
        <v>45378.663587962961</v>
      </c>
      <c r="H2982" s="14">
        <v>44811.680856481478</v>
      </c>
      <c r="J2982" s="8"/>
      <c r="L2982" s="7">
        <v>44796.345543981479</v>
      </c>
      <c r="M2982" s="8">
        <v>16</v>
      </c>
      <c r="N2982" t="s">
        <v>12</v>
      </c>
    </row>
    <row r="2983" spans="1:14" x14ac:dyDescent="0.25">
      <c r="A2983">
        <v>200</v>
      </c>
      <c r="B2983" s="9"/>
      <c r="C2983" s="9"/>
      <c r="D2983" s="8" t="s">
        <v>0</v>
      </c>
      <c r="E2983" s="8" t="s">
        <v>41</v>
      </c>
      <c r="F2983" s="12">
        <v>44774</v>
      </c>
      <c r="G2983" s="33" cm="1">
        <f t="array" ref="G2983">MAX(($E$2:$E$300000=E2983)*$L$2:$L$300000)</f>
        <v>45378.663587962961</v>
      </c>
      <c r="H2983" s="14">
        <v>44811.680856481478</v>
      </c>
      <c r="J2983" s="8"/>
      <c r="L2983" s="7">
        <v>44796.345555555556</v>
      </c>
      <c r="M2983" s="8">
        <v>1</v>
      </c>
      <c r="N2983" t="s">
        <v>12</v>
      </c>
    </row>
    <row r="2984" spans="1:14" x14ac:dyDescent="0.25">
      <c r="A2984">
        <v>200</v>
      </c>
      <c r="B2984" s="9"/>
      <c r="C2984" s="9"/>
      <c r="D2984" s="8" t="s">
        <v>0</v>
      </c>
      <c r="E2984" s="8" t="s">
        <v>41</v>
      </c>
      <c r="F2984" s="12">
        <v>44774</v>
      </c>
      <c r="G2984" s="33" cm="1">
        <f t="array" ref="G2984">MAX(($E$2:$E$300000=E2984)*$L$2:$L$300000)</f>
        <v>45378.663587962961</v>
      </c>
      <c r="H2984" s="14">
        <v>44811.680856481478</v>
      </c>
      <c r="J2984" s="8"/>
      <c r="L2984" s="7">
        <v>44796.345555555556</v>
      </c>
      <c r="M2984" s="8">
        <v>2</v>
      </c>
      <c r="N2984" t="s">
        <v>12</v>
      </c>
    </row>
    <row r="2985" spans="1:14" x14ac:dyDescent="0.25">
      <c r="A2985">
        <v>200</v>
      </c>
      <c r="B2985" s="9"/>
      <c r="C2985" s="9"/>
      <c r="D2985" s="8" t="s">
        <v>0</v>
      </c>
      <c r="E2985" s="8" t="s">
        <v>41</v>
      </c>
      <c r="F2985" s="12">
        <v>44774</v>
      </c>
      <c r="G2985" s="33" cm="1">
        <f t="array" ref="G2985">MAX(($E$2:$E$300000=E2985)*$L$2:$L$300000)</f>
        <v>45378.663587962961</v>
      </c>
      <c r="H2985" s="14">
        <v>44811.680856481478</v>
      </c>
      <c r="J2985" s="8"/>
      <c r="L2985" s="7">
        <v>44796.345555555556</v>
      </c>
      <c r="M2985" s="8">
        <v>3</v>
      </c>
      <c r="N2985" t="s">
        <v>12</v>
      </c>
    </row>
    <row r="2986" spans="1:14" x14ac:dyDescent="0.25">
      <c r="A2986">
        <v>200</v>
      </c>
      <c r="B2986" s="9"/>
      <c r="C2986" s="9"/>
      <c r="D2986" s="8" t="s">
        <v>0</v>
      </c>
      <c r="E2986" s="8" t="s">
        <v>41</v>
      </c>
      <c r="F2986" s="12">
        <v>44774</v>
      </c>
      <c r="G2986" s="33" cm="1">
        <f t="array" ref="G2986">MAX(($E$2:$E$300000=E2986)*$L$2:$L$300000)</f>
        <v>45378.663587962961</v>
      </c>
      <c r="H2986" s="14">
        <v>44811.680856481478</v>
      </c>
      <c r="J2986" s="8"/>
      <c r="L2986" s="7">
        <v>44796.345555555556</v>
      </c>
      <c r="M2986" s="8">
        <v>4</v>
      </c>
      <c r="N2986" t="s">
        <v>12</v>
      </c>
    </row>
    <row r="2987" spans="1:14" x14ac:dyDescent="0.25">
      <c r="A2987">
        <v>200</v>
      </c>
      <c r="B2987" s="9"/>
      <c r="C2987" s="9"/>
      <c r="D2987" s="8" t="s">
        <v>0</v>
      </c>
      <c r="E2987" s="8" t="s">
        <v>41</v>
      </c>
      <c r="F2987" s="12">
        <v>44774</v>
      </c>
      <c r="G2987" s="33" cm="1">
        <f t="array" ref="G2987">MAX(($E$2:$E$300000=E2987)*$L$2:$L$300000)</f>
        <v>45378.663587962961</v>
      </c>
      <c r="H2987" s="14">
        <v>44811.680856481478</v>
      </c>
      <c r="J2987" s="8"/>
      <c r="L2987" s="7">
        <v>44796.345555555556</v>
      </c>
      <c r="M2987" s="8">
        <v>5</v>
      </c>
      <c r="N2987" t="s">
        <v>12</v>
      </c>
    </row>
    <row r="2988" spans="1:14" x14ac:dyDescent="0.25">
      <c r="A2988">
        <v>200</v>
      </c>
      <c r="B2988" s="9"/>
      <c r="C2988" s="9"/>
      <c r="D2988" s="8" t="s">
        <v>0</v>
      </c>
      <c r="E2988" s="8" t="s">
        <v>41</v>
      </c>
      <c r="F2988" s="12">
        <v>44774</v>
      </c>
      <c r="G2988" s="33" cm="1">
        <f t="array" ref="G2988">MAX(($E$2:$E$300000=E2988)*$L$2:$L$300000)</f>
        <v>45378.663587962961</v>
      </c>
      <c r="H2988" s="14">
        <v>44811.680856481478</v>
      </c>
      <c r="J2988" s="8"/>
      <c r="L2988" s="7">
        <v>44796.345555555556</v>
      </c>
      <c r="M2988" s="8">
        <v>6</v>
      </c>
      <c r="N2988" t="s">
        <v>12</v>
      </c>
    </row>
    <row r="2989" spans="1:14" x14ac:dyDescent="0.25">
      <c r="A2989">
        <v>200</v>
      </c>
      <c r="B2989" s="9"/>
      <c r="C2989" s="9"/>
      <c r="D2989" s="8" t="s">
        <v>0</v>
      </c>
      <c r="E2989" s="8" t="s">
        <v>41</v>
      </c>
      <c r="F2989" s="12">
        <v>44774</v>
      </c>
      <c r="G2989" s="33" cm="1">
        <f t="array" ref="G2989">MAX(($E$2:$E$300000=E2989)*$L$2:$L$300000)</f>
        <v>45378.663587962961</v>
      </c>
      <c r="H2989" s="14">
        <v>44811.680856481478</v>
      </c>
      <c r="J2989" s="8"/>
      <c r="L2989" s="7">
        <v>44796.345555555556</v>
      </c>
      <c r="M2989" s="8">
        <v>7</v>
      </c>
      <c r="N2989" t="s">
        <v>12</v>
      </c>
    </row>
    <row r="2990" spans="1:14" x14ac:dyDescent="0.25">
      <c r="A2990">
        <v>200</v>
      </c>
      <c r="B2990" s="9"/>
      <c r="C2990" s="9"/>
      <c r="D2990" s="8" t="s">
        <v>0</v>
      </c>
      <c r="E2990" s="8" t="s">
        <v>41</v>
      </c>
      <c r="F2990" s="12">
        <v>44774</v>
      </c>
      <c r="G2990" s="33" cm="1">
        <f t="array" ref="G2990">MAX(($E$2:$E$300000=E2990)*$L$2:$L$300000)</f>
        <v>45378.663587962961</v>
      </c>
      <c r="H2990" s="14">
        <v>44811.680856481478</v>
      </c>
      <c r="J2990" s="8"/>
      <c r="L2990" s="7">
        <v>44796.345555555556</v>
      </c>
      <c r="M2990" s="8">
        <v>8</v>
      </c>
      <c r="N2990" t="s">
        <v>12</v>
      </c>
    </row>
    <row r="2991" spans="1:14" x14ac:dyDescent="0.25">
      <c r="A2991">
        <v>200</v>
      </c>
      <c r="B2991" s="9"/>
      <c r="C2991" s="9"/>
      <c r="D2991" s="8" t="s">
        <v>0</v>
      </c>
      <c r="E2991" s="8" t="s">
        <v>41</v>
      </c>
      <c r="F2991" s="12">
        <v>44774</v>
      </c>
      <c r="G2991" s="33" cm="1">
        <f t="array" ref="G2991">MAX(($E$2:$E$300000=E2991)*$L$2:$L$300000)</f>
        <v>45378.663587962961</v>
      </c>
      <c r="H2991" s="14">
        <v>44811.680856481478</v>
      </c>
      <c r="J2991" s="8"/>
      <c r="L2991" s="7">
        <v>44796.345555555556</v>
      </c>
      <c r="M2991" s="8">
        <v>9</v>
      </c>
      <c r="N2991" t="s">
        <v>12</v>
      </c>
    </row>
    <row r="2992" spans="1:14" x14ac:dyDescent="0.25">
      <c r="A2992">
        <v>200</v>
      </c>
      <c r="B2992" s="9"/>
      <c r="C2992" s="9"/>
      <c r="D2992" s="8" t="s">
        <v>0</v>
      </c>
      <c r="E2992" s="8" t="s">
        <v>41</v>
      </c>
      <c r="F2992" s="12">
        <v>44774</v>
      </c>
      <c r="G2992" s="33" cm="1">
        <f t="array" ref="G2992">MAX(($E$2:$E$300000=E2992)*$L$2:$L$300000)</f>
        <v>45378.663587962961</v>
      </c>
      <c r="H2992" s="14">
        <v>44811.680856481478</v>
      </c>
      <c r="J2992" s="8"/>
      <c r="L2992" s="7">
        <v>44796.345555555556</v>
      </c>
      <c r="M2992" s="8">
        <v>10</v>
      </c>
      <c r="N2992" t="s">
        <v>12</v>
      </c>
    </row>
    <row r="2993" spans="1:14" x14ac:dyDescent="0.25">
      <c r="A2993">
        <v>200</v>
      </c>
      <c r="B2993" s="9"/>
      <c r="C2993" s="9"/>
      <c r="D2993" s="8" t="s">
        <v>0</v>
      </c>
      <c r="E2993" s="8" t="s">
        <v>41</v>
      </c>
      <c r="F2993" s="12">
        <v>44774</v>
      </c>
      <c r="G2993" s="33" cm="1">
        <f t="array" ref="G2993">MAX(($E$2:$E$300000=E2993)*$L$2:$L$300000)</f>
        <v>45378.663587962961</v>
      </c>
      <c r="H2993" s="14">
        <v>44811.680856481478</v>
      </c>
      <c r="J2993" s="8"/>
      <c r="L2993" s="7">
        <v>44796.345555555556</v>
      </c>
      <c r="M2993" s="8">
        <v>11</v>
      </c>
      <c r="N2993" t="s">
        <v>12</v>
      </c>
    </row>
    <row r="2994" spans="1:14" x14ac:dyDescent="0.25">
      <c r="A2994">
        <v>200</v>
      </c>
      <c r="B2994" s="9"/>
      <c r="C2994" s="9"/>
      <c r="D2994" s="8" t="s">
        <v>0</v>
      </c>
      <c r="E2994" s="8" t="s">
        <v>41</v>
      </c>
      <c r="F2994" s="12">
        <v>44774</v>
      </c>
      <c r="G2994" s="33" cm="1">
        <f t="array" ref="G2994">MAX(($E$2:$E$300000=E2994)*$L$2:$L$300000)</f>
        <v>45378.663587962961</v>
      </c>
      <c r="H2994" s="14">
        <v>44811.680856481478</v>
      </c>
      <c r="J2994" s="8"/>
      <c r="L2994" s="7">
        <v>44796.345555555556</v>
      </c>
      <c r="M2994" s="8">
        <v>12</v>
      </c>
      <c r="N2994" t="s">
        <v>12</v>
      </c>
    </row>
    <row r="2995" spans="1:14" x14ac:dyDescent="0.25">
      <c r="A2995">
        <v>200</v>
      </c>
      <c r="B2995" s="9"/>
      <c r="C2995" s="9"/>
      <c r="D2995" s="8" t="s">
        <v>0</v>
      </c>
      <c r="E2995" s="8" t="s">
        <v>41</v>
      </c>
      <c r="F2995" s="12">
        <v>44774</v>
      </c>
      <c r="G2995" s="33" cm="1">
        <f t="array" ref="G2995">MAX(($E$2:$E$300000=E2995)*$L$2:$L$300000)</f>
        <v>45378.663587962961</v>
      </c>
      <c r="H2995" s="14">
        <v>44811.680856481478</v>
      </c>
      <c r="J2995" s="8"/>
      <c r="L2995" s="7">
        <v>44796.345555555556</v>
      </c>
      <c r="M2995" s="8">
        <v>13</v>
      </c>
      <c r="N2995" t="s">
        <v>12</v>
      </c>
    </row>
    <row r="2996" spans="1:14" x14ac:dyDescent="0.25">
      <c r="A2996">
        <v>200</v>
      </c>
      <c r="B2996" s="9"/>
      <c r="C2996" s="9"/>
      <c r="D2996" s="8" t="s">
        <v>0</v>
      </c>
      <c r="E2996" s="8" t="s">
        <v>41</v>
      </c>
      <c r="F2996" s="12">
        <v>44774</v>
      </c>
      <c r="G2996" s="33" cm="1">
        <f t="array" ref="G2996">MAX(($E$2:$E$300000=E2996)*$L$2:$L$300000)</f>
        <v>45378.663587962961</v>
      </c>
      <c r="H2996" s="14">
        <v>44811.680856481478</v>
      </c>
      <c r="J2996" s="8"/>
      <c r="L2996" s="7">
        <v>44796.345555555556</v>
      </c>
      <c r="M2996" s="8">
        <v>14</v>
      </c>
      <c r="N2996" t="s">
        <v>12</v>
      </c>
    </row>
    <row r="2997" spans="1:14" x14ac:dyDescent="0.25">
      <c r="A2997">
        <v>200</v>
      </c>
      <c r="B2997" s="9"/>
      <c r="C2997" s="9"/>
      <c r="D2997" s="8" t="s">
        <v>0</v>
      </c>
      <c r="E2997" s="8" t="s">
        <v>41</v>
      </c>
      <c r="F2997" s="12">
        <v>44774</v>
      </c>
      <c r="G2997" s="33" cm="1">
        <f t="array" ref="G2997">MAX(($E$2:$E$300000=E2997)*$L$2:$L$300000)</f>
        <v>45378.663587962961</v>
      </c>
      <c r="H2997" s="14">
        <v>44811.680856481478</v>
      </c>
      <c r="J2997" s="8"/>
      <c r="L2997" s="7">
        <v>44796.345555555556</v>
      </c>
      <c r="M2997" s="8">
        <v>15</v>
      </c>
      <c r="N2997" t="s">
        <v>12</v>
      </c>
    </row>
    <row r="2998" spans="1:14" x14ac:dyDescent="0.25">
      <c r="A2998">
        <v>200</v>
      </c>
      <c r="B2998" s="9"/>
      <c r="C2998" s="9"/>
      <c r="D2998" s="8" t="s">
        <v>0</v>
      </c>
      <c r="E2998" s="8" t="s">
        <v>41</v>
      </c>
      <c r="F2998" s="12">
        <v>44774</v>
      </c>
      <c r="G2998" s="33" cm="1">
        <f t="array" ref="G2998">MAX(($E$2:$E$300000=E2998)*$L$2:$L$300000)</f>
        <v>45378.663587962961</v>
      </c>
      <c r="H2998" s="14">
        <v>44811.680856481478</v>
      </c>
      <c r="J2998" s="8"/>
      <c r="L2998" s="7">
        <v>44796.345555555556</v>
      </c>
      <c r="M2998" s="8">
        <v>16</v>
      </c>
      <c r="N2998" t="s">
        <v>12</v>
      </c>
    </row>
    <row r="2999" spans="1:14" x14ac:dyDescent="0.25">
      <c r="A2999">
        <v>200</v>
      </c>
      <c r="B2999" s="9"/>
      <c r="C2999" s="9"/>
      <c r="D2999" s="8" t="s">
        <v>0</v>
      </c>
      <c r="E2999" s="8" t="s">
        <v>41</v>
      </c>
      <c r="F2999" s="12">
        <v>44774</v>
      </c>
      <c r="G2999" s="33" cm="1">
        <f t="array" ref="G2999">MAX(($E$2:$E$300000=E2999)*$L$2:$L$300000)</f>
        <v>45378.663587962961</v>
      </c>
      <c r="H2999" s="14">
        <v>44811.680856481478</v>
      </c>
      <c r="J2999" s="8"/>
      <c r="L2999" s="7">
        <v>44796.345555555556</v>
      </c>
      <c r="M2999" s="8">
        <v>17</v>
      </c>
      <c r="N2999" t="s">
        <v>12</v>
      </c>
    </row>
    <row r="3000" spans="1:14" x14ac:dyDescent="0.25">
      <c r="A3000">
        <v>200</v>
      </c>
      <c r="B3000" s="9"/>
      <c r="C3000" s="9"/>
      <c r="D3000" s="8" t="s">
        <v>0</v>
      </c>
      <c r="E3000" s="8" t="s">
        <v>41</v>
      </c>
      <c r="F3000" s="12">
        <v>44774</v>
      </c>
      <c r="G3000" s="33" cm="1">
        <f t="array" ref="G3000">MAX(($E$2:$E$300000=E3000)*$L$2:$L$300000)</f>
        <v>45378.663587962961</v>
      </c>
      <c r="H3000" s="14">
        <v>44811.680856481478</v>
      </c>
      <c r="J3000" s="8"/>
      <c r="L3000" s="7">
        <v>44796.345555555556</v>
      </c>
      <c r="M3000" s="8">
        <v>18</v>
      </c>
      <c r="N3000" t="s">
        <v>12</v>
      </c>
    </row>
    <row r="3001" spans="1:14" x14ac:dyDescent="0.25">
      <c r="A3001">
        <v>200</v>
      </c>
      <c r="B3001" s="9"/>
      <c r="C3001" s="9"/>
      <c r="D3001" s="8" t="s">
        <v>0</v>
      </c>
      <c r="E3001" s="8" t="s">
        <v>41</v>
      </c>
      <c r="F3001" s="12">
        <v>44774</v>
      </c>
      <c r="G3001" s="33" cm="1">
        <f t="array" ref="G3001">MAX(($E$2:$E$300000=E3001)*$L$2:$L$300000)</f>
        <v>45378.663587962961</v>
      </c>
      <c r="H3001" s="14">
        <v>44811.680856481478</v>
      </c>
      <c r="J3001" s="8"/>
      <c r="L3001" s="7">
        <v>44796.345555555556</v>
      </c>
      <c r="M3001" s="8">
        <v>19</v>
      </c>
      <c r="N3001" t="s">
        <v>12</v>
      </c>
    </row>
    <row r="3002" spans="1:14" x14ac:dyDescent="0.25">
      <c r="A3002">
        <v>200</v>
      </c>
      <c r="B3002" s="9"/>
      <c r="C3002" s="9"/>
      <c r="D3002" s="8" t="s">
        <v>0</v>
      </c>
      <c r="E3002" s="8" t="s">
        <v>41</v>
      </c>
      <c r="F3002" s="12">
        <v>44774</v>
      </c>
      <c r="G3002" s="33" cm="1">
        <f t="array" ref="G3002">MAX(($E$2:$E$300000=E3002)*$L$2:$L$300000)</f>
        <v>45378.663587962961</v>
      </c>
      <c r="H3002" s="14">
        <v>44811.680856481478</v>
      </c>
      <c r="J3002" s="8"/>
      <c r="L3002" s="7">
        <v>44796.345555555556</v>
      </c>
      <c r="M3002" s="8">
        <v>20</v>
      </c>
      <c r="N3002" t="s">
        <v>12</v>
      </c>
    </row>
    <row r="3003" spans="1:14" x14ac:dyDescent="0.25">
      <c r="A3003">
        <v>200</v>
      </c>
      <c r="B3003" s="9"/>
      <c r="C3003" s="9"/>
      <c r="D3003" s="8" t="s">
        <v>0</v>
      </c>
      <c r="E3003" s="8" t="s">
        <v>41</v>
      </c>
      <c r="F3003" s="12">
        <v>44774</v>
      </c>
      <c r="G3003" s="33" cm="1">
        <f t="array" ref="G3003">MAX(($E$2:$E$300000=E3003)*$L$2:$L$300000)</f>
        <v>45378.663587962961</v>
      </c>
      <c r="H3003" s="14">
        <v>44811.680856481478</v>
      </c>
      <c r="J3003" s="8"/>
      <c r="L3003" s="7">
        <v>44796.345567129632</v>
      </c>
      <c r="M3003" s="8">
        <v>1</v>
      </c>
      <c r="N3003" t="s">
        <v>12</v>
      </c>
    </row>
    <row r="3004" spans="1:14" x14ac:dyDescent="0.25">
      <c r="A3004">
        <v>200</v>
      </c>
      <c r="B3004" s="9"/>
      <c r="C3004" s="9"/>
      <c r="D3004" s="8" t="s">
        <v>0</v>
      </c>
      <c r="E3004" s="8" t="s">
        <v>41</v>
      </c>
      <c r="F3004" s="12">
        <v>44774</v>
      </c>
      <c r="G3004" s="33" cm="1">
        <f t="array" ref="G3004">MAX(($E$2:$E$300000=E3004)*$L$2:$L$300000)</f>
        <v>45378.663587962961</v>
      </c>
      <c r="H3004" s="14">
        <v>44811.680856481478</v>
      </c>
      <c r="J3004" s="8"/>
      <c r="L3004" s="7">
        <v>44796.345567129632</v>
      </c>
      <c r="M3004" s="8">
        <v>2</v>
      </c>
      <c r="N3004" t="s">
        <v>12</v>
      </c>
    </row>
    <row r="3005" spans="1:14" x14ac:dyDescent="0.25">
      <c r="A3005">
        <v>200</v>
      </c>
      <c r="B3005" s="9"/>
      <c r="C3005" s="9"/>
      <c r="D3005" s="8" t="s">
        <v>0</v>
      </c>
      <c r="E3005" s="8" t="s">
        <v>41</v>
      </c>
      <c r="F3005" s="12">
        <v>44774</v>
      </c>
      <c r="G3005" s="33" cm="1">
        <f t="array" ref="G3005">MAX(($E$2:$E$300000=E3005)*$L$2:$L$300000)</f>
        <v>45378.663587962961</v>
      </c>
      <c r="H3005" s="14">
        <v>44811.680856481478</v>
      </c>
      <c r="J3005" s="8"/>
      <c r="L3005" s="7">
        <v>44796.345567129632</v>
      </c>
      <c r="M3005" s="8">
        <v>3</v>
      </c>
      <c r="N3005" t="s">
        <v>12</v>
      </c>
    </row>
    <row r="3006" spans="1:14" x14ac:dyDescent="0.25">
      <c r="A3006">
        <v>200</v>
      </c>
      <c r="B3006" s="9"/>
      <c r="C3006" s="9"/>
      <c r="D3006" s="8" t="s">
        <v>0</v>
      </c>
      <c r="E3006" s="8" t="s">
        <v>41</v>
      </c>
      <c r="F3006" s="12">
        <v>44774</v>
      </c>
      <c r="G3006" s="33" cm="1">
        <f t="array" ref="G3006">MAX(($E$2:$E$300000=E3006)*$L$2:$L$300000)</f>
        <v>45378.663587962961</v>
      </c>
      <c r="H3006" s="14">
        <v>44811.680856481478</v>
      </c>
      <c r="J3006" s="8"/>
      <c r="L3006" s="7">
        <v>44796.345567129632</v>
      </c>
      <c r="M3006" s="8">
        <v>4</v>
      </c>
      <c r="N3006" t="s">
        <v>12</v>
      </c>
    </row>
    <row r="3007" spans="1:14" x14ac:dyDescent="0.25">
      <c r="A3007">
        <v>200</v>
      </c>
      <c r="B3007" s="9"/>
      <c r="C3007" s="9"/>
      <c r="D3007" s="8" t="s">
        <v>0</v>
      </c>
      <c r="E3007" s="8" t="s">
        <v>41</v>
      </c>
      <c r="F3007" s="12">
        <v>44774</v>
      </c>
      <c r="G3007" s="33" cm="1">
        <f t="array" ref="G3007">MAX(($E$2:$E$300000=E3007)*$L$2:$L$300000)</f>
        <v>45378.663587962961</v>
      </c>
      <c r="H3007" s="14">
        <v>44811.680856481478</v>
      </c>
      <c r="J3007" s="8"/>
      <c r="L3007" s="7">
        <v>44796.345567129632</v>
      </c>
      <c r="M3007" s="8">
        <v>5</v>
      </c>
      <c r="N3007" t="s">
        <v>12</v>
      </c>
    </row>
    <row r="3008" spans="1:14" x14ac:dyDescent="0.25">
      <c r="A3008">
        <v>200</v>
      </c>
      <c r="B3008" s="9"/>
      <c r="C3008" s="9"/>
      <c r="D3008" s="8" t="s">
        <v>0</v>
      </c>
      <c r="E3008" s="8" t="s">
        <v>41</v>
      </c>
      <c r="F3008" s="12">
        <v>44774</v>
      </c>
      <c r="G3008" s="33" cm="1">
        <f t="array" ref="G3008">MAX(($E$2:$E$300000=E3008)*$L$2:$L$300000)</f>
        <v>45378.663587962961</v>
      </c>
      <c r="H3008" s="14">
        <v>44811.680856481478</v>
      </c>
      <c r="J3008" s="8"/>
      <c r="L3008" s="7">
        <v>44796.345567129632</v>
      </c>
      <c r="M3008" s="8">
        <v>6</v>
      </c>
      <c r="N3008" t="s">
        <v>12</v>
      </c>
    </row>
    <row r="3009" spans="1:14" x14ac:dyDescent="0.25">
      <c r="A3009">
        <v>200</v>
      </c>
      <c r="B3009" s="9"/>
      <c r="C3009" s="9"/>
      <c r="D3009" s="8" t="s">
        <v>0</v>
      </c>
      <c r="E3009" s="8" t="s">
        <v>41</v>
      </c>
      <c r="F3009" s="12">
        <v>44774</v>
      </c>
      <c r="G3009" s="33" cm="1">
        <f t="array" ref="G3009">MAX(($E$2:$E$300000=E3009)*$L$2:$L$300000)</f>
        <v>45378.663587962961</v>
      </c>
      <c r="H3009" s="14">
        <v>44811.680856481478</v>
      </c>
      <c r="J3009" s="8"/>
      <c r="L3009" s="7">
        <v>44796.345567129632</v>
      </c>
      <c r="M3009" s="8">
        <v>7</v>
      </c>
      <c r="N3009" t="s">
        <v>12</v>
      </c>
    </row>
    <row r="3010" spans="1:14" x14ac:dyDescent="0.25">
      <c r="A3010">
        <v>200</v>
      </c>
      <c r="B3010" s="9"/>
      <c r="C3010" s="9"/>
      <c r="D3010" s="8" t="s">
        <v>0</v>
      </c>
      <c r="E3010" s="8" t="s">
        <v>41</v>
      </c>
      <c r="F3010" s="12">
        <v>44774</v>
      </c>
      <c r="G3010" s="33" cm="1">
        <f t="array" ref="G3010">MAX(($E$2:$E$300000=E3010)*$L$2:$L$300000)</f>
        <v>45378.663587962961</v>
      </c>
      <c r="H3010" s="14">
        <v>44811.680856481478</v>
      </c>
      <c r="J3010" s="8"/>
      <c r="L3010" s="7">
        <v>44796.345567129632</v>
      </c>
      <c r="M3010" s="8">
        <v>8</v>
      </c>
      <c r="N3010" t="s">
        <v>12</v>
      </c>
    </row>
    <row r="3011" spans="1:14" x14ac:dyDescent="0.25">
      <c r="A3011">
        <v>200</v>
      </c>
      <c r="B3011" s="9"/>
      <c r="C3011" s="9"/>
      <c r="D3011" s="8" t="s">
        <v>0</v>
      </c>
      <c r="E3011" s="8" t="s">
        <v>41</v>
      </c>
      <c r="F3011" s="12">
        <v>44774</v>
      </c>
      <c r="G3011" s="33" cm="1">
        <f t="array" ref="G3011">MAX(($E$2:$E$300000=E3011)*$L$2:$L$300000)</f>
        <v>45378.663587962961</v>
      </c>
      <c r="H3011" s="14">
        <v>44811.680856481478</v>
      </c>
      <c r="J3011" s="8"/>
      <c r="L3011" s="7">
        <v>44796.345567129632</v>
      </c>
      <c r="M3011" s="8">
        <v>9</v>
      </c>
      <c r="N3011" t="s">
        <v>12</v>
      </c>
    </row>
    <row r="3012" spans="1:14" x14ac:dyDescent="0.25">
      <c r="A3012">
        <v>200</v>
      </c>
      <c r="B3012" s="9"/>
      <c r="C3012" s="9"/>
      <c r="D3012" s="8" t="s">
        <v>0</v>
      </c>
      <c r="E3012" s="8" t="s">
        <v>41</v>
      </c>
      <c r="F3012" s="12">
        <v>44774</v>
      </c>
      <c r="G3012" s="33" cm="1">
        <f t="array" ref="G3012">MAX(($E$2:$E$300000=E3012)*$L$2:$L$300000)</f>
        <v>45378.663587962961</v>
      </c>
      <c r="H3012" s="14">
        <v>44811.680856481478</v>
      </c>
      <c r="J3012" s="8"/>
      <c r="L3012" s="7">
        <v>44796.345567129632</v>
      </c>
      <c r="M3012" s="8">
        <v>10</v>
      </c>
      <c r="N3012" t="s">
        <v>12</v>
      </c>
    </row>
    <row r="3013" spans="1:14" x14ac:dyDescent="0.25">
      <c r="A3013">
        <v>200</v>
      </c>
      <c r="B3013" s="9"/>
      <c r="C3013" s="9"/>
      <c r="D3013" s="8" t="s">
        <v>0</v>
      </c>
      <c r="E3013" s="8" t="s">
        <v>41</v>
      </c>
      <c r="F3013" s="12">
        <v>44774</v>
      </c>
      <c r="G3013" s="33" cm="1">
        <f t="array" ref="G3013">MAX(($E$2:$E$300000=E3013)*$L$2:$L$300000)</f>
        <v>45378.663587962961</v>
      </c>
      <c r="H3013" s="14">
        <v>44811.680856481478</v>
      </c>
      <c r="J3013" s="8"/>
      <c r="L3013" s="7">
        <v>44796.345567129632</v>
      </c>
      <c r="M3013" s="8">
        <v>11</v>
      </c>
      <c r="N3013" t="s">
        <v>12</v>
      </c>
    </row>
    <row r="3014" spans="1:14" x14ac:dyDescent="0.25">
      <c r="A3014">
        <v>200</v>
      </c>
      <c r="B3014" s="9"/>
      <c r="C3014" s="9"/>
      <c r="D3014" s="8" t="s">
        <v>0</v>
      </c>
      <c r="E3014" s="8" t="s">
        <v>41</v>
      </c>
      <c r="F3014" s="12">
        <v>44774</v>
      </c>
      <c r="G3014" s="33" cm="1">
        <f t="array" ref="G3014">MAX(($E$2:$E$300000=E3014)*$L$2:$L$300000)</f>
        <v>45378.663587962961</v>
      </c>
      <c r="H3014" s="14">
        <v>44811.680856481478</v>
      </c>
      <c r="J3014" s="8"/>
      <c r="L3014" s="7">
        <v>44796.345567129632</v>
      </c>
      <c r="M3014" s="8">
        <v>12</v>
      </c>
      <c r="N3014" t="s">
        <v>12</v>
      </c>
    </row>
    <row r="3015" spans="1:14" x14ac:dyDescent="0.25">
      <c r="A3015">
        <v>200</v>
      </c>
      <c r="B3015" s="9"/>
      <c r="C3015" s="9"/>
      <c r="D3015" s="8" t="s">
        <v>0</v>
      </c>
      <c r="E3015" s="8" t="s">
        <v>41</v>
      </c>
      <c r="F3015" s="12">
        <v>44774</v>
      </c>
      <c r="G3015" s="33" cm="1">
        <f t="array" ref="G3015">MAX(($E$2:$E$300000=E3015)*$L$2:$L$300000)</f>
        <v>45378.663587962961</v>
      </c>
      <c r="H3015" s="14">
        <v>44811.680856481478</v>
      </c>
      <c r="J3015" s="8"/>
      <c r="L3015" s="7">
        <v>44796.345567129632</v>
      </c>
      <c r="M3015" s="8">
        <v>13</v>
      </c>
      <c r="N3015" t="s">
        <v>12</v>
      </c>
    </row>
    <row r="3016" spans="1:14" x14ac:dyDescent="0.25">
      <c r="A3016">
        <v>200</v>
      </c>
      <c r="B3016" s="9"/>
      <c r="C3016" s="9"/>
      <c r="D3016" s="8" t="s">
        <v>0</v>
      </c>
      <c r="E3016" s="8" t="s">
        <v>41</v>
      </c>
      <c r="F3016" s="12">
        <v>44774</v>
      </c>
      <c r="G3016" s="33" cm="1">
        <f t="array" ref="G3016">MAX(($E$2:$E$300000=E3016)*$L$2:$L$300000)</f>
        <v>45378.663587962961</v>
      </c>
      <c r="H3016" s="14">
        <v>44811.680856481478</v>
      </c>
      <c r="J3016" s="8"/>
      <c r="L3016" s="7">
        <v>44796.345567129632</v>
      </c>
      <c r="M3016" s="8">
        <v>14</v>
      </c>
      <c r="N3016" t="s">
        <v>12</v>
      </c>
    </row>
    <row r="3017" spans="1:14" x14ac:dyDescent="0.25">
      <c r="A3017">
        <v>200</v>
      </c>
      <c r="B3017" s="9"/>
      <c r="C3017" s="9"/>
      <c r="D3017" s="8" t="s">
        <v>0</v>
      </c>
      <c r="E3017" s="8" t="s">
        <v>41</v>
      </c>
      <c r="F3017" s="12">
        <v>44774</v>
      </c>
      <c r="G3017" s="33" cm="1">
        <f t="array" ref="G3017">MAX(($E$2:$E$300000=E3017)*$L$2:$L$300000)</f>
        <v>45378.663587962961</v>
      </c>
      <c r="H3017" s="14">
        <v>44811.680856481478</v>
      </c>
      <c r="J3017" s="8"/>
      <c r="L3017" s="7">
        <v>44796.345567129632</v>
      </c>
      <c r="M3017" s="8">
        <v>15</v>
      </c>
      <c r="N3017" t="s">
        <v>12</v>
      </c>
    </row>
    <row r="3018" spans="1:14" x14ac:dyDescent="0.25">
      <c r="A3018">
        <v>200</v>
      </c>
      <c r="B3018" s="9"/>
      <c r="C3018" s="9"/>
      <c r="D3018" s="8" t="s">
        <v>0</v>
      </c>
      <c r="E3018" s="8" t="s">
        <v>41</v>
      </c>
      <c r="F3018" s="12">
        <v>44774</v>
      </c>
      <c r="G3018" s="33" cm="1">
        <f t="array" ref="G3018">MAX(($E$2:$E$300000=E3018)*$L$2:$L$300000)</f>
        <v>45378.663587962961</v>
      </c>
      <c r="H3018" s="14">
        <v>44811.680856481478</v>
      </c>
      <c r="J3018" s="8"/>
      <c r="L3018" s="7">
        <v>44796.345567129632</v>
      </c>
      <c r="M3018" s="8">
        <v>16</v>
      </c>
      <c r="N3018" t="s">
        <v>12</v>
      </c>
    </row>
    <row r="3019" spans="1:14" x14ac:dyDescent="0.25">
      <c r="A3019">
        <v>200</v>
      </c>
      <c r="B3019" s="9"/>
      <c r="C3019" s="9"/>
      <c r="D3019" s="8" t="s">
        <v>0</v>
      </c>
      <c r="E3019" s="8" t="s">
        <v>41</v>
      </c>
      <c r="F3019" s="12">
        <v>44774</v>
      </c>
      <c r="G3019" s="33" cm="1">
        <f t="array" ref="G3019">MAX(($E$2:$E$300000=E3019)*$L$2:$L$300000)</f>
        <v>45378.663587962961</v>
      </c>
      <c r="H3019" s="14">
        <v>44811.680856481478</v>
      </c>
      <c r="J3019" s="8"/>
      <c r="L3019" s="7">
        <v>44796.345567129632</v>
      </c>
      <c r="M3019" s="8">
        <v>17</v>
      </c>
      <c r="N3019" t="s">
        <v>12</v>
      </c>
    </row>
    <row r="3020" spans="1:14" x14ac:dyDescent="0.25">
      <c r="A3020">
        <v>200</v>
      </c>
      <c r="B3020" s="9"/>
      <c r="C3020" s="9"/>
      <c r="D3020" s="8" t="s">
        <v>0</v>
      </c>
      <c r="E3020" s="8" t="s">
        <v>41</v>
      </c>
      <c r="F3020" s="12">
        <v>44774</v>
      </c>
      <c r="G3020" s="33" cm="1">
        <f t="array" ref="G3020">MAX(($E$2:$E$300000=E3020)*$L$2:$L$300000)</f>
        <v>45378.663587962961</v>
      </c>
      <c r="H3020" s="14">
        <v>44811.680856481478</v>
      </c>
      <c r="J3020" s="8"/>
      <c r="L3020" s="7">
        <v>44796.345567129632</v>
      </c>
      <c r="M3020" s="8">
        <v>18</v>
      </c>
      <c r="N3020" t="s">
        <v>12</v>
      </c>
    </row>
    <row r="3021" spans="1:14" x14ac:dyDescent="0.25">
      <c r="A3021">
        <v>200</v>
      </c>
      <c r="B3021" s="9"/>
      <c r="C3021" s="9"/>
      <c r="D3021" s="8" t="s">
        <v>0</v>
      </c>
      <c r="E3021" s="8" t="s">
        <v>41</v>
      </c>
      <c r="F3021" s="12">
        <v>44774</v>
      </c>
      <c r="G3021" s="33" cm="1">
        <f t="array" ref="G3021">MAX(($E$2:$E$300000=E3021)*$L$2:$L$300000)</f>
        <v>45378.663587962961</v>
      </c>
      <c r="H3021" s="14">
        <v>44811.680856481478</v>
      </c>
      <c r="J3021" s="8"/>
      <c r="L3021" s="7">
        <v>44796.345567129632</v>
      </c>
      <c r="M3021" s="8">
        <v>19</v>
      </c>
      <c r="N3021" t="s">
        <v>12</v>
      </c>
    </row>
    <row r="3022" spans="1:14" x14ac:dyDescent="0.25">
      <c r="A3022">
        <v>200</v>
      </c>
      <c r="B3022" s="9"/>
      <c r="C3022" s="9"/>
      <c r="D3022" s="8" t="s">
        <v>0</v>
      </c>
      <c r="E3022" s="8" t="s">
        <v>41</v>
      </c>
      <c r="F3022" s="12">
        <v>44774</v>
      </c>
      <c r="G3022" s="33" cm="1">
        <f t="array" ref="G3022">MAX(($E$2:$E$300000=E3022)*$L$2:$L$300000)</f>
        <v>45378.663587962961</v>
      </c>
      <c r="H3022" s="14">
        <v>44811.680856481478</v>
      </c>
      <c r="J3022" s="8"/>
      <c r="L3022" s="7">
        <v>44796.345567129632</v>
      </c>
      <c r="M3022" s="8">
        <v>20</v>
      </c>
      <c r="N3022" t="s">
        <v>12</v>
      </c>
    </row>
    <row r="3023" spans="1:14" x14ac:dyDescent="0.25">
      <c r="A3023">
        <v>200</v>
      </c>
      <c r="B3023" s="9"/>
      <c r="C3023" s="9"/>
      <c r="D3023" s="8" t="s">
        <v>0</v>
      </c>
      <c r="E3023" s="8" t="s">
        <v>41</v>
      </c>
      <c r="F3023" s="12">
        <v>44774</v>
      </c>
      <c r="G3023" s="33" cm="1">
        <f t="array" ref="G3023">MAX(($E$2:$E$300000=E3023)*$L$2:$L$300000)</f>
        <v>45378.663587962961</v>
      </c>
      <c r="H3023" s="14">
        <v>44811.680856481478</v>
      </c>
      <c r="J3023" s="8"/>
      <c r="L3023" s="7">
        <v>44796.345567129632</v>
      </c>
      <c r="M3023" s="8">
        <v>21</v>
      </c>
      <c r="N3023" t="s">
        <v>12</v>
      </c>
    </row>
    <row r="3024" spans="1:14" x14ac:dyDescent="0.25">
      <c r="A3024">
        <v>200</v>
      </c>
      <c r="B3024" s="9"/>
      <c r="C3024" s="9"/>
      <c r="D3024" s="8" t="s">
        <v>0</v>
      </c>
      <c r="E3024" s="8" t="s">
        <v>41</v>
      </c>
      <c r="F3024" s="12">
        <v>44774</v>
      </c>
      <c r="G3024" s="33" cm="1">
        <f t="array" ref="G3024">MAX(($E$2:$E$300000=E3024)*$L$2:$L$300000)</f>
        <v>45378.663587962961</v>
      </c>
      <c r="H3024" s="14">
        <v>44811.680856481478</v>
      </c>
      <c r="J3024" s="8"/>
      <c r="L3024" s="7">
        <v>44796.345567129632</v>
      </c>
      <c r="M3024" s="8">
        <v>22</v>
      </c>
      <c r="N3024" t="s">
        <v>12</v>
      </c>
    </row>
    <row r="3025" spans="1:14" x14ac:dyDescent="0.25">
      <c r="A3025">
        <v>200</v>
      </c>
      <c r="B3025" s="9"/>
      <c r="C3025" s="9"/>
      <c r="D3025" s="8" t="s">
        <v>0</v>
      </c>
      <c r="E3025" s="8" t="s">
        <v>41</v>
      </c>
      <c r="F3025" s="12">
        <v>44774</v>
      </c>
      <c r="G3025" s="33" cm="1">
        <f t="array" ref="G3025">MAX(($E$2:$E$300000=E3025)*$L$2:$L$300000)</f>
        <v>45378.663587962961</v>
      </c>
      <c r="H3025" s="14">
        <v>44811.680856481478</v>
      </c>
      <c r="J3025" s="8"/>
      <c r="L3025" s="7">
        <v>44796.345567129632</v>
      </c>
      <c r="M3025" s="8">
        <v>23</v>
      </c>
      <c r="N3025" t="s">
        <v>12</v>
      </c>
    </row>
    <row r="3026" spans="1:14" x14ac:dyDescent="0.25">
      <c r="A3026">
        <v>200</v>
      </c>
      <c r="B3026" s="9"/>
      <c r="C3026" s="9"/>
      <c r="D3026" s="8" t="s">
        <v>0</v>
      </c>
      <c r="E3026" s="8" t="s">
        <v>41</v>
      </c>
      <c r="F3026" s="12">
        <v>44774</v>
      </c>
      <c r="G3026" s="33" cm="1">
        <f t="array" ref="G3026">MAX(($E$2:$E$300000=E3026)*$L$2:$L$300000)</f>
        <v>45378.663587962961</v>
      </c>
      <c r="H3026" s="14">
        <v>44811.680856481478</v>
      </c>
      <c r="J3026" s="8"/>
      <c r="L3026" s="7">
        <v>44796.345567129632</v>
      </c>
      <c r="M3026" s="8">
        <v>24</v>
      </c>
      <c r="N3026" t="s">
        <v>12</v>
      </c>
    </row>
    <row r="3027" spans="1:14" x14ac:dyDescent="0.25">
      <c r="A3027">
        <v>200</v>
      </c>
      <c r="B3027" s="9"/>
      <c r="C3027" s="9"/>
      <c r="D3027" s="8" t="s">
        <v>0</v>
      </c>
      <c r="E3027" s="8" t="s">
        <v>41</v>
      </c>
      <c r="F3027" s="12">
        <v>44774</v>
      </c>
      <c r="G3027" s="33" cm="1">
        <f t="array" ref="G3027">MAX(($E$2:$E$300000=E3027)*$L$2:$L$300000)</f>
        <v>45378.663587962961</v>
      </c>
      <c r="H3027" s="14">
        <v>44811.680856481478</v>
      </c>
      <c r="J3027" s="8"/>
      <c r="L3027" s="7">
        <v>44796.345567129632</v>
      </c>
      <c r="M3027" s="8">
        <v>25</v>
      </c>
      <c r="N3027" t="s">
        <v>12</v>
      </c>
    </row>
    <row r="3028" spans="1:14" x14ac:dyDescent="0.25">
      <c r="A3028">
        <v>200</v>
      </c>
      <c r="B3028" s="9"/>
      <c r="C3028" s="9"/>
      <c r="D3028" s="8" t="s">
        <v>0</v>
      </c>
      <c r="E3028" s="8" t="s">
        <v>41</v>
      </c>
      <c r="F3028" s="12">
        <v>44774</v>
      </c>
      <c r="G3028" s="33" cm="1">
        <f t="array" ref="G3028">MAX(($E$2:$E$300000=E3028)*$L$2:$L$300000)</f>
        <v>45378.663587962961</v>
      </c>
      <c r="H3028" s="14">
        <v>44811.680856481478</v>
      </c>
      <c r="J3028" s="8"/>
      <c r="L3028" s="7">
        <v>44796.345578703702</v>
      </c>
      <c r="M3028" s="8">
        <v>1</v>
      </c>
      <c r="N3028" t="s">
        <v>12</v>
      </c>
    </row>
    <row r="3029" spans="1:14" x14ac:dyDescent="0.25">
      <c r="A3029">
        <v>200</v>
      </c>
      <c r="B3029" s="9"/>
      <c r="C3029" s="9"/>
      <c r="D3029" s="8" t="s">
        <v>0</v>
      </c>
      <c r="E3029" s="8" t="s">
        <v>41</v>
      </c>
      <c r="F3029" s="12">
        <v>44774</v>
      </c>
      <c r="G3029" s="33" cm="1">
        <f t="array" ref="G3029">MAX(($E$2:$E$300000=E3029)*$L$2:$L$300000)</f>
        <v>45378.663587962961</v>
      </c>
      <c r="H3029" s="14">
        <v>44811.680856481478</v>
      </c>
      <c r="J3029" s="8"/>
      <c r="L3029" s="7">
        <v>44796.345578703702</v>
      </c>
      <c r="M3029" s="8">
        <v>2</v>
      </c>
      <c r="N3029" t="s">
        <v>12</v>
      </c>
    </row>
    <row r="3030" spans="1:14" x14ac:dyDescent="0.25">
      <c r="A3030">
        <v>200</v>
      </c>
      <c r="B3030" s="9"/>
      <c r="C3030" s="9"/>
      <c r="D3030" s="8" t="s">
        <v>0</v>
      </c>
      <c r="E3030" s="8" t="s">
        <v>41</v>
      </c>
      <c r="F3030" s="12">
        <v>44774</v>
      </c>
      <c r="G3030" s="33" cm="1">
        <f t="array" ref="G3030">MAX(($E$2:$E$300000=E3030)*$L$2:$L$300000)</f>
        <v>45378.663587962961</v>
      </c>
      <c r="H3030" s="14">
        <v>44811.680856481478</v>
      </c>
      <c r="J3030" s="8"/>
      <c r="L3030" s="7">
        <v>44796.345578703702</v>
      </c>
      <c r="M3030" s="8">
        <v>3</v>
      </c>
      <c r="N3030" t="s">
        <v>12</v>
      </c>
    </row>
    <row r="3031" spans="1:14" x14ac:dyDescent="0.25">
      <c r="A3031">
        <v>200</v>
      </c>
      <c r="B3031" s="9"/>
      <c r="C3031" s="9"/>
      <c r="D3031" s="8" t="s">
        <v>0</v>
      </c>
      <c r="E3031" s="8" t="s">
        <v>41</v>
      </c>
      <c r="F3031" s="12">
        <v>44774</v>
      </c>
      <c r="G3031" s="33" cm="1">
        <f t="array" ref="G3031">MAX(($E$2:$E$300000=E3031)*$L$2:$L$300000)</f>
        <v>45378.663587962961</v>
      </c>
      <c r="H3031" s="14">
        <v>44811.680856481478</v>
      </c>
      <c r="J3031" s="8"/>
      <c r="L3031" s="7">
        <v>44796.345578703702</v>
      </c>
      <c r="M3031" s="8">
        <v>4</v>
      </c>
      <c r="N3031" t="s">
        <v>12</v>
      </c>
    </row>
    <row r="3032" spans="1:14" x14ac:dyDescent="0.25">
      <c r="A3032">
        <v>200</v>
      </c>
      <c r="B3032" s="9"/>
      <c r="C3032" s="9"/>
      <c r="D3032" s="8" t="s">
        <v>0</v>
      </c>
      <c r="E3032" s="8" t="s">
        <v>41</v>
      </c>
      <c r="F3032" s="12">
        <v>44774</v>
      </c>
      <c r="G3032" s="33" cm="1">
        <f t="array" ref="G3032">MAX(($E$2:$E$300000=E3032)*$L$2:$L$300000)</f>
        <v>45378.663587962961</v>
      </c>
      <c r="H3032" s="14">
        <v>44811.680856481478</v>
      </c>
      <c r="J3032" s="8"/>
      <c r="L3032" s="7">
        <v>44796.345578703702</v>
      </c>
      <c r="M3032" s="8">
        <v>5</v>
      </c>
      <c r="N3032" t="s">
        <v>12</v>
      </c>
    </row>
    <row r="3033" spans="1:14" x14ac:dyDescent="0.25">
      <c r="A3033">
        <v>200</v>
      </c>
      <c r="B3033" s="9"/>
      <c r="C3033" s="9"/>
      <c r="D3033" s="8" t="s">
        <v>0</v>
      </c>
      <c r="E3033" s="8" t="s">
        <v>41</v>
      </c>
      <c r="F3033" s="12">
        <v>44774</v>
      </c>
      <c r="G3033" s="33" cm="1">
        <f t="array" ref="G3033">MAX(($E$2:$E$300000=E3033)*$L$2:$L$300000)</f>
        <v>45378.663587962961</v>
      </c>
      <c r="H3033" s="14">
        <v>44811.680856481478</v>
      </c>
      <c r="J3033" s="8"/>
      <c r="L3033" s="7">
        <v>44796.345578703702</v>
      </c>
      <c r="M3033" s="8">
        <v>6</v>
      </c>
      <c r="N3033" t="s">
        <v>12</v>
      </c>
    </row>
    <row r="3034" spans="1:14" x14ac:dyDescent="0.25">
      <c r="A3034">
        <v>200</v>
      </c>
      <c r="B3034" s="9"/>
      <c r="C3034" s="9"/>
      <c r="D3034" s="8" t="s">
        <v>0</v>
      </c>
      <c r="E3034" s="8" t="s">
        <v>41</v>
      </c>
      <c r="F3034" s="12">
        <v>44774</v>
      </c>
      <c r="G3034" s="33" cm="1">
        <f t="array" ref="G3034">MAX(($E$2:$E$300000=E3034)*$L$2:$L$300000)</f>
        <v>45378.663587962961</v>
      </c>
      <c r="H3034" s="14">
        <v>44811.680856481478</v>
      </c>
      <c r="J3034" s="8"/>
      <c r="L3034" s="7">
        <v>44796.345578703702</v>
      </c>
      <c r="M3034" s="8">
        <v>7</v>
      </c>
      <c r="N3034" t="s">
        <v>12</v>
      </c>
    </row>
    <row r="3035" spans="1:14" x14ac:dyDescent="0.25">
      <c r="A3035">
        <v>200</v>
      </c>
      <c r="B3035" s="9"/>
      <c r="C3035" s="9"/>
      <c r="D3035" s="8" t="s">
        <v>0</v>
      </c>
      <c r="E3035" s="8" t="s">
        <v>41</v>
      </c>
      <c r="F3035" s="12">
        <v>44774</v>
      </c>
      <c r="G3035" s="33" cm="1">
        <f t="array" ref="G3035">MAX(($E$2:$E$300000=E3035)*$L$2:$L$300000)</f>
        <v>45378.663587962961</v>
      </c>
      <c r="H3035" s="14">
        <v>44811.680856481478</v>
      </c>
      <c r="J3035" s="8"/>
      <c r="L3035" s="7">
        <v>44796.345578703702</v>
      </c>
      <c r="M3035" s="8">
        <v>8</v>
      </c>
      <c r="N3035" t="s">
        <v>12</v>
      </c>
    </row>
    <row r="3036" spans="1:14" x14ac:dyDescent="0.25">
      <c r="A3036">
        <v>200</v>
      </c>
      <c r="B3036" s="9"/>
      <c r="C3036" s="9"/>
      <c r="D3036" s="8" t="s">
        <v>0</v>
      </c>
      <c r="E3036" s="8" t="s">
        <v>41</v>
      </c>
      <c r="F3036" s="12">
        <v>44774</v>
      </c>
      <c r="G3036" s="33" cm="1">
        <f t="array" ref="G3036">MAX(($E$2:$E$300000=E3036)*$L$2:$L$300000)</f>
        <v>45378.663587962961</v>
      </c>
      <c r="H3036" s="14">
        <v>44811.680856481478</v>
      </c>
      <c r="J3036" s="8"/>
      <c r="L3036" s="7">
        <v>44796.345578703702</v>
      </c>
      <c r="M3036" s="8">
        <v>9</v>
      </c>
      <c r="N3036" t="s">
        <v>12</v>
      </c>
    </row>
    <row r="3037" spans="1:14" x14ac:dyDescent="0.25">
      <c r="A3037">
        <v>200</v>
      </c>
      <c r="B3037" s="9"/>
      <c r="C3037" s="9"/>
      <c r="D3037" s="8" t="s">
        <v>0</v>
      </c>
      <c r="E3037" s="8" t="s">
        <v>41</v>
      </c>
      <c r="F3037" s="12">
        <v>44774</v>
      </c>
      <c r="G3037" s="33" cm="1">
        <f t="array" ref="G3037">MAX(($E$2:$E$300000=E3037)*$L$2:$L$300000)</f>
        <v>45378.663587962961</v>
      </c>
      <c r="H3037" s="14">
        <v>44811.680856481478</v>
      </c>
      <c r="J3037" s="8"/>
      <c r="L3037" s="7">
        <v>44796.345578703702</v>
      </c>
      <c r="M3037" s="8">
        <v>10</v>
      </c>
      <c r="N3037" t="s">
        <v>12</v>
      </c>
    </row>
    <row r="3038" spans="1:14" x14ac:dyDescent="0.25">
      <c r="A3038">
        <v>200</v>
      </c>
      <c r="B3038" s="9"/>
      <c r="C3038" s="9"/>
      <c r="D3038" s="8" t="s">
        <v>0</v>
      </c>
      <c r="E3038" s="8" t="s">
        <v>41</v>
      </c>
      <c r="F3038" s="12">
        <v>44774</v>
      </c>
      <c r="G3038" s="33" cm="1">
        <f t="array" ref="G3038">MAX(($E$2:$E$300000=E3038)*$L$2:$L$300000)</f>
        <v>45378.663587962961</v>
      </c>
      <c r="H3038" s="14">
        <v>44811.680856481478</v>
      </c>
      <c r="J3038" s="8"/>
      <c r="L3038" s="7">
        <v>44796.345578703702</v>
      </c>
      <c r="M3038" s="8">
        <v>11</v>
      </c>
      <c r="N3038" t="s">
        <v>12</v>
      </c>
    </row>
    <row r="3039" spans="1:14" x14ac:dyDescent="0.25">
      <c r="A3039">
        <v>200</v>
      </c>
      <c r="B3039" s="9"/>
      <c r="C3039" s="9"/>
      <c r="D3039" s="8" t="s">
        <v>0</v>
      </c>
      <c r="E3039" s="8" t="s">
        <v>41</v>
      </c>
      <c r="F3039" s="12">
        <v>44774</v>
      </c>
      <c r="G3039" s="33" cm="1">
        <f t="array" ref="G3039">MAX(($E$2:$E$300000=E3039)*$L$2:$L$300000)</f>
        <v>45378.663587962961</v>
      </c>
      <c r="H3039" s="14">
        <v>44811.680856481478</v>
      </c>
      <c r="J3039" s="8"/>
      <c r="L3039" s="7">
        <v>44796.345578703702</v>
      </c>
      <c r="M3039" s="8">
        <v>12</v>
      </c>
      <c r="N3039" t="s">
        <v>12</v>
      </c>
    </row>
    <row r="3040" spans="1:14" x14ac:dyDescent="0.25">
      <c r="A3040">
        <v>200</v>
      </c>
      <c r="B3040" s="9"/>
      <c r="C3040" s="9"/>
      <c r="D3040" s="8" t="s">
        <v>0</v>
      </c>
      <c r="E3040" s="8" t="s">
        <v>41</v>
      </c>
      <c r="F3040" s="12">
        <v>44774</v>
      </c>
      <c r="G3040" s="33" cm="1">
        <f t="array" ref="G3040">MAX(($E$2:$E$300000=E3040)*$L$2:$L$300000)</f>
        <v>45378.663587962961</v>
      </c>
      <c r="H3040" s="14">
        <v>44811.680856481478</v>
      </c>
      <c r="J3040" s="8"/>
      <c r="L3040" s="7">
        <v>44796.345578703702</v>
      </c>
      <c r="M3040" s="8">
        <v>13</v>
      </c>
      <c r="N3040" t="s">
        <v>12</v>
      </c>
    </row>
    <row r="3041" spans="1:14" x14ac:dyDescent="0.25">
      <c r="A3041">
        <v>200</v>
      </c>
      <c r="B3041" s="9"/>
      <c r="C3041" s="9"/>
      <c r="D3041" s="8" t="s">
        <v>0</v>
      </c>
      <c r="E3041" s="8" t="s">
        <v>41</v>
      </c>
      <c r="F3041" s="12">
        <v>44774</v>
      </c>
      <c r="G3041" s="33" cm="1">
        <f t="array" ref="G3041">MAX(($E$2:$E$300000=E3041)*$L$2:$L$300000)</f>
        <v>45378.663587962961</v>
      </c>
      <c r="H3041" s="14">
        <v>44811.680856481478</v>
      </c>
      <c r="J3041" s="8"/>
      <c r="L3041" s="7">
        <v>44796.345578703702</v>
      </c>
      <c r="M3041" s="8">
        <v>14</v>
      </c>
      <c r="N3041" t="s">
        <v>12</v>
      </c>
    </row>
    <row r="3042" spans="1:14" x14ac:dyDescent="0.25">
      <c r="A3042">
        <v>200</v>
      </c>
      <c r="B3042" s="9"/>
      <c r="C3042" s="9"/>
      <c r="D3042" s="8" t="s">
        <v>0</v>
      </c>
      <c r="E3042" s="8" t="s">
        <v>41</v>
      </c>
      <c r="F3042" s="12">
        <v>44774</v>
      </c>
      <c r="G3042" s="33" cm="1">
        <f t="array" ref="G3042">MAX(($E$2:$E$300000=E3042)*$L$2:$L$300000)</f>
        <v>45378.663587962961</v>
      </c>
      <c r="H3042" s="14">
        <v>44811.680856481478</v>
      </c>
      <c r="J3042" s="8"/>
      <c r="L3042" s="7">
        <v>44796.345578703702</v>
      </c>
      <c r="M3042" s="8">
        <v>15</v>
      </c>
      <c r="N3042" t="s">
        <v>12</v>
      </c>
    </row>
    <row r="3043" spans="1:14" x14ac:dyDescent="0.25">
      <c r="A3043">
        <v>200</v>
      </c>
      <c r="B3043" s="9"/>
      <c r="C3043" s="9"/>
      <c r="D3043" s="8" t="s">
        <v>0</v>
      </c>
      <c r="E3043" s="8" t="s">
        <v>41</v>
      </c>
      <c r="F3043" s="12">
        <v>44774</v>
      </c>
      <c r="G3043" s="33" cm="1">
        <f t="array" ref="G3043">MAX(($E$2:$E$300000=E3043)*$L$2:$L$300000)</f>
        <v>45378.663587962961</v>
      </c>
      <c r="H3043" s="14">
        <v>44811.680856481478</v>
      </c>
      <c r="J3043" s="8"/>
      <c r="L3043" s="7">
        <v>44796.345578703702</v>
      </c>
      <c r="M3043" s="8">
        <v>16</v>
      </c>
      <c r="N3043" t="s">
        <v>12</v>
      </c>
    </row>
    <row r="3044" spans="1:14" x14ac:dyDescent="0.25">
      <c r="A3044">
        <v>200</v>
      </c>
      <c r="B3044" s="9"/>
      <c r="C3044" s="9"/>
      <c r="D3044" s="8" t="s">
        <v>0</v>
      </c>
      <c r="E3044" s="8" t="s">
        <v>41</v>
      </c>
      <c r="F3044" s="12">
        <v>44774</v>
      </c>
      <c r="G3044" s="33" cm="1">
        <f t="array" ref="G3044">MAX(($E$2:$E$300000=E3044)*$L$2:$L$300000)</f>
        <v>45378.663587962961</v>
      </c>
      <c r="H3044" s="14">
        <v>44811.680856481478</v>
      </c>
      <c r="J3044" s="8"/>
      <c r="L3044" s="7">
        <v>44796.345578703702</v>
      </c>
      <c r="M3044" s="8">
        <v>17</v>
      </c>
      <c r="N3044" t="s">
        <v>12</v>
      </c>
    </row>
    <row r="3045" spans="1:14" x14ac:dyDescent="0.25">
      <c r="A3045">
        <v>200</v>
      </c>
      <c r="B3045" s="9"/>
      <c r="C3045" s="9"/>
      <c r="D3045" s="8" t="s">
        <v>0</v>
      </c>
      <c r="E3045" s="8" t="s">
        <v>41</v>
      </c>
      <c r="F3045" s="12">
        <v>44774</v>
      </c>
      <c r="G3045" s="33" cm="1">
        <f t="array" ref="G3045">MAX(($E$2:$E$300000=E3045)*$L$2:$L$300000)</f>
        <v>45378.663587962961</v>
      </c>
      <c r="H3045" s="14">
        <v>44811.680856481478</v>
      </c>
      <c r="J3045" s="8"/>
      <c r="L3045" s="7">
        <v>44796.345578703702</v>
      </c>
      <c r="M3045" s="8">
        <v>18</v>
      </c>
      <c r="N3045" t="s">
        <v>12</v>
      </c>
    </row>
    <row r="3046" spans="1:14" x14ac:dyDescent="0.25">
      <c r="A3046">
        <v>200</v>
      </c>
      <c r="B3046" s="9"/>
      <c r="C3046" s="9"/>
      <c r="D3046" s="8" t="s">
        <v>0</v>
      </c>
      <c r="E3046" s="8" t="s">
        <v>41</v>
      </c>
      <c r="F3046" s="12">
        <v>44835</v>
      </c>
      <c r="G3046" s="33" cm="1">
        <f t="array" ref="G3046">MAX(($E$2:$E$300000=E3046)*$L$2:$L$300000)</f>
        <v>45378.663587962961</v>
      </c>
      <c r="H3046" s="14">
        <v>44881.555289351854</v>
      </c>
      <c r="J3046" s="8"/>
      <c r="L3046" s="7">
        <v>44862.405069444445</v>
      </c>
      <c r="M3046" s="8">
        <v>1</v>
      </c>
      <c r="N3046" t="s">
        <v>12</v>
      </c>
    </row>
    <row r="3047" spans="1:14" x14ac:dyDescent="0.25">
      <c r="A3047">
        <v>200</v>
      </c>
      <c r="B3047" s="9"/>
      <c r="C3047" s="9"/>
      <c r="D3047" s="8" t="s">
        <v>0</v>
      </c>
      <c r="E3047" s="8" t="s">
        <v>41</v>
      </c>
      <c r="F3047" s="12">
        <v>44835</v>
      </c>
      <c r="G3047" s="33" cm="1">
        <f t="array" ref="G3047">MAX(($E$2:$E$300000=E3047)*$L$2:$L$300000)</f>
        <v>45378.663587962961</v>
      </c>
      <c r="H3047" s="14">
        <v>44881.555289351854</v>
      </c>
      <c r="J3047" s="8"/>
      <c r="L3047" s="7">
        <v>44862.405069444445</v>
      </c>
      <c r="M3047" s="8">
        <v>2</v>
      </c>
      <c r="N3047" t="s">
        <v>12</v>
      </c>
    </row>
    <row r="3048" spans="1:14" x14ac:dyDescent="0.25">
      <c r="A3048">
        <v>200</v>
      </c>
      <c r="B3048" s="9"/>
      <c r="C3048" s="9"/>
      <c r="D3048" s="8" t="s">
        <v>0</v>
      </c>
      <c r="E3048" s="8" t="s">
        <v>41</v>
      </c>
      <c r="F3048" s="12">
        <v>44835</v>
      </c>
      <c r="G3048" s="33" cm="1">
        <f t="array" ref="G3048">MAX(($E$2:$E$300000=E3048)*$L$2:$L$300000)</f>
        <v>45378.663587962961</v>
      </c>
      <c r="H3048" s="14">
        <v>44881.555289351854</v>
      </c>
      <c r="J3048" s="8"/>
      <c r="L3048" s="7">
        <v>44862.405069444445</v>
      </c>
      <c r="M3048" s="8">
        <v>3</v>
      </c>
      <c r="N3048" t="s">
        <v>12</v>
      </c>
    </row>
    <row r="3049" spans="1:14" x14ac:dyDescent="0.25">
      <c r="A3049">
        <v>200</v>
      </c>
      <c r="B3049" s="9"/>
      <c r="C3049" s="9"/>
      <c r="D3049" s="8" t="s">
        <v>0</v>
      </c>
      <c r="E3049" s="8" t="s">
        <v>41</v>
      </c>
      <c r="F3049" s="12">
        <v>44835</v>
      </c>
      <c r="G3049" s="33" cm="1">
        <f t="array" ref="G3049">MAX(($E$2:$E$300000=E3049)*$L$2:$L$300000)</f>
        <v>45378.663587962961</v>
      </c>
      <c r="H3049" s="14">
        <v>44881.555289351854</v>
      </c>
      <c r="J3049" s="8"/>
      <c r="L3049" s="7">
        <v>44862.405069444445</v>
      </c>
      <c r="M3049" s="8">
        <v>4</v>
      </c>
      <c r="N3049" t="s">
        <v>12</v>
      </c>
    </row>
    <row r="3050" spans="1:14" x14ac:dyDescent="0.25">
      <c r="A3050">
        <v>200</v>
      </c>
      <c r="B3050" s="9"/>
      <c r="C3050" s="9"/>
      <c r="D3050" s="8" t="s">
        <v>0</v>
      </c>
      <c r="E3050" s="8" t="s">
        <v>41</v>
      </c>
      <c r="F3050" s="12">
        <v>44835</v>
      </c>
      <c r="G3050" s="33" cm="1">
        <f t="array" ref="G3050">MAX(($E$2:$E$300000=E3050)*$L$2:$L$300000)</f>
        <v>45378.663587962961</v>
      </c>
      <c r="H3050" s="14">
        <v>44881.555289351854</v>
      </c>
      <c r="J3050" s="8"/>
      <c r="L3050" s="7">
        <v>44862.405069444445</v>
      </c>
      <c r="M3050" s="8">
        <v>5</v>
      </c>
      <c r="N3050" t="s">
        <v>12</v>
      </c>
    </row>
    <row r="3051" spans="1:14" x14ac:dyDescent="0.25">
      <c r="A3051">
        <v>200</v>
      </c>
      <c r="B3051" s="9"/>
      <c r="C3051" s="9"/>
      <c r="D3051" s="8" t="s">
        <v>0</v>
      </c>
      <c r="E3051" s="8" t="s">
        <v>41</v>
      </c>
      <c r="F3051" s="12">
        <v>44835</v>
      </c>
      <c r="G3051" s="33" cm="1">
        <f t="array" ref="G3051">MAX(($E$2:$E$300000=E3051)*$L$2:$L$300000)</f>
        <v>45378.663587962961</v>
      </c>
      <c r="H3051" s="14">
        <v>44881.555289351854</v>
      </c>
      <c r="J3051" s="8"/>
      <c r="L3051" s="7">
        <v>44862.405069444445</v>
      </c>
      <c r="M3051" s="8">
        <v>6</v>
      </c>
      <c r="N3051" t="s">
        <v>12</v>
      </c>
    </row>
    <row r="3052" spans="1:14" x14ac:dyDescent="0.25">
      <c r="A3052">
        <v>200</v>
      </c>
      <c r="B3052" s="9"/>
      <c r="C3052" s="9"/>
      <c r="D3052" s="8" t="s">
        <v>0</v>
      </c>
      <c r="E3052" s="8" t="s">
        <v>41</v>
      </c>
      <c r="F3052" s="12">
        <v>44835</v>
      </c>
      <c r="G3052" s="33" cm="1">
        <f t="array" ref="G3052">MAX(($E$2:$E$300000=E3052)*$L$2:$L$300000)</f>
        <v>45378.663587962961</v>
      </c>
      <c r="H3052" s="14">
        <v>44881.555289351854</v>
      </c>
      <c r="J3052" s="8"/>
      <c r="L3052" s="7">
        <v>44862.405069444445</v>
      </c>
      <c r="M3052" s="8">
        <v>7</v>
      </c>
      <c r="N3052" t="s">
        <v>12</v>
      </c>
    </row>
    <row r="3053" spans="1:14" x14ac:dyDescent="0.25">
      <c r="A3053">
        <v>200</v>
      </c>
      <c r="B3053" s="9"/>
      <c r="C3053" s="9"/>
      <c r="D3053" s="8" t="s">
        <v>0</v>
      </c>
      <c r="E3053" s="8" t="s">
        <v>41</v>
      </c>
      <c r="F3053" s="12">
        <v>44835</v>
      </c>
      <c r="G3053" s="33" cm="1">
        <f t="array" ref="G3053">MAX(($E$2:$E$300000=E3053)*$L$2:$L$300000)</f>
        <v>45378.663587962961</v>
      </c>
      <c r="H3053" s="14">
        <v>44881.555289351854</v>
      </c>
      <c r="J3053" s="8"/>
      <c r="L3053" s="7">
        <v>44862.405069444445</v>
      </c>
      <c r="M3053" s="8">
        <v>8</v>
      </c>
      <c r="N3053" t="s">
        <v>12</v>
      </c>
    </row>
    <row r="3054" spans="1:14" x14ac:dyDescent="0.25">
      <c r="A3054">
        <v>200</v>
      </c>
      <c r="B3054" s="9"/>
      <c r="C3054" s="9"/>
      <c r="D3054" s="8" t="s">
        <v>0</v>
      </c>
      <c r="E3054" s="8" t="s">
        <v>41</v>
      </c>
      <c r="F3054" s="12">
        <v>44835</v>
      </c>
      <c r="G3054" s="33" cm="1">
        <f t="array" ref="G3054">MAX(($E$2:$E$300000=E3054)*$L$2:$L$300000)</f>
        <v>45378.663587962961</v>
      </c>
      <c r="H3054" s="14">
        <v>44881.555289351854</v>
      </c>
      <c r="J3054" s="8"/>
      <c r="L3054" s="7">
        <v>44862.405069444445</v>
      </c>
      <c r="M3054" s="8">
        <v>9</v>
      </c>
      <c r="N3054" t="s">
        <v>12</v>
      </c>
    </row>
    <row r="3055" spans="1:14" x14ac:dyDescent="0.25">
      <c r="A3055">
        <v>200</v>
      </c>
      <c r="B3055" s="9"/>
      <c r="C3055" s="9"/>
      <c r="D3055" s="8" t="s">
        <v>0</v>
      </c>
      <c r="E3055" s="8" t="s">
        <v>41</v>
      </c>
      <c r="F3055" s="12">
        <v>44835</v>
      </c>
      <c r="G3055" s="33" cm="1">
        <f t="array" ref="G3055">MAX(($E$2:$E$300000=E3055)*$L$2:$L$300000)</f>
        <v>45378.663587962961</v>
      </c>
      <c r="H3055" s="14">
        <v>44881.555289351854</v>
      </c>
      <c r="J3055" s="8"/>
      <c r="L3055" s="7">
        <v>44862.405081018522</v>
      </c>
      <c r="M3055" s="8">
        <v>1</v>
      </c>
      <c r="N3055" t="s">
        <v>12</v>
      </c>
    </row>
    <row r="3056" spans="1:14" x14ac:dyDescent="0.25">
      <c r="A3056">
        <v>200</v>
      </c>
      <c r="B3056" s="9"/>
      <c r="C3056" s="9"/>
      <c r="D3056" s="8" t="s">
        <v>0</v>
      </c>
      <c r="E3056" s="8" t="s">
        <v>41</v>
      </c>
      <c r="F3056" s="12">
        <v>44835</v>
      </c>
      <c r="G3056" s="33" cm="1">
        <f t="array" ref="G3056">MAX(($E$2:$E$300000=E3056)*$L$2:$L$300000)</f>
        <v>45378.663587962961</v>
      </c>
      <c r="H3056" s="14">
        <v>44881.555289351854</v>
      </c>
      <c r="J3056" s="8"/>
      <c r="L3056" s="7">
        <v>44862.405081018522</v>
      </c>
      <c r="M3056" s="8">
        <v>2</v>
      </c>
      <c r="N3056" t="s">
        <v>12</v>
      </c>
    </row>
    <row r="3057" spans="1:14" x14ac:dyDescent="0.25">
      <c r="A3057">
        <v>200</v>
      </c>
      <c r="B3057" s="9"/>
      <c r="C3057" s="9"/>
      <c r="D3057" s="8" t="s">
        <v>0</v>
      </c>
      <c r="E3057" s="8" t="s">
        <v>41</v>
      </c>
      <c r="F3057" s="12">
        <v>44835</v>
      </c>
      <c r="G3057" s="33" cm="1">
        <f t="array" ref="G3057">MAX(($E$2:$E$300000=E3057)*$L$2:$L$300000)</f>
        <v>45378.663587962961</v>
      </c>
      <c r="H3057" s="14">
        <v>44881.555289351854</v>
      </c>
      <c r="J3057" s="8"/>
      <c r="L3057" s="7">
        <v>44862.405081018522</v>
      </c>
      <c r="M3057" s="8">
        <v>3</v>
      </c>
      <c r="N3057" t="s">
        <v>12</v>
      </c>
    </row>
    <row r="3058" spans="1:14" x14ac:dyDescent="0.25">
      <c r="A3058">
        <v>200</v>
      </c>
      <c r="B3058" s="9"/>
      <c r="C3058" s="9"/>
      <c r="D3058" s="8" t="s">
        <v>0</v>
      </c>
      <c r="E3058" s="8" t="s">
        <v>41</v>
      </c>
      <c r="F3058" s="12">
        <v>44835</v>
      </c>
      <c r="G3058" s="33" cm="1">
        <f t="array" ref="G3058">MAX(($E$2:$E$300000=E3058)*$L$2:$L$300000)</f>
        <v>45378.663587962961</v>
      </c>
      <c r="H3058" s="14">
        <v>44881.555289351854</v>
      </c>
      <c r="J3058" s="8"/>
      <c r="L3058" s="7">
        <v>44862.405081018522</v>
      </c>
      <c r="M3058" s="8">
        <v>4</v>
      </c>
      <c r="N3058" t="s">
        <v>12</v>
      </c>
    </row>
    <row r="3059" spans="1:14" x14ac:dyDescent="0.25">
      <c r="A3059">
        <v>200</v>
      </c>
      <c r="B3059" s="9"/>
      <c r="C3059" s="9"/>
      <c r="D3059" s="8" t="s">
        <v>0</v>
      </c>
      <c r="E3059" s="8" t="s">
        <v>41</v>
      </c>
      <c r="F3059" s="12">
        <v>44835</v>
      </c>
      <c r="G3059" s="33" cm="1">
        <f t="array" ref="G3059">MAX(($E$2:$E$300000=E3059)*$L$2:$L$300000)</f>
        <v>45378.663587962961</v>
      </c>
      <c r="H3059" s="14">
        <v>44881.555289351854</v>
      </c>
      <c r="J3059" s="8"/>
      <c r="L3059" s="7">
        <v>44862.405081018522</v>
      </c>
      <c r="M3059" s="8">
        <v>5</v>
      </c>
      <c r="N3059" t="s">
        <v>12</v>
      </c>
    </row>
    <row r="3060" spans="1:14" x14ac:dyDescent="0.25">
      <c r="A3060">
        <v>200</v>
      </c>
      <c r="B3060" s="9"/>
      <c r="C3060" s="9"/>
      <c r="D3060" s="8" t="s">
        <v>0</v>
      </c>
      <c r="E3060" s="8" t="s">
        <v>41</v>
      </c>
      <c r="F3060" s="12">
        <v>44835</v>
      </c>
      <c r="G3060" s="33" cm="1">
        <f t="array" ref="G3060">MAX(($E$2:$E$300000=E3060)*$L$2:$L$300000)</f>
        <v>45378.663587962961</v>
      </c>
      <c r="H3060" s="14">
        <v>44881.555289351854</v>
      </c>
      <c r="J3060" s="8"/>
      <c r="L3060" s="7">
        <v>44862.405081018522</v>
      </c>
      <c r="M3060" s="8">
        <v>6</v>
      </c>
      <c r="N3060" t="s">
        <v>12</v>
      </c>
    </row>
    <row r="3061" spans="1:14" x14ac:dyDescent="0.25">
      <c r="A3061">
        <v>200</v>
      </c>
      <c r="B3061" s="9"/>
      <c r="C3061" s="9"/>
      <c r="D3061" s="8" t="s">
        <v>0</v>
      </c>
      <c r="E3061" s="8" t="s">
        <v>41</v>
      </c>
      <c r="F3061" s="12">
        <v>44835</v>
      </c>
      <c r="G3061" s="33" cm="1">
        <f t="array" ref="G3061">MAX(($E$2:$E$300000=E3061)*$L$2:$L$300000)</f>
        <v>45378.663587962961</v>
      </c>
      <c r="H3061" s="14">
        <v>44881.555289351854</v>
      </c>
      <c r="J3061" s="8"/>
      <c r="L3061" s="7">
        <v>44862.405081018522</v>
      </c>
      <c r="M3061" s="8">
        <v>7</v>
      </c>
      <c r="N3061" t="s">
        <v>12</v>
      </c>
    </row>
    <row r="3062" spans="1:14" x14ac:dyDescent="0.25">
      <c r="A3062">
        <v>200</v>
      </c>
      <c r="B3062" s="9"/>
      <c r="C3062" s="9"/>
      <c r="D3062" s="8" t="s">
        <v>0</v>
      </c>
      <c r="E3062" s="8" t="s">
        <v>41</v>
      </c>
      <c r="F3062" s="12">
        <v>44835</v>
      </c>
      <c r="G3062" s="33" cm="1">
        <f t="array" ref="G3062">MAX(($E$2:$E$300000=E3062)*$L$2:$L$300000)</f>
        <v>45378.663587962961</v>
      </c>
      <c r="H3062" s="14">
        <v>44881.555289351854</v>
      </c>
      <c r="J3062" s="8"/>
      <c r="L3062" s="7">
        <v>44862.405081018522</v>
      </c>
      <c r="M3062" s="8">
        <v>8</v>
      </c>
      <c r="N3062" t="s">
        <v>12</v>
      </c>
    </row>
    <row r="3063" spans="1:14" x14ac:dyDescent="0.25">
      <c r="A3063">
        <v>200</v>
      </c>
      <c r="B3063" s="9"/>
      <c r="C3063" s="9"/>
      <c r="D3063" s="8" t="s">
        <v>0</v>
      </c>
      <c r="E3063" s="8" t="s">
        <v>41</v>
      </c>
      <c r="F3063" s="12">
        <v>44835</v>
      </c>
      <c r="G3063" s="33" cm="1">
        <f t="array" ref="G3063">MAX(($E$2:$E$300000=E3063)*$L$2:$L$300000)</f>
        <v>45378.663587962961</v>
      </c>
      <c r="H3063" s="14">
        <v>44881.555289351854</v>
      </c>
      <c r="J3063" s="8"/>
      <c r="L3063" s="7">
        <v>44862.405081018522</v>
      </c>
      <c r="M3063" s="8">
        <v>9</v>
      </c>
      <c r="N3063" t="s">
        <v>12</v>
      </c>
    </row>
    <row r="3064" spans="1:14" x14ac:dyDescent="0.25">
      <c r="A3064">
        <v>200</v>
      </c>
      <c r="B3064" s="9"/>
      <c r="C3064" s="9"/>
      <c r="D3064" s="8" t="s">
        <v>0</v>
      </c>
      <c r="E3064" s="8" t="s">
        <v>41</v>
      </c>
      <c r="F3064" s="12">
        <v>44835</v>
      </c>
      <c r="G3064" s="33" cm="1">
        <f t="array" ref="G3064">MAX(($E$2:$E$300000=E3064)*$L$2:$L$300000)</f>
        <v>45378.663587962961</v>
      </c>
      <c r="H3064" s="14">
        <v>44881.555289351854</v>
      </c>
      <c r="J3064" s="8"/>
      <c r="L3064" s="7">
        <v>44862.405081018522</v>
      </c>
      <c r="M3064" s="8">
        <v>10</v>
      </c>
      <c r="N3064" t="s">
        <v>12</v>
      </c>
    </row>
    <row r="3065" spans="1:14" x14ac:dyDescent="0.25">
      <c r="A3065">
        <v>200</v>
      </c>
      <c r="B3065" s="9"/>
      <c r="C3065" s="9"/>
      <c r="D3065" s="8" t="s">
        <v>0</v>
      </c>
      <c r="E3065" s="8" t="s">
        <v>41</v>
      </c>
      <c r="F3065" s="12">
        <v>44835</v>
      </c>
      <c r="G3065" s="33" cm="1">
        <f t="array" ref="G3065">MAX(($E$2:$E$300000=E3065)*$L$2:$L$300000)</f>
        <v>45378.663587962961</v>
      </c>
      <c r="H3065" s="14">
        <v>44881.555289351854</v>
      </c>
      <c r="J3065" s="8"/>
      <c r="L3065" s="7">
        <v>44862.405081018522</v>
      </c>
      <c r="M3065" s="8">
        <v>11</v>
      </c>
      <c r="N3065" t="s">
        <v>12</v>
      </c>
    </row>
    <row r="3066" spans="1:14" x14ac:dyDescent="0.25">
      <c r="A3066">
        <v>200</v>
      </c>
      <c r="B3066" s="9"/>
      <c r="C3066" s="9"/>
      <c r="D3066" s="8" t="s">
        <v>0</v>
      </c>
      <c r="E3066" s="8" t="s">
        <v>41</v>
      </c>
      <c r="F3066" s="12">
        <v>44835</v>
      </c>
      <c r="G3066" s="33" cm="1">
        <f t="array" ref="G3066">MAX(($E$2:$E$300000=E3066)*$L$2:$L$300000)</f>
        <v>45378.663587962961</v>
      </c>
      <c r="H3066" s="14">
        <v>44881.555289351854</v>
      </c>
      <c r="J3066" s="8"/>
      <c r="L3066" s="7">
        <v>44862.405081018522</v>
      </c>
      <c r="M3066" s="8">
        <v>12</v>
      </c>
      <c r="N3066" t="s">
        <v>12</v>
      </c>
    </row>
    <row r="3067" spans="1:14" x14ac:dyDescent="0.25">
      <c r="A3067">
        <v>200</v>
      </c>
      <c r="B3067" s="9"/>
      <c r="C3067" s="9"/>
      <c r="D3067" s="8" t="s">
        <v>0</v>
      </c>
      <c r="E3067" s="8" t="s">
        <v>41</v>
      </c>
      <c r="F3067" s="12">
        <v>44835</v>
      </c>
      <c r="G3067" s="33" cm="1">
        <f t="array" ref="G3067">MAX(($E$2:$E$300000=E3067)*$L$2:$L$300000)</f>
        <v>45378.663587962961</v>
      </c>
      <c r="H3067" s="14">
        <v>44881.555289351854</v>
      </c>
      <c r="J3067" s="8"/>
      <c r="L3067" s="7">
        <v>44862.405081018522</v>
      </c>
      <c r="M3067" s="8">
        <v>13</v>
      </c>
      <c r="N3067" t="s">
        <v>12</v>
      </c>
    </row>
    <row r="3068" spans="1:14" x14ac:dyDescent="0.25">
      <c r="A3068">
        <v>200</v>
      </c>
      <c r="B3068" s="9"/>
      <c r="C3068" s="9"/>
      <c r="D3068" s="8" t="s">
        <v>0</v>
      </c>
      <c r="E3068" s="8" t="s">
        <v>41</v>
      </c>
      <c r="F3068" s="12">
        <v>44835</v>
      </c>
      <c r="G3068" s="33" cm="1">
        <f t="array" ref="G3068">MAX(($E$2:$E$300000=E3068)*$L$2:$L$300000)</f>
        <v>45378.663587962961</v>
      </c>
      <c r="H3068" s="14">
        <v>44881.555289351854</v>
      </c>
      <c r="J3068" s="8"/>
      <c r="L3068" s="7">
        <v>44862.405081018522</v>
      </c>
      <c r="M3068" s="8">
        <v>14</v>
      </c>
      <c r="N3068" t="s">
        <v>12</v>
      </c>
    </row>
    <row r="3069" spans="1:14" x14ac:dyDescent="0.25">
      <c r="A3069">
        <v>200</v>
      </c>
      <c r="B3069" s="9"/>
      <c r="C3069" s="9"/>
      <c r="D3069" s="8" t="s">
        <v>0</v>
      </c>
      <c r="E3069" s="8" t="s">
        <v>41</v>
      </c>
      <c r="F3069" s="12">
        <v>44835</v>
      </c>
      <c r="G3069" s="33" cm="1">
        <f t="array" ref="G3069">MAX(($E$2:$E$300000=E3069)*$L$2:$L$300000)</f>
        <v>45378.663587962961</v>
      </c>
      <c r="H3069" s="14">
        <v>44881.555289351854</v>
      </c>
      <c r="J3069" s="8"/>
      <c r="L3069" s="7">
        <v>44862.405081018522</v>
      </c>
      <c r="M3069" s="8">
        <v>15</v>
      </c>
      <c r="N3069" t="s">
        <v>12</v>
      </c>
    </row>
    <row r="3070" spans="1:14" x14ac:dyDescent="0.25">
      <c r="A3070">
        <v>200</v>
      </c>
      <c r="B3070" s="9"/>
      <c r="C3070" s="9"/>
      <c r="D3070" s="8" t="s">
        <v>0</v>
      </c>
      <c r="E3070" s="8" t="s">
        <v>41</v>
      </c>
      <c r="F3070" s="12">
        <v>44835</v>
      </c>
      <c r="G3070" s="33" cm="1">
        <f t="array" ref="G3070">MAX(($E$2:$E$300000=E3070)*$L$2:$L$300000)</f>
        <v>45378.663587962961</v>
      </c>
      <c r="H3070" s="14">
        <v>44881.555289351854</v>
      </c>
      <c r="J3070" s="8"/>
      <c r="L3070" s="7">
        <v>44862.405081018522</v>
      </c>
      <c r="M3070" s="8">
        <v>16</v>
      </c>
      <c r="N3070" t="s">
        <v>12</v>
      </c>
    </row>
    <row r="3071" spans="1:14" x14ac:dyDescent="0.25">
      <c r="A3071">
        <v>200</v>
      </c>
      <c r="B3071" s="9"/>
      <c r="C3071" s="9"/>
      <c r="D3071" s="8" t="s">
        <v>0</v>
      </c>
      <c r="E3071" s="8" t="s">
        <v>41</v>
      </c>
      <c r="F3071" s="12">
        <v>44835</v>
      </c>
      <c r="G3071" s="33" cm="1">
        <f t="array" ref="G3071">MAX(($E$2:$E$300000=E3071)*$L$2:$L$300000)</f>
        <v>45378.663587962961</v>
      </c>
      <c r="H3071" s="14">
        <v>44881.555289351854</v>
      </c>
      <c r="J3071" s="8"/>
      <c r="L3071" s="7">
        <v>44862.405081018522</v>
      </c>
      <c r="M3071" s="8">
        <v>17</v>
      </c>
      <c r="N3071" t="s">
        <v>12</v>
      </c>
    </row>
    <row r="3072" spans="1:14" x14ac:dyDescent="0.25">
      <c r="A3072">
        <v>200</v>
      </c>
      <c r="B3072" s="9"/>
      <c r="C3072" s="9"/>
      <c r="D3072" s="8" t="s">
        <v>0</v>
      </c>
      <c r="E3072" s="8" t="s">
        <v>41</v>
      </c>
      <c r="F3072" s="12">
        <v>44835</v>
      </c>
      <c r="G3072" s="33" cm="1">
        <f t="array" ref="G3072">MAX(($E$2:$E$300000=E3072)*$L$2:$L$300000)</f>
        <v>45378.663587962961</v>
      </c>
      <c r="H3072" s="14">
        <v>44881.555289351854</v>
      </c>
      <c r="J3072" s="8"/>
      <c r="L3072" s="7">
        <v>44862.405081018522</v>
      </c>
      <c r="M3072" s="8">
        <v>18</v>
      </c>
      <c r="N3072" t="s">
        <v>12</v>
      </c>
    </row>
    <row r="3073" spans="1:14" x14ac:dyDescent="0.25">
      <c r="A3073">
        <v>200</v>
      </c>
      <c r="B3073" s="9"/>
      <c r="C3073" s="9"/>
      <c r="D3073" s="8" t="s">
        <v>0</v>
      </c>
      <c r="E3073" s="8" t="s">
        <v>41</v>
      </c>
      <c r="F3073" s="12">
        <v>44835</v>
      </c>
      <c r="G3073" s="33" cm="1">
        <f t="array" ref="G3073">MAX(($E$2:$E$300000=E3073)*$L$2:$L$300000)</f>
        <v>45378.663587962961</v>
      </c>
      <c r="H3073" s="14">
        <v>44881.555289351854</v>
      </c>
      <c r="J3073" s="8"/>
      <c r="L3073" s="7">
        <v>44862.405081018522</v>
      </c>
      <c r="M3073" s="8">
        <v>19</v>
      </c>
      <c r="N3073" t="s">
        <v>12</v>
      </c>
    </row>
    <row r="3074" spans="1:14" x14ac:dyDescent="0.25">
      <c r="A3074">
        <v>200</v>
      </c>
      <c r="B3074" s="9"/>
      <c r="C3074" s="9"/>
      <c r="D3074" s="8" t="s">
        <v>0</v>
      </c>
      <c r="E3074" s="8" t="s">
        <v>41</v>
      </c>
      <c r="F3074" s="12">
        <v>44835</v>
      </c>
      <c r="G3074" s="33" cm="1">
        <f t="array" ref="G3074">MAX(($E$2:$E$300000=E3074)*$L$2:$L$300000)</f>
        <v>45378.663587962961</v>
      </c>
      <c r="H3074" s="14">
        <v>44881.555289351854</v>
      </c>
      <c r="J3074" s="8"/>
      <c r="L3074" s="7">
        <v>44862.405081018522</v>
      </c>
      <c r="M3074" s="8">
        <v>20</v>
      </c>
      <c r="N3074" t="s">
        <v>12</v>
      </c>
    </row>
    <row r="3075" spans="1:14" x14ac:dyDescent="0.25">
      <c r="A3075">
        <v>200</v>
      </c>
      <c r="B3075" s="9"/>
      <c r="C3075" s="9"/>
      <c r="D3075" s="8" t="s">
        <v>0</v>
      </c>
      <c r="E3075" s="8" t="s">
        <v>41</v>
      </c>
      <c r="F3075" s="12">
        <v>44835</v>
      </c>
      <c r="G3075" s="33" cm="1">
        <f t="array" ref="G3075">MAX(($E$2:$E$300000=E3075)*$L$2:$L$300000)</f>
        <v>45378.663587962961</v>
      </c>
      <c r="H3075" s="14">
        <v>44881.555289351854</v>
      </c>
      <c r="J3075" s="8"/>
      <c r="L3075" s="7">
        <v>44862.405081018522</v>
      </c>
      <c r="M3075" s="8">
        <v>21</v>
      </c>
      <c r="N3075" t="s">
        <v>12</v>
      </c>
    </row>
    <row r="3076" spans="1:14" x14ac:dyDescent="0.25">
      <c r="A3076">
        <v>200</v>
      </c>
      <c r="B3076" s="9"/>
      <c r="C3076" s="9"/>
      <c r="D3076" s="8" t="s">
        <v>0</v>
      </c>
      <c r="E3076" s="8" t="s">
        <v>41</v>
      </c>
      <c r="F3076" s="12">
        <v>44835</v>
      </c>
      <c r="G3076" s="33" cm="1">
        <f t="array" ref="G3076">MAX(($E$2:$E$300000=E3076)*$L$2:$L$300000)</f>
        <v>45378.663587962961</v>
      </c>
      <c r="H3076" s="14">
        <v>44881.555289351854</v>
      </c>
      <c r="J3076" s="8"/>
      <c r="L3076" s="7">
        <v>44862.405081018522</v>
      </c>
      <c r="M3076" s="8">
        <v>22</v>
      </c>
      <c r="N3076" t="s">
        <v>12</v>
      </c>
    </row>
    <row r="3077" spans="1:14" x14ac:dyDescent="0.25">
      <c r="A3077">
        <v>200</v>
      </c>
      <c r="B3077" s="9"/>
      <c r="C3077" s="9"/>
      <c r="D3077" s="8" t="s">
        <v>0</v>
      </c>
      <c r="E3077" s="8" t="s">
        <v>41</v>
      </c>
      <c r="F3077" s="12">
        <v>44835</v>
      </c>
      <c r="G3077" s="33" cm="1">
        <f t="array" ref="G3077">MAX(($E$2:$E$300000=E3077)*$L$2:$L$300000)</f>
        <v>45378.663587962961</v>
      </c>
      <c r="H3077" s="14">
        <v>44881.555289351854</v>
      </c>
      <c r="J3077" s="8"/>
      <c r="L3077" s="7">
        <v>44862.405081018522</v>
      </c>
      <c r="M3077" s="8">
        <v>23</v>
      </c>
      <c r="N3077" t="s">
        <v>12</v>
      </c>
    </row>
    <row r="3078" spans="1:14" x14ac:dyDescent="0.25">
      <c r="A3078">
        <v>200</v>
      </c>
      <c r="B3078" s="9"/>
      <c r="C3078" s="9"/>
      <c r="D3078" s="8" t="s">
        <v>0</v>
      </c>
      <c r="E3078" s="8" t="s">
        <v>41</v>
      </c>
      <c r="F3078" s="12">
        <v>44835</v>
      </c>
      <c r="G3078" s="33" cm="1">
        <f t="array" ref="G3078">MAX(($E$2:$E$300000=E3078)*$L$2:$L$300000)</f>
        <v>45378.663587962961</v>
      </c>
      <c r="H3078" s="14">
        <v>44881.555289351854</v>
      </c>
      <c r="J3078" s="8"/>
      <c r="L3078" s="7">
        <v>44862.405081018522</v>
      </c>
      <c r="M3078" s="8">
        <v>24</v>
      </c>
      <c r="N3078" t="s">
        <v>12</v>
      </c>
    </row>
    <row r="3079" spans="1:14" x14ac:dyDescent="0.25">
      <c r="A3079">
        <v>200</v>
      </c>
      <c r="B3079" s="9"/>
      <c r="C3079" s="9"/>
      <c r="D3079" s="8" t="s">
        <v>0</v>
      </c>
      <c r="E3079" s="8" t="s">
        <v>41</v>
      </c>
      <c r="F3079" s="12">
        <v>44835</v>
      </c>
      <c r="G3079" s="33" cm="1">
        <f t="array" ref="G3079">MAX(($E$2:$E$300000=E3079)*$L$2:$L$300000)</f>
        <v>45378.663587962961</v>
      </c>
      <c r="H3079" s="14">
        <v>44881.555289351854</v>
      </c>
      <c r="J3079" s="8"/>
      <c r="L3079" s="7">
        <v>44862.405081018522</v>
      </c>
      <c r="M3079" s="8">
        <v>25</v>
      </c>
      <c r="N3079" t="s">
        <v>12</v>
      </c>
    </row>
    <row r="3080" spans="1:14" x14ac:dyDescent="0.25">
      <c r="A3080">
        <v>200</v>
      </c>
      <c r="B3080" s="9"/>
      <c r="C3080" s="9"/>
      <c r="D3080" s="8" t="s">
        <v>0</v>
      </c>
      <c r="E3080" s="8" t="s">
        <v>41</v>
      </c>
      <c r="F3080" s="12">
        <v>44835</v>
      </c>
      <c r="G3080" s="33" cm="1">
        <f t="array" ref="G3080">MAX(($E$2:$E$300000=E3080)*$L$2:$L$300000)</f>
        <v>45378.663587962961</v>
      </c>
      <c r="H3080" s="14">
        <v>44881.555289351854</v>
      </c>
      <c r="J3080" s="8"/>
      <c r="L3080" s="7">
        <v>44862.405081018522</v>
      </c>
      <c r="M3080" s="8">
        <v>26</v>
      </c>
      <c r="N3080" t="s">
        <v>12</v>
      </c>
    </row>
    <row r="3081" spans="1:14" x14ac:dyDescent="0.25">
      <c r="A3081">
        <v>200</v>
      </c>
      <c r="B3081" s="9"/>
      <c r="C3081" s="9"/>
      <c r="D3081" s="8" t="s">
        <v>0</v>
      </c>
      <c r="E3081" s="8" t="s">
        <v>41</v>
      </c>
      <c r="F3081" s="12">
        <v>44835</v>
      </c>
      <c r="G3081" s="33" cm="1">
        <f t="array" ref="G3081">MAX(($E$2:$E$300000=E3081)*$L$2:$L$300000)</f>
        <v>45378.663587962961</v>
      </c>
      <c r="H3081" s="14">
        <v>44881.555289351854</v>
      </c>
      <c r="J3081" s="8"/>
      <c r="L3081" s="7">
        <v>44862.405092592591</v>
      </c>
      <c r="M3081" s="8">
        <v>1</v>
      </c>
      <c r="N3081" t="s">
        <v>12</v>
      </c>
    </row>
    <row r="3082" spans="1:14" x14ac:dyDescent="0.25">
      <c r="A3082">
        <v>200</v>
      </c>
      <c r="B3082" s="9"/>
      <c r="C3082" s="9"/>
      <c r="D3082" s="8" t="s">
        <v>0</v>
      </c>
      <c r="E3082" s="8" t="s">
        <v>41</v>
      </c>
      <c r="F3082" s="12">
        <v>44835</v>
      </c>
      <c r="G3082" s="33" cm="1">
        <f t="array" ref="G3082">MAX(($E$2:$E$300000=E3082)*$L$2:$L$300000)</f>
        <v>45378.663587962961</v>
      </c>
      <c r="H3082" s="14">
        <v>44881.555289351854</v>
      </c>
      <c r="J3082" s="8"/>
      <c r="L3082" s="7">
        <v>44862.405092592591</v>
      </c>
      <c r="M3082" s="8">
        <v>2</v>
      </c>
      <c r="N3082" t="s">
        <v>12</v>
      </c>
    </row>
    <row r="3083" spans="1:14" x14ac:dyDescent="0.25">
      <c r="A3083">
        <v>200</v>
      </c>
      <c r="B3083" s="9"/>
      <c r="C3083" s="9"/>
      <c r="D3083" s="8" t="s">
        <v>0</v>
      </c>
      <c r="E3083" s="8" t="s">
        <v>41</v>
      </c>
      <c r="F3083" s="12">
        <v>44835</v>
      </c>
      <c r="G3083" s="33" cm="1">
        <f t="array" ref="G3083">MAX(($E$2:$E$300000=E3083)*$L$2:$L$300000)</f>
        <v>45378.663587962961</v>
      </c>
      <c r="H3083" s="14">
        <v>44881.555289351854</v>
      </c>
      <c r="J3083" s="8"/>
      <c r="L3083" s="7">
        <v>44862.405092592591</v>
      </c>
      <c r="M3083" s="8">
        <v>3</v>
      </c>
      <c r="N3083" t="s">
        <v>12</v>
      </c>
    </row>
    <row r="3084" spans="1:14" x14ac:dyDescent="0.25">
      <c r="A3084">
        <v>200</v>
      </c>
      <c r="B3084" s="9"/>
      <c r="C3084" s="9"/>
      <c r="D3084" s="8" t="s">
        <v>0</v>
      </c>
      <c r="E3084" s="8" t="s">
        <v>41</v>
      </c>
      <c r="F3084" s="12">
        <v>44835</v>
      </c>
      <c r="G3084" s="33" cm="1">
        <f t="array" ref="G3084">MAX(($E$2:$E$300000=E3084)*$L$2:$L$300000)</f>
        <v>45378.663587962961</v>
      </c>
      <c r="H3084" s="14">
        <v>44881.555289351854</v>
      </c>
      <c r="J3084" s="8"/>
      <c r="L3084" s="7">
        <v>44862.405092592591</v>
      </c>
      <c r="M3084" s="8">
        <v>4</v>
      </c>
      <c r="N3084" t="s">
        <v>12</v>
      </c>
    </row>
    <row r="3085" spans="1:14" x14ac:dyDescent="0.25">
      <c r="A3085">
        <v>200</v>
      </c>
      <c r="B3085" s="9"/>
      <c r="C3085" s="9"/>
      <c r="D3085" s="8" t="s">
        <v>0</v>
      </c>
      <c r="E3085" s="8" t="s">
        <v>41</v>
      </c>
      <c r="F3085" s="12">
        <v>44835</v>
      </c>
      <c r="G3085" s="33" cm="1">
        <f t="array" ref="G3085">MAX(($E$2:$E$300000=E3085)*$L$2:$L$300000)</f>
        <v>45378.663587962961</v>
      </c>
      <c r="H3085" s="14">
        <v>44881.555289351854</v>
      </c>
      <c r="J3085" s="8"/>
      <c r="L3085" s="7">
        <v>44862.405092592591</v>
      </c>
      <c r="M3085" s="8">
        <v>5</v>
      </c>
      <c r="N3085" t="s">
        <v>12</v>
      </c>
    </row>
    <row r="3086" spans="1:14" x14ac:dyDescent="0.25">
      <c r="A3086">
        <v>200</v>
      </c>
      <c r="B3086" s="9"/>
      <c r="C3086" s="9"/>
      <c r="D3086" s="8" t="s">
        <v>0</v>
      </c>
      <c r="E3086" s="8" t="s">
        <v>41</v>
      </c>
      <c r="F3086" s="12">
        <v>44835</v>
      </c>
      <c r="G3086" s="33" cm="1">
        <f t="array" ref="G3086">MAX(($E$2:$E$300000=E3086)*$L$2:$L$300000)</f>
        <v>45378.663587962961</v>
      </c>
      <c r="H3086" s="14">
        <v>44881.555289351854</v>
      </c>
      <c r="J3086" s="8"/>
      <c r="L3086" s="7">
        <v>44862.405092592591</v>
      </c>
      <c r="M3086" s="8">
        <v>6</v>
      </c>
      <c r="N3086" t="s">
        <v>12</v>
      </c>
    </row>
    <row r="3087" spans="1:14" x14ac:dyDescent="0.25">
      <c r="A3087">
        <v>200</v>
      </c>
      <c r="B3087" s="9"/>
      <c r="C3087" s="9"/>
      <c r="D3087" s="8" t="s">
        <v>0</v>
      </c>
      <c r="E3087" s="8" t="s">
        <v>41</v>
      </c>
      <c r="F3087" s="12">
        <v>44835</v>
      </c>
      <c r="G3087" s="33" cm="1">
        <f t="array" ref="G3087">MAX(($E$2:$E$300000=E3087)*$L$2:$L$300000)</f>
        <v>45378.663587962961</v>
      </c>
      <c r="H3087" s="14">
        <v>44881.555289351854</v>
      </c>
      <c r="J3087" s="8"/>
      <c r="L3087" s="7">
        <v>44862.405092592591</v>
      </c>
      <c r="M3087" s="8">
        <v>7</v>
      </c>
      <c r="N3087" t="s">
        <v>12</v>
      </c>
    </row>
    <row r="3088" spans="1:14" x14ac:dyDescent="0.25">
      <c r="A3088">
        <v>200</v>
      </c>
      <c r="B3088" s="9"/>
      <c r="C3088" s="9"/>
      <c r="D3088" s="8" t="s">
        <v>0</v>
      </c>
      <c r="E3088" s="8" t="s">
        <v>41</v>
      </c>
      <c r="F3088" s="12">
        <v>44835</v>
      </c>
      <c r="G3088" s="33" cm="1">
        <f t="array" ref="G3088">MAX(($E$2:$E$300000=E3088)*$L$2:$L$300000)</f>
        <v>45378.663587962961</v>
      </c>
      <c r="H3088" s="14">
        <v>44881.555289351854</v>
      </c>
      <c r="J3088" s="8"/>
      <c r="L3088" s="7">
        <v>44873.642453703702</v>
      </c>
      <c r="M3088" s="8">
        <v>1</v>
      </c>
      <c r="N3088" t="s">
        <v>12</v>
      </c>
    </row>
    <row r="3089" spans="1:14" x14ac:dyDescent="0.25">
      <c r="A3089">
        <v>200</v>
      </c>
      <c r="B3089" s="9"/>
      <c r="C3089" s="9"/>
      <c r="D3089" s="8" t="s">
        <v>0</v>
      </c>
      <c r="E3089" s="8" t="s">
        <v>41</v>
      </c>
      <c r="F3089" s="12">
        <v>44835</v>
      </c>
      <c r="G3089" s="33" cm="1">
        <f t="array" ref="G3089">MAX(($E$2:$E$300000=E3089)*$L$2:$L$300000)</f>
        <v>45378.663587962961</v>
      </c>
      <c r="H3089" s="14">
        <v>44881.555289351854</v>
      </c>
      <c r="J3089" s="8"/>
      <c r="L3089" s="7">
        <v>44873.642453703702</v>
      </c>
      <c r="M3089" s="8">
        <v>2</v>
      </c>
      <c r="N3089" t="s">
        <v>12</v>
      </c>
    </row>
    <row r="3090" spans="1:14" x14ac:dyDescent="0.25">
      <c r="A3090">
        <v>200</v>
      </c>
      <c r="B3090" s="9"/>
      <c r="C3090" s="9"/>
      <c r="D3090" s="8" t="s">
        <v>0</v>
      </c>
      <c r="E3090" s="8" t="s">
        <v>41</v>
      </c>
      <c r="F3090" s="12">
        <v>44835</v>
      </c>
      <c r="G3090" s="33" cm="1">
        <f t="array" ref="G3090">MAX(($E$2:$E$300000=E3090)*$L$2:$L$300000)</f>
        <v>45378.663587962961</v>
      </c>
      <c r="H3090" s="14">
        <v>44881.555289351854</v>
      </c>
      <c r="J3090" s="8"/>
      <c r="L3090" s="7">
        <v>44873.642453703702</v>
      </c>
      <c r="M3090" s="8">
        <v>3</v>
      </c>
      <c r="N3090" t="s">
        <v>12</v>
      </c>
    </row>
    <row r="3091" spans="1:14" x14ac:dyDescent="0.25">
      <c r="A3091">
        <v>200</v>
      </c>
      <c r="B3091" s="9"/>
      <c r="C3091" s="9"/>
      <c r="D3091" s="8" t="s">
        <v>0</v>
      </c>
      <c r="E3091" s="8" t="s">
        <v>41</v>
      </c>
      <c r="F3091" s="12">
        <v>44835</v>
      </c>
      <c r="G3091" s="33" cm="1">
        <f t="array" ref="G3091">MAX(($E$2:$E$300000=E3091)*$L$2:$L$300000)</f>
        <v>45378.663587962961</v>
      </c>
      <c r="H3091" s="14">
        <v>44881.555289351854</v>
      </c>
      <c r="J3091" s="8"/>
      <c r="L3091" s="7">
        <v>44873.642453703702</v>
      </c>
      <c r="M3091" s="8">
        <v>4</v>
      </c>
      <c r="N3091" t="s">
        <v>12</v>
      </c>
    </row>
    <row r="3092" spans="1:14" x14ac:dyDescent="0.25">
      <c r="A3092">
        <v>200</v>
      </c>
      <c r="B3092" s="9"/>
      <c r="C3092" s="9"/>
      <c r="D3092" s="8" t="s">
        <v>0</v>
      </c>
      <c r="E3092" s="8" t="s">
        <v>41</v>
      </c>
      <c r="F3092" s="12">
        <v>44835</v>
      </c>
      <c r="G3092" s="33" cm="1">
        <f t="array" ref="G3092">MAX(($E$2:$E$300000=E3092)*$L$2:$L$300000)</f>
        <v>45378.663587962961</v>
      </c>
      <c r="H3092" s="14">
        <v>44881.555289351854</v>
      </c>
      <c r="J3092" s="8"/>
      <c r="L3092" s="7">
        <v>44873.642453703702</v>
      </c>
      <c r="M3092" s="8">
        <v>5</v>
      </c>
      <c r="N3092" t="s">
        <v>12</v>
      </c>
    </row>
    <row r="3093" spans="1:14" x14ac:dyDescent="0.25">
      <c r="A3093">
        <v>200</v>
      </c>
      <c r="B3093" s="9"/>
      <c r="C3093" s="9"/>
      <c r="D3093" s="8" t="s">
        <v>0</v>
      </c>
      <c r="E3093" s="8" t="s">
        <v>41</v>
      </c>
      <c r="F3093" s="12">
        <v>44835</v>
      </c>
      <c r="G3093" s="33" cm="1">
        <f t="array" ref="G3093">MAX(($E$2:$E$300000=E3093)*$L$2:$L$300000)</f>
        <v>45378.663587962961</v>
      </c>
      <c r="H3093" s="14">
        <v>44881.555289351854</v>
      </c>
      <c r="J3093" s="8"/>
      <c r="L3093" s="7">
        <v>44873.642453703702</v>
      </c>
      <c r="M3093" s="8">
        <v>6</v>
      </c>
      <c r="N3093" t="s">
        <v>12</v>
      </c>
    </row>
    <row r="3094" spans="1:14" x14ac:dyDescent="0.25">
      <c r="A3094">
        <v>200</v>
      </c>
      <c r="B3094" s="9"/>
      <c r="C3094" s="9"/>
      <c r="D3094" s="8" t="s">
        <v>0</v>
      </c>
      <c r="E3094" s="8" t="s">
        <v>41</v>
      </c>
      <c r="F3094" s="12">
        <v>44835</v>
      </c>
      <c r="G3094" s="33" cm="1">
        <f t="array" ref="G3094">MAX(($E$2:$E$300000=E3094)*$L$2:$L$300000)</f>
        <v>45378.663587962961</v>
      </c>
      <c r="H3094" s="14">
        <v>44881.555289351854</v>
      </c>
      <c r="J3094" s="8"/>
      <c r="L3094" s="7">
        <v>44873.642453703702</v>
      </c>
      <c r="M3094" s="8">
        <v>7</v>
      </c>
      <c r="N3094" t="s">
        <v>12</v>
      </c>
    </row>
    <row r="3095" spans="1:14" x14ac:dyDescent="0.25">
      <c r="A3095">
        <v>200</v>
      </c>
      <c r="B3095" s="9"/>
      <c r="C3095" s="9"/>
      <c r="D3095" s="8" t="s">
        <v>0</v>
      </c>
      <c r="E3095" s="8" t="s">
        <v>41</v>
      </c>
      <c r="F3095" s="12">
        <v>44835</v>
      </c>
      <c r="G3095" s="33" cm="1">
        <f t="array" ref="G3095">MAX(($E$2:$E$300000=E3095)*$L$2:$L$300000)</f>
        <v>45378.663587962961</v>
      </c>
      <c r="H3095" s="14">
        <v>44881.555289351854</v>
      </c>
      <c r="J3095" s="8"/>
      <c r="L3095" s="7">
        <v>44873.642453703702</v>
      </c>
      <c r="M3095" s="8">
        <v>8</v>
      </c>
      <c r="N3095" t="s">
        <v>12</v>
      </c>
    </row>
    <row r="3096" spans="1:14" x14ac:dyDescent="0.25">
      <c r="A3096">
        <v>200</v>
      </c>
      <c r="B3096" s="9"/>
      <c r="C3096" s="9"/>
      <c r="D3096" s="8" t="s">
        <v>0</v>
      </c>
      <c r="E3096" s="8" t="s">
        <v>41</v>
      </c>
      <c r="F3096" s="12">
        <v>44835</v>
      </c>
      <c r="G3096" s="33" cm="1">
        <f t="array" ref="G3096">MAX(($E$2:$E$300000=E3096)*$L$2:$L$300000)</f>
        <v>45378.663587962961</v>
      </c>
      <c r="H3096" s="14">
        <v>44881.555289351854</v>
      </c>
      <c r="J3096" s="8"/>
      <c r="L3096" s="7">
        <v>44873.642453703702</v>
      </c>
      <c r="M3096" s="8">
        <v>9</v>
      </c>
      <c r="N3096" t="s">
        <v>12</v>
      </c>
    </row>
    <row r="3097" spans="1:14" x14ac:dyDescent="0.25">
      <c r="A3097">
        <v>200</v>
      </c>
      <c r="B3097" s="9"/>
      <c r="C3097" s="9"/>
      <c r="D3097" s="8" t="s">
        <v>0</v>
      </c>
      <c r="E3097" s="8" t="s">
        <v>41</v>
      </c>
      <c r="F3097" s="12">
        <v>44835</v>
      </c>
      <c r="G3097" s="33" cm="1">
        <f t="array" ref="G3097">MAX(($E$2:$E$300000=E3097)*$L$2:$L$300000)</f>
        <v>45378.663587962961</v>
      </c>
      <c r="H3097" s="14">
        <v>44881.555289351854</v>
      </c>
      <c r="J3097" s="8"/>
      <c r="L3097" s="7">
        <v>44873.642453703702</v>
      </c>
      <c r="M3097" s="8">
        <v>10</v>
      </c>
      <c r="N3097" t="s">
        <v>12</v>
      </c>
    </row>
    <row r="3098" spans="1:14" x14ac:dyDescent="0.25">
      <c r="A3098">
        <v>200</v>
      </c>
      <c r="B3098" s="9"/>
      <c r="C3098" s="9"/>
      <c r="D3098" s="8" t="s">
        <v>0</v>
      </c>
      <c r="E3098" s="8" t="s">
        <v>41</v>
      </c>
      <c r="F3098" s="12">
        <v>44835</v>
      </c>
      <c r="G3098" s="33" cm="1">
        <f t="array" ref="G3098">MAX(($E$2:$E$300000=E3098)*$L$2:$L$300000)</f>
        <v>45378.663587962961</v>
      </c>
      <c r="H3098" s="14">
        <v>44881.555289351854</v>
      </c>
      <c r="J3098" s="8"/>
      <c r="L3098" s="7">
        <v>44873.642453703702</v>
      </c>
      <c r="M3098" s="8">
        <v>11</v>
      </c>
      <c r="N3098" t="s">
        <v>12</v>
      </c>
    </row>
    <row r="3099" spans="1:14" x14ac:dyDescent="0.25">
      <c r="A3099">
        <v>200</v>
      </c>
      <c r="B3099" s="9"/>
      <c r="C3099" s="9"/>
      <c r="D3099" s="8" t="s">
        <v>0</v>
      </c>
      <c r="E3099" s="8" t="s">
        <v>41</v>
      </c>
      <c r="F3099" s="12">
        <v>44835</v>
      </c>
      <c r="G3099" s="33" cm="1">
        <f t="array" ref="G3099">MAX(($E$2:$E$300000=E3099)*$L$2:$L$300000)</f>
        <v>45378.663587962961</v>
      </c>
      <c r="H3099" s="14">
        <v>44881.555289351854</v>
      </c>
      <c r="J3099" s="8"/>
      <c r="L3099" s="7">
        <v>44873.642465277779</v>
      </c>
      <c r="M3099" s="8">
        <v>1</v>
      </c>
      <c r="N3099" t="s">
        <v>12</v>
      </c>
    </row>
    <row r="3100" spans="1:14" x14ac:dyDescent="0.25">
      <c r="A3100">
        <v>200</v>
      </c>
      <c r="B3100" s="9"/>
      <c r="C3100" s="9"/>
      <c r="D3100" s="8" t="s">
        <v>0</v>
      </c>
      <c r="E3100" s="8" t="s">
        <v>41</v>
      </c>
      <c r="F3100" s="12">
        <v>44835</v>
      </c>
      <c r="G3100" s="33" cm="1">
        <f t="array" ref="G3100">MAX(($E$2:$E$300000=E3100)*$L$2:$L$300000)</f>
        <v>45378.663587962961</v>
      </c>
      <c r="H3100" s="14">
        <v>44881.555289351854</v>
      </c>
      <c r="J3100" s="8"/>
      <c r="L3100" s="7">
        <v>44873.642465277779</v>
      </c>
      <c r="M3100" s="8">
        <v>2</v>
      </c>
      <c r="N3100" t="s">
        <v>12</v>
      </c>
    </row>
    <row r="3101" spans="1:14" x14ac:dyDescent="0.25">
      <c r="A3101">
        <v>200</v>
      </c>
      <c r="B3101" s="9"/>
      <c r="C3101" s="9"/>
      <c r="D3101" s="8" t="s">
        <v>0</v>
      </c>
      <c r="E3101" s="8" t="s">
        <v>41</v>
      </c>
      <c r="F3101" s="12">
        <v>44835</v>
      </c>
      <c r="G3101" s="33" cm="1">
        <f t="array" ref="G3101">MAX(($E$2:$E$300000=E3101)*$L$2:$L$300000)</f>
        <v>45378.663587962961</v>
      </c>
      <c r="H3101" s="14">
        <v>44881.555289351854</v>
      </c>
      <c r="J3101" s="8"/>
      <c r="L3101" s="7">
        <v>44873.642465277779</v>
      </c>
      <c r="M3101" s="8">
        <v>3</v>
      </c>
      <c r="N3101" t="s">
        <v>12</v>
      </c>
    </row>
    <row r="3102" spans="1:14" x14ac:dyDescent="0.25">
      <c r="A3102">
        <v>200</v>
      </c>
      <c r="B3102" s="9"/>
      <c r="C3102" s="9"/>
      <c r="D3102" s="8" t="s">
        <v>0</v>
      </c>
      <c r="E3102" s="8" t="s">
        <v>41</v>
      </c>
      <c r="F3102" s="12">
        <v>44835</v>
      </c>
      <c r="G3102" s="33" cm="1">
        <f t="array" ref="G3102">MAX(($E$2:$E$300000=E3102)*$L$2:$L$300000)</f>
        <v>45378.663587962961</v>
      </c>
      <c r="H3102" s="14">
        <v>44881.555289351854</v>
      </c>
      <c r="J3102" s="8"/>
      <c r="L3102" s="7">
        <v>44873.642465277779</v>
      </c>
      <c r="M3102" s="8">
        <v>4</v>
      </c>
      <c r="N3102" t="s">
        <v>12</v>
      </c>
    </row>
    <row r="3103" spans="1:14" x14ac:dyDescent="0.25">
      <c r="A3103">
        <v>200</v>
      </c>
      <c r="B3103" s="9"/>
      <c r="C3103" s="9"/>
      <c r="D3103" s="8" t="s">
        <v>0</v>
      </c>
      <c r="E3103" s="8" t="s">
        <v>41</v>
      </c>
      <c r="F3103" s="12">
        <v>44835</v>
      </c>
      <c r="G3103" s="33" cm="1">
        <f t="array" ref="G3103">MAX(($E$2:$E$300000=E3103)*$L$2:$L$300000)</f>
        <v>45378.663587962961</v>
      </c>
      <c r="H3103" s="14">
        <v>44881.555289351854</v>
      </c>
      <c r="J3103" s="8"/>
      <c r="L3103" s="7">
        <v>44873.642465277779</v>
      </c>
      <c r="M3103" s="8">
        <v>5</v>
      </c>
      <c r="N3103" t="s">
        <v>12</v>
      </c>
    </row>
    <row r="3104" spans="1:14" x14ac:dyDescent="0.25">
      <c r="A3104">
        <v>200</v>
      </c>
      <c r="B3104" s="9"/>
      <c r="C3104" s="9"/>
      <c r="D3104" s="8" t="s">
        <v>0</v>
      </c>
      <c r="E3104" s="8" t="s">
        <v>41</v>
      </c>
      <c r="F3104" s="12">
        <v>44835</v>
      </c>
      <c r="G3104" s="33" cm="1">
        <f t="array" ref="G3104">MAX(($E$2:$E$300000=E3104)*$L$2:$L$300000)</f>
        <v>45378.663587962961</v>
      </c>
      <c r="H3104" s="14">
        <v>44881.555289351854</v>
      </c>
      <c r="J3104" s="8"/>
      <c r="L3104" s="7">
        <v>44873.642465277779</v>
      </c>
      <c r="M3104" s="8">
        <v>6</v>
      </c>
      <c r="N3104" t="s">
        <v>12</v>
      </c>
    </row>
    <row r="3105" spans="1:14" x14ac:dyDescent="0.25">
      <c r="A3105">
        <v>200</v>
      </c>
      <c r="B3105" s="9"/>
      <c r="C3105" s="9"/>
      <c r="D3105" s="8" t="s">
        <v>0</v>
      </c>
      <c r="E3105" s="8" t="s">
        <v>41</v>
      </c>
      <c r="F3105" s="12">
        <v>44835</v>
      </c>
      <c r="G3105" s="33" cm="1">
        <f t="array" ref="G3105">MAX(($E$2:$E$300000=E3105)*$L$2:$L$300000)</f>
        <v>45378.663587962961</v>
      </c>
      <c r="H3105" s="14">
        <v>44881.555289351854</v>
      </c>
      <c r="J3105" s="8"/>
      <c r="L3105" s="7">
        <v>44873.642465277779</v>
      </c>
      <c r="M3105" s="8">
        <v>7</v>
      </c>
      <c r="N3105" t="s">
        <v>12</v>
      </c>
    </row>
    <row r="3106" spans="1:14" x14ac:dyDescent="0.25">
      <c r="A3106">
        <v>200</v>
      </c>
      <c r="B3106" s="9"/>
      <c r="C3106" s="9"/>
      <c r="D3106" s="8" t="s">
        <v>0</v>
      </c>
      <c r="E3106" s="8" t="s">
        <v>41</v>
      </c>
      <c r="F3106" s="12">
        <v>44835</v>
      </c>
      <c r="G3106" s="33" cm="1">
        <f t="array" ref="G3106">MAX(($E$2:$E$300000=E3106)*$L$2:$L$300000)</f>
        <v>45378.663587962961</v>
      </c>
      <c r="H3106" s="14">
        <v>44881.555289351854</v>
      </c>
      <c r="J3106" s="8"/>
      <c r="L3106" s="7">
        <v>44873.642465277779</v>
      </c>
      <c r="M3106" s="8">
        <v>8</v>
      </c>
      <c r="N3106" t="s">
        <v>12</v>
      </c>
    </row>
    <row r="3107" spans="1:14" x14ac:dyDescent="0.25">
      <c r="A3107">
        <v>200</v>
      </c>
      <c r="B3107" s="9"/>
      <c r="C3107" s="9"/>
      <c r="D3107" s="8" t="s">
        <v>0</v>
      </c>
      <c r="E3107" s="8" t="s">
        <v>41</v>
      </c>
      <c r="F3107" s="12">
        <v>44835</v>
      </c>
      <c r="G3107" s="33" cm="1">
        <f t="array" ref="G3107">MAX(($E$2:$E$300000=E3107)*$L$2:$L$300000)</f>
        <v>45378.663587962961</v>
      </c>
      <c r="H3107" s="14">
        <v>44881.555289351854</v>
      </c>
      <c r="J3107" s="8"/>
      <c r="L3107" s="7">
        <v>44873.642465277779</v>
      </c>
      <c r="M3107" s="8">
        <v>9</v>
      </c>
      <c r="N3107" t="s">
        <v>12</v>
      </c>
    </row>
    <row r="3108" spans="1:14" x14ac:dyDescent="0.25">
      <c r="A3108">
        <v>200</v>
      </c>
      <c r="B3108" s="9"/>
      <c r="C3108" s="9"/>
      <c r="D3108" s="8" t="s">
        <v>0</v>
      </c>
      <c r="E3108" s="8" t="s">
        <v>41</v>
      </c>
      <c r="F3108" s="12">
        <v>44835</v>
      </c>
      <c r="G3108" s="33" cm="1">
        <f t="array" ref="G3108">MAX(($E$2:$E$300000=E3108)*$L$2:$L$300000)</f>
        <v>45378.663587962961</v>
      </c>
      <c r="H3108" s="14">
        <v>44881.555289351854</v>
      </c>
      <c r="J3108" s="8"/>
      <c r="L3108" s="7">
        <v>44873.642465277779</v>
      </c>
      <c r="M3108" s="8">
        <v>10</v>
      </c>
      <c r="N3108" t="s">
        <v>12</v>
      </c>
    </row>
    <row r="3109" spans="1:14" x14ac:dyDescent="0.25">
      <c r="A3109">
        <v>200</v>
      </c>
      <c r="B3109" s="9"/>
      <c r="C3109" s="9"/>
      <c r="D3109" s="8" t="s">
        <v>0</v>
      </c>
      <c r="E3109" s="8" t="s">
        <v>41</v>
      </c>
      <c r="F3109" s="12">
        <v>44835</v>
      </c>
      <c r="G3109" s="33" cm="1">
        <f t="array" ref="G3109">MAX(($E$2:$E$300000=E3109)*$L$2:$L$300000)</f>
        <v>45378.663587962961</v>
      </c>
      <c r="H3109" s="14">
        <v>44881.555289351854</v>
      </c>
      <c r="J3109" s="8"/>
      <c r="L3109" s="7">
        <v>44873.642465277779</v>
      </c>
      <c r="M3109" s="8">
        <v>11</v>
      </c>
      <c r="N3109" t="s">
        <v>12</v>
      </c>
    </row>
    <row r="3110" spans="1:14" x14ac:dyDescent="0.25">
      <c r="A3110">
        <v>200</v>
      </c>
      <c r="B3110" s="9"/>
      <c r="C3110" s="9"/>
      <c r="D3110" s="8" t="s">
        <v>0</v>
      </c>
      <c r="E3110" s="8" t="s">
        <v>41</v>
      </c>
      <c r="F3110" s="12">
        <v>44835</v>
      </c>
      <c r="G3110" s="33" cm="1">
        <f t="array" ref="G3110">MAX(($E$2:$E$300000=E3110)*$L$2:$L$300000)</f>
        <v>45378.663587962961</v>
      </c>
      <c r="H3110" s="14">
        <v>44881.555289351854</v>
      </c>
      <c r="J3110" s="8"/>
      <c r="L3110" s="7">
        <v>44873.642465277779</v>
      </c>
      <c r="M3110" s="8">
        <v>12</v>
      </c>
      <c r="N3110" t="s">
        <v>12</v>
      </c>
    </row>
    <row r="3111" spans="1:14" x14ac:dyDescent="0.25">
      <c r="A3111">
        <v>200</v>
      </c>
      <c r="B3111" s="9"/>
      <c r="C3111" s="9"/>
      <c r="D3111" s="8" t="s">
        <v>0</v>
      </c>
      <c r="E3111" s="8" t="s">
        <v>41</v>
      </c>
      <c r="F3111" s="12">
        <v>44835</v>
      </c>
      <c r="G3111" s="33" cm="1">
        <f t="array" ref="G3111">MAX(($E$2:$E$300000=E3111)*$L$2:$L$300000)</f>
        <v>45378.663587962961</v>
      </c>
      <c r="H3111" s="14">
        <v>44881.555289351854</v>
      </c>
      <c r="J3111" s="8"/>
      <c r="L3111" s="7">
        <v>44873.642465277779</v>
      </c>
      <c r="M3111" s="8">
        <v>13</v>
      </c>
      <c r="N3111" t="s">
        <v>12</v>
      </c>
    </row>
    <row r="3112" spans="1:14" x14ac:dyDescent="0.25">
      <c r="A3112">
        <v>200</v>
      </c>
      <c r="B3112" s="9"/>
      <c r="C3112" s="9"/>
      <c r="D3112" s="8" t="s">
        <v>0</v>
      </c>
      <c r="E3112" s="8" t="s">
        <v>41</v>
      </c>
      <c r="F3112" s="12">
        <v>44835</v>
      </c>
      <c r="G3112" s="33" cm="1">
        <f t="array" ref="G3112">MAX(($E$2:$E$300000=E3112)*$L$2:$L$300000)</f>
        <v>45378.663587962961</v>
      </c>
      <c r="H3112" s="14">
        <v>44881.555289351854</v>
      </c>
      <c r="J3112" s="8"/>
      <c r="L3112" s="7">
        <v>44873.642465277779</v>
      </c>
      <c r="M3112" s="8">
        <v>14</v>
      </c>
      <c r="N3112" t="s">
        <v>12</v>
      </c>
    </row>
    <row r="3113" spans="1:14" x14ac:dyDescent="0.25">
      <c r="A3113">
        <v>200</v>
      </c>
      <c r="B3113" s="9"/>
      <c r="C3113" s="9"/>
      <c r="D3113" s="8" t="s">
        <v>0</v>
      </c>
      <c r="E3113" s="8" t="s">
        <v>41</v>
      </c>
      <c r="F3113" s="12">
        <v>44835</v>
      </c>
      <c r="G3113" s="33" cm="1">
        <f t="array" ref="G3113">MAX(($E$2:$E$300000=E3113)*$L$2:$L$300000)</f>
        <v>45378.663587962961</v>
      </c>
      <c r="H3113" s="14">
        <v>44881.555289351854</v>
      </c>
      <c r="J3113" s="8"/>
      <c r="L3113" s="7">
        <v>44873.642465277779</v>
      </c>
      <c r="M3113" s="8">
        <v>15</v>
      </c>
      <c r="N3113" t="s">
        <v>12</v>
      </c>
    </row>
    <row r="3114" spans="1:14" x14ac:dyDescent="0.25">
      <c r="A3114">
        <v>200</v>
      </c>
      <c r="B3114" s="9"/>
      <c r="C3114" s="9"/>
      <c r="D3114" s="8" t="s">
        <v>0</v>
      </c>
      <c r="E3114" s="8" t="s">
        <v>41</v>
      </c>
      <c r="F3114" s="12">
        <v>44835</v>
      </c>
      <c r="G3114" s="33" cm="1">
        <f t="array" ref="G3114">MAX(($E$2:$E$300000=E3114)*$L$2:$L$300000)</f>
        <v>45378.663587962961</v>
      </c>
      <c r="H3114" s="14">
        <v>44881.555289351854</v>
      </c>
      <c r="J3114" s="8"/>
      <c r="L3114" s="7">
        <v>44873.642465277779</v>
      </c>
      <c r="M3114" s="8">
        <v>16</v>
      </c>
      <c r="N3114" t="s">
        <v>12</v>
      </c>
    </row>
    <row r="3115" spans="1:14" x14ac:dyDescent="0.25">
      <c r="A3115">
        <v>200</v>
      </c>
      <c r="B3115" s="9"/>
      <c r="C3115" s="9"/>
      <c r="D3115" s="8" t="s">
        <v>0</v>
      </c>
      <c r="E3115" s="8" t="s">
        <v>41</v>
      </c>
      <c r="F3115" s="12">
        <v>44835</v>
      </c>
      <c r="G3115" s="33" cm="1">
        <f t="array" ref="G3115">MAX(($E$2:$E$300000=E3115)*$L$2:$L$300000)</f>
        <v>45378.663587962961</v>
      </c>
      <c r="H3115" s="14">
        <v>44881.555289351854</v>
      </c>
      <c r="J3115" s="8"/>
      <c r="L3115" s="7">
        <v>44873.642465277779</v>
      </c>
      <c r="M3115" s="8">
        <v>17</v>
      </c>
      <c r="N3115" t="s">
        <v>12</v>
      </c>
    </row>
    <row r="3116" spans="1:14" x14ac:dyDescent="0.25">
      <c r="A3116">
        <v>200</v>
      </c>
      <c r="B3116" s="9"/>
      <c r="C3116" s="9"/>
      <c r="D3116" s="8" t="s">
        <v>0</v>
      </c>
      <c r="E3116" s="8" t="s">
        <v>41</v>
      </c>
      <c r="F3116" s="12">
        <v>44835</v>
      </c>
      <c r="G3116" s="33" cm="1">
        <f t="array" ref="G3116">MAX(($E$2:$E$300000=E3116)*$L$2:$L$300000)</f>
        <v>45378.663587962961</v>
      </c>
      <c r="H3116" s="14">
        <v>44881.555289351854</v>
      </c>
      <c r="J3116" s="8"/>
      <c r="L3116" s="7">
        <v>44873.642465277779</v>
      </c>
      <c r="M3116" s="8">
        <v>18</v>
      </c>
      <c r="N3116" t="s">
        <v>12</v>
      </c>
    </row>
    <row r="3117" spans="1:14" x14ac:dyDescent="0.25">
      <c r="A3117">
        <v>200</v>
      </c>
      <c r="B3117" s="9"/>
      <c r="C3117" s="9"/>
      <c r="D3117" s="8" t="s">
        <v>0</v>
      </c>
      <c r="E3117" s="8" t="s">
        <v>41</v>
      </c>
      <c r="F3117" s="12">
        <v>44835</v>
      </c>
      <c r="G3117" s="33" cm="1">
        <f t="array" ref="G3117">MAX(($E$2:$E$300000=E3117)*$L$2:$L$300000)</f>
        <v>45378.663587962961</v>
      </c>
      <c r="H3117" s="14">
        <v>44881.555289351854</v>
      </c>
      <c r="J3117" s="8"/>
      <c r="L3117" s="7">
        <v>44873.642465277779</v>
      </c>
      <c r="M3117" s="8">
        <v>19</v>
      </c>
      <c r="N3117" t="s">
        <v>12</v>
      </c>
    </row>
    <row r="3118" spans="1:14" x14ac:dyDescent="0.25">
      <c r="A3118">
        <v>200</v>
      </c>
      <c r="B3118" s="9"/>
      <c r="C3118" s="9"/>
      <c r="D3118" s="8" t="s">
        <v>0</v>
      </c>
      <c r="E3118" s="8" t="s">
        <v>41</v>
      </c>
      <c r="F3118" s="12">
        <v>44835</v>
      </c>
      <c r="G3118" s="33" cm="1">
        <f t="array" ref="G3118">MAX(($E$2:$E$300000=E3118)*$L$2:$L$300000)</f>
        <v>45378.663587962961</v>
      </c>
      <c r="H3118" s="14">
        <v>44881.555289351854</v>
      </c>
      <c r="J3118" s="8"/>
      <c r="L3118" s="7">
        <v>44873.642465277779</v>
      </c>
      <c r="M3118" s="8">
        <v>20</v>
      </c>
      <c r="N3118" t="s">
        <v>12</v>
      </c>
    </row>
    <row r="3119" spans="1:14" x14ac:dyDescent="0.25">
      <c r="A3119">
        <v>200</v>
      </c>
      <c r="B3119" s="9"/>
      <c r="C3119" s="9"/>
      <c r="D3119" s="8" t="s">
        <v>0</v>
      </c>
      <c r="E3119" s="8" t="s">
        <v>41</v>
      </c>
      <c r="F3119" s="12">
        <v>44835</v>
      </c>
      <c r="G3119" s="33" cm="1">
        <f t="array" ref="G3119">MAX(($E$2:$E$300000=E3119)*$L$2:$L$300000)</f>
        <v>45378.663587962961</v>
      </c>
      <c r="H3119" s="14">
        <v>44881.555289351854</v>
      </c>
      <c r="J3119" s="8"/>
      <c r="L3119" s="7">
        <v>44873.642465277779</v>
      </c>
      <c r="M3119" s="8">
        <v>21</v>
      </c>
      <c r="N3119" t="s">
        <v>12</v>
      </c>
    </row>
    <row r="3120" spans="1:14" x14ac:dyDescent="0.25">
      <c r="A3120">
        <v>200</v>
      </c>
      <c r="B3120" s="9"/>
      <c r="C3120" s="9"/>
      <c r="D3120" s="8" t="s">
        <v>0</v>
      </c>
      <c r="E3120" s="8" t="s">
        <v>41</v>
      </c>
      <c r="F3120" s="12">
        <v>44835</v>
      </c>
      <c r="G3120" s="33" cm="1">
        <f t="array" ref="G3120">MAX(($E$2:$E$300000=E3120)*$L$2:$L$300000)</f>
        <v>45378.663587962961</v>
      </c>
      <c r="H3120" s="14">
        <v>44881.555289351854</v>
      </c>
      <c r="J3120" s="8"/>
      <c r="L3120" s="7">
        <v>44873.642465277779</v>
      </c>
      <c r="M3120" s="8">
        <v>22</v>
      </c>
      <c r="N3120" t="s">
        <v>12</v>
      </c>
    </row>
    <row r="3121" spans="1:14" x14ac:dyDescent="0.25">
      <c r="A3121">
        <v>200</v>
      </c>
      <c r="B3121" s="9"/>
      <c r="C3121" s="9"/>
      <c r="D3121" s="8" t="s">
        <v>0</v>
      </c>
      <c r="E3121" s="8" t="s">
        <v>41</v>
      </c>
      <c r="F3121" s="12">
        <v>44835</v>
      </c>
      <c r="G3121" s="33" cm="1">
        <f t="array" ref="G3121">MAX(($E$2:$E$300000=E3121)*$L$2:$L$300000)</f>
        <v>45378.663587962961</v>
      </c>
      <c r="H3121" s="14">
        <v>44881.555289351854</v>
      </c>
      <c r="J3121" s="8"/>
      <c r="L3121" s="7">
        <v>44873.642465277779</v>
      </c>
      <c r="M3121" s="8">
        <v>23</v>
      </c>
      <c r="N3121" t="s">
        <v>12</v>
      </c>
    </row>
    <row r="3122" spans="1:14" x14ac:dyDescent="0.25">
      <c r="A3122">
        <v>200</v>
      </c>
      <c r="B3122" s="9"/>
      <c r="C3122" s="9"/>
      <c r="D3122" s="8" t="s">
        <v>0</v>
      </c>
      <c r="E3122" s="8" t="s">
        <v>41</v>
      </c>
      <c r="F3122" s="12">
        <v>44835</v>
      </c>
      <c r="G3122" s="33" cm="1">
        <f t="array" ref="G3122">MAX(($E$2:$E$300000=E3122)*$L$2:$L$300000)</f>
        <v>45378.663587962961</v>
      </c>
      <c r="H3122" s="14">
        <v>44881.555289351854</v>
      </c>
      <c r="J3122" s="8"/>
      <c r="L3122" s="7">
        <v>44873.642476851855</v>
      </c>
      <c r="M3122" s="8">
        <v>1</v>
      </c>
      <c r="N3122" t="s">
        <v>12</v>
      </c>
    </row>
    <row r="3123" spans="1:14" x14ac:dyDescent="0.25">
      <c r="A3123">
        <v>200</v>
      </c>
      <c r="B3123" s="9"/>
      <c r="C3123" s="9"/>
      <c r="D3123" s="8" t="s">
        <v>0</v>
      </c>
      <c r="E3123" s="8" t="s">
        <v>41</v>
      </c>
      <c r="F3123" s="12">
        <v>44835</v>
      </c>
      <c r="G3123" s="33" cm="1">
        <f t="array" ref="G3123">MAX(($E$2:$E$300000=E3123)*$L$2:$L$300000)</f>
        <v>45378.663587962961</v>
      </c>
      <c r="H3123" s="14">
        <v>44881.555289351854</v>
      </c>
      <c r="J3123" s="8"/>
      <c r="L3123" s="7">
        <v>44873.642476851855</v>
      </c>
      <c r="M3123" s="8">
        <v>2</v>
      </c>
      <c r="N3123" t="s">
        <v>12</v>
      </c>
    </row>
    <row r="3124" spans="1:14" x14ac:dyDescent="0.25">
      <c r="A3124">
        <v>200</v>
      </c>
      <c r="B3124" s="9"/>
      <c r="C3124" s="9"/>
      <c r="D3124" s="8" t="s">
        <v>0</v>
      </c>
      <c r="E3124" s="8" t="s">
        <v>41</v>
      </c>
      <c r="F3124" s="12">
        <v>44835</v>
      </c>
      <c r="G3124" s="33" cm="1">
        <f t="array" ref="G3124">MAX(($E$2:$E$300000=E3124)*$L$2:$L$300000)</f>
        <v>45378.663587962961</v>
      </c>
      <c r="H3124" s="14">
        <v>44881.555289351854</v>
      </c>
      <c r="J3124" s="8"/>
      <c r="L3124" s="7">
        <v>44873.642476851855</v>
      </c>
      <c r="M3124" s="8">
        <v>3</v>
      </c>
      <c r="N3124" t="s">
        <v>12</v>
      </c>
    </row>
    <row r="3125" spans="1:14" x14ac:dyDescent="0.25">
      <c r="A3125">
        <v>200</v>
      </c>
      <c r="B3125" s="9"/>
      <c r="C3125" s="9"/>
      <c r="D3125" s="8" t="s">
        <v>0</v>
      </c>
      <c r="E3125" s="8" t="s">
        <v>41</v>
      </c>
      <c r="F3125" s="12">
        <v>44835</v>
      </c>
      <c r="G3125" s="33" cm="1">
        <f t="array" ref="G3125">MAX(($E$2:$E$300000=E3125)*$L$2:$L$300000)</f>
        <v>45378.663587962961</v>
      </c>
      <c r="H3125" s="14">
        <v>44881.555289351854</v>
      </c>
      <c r="J3125" s="8"/>
      <c r="L3125" s="7">
        <v>44873.642476851855</v>
      </c>
      <c r="M3125" s="8">
        <v>4</v>
      </c>
      <c r="N3125" t="s">
        <v>12</v>
      </c>
    </row>
    <row r="3126" spans="1:14" x14ac:dyDescent="0.25">
      <c r="A3126">
        <v>200</v>
      </c>
      <c r="B3126" s="9"/>
      <c r="C3126" s="9"/>
      <c r="D3126" s="8" t="s">
        <v>0</v>
      </c>
      <c r="E3126" s="8" t="s">
        <v>41</v>
      </c>
      <c r="F3126" s="12">
        <v>44835</v>
      </c>
      <c r="G3126" s="33" cm="1">
        <f t="array" ref="G3126">MAX(($E$2:$E$300000=E3126)*$L$2:$L$300000)</f>
        <v>45378.663587962961</v>
      </c>
      <c r="H3126" s="14">
        <v>44881.555289351854</v>
      </c>
      <c r="J3126" s="8"/>
      <c r="L3126" s="7">
        <v>44873.642476851855</v>
      </c>
      <c r="M3126" s="8">
        <v>5</v>
      </c>
      <c r="N3126" t="s">
        <v>12</v>
      </c>
    </row>
    <row r="3127" spans="1:14" x14ac:dyDescent="0.25">
      <c r="A3127">
        <v>200</v>
      </c>
      <c r="B3127" s="9"/>
      <c r="C3127" s="9"/>
      <c r="D3127" s="8" t="s">
        <v>0</v>
      </c>
      <c r="E3127" s="8" t="s">
        <v>41</v>
      </c>
      <c r="F3127" s="12">
        <v>44835</v>
      </c>
      <c r="G3127" s="33" cm="1">
        <f t="array" ref="G3127">MAX(($E$2:$E$300000=E3127)*$L$2:$L$300000)</f>
        <v>45378.663587962961</v>
      </c>
      <c r="H3127" s="14">
        <v>44881.555289351854</v>
      </c>
      <c r="J3127" s="8"/>
      <c r="L3127" s="7">
        <v>44873.642476851855</v>
      </c>
      <c r="M3127" s="8">
        <v>6</v>
      </c>
      <c r="N3127" t="s">
        <v>12</v>
      </c>
    </row>
    <row r="3128" spans="1:14" x14ac:dyDescent="0.25">
      <c r="A3128">
        <v>200</v>
      </c>
      <c r="B3128" s="9"/>
      <c r="C3128" s="9"/>
      <c r="D3128" s="8" t="s">
        <v>0</v>
      </c>
      <c r="E3128" s="8" t="s">
        <v>41</v>
      </c>
      <c r="F3128" s="12">
        <v>44835</v>
      </c>
      <c r="G3128" s="33" cm="1">
        <f t="array" ref="G3128">MAX(($E$2:$E$300000=E3128)*$L$2:$L$300000)</f>
        <v>45378.663587962961</v>
      </c>
      <c r="H3128" s="14">
        <v>44881.555289351854</v>
      </c>
      <c r="J3128" s="8"/>
      <c r="L3128" s="7">
        <v>44873.642476851855</v>
      </c>
      <c r="M3128" s="8">
        <v>7</v>
      </c>
      <c r="N3128" t="s">
        <v>12</v>
      </c>
    </row>
    <row r="3129" spans="1:14" x14ac:dyDescent="0.25">
      <c r="A3129">
        <v>200</v>
      </c>
      <c r="B3129" s="9"/>
      <c r="C3129" s="9"/>
      <c r="D3129" s="8" t="s">
        <v>0</v>
      </c>
      <c r="E3129" s="8" t="s">
        <v>41</v>
      </c>
      <c r="F3129" s="12">
        <v>44835</v>
      </c>
      <c r="G3129" s="33" cm="1">
        <f t="array" ref="G3129">MAX(($E$2:$E$300000=E3129)*$L$2:$L$300000)</f>
        <v>45378.663587962961</v>
      </c>
      <c r="H3129" s="14">
        <v>44881.555289351854</v>
      </c>
      <c r="J3129" s="8"/>
      <c r="L3129" s="7">
        <v>44873.642476851855</v>
      </c>
      <c r="M3129" s="8">
        <v>8</v>
      </c>
      <c r="N3129" t="s">
        <v>12</v>
      </c>
    </row>
    <row r="3130" spans="1:14" x14ac:dyDescent="0.25">
      <c r="A3130">
        <v>200</v>
      </c>
      <c r="B3130" s="9"/>
      <c r="C3130" s="9"/>
      <c r="D3130" s="8" t="s">
        <v>0</v>
      </c>
      <c r="E3130" s="8" t="s">
        <v>41</v>
      </c>
      <c r="F3130" s="12">
        <v>44835</v>
      </c>
      <c r="G3130" s="33" cm="1">
        <f t="array" ref="G3130">MAX(($E$2:$E$300000=E3130)*$L$2:$L$300000)</f>
        <v>45378.663587962961</v>
      </c>
      <c r="H3130" s="14">
        <v>44881.555289351854</v>
      </c>
      <c r="J3130" s="8"/>
      <c r="L3130" s="7">
        <v>44873.642476851855</v>
      </c>
      <c r="M3130" s="8">
        <v>9</v>
      </c>
      <c r="N3130" t="s">
        <v>12</v>
      </c>
    </row>
    <row r="3131" spans="1:14" x14ac:dyDescent="0.25">
      <c r="A3131">
        <v>200</v>
      </c>
      <c r="B3131" s="9"/>
      <c r="C3131" s="9"/>
      <c r="D3131" s="8" t="s">
        <v>0</v>
      </c>
      <c r="E3131" s="8" t="s">
        <v>41</v>
      </c>
      <c r="F3131" s="12">
        <v>44835</v>
      </c>
      <c r="G3131" s="33" cm="1">
        <f t="array" ref="G3131">MAX(($E$2:$E$300000=E3131)*$L$2:$L$300000)</f>
        <v>45378.663587962961</v>
      </c>
      <c r="H3131" s="14">
        <v>44881.555289351854</v>
      </c>
      <c r="J3131" s="8"/>
      <c r="L3131" s="7">
        <v>44873.642476851855</v>
      </c>
      <c r="M3131" s="8">
        <v>10</v>
      </c>
      <c r="N3131" t="s">
        <v>12</v>
      </c>
    </row>
    <row r="3132" spans="1:14" x14ac:dyDescent="0.25">
      <c r="A3132">
        <v>200</v>
      </c>
      <c r="B3132" s="9"/>
      <c r="C3132" s="9"/>
      <c r="D3132" s="8" t="s">
        <v>0</v>
      </c>
      <c r="E3132" s="8" t="s">
        <v>41</v>
      </c>
      <c r="F3132" s="12">
        <v>44835</v>
      </c>
      <c r="G3132" s="33" cm="1">
        <f t="array" ref="G3132">MAX(($E$2:$E$300000=E3132)*$L$2:$L$300000)</f>
        <v>45378.663587962961</v>
      </c>
      <c r="H3132" s="14">
        <v>44881.555289351854</v>
      </c>
      <c r="J3132" s="8"/>
      <c r="L3132" s="7">
        <v>44873.642476851855</v>
      </c>
      <c r="M3132" s="8">
        <v>11</v>
      </c>
      <c r="N3132" t="s">
        <v>12</v>
      </c>
    </row>
    <row r="3133" spans="1:14" x14ac:dyDescent="0.25">
      <c r="A3133">
        <v>200</v>
      </c>
      <c r="B3133" s="9"/>
      <c r="C3133" s="9"/>
      <c r="D3133" s="8" t="s">
        <v>0</v>
      </c>
      <c r="E3133" s="8" t="s">
        <v>41</v>
      </c>
      <c r="F3133" s="12">
        <v>44835</v>
      </c>
      <c r="G3133" s="33" cm="1">
        <f t="array" ref="G3133">MAX(($E$2:$E$300000=E3133)*$L$2:$L$300000)</f>
        <v>45378.663587962961</v>
      </c>
      <c r="H3133" s="14">
        <v>44881.555289351854</v>
      </c>
      <c r="J3133" s="8"/>
      <c r="L3133" s="7">
        <v>44873.642476851855</v>
      </c>
      <c r="M3133" s="8">
        <v>12</v>
      </c>
      <c r="N3133" t="s">
        <v>12</v>
      </c>
    </row>
    <row r="3134" spans="1:14" x14ac:dyDescent="0.25">
      <c r="A3134">
        <v>200</v>
      </c>
      <c r="B3134" s="9"/>
      <c r="C3134" s="9"/>
      <c r="D3134" s="8" t="s">
        <v>0</v>
      </c>
      <c r="E3134" s="8" t="s">
        <v>41</v>
      </c>
      <c r="F3134" s="12">
        <v>44835</v>
      </c>
      <c r="G3134" s="33" cm="1">
        <f t="array" ref="G3134">MAX(($E$2:$E$300000=E3134)*$L$2:$L$300000)</f>
        <v>45378.663587962961</v>
      </c>
      <c r="H3134" s="14">
        <v>44881.555289351854</v>
      </c>
      <c r="J3134" s="8"/>
      <c r="L3134" s="7">
        <v>44873.642476851855</v>
      </c>
      <c r="M3134" s="8">
        <v>13</v>
      </c>
      <c r="N3134" t="s">
        <v>12</v>
      </c>
    </row>
    <row r="3135" spans="1:14" x14ac:dyDescent="0.25">
      <c r="A3135">
        <v>200</v>
      </c>
      <c r="B3135" s="9"/>
      <c r="C3135" s="9"/>
      <c r="D3135" s="8" t="s">
        <v>0</v>
      </c>
      <c r="E3135" s="8" t="s">
        <v>41</v>
      </c>
      <c r="F3135" s="12">
        <v>44835</v>
      </c>
      <c r="G3135" s="33" cm="1">
        <f t="array" ref="G3135">MAX(($E$2:$E$300000=E3135)*$L$2:$L$300000)</f>
        <v>45378.663587962961</v>
      </c>
      <c r="H3135" s="14">
        <v>44881.555289351854</v>
      </c>
      <c r="J3135" s="8"/>
      <c r="L3135" s="7">
        <v>44873.642476851855</v>
      </c>
      <c r="M3135" s="8">
        <v>14</v>
      </c>
      <c r="N3135" t="s">
        <v>12</v>
      </c>
    </row>
    <row r="3136" spans="1:14" x14ac:dyDescent="0.25">
      <c r="A3136">
        <v>200</v>
      </c>
      <c r="B3136" s="9"/>
      <c r="C3136" s="9"/>
      <c r="D3136" s="8" t="s">
        <v>0</v>
      </c>
      <c r="E3136" s="8" t="s">
        <v>41</v>
      </c>
      <c r="F3136" s="12">
        <v>44835</v>
      </c>
      <c r="G3136" s="33" cm="1">
        <f t="array" ref="G3136">MAX(($E$2:$E$300000=E3136)*$L$2:$L$300000)</f>
        <v>45378.663587962961</v>
      </c>
      <c r="H3136" s="14">
        <v>44881.555289351854</v>
      </c>
      <c r="J3136" s="8"/>
      <c r="L3136" s="7">
        <v>44873.642476851855</v>
      </c>
      <c r="M3136" s="8">
        <v>15</v>
      </c>
      <c r="N3136" t="s">
        <v>12</v>
      </c>
    </row>
    <row r="3137" spans="1:14" x14ac:dyDescent="0.25">
      <c r="A3137">
        <v>200</v>
      </c>
      <c r="B3137" s="9"/>
      <c r="C3137" s="9"/>
      <c r="D3137" s="8" t="s">
        <v>0</v>
      </c>
      <c r="E3137" s="8" t="s">
        <v>41</v>
      </c>
      <c r="F3137" s="12">
        <v>44835</v>
      </c>
      <c r="G3137" s="33" cm="1">
        <f t="array" ref="G3137">MAX(($E$2:$E$300000=E3137)*$L$2:$L$300000)</f>
        <v>45378.663587962961</v>
      </c>
      <c r="H3137" s="14">
        <v>44881.555289351854</v>
      </c>
      <c r="J3137" s="8"/>
      <c r="L3137" s="7">
        <v>44873.642476851855</v>
      </c>
      <c r="M3137" s="8">
        <v>16</v>
      </c>
      <c r="N3137" t="s">
        <v>12</v>
      </c>
    </row>
    <row r="3138" spans="1:14" x14ac:dyDescent="0.25">
      <c r="A3138">
        <v>200</v>
      </c>
      <c r="B3138" s="9"/>
      <c r="C3138" s="9"/>
      <c r="D3138" s="8" t="s">
        <v>0</v>
      </c>
      <c r="E3138" s="8" t="s">
        <v>41</v>
      </c>
      <c r="F3138" s="12">
        <v>44835</v>
      </c>
      <c r="G3138" s="33" cm="1">
        <f t="array" ref="G3138">MAX(($E$2:$E$300000=E3138)*$L$2:$L$300000)</f>
        <v>45378.663587962961</v>
      </c>
      <c r="H3138" s="14">
        <v>44881.555289351854</v>
      </c>
      <c r="J3138" s="8"/>
      <c r="L3138" s="7">
        <v>44873.642476851855</v>
      </c>
      <c r="M3138" s="8">
        <v>17</v>
      </c>
      <c r="N3138" t="s">
        <v>12</v>
      </c>
    </row>
    <row r="3139" spans="1:14" x14ac:dyDescent="0.25">
      <c r="A3139">
        <v>200</v>
      </c>
      <c r="B3139" s="9"/>
      <c r="C3139" s="9"/>
      <c r="D3139" s="8" t="s">
        <v>0</v>
      </c>
      <c r="E3139" s="8" t="s">
        <v>41</v>
      </c>
      <c r="F3139" s="12">
        <v>44835</v>
      </c>
      <c r="G3139" s="33" cm="1">
        <f t="array" ref="G3139">MAX(($E$2:$E$300000=E3139)*$L$2:$L$300000)</f>
        <v>45378.663587962961</v>
      </c>
      <c r="H3139" s="14">
        <v>44881.555289351854</v>
      </c>
      <c r="J3139" s="8"/>
      <c r="L3139" s="7">
        <v>44873.642476851855</v>
      </c>
      <c r="M3139" s="8">
        <v>18</v>
      </c>
      <c r="N3139" t="s">
        <v>12</v>
      </c>
    </row>
    <row r="3140" spans="1:14" x14ac:dyDescent="0.25">
      <c r="A3140">
        <v>200</v>
      </c>
      <c r="B3140" s="9"/>
      <c r="C3140" s="9"/>
      <c r="D3140" s="8" t="s">
        <v>0</v>
      </c>
      <c r="E3140" s="8" t="s">
        <v>41</v>
      </c>
      <c r="F3140" s="12">
        <v>44835</v>
      </c>
      <c r="G3140" s="33" cm="1">
        <f t="array" ref="G3140">MAX(($E$2:$E$300000=E3140)*$L$2:$L$300000)</f>
        <v>45378.663587962961</v>
      </c>
      <c r="H3140" s="14">
        <v>44881.555289351854</v>
      </c>
      <c r="J3140" s="8"/>
      <c r="L3140" s="7">
        <v>44873.642476851855</v>
      </c>
      <c r="M3140" s="8">
        <v>19</v>
      </c>
      <c r="N3140" t="s">
        <v>12</v>
      </c>
    </row>
    <row r="3141" spans="1:14" x14ac:dyDescent="0.25">
      <c r="A3141">
        <v>200</v>
      </c>
      <c r="B3141" s="9"/>
      <c r="C3141" s="9"/>
      <c r="D3141" s="8" t="s">
        <v>0</v>
      </c>
      <c r="E3141" s="8" t="s">
        <v>41</v>
      </c>
      <c r="F3141" s="12">
        <v>44835</v>
      </c>
      <c r="G3141" s="33" cm="1">
        <f t="array" ref="G3141">MAX(($E$2:$E$300000=E3141)*$L$2:$L$300000)</f>
        <v>45378.663587962961</v>
      </c>
      <c r="H3141" s="14">
        <v>44881.555289351854</v>
      </c>
      <c r="J3141" s="8"/>
      <c r="L3141" s="7">
        <v>44873.642488425925</v>
      </c>
      <c r="M3141" s="8">
        <v>1</v>
      </c>
      <c r="N3141" t="s">
        <v>12</v>
      </c>
    </row>
    <row r="3142" spans="1:14" x14ac:dyDescent="0.25">
      <c r="A3142">
        <v>200</v>
      </c>
      <c r="B3142" s="9"/>
      <c r="C3142" s="9"/>
      <c r="D3142" s="8" t="s">
        <v>0</v>
      </c>
      <c r="E3142" s="8" t="s">
        <v>41</v>
      </c>
      <c r="F3142" s="12">
        <v>44835</v>
      </c>
      <c r="G3142" s="33" cm="1">
        <f t="array" ref="G3142">MAX(($E$2:$E$300000=E3142)*$L$2:$L$300000)</f>
        <v>45378.663587962961</v>
      </c>
      <c r="H3142" s="14">
        <v>44881.555289351854</v>
      </c>
      <c r="J3142" s="8"/>
      <c r="L3142" s="7">
        <v>44873.642488425925</v>
      </c>
      <c r="M3142" s="8">
        <v>2</v>
      </c>
      <c r="N3142" t="s">
        <v>12</v>
      </c>
    </row>
    <row r="3143" spans="1:14" x14ac:dyDescent="0.25">
      <c r="A3143">
        <v>200</v>
      </c>
      <c r="B3143" s="9"/>
      <c r="C3143" s="9"/>
      <c r="D3143" s="8" t="s">
        <v>0</v>
      </c>
      <c r="E3143" s="8" t="s">
        <v>41</v>
      </c>
      <c r="F3143" s="12">
        <v>44835</v>
      </c>
      <c r="G3143" s="33" cm="1">
        <f t="array" ref="G3143">MAX(($E$2:$E$300000=E3143)*$L$2:$L$300000)</f>
        <v>45378.663587962961</v>
      </c>
      <c r="H3143" s="14">
        <v>44881.555289351854</v>
      </c>
      <c r="J3143" s="8"/>
      <c r="L3143" s="7">
        <v>44873.642488425925</v>
      </c>
      <c r="M3143" s="8">
        <v>3</v>
      </c>
      <c r="N3143" t="s">
        <v>12</v>
      </c>
    </row>
    <row r="3144" spans="1:14" x14ac:dyDescent="0.25">
      <c r="A3144">
        <v>200</v>
      </c>
      <c r="B3144" s="9"/>
      <c r="C3144" s="9"/>
      <c r="D3144" s="8" t="s">
        <v>0</v>
      </c>
      <c r="E3144" s="8" t="s">
        <v>41</v>
      </c>
      <c r="F3144" s="12">
        <v>44835</v>
      </c>
      <c r="G3144" s="33" cm="1">
        <f t="array" ref="G3144">MAX(($E$2:$E$300000=E3144)*$L$2:$L$300000)</f>
        <v>45378.663587962961</v>
      </c>
      <c r="H3144" s="14">
        <v>44881.555289351854</v>
      </c>
      <c r="J3144" s="8"/>
      <c r="L3144" s="7">
        <v>44873.642488425925</v>
      </c>
      <c r="M3144" s="8">
        <v>4</v>
      </c>
      <c r="N3144" t="s">
        <v>12</v>
      </c>
    </row>
    <row r="3145" spans="1:14" x14ac:dyDescent="0.25">
      <c r="A3145">
        <v>200</v>
      </c>
      <c r="B3145" s="9"/>
      <c r="C3145" s="9"/>
      <c r="D3145" s="8" t="s">
        <v>0</v>
      </c>
      <c r="E3145" s="8" t="s">
        <v>41</v>
      </c>
      <c r="F3145" s="12">
        <v>44835</v>
      </c>
      <c r="G3145" s="33" cm="1">
        <f t="array" ref="G3145">MAX(($E$2:$E$300000=E3145)*$L$2:$L$300000)</f>
        <v>45378.663587962961</v>
      </c>
      <c r="H3145" s="14">
        <v>44881.555289351854</v>
      </c>
      <c r="J3145" s="8"/>
      <c r="L3145" s="7">
        <v>44873.642488425925</v>
      </c>
      <c r="M3145" s="8">
        <v>5</v>
      </c>
      <c r="N3145" t="s">
        <v>12</v>
      </c>
    </row>
    <row r="3146" spans="1:14" x14ac:dyDescent="0.25">
      <c r="A3146">
        <v>200</v>
      </c>
      <c r="B3146" s="9"/>
      <c r="C3146" s="9"/>
      <c r="D3146" s="8" t="s">
        <v>0</v>
      </c>
      <c r="E3146" s="8" t="s">
        <v>41</v>
      </c>
      <c r="F3146" s="12">
        <v>44835</v>
      </c>
      <c r="G3146" s="33" cm="1">
        <f t="array" ref="G3146">MAX(($E$2:$E$300000=E3146)*$L$2:$L$300000)</f>
        <v>45378.663587962961</v>
      </c>
      <c r="H3146" s="14">
        <v>44881.555289351854</v>
      </c>
      <c r="J3146" s="8"/>
      <c r="L3146" s="7">
        <v>44873.642488425925</v>
      </c>
      <c r="M3146" s="8">
        <v>6</v>
      </c>
      <c r="N3146" t="s">
        <v>12</v>
      </c>
    </row>
    <row r="3147" spans="1:14" x14ac:dyDescent="0.25">
      <c r="A3147">
        <v>200</v>
      </c>
      <c r="B3147" s="9"/>
      <c r="C3147" s="9"/>
      <c r="D3147" s="8" t="s">
        <v>0</v>
      </c>
      <c r="E3147" s="8" t="s">
        <v>41</v>
      </c>
      <c r="F3147" s="12">
        <v>44835</v>
      </c>
      <c r="G3147" s="33" cm="1">
        <f t="array" ref="G3147">MAX(($E$2:$E$300000=E3147)*$L$2:$L$300000)</f>
        <v>45378.663587962961</v>
      </c>
      <c r="H3147" s="14">
        <v>44881.555289351854</v>
      </c>
      <c r="J3147" s="8"/>
      <c r="L3147" s="7">
        <v>44873.642488425925</v>
      </c>
      <c r="M3147" s="8">
        <v>7</v>
      </c>
      <c r="N3147" t="s">
        <v>12</v>
      </c>
    </row>
    <row r="3148" spans="1:14" x14ac:dyDescent="0.25">
      <c r="A3148">
        <v>200</v>
      </c>
      <c r="B3148" s="9"/>
      <c r="C3148" s="9"/>
      <c r="D3148" s="8" t="s">
        <v>0</v>
      </c>
      <c r="E3148" s="8" t="s">
        <v>41</v>
      </c>
      <c r="F3148" s="12">
        <v>44835</v>
      </c>
      <c r="G3148" s="33" cm="1">
        <f t="array" ref="G3148">MAX(($E$2:$E$300000=E3148)*$L$2:$L$300000)</f>
        <v>45378.663587962961</v>
      </c>
      <c r="H3148" s="14">
        <v>44881.555289351854</v>
      </c>
      <c r="J3148" s="8"/>
      <c r="L3148" s="7">
        <v>44873.642488425925</v>
      </c>
      <c r="M3148" s="8">
        <v>8</v>
      </c>
      <c r="N3148" t="s">
        <v>12</v>
      </c>
    </row>
    <row r="3149" spans="1:14" x14ac:dyDescent="0.25">
      <c r="A3149">
        <v>200</v>
      </c>
      <c r="B3149" s="9"/>
      <c r="C3149" s="9"/>
      <c r="D3149" s="8" t="s">
        <v>0</v>
      </c>
      <c r="E3149" s="8" t="s">
        <v>41</v>
      </c>
      <c r="F3149" s="12">
        <v>44835</v>
      </c>
      <c r="G3149" s="33" cm="1">
        <f t="array" ref="G3149">MAX(($E$2:$E$300000=E3149)*$L$2:$L$300000)</f>
        <v>45378.663587962961</v>
      </c>
      <c r="H3149" s="14">
        <v>44881.555289351854</v>
      </c>
      <c r="J3149" s="8"/>
      <c r="L3149" s="7">
        <v>44873.642488425925</v>
      </c>
      <c r="M3149" s="8">
        <v>9</v>
      </c>
      <c r="N3149" t="s">
        <v>12</v>
      </c>
    </row>
    <row r="3150" spans="1:14" x14ac:dyDescent="0.25">
      <c r="A3150">
        <v>200</v>
      </c>
      <c r="B3150" s="9"/>
      <c r="C3150" s="9"/>
      <c r="D3150" s="8" t="s">
        <v>0</v>
      </c>
      <c r="E3150" s="8" t="s">
        <v>41</v>
      </c>
      <c r="F3150" s="12">
        <v>44835</v>
      </c>
      <c r="G3150" s="33" cm="1">
        <f t="array" ref="G3150">MAX(($E$2:$E$300000=E3150)*$L$2:$L$300000)</f>
        <v>45378.663587962961</v>
      </c>
      <c r="H3150" s="14">
        <v>44881.555289351854</v>
      </c>
      <c r="J3150" s="8"/>
      <c r="L3150" s="7">
        <v>44873.642488425925</v>
      </c>
      <c r="M3150" s="8">
        <v>10</v>
      </c>
      <c r="N3150" t="s">
        <v>12</v>
      </c>
    </row>
    <row r="3151" spans="1:14" x14ac:dyDescent="0.25">
      <c r="A3151">
        <v>200</v>
      </c>
      <c r="B3151" s="9"/>
      <c r="C3151" s="9"/>
      <c r="D3151" s="8" t="s">
        <v>0</v>
      </c>
      <c r="E3151" s="8" t="s">
        <v>41</v>
      </c>
      <c r="F3151" s="12">
        <v>44835</v>
      </c>
      <c r="G3151" s="33" cm="1">
        <f t="array" ref="G3151">MAX(($E$2:$E$300000=E3151)*$L$2:$L$300000)</f>
        <v>45378.663587962961</v>
      </c>
      <c r="H3151" s="14">
        <v>44881.555289351854</v>
      </c>
      <c r="J3151" s="8"/>
      <c r="L3151" s="7">
        <v>44873.642488425925</v>
      </c>
      <c r="M3151" s="8">
        <v>11</v>
      </c>
      <c r="N3151" t="s">
        <v>12</v>
      </c>
    </row>
    <row r="3152" spans="1:14" x14ac:dyDescent="0.25">
      <c r="A3152">
        <v>200</v>
      </c>
      <c r="B3152" s="9"/>
      <c r="C3152" s="9"/>
      <c r="D3152" s="8" t="s">
        <v>0</v>
      </c>
      <c r="E3152" s="8" t="s">
        <v>41</v>
      </c>
      <c r="F3152" s="12">
        <v>44835</v>
      </c>
      <c r="G3152" s="33" cm="1">
        <f t="array" ref="G3152">MAX(($E$2:$E$300000=E3152)*$L$2:$L$300000)</f>
        <v>45378.663587962961</v>
      </c>
      <c r="H3152" s="14">
        <v>44881.555289351854</v>
      </c>
      <c r="J3152" s="8"/>
      <c r="L3152" s="7">
        <v>44873.642488425925</v>
      </c>
      <c r="M3152" s="8">
        <v>12</v>
      </c>
      <c r="N3152" t="s">
        <v>12</v>
      </c>
    </row>
    <row r="3153" spans="1:14" x14ac:dyDescent="0.25">
      <c r="A3153">
        <v>200</v>
      </c>
      <c r="B3153" s="9"/>
      <c r="C3153" s="9"/>
      <c r="D3153" s="8" t="s">
        <v>0</v>
      </c>
      <c r="E3153" s="8" t="s">
        <v>41</v>
      </c>
      <c r="F3153" s="12">
        <v>44835</v>
      </c>
      <c r="G3153" s="33" cm="1">
        <f t="array" ref="G3153">MAX(($E$2:$E$300000=E3153)*$L$2:$L$300000)</f>
        <v>45378.663587962961</v>
      </c>
      <c r="H3153" s="14">
        <v>44881.555289351854</v>
      </c>
      <c r="J3153" s="8"/>
      <c r="L3153" s="7">
        <v>44873.642488425925</v>
      </c>
      <c r="M3153" s="8">
        <v>13</v>
      </c>
      <c r="N3153" t="s">
        <v>12</v>
      </c>
    </row>
    <row r="3154" spans="1:14" x14ac:dyDescent="0.25">
      <c r="A3154">
        <v>200</v>
      </c>
      <c r="B3154" s="9"/>
      <c r="C3154" s="9"/>
      <c r="D3154" s="8" t="s">
        <v>0</v>
      </c>
      <c r="E3154" s="8" t="s">
        <v>41</v>
      </c>
      <c r="F3154" s="12">
        <v>44835</v>
      </c>
      <c r="G3154" s="33" cm="1">
        <f t="array" ref="G3154">MAX(($E$2:$E$300000=E3154)*$L$2:$L$300000)</f>
        <v>45378.663587962961</v>
      </c>
      <c r="H3154" s="14">
        <v>44881.555289351854</v>
      </c>
      <c r="J3154" s="8"/>
      <c r="L3154" s="7">
        <v>44873.642488425925</v>
      </c>
      <c r="M3154" s="8">
        <v>14</v>
      </c>
      <c r="N3154" t="s">
        <v>12</v>
      </c>
    </row>
    <row r="3155" spans="1:14" x14ac:dyDescent="0.25">
      <c r="A3155">
        <v>200</v>
      </c>
      <c r="B3155" s="9"/>
      <c r="C3155" s="9"/>
      <c r="D3155" s="8" t="s">
        <v>0</v>
      </c>
      <c r="E3155" s="8" t="s">
        <v>41</v>
      </c>
      <c r="F3155" s="12">
        <v>44835</v>
      </c>
      <c r="G3155" s="33" cm="1">
        <f t="array" ref="G3155">MAX(($E$2:$E$300000=E3155)*$L$2:$L$300000)</f>
        <v>45378.663587962961</v>
      </c>
      <c r="H3155" s="14">
        <v>44881.555289351854</v>
      </c>
      <c r="J3155" s="8"/>
      <c r="L3155" s="7">
        <v>44873.642488425925</v>
      </c>
      <c r="M3155" s="8">
        <v>15</v>
      </c>
      <c r="N3155" t="s">
        <v>12</v>
      </c>
    </row>
    <row r="3156" spans="1:14" x14ac:dyDescent="0.25">
      <c r="A3156">
        <v>200</v>
      </c>
      <c r="B3156" s="9"/>
      <c r="C3156" s="9"/>
      <c r="D3156" s="8" t="s">
        <v>0</v>
      </c>
      <c r="E3156" s="8" t="s">
        <v>41</v>
      </c>
      <c r="F3156" s="12">
        <v>44835</v>
      </c>
      <c r="G3156" s="33" cm="1">
        <f t="array" ref="G3156">MAX(($E$2:$E$300000=E3156)*$L$2:$L$300000)</f>
        <v>45378.663587962961</v>
      </c>
      <c r="H3156" s="14">
        <v>44881.555289351854</v>
      </c>
      <c r="J3156" s="8"/>
      <c r="L3156" s="7">
        <v>44873.642488425925</v>
      </c>
      <c r="M3156" s="8">
        <v>16</v>
      </c>
      <c r="N3156" t="s">
        <v>12</v>
      </c>
    </row>
    <row r="3157" spans="1:14" x14ac:dyDescent="0.25">
      <c r="A3157">
        <v>200</v>
      </c>
      <c r="B3157" s="9"/>
      <c r="C3157" s="9"/>
      <c r="D3157" s="8" t="s">
        <v>0</v>
      </c>
      <c r="E3157" s="8" t="s">
        <v>41</v>
      </c>
      <c r="F3157" s="12">
        <v>44835</v>
      </c>
      <c r="G3157" s="33" cm="1">
        <f t="array" ref="G3157">MAX(($E$2:$E$300000=E3157)*$L$2:$L$300000)</f>
        <v>45378.663587962961</v>
      </c>
      <c r="H3157" s="14">
        <v>44881.555289351854</v>
      </c>
      <c r="J3157" s="8"/>
      <c r="L3157" s="7">
        <v>44873.642488425925</v>
      </c>
      <c r="M3157" s="8">
        <v>17</v>
      </c>
      <c r="N3157" t="s">
        <v>12</v>
      </c>
    </row>
    <row r="3158" spans="1:14" x14ac:dyDescent="0.25">
      <c r="A3158">
        <v>200</v>
      </c>
      <c r="B3158" s="9"/>
      <c r="C3158" s="9"/>
      <c r="D3158" s="8" t="s">
        <v>0</v>
      </c>
      <c r="E3158" s="8" t="s">
        <v>41</v>
      </c>
      <c r="F3158" s="12">
        <v>44835</v>
      </c>
      <c r="G3158" s="33" cm="1">
        <f t="array" ref="G3158">MAX(($E$2:$E$300000=E3158)*$L$2:$L$300000)</f>
        <v>45378.663587962961</v>
      </c>
      <c r="H3158" s="14">
        <v>44881.555289351854</v>
      </c>
      <c r="J3158" s="8"/>
      <c r="L3158" s="7">
        <v>44873.642488425925</v>
      </c>
      <c r="M3158" s="8">
        <v>18</v>
      </c>
      <c r="N3158" t="s">
        <v>12</v>
      </c>
    </row>
    <row r="3159" spans="1:14" x14ac:dyDescent="0.25">
      <c r="A3159">
        <v>200</v>
      </c>
      <c r="B3159" s="9"/>
      <c r="C3159" s="9"/>
      <c r="D3159" s="8" t="s">
        <v>0</v>
      </c>
      <c r="E3159" s="8" t="s">
        <v>41</v>
      </c>
      <c r="F3159" s="12">
        <v>44835</v>
      </c>
      <c r="G3159" s="33" cm="1">
        <f t="array" ref="G3159">MAX(($E$2:$E$300000=E3159)*$L$2:$L$300000)</f>
        <v>45378.663587962961</v>
      </c>
      <c r="H3159" s="14">
        <v>44881.555289351854</v>
      </c>
      <c r="J3159" s="8"/>
      <c r="L3159" s="7">
        <v>44873.642488425925</v>
      </c>
      <c r="M3159" s="8">
        <v>19</v>
      </c>
      <c r="N3159" t="s">
        <v>12</v>
      </c>
    </row>
    <row r="3160" spans="1:14" x14ac:dyDescent="0.25">
      <c r="A3160">
        <v>200</v>
      </c>
      <c r="B3160" s="9"/>
      <c r="C3160" s="9"/>
      <c r="D3160" s="8" t="s">
        <v>0</v>
      </c>
      <c r="E3160" s="8" t="s">
        <v>41</v>
      </c>
      <c r="F3160" s="12">
        <v>44835</v>
      </c>
      <c r="G3160" s="33" cm="1">
        <f t="array" ref="G3160">MAX(($E$2:$E$300000=E3160)*$L$2:$L$300000)</f>
        <v>45378.663587962961</v>
      </c>
      <c r="H3160" s="14">
        <v>44881.555289351854</v>
      </c>
      <c r="J3160" s="8"/>
      <c r="L3160" s="7">
        <v>44873.642488425925</v>
      </c>
      <c r="M3160" s="8">
        <v>20</v>
      </c>
      <c r="N3160" t="s">
        <v>12</v>
      </c>
    </row>
    <row r="3161" spans="1:14" x14ac:dyDescent="0.25">
      <c r="A3161">
        <v>200</v>
      </c>
      <c r="B3161" s="9"/>
      <c r="C3161" s="9"/>
      <c r="D3161" s="8" t="s">
        <v>0</v>
      </c>
      <c r="E3161" s="8" t="s">
        <v>41</v>
      </c>
      <c r="F3161" s="12">
        <v>44835</v>
      </c>
      <c r="G3161" s="33" cm="1">
        <f t="array" ref="G3161">MAX(($E$2:$E$300000=E3161)*$L$2:$L$300000)</f>
        <v>45378.663587962961</v>
      </c>
      <c r="H3161" s="14">
        <v>44881.555289351854</v>
      </c>
      <c r="J3161" s="8"/>
      <c r="L3161" s="7">
        <v>44873.642488425925</v>
      </c>
      <c r="M3161" s="8">
        <v>21</v>
      </c>
      <c r="N3161" t="s">
        <v>12</v>
      </c>
    </row>
    <row r="3162" spans="1:14" x14ac:dyDescent="0.25">
      <c r="A3162">
        <v>200</v>
      </c>
      <c r="B3162" s="9"/>
      <c r="C3162" s="9"/>
      <c r="D3162" s="8" t="s">
        <v>0</v>
      </c>
      <c r="E3162" s="8" t="s">
        <v>41</v>
      </c>
      <c r="F3162" s="12">
        <v>44835</v>
      </c>
      <c r="G3162" s="33" cm="1">
        <f t="array" ref="G3162">MAX(($E$2:$E$300000=E3162)*$L$2:$L$300000)</f>
        <v>45378.663587962961</v>
      </c>
      <c r="H3162" s="14">
        <v>44881.555289351854</v>
      </c>
      <c r="J3162" s="8"/>
      <c r="L3162" s="7">
        <v>44873.642488425925</v>
      </c>
      <c r="M3162" s="8">
        <v>22</v>
      </c>
      <c r="N3162" t="s">
        <v>12</v>
      </c>
    </row>
    <row r="3163" spans="1:14" x14ac:dyDescent="0.25">
      <c r="A3163">
        <v>200</v>
      </c>
      <c r="B3163" s="9"/>
      <c r="C3163" s="9"/>
      <c r="D3163" s="8" t="s">
        <v>0</v>
      </c>
      <c r="E3163" s="8" t="s">
        <v>41</v>
      </c>
      <c r="F3163" s="12">
        <v>44835</v>
      </c>
      <c r="G3163" s="33" cm="1">
        <f t="array" ref="G3163">MAX(($E$2:$E$300000=E3163)*$L$2:$L$300000)</f>
        <v>45378.663587962961</v>
      </c>
      <c r="H3163" s="14">
        <v>44881.555289351854</v>
      </c>
      <c r="J3163" s="8"/>
      <c r="L3163" s="7">
        <v>44873.642488425925</v>
      </c>
      <c r="M3163" s="8">
        <v>23</v>
      </c>
      <c r="N3163" t="s">
        <v>12</v>
      </c>
    </row>
    <row r="3164" spans="1:14" x14ac:dyDescent="0.25">
      <c r="A3164">
        <v>200</v>
      </c>
      <c r="B3164" s="9"/>
      <c r="C3164" s="9"/>
      <c r="D3164" s="8" t="s">
        <v>0</v>
      </c>
      <c r="E3164" s="8" t="s">
        <v>41</v>
      </c>
      <c r="F3164" s="12">
        <v>44835</v>
      </c>
      <c r="G3164" s="33" cm="1">
        <f t="array" ref="G3164">MAX(($E$2:$E$300000=E3164)*$L$2:$L$300000)</f>
        <v>45378.663587962961</v>
      </c>
      <c r="H3164" s="14">
        <v>44881.555289351854</v>
      </c>
      <c r="J3164" s="8"/>
      <c r="L3164" s="7">
        <v>44873.642500000002</v>
      </c>
      <c r="M3164" s="8">
        <v>1</v>
      </c>
      <c r="N3164" t="s">
        <v>12</v>
      </c>
    </row>
    <row r="3165" spans="1:14" x14ac:dyDescent="0.25">
      <c r="A3165">
        <v>200</v>
      </c>
      <c r="B3165" s="9"/>
      <c r="C3165" s="9"/>
      <c r="D3165" s="8" t="s">
        <v>0</v>
      </c>
      <c r="E3165" s="8" t="s">
        <v>41</v>
      </c>
      <c r="F3165" s="12">
        <v>44835</v>
      </c>
      <c r="G3165" s="33" cm="1">
        <f t="array" ref="G3165">MAX(($E$2:$E$300000=E3165)*$L$2:$L$300000)</f>
        <v>45378.663587962961</v>
      </c>
      <c r="H3165" s="14">
        <v>44881.555289351854</v>
      </c>
      <c r="J3165" s="8"/>
      <c r="L3165" s="7">
        <v>44873.642500000002</v>
      </c>
      <c r="M3165" s="8">
        <v>2</v>
      </c>
      <c r="N3165" t="s">
        <v>12</v>
      </c>
    </row>
    <row r="3166" spans="1:14" x14ac:dyDescent="0.25">
      <c r="A3166">
        <v>200</v>
      </c>
      <c r="B3166" s="9"/>
      <c r="C3166" s="9"/>
      <c r="D3166" s="8" t="s">
        <v>0</v>
      </c>
      <c r="E3166" s="8" t="s">
        <v>41</v>
      </c>
      <c r="F3166" s="12">
        <v>44835</v>
      </c>
      <c r="G3166" s="33" cm="1">
        <f t="array" ref="G3166">MAX(($E$2:$E$300000=E3166)*$L$2:$L$300000)</f>
        <v>45378.663587962961</v>
      </c>
      <c r="H3166" s="14">
        <v>44881.555289351854</v>
      </c>
      <c r="J3166" s="8"/>
      <c r="L3166" s="7">
        <v>44873.642500000002</v>
      </c>
      <c r="M3166" s="8">
        <v>3</v>
      </c>
      <c r="N3166" t="s">
        <v>12</v>
      </c>
    </row>
    <row r="3167" spans="1:14" x14ac:dyDescent="0.25">
      <c r="A3167">
        <v>200</v>
      </c>
      <c r="B3167" s="9"/>
      <c r="C3167" s="9"/>
      <c r="D3167" s="8" t="s">
        <v>0</v>
      </c>
      <c r="E3167" s="8" t="s">
        <v>41</v>
      </c>
      <c r="F3167" s="12">
        <v>44835</v>
      </c>
      <c r="G3167" s="33" cm="1">
        <f t="array" ref="G3167">MAX(($E$2:$E$300000=E3167)*$L$2:$L$300000)</f>
        <v>45378.663587962961</v>
      </c>
      <c r="H3167" s="14">
        <v>44881.555289351854</v>
      </c>
      <c r="J3167" s="8"/>
      <c r="L3167" s="7">
        <v>44873.642500000002</v>
      </c>
      <c r="M3167" s="8">
        <v>4</v>
      </c>
      <c r="N3167" t="s">
        <v>12</v>
      </c>
    </row>
    <row r="3168" spans="1:14" x14ac:dyDescent="0.25">
      <c r="A3168">
        <v>200</v>
      </c>
      <c r="B3168" s="9"/>
      <c r="C3168" s="9"/>
      <c r="D3168" s="8" t="s">
        <v>0</v>
      </c>
      <c r="E3168" s="8" t="s">
        <v>41</v>
      </c>
      <c r="F3168" s="12">
        <v>44835</v>
      </c>
      <c r="G3168" s="33" cm="1">
        <f t="array" ref="G3168">MAX(($E$2:$E$300000=E3168)*$L$2:$L$300000)</f>
        <v>45378.663587962961</v>
      </c>
      <c r="H3168" s="14">
        <v>44881.555289351854</v>
      </c>
      <c r="J3168" s="8"/>
      <c r="L3168" s="7">
        <v>44873.642500000002</v>
      </c>
      <c r="M3168" s="8">
        <v>5</v>
      </c>
      <c r="N3168" t="s">
        <v>12</v>
      </c>
    </row>
    <row r="3169" spans="1:14" x14ac:dyDescent="0.25">
      <c r="A3169">
        <v>200</v>
      </c>
      <c r="B3169" s="9"/>
      <c r="C3169" s="9"/>
      <c r="D3169" s="8" t="s">
        <v>0</v>
      </c>
      <c r="E3169" s="8" t="s">
        <v>41</v>
      </c>
      <c r="F3169" s="12">
        <v>44835</v>
      </c>
      <c r="G3169" s="33" cm="1">
        <f t="array" ref="G3169">MAX(($E$2:$E$300000=E3169)*$L$2:$L$300000)</f>
        <v>45378.663587962961</v>
      </c>
      <c r="H3169" s="14">
        <v>44881.555289351854</v>
      </c>
      <c r="J3169" s="8"/>
      <c r="L3169" s="7">
        <v>44873.642500000002</v>
      </c>
      <c r="M3169" s="8">
        <v>6</v>
      </c>
      <c r="N3169" t="s">
        <v>12</v>
      </c>
    </row>
    <row r="3170" spans="1:14" x14ac:dyDescent="0.25">
      <c r="A3170">
        <v>200</v>
      </c>
      <c r="B3170" s="9"/>
      <c r="C3170" s="9"/>
      <c r="D3170" s="8" t="s">
        <v>0</v>
      </c>
      <c r="E3170" s="8" t="s">
        <v>41</v>
      </c>
      <c r="F3170" s="12">
        <v>44835</v>
      </c>
      <c r="G3170" s="33" cm="1">
        <f t="array" ref="G3170">MAX(($E$2:$E$300000=E3170)*$L$2:$L$300000)</f>
        <v>45378.663587962961</v>
      </c>
      <c r="H3170" s="14">
        <v>44881.555289351854</v>
      </c>
      <c r="J3170" s="8"/>
      <c r="L3170" s="7">
        <v>44873.642500000002</v>
      </c>
      <c r="M3170" s="8">
        <v>7</v>
      </c>
      <c r="N3170" t="s">
        <v>12</v>
      </c>
    </row>
    <row r="3171" spans="1:14" x14ac:dyDescent="0.25">
      <c r="A3171">
        <v>200</v>
      </c>
      <c r="B3171" s="9"/>
      <c r="C3171" s="9"/>
      <c r="D3171" s="8" t="s">
        <v>0</v>
      </c>
      <c r="E3171" s="8" t="s">
        <v>41</v>
      </c>
      <c r="F3171" s="12">
        <v>44835</v>
      </c>
      <c r="G3171" s="33" cm="1">
        <f t="array" ref="G3171">MAX(($E$2:$E$300000=E3171)*$L$2:$L$300000)</f>
        <v>45378.663587962961</v>
      </c>
      <c r="H3171" s="14">
        <v>44881.555289351854</v>
      </c>
      <c r="J3171" s="8"/>
      <c r="L3171" s="7">
        <v>44873.642500000002</v>
      </c>
      <c r="M3171" s="8">
        <v>8</v>
      </c>
      <c r="N3171" t="s">
        <v>12</v>
      </c>
    </row>
    <row r="3172" spans="1:14" x14ac:dyDescent="0.25">
      <c r="A3172">
        <v>200</v>
      </c>
      <c r="B3172" s="9"/>
      <c r="C3172" s="9"/>
      <c r="D3172" s="8" t="s">
        <v>0</v>
      </c>
      <c r="E3172" s="8" t="s">
        <v>41</v>
      </c>
      <c r="F3172" s="12">
        <v>44835</v>
      </c>
      <c r="G3172" s="33" cm="1">
        <f t="array" ref="G3172">MAX(($E$2:$E$300000=E3172)*$L$2:$L$300000)</f>
        <v>45378.663587962961</v>
      </c>
      <c r="H3172" s="14">
        <v>44881.555289351854</v>
      </c>
      <c r="J3172" s="8"/>
      <c r="L3172" s="7">
        <v>44873.642500000002</v>
      </c>
      <c r="M3172" s="8">
        <v>9</v>
      </c>
      <c r="N3172" t="s">
        <v>12</v>
      </c>
    </row>
    <row r="3173" spans="1:14" x14ac:dyDescent="0.25">
      <c r="A3173">
        <v>200</v>
      </c>
      <c r="B3173" s="9"/>
      <c r="C3173" s="9"/>
      <c r="D3173" s="8" t="s">
        <v>0</v>
      </c>
      <c r="E3173" s="8" t="s">
        <v>41</v>
      </c>
      <c r="F3173" s="12">
        <v>44835</v>
      </c>
      <c r="G3173" s="33" cm="1">
        <f t="array" ref="G3173">MAX(($E$2:$E$300000=E3173)*$L$2:$L$300000)</f>
        <v>45378.663587962961</v>
      </c>
      <c r="H3173" s="14">
        <v>44881.555289351854</v>
      </c>
      <c r="J3173" s="8"/>
      <c r="L3173" s="7">
        <v>44873.642500000002</v>
      </c>
      <c r="M3173" s="8">
        <v>10</v>
      </c>
      <c r="N3173" t="s">
        <v>12</v>
      </c>
    </row>
    <row r="3174" spans="1:14" x14ac:dyDescent="0.25">
      <c r="A3174">
        <v>200</v>
      </c>
      <c r="B3174" s="9"/>
      <c r="C3174" s="9"/>
      <c r="D3174" s="8" t="s">
        <v>0</v>
      </c>
      <c r="E3174" s="8" t="s">
        <v>41</v>
      </c>
      <c r="F3174" s="12">
        <v>44835</v>
      </c>
      <c r="G3174" s="33" cm="1">
        <f t="array" ref="G3174">MAX(($E$2:$E$300000=E3174)*$L$2:$L$300000)</f>
        <v>45378.663587962961</v>
      </c>
      <c r="H3174" s="14">
        <v>44881.555289351854</v>
      </c>
      <c r="J3174" s="8"/>
      <c r="L3174" s="7">
        <v>44873.642500000002</v>
      </c>
      <c r="M3174" s="8">
        <v>11</v>
      </c>
      <c r="N3174" t="s">
        <v>12</v>
      </c>
    </row>
    <row r="3175" spans="1:14" x14ac:dyDescent="0.25">
      <c r="A3175">
        <v>200</v>
      </c>
      <c r="B3175" s="9"/>
      <c r="C3175" s="9"/>
      <c r="D3175" s="8" t="s">
        <v>0</v>
      </c>
      <c r="E3175" s="8" t="s">
        <v>41</v>
      </c>
      <c r="F3175" s="12">
        <v>44835</v>
      </c>
      <c r="G3175" s="33" cm="1">
        <f t="array" ref="G3175">MAX(($E$2:$E$300000=E3175)*$L$2:$L$300000)</f>
        <v>45378.663587962961</v>
      </c>
      <c r="H3175" s="14">
        <v>44881.555289351854</v>
      </c>
      <c r="J3175" s="8"/>
      <c r="L3175" s="7">
        <v>44873.642500000002</v>
      </c>
      <c r="M3175" s="8">
        <v>12</v>
      </c>
      <c r="N3175" t="s">
        <v>12</v>
      </c>
    </row>
    <row r="3176" spans="1:14" x14ac:dyDescent="0.25">
      <c r="A3176">
        <v>200</v>
      </c>
      <c r="B3176" s="9"/>
      <c r="C3176" s="9"/>
      <c r="D3176" s="8" t="s">
        <v>0</v>
      </c>
      <c r="E3176" s="8" t="s">
        <v>41</v>
      </c>
      <c r="F3176" s="12">
        <v>44835</v>
      </c>
      <c r="G3176" s="33" cm="1">
        <f t="array" ref="G3176">MAX(($E$2:$E$300000=E3176)*$L$2:$L$300000)</f>
        <v>45378.663587962961</v>
      </c>
      <c r="H3176" s="14">
        <v>44881.555289351854</v>
      </c>
      <c r="J3176" s="8"/>
      <c r="L3176" s="7">
        <v>44873.642500000002</v>
      </c>
      <c r="M3176" s="8">
        <v>13</v>
      </c>
      <c r="N3176" t="s">
        <v>12</v>
      </c>
    </row>
    <row r="3177" spans="1:14" x14ac:dyDescent="0.25">
      <c r="A3177">
        <v>200</v>
      </c>
      <c r="B3177" s="9"/>
      <c r="C3177" s="9"/>
      <c r="D3177" s="8" t="s">
        <v>0</v>
      </c>
      <c r="E3177" s="8" t="s">
        <v>41</v>
      </c>
      <c r="F3177" s="12">
        <v>44835</v>
      </c>
      <c r="G3177" s="33" cm="1">
        <f t="array" ref="G3177">MAX(($E$2:$E$300000=E3177)*$L$2:$L$300000)</f>
        <v>45378.663587962961</v>
      </c>
      <c r="H3177" s="14">
        <v>44881.555289351854</v>
      </c>
      <c r="J3177" s="8"/>
      <c r="L3177" s="7">
        <v>44873.642500000002</v>
      </c>
      <c r="M3177" s="8">
        <v>14</v>
      </c>
      <c r="N3177" t="s">
        <v>12</v>
      </c>
    </row>
    <row r="3178" spans="1:14" x14ac:dyDescent="0.25">
      <c r="A3178">
        <v>200</v>
      </c>
      <c r="B3178" s="9"/>
      <c r="C3178" s="9"/>
      <c r="D3178" s="8" t="s">
        <v>0</v>
      </c>
      <c r="E3178" s="8" t="s">
        <v>41</v>
      </c>
      <c r="F3178" s="12">
        <v>44835</v>
      </c>
      <c r="G3178" s="33" cm="1">
        <f t="array" ref="G3178">MAX(($E$2:$E$300000=E3178)*$L$2:$L$300000)</f>
        <v>45378.663587962961</v>
      </c>
      <c r="H3178" s="14">
        <v>44881.555289351854</v>
      </c>
      <c r="J3178" s="8"/>
      <c r="L3178" s="7">
        <v>44873.642500000002</v>
      </c>
      <c r="M3178" s="8">
        <v>15</v>
      </c>
      <c r="N3178" t="s">
        <v>12</v>
      </c>
    </row>
    <row r="3179" spans="1:14" x14ac:dyDescent="0.25">
      <c r="A3179">
        <v>200</v>
      </c>
      <c r="B3179" s="9"/>
      <c r="C3179" s="9"/>
      <c r="D3179" s="8" t="s">
        <v>0</v>
      </c>
      <c r="E3179" s="8" t="s">
        <v>41</v>
      </c>
      <c r="F3179" s="12">
        <v>44835</v>
      </c>
      <c r="G3179" s="33" cm="1">
        <f t="array" ref="G3179">MAX(($E$2:$E$300000=E3179)*$L$2:$L$300000)</f>
        <v>45378.663587962961</v>
      </c>
      <c r="H3179" s="14">
        <v>44881.555289351854</v>
      </c>
      <c r="J3179" s="8"/>
      <c r="L3179" s="7">
        <v>44873.642500000002</v>
      </c>
      <c r="M3179" s="8">
        <v>16</v>
      </c>
      <c r="N3179" t="s">
        <v>12</v>
      </c>
    </row>
    <row r="3180" spans="1:14" x14ac:dyDescent="0.25">
      <c r="A3180">
        <v>200</v>
      </c>
      <c r="B3180" s="9"/>
      <c r="C3180" s="9"/>
      <c r="D3180" s="8" t="s">
        <v>0</v>
      </c>
      <c r="E3180" s="8" t="s">
        <v>41</v>
      </c>
      <c r="F3180" s="12">
        <v>44835</v>
      </c>
      <c r="G3180" s="33" cm="1">
        <f t="array" ref="G3180">MAX(($E$2:$E$300000=E3180)*$L$2:$L$300000)</f>
        <v>45378.663587962961</v>
      </c>
      <c r="H3180" s="14">
        <v>44881.555289351854</v>
      </c>
      <c r="J3180" s="8"/>
      <c r="L3180" s="7">
        <v>44873.642500000002</v>
      </c>
      <c r="M3180" s="8">
        <v>17</v>
      </c>
      <c r="N3180" t="s">
        <v>12</v>
      </c>
    </row>
    <row r="3181" spans="1:14" x14ac:dyDescent="0.25">
      <c r="A3181">
        <v>200</v>
      </c>
      <c r="B3181" s="9"/>
      <c r="C3181" s="9"/>
      <c r="D3181" s="8" t="s">
        <v>0</v>
      </c>
      <c r="E3181" s="8" t="s">
        <v>41</v>
      </c>
      <c r="F3181" s="12">
        <v>44835</v>
      </c>
      <c r="G3181" s="33" cm="1">
        <f t="array" ref="G3181">MAX(($E$2:$E$300000=E3181)*$L$2:$L$300000)</f>
        <v>45378.663587962961</v>
      </c>
      <c r="H3181" s="14">
        <v>44881.555289351854</v>
      </c>
      <c r="J3181" s="8"/>
      <c r="L3181" s="7">
        <v>44873.642500000002</v>
      </c>
      <c r="M3181" s="8">
        <v>18</v>
      </c>
      <c r="N3181" t="s">
        <v>12</v>
      </c>
    </row>
    <row r="3182" spans="1:14" x14ac:dyDescent="0.25">
      <c r="A3182">
        <v>200</v>
      </c>
      <c r="B3182" s="9"/>
      <c r="C3182" s="9"/>
      <c r="D3182" s="8" t="s">
        <v>0</v>
      </c>
      <c r="E3182" s="8" t="s">
        <v>41</v>
      </c>
      <c r="F3182" s="12">
        <v>44835</v>
      </c>
      <c r="G3182" s="33" cm="1">
        <f t="array" ref="G3182">MAX(($E$2:$E$300000=E3182)*$L$2:$L$300000)</f>
        <v>45378.663587962961</v>
      </c>
      <c r="H3182" s="14">
        <v>44881.555289351854</v>
      </c>
      <c r="J3182" s="8"/>
      <c r="L3182" s="7">
        <v>44873.642500000002</v>
      </c>
      <c r="M3182" s="8">
        <v>19</v>
      </c>
      <c r="N3182" t="s">
        <v>12</v>
      </c>
    </row>
    <row r="3183" spans="1:14" x14ac:dyDescent="0.25">
      <c r="A3183">
        <v>200</v>
      </c>
      <c r="B3183" s="9"/>
      <c r="C3183" s="9"/>
      <c r="D3183" s="8" t="s">
        <v>0</v>
      </c>
      <c r="E3183" s="8" t="s">
        <v>41</v>
      </c>
      <c r="F3183" s="12">
        <v>44835</v>
      </c>
      <c r="G3183" s="33" cm="1">
        <f t="array" ref="G3183">MAX(($E$2:$E$300000=E3183)*$L$2:$L$300000)</f>
        <v>45378.663587962961</v>
      </c>
      <c r="H3183" s="14">
        <v>44881.555289351854</v>
      </c>
      <c r="J3183" s="8"/>
      <c r="L3183" s="7">
        <v>44873.642500000002</v>
      </c>
      <c r="M3183" s="8">
        <v>20</v>
      </c>
      <c r="N3183" t="s">
        <v>12</v>
      </c>
    </row>
    <row r="3184" spans="1:14" x14ac:dyDescent="0.25">
      <c r="A3184">
        <v>200</v>
      </c>
      <c r="B3184" s="9"/>
      <c r="C3184" s="9"/>
      <c r="D3184" s="8" t="s">
        <v>0</v>
      </c>
      <c r="E3184" s="8" t="s">
        <v>41</v>
      </c>
      <c r="F3184" s="12">
        <v>44835</v>
      </c>
      <c r="G3184" s="33" cm="1">
        <f t="array" ref="G3184">MAX(($E$2:$E$300000=E3184)*$L$2:$L$300000)</f>
        <v>45378.663587962961</v>
      </c>
      <c r="H3184" s="14">
        <v>44881.555289351854</v>
      </c>
      <c r="J3184" s="8"/>
      <c r="L3184" s="7">
        <v>44873.642500000002</v>
      </c>
      <c r="M3184" s="8">
        <v>21</v>
      </c>
      <c r="N3184" t="s">
        <v>12</v>
      </c>
    </row>
    <row r="3185" spans="1:14" x14ac:dyDescent="0.25">
      <c r="A3185">
        <v>200</v>
      </c>
      <c r="B3185" s="9"/>
      <c r="C3185" s="9"/>
      <c r="D3185" s="8" t="s">
        <v>0</v>
      </c>
      <c r="E3185" s="8" t="s">
        <v>41</v>
      </c>
      <c r="F3185" s="12">
        <v>44835</v>
      </c>
      <c r="G3185" s="33" cm="1">
        <f t="array" ref="G3185">MAX(($E$2:$E$300000=E3185)*$L$2:$L$300000)</f>
        <v>45378.663587962961</v>
      </c>
      <c r="H3185" s="14">
        <v>44881.555289351854</v>
      </c>
      <c r="J3185" s="8"/>
      <c r="L3185" s="7">
        <v>44873.642511574071</v>
      </c>
      <c r="M3185" s="8">
        <v>1</v>
      </c>
      <c r="N3185" t="s">
        <v>12</v>
      </c>
    </row>
    <row r="3186" spans="1:14" x14ac:dyDescent="0.25">
      <c r="A3186">
        <v>200</v>
      </c>
      <c r="B3186" s="9"/>
      <c r="C3186" s="9"/>
      <c r="D3186" s="8" t="s">
        <v>0</v>
      </c>
      <c r="E3186" s="8" t="s">
        <v>41</v>
      </c>
      <c r="F3186" s="12">
        <v>44835</v>
      </c>
      <c r="G3186" s="33" cm="1">
        <f t="array" ref="G3186">MAX(($E$2:$E$300000=E3186)*$L$2:$L$300000)</f>
        <v>45378.663587962961</v>
      </c>
      <c r="H3186" s="14">
        <v>44881.555289351854</v>
      </c>
      <c r="J3186" s="8"/>
      <c r="L3186" s="7">
        <v>44873.642511574071</v>
      </c>
      <c r="M3186" s="8">
        <v>2</v>
      </c>
      <c r="N3186" t="s">
        <v>12</v>
      </c>
    </row>
    <row r="3187" spans="1:14" x14ac:dyDescent="0.25">
      <c r="A3187">
        <v>200</v>
      </c>
      <c r="B3187" s="9"/>
      <c r="C3187" s="9"/>
      <c r="D3187" s="8" t="s">
        <v>0</v>
      </c>
      <c r="E3187" s="8" t="s">
        <v>41</v>
      </c>
      <c r="F3187" s="12">
        <v>44835</v>
      </c>
      <c r="G3187" s="33" cm="1">
        <f t="array" ref="G3187">MAX(($E$2:$E$300000=E3187)*$L$2:$L$300000)</f>
        <v>45378.663587962961</v>
      </c>
      <c r="H3187" s="14">
        <v>44881.555289351854</v>
      </c>
      <c r="J3187" s="8"/>
      <c r="L3187" s="7">
        <v>44873.642511574071</v>
      </c>
      <c r="M3187" s="8">
        <v>3</v>
      </c>
      <c r="N3187" t="s">
        <v>12</v>
      </c>
    </row>
    <row r="3188" spans="1:14" x14ac:dyDescent="0.25">
      <c r="A3188">
        <v>200</v>
      </c>
      <c r="B3188" s="9"/>
      <c r="C3188" s="9"/>
      <c r="D3188" s="8" t="s">
        <v>0</v>
      </c>
      <c r="E3188" s="8" t="s">
        <v>41</v>
      </c>
      <c r="F3188" s="12">
        <v>44835</v>
      </c>
      <c r="G3188" s="33" cm="1">
        <f t="array" ref="G3188">MAX(($E$2:$E$300000=E3188)*$L$2:$L$300000)</f>
        <v>45378.663587962961</v>
      </c>
      <c r="H3188" s="14">
        <v>44881.555289351854</v>
      </c>
      <c r="J3188" s="8"/>
      <c r="L3188" s="7">
        <v>44873.642511574071</v>
      </c>
      <c r="M3188" s="8">
        <v>4</v>
      </c>
      <c r="N3188" t="s">
        <v>12</v>
      </c>
    </row>
    <row r="3189" spans="1:14" x14ac:dyDescent="0.25">
      <c r="A3189">
        <v>200</v>
      </c>
      <c r="B3189" s="9"/>
      <c r="C3189" s="9"/>
      <c r="D3189" s="8" t="s">
        <v>0</v>
      </c>
      <c r="E3189" s="8" t="s">
        <v>41</v>
      </c>
      <c r="F3189" s="12">
        <v>44835</v>
      </c>
      <c r="G3189" s="33" cm="1">
        <f t="array" ref="G3189">MAX(($E$2:$E$300000=E3189)*$L$2:$L$300000)</f>
        <v>45378.663587962961</v>
      </c>
      <c r="H3189" s="14">
        <v>44881.555289351854</v>
      </c>
      <c r="J3189" s="8"/>
      <c r="L3189" s="7">
        <v>44873.642511574071</v>
      </c>
      <c r="M3189" s="8">
        <v>5</v>
      </c>
      <c r="N3189" t="s">
        <v>12</v>
      </c>
    </row>
    <row r="3190" spans="1:14" x14ac:dyDescent="0.25">
      <c r="A3190">
        <v>200</v>
      </c>
      <c r="B3190" s="9"/>
      <c r="C3190" s="9"/>
      <c r="D3190" s="8" t="s">
        <v>0</v>
      </c>
      <c r="E3190" s="8" t="s">
        <v>41</v>
      </c>
      <c r="F3190" s="12">
        <v>44835</v>
      </c>
      <c r="G3190" s="33" cm="1">
        <f t="array" ref="G3190">MAX(($E$2:$E$300000=E3190)*$L$2:$L$300000)</f>
        <v>45378.663587962961</v>
      </c>
      <c r="H3190" s="14">
        <v>44881.555289351854</v>
      </c>
      <c r="J3190" s="8"/>
      <c r="L3190" s="7">
        <v>44873.642511574071</v>
      </c>
      <c r="M3190" s="8">
        <v>6</v>
      </c>
      <c r="N3190" t="s">
        <v>12</v>
      </c>
    </row>
    <row r="3191" spans="1:14" x14ac:dyDescent="0.25">
      <c r="A3191">
        <v>200</v>
      </c>
      <c r="B3191" s="9"/>
      <c r="C3191" s="9"/>
      <c r="D3191" s="8" t="s">
        <v>0</v>
      </c>
      <c r="E3191" s="8" t="s">
        <v>41</v>
      </c>
      <c r="F3191" s="12">
        <v>44835</v>
      </c>
      <c r="G3191" s="33" cm="1">
        <f t="array" ref="G3191">MAX(($E$2:$E$300000=E3191)*$L$2:$L$300000)</f>
        <v>45378.663587962961</v>
      </c>
      <c r="H3191" s="14">
        <v>44881.555289351854</v>
      </c>
      <c r="J3191" s="8"/>
      <c r="L3191" s="7">
        <v>44873.642511574071</v>
      </c>
      <c r="M3191" s="8">
        <v>7</v>
      </c>
      <c r="N3191" t="s">
        <v>12</v>
      </c>
    </row>
    <row r="3192" spans="1:14" x14ac:dyDescent="0.25">
      <c r="A3192">
        <v>200</v>
      </c>
      <c r="B3192" s="9"/>
      <c r="C3192" s="9"/>
      <c r="D3192" s="8" t="s">
        <v>0</v>
      </c>
      <c r="E3192" s="8" t="s">
        <v>41</v>
      </c>
      <c r="F3192" s="12">
        <v>44835</v>
      </c>
      <c r="G3192" s="33" cm="1">
        <f t="array" ref="G3192">MAX(($E$2:$E$300000=E3192)*$L$2:$L$300000)</f>
        <v>45378.663587962961</v>
      </c>
      <c r="H3192" s="14">
        <v>44881.555289351854</v>
      </c>
      <c r="J3192" s="8"/>
      <c r="L3192" s="7">
        <v>44873.642511574071</v>
      </c>
      <c r="M3192" s="8">
        <v>8</v>
      </c>
      <c r="N3192" t="s">
        <v>12</v>
      </c>
    </row>
    <row r="3193" spans="1:14" x14ac:dyDescent="0.25">
      <c r="A3193">
        <v>200</v>
      </c>
      <c r="B3193" s="9"/>
      <c r="C3193" s="9"/>
      <c r="D3193" s="8" t="s">
        <v>0</v>
      </c>
      <c r="E3193" s="8" t="s">
        <v>41</v>
      </c>
      <c r="F3193" s="12">
        <v>44835</v>
      </c>
      <c r="G3193" s="33" cm="1">
        <f t="array" ref="G3193">MAX(($E$2:$E$300000=E3193)*$L$2:$L$300000)</f>
        <v>45378.663587962961</v>
      </c>
      <c r="H3193" s="14">
        <v>44881.555289351854</v>
      </c>
      <c r="J3193" s="8"/>
      <c r="L3193" s="7">
        <v>44873.642511574071</v>
      </c>
      <c r="M3193" s="8">
        <v>9</v>
      </c>
      <c r="N3193" t="s">
        <v>12</v>
      </c>
    </row>
    <row r="3194" spans="1:14" x14ac:dyDescent="0.25">
      <c r="A3194">
        <v>200</v>
      </c>
      <c r="B3194" s="9"/>
      <c r="C3194" s="9"/>
      <c r="D3194" s="8" t="s">
        <v>0</v>
      </c>
      <c r="E3194" s="8" t="s">
        <v>41</v>
      </c>
      <c r="F3194" s="12">
        <v>44835</v>
      </c>
      <c r="G3194" s="33" cm="1">
        <f t="array" ref="G3194">MAX(($E$2:$E$300000=E3194)*$L$2:$L$300000)</f>
        <v>45378.663587962961</v>
      </c>
      <c r="H3194" s="14">
        <v>44881.555289351854</v>
      </c>
      <c r="J3194" s="8"/>
      <c r="L3194" s="7">
        <v>44873.642511574071</v>
      </c>
      <c r="M3194" s="8">
        <v>10</v>
      </c>
      <c r="N3194" t="s">
        <v>12</v>
      </c>
    </row>
    <row r="3195" spans="1:14" x14ac:dyDescent="0.25">
      <c r="A3195">
        <v>200</v>
      </c>
      <c r="B3195" s="9"/>
      <c r="C3195" s="9"/>
      <c r="D3195" s="8" t="s">
        <v>0</v>
      </c>
      <c r="E3195" s="8" t="s">
        <v>41</v>
      </c>
      <c r="F3195" s="12">
        <v>44835</v>
      </c>
      <c r="G3195" s="33" cm="1">
        <f t="array" ref="G3195">MAX(($E$2:$E$300000=E3195)*$L$2:$L$300000)</f>
        <v>45378.663587962961</v>
      </c>
      <c r="H3195" s="14">
        <v>44881.555289351854</v>
      </c>
      <c r="J3195" s="8"/>
      <c r="L3195" s="7">
        <v>44873.642511574071</v>
      </c>
      <c r="M3195" s="8">
        <v>11</v>
      </c>
      <c r="N3195" t="s">
        <v>12</v>
      </c>
    </row>
    <row r="3196" spans="1:14" x14ac:dyDescent="0.25">
      <c r="A3196">
        <v>200</v>
      </c>
      <c r="B3196" s="9"/>
      <c r="C3196" s="9"/>
      <c r="D3196" s="8" t="s">
        <v>0</v>
      </c>
      <c r="E3196" s="8" t="s">
        <v>41</v>
      </c>
      <c r="F3196" s="12">
        <v>44835</v>
      </c>
      <c r="G3196" s="33" cm="1">
        <f t="array" ref="G3196">MAX(($E$2:$E$300000=E3196)*$L$2:$L$300000)</f>
        <v>45378.663587962961</v>
      </c>
      <c r="H3196" s="14">
        <v>44881.555289351854</v>
      </c>
      <c r="J3196" s="8"/>
      <c r="L3196" s="7">
        <v>44873.642511574071</v>
      </c>
      <c r="M3196" s="8">
        <v>12</v>
      </c>
      <c r="N3196" t="s">
        <v>12</v>
      </c>
    </row>
    <row r="3197" spans="1:14" x14ac:dyDescent="0.25">
      <c r="A3197">
        <v>200</v>
      </c>
      <c r="B3197" s="9"/>
      <c r="C3197" s="9"/>
      <c r="D3197" s="8" t="s">
        <v>0</v>
      </c>
      <c r="E3197" s="8" t="s">
        <v>41</v>
      </c>
      <c r="F3197" s="12">
        <v>44835</v>
      </c>
      <c r="G3197" s="33" cm="1">
        <f t="array" ref="G3197">MAX(($E$2:$E$300000=E3197)*$L$2:$L$300000)</f>
        <v>45378.663587962961</v>
      </c>
      <c r="H3197" s="14">
        <v>44881.555289351854</v>
      </c>
      <c r="J3197" s="8"/>
      <c r="L3197" s="7">
        <v>44873.642511574071</v>
      </c>
      <c r="M3197" s="8">
        <v>13</v>
      </c>
      <c r="N3197" t="s">
        <v>12</v>
      </c>
    </row>
    <row r="3198" spans="1:14" x14ac:dyDescent="0.25">
      <c r="A3198">
        <v>200</v>
      </c>
      <c r="B3198" s="9"/>
      <c r="C3198" s="9"/>
      <c r="D3198" s="8" t="s">
        <v>0</v>
      </c>
      <c r="E3198" s="8" t="s">
        <v>41</v>
      </c>
      <c r="F3198" s="12">
        <v>44835</v>
      </c>
      <c r="G3198" s="33" cm="1">
        <f t="array" ref="G3198">MAX(($E$2:$E$300000=E3198)*$L$2:$L$300000)</f>
        <v>45378.663587962961</v>
      </c>
      <c r="H3198" s="14">
        <v>44881.555289351854</v>
      </c>
      <c r="J3198" s="8"/>
      <c r="L3198" s="7">
        <v>44873.642511574071</v>
      </c>
      <c r="M3198" s="8">
        <v>14</v>
      </c>
      <c r="N3198" t="s">
        <v>12</v>
      </c>
    </row>
    <row r="3199" spans="1:14" x14ac:dyDescent="0.25">
      <c r="A3199">
        <v>200</v>
      </c>
      <c r="B3199" s="9"/>
      <c r="C3199" s="9"/>
      <c r="D3199" s="8" t="s">
        <v>0</v>
      </c>
      <c r="E3199" s="8" t="s">
        <v>41</v>
      </c>
      <c r="F3199" s="12">
        <v>44835</v>
      </c>
      <c r="G3199" s="33" cm="1">
        <f t="array" ref="G3199">MAX(($E$2:$E$300000=E3199)*$L$2:$L$300000)</f>
        <v>45378.663587962961</v>
      </c>
      <c r="H3199" s="14">
        <v>44881.555289351854</v>
      </c>
      <c r="J3199" s="8"/>
      <c r="L3199" s="7">
        <v>44873.642511574071</v>
      </c>
      <c r="M3199" s="8">
        <v>15</v>
      </c>
      <c r="N3199" t="s">
        <v>12</v>
      </c>
    </row>
    <row r="3200" spans="1:14" x14ac:dyDescent="0.25">
      <c r="A3200">
        <v>200</v>
      </c>
      <c r="B3200" s="9"/>
      <c r="C3200" s="9"/>
      <c r="D3200" s="8" t="s">
        <v>0</v>
      </c>
      <c r="E3200" s="8" t="s">
        <v>41</v>
      </c>
      <c r="F3200" s="12">
        <v>44835</v>
      </c>
      <c r="G3200" s="33" cm="1">
        <f t="array" ref="G3200">MAX(($E$2:$E$300000=E3200)*$L$2:$L$300000)</f>
        <v>45378.663587962961</v>
      </c>
      <c r="H3200" s="14">
        <v>44881.555289351854</v>
      </c>
      <c r="J3200" s="8"/>
      <c r="L3200" s="7">
        <v>44873.642511574071</v>
      </c>
      <c r="M3200" s="8">
        <v>16</v>
      </c>
      <c r="N3200" t="s">
        <v>12</v>
      </c>
    </row>
    <row r="3201" spans="1:14" x14ac:dyDescent="0.25">
      <c r="A3201">
        <v>200</v>
      </c>
      <c r="B3201" s="9"/>
      <c r="C3201" s="9"/>
      <c r="D3201" s="8" t="s">
        <v>0</v>
      </c>
      <c r="E3201" s="8" t="s">
        <v>41</v>
      </c>
      <c r="F3201" s="12">
        <v>44835</v>
      </c>
      <c r="G3201" s="33" cm="1">
        <f t="array" ref="G3201">MAX(($E$2:$E$300000=E3201)*$L$2:$L$300000)</f>
        <v>45378.663587962961</v>
      </c>
      <c r="H3201" s="14">
        <v>44881.555289351854</v>
      </c>
      <c r="J3201" s="8"/>
      <c r="L3201" s="7">
        <v>44873.642511574071</v>
      </c>
      <c r="M3201" s="8">
        <v>17</v>
      </c>
      <c r="N3201" t="s">
        <v>12</v>
      </c>
    </row>
    <row r="3202" spans="1:14" x14ac:dyDescent="0.25">
      <c r="A3202">
        <v>200</v>
      </c>
      <c r="B3202" s="9"/>
      <c r="C3202" s="9"/>
      <c r="D3202" s="8" t="s">
        <v>0</v>
      </c>
      <c r="E3202" s="8" t="s">
        <v>41</v>
      </c>
      <c r="F3202" s="12">
        <v>44835</v>
      </c>
      <c r="G3202" s="33" cm="1">
        <f t="array" ref="G3202">MAX(($E$2:$E$300000=E3202)*$L$2:$L$300000)</f>
        <v>45378.663587962961</v>
      </c>
      <c r="H3202" s="14">
        <v>44881.555289351854</v>
      </c>
      <c r="J3202" s="8"/>
      <c r="L3202" s="7">
        <v>44873.642511574071</v>
      </c>
      <c r="M3202" s="8">
        <v>18</v>
      </c>
      <c r="N3202" t="s">
        <v>12</v>
      </c>
    </row>
    <row r="3203" spans="1:14" x14ac:dyDescent="0.25">
      <c r="A3203">
        <v>200</v>
      </c>
      <c r="B3203" s="9"/>
      <c r="C3203" s="9"/>
      <c r="D3203" s="8" t="s">
        <v>0</v>
      </c>
      <c r="E3203" s="8" t="s">
        <v>41</v>
      </c>
      <c r="F3203" s="12">
        <v>44835</v>
      </c>
      <c r="G3203" s="33" cm="1">
        <f t="array" ref="G3203">MAX(($E$2:$E$300000=E3203)*$L$2:$L$300000)</f>
        <v>45378.663587962961</v>
      </c>
      <c r="H3203" s="14">
        <v>44881.555289351854</v>
      </c>
      <c r="J3203" s="8"/>
      <c r="L3203" s="7">
        <v>44873.642511574071</v>
      </c>
      <c r="M3203" s="8">
        <v>19</v>
      </c>
      <c r="N3203" t="s">
        <v>12</v>
      </c>
    </row>
    <row r="3204" spans="1:14" x14ac:dyDescent="0.25">
      <c r="A3204">
        <v>200</v>
      </c>
      <c r="B3204" s="9"/>
      <c r="C3204" s="9"/>
      <c r="D3204" s="8" t="s">
        <v>0</v>
      </c>
      <c r="E3204" s="8" t="s">
        <v>41</v>
      </c>
      <c r="F3204" s="12">
        <v>44835</v>
      </c>
      <c r="G3204" s="33" cm="1">
        <f t="array" ref="G3204">MAX(($E$2:$E$300000=E3204)*$L$2:$L$300000)</f>
        <v>45378.663587962961</v>
      </c>
      <c r="H3204" s="14">
        <v>44881.555289351854</v>
      </c>
      <c r="J3204" s="8"/>
      <c r="L3204" s="7">
        <v>44873.642511574071</v>
      </c>
      <c r="M3204" s="8">
        <v>20</v>
      </c>
      <c r="N3204" t="s">
        <v>12</v>
      </c>
    </row>
    <row r="3205" spans="1:14" x14ac:dyDescent="0.25">
      <c r="A3205">
        <v>200</v>
      </c>
      <c r="B3205" s="9"/>
      <c r="C3205" s="9"/>
      <c r="D3205" s="8" t="s">
        <v>0</v>
      </c>
      <c r="E3205" s="8" t="s">
        <v>41</v>
      </c>
      <c r="F3205" s="12">
        <v>44835</v>
      </c>
      <c r="G3205" s="33" cm="1">
        <f t="array" ref="G3205">MAX(($E$2:$E$300000=E3205)*$L$2:$L$300000)</f>
        <v>45378.663587962961</v>
      </c>
      <c r="H3205" s="14">
        <v>44881.555289351854</v>
      </c>
      <c r="J3205" s="8"/>
      <c r="L3205" s="7">
        <v>44873.642511574071</v>
      </c>
      <c r="M3205" s="8">
        <v>21</v>
      </c>
      <c r="N3205" t="s">
        <v>12</v>
      </c>
    </row>
    <row r="3206" spans="1:14" x14ac:dyDescent="0.25">
      <c r="A3206">
        <v>200</v>
      </c>
      <c r="B3206" s="9"/>
      <c r="C3206" s="9"/>
      <c r="D3206" s="8" t="s">
        <v>0</v>
      </c>
      <c r="E3206" s="8" t="s">
        <v>41</v>
      </c>
      <c r="F3206" s="12">
        <v>44835</v>
      </c>
      <c r="G3206" s="33" cm="1">
        <f t="array" ref="G3206">MAX(($E$2:$E$300000=E3206)*$L$2:$L$300000)</f>
        <v>45378.663587962961</v>
      </c>
      <c r="H3206" s="14">
        <v>44881.555289351854</v>
      </c>
      <c r="J3206" s="8"/>
      <c r="L3206" s="7">
        <v>44873.642511574071</v>
      </c>
      <c r="M3206" s="8">
        <v>22</v>
      </c>
      <c r="N3206" t="s">
        <v>12</v>
      </c>
    </row>
    <row r="3207" spans="1:14" x14ac:dyDescent="0.25">
      <c r="A3207">
        <v>200</v>
      </c>
      <c r="B3207" s="9"/>
      <c r="C3207" s="9"/>
      <c r="D3207" s="8" t="s">
        <v>0</v>
      </c>
      <c r="E3207" s="8" t="s">
        <v>41</v>
      </c>
      <c r="F3207" s="12">
        <v>44835</v>
      </c>
      <c r="G3207" s="33" cm="1">
        <f t="array" ref="G3207">MAX(($E$2:$E$300000=E3207)*$L$2:$L$300000)</f>
        <v>45378.663587962961</v>
      </c>
      <c r="H3207" s="14">
        <v>44881.555289351854</v>
      </c>
      <c r="J3207" s="8"/>
      <c r="L3207" s="7">
        <v>44873.642511574071</v>
      </c>
      <c r="M3207" s="8">
        <v>23</v>
      </c>
      <c r="N3207" t="s">
        <v>12</v>
      </c>
    </row>
    <row r="3208" spans="1:14" x14ac:dyDescent="0.25">
      <c r="A3208">
        <v>200</v>
      </c>
      <c r="B3208" s="9"/>
      <c r="C3208" s="9"/>
      <c r="D3208" s="8" t="s">
        <v>0</v>
      </c>
      <c r="E3208" s="8" t="s">
        <v>41</v>
      </c>
      <c r="F3208" s="12">
        <v>44835</v>
      </c>
      <c r="G3208" s="33" cm="1">
        <f t="array" ref="G3208">MAX(($E$2:$E$300000=E3208)*$L$2:$L$300000)</f>
        <v>45378.663587962961</v>
      </c>
      <c r="H3208" s="14">
        <v>44881.555289351854</v>
      </c>
      <c r="J3208" s="8"/>
      <c r="L3208" s="7">
        <v>44881.555277777778</v>
      </c>
      <c r="M3208" s="8">
        <v>1</v>
      </c>
      <c r="N3208" t="s">
        <v>12</v>
      </c>
    </row>
    <row r="3209" spans="1:14" x14ac:dyDescent="0.25">
      <c r="A3209">
        <v>200</v>
      </c>
      <c r="B3209" s="9"/>
      <c r="C3209" s="9"/>
      <c r="D3209" s="8" t="s">
        <v>0</v>
      </c>
      <c r="E3209" s="8" t="s">
        <v>41</v>
      </c>
      <c r="F3209" s="12">
        <v>44835</v>
      </c>
      <c r="G3209" s="33" cm="1">
        <f t="array" ref="G3209">MAX(($E$2:$E$300000=E3209)*$L$2:$L$300000)</f>
        <v>45378.663587962961</v>
      </c>
      <c r="H3209" s="14">
        <v>44881.555289351854</v>
      </c>
      <c r="J3209" s="8"/>
      <c r="L3209" s="7">
        <v>44881.555277777778</v>
      </c>
      <c r="M3209" s="8">
        <v>2</v>
      </c>
      <c r="N3209" t="s">
        <v>12</v>
      </c>
    </row>
    <row r="3210" spans="1:14" x14ac:dyDescent="0.25">
      <c r="A3210">
        <v>200</v>
      </c>
      <c r="B3210" s="9"/>
      <c r="C3210" s="9"/>
      <c r="D3210" s="8" t="s">
        <v>0</v>
      </c>
      <c r="E3210" s="8" t="s">
        <v>41</v>
      </c>
      <c r="F3210" s="12">
        <v>44835</v>
      </c>
      <c r="G3210" s="33" cm="1">
        <f t="array" ref="G3210">MAX(($E$2:$E$300000=E3210)*$L$2:$L$300000)</f>
        <v>45378.663587962961</v>
      </c>
      <c r="H3210" s="14">
        <v>44881.555289351854</v>
      </c>
      <c r="J3210" s="8"/>
      <c r="L3210" s="7">
        <v>44881.555277777778</v>
      </c>
      <c r="M3210" s="8">
        <v>3</v>
      </c>
      <c r="N3210" t="s">
        <v>12</v>
      </c>
    </row>
    <row r="3211" spans="1:14" x14ac:dyDescent="0.25">
      <c r="A3211">
        <v>200</v>
      </c>
      <c r="B3211" s="9"/>
      <c r="C3211" s="9"/>
      <c r="D3211" s="8" t="s">
        <v>0</v>
      </c>
      <c r="E3211" s="8" t="s">
        <v>41</v>
      </c>
      <c r="F3211" s="12">
        <v>44835</v>
      </c>
      <c r="G3211" s="33" cm="1">
        <f t="array" ref="G3211">MAX(($E$2:$E$300000=E3211)*$L$2:$L$300000)</f>
        <v>45378.663587962961</v>
      </c>
      <c r="H3211" s="14">
        <v>44881.555289351854</v>
      </c>
      <c r="J3211" s="8"/>
      <c r="L3211" s="7">
        <v>44881.555277777778</v>
      </c>
      <c r="M3211" s="8">
        <v>4</v>
      </c>
      <c r="N3211" t="s">
        <v>12</v>
      </c>
    </row>
    <row r="3212" spans="1:14" x14ac:dyDescent="0.25">
      <c r="A3212">
        <v>200</v>
      </c>
      <c r="B3212" s="9"/>
      <c r="C3212" s="9"/>
      <c r="D3212" s="8" t="s">
        <v>0</v>
      </c>
      <c r="E3212" s="8" t="s">
        <v>41</v>
      </c>
      <c r="F3212" s="12">
        <v>44835</v>
      </c>
      <c r="G3212" s="33" cm="1">
        <f t="array" ref="G3212">MAX(($E$2:$E$300000=E3212)*$L$2:$L$300000)</f>
        <v>45378.663587962961</v>
      </c>
      <c r="H3212" s="14">
        <v>44881.555289351854</v>
      </c>
      <c r="J3212" s="8"/>
      <c r="L3212" s="7">
        <v>44881.555277777778</v>
      </c>
      <c r="M3212" s="8">
        <v>5</v>
      </c>
      <c r="N3212" t="s">
        <v>12</v>
      </c>
    </row>
    <row r="3213" spans="1:14" x14ac:dyDescent="0.25">
      <c r="A3213">
        <v>200</v>
      </c>
      <c r="B3213" s="9"/>
      <c r="C3213" s="9"/>
      <c r="D3213" s="8" t="s">
        <v>0</v>
      </c>
      <c r="E3213" s="8" t="s">
        <v>41</v>
      </c>
      <c r="F3213" s="12">
        <v>44835</v>
      </c>
      <c r="G3213" s="33" cm="1">
        <f t="array" ref="G3213">MAX(($E$2:$E$300000=E3213)*$L$2:$L$300000)</f>
        <v>45378.663587962961</v>
      </c>
      <c r="H3213" s="14">
        <v>44881.555289351854</v>
      </c>
      <c r="J3213" s="8"/>
      <c r="L3213" s="7">
        <v>44881.555277777778</v>
      </c>
      <c r="M3213" s="8">
        <v>6</v>
      </c>
      <c r="N3213" t="s">
        <v>12</v>
      </c>
    </row>
    <row r="3214" spans="1:14" x14ac:dyDescent="0.25">
      <c r="A3214">
        <v>200</v>
      </c>
      <c r="B3214" s="9"/>
      <c r="C3214" s="9"/>
      <c r="D3214" s="8" t="s">
        <v>0</v>
      </c>
      <c r="E3214" s="8" t="s">
        <v>41</v>
      </c>
      <c r="F3214" s="12">
        <v>44835</v>
      </c>
      <c r="G3214" s="33" cm="1">
        <f t="array" ref="G3214">MAX(($E$2:$E$300000=E3214)*$L$2:$L$300000)</f>
        <v>45378.663587962961</v>
      </c>
      <c r="H3214" s="14">
        <v>44881.555289351854</v>
      </c>
      <c r="J3214" s="8"/>
      <c r="L3214" s="7">
        <v>44881.555277777778</v>
      </c>
      <c r="M3214" s="8">
        <v>7</v>
      </c>
      <c r="N3214" t="s">
        <v>12</v>
      </c>
    </row>
    <row r="3215" spans="1:14" x14ac:dyDescent="0.25">
      <c r="A3215">
        <v>200</v>
      </c>
      <c r="B3215" s="9"/>
      <c r="C3215" s="9"/>
      <c r="D3215" s="8" t="s">
        <v>0</v>
      </c>
      <c r="E3215" s="8" t="s">
        <v>41</v>
      </c>
      <c r="F3215" s="12">
        <v>44835</v>
      </c>
      <c r="G3215" s="33" cm="1">
        <f t="array" ref="G3215">MAX(($E$2:$E$300000=E3215)*$L$2:$L$300000)</f>
        <v>45378.663587962961</v>
      </c>
      <c r="H3215" s="14">
        <v>44881.555289351854</v>
      </c>
      <c r="J3215" s="8"/>
      <c r="L3215" s="7">
        <v>44881.555277777778</v>
      </c>
      <c r="M3215" s="8">
        <v>8</v>
      </c>
      <c r="N3215" t="s">
        <v>12</v>
      </c>
    </row>
    <row r="3216" spans="1:14" x14ac:dyDescent="0.25">
      <c r="A3216">
        <v>200</v>
      </c>
      <c r="B3216" s="9"/>
      <c r="C3216" s="9"/>
      <c r="D3216" s="8" t="s">
        <v>0</v>
      </c>
      <c r="E3216" s="8" t="s">
        <v>41</v>
      </c>
      <c r="F3216" s="12">
        <v>44835</v>
      </c>
      <c r="G3216" s="33" cm="1">
        <f t="array" ref="G3216">MAX(($E$2:$E$300000=E3216)*$L$2:$L$300000)</f>
        <v>45378.663587962961</v>
      </c>
      <c r="H3216" s="14">
        <v>44881.555289351854</v>
      </c>
      <c r="J3216" s="8"/>
      <c r="L3216" s="7">
        <v>44881.555277777778</v>
      </c>
      <c r="M3216" s="8">
        <v>9</v>
      </c>
      <c r="N3216" t="s">
        <v>12</v>
      </c>
    </row>
    <row r="3217" spans="1:14" x14ac:dyDescent="0.25">
      <c r="A3217">
        <v>200</v>
      </c>
      <c r="B3217" s="9"/>
      <c r="C3217" s="9"/>
      <c r="D3217" s="8" t="s">
        <v>0</v>
      </c>
      <c r="E3217" s="8" t="s">
        <v>41</v>
      </c>
      <c r="F3217" s="12">
        <v>44835</v>
      </c>
      <c r="G3217" s="33" cm="1">
        <f t="array" ref="G3217">MAX(($E$2:$E$300000=E3217)*$L$2:$L$300000)</f>
        <v>45378.663587962961</v>
      </c>
      <c r="H3217" s="14">
        <v>44881.555289351854</v>
      </c>
      <c r="J3217" s="8"/>
      <c r="L3217" s="7">
        <v>44881.555277777778</v>
      </c>
      <c r="M3217" s="8">
        <v>10</v>
      </c>
      <c r="N3217" t="s">
        <v>12</v>
      </c>
    </row>
    <row r="3218" spans="1:14" x14ac:dyDescent="0.25">
      <c r="A3218">
        <v>200</v>
      </c>
      <c r="B3218" s="9"/>
      <c r="C3218" s="9"/>
      <c r="D3218" s="8" t="s">
        <v>0</v>
      </c>
      <c r="E3218" s="8" t="s">
        <v>41</v>
      </c>
      <c r="F3218" s="12">
        <v>44835</v>
      </c>
      <c r="G3218" s="33" cm="1">
        <f t="array" ref="G3218">MAX(($E$2:$E$300000=E3218)*$L$2:$L$300000)</f>
        <v>45378.663587962961</v>
      </c>
      <c r="H3218" s="14">
        <v>44881.555289351854</v>
      </c>
      <c r="J3218" s="8"/>
      <c r="L3218" s="7">
        <v>44881.555277777778</v>
      </c>
      <c r="M3218" s="8">
        <v>11</v>
      </c>
      <c r="N3218" t="s">
        <v>12</v>
      </c>
    </row>
    <row r="3219" spans="1:14" x14ac:dyDescent="0.25">
      <c r="A3219">
        <v>200</v>
      </c>
      <c r="B3219" s="9"/>
      <c r="C3219" s="9"/>
      <c r="D3219" s="8" t="s">
        <v>0</v>
      </c>
      <c r="E3219" s="8" t="s">
        <v>41</v>
      </c>
      <c r="F3219" s="12">
        <v>44835</v>
      </c>
      <c r="G3219" s="33" cm="1">
        <f t="array" ref="G3219">MAX(($E$2:$E$300000=E3219)*$L$2:$L$300000)</f>
        <v>45378.663587962961</v>
      </c>
      <c r="H3219" s="14">
        <v>44881.555289351854</v>
      </c>
      <c r="J3219" s="8"/>
      <c r="L3219" s="7">
        <v>44881.555289351854</v>
      </c>
      <c r="M3219" s="8">
        <v>1</v>
      </c>
      <c r="N3219" t="s">
        <v>12</v>
      </c>
    </row>
    <row r="3220" spans="1:14" x14ac:dyDescent="0.25">
      <c r="A3220">
        <v>200</v>
      </c>
      <c r="B3220" s="9"/>
      <c r="C3220" s="9"/>
      <c r="D3220" s="8" t="s">
        <v>0</v>
      </c>
      <c r="E3220" s="8" t="s">
        <v>41</v>
      </c>
      <c r="F3220" s="12">
        <v>44835</v>
      </c>
      <c r="G3220" s="33" cm="1">
        <f t="array" ref="G3220">MAX(($E$2:$E$300000=E3220)*$L$2:$L$300000)</f>
        <v>45378.663587962961</v>
      </c>
      <c r="H3220" s="14">
        <v>44881.555289351854</v>
      </c>
      <c r="J3220" s="8"/>
      <c r="L3220" s="7">
        <v>44881.555289351854</v>
      </c>
      <c r="M3220" s="8">
        <v>2</v>
      </c>
      <c r="N3220" t="s">
        <v>12</v>
      </c>
    </row>
    <row r="3221" spans="1:14" x14ac:dyDescent="0.25">
      <c r="A3221">
        <v>200</v>
      </c>
      <c r="B3221" s="9"/>
      <c r="C3221" s="9"/>
      <c r="D3221" s="8" t="s">
        <v>0</v>
      </c>
      <c r="E3221" s="8" t="s">
        <v>41</v>
      </c>
      <c r="F3221" s="12">
        <v>44835</v>
      </c>
      <c r="G3221" s="33" cm="1">
        <f t="array" ref="G3221">MAX(($E$2:$E$300000=E3221)*$L$2:$L$300000)</f>
        <v>45378.663587962961</v>
      </c>
      <c r="H3221" s="14">
        <v>44881.555289351854</v>
      </c>
      <c r="J3221" s="8"/>
      <c r="L3221" s="7">
        <v>44881.555289351854</v>
      </c>
      <c r="M3221" s="8">
        <v>3</v>
      </c>
      <c r="N3221" t="s">
        <v>12</v>
      </c>
    </row>
    <row r="3222" spans="1:14" x14ac:dyDescent="0.25">
      <c r="A3222">
        <v>200</v>
      </c>
      <c r="B3222" s="9"/>
      <c r="C3222" s="9"/>
      <c r="D3222" s="8" t="s">
        <v>0</v>
      </c>
      <c r="E3222" s="8" t="s">
        <v>41</v>
      </c>
      <c r="F3222" s="12">
        <v>44835</v>
      </c>
      <c r="G3222" s="33" cm="1">
        <f t="array" ref="G3222">MAX(($E$2:$E$300000=E3222)*$L$2:$L$300000)</f>
        <v>45378.663587962961</v>
      </c>
      <c r="H3222" s="14">
        <v>44881.555289351854</v>
      </c>
      <c r="J3222" s="8"/>
      <c r="L3222" s="7">
        <v>44881.555289351854</v>
      </c>
      <c r="M3222" s="8">
        <v>4</v>
      </c>
      <c r="N3222" t="s">
        <v>12</v>
      </c>
    </row>
    <row r="3223" spans="1:14" x14ac:dyDescent="0.25">
      <c r="A3223">
        <v>200</v>
      </c>
      <c r="B3223" s="9"/>
      <c r="C3223" s="9"/>
      <c r="D3223" s="8" t="s">
        <v>0</v>
      </c>
      <c r="E3223" s="8" t="s">
        <v>41</v>
      </c>
      <c r="F3223" s="12">
        <v>44835</v>
      </c>
      <c r="G3223" s="33" cm="1">
        <f t="array" ref="G3223">MAX(($E$2:$E$300000=E3223)*$L$2:$L$300000)</f>
        <v>45378.663587962961</v>
      </c>
      <c r="H3223" s="14">
        <v>44881.555289351854</v>
      </c>
      <c r="J3223" s="8"/>
      <c r="L3223" s="7">
        <v>44881.555289351854</v>
      </c>
      <c r="M3223" s="8">
        <v>5</v>
      </c>
      <c r="N3223" t="s">
        <v>12</v>
      </c>
    </row>
    <row r="3224" spans="1:14" x14ac:dyDescent="0.25">
      <c r="A3224">
        <v>200</v>
      </c>
      <c r="B3224" s="9"/>
      <c r="C3224" s="9"/>
      <c r="D3224" s="8" t="s">
        <v>0</v>
      </c>
      <c r="E3224" s="8" t="s">
        <v>41</v>
      </c>
      <c r="F3224" s="12">
        <v>44835</v>
      </c>
      <c r="G3224" s="33" cm="1">
        <f t="array" ref="G3224">MAX(($E$2:$E$300000=E3224)*$L$2:$L$300000)</f>
        <v>45378.663587962961</v>
      </c>
      <c r="H3224" s="14">
        <v>44881.555289351854</v>
      </c>
      <c r="J3224" s="8"/>
      <c r="L3224" s="7">
        <v>44881.555289351854</v>
      </c>
      <c r="M3224" s="8">
        <v>6</v>
      </c>
      <c r="N3224" t="s">
        <v>12</v>
      </c>
    </row>
    <row r="3225" spans="1:14" x14ac:dyDescent="0.25">
      <c r="A3225">
        <v>200</v>
      </c>
      <c r="B3225" s="9"/>
      <c r="C3225" s="9"/>
      <c r="D3225" s="8" t="s">
        <v>0</v>
      </c>
      <c r="E3225" s="8" t="s">
        <v>41</v>
      </c>
      <c r="F3225" s="12">
        <v>44835</v>
      </c>
      <c r="G3225" s="33" cm="1">
        <f t="array" ref="G3225">MAX(($E$2:$E$300000=E3225)*$L$2:$L$300000)</f>
        <v>45378.663587962961</v>
      </c>
      <c r="H3225" s="14">
        <v>44881.555289351854</v>
      </c>
      <c r="J3225" s="8"/>
      <c r="L3225" s="7">
        <v>44881.555289351854</v>
      </c>
      <c r="M3225" s="8">
        <v>7</v>
      </c>
      <c r="N3225" t="s">
        <v>12</v>
      </c>
    </row>
    <row r="3226" spans="1:14" x14ac:dyDescent="0.25">
      <c r="A3226">
        <v>200</v>
      </c>
      <c r="B3226" s="9"/>
      <c r="C3226" s="9"/>
      <c r="D3226" s="8" t="s">
        <v>0</v>
      </c>
      <c r="E3226" s="8" t="s">
        <v>41</v>
      </c>
      <c r="F3226" s="12">
        <v>44835</v>
      </c>
      <c r="G3226" s="33" cm="1">
        <f t="array" ref="G3226">MAX(($E$2:$E$300000=E3226)*$L$2:$L$300000)</f>
        <v>45378.663587962961</v>
      </c>
      <c r="H3226" s="14">
        <v>44881.555289351854</v>
      </c>
      <c r="J3226" s="8"/>
      <c r="L3226" s="7">
        <v>44881.555289351854</v>
      </c>
      <c r="M3226" s="8">
        <v>8</v>
      </c>
      <c r="N3226" t="s">
        <v>12</v>
      </c>
    </row>
    <row r="3227" spans="1:14" x14ac:dyDescent="0.25">
      <c r="A3227">
        <v>200</v>
      </c>
      <c r="B3227" s="9"/>
      <c r="C3227" s="9"/>
      <c r="D3227" s="8" t="s">
        <v>0</v>
      </c>
      <c r="E3227" s="8" t="s">
        <v>41</v>
      </c>
      <c r="F3227" s="12">
        <v>44835</v>
      </c>
      <c r="G3227" s="33" cm="1">
        <f t="array" ref="G3227">MAX(($E$2:$E$300000=E3227)*$L$2:$L$300000)</f>
        <v>45378.663587962961</v>
      </c>
      <c r="H3227" s="14">
        <v>44881.555289351854</v>
      </c>
      <c r="J3227" s="8"/>
      <c r="L3227" s="7">
        <v>44881.555289351854</v>
      </c>
      <c r="M3227" s="8">
        <v>9</v>
      </c>
      <c r="N3227" t="s">
        <v>12</v>
      </c>
    </row>
    <row r="3228" spans="1:14" x14ac:dyDescent="0.25">
      <c r="A3228">
        <v>200</v>
      </c>
      <c r="B3228" s="9"/>
      <c r="C3228" s="9"/>
      <c r="D3228" s="8" t="s">
        <v>0</v>
      </c>
      <c r="E3228" s="8" t="s">
        <v>41</v>
      </c>
      <c r="F3228" s="12">
        <v>44866</v>
      </c>
      <c r="G3228" s="33" cm="1">
        <f t="array" ref="G3228">MAX(($E$2:$E$300000=E3228)*$L$2:$L$300000)</f>
        <v>45378.663587962961</v>
      </c>
      <c r="H3228" s="14">
        <v>44910.686030092591</v>
      </c>
      <c r="J3228" s="8"/>
      <c r="L3228" s="7">
        <v>44897.441134259258</v>
      </c>
      <c r="M3228" s="8">
        <v>1</v>
      </c>
      <c r="N3228" t="s">
        <v>12</v>
      </c>
    </row>
    <row r="3229" spans="1:14" x14ac:dyDescent="0.25">
      <c r="A3229">
        <v>200</v>
      </c>
      <c r="B3229" s="9"/>
      <c r="C3229" s="9"/>
      <c r="D3229" s="8" t="s">
        <v>0</v>
      </c>
      <c r="E3229" s="8" t="s">
        <v>41</v>
      </c>
      <c r="F3229" s="12">
        <v>44866</v>
      </c>
      <c r="G3229" s="33" cm="1">
        <f t="array" ref="G3229">MAX(($E$2:$E$300000=E3229)*$L$2:$L$300000)</f>
        <v>45378.663587962961</v>
      </c>
      <c r="H3229" s="14">
        <v>44910.686030092591</v>
      </c>
      <c r="J3229" s="8"/>
      <c r="L3229" s="7">
        <v>44897.441134259258</v>
      </c>
      <c r="M3229" s="8">
        <v>2</v>
      </c>
      <c r="N3229" t="s">
        <v>12</v>
      </c>
    </row>
    <row r="3230" spans="1:14" x14ac:dyDescent="0.25">
      <c r="A3230">
        <v>200</v>
      </c>
      <c r="B3230" s="9"/>
      <c r="C3230" s="9"/>
      <c r="D3230" s="8" t="s">
        <v>0</v>
      </c>
      <c r="E3230" s="8" t="s">
        <v>41</v>
      </c>
      <c r="F3230" s="12">
        <v>44866</v>
      </c>
      <c r="G3230" s="33" cm="1">
        <f t="array" ref="G3230">MAX(($E$2:$E$300000=E3230)*$L$2:$L$300000)</f>
        <v>45378.663587962961</v>
      </c>
      <c r="H3230" s="14">
        <v>44910.686030092591</v>
      </c>
      <c r="J3230" s="8"/>
      <c r="L3230" s="7">
        <v>44897.441134259258</v>
      </c>
      <c r="M3230" s="8">
        <v>3</v>
      </c>
      <c r="N3230" t="s">
        <v>12</v>
      </c>
    </row>
    <row r="3231" spans="1:14" x14ac:dyDescent="0.25">
      <c r="A3231">
        <v>200</v>
      </c>
      <c r="B3231" s="9"/>
      <c r="C3231" s="9"/>
      <c r="D3231" s="8" t="s">
        <v>0</v>
      </c>
      <c r="E3231" s="8" t="s">
        <v>41</v>
      </c>
      <c r="F3231" s="12">
        <v>44866</v>
      </c>
      <c r="G3231" s="33" cm="1">
        <f t="array" ref="G3231">MAX(($E$2:$E$300000=E3231)*$L$2:$L$300000)</f>
        <v>45378.663587962961</v>
      </c>
      <c r="H3231" s="14">
        <v>44910.686030092591</v>
      </c>
      <c r="J3231" s="8"/>
      <c r="L3231" s="7">
        <v>44897.441134259258</v>
      </c>
      <c r="M3231" s="8">
        <v>4</v>
      </c>
      <c r="N3231" t="s">
        <v>12</v>
      </c>
    </row>
    <row r="3232" spans="1:14" x14ac:dyDescent="0.25">
      <c r="A3232">
        <v>200</v>
      </c>
      <c r="B3232" s="9"/>
      <c r="C3232" s="9"/>
      <c r="D3232" s="8" t="s">
        <v>0</v>
      </c>
      <c r="E3232" s="8" t="s">
        <v>41</v>
      </c>
      <c r="F3232" s="12">
        <v>44866</v>
      </c>
      <c r="G3232" s="33" cm="1">
        <f t="array" ref="G3232">MAX(($E$2:$E$300000=E3232)*$L$2:$L$300000)</f>
        <v>45378.663587962961</v>
      </c>
      <c r="H3232" s="14">
        <v>44910.686030092591</v>
      </c>
      <c r="J3232" s="8"/>
      <c r="L3232" s="7">
        <v>44897.441134259258</v>
      </c>
      <c r="M3232" s="8">
        <v>5</v>
      </c>
      <c r="N3232" t="s">
        <v>12</v>
      </c>
    </row>
    <row r="3233" spans="1:14" x14ac:dyDescent="0.25">
      <c r="A3233">
        <v>200</v>
      </c>
      <c r="B3233" s="9"/>
      <c r="C3233" s="9"/>
      <c r="D3233" s="8" t="s">
        <v>0</v>
      </c>
      <c r="E3233" s="8" t="s">
        <v>41</v>
      </c>
      <c r="F3233" s="12">
        <v>44866</v>
      </c>
      <c r="G3233" s="33" cm="1">
        <f t="array" ref="G3233">MAX(($E$2:$E$300000=E3233)*$L$2:$L$300000)</f>
        <v>45378.663587962961</v>
      </c>
      <c r="H3233" s="14">
        <v>44910.686030092591</v>
      </c>
      <c r="J3233" s="8"/>
      <c r="L3233" s="7">
        <v>44897.441134259258</v>
      </c>
      <c r="M3233" s="8">
        <v>6</v>
      </c>
      <c r="N3233" t="s">
        <v>12</v>
      </c>
    </row>
    <row r="3234" spans="1:14" x14ac:dyDescent="0.25">
      <c r="A3234">
        <v>200</v>
      </c>
      <c r="B3234" s="9"/>
      <c r="C3234" s="9"/>
      <c r="D3234" s="8" t="s">
        <v>0</v>
      </c>
      <c r="E3234" s="8" t="s">
        <v>41</v>
      </c>
      <c r="F3234" s="12">
        <v>44866</v>
      </c>
      <c r="G3234" s="33" cm="1">
        <f t="array" ref="G3234">MAX(($E$2:$E$300000=E3234)*$L$2:$L$300000)</f>
        <v>45378.663587962961</v>
      </c>
      <c r="H3234" s="14">
        <v>44910.686030092591</v>
      </c>
      <c r="J3234" s="8"/>
      <c r="L3234" s="7">
        <v>44897.441134259258</v>
      </c>
      <c r="M3234" s="8">
        <v>7</v>
      </c>
      <c r="N3234" t="s">
        <v>12</v>
      </c>
    </row>
    <row r="3235" spans="1:14" x14ac:dyDescent="0.25">
      <c r="A3235">
        <v>200</v>
      </c>
      <c r="B3235" s="9"/>
      <c r="C3235" s="9"/>
      <c r="D3235" s="8" t="s">
        <v>0</v>
      </c>
      <c r="E3235" s="8" t="s">
        <v>41</v>
      </c>
      <c r="F3235" s="12">
        <v>44866</v>
      </c>
      <c r="G3235" s="33" cm="1">
        <f t="array" ref="G3235">MAX(($E$2:$E$300000=E3235)*$L$2:$L$300000)</f>
        <v>45378.663587962961</v>
      </c>
      <c r="H3235" s="14">
        <v>44910.686030092591</v>
      </c>
      <c r="J3235" s="8"/>
      <c r="L3235" s="7">
        <v>44897.441134259258</v>
      </c>
      <c r="M3235" s="8">
        <v>8</v>
      </c>
      <c r="N3235" t="s">
        <v>12</v>
      </c>
    </row>
    <row r="3236" spans="1:14" x14ac:dyDescent="0.25">
      <c r="A3236">
        <v>200</v>
      </c>
      <c r="B3236" s="9"/>
      <c r="C3236" s="9"/>
      <c r="D3236" s="8" t="s">
        <v>0</v>
      </c>
      <c r="E3236" s="8" t="s">
        <v>41</v>
      </c>
      <c r="F3236" s="12">
        <v>44866</v>
      </c>
      <c r="G3236" s="33" cm="1">
        <f t="array" ref="G3236">MAX(($E$2:$E$300000=E3236)*$L$2:$L$300000)</f>
        <v>45378.663587962961</v>
      </c>
      <c r="H3236" s="14">
        <v>44910.686030092591</v>
      </c>
      <c r="J3236" s="8"/>
      <c r="L3236" s="7">
        <v>44897.441134259258</v>
      </c>
      <c r="M3236" s="8">
        <v>9</v>
      </c>
      <c r="N3236" t="s">
        <v>12</v>
      </c>
    </row>
    <row r="3237" spans="1:14" x14ac:dyDescent="0.25">
      <c r="A3237">
        <v>200</v>
      </c>
      <c r="B3237" s="9"/>
      <c r="C3237" s="9"/>
      <c r="D3237" s="8" t="s">
        <v>0</v>
      </c>
      <c r="E3237" s="8" t="s">
        <v>41</v>
      </c>
      <c r="F3237" s="12">
        <v>44866</v>
      </c>
      <c r="G3237" s="33" cm="1">
        <f t="array" ref="G3237">MAX(($E$2:$E$300000=E3237)*$L$2:$L$300000)</f>
        <v>45378.663587962961</v>
      </c>
      <c r="H3237" s="14">
        <v>44910.686030092591</v>
      </c>
      <c r="J3237" s="8"/>
      <c r="L3237" s="7">
        <v>44897.441134259258</v>
      </c>
      <c r="M3237" s="8">
        <v>10</v>
      </c>
      <c r="N3237" t="s">
        <v>12</v>
      </c>
    </row>
    <row r="3238" spans="1:14" x14ac:dyDescent="0.25">
      <c r="A3238">
        <v>200</v>
      </c>
      <c r="B3238" s="9"/>
      <c r="C3238" s="9"/>
      <c r="D3238" s="8" t="s">
        <v>0</v>
      </c>
      <c r="E3238" s="8" t="s">
        <v>41</v>
      </c>
      <c r="F3238" s="12">
        <v>44866</v>
      </c>
      <c r="G3238" s="33" cm="1">
        <f t="array" ref="G3238">MAX(($E$2:$E$300000=E3238)*$L$2:$L$300000)</f>
        <v>45378.663587962961</v>
      </c>
      <c r="H3238" s="14">
        <v>44910.686030092591</v>
      </c>
      <c r="J3238" s="8"/>
      <c r="L3238" s="7">
        <v>44897.441134259258</v>
      </c>
      <c r="M3238" s="8">
        <v>11</v>
      </c>
      <c r="N3238" t="s">
        <v>12</v>
      </c>
    </row>
    <row r="3239" spans="1:14" x14ac:dyDescent="0.25">
      <c r="A3239">
        <v>200</v>
      </c>
      <c r="B3239" s="9"/>
      <c r="C3239" s="9"/>
      <c r="D3239" s="8" t="s">
        <v>0</v>
      </c>
      <c r="E3239" s="8" t="s">
        <v>41</v>
      </c>
      <c r="F3239" s="12">
        <v>44866</v>
      </c>
      <c r="G3239" s="33" cm="1">
        <f t="array" ref="G3239">MAX(($E$2:$E$300000=E3239)*$L$2:$L$300000)</f>
        <v>45378.663587962961</v>
      </c>
      <c r="H3239" s="14">
        <v>44910.686030092591</v>
      </c>
      <c r="J3239" s="8"/>
      <c r="L3239" s="7">
        <v>44897.441134259258</v>
      </c>
      <c r="M3239" s="8">
        <v>12</v>
      </c>
      <c r="N3239" t="s">
        <v>12</v>
      </c>
    </row>
    <row r="3240" spans="1:14" x14ac:dyDescent="0.25">
      <c r="A3240">
        <v>200</v>
      </c>
      <c r="B3240" s="9"/>
      <c r="C3240" s="9"/>
      <c r="D3240" s="8" t="s">
        <v>0</v>
      </c>
      <c r="E3240" s="8" t="s">
        <v>41</v>
      </c>
      <c r="F3240" s="12">
        <v>44866</v>
      </c>
      <c r="G3240" s="33" cm="1">
        <f t="array" ref="G3240">MAX(($E$2:$E$300000=E3240)*$L$2:$L$300000)</f>
        <v>45378.663587962961</v>
      </c>
      <c r="H3240" s="14">
        <v>44910.686030092591</v>
      </c>
      <c r="J3240" s="8"/>
      <c r="L3240" s="7">
        <v>44897.441134259258</v>
      </c>
      <c r="M3240" s="8">
        <v>13</v>
      </c>
      <c r="N3240" t="s">
        <v>12</v>
      </c>
    </row>
    <row r="3241" spans="1:14" x14ac:dyDescent="0.25">
      <c r="A3241">
        <v>200</v>
      </c>
      <c r="B3241" s="9"/>
      <c r="C3241" s="9"/>
      <c r="D3241" s="8" t="s">
        <v>0</v>
      </c>
      <c r="E3241" s="8" t="s">
        <v>41</v>
      </c>
      <c r="F3241" s="12">
        <v>44866</v>
      </c>
      <c r="G3241" s="33" cm="1">
        <f t="array" ref="G3241">MAX(($E$2:$E$300000=E3241)*$L$2:$L$300000)</f>
        <v>45378.663587962961</v>
      </c>
      <c r="H3241" s="14">
        <v>44910.686030092591</v>
      </c>
      <c r="J3241" s="8"/>
      <c r="L3241" s="7">
        <v>44897.441145833334</v>
      </c>
      <c r="M3241" s="8">
        <v>1</v>
      </c>
      <c r="N3241" t="s">
        <v>12</v>
      </c>
    </row>
    <row r="3242" spans="1:14" x14ac:dyDescent="0.25">
      <c r="A3242">
        <v>200</v>
      </c>
      <c r="B3242" s="9"/>
      <c r="C3242" s="9"/>
      <c r="D3242" s="8" t="s">
        <v>0</v>
      </c>
      <c r="E3242" s="8" t="s">
        <v>41</v>
      </c>
      <c r="F3242" s="12">
        <v>44866</v>
      </c>
      <c r="G3242" s="33" cm="1">
        <f t="array" ref="G3242">MAX(($E$2:$E$300000=E3242)*$L$2:$L$300000)</f>
        <v>45378.663587962961</v>
      </c>
      <c r="H3242" s="14">
        <v>44910.686030092591</v>
      </c>
      <c r="J3242" s="8"/>
      <c r="L3242" s="7">
        <v>44897.441145833334</v>
      </c>
      <c r="M3242" s="8">
        <v>2</v>
      </c>
      <c r="N3242" t="s">
        <v>12</v>
      </c>
    </row>
    <row r="3243" spans="1:14" x14ac:dyDescent="0.25">
      <c r="A3243">
        <v>200</v>
      </c>
      <c r="B3243" s="9"/>
      <c r="C3243" s="9"/>
      <c r="D3243" s="8" t="s">
        <v>0</v>
      </c>
      <c r="E3243" s="8" t="s">
        <v>41</v>
      </c>
      <c r="F3243" s="12">
        <v>44866</v>
      </c>
      <c r="G3243" s="33" cm="1">
        <f t="array" ref="G3243">MAX(($E$2:$E$300000=E3243)*$L$2:$L$300000)</f>
        <v>45378.663587962961</v>
      </c>
      <c r="H3243" s="14">
        <v>44910.686030092591</v>
      </c>
      <c r="J3243" s="8"/>
      <c r="L3243" s="7">
        <v>44897.441145833334</v>
      </c>
      <c r="M3243" s="8">
        <v>3</v>
      </c>
      <c r="N3243" t="s">
        <v>12</v>
      </c>
    </row>
    <row r="3244" spans="1:14" x14ac:dyDescent="0.25">
      <c r="A3244">
        <v>200</v>
      </c>
      <c r="B3244" s="9"/>
      <c r="C3244" s="9"/>
      <c r="D3244" s="8" t="s">
        <v>0</v>
      </c>
      <c r="E3244" s="8" t="s">
        <v>41</v>
      </c>
      <c r="F3244" s="12">
        <v>44866</v>
      </c>
      <c r="G3244" s="33" cm="1">
        <f t="array" ref="G3244">MAX(($E$2:$E$300000=E3244)*$L$2:$L$300000)</f>
        <v>45378.663587962961</v>
      </c>
      <c r="H3244" s="14">
        <v>44910.686030092591</v>
      </c>
      <c r="J3244" s="8"/>
      <c r="L3244" s="7">
        <v>44897.441145833334</v>
      </c>
      <c r="M3244" s="8">
        <v>4</v>
      </c>
      <c r="N3244" t="s">
        <v>12</v>
      </c>
    </row>
    <row r="3245" spans="1:14" x14ac:dyDescent="0.25">
      <c r="A3245">
        <v>200</v>
      </c>
      <c r="B3245" s="9"/>
      <c r="C3245" s="9"/>
      <c r="D3245" s="8" t="s">
        <v>0</v>
      </c>
      <c r="E3245" s="8" t="s">
        <v>41</v>
      </c>
      <c r="F3245" s="12">
        <v>44866</v>
      </c>
      <c r="G3245" s="33" cm="1">
        <f t="array" ref="G3245">MAX(($E$2:$E$300000=E3245)*$L$2:$L$300000)</f>
        <v>45378.663587962961</v>
      </c>
      <c r="H3245" s="14">
        <v>44910.686030092591</v>
      </c>
      <c r="J3245" s="8"/>
      <c r="L3245" s="7">
        <v>44897.441145833334</v>
      </c>
      <c r="M3245" s="8">
        <v>5</v>
      </c>
      <c r="N3245" t="s">
        <v>12</v>
      </c>
    </row>
    <row r="3246" spans="1:14" x14ac:dyDescent="0.25">
      <c r="A3246">
        <v>200</v>
      </c>
      <c r="B3246" s="9"/>
      <c r="C3246" s="9"/>
      <c r="D3246" s="8" t="s">
        <v>0</v>
      </c>
      <c r="E3246" s="8" t="s">
        <v>41</v>
      </c>
      <c r="F3246" s="12">
        <v>44866</v>
      </c>
      <c r="G3246" s="33" cm="1">
        <f t="array" ref="G3246">MAX(($E$2:$E$300000=E3246)*$L$2:$L$300000)</f>
        <v>45378.663587962961</v>
      </c>
      <c r="H3246" s="14">
        <v>44910.686030092591</v>
      </c>
      <c r="J3246" s="8"/>
      <c r="L3246" s="7">
        <v>44897.441145833334</v>
      </c>
      <c r="M3246" s="8">
        <v>6</v>
      </c>
      <c r="N3246" t="s">
        <v>12</v>
      </c>
    </row>
    <row r="3247" spans="1:14" x14ac:dyDescent="0.25">
      <c r="A3247">
        <v>200</v>
      </c>
      <c r="B3247" s="9"/>
      <c r="C3247" s="9"/>
      <c r="D3247" s="8" t="s">
        <v>0</v>
      </c>
      <c r="E3247" s="8" t="s">
        <v>41</v>
      </c>
      <c r="F3247" s="12">
        <v>44866</v>
      </c>
      <c r="G3247" s="33" cm="1">
        <f t="array" ref="G3247">MAX(($E$2:$E$300000=E3247)*$L$2:$L$300000)</f>
        <v>45378.663587962961</v>
      </c>
      <c r="H3247" s="14">
        <v>44910.686030092591</v>
      </c>
      <c r="J3247" s="8"/>
      <c r="L3247" s="7">
        <v>44897.441145833334</v>
      </c>
      <c r="M3247" s="8">
        <v>7</v>
      </c>
      <c r="N3247" t="s">
        <v>12</v>
      </c>
    </row>
    <row r="3248" spans="1:14" x14ac:dyDescent="0.25">
      <c r="A3248">
        <v>200</v>
      </c>
      <c r="B3248" s="9"/>
      <c r="C3248" s="9"/>
      <c r="D3248" s="8" t="s">
        <v>0</v>
      </c>
      <c r="E3248" s="8" t="s">
        <v>41</v>
      </c>
      <c r="F3248" s="12">
        <v>44866</v>
      </c>
      <c r="G3248" s="33" cm="1">
        <f t="array" ref="G3248">MAX(($E$2:$E$300000=E3248)*$L$2:$L$300000)</f>
        <v>45378.663587962961</v>
      </c>
      <c r="H3248" s="14">
        <v>44910.686030092591</v>
      </c>
      <c r="J3248" s="8"/>
      <c r="L3248" s="7">
        <v>44897.441145833334</v>
      </c>
      <c r="M3248" s="8">
        <v>8</v>
      </c>
      <c r="N3248" t="s">
        <v>12</v>
      </c>
    </row>
    <row r="3249" spans="1:14" x14ac:dyDescent="0.25">
      <c r="A3249">
        <v>200</v>
      </c>
      <c r="B3249" s="9"/>
      <c r="C3249" s="9"/>
      <c r="D3249" s="8" t="s">
        <v>0</v>
      </c>
      <c r="E3249" s="8" t="s">
        <v>41</v>
      </c>
      <c r="F3249" s="12">
        <v>44866</v>
      </c>
      <c r="G3249" s="33" cm="1">
        <f t="array" ref="G3249">MAX(($E$2:$E$300000=E3249)*$L$2:$L$300000)</f>
        <v>45378.663587962961</v>
      </c>
      <c r="H3249" s="14">
        <v>44910.686030092591</v>
      </c>
      <c r="J3249" s="8"/>
      <c r="L3249" s="7">
        <v>44897.441145833334</v>
      </c>
      <c r="M3249" s="8">
        <v>9</v>
      </c>
      <c r="N3249" t="s">
        <v>12</v>
      </c>
    </row>
    <row r="3250" spans="1:14" x14ac:dyDescent="0.25">
      <c r="A3250">
        <v>200</v>
      </c>
      <c r="B3250" s="9"/>
      <c r="C3250" s="9"/>
      <c r="D3250" s="8" t="s">
        <v>0</v>
      </c>
      <c r="E3250" s="8" t="s">
        <v>41</v>
      </c>
      <c r="F3250" s="12">
        <v>44866</v>
      </c>
      <c r="G3250" s="33" cm="1">
        <f t="array" ref="G3250">MAX(($E$2:$E$300000=E3250)*$L$2:$L$300000)</f>
        <v>45378.663587962961</v>
      </c>
      <c r="H3250" s="14">
        <v>44910.686030092591</v>
      </c>
      <c r="J3250" s="8"/>
      <c r="L3250" s="7">
        <v>44897.441145833334</v>
      </c>
      <c r="M3250" s="8">
        <v>10</v>
      </c>
      <c r="N3250" t="s">
        <v>12</v>
      </c>
    </row>
    <row r="3251" spans="1:14" x14ac:dyDescent="0.25">
      <c r="A3251">
        <v>200</v>
      </c>
      <c r="B3251" s="9"/>
      <c r="C3251" s="9"/>
      <c r="D3251" s="8" t="s">
        <v>0</v>
      </c>
      <c r="E3251" s="8" t="s">
        <v>41</v>
      </c>
      <c r="F3251" s="12">
        <v>44866</v>
      </c>
      <c r="G3251" s="33" cm="1">
        <f t="array" ref="G3251">MAX(($E$2:$E$300000=E3251)*$L$2:$L$300000)</f>
        <v>45378.663587962961</v>
      </c>
      <c r="H3251" s="14">
        <v>44910.686030092591</v>
      </c>
      <c r="J3251" s="8"/>
      <c r="L3251" s="7">
        <v>44897.441145833334</v>
      </c>
      <c r="M3251" s="8">
        <v>11</v>
      </c>
      <c r="N3251" t="s">
        <v>12</v>
      </c>
    </row>
    <row r="3252" spans="1:14" x14ac:dyDescent="0.25">
      <c r="A3252">
        <v>200</v>
      </c>
      <c r="B3252" s="9"/>
      <c r="C3252" s="9"/>
      <c r="D3252" s="8" t="s">
        <v>0</v>
      </c>
      <c r="E3252" s="8" t="s">
        <v>41</v>
      </c>
      <c r="F3252" s="12">
        <v>44866</v>
      </c>
      <c r="G3252" s="33" cm="1">
        <f t="array" ref="G3252">MAX(($E$2:$E$300000=E3252)*$L$2:$L$300000)</f>
        <v>45378.663587962961</v>
      </c>
      <c r="H3252" s="14">
        <v>44910.686030092591</v>
      </c>
      <c r="J3252" s="8"/>
      <c r="L3252" s="7">
        <v>44897.441145833334</v>
      </c>
      <c r="M3252" s="8">
        <v>12</v>
      </c>
      <c r="N3252" t="s">
        <v>12</v>
      </c>
    </row>
    <row r="3253" spans="1:14" x14ac:dyDescent="0.25">
      <c r="A3253">
        <v>200</v>
      </c>
      <c r="B3253" s="9"/>
      <c r="C3253" s="9"/>
      <c r="D3253" s="8" t="s">
        <v>0</v>
      </c>
      <c r="E3253" s="8" t="s">
        <v>41</v>
      </c>
      <c r="F3253" s="12">
        <v>44866</v>
      </c>
      <c r="G3253" s="33" cm="1">
        <f t="array" ref="G3253">MAX(($E$2:$E$300000=E3253)*$L$2:$L$300000)</f>
        <v>45378.663587962961</v>
      </c>
      <c r="H3253" s="14">
        <v>44910.686030092591</v>
      </c>
      <c r="J3253" s="8"/>
      <c r="L3253" s="7">
        <v>44897.441145833334</v>
      </c>
      <c r="M3253" s="8">
        <v>13</v>
      </c>
      <c r="N3253" t="s">
        <v>12</v>
      </c>
    </row>
    <row r="3254" spans="1:14" x14ac:dyDescent="0.25">
      <c r="A3254">
        <v>200</v>
      </c>
      <c r="B3254" s="9"/>
      <c r="C3254" s="9"/>
      <c r="D3254" s="8" t="s">
        <v>0</v>
      </c>
      <c r="E3254" s="8" t="s">
        <v>41</v>
      </c>
      <c r="F3254" s="12">
        <v>44866</v>
      </c>
      <c r="G3254" s="33" cm="1">
        <f t="array" ref="G3254">MAX(($E$2:$E$300000=E3254)*$L$2:$L$300000)</f>
        <v>45378.663587962961</v>
      </c>
      <c r="H3254" s="14">
        <v>44910.686030092591</v>
      </c>
      <c r="J3254" s="8"/>
      <c r="L3254" s="7">
        <v>44897.441145833334</v>
      </c>
      <c r="M3254" s="8">
        <v>14</v>
      </c>
      <c r="N3254" t="s">
        <v>12</v>
      </c>
    </row>
    <row r="3255" spans="1:14" x14ac:dyDescent="0.25">
      <c r="A3255">
        <v>200</v>
      </c>
      <c r="B3255" s="9"/>
      <c r="C3255" s="9"/>
      <c r="D3255" s="8" t="s">
        <v>0</v>
      </c>
      <c r="E3255" s="8" t="s">
        <v>41</v>
      </c>
      <c r="F3255" s="12">
        <v>44866</v>
      </c>
      <c r="G3255" s="33" cm="1">
        <f t="array" ref="G3255">MAX(($E$2:$E$300000=E3255)*$L$2:$L$300000)</f>
        <v>45378.663587962961</v>
      </c>
      <c r="H3255" s="14">
        <v>44910.686030092591</v>
      </c>
      <c r="J3255" s="8"/>
      <c r="L3255" s="7">
        <v>44897.441145833334</v>
      </c>
      <c r="M3255" s="8">
        <v>15</v>
      </c>
      <c r="N3255" t="s">
        <v>12</v>
      </c>
    </row>
    <row r="3256" spans="1:14" x14ac:dyDescent="0.25">
      <c r="A3256">
        <v>200</v>
      </c>
      <c r="B3256" s="9"/>
      <c r="C3256" s="9"/>
      <c r="D3256" s="8" t="s">
        <v>0</v>
      </c>
      <c r="E3256" s="8" t="s">
        <v>41</v>
      </c>
      <c r="F3256" s="12">
        <v>44866</v>
      </c>
      <c r="G3256" s="33" cm="1">
        <f t="array" ref="G3256">MAX(($E$2:$E$300000=E3256)*$L$2:$L$300000)</f>
        <v>45378.663587962961</v>
      </c>
      <c r="H3256" s="14">
        <v>44910.686030092591</v>
      </c>
      <c r="J3256" s="8"/>
      <c r="L3256" s="7">
        <v>44897.441145833334</v>
      </c>
      <c r="M3256" s="8">
        <v>16</v>
      </c>
      <c r="N3256" t="s">
        <v>12</v>
      </c>
    </row>
    <row r="3257" spans="1:14" x14ac:dyDescent="0.25">
      <c r="A3257">
        <v>200</v>
      </c>
      <c r="B3257" s="9"/>
      <c r="C3257" s="9"/>
      <c r="D3257" s="8" t="s">
        <v>0</v>
      </c>
      <c r="E3257" s="8" t="s">
        <v>41</v>
      </c>
      <c r="F3257" s="12">
        <v>44866</v>
      </c>
      <c r="G3257" s="33" cm="1">
        <f t="array" ref="G3257">MAX(($E$2:$E$300000=E3257)*$L$2:$L$300000)</f>
        <v>45378.663587962961</v>
      </c>
      <c r="H3257" s="14">
        <v>44910.686030092591</v>
      </c>
      <c r="J3257" s="8"/>
      <c r="L3257" s="7">
        <v>44897.441145833334</v>
      </c>
      <c r="M3257" s="8">
        <v>17</v>
      </c>
      <c r="N3257" t="s">
        <v>12</v>
      </c>
    </row>
    <row r="3258" spans="1:14" x14ac:dyDescent="0.25">
      <c r="A3258">
        <v>200</v>
      </c>
      <c r="B3258" s="9"/>
      <c r="C3258" s="9"/>
      <c r="D3258" s="8" t="s">
        <v>0</v>
      </c>
      <c r="E3258" s="8" t="s">
        <v>41</v>
      </c>
      <c r="F3258" s="12">
        <v>44866</v>
      </c>
      <c r="G3258" s="33" cm="1">
        <f t="array" ref="G3258">MAX(($E$2:$E$300000=E3258)*$L$2:$L$300000)</f>
        <v>45378.663587962961</v>
      </c>
      <c r="H3258" s="14">
        <v>44910.686030092591</v>
      </c>
      <c r="J3258" s="8"/>
      <c r="L3258" s="7">
        <v>44897.441145833334</v>
      </c>
      <c r="M3258" s="8">
        <v>18</v>
      </c>
      <c r="N3258" t="s">
        <v>12</v>
      </c>
    </row>
    <row r="3259" spans="1:14" x14ac:dyDescent="0.25">
      <c r="A3259">
        <v>200</v>
      </c>
      <c r="B3259" s="9"/>
      <c r="C3259" s="9"/>
      <c r="D3259" s="8" t="s">
        <v>0</v>
      </c>
      <c r="E3259" s="8" t="s">
        <v>41</v>
      </c>
      <c r="F3259" s="12">
        <v>44866</v>
      </c>
      <c r="G3259" s="33" cm="1">
        <f t="array" ref="G3259">MAX(($E$2:$E$300000=E3259)*$L$2:$L$300000)</f>
        <v>45378.663587962961</v>
      </c>
      <c r="H3259" s="14">
        <v>44910.686030092591</v>
      </c>
      <c r="J3259" s="8"/>
      <c r="L3259" s="7">
        <v>44897.441145833334</v>
      </c>
      <c r="M3259" s="8">
        <v>19</v>
      </c>
      <c r="N3259" t="s">
        <v>12</v>
      </c>
    </row>
    <row r="3260" spans="1:14" x14ac:dyDescent="0.25">
      <c r="A3260">
        <v>200</v>
      </c>
      <c r="B3260" s="9"/>
      <c r="C3260" s="9"/>
      <c r="D3260" s="8" t="s">
        <v>0</v>
      </c>
      <c r="E3260" s="8" t="s">
        <v>41</v>
      </c>
      <c r="F3260" s="12">
        <v>44866</v>
      </c>
      <c r="G3260" s="33" cm="1">
        <f t="array" ref="G3260">MAX(($E$2:$E$300000=E3260)*$L$2:$L$300000)</f>
        <v>45378.663587962961</v>
      </c>
      <c r="H3260" s="14">
        <v>44910.686030092591</v>
      </c>
      <c r="J3260" s="8"/>
      <c r="L3260" s="7">
        <v>44897.441145833334</v>
      </c>
      <c r="M3260" s="8">
        <v>20</v>
      </c>
      <c r="N3260" t="s">
        <v>12</v>
      </c>
    </row>
    <row r="3261" spans="1:14" x14ac:dyDescent="0.25">
      <c r="A3261">
        <v>200</v>
      </c>
      <c r="B3261" s="9"/>
      <c r="C3261" s="9"/>
      <c r="D3261" s="8" t="s">
        <v>0</v>
      </c>
      <c r="E3261" s="8" t="s">
        <v>41</v>
      </c>
      <c r="F3261" s="12">
        <v>44866</v>
      </c>
      <c r="G3261" s="33" cm="1">
        <f t="array" ref="G3261">MAX(($E$2:$E$300000=E3261)*$L$2:$L$300000)</f>
        <v>45378.663587962961</v>
      </c>
      <c r="H3261" s="14">
        <v>44910.686030092591</v>
      </c>
      <c r="J3261" s="8"/>
      <c r="L3261" s="7">
        <v>44897.441157407404</v>
      </c>
      <c r="M3261" s="8">
        <v>1</v>
      </c>
      <c r="N3261" t="s">
        <v>12</v>
      </c>
    </row>
    <row r="3262" spans="1:14" x14ac:dyDescent="0.25">
      <c r="A3262">
        <v>200</v>
      </c>
      <c r="B3262" s="9"/>
      <c r="C3262" s="9"/>
      <c r="D3262" s="8" t="s">
        <v>0</v>
      </c>
      <c r="E3262" s="8" t="s">
        <v>41</v>
      </c>
      <c r="F3262" s="12">
        <v>44866</v>
      </c>
      <c r="G3262" s="33" cm="1">
        <f t="array" ref="G3262">MAX(($E$2:$E$300000=E3262)*$L$2:$L$300000)</f>
        <v>45378.663587962961</v>
      </c>
      <c r="H3262" s="14">
        <v>44910.686030092591</v>
      </c>
      <c r="J3262" s="8"/>
      <c r="L3262" s="7">
        <v>44897.441157407404</v>
      </c>
      <c r="M3262" s="8">
        <v>2</v>
      </c>
      <c r="N3262" t="s">
        <v>12</v>
      </c>
    </row>
    <row r="3263" spans="1:14" x14ac:dyDescent="0.25">
      <c r="A3263">
        <v>200</v>
      </c>
      <c r="B3263" s="9"/>
      <c r="C3263" s="9"/>
      <c r="D3263" s="8" t="s">
        <v>0</v>
      </c>
      <c r="E3263" s="8" t="s">
        <v>41</v>
      </c>
      <c r="F3263" s="12">
        <v>44866</v>
      </c>
      <c r="G3263" s="33" cm="1">
        <f t="array" ref="G3263">MAX(($E$2:$E$300000=E3263)*$L$2:$L$300000)</f>
        <v>45378.663587962961</v>
      </c>
      <c r="H3263" s="14">
        <v>44910.686030092591</v>
      </c>
      <c r="J3263" s="8"/>
      <c r="L3263" s="7">
        <v>44897.441157407404</v>
      </c>
      <c r="M3263" s="8">
        <v>3</v>
      </c>
      <c r="N3263" t="s">
        <v>12</v>
      </c>
    </row>
    <row r="3264" spans="1:14" x14ac:dyDescent="0.25">
      <c r="A3264">
        <v>200</v>
      </c>
      <c r="B3264" s="9"/>
      <c r="C3264" s="9"/>
      <c r="D3264" s="8" t="s">
        <v>0</v>
      </c>
      <c r="E3264" s="8" t="s">
        <v>41</v>
      </c>
      <c r="F3264" s="12">
        <v>44866</v>
      </c>
      <c r="G3264" s="33" cm="1">
        <f t="array" ref="G3264">MAX(($E$2:$E$300000=E3264)*$L$2:$L$300000)</f>
        <v>45378.663587962961</v>
      </c>
      <c r="H3264" s="14">
        <v>44910.686030092591</v>
      </c>
      <c r="J3264" s="8"/>
      <c r="L3264" s="7">
        <v>44897.441157407404</v>
      </c>
      <c r="M3264" s="8">
        <v>4</v>
      </c>
      <c r="N3264" t="s">
        <v>12</v>
      </c>
    </row>
    <row r="3265" spans="1:14" x14ac:dyDescent="0.25">
      <c r="A3265">
        <v>200</v>
      </c>
      <c r="B3265" s="9"/>
      <c r="C3265" s="9"/>
      <c r="D3265" s="8" t="s">
        <v>0</v>
      </c>
      <c r="E3265" s="8" t="s">
        <v>41</v>
      </c>
      <c r="F3265" s="12">
        <v>44866</v>
      </c>
      <c r="G3265" s="33" cm="1">
        <f t="array" ref="G3265">MAX(($E$2:$E$300000=E3265)*$L$2:$L$300000)</f>
        <v>45378.663587962961</v>
      </c>
      <c r="H3265" s="14">
        <v>44910.686030092591</v>
      </c>
      <c r="J3265" s="8"/>
      <c r="L3265" s="7">
        <v>44897.441157407404</v>
      </c>
      <c r="M3265" s="8">
        <v>5</v>
      </c>
      <c r="N3265" t="s">
        <v>12</v>
      </c>
    </row>
    <row r="3266" spans="1:14" x14ac:dyDescent="0.25">
      <c r="A3266">
        <v>200</v>
      </c>
      <c r="B3266" s="9"/>
      <c r="C3266" s="9"/>
      <c r="D3266" s="8" t="s">
        <v>0</v>
      </c>
      <c r="E3266" s="8" t="s">
        <v>41</v>
      </c>
      <c r="F3266" s="12">
        <v>44866</v>
      </c>
      <c r="G3266" s="33" cm="1">
        <f t="array" ref="G3266">MAX(($E$2:$E$300000=E3266)*$L$2:$L$300000)</f>
        <v>45378.663587962961</v>
      </c>
      <c r="H3266" s="14">
        <v>44910.686030092591</v>
      </c>
      <c r="J3266" s="8"/>
      <c r="L3266" s="7">
        <v>44897.441157407404</v>
      </c>
      <c r="M3266" s="8">
        <v>6</v>
      </c>
      <c r="N3266" t="s">
        <v>12</v>
      </c>
    </row>
    <row r="3267" spans="1:14" x14ac:dyDescent="0.25">
      <c r="A3267">
        <v>200</v>
      </c>
      <c r="B3267" s="9"/>
      <c r="C3267" s="9"/>
      <c r="D3267" s="8" t="s">
        <v>0</v>
      </c>
      <c r="E3267" s="8" t="s">
        <v>41</v>
      </c>
      <c r="F3267" s="12">
        <v>44866</v>
      </c>
      <c r="G3267" s="33" cm="1">
        <f t="array" ref="G3267">MAX(($E$2:$E$300000=E3267)*$L$2:$L$300000)</f>
        <v>45378.663587962961</v>
      </c>
      <c r="H3267" s="14">
        <v>44910.686030092591</v>
      </c>
      <c r="J3267" s="8"/>
      <c r="L3267" s="7">
        <v>44897.441157407404</v>
      </c>
      <c r="M3267" s="8">
        <v>7</v>
      </c>
      <c r="N3267" t="s">
        <v>12</v>
      </c>
    </row>
    <row r="3268" spans="1:14" x14ac:dyDescent="0.25">
      <c r="A3268">
        <v>200</v>
      </c>
      <c r="B3268" s="9"/>
      <c r="C3268" s="9"/>
      <c r="D3268" s="8" t="s">
        <v>0</v>
      </c>
      <c r="E3268" s="8" t="s">
        <v>41</v>
      </c>
      <c r="F3268" s="12">
        <v>44866</v>
      </c>
      <c r="G3268" s="33" cm="1">
        <f t="array" ref="G3268">MAX(($E$2:$E$300000=E3268)*$L$2:$L$300000)</f>
        <v>45378.663587962961</v>
      </c>
      <c r="H3268" s="14">
        <v>44910.686030092591</v>
      </c>
      <c r="J3268" s="8"/>
      <c r="L3268" s="7">
        <v>44897.441157407404</v>
      </c>
      <c r="M3268" s="8">
        <v>8</v>
      </c>
      <c r="N3268" t="s">
        <v>12</v>
      </c>
    </row>
    <row r="3269" spans="1:14" x14ac:dyDescent="0.25">
      <c r="A3269">
        <v>200</v>
      </c>
      <c r="B3269" s="9"/>
      <c r="C3269" s="9"/>
      <c r="D3269" s="8" t="s">
        <v>0</v>
      </c>
      <c r="E3269" s="8" t="s">
        <v>41</v>
      </c>
      <c r="F3269" s="12">
        <v>44866</v>
      </c>
      <c r="G3269" s="33" cm="1">
        <f t="array" ref="G3269">MAX(($E$2:$E$300000=E3269)*$L$2:$L$300000)</f>
        <v>45378.663587962961</v>
      </c>
      <c r="H3269" s="14">
        <v>44910.686030092591</v>
      </c>
      <c r="J3269" s="8"/>
      <c r="L3269" s="7">
        <v>44897.441157407404</v>
      </c>
      <c r="M3269" s="8">
        <v>9</v>
      </c>
      <c r="N3269" t="s">
        <v>12</v>
      </c>
    </row>
    <row r="3270" spans="1:14" x14ac:dyDescent="0.25">
      <c r="A3270">
        <v>200</v>
      </c>
      <c r="B3270" s="9"/>
      <c r="C3270" s="9"/>
      <c r="D3270" s="8" t="s">
        <v>0</v>
      </c>
      <c r="E3270" s="8" t="s">
        <v>41</v>
      </c>
      <c r="F3270" s="12">
        <v>44866</v>
      </c>
      <c r="G3270" s="33" cm="1">
        <f t="array" ref="G3270">MAX(($E$2:$E$300000=E3270)*$L$2:$L$300000)</f>
        <v>45378.663587962961</v>
      </c>
      <c r="H3270" s="14">
        <v>44910.686030092591</v>
      </c>
      <c r="J3270" s="8"/>
      <c r="L3270" s="7">
        <v>44897.441157407404</v>
      </c>
      <c r="M3270" s="8">
        <v>10</v>
      </c>
      <c r="N3270" t="s">
        <v>12</v>
      </c>
    </row>
    <row r="3271" spans="1:14" x14ac:dyDescent="0.25">
      <c r="A3271">
        <v>200</v>
      </c>
      <c r="B3271" s="9"/>
      <c r="C3271" s="9"/>
      <c r="D3271" s="8" t="s">
        <v>0</v>
      </c>
      <c r="E3271" s="8" t="s">
        <v>41</v>
      </c>
      <c r="F3271" s="12">
        <v>44866</v>
      </c>
      <c r="G3271" s="33" cm="1">
        <f t="array" ref="G3271">MAX(($E$2:$E$300000=E3271)*$L$2:$L$300000)</f>
        <v>45378.663587962961</v>
      </c>
      <c r="H3271" s="14">
        <v>44910.686030092591</v>
      </c>
      <c r="J3271" s="8"/>
      <c r="L3271" s="7">
        <v>44897.441157407404</v>
      </c>
      <c r="M3271" s="8">
        <v>11</v>
      </c>
      <c r="N3271" t="s">
        <v>12</v>
      </c>
    </row>
    <row r="3272" spans="1:14" x14ac:dyDescent="0.25">
      <c r="A3272">
        <v>200</v>
      </c>
      <c r="B3272" s="9"/>
      <c r="C3272" s="9"/>
      <c r="D3272" s="8" t="s">
        <v>0</v>
      </c>
      <c r="E3272" s="8" t="s">
        <v>41</v>
      </c>
      <c r="F3272" s="12">
        <v>44866</v>
      </c>
      <c r="G3272" s="33" cm="1">
        <f t="array" ref="G3272">MAX(($E$2:$E$300000=E3272)*$L$2:$L$300000)</f>
        <v>45378.663587962961</v>
      </c>
      <c r="H3272" s="14">
        <v>44910.686030092591</v>
      </c>
      <c r="J3272" s="8"/>
      <c r="L3272" s="7">
        <v>44897.441157407404</v>
      </c>
      <c r="M3272" s="8">
        <v>12</v>
      </c>
      <c r="N3272" t="s">
        <v>12</v>
      </c>
    </row>
    <row r="3273" spans="1:14" x14ac:dyDescent="0.25">
      <c r="A3273">
        <v>200</v>
      </c>
      <c r="B3273" s="9"/>
      <c r="C3273" s="9"/>
      <c r="D3273" s="8" t="s">
        <v>0</v>
      </c>
      <c r="E3273" s="8" t="s">
        <v>41</v>
      </c>
      <c r="F3273" s="12">
        <v>44866</v>
      </c>
      <c r="G3273" s="33" cm="1">
        <f t="array" ref="G3273">MAX(($E$2:$E$300000=E3273)*$L$2:$L$300000)</f>
        <v>45378.663587962961</v>
      </c>
      <c r="H3273" s="14">
        <v>44910.686030092591</v>
      </c>
      <c r="J3273" s="8"/>
      <c r="L3273" s="7">
        <v>44897.441157407404</v>
      </c>
      <c r="M3273" s="8">
        <v>13</v>
      </c>
      <c r="N3273" t="s">
        <v>12</v>
      </c>
    </row>
    <row r="3274" spans="1:14" x14ac:dyDescent="0.25">
      <c r="A3274">
        <v>200</v>
      </c>
      <c r="B3274" s="9"/>
      <c r="C3274" s="9"/>
      <c r="D3274" s="8" t="s">
        <v>0</v>
      </c>
      <c r="E3274" s="8" t="s">
        <v>41</v>
      </c>
      <c r="F3274" s="12">
        <v>44866</v>
      </c>
      <c r="G3274" s="33" cm="1">
        <f t="array" ref="G3274">MAX(($E$2:$E$300000=E3274)*$L$2:$L$300000)</f>
        <v>45378.663587962961</v>
      </c>
      <c r="H3274" s="14">
        <v>44910.686030092591</v>
      </c>
      <c r="J3274" s="8"/>
      <c r="L3274" s="7">
        <v>44897.441157407404</v>
      </c>
      <c r="M3274" s="8">
        <v>14</v>
      </c>
      <c r="N3274" t="s">
        <v>12</v>
      </c>
    </row>
    <row r="3275" spans="1:14" x14ac:dyDescent="0.25">
      <c r="A3275">
        <v>200</v>
      </c>
      <c r="B3275" s="9"/>
      <c r="C3275" s="9"/>
      <c r="D3275" s="8" t="s">
        <v>0</v>
      </c>
      <c r="E3275" s="8" t="s">
        <v>41</v>
      </c>
      <c r="F3275" s="12">
        <v>44866</v>
      </c>
      <c r="G3275" s="33" cm="1">
        <f t="array" ref="G3275">MAX(($E$2:$E$300000=E3275)*$L$2:$L$300000)</f>
        <v>45378.663587962961</v>
      </c>
      <c r="H3275" s="14">
        <v>44910.686030092591</v>
      </c>
      <c r="J3275" s="8"/>
      <c r="L3275" s="7">
        <v>44897.441157407404</v>
      </c>
      <c r="M3275" s="8">
        <v>15</v>
      </c>
      <c r="N3275" t="s">
        <v>12</v>
      </c>
    </row>
    <row r="3276" spans="1:14" x14ac:dyDescent="0.25">
      <c r="A3276">
        <v>200</v>
      </c>
      <c r="B3276" s="9"/>
      <c r="C3276" s="9"/>
      <c r="D3276" s="8" t="s">
        <v>0</v>
      </c>
      <c r="E3276" s="8" t="s">
        <v>41</v>
      </c>
      <c r="F3276" s="12">
        <v>44866</v>
      </c>
      <c r="G3276" s="33" cm="1">
        <f t="array" ref="G3276">MAX(($E$2:$E$300000=E3276)*$L$2:$L$300000)</f>
        <v>45378.663587962961</v>
      </c>
      <c r="H3276" s="14">
        <v>44910.686030092591</v>
      </c>
      <c r="J3276" s="8"/>
      <c r="L3276" s="7">
        <v>44897.441157407404</v>
      </c>
      <c r="M3276" s="8">
        <v>16</v>
      </c>
      <c r="N3276" t="s">
        <v>12</v>
      </c>
    </row>
    <row r="3277" spans="1:14" x14ac:dyDescent="0.25">
      <c r="A3277">
        <v>200</v>
      </c>
      <c r="B3277" s="9"/>
      <c r="C3277" s="9"/>
      <c r="D3277" s="8" t="s">
        <v>0</v>
      </c>
      <c r="E3277" s="8" t="s">
        <v>41</v>
      </c>
      <c r="F3277" s="12">
        <v>44866</v>
      </c>
      <c r="G3277" s="33" cm="1">
        <f t="array" ref="G3277">MAX(($E$2:$E$300000=E3277)*$L$2:$L$300000)</f>
        <v>45378.663587962961</v>
      </c>
      <c r="H3277" s="14">
        <v>44910.686030092591</v>
      </c>
      <c r="J3277" s="8"/>
      <c r="L3277" s="7">
        <v>44897.441157407404</v>
      </c>
      <c r="M3277" s="8">
        <v>17</v>
      </c>
      <c r="N3277" t="s">
        <v>12</v>
      </c>
    </row>
    <row r="3278" spans="1:14" x14ac:dyDescent="0.25">
      <c r="A3278">
        <v>200</v>
      </c>
      <c r="B3278" s="9"/>
      <c r="C3278" s="9"/>
      <c r="D3278" s="8" t="s">
        <v>0</v>
      </c>
      <c r="E3278" s="8" t="s">
        <v>41</v>
      </c>
      <c r="F3278" s="12">
        <v>44866</v>
      </c>
      <c r="G3278" s="33" cm="1">
        <f t="array" ref="G3278">MAX(($E$2:$E$300000=E3278)*$L$2:$L$300000)</f>
        <v>45378.663587962961</v>
      </c>
      <c r="H3278" s="14">
        <v>44910.686030092591</v>
      </c>
      <c r="J3278" s="8"/>
      <c r="L3278" s="7">
        <v>44897.441157407404</v>
      </c>
      <c r="M3278" s="8">
        <v>18</v>
      </c>
      <c r="N3278" t="s">
        <v>12</v>
      </c>
    </row>
    <row r="3279" spans="1:14" x14ac:dyDescent="0.25">
      <c r="A3279">
        <v>200</v>
      </c>
      <c r="B3279" s="9"/>
      <c r="C3279" s="9"/>
      <c r="D3279" s="8" t="s">
        <v>0</v>
      </c>
      <c r="E3279" s="8" t="s">
        <v>41</v>
      </c>
      <c r="F3279" s="12">
        <v>44866</v>
      </c>
      <c r="G3279" s="33" cm="1">
        <f t="array" ref="G3279">MAX(($E$2:$E$300000=E3279)*$L$2:$L$300000)</f>
        <v>45378.663587962961</v>
      </c>
      <c r="H3279" s="14">
        <v>44910.686030092591</v>
      </c>
      <c r="J3279" s="8"/>
      <c r="L3279" s="7">
        <v>44897.441157407404</v>
      </c>
      <c r="M3279" s="8">
        <v>19</v>
      </c>
      <c r="N3279" t="s">
        <v>12</v>
      </c>
    </row>
    <row r="3280" spans="1:14" x14ac:dyDescent="0.25">
      <c r="A3280">
        <v>200</v>
      </c>
      <c r="B3280" s="9"/>
      <c r="C3280" s="9"/>
      <c r="D3280" s="8" t="s">
        <v>0</v>
      </c>
      <c r="E3280" s="8" t="s">
        <v>41</v>
      </c>
      <c r="F3280" s="12">
        <v>44866</v>
      </c>
      <c r="G3280" s="33" cm="1">
        <f t="array" ref="G3280">MAX(($E$2:$E$300000=E3280)*$L$2:$L$300000)</f>
        <v>45378.663587962961</v>
      </c>
      <c r="H3280" s="14">
        <v>44910.686030092591</v>
      </c>
      <c r="J3280" s="8"/>
      <c r="L3280" s="7">
        <v>44897.441168981481</v>
      </c>
      <c r="M3280" s="8">
        <v>1</v>
      </c>
      <c r="N3280" t="s">
        <v>12</v>
      </c>
    </row>
    <row r="3281" spans="1:14" x14ac:dyDescent="0.25">
      <c r="A3281">
        <v>200</v>
      </c>
      <c r="B3281" s="9"/>
      <c r="C3281" s="9"/>
      <c r="D3281" s="8" t="s">
        <v>0</v>
      </c>
      <c r="E3281" s="8" t="s">
        <v>41</v>
      </c>
      <c r="F3281" s="12">
        <v>44866</v>
      </c>
      <c r="G3281" s="33" cm="1">
        <f t="array" ref="G3281">MAX(($E$2:$E$300000=E3281)*$L$2:$L$300000)</f>
        <v>45378.663587962961</v>
      </c>
      <c r="H3281" s="14">
        <v>44910.686030092591</v>
      </c>
      <c r="J3281" s="8"/>
      <c r="L3281" s="7">
        <v>44897.441168981481</v>
      </c>
      <c r="M3281" s="8">
        <v>2</v>
      </c>
      <c r="N3281" t="s">
        <v>12</v>
      </c>
    </row>
    <row r="3282" spans="1:14" x14ac:dyDescent="0.25">
      <c r="A3282">
        <v>200</v>
      </c>
      <c r="B3282" s="9"/>
      <c r="C3282" s="9"/>
      <c r="D3282" s="8" t="s">
        <v>0</v>
      </c>
      <c r="E3282" s="8" t="s">
        <v>41</v>
      </c>
      <c r="F3282" s="12">
        <v>44866</v>
      </c>
      <c r="G3282" s="33" cm="1">
        <f t="array" ref="G3282">MAX(($E$2:$E$300000=E3282)*$L$2:$L$300000)</f>
        <v>45378.663587962961</v>
      </c>
      <c r="H3282" s="14">
        <v>44910.686030092591</v>
      </c>
      <c r="J3282" s="8"/>
      <c r="L3282" s="7">
        <v>44897.441168981481</v>
      </c>
      <c r="M3282" s="8">
        <v>3</v>
      </c>
      <c r="N3282" t="s">
        <v>12</v>
      </c>
    </row>
    <row r="3283" spans="1:14" x14ac:dyDescent="0.25">
      <c r="A3283">
        <v>200</v>
      </c>
      <c r="B3283" s="9"/>
      <c r="C3283" s="9"/>
      <c r="D3283" s="8" t="s">
        <v>0</v>
      </c>
      <c r="E3283" s="8" t="s">
        <v>41</v>
      </c>
      <c r="F3283" s="12">
        <v>44866</v>
      </c>
      <c r="G3283" s="33" cm="1">
        <f t="array" ref="G3283">MAX(($E$2:$E$300000=E3283)*$L$2:$L$300000)</f>
        <v>45378.663587962961</v>
      </c>
      <c r="H3283" s="14">
        <v>44910.686030092591</v>
      </c>
      <c r="J3283" s="8"/>
      <c r="L3283" s="7">
        <v>44897.441168981481</v>
      </c>
      <c r="M3283" s="8">
        <v>4</v>
      </c>
      <c r="N3283" t="s">
        <v>12</v>
      </c>
    </row>
    <row r="3284" spans="1:14" x14ac:dyDescent="0.25">
      <c r="A3284">
        <v>200</v>
      </c>
      <c r="B3284" s="9"/>
      <c r="C3284" s="9"/>
      <c r="D3284" s="8" t="s">
        <v>0</v>
      </c>
      <c r="E3284" s="8" t="s">
        <v>41</v>
      </c>
      <c r="F3284" s="12">
        <v>44866</v>
      </c>
      <c r="G3284" s="33" cm="1">
        <f t="array" ref="G3284">MAX(($E$2:$E$300000=E3284)*$L$2:$L$300000)</f>
        <v>45378.663587962961</v>
      </c>
      <c r="H3284" s="14">
        <v>44910.686030092591</v>
      </c>
      <c r="J3284" s="8"/>
      <c r="L3284" s="7">
        <v>44897.441168981481</v>
      </c>
      <c r="M3284" s="8">
        <v>5</v>
      </c>
      <c r="N3284" t="s">
        <v>12</v>
      </c>
    </row>
    <row r="3285" spans="1:14" x14ac:dyDescent="0.25">
      <c r="A3285">
        <v>200</v>
      </c>
      <c r="B3285" s="9"/>
      <c r="C3285" s="9"/>
      <c r="D3285" s="8" t="s">
        <v>0</v>
      </c>
      <c r="E3285" s="8" t="s">
        <v>41</v>
      </c>
      <c r="F3285" s="12">
        <v>44866</v>
      </c>
      <c r="G3285" s="33" cm="1">
        <f t="array" ref="G3285">MAX(($E$2:$E$300000=E3285)*$L$2:$L$300000)</f>
        <v>45378.663587962961</v>
      </c>
      <c r="H3285" s="14">
        <v>44910.686030092591</v>
      </c>
      <c r="J3285" s="8"/>
      <c r="L3285" s="7">
        <v>44897.441168981481</v>
      </c>
      <c r="M3285" s="8">
        <v>6</v>
      </c>
      <c r="N3285" t="s">
        <v>12</v>
      </c>
    </row>
    <row r="3286" spans="1:14" x14ac:dyDescent="0.25">
      <c r="A3286">
        <v>200</v>
      </c>
      <c r="B3286" s="9"/>
      <c r="C3286" s="9"/>
      <c r="D3286" s="8" t="s">
        <v>0</v>
      </c>
      <c r="E3286" s="8" t="s">
        <v>41</v>
      </c>
      <c r="F3286" s="12">
        <v>44866</v>
      </c>
      <c r="G3286" s="33" cm="1">
        <f t="array" ref="G3286">MAX(($E$2:$E$300000=E3286)*$L$2:$L$300000)</f>
        <v>45378.663587962961</v>
      </c>
      <c r="H3286" s="14">
        <v>44910.686030092591</v>
      </c>
      <c r="J3286" s="8"/>
      <c r="L3286" s="7">
        <v>44897.441168981481</v>
      </c>
      <c r="M3286" s="8">
        <v>7</v>
      </c>
      <c r="N3286" t="s">
        <v>12</v>
      </c>
    </row>
    <row r="3287" spans="1:14" x14ac:dyDescent="0.25">
      <c r="A3287">
        <v>200</v>
      </c>
      <c r="B3287" s="9"/>
      <c r="C3287" s="9"/>
      <c r="D3287" s="8" t="s">
        <v>0</v>
      </c>
      <c r="E3287" s="8" t="s">
        <v>41</v>
      </c>
      <c r="F3287" s="12">
        <v>44866</v>
      </c>
      <c r="G3287" s="33" cm="1">
        <f t="array" ref="G3287">MAX(($E$2:$E$300000=E3287)*$L$2:$L$300000)</f>
        <v>45378.663587962961</v>
      </c>
      <c r="H3287" s="14">
        <v>44910.686030092591</v>
      </c>
      <c r="J3287" s="8"/>
      <c r="L3287" s="7">
        <v>44897.441168981481</v>
      </c>
      <c r="M3287" s="8">
        <v>8</v>
      </c>
      <c r="N3287" t="s">
        <v>12</v>
      </c>
    </row>
    <row r="3288" spans="1:14" x14ac:dyDescent="0.25">
      <c r="A3288">
        <v>200</v>
      </c>
      <c r="B3288" s="9"/>
      <c r="C3288" s="9"/>
      <c r="D3288" s="8" t="s">
        <v>0</v>
      </c>
      <c r="E3288" s="8" t="s">
        <v>41</v>
      </c>
      <c r="F3288" s="12">
        <v>44866</v>
      </c>
      <c r="G3288" s="33" cm="1">
        <f t="array" ref="G3288">MAX(($E$2:$E$300000=E3288)*$L$2:$L$300000)</f>
        <v>45378.663587962961</v>
      </c>
      <c r="H3288" s="14">
        <v>44910.686030092591</v>
      </c>
      <c r="J3288" s="8"/>
      <c r="L3288" s="7">
        <v>44897.441168981481</v>
      </c>
      <c r="M3288" s="8">
        <v>9</v>
      </c>
      <c r="N3288" t="s">
        <v>12</v>
      </c>
    </row>
    <row r="3289" spans="1:14" x14ac:dyDescent="0.25">
      <c r="A3289">
        <v>200</v>
      </c>
      <c r="B3289" s="9"/>
      <c r="C3289" s="9"/>
      <c r="D3289" s="8" t="s">
        <v>0</v>
      </c>
      <c r="E3289" s="8" t="s">
        <v>41</v>
      </c>
      <c r="F3289" s="12">
        <v>44866</v>
      </c>
      <c r="G3289" s="33" cm="1">
        <f t="array" ref="G3289">MAX(($E$2:$E$300000=E3289)*$L$2:$L$300000)</f>
        <v>45378.663587962961</v>
      </c>
      <c r="H3289" s="14">
        <v>44910.686030092591</v>
      </c>
      <c r="J3289" s="8"/>
      <c r="L3289" s="7">
        <v>44897.441168981481</v>
      </c>
      <c r="M3289" s="8">
        <v>10</v>
      </c>
      <c r="N3289" t="s">
        <v>12</v>
      </c>
    </row>
    <row r="3290" spans="1:14" x14ac:dyDescent="0.25">
      <c r="A3290">
        <v>200</v>
      </c>
      <c r="B3290" s="9"/>
      <c r="C3290" s="9"/>
      <c r="D3290" s="8" t="s">
        <v>0</v>
      </c>
      <c r="E3290" s="8" t="s">
        <v>41</v>
      </c>
      <c r="F3290" s="12">
        <v>44866</v>
      </c>
      <c r="G3290" s="33" cm="1">
        <f t="array" ref="G3290">MAX(($E$2:$E$300000=E3290)*$L$2:$L$300000)</f>
        <v>45378.663587962961</v>
      </c>
      <c r="H3290" s="14">
        <v>44910.686030092591</v>
      </c>
      <c r="J3290" s="8"/>
      <c r="L3290" s="7">
        <v>44897.441168981481</v>
      </c>
      <c r="M3290" s="8">
        <v>11</v>
      </c>
      <c r="N3290" t="s">
        <v>12</v>
      </c>
    </row>
    <row r="3291" spans="1:14" x14ac:dyDescent="0.25">
      <c r="A3291">
        <v>200</v>
      </c>
      <c r="B3291" s="9"/>
      <c r="C3291" s="9"/>
      <c r="D3291" s="8" t="s">
        <v>0</v>
      </c>
      <c r="E3291" s="8" t="s">
        <v>41</v>
      </c>
      <c r="F3291" s="12">
        <v>44866</v>
      </c>
      <c r="G3291" s="33" cm="1">
        <f t="array" ref="G3291">MAX(($E$2:$E$300000=E3291)*$L$2:$L$300000)</f>
        <v>45378.663587962961</v>
      </c>
      <c r="H3291" s="14">
        <v>44910.686030092591</v>
      </c>
      <c r="J3291" s="8"/>
      <c r="L3291" s="7">
        <v>44897.441168981481</v>
      </c>
      <c r="M3291" s="8">
        <v>12</v>
      </c>
      <c r="N3291" t="s">
        <v>12</v>
      </c>
    </row>
    <row r="3292" spans="1:14" x14ac:dyDescent="0.25">
      <c r="A3292">
        <v>200</v>
      </c>
      <c r="B3292" s="9"/>
      <c r="C3292" s="9"/>
      <c r="D3292" s="8" t="s">
        <v>0</v>
      </c>
      <c r="E3292" s="8" t="s">
        <v>41</v>
      </c>
      <c r="F3292" s="12">
        <v>44866</v>
      </c>
      <c r="G3292" s="33" cm="1">
        <f t="array" ref="G3292">MAX(($E$2:$E$300000=E3292)*$L$2:$L$300000)</f>
        <v>45378.663587962961</v>
      </c>
      <c r="H3292" s="14">
        <v>44910.686030092591</v>
      </c>
      <c r="J3292" s="8"/>
      <c r="L3292" s="7">
        <v>44897.441168981481</v>
      </c>
      <c r="M3292" s="8">
        <v>13</v>
      </c>
      <c r="N3292" t="s">
        <v>12</v>
      </c>
    </row>
    <row r="3293" spans="1:14" x14ac:dyDescent="0.25">
      <c r="A3293">
        <v>200</v>
      </c>
      <c r="B3293" s="9"/>
      <c r="C3293" s="9"/>
      <c r="D3293" s="8" t="s">
        <v>0</v>
      </c>
      <c r="E3293" s="8" t="s">
        <v>41</v>
      </c>
      <c r="F3293" s="12">
        <v>44866</v>
      </c>
      <c r="G3293" s="33" cm="1">
        <f t="array" ref="G3293">MAX(($E$2:$E$300000=E3293)*$L$2:$L$300000)</f>
        <v>45378.663587962961</v>
      </c>
      <c r="H3293" s="14">
        <v>44910.686030092591</v>
      </c>
      <c r="J3293" s="8"/>
      <c r="L3293" s="7">
        <v>44897.441168981481</v>
      </c>
      <c r="M3293" s="8">
        <v>14</v>
      </c>
      <c r="N3293" t="s">
        <v>12</v>
      </c>
    </row>
    <row r="3294" spans="1:14" x14ac:dyDescent="0.25">
      <c r="A3294">
        <v>200</v>
      </c>
      <c r="B3294" s="9"/>
      <c r="C3294" s="9"/>
      <c r="D3294" s="8" t="s">
        <v>0</v>
      </c>
      <c r="E3294" s="8" t="s">
        <v>41</v>
      </c>
      <c r="F3294" s="12">
        <v>44866</v>
      </c>
      <c r="G3294" s="33" cm="1">
        <f t="array" ref="G3294">MAX(($E$2:$E$300000=E3294)*$L$2:$L$300000)</f>
        <v>45378.663587962961</v>
      </c>
      <c r="H3294" s="14">
        <v>44910.686030092591</v>
      </c>
      <c r="J3294" s="8"/>
      <c r="L3294" s="7">
        <v>44897.441168981481</v>
      </c>
      <c r="M3294" s="8">
        <v>15</v>
      </c>
      <c r="N3294" t="s">
        <v>12</v>
      </c>
    </row>
    <row r="3295" spans="1:14" x14ac:dyDescent="0.25">
      <c r="A3295">
        <v>200</v>
      </c>
      <c r="B3295" s="9"/>
      <c r="C3295" s="9"/>
      <c r="D3295" s="8" t="s">
        <v>0</v>
      </c>
      <c r="E3295" s="8" t="s">
        <v>41</v>
      </c>
      <c r="F3295" s="12">
        <v>44866</v>
      </c>
      <c r="G3295" s="33" cm="1">
        <f t="array" ref="G3295">MAX(($E$2:$E$300000=E3295)*$L$2:$L$300000)</f>
        <v>45378.663587962961</v>
      </c>
      <c r="H3295" s="14">
        <v>44910.686030092591</v>
      </c>
      <c r="J3295" s="8"/>
      <c r="L3295" s="7">
        <v>44897.441168981481</v>
      </c>
      <c r="M3295" s="8">
        <v>16</v>
      </c>
      <c r="N3295" t="s">
        <v>12</v>
      </c>
    </row>
    <row r="3296" spans="1:14" x14ac:dyDescent="0.25">
      <c r="A3296">
        <v>200</v>
      </c>
      <c r="B3296" s="9"/>
      <c r="C3296" s="9"/>
      <c r="D3296" s="8" t="s">
        <v>0</v>
      </c>
      <c r="E3296" s="8" t="s">
        <v>41</v>
      </c>
      <c r="F3296" s="12">
        <v>44866</v>
      </c>
      <c r="G3296" s="33" cm="1">
        <f t="array" ref="G3296">MAX(($E$2:$E$300000=E3296)*$L$2:$L$300000)</f>
        <v>45378.663587962961</v>
      </c>
      <c r="H3296" s="14">
        <v>44910.686030092591</v>
      </c>
      <c r="J3296" s="8"/>
      <c r="L3296" s="7">
        <v>44897.441168981481</v>
      </c>
      <c r="M3296" s="8">
        <v>17</v>
      </c>
      <c r="N3296" t="s">
        <v>12</v>
      </c>
    </row>
    <row r="3297" spans="1:14" x14ac:dyDescent="0.25">
      <c r="A3297">
        <v>200</v>
      </c>
      <c r="B3297" s="9"/>
      <c r="C3297" s="9"/>
      <c r="D3297" s="8" t="s">
        <v>0</v>
      </c>
      <c r="E3297" s="8" t="s">
        <v>41</v>
      </c>
      <c r="F3297" s="12">
        <v>44866</v>
      </c>
      <c r="G3297" s="33" cm="1">
        <f t="array" ref="G3297">MAX(($E$2:$E$300000=E3297)*$L$2:$L$300000)</f>
        <v>45378.663587962961</v>
      </c>
      <c r="H3297" s="14">
        <v>44910.686030092591</v>
      </c>
      <c r="J3297" s="8"/>
      <c r="L3297" s="7">
        <v>44897.441168981481</v>
      </c>
      <c r="M3297" s="8">
        <v>18</v>
      </c>
      <c r="N3297" t="s">
        <v>12</v>
      </c>
    </row>
    <row r="3298" spans="1:14" x14ac:dyDescent="0.25">
      <c r="A3298">
        <v>200</v>
      </c>
      <c r="B3298" s="9"/>
      <c r="C3298" s="9"/>
      <c r="D3298" s="8" t="s">
        <v>0</v>
      </c>
      <c r="E3298" s="8" t="s">
        <v>41</v>
      </c>
      <c r="F3298" s="12">
        <v>44866</v>
      </c>
      <c r="G3298" s="33" cm="1">
        <f t="array" ref="G3298">MAX(($E$2:$E$300000=E3298)*$L$2:$L$300000)</f>
        <v>45378.663587962961</v>
      </c>
      <c r="H3298" s="14">
        <v>44910.686030092591</v>
      </c>
      <c r="J3298" s="8"/>
      <c r="L3298" s="7">
        <v>44897.441168981481</v>
      </c>
      <c r="M3298" s="8">
        <v>19</v>
      </c>
      <c r="N3298" t="s">
        <v>12</v>
      </c>
    </row>
    <row r="3299" spans="1:14" x14ac:dyDescent="0.25">
      <c r="A3299">
        <v>200</v>
      </c>
      <c r="B3299" s="9"/>
      <c r="C3299" s="9"/>
      <c r="D3299" s="8" t="s">
        <v>0</v>
      </c>
      <c r="E3299" s="8" t="s">
        <v>41</v>
      </c>
      <c r="F3299" s="12">
        <v>44866</v>
      </c>
      <c r="G3299" s="33" cm="1">
        <f t="array" ref="G3299">MAX(($E$2:$E$300000=E3299)*$L$2:$L$300000)</f>
        <v>45378.663587962961</v>
      </c>
      <c r="H3299" s="14">
        <v>44910.686030092591</v>
      </c>
      <c r="J3299" s="8"/>
      <c r="L3299" s="7">
        <v>44897.441168981481</v>
      </c>
      <c r="M3299" s="8">
        <v>20</v>
      </c>
      <c r="N3299" t="s">
        <v>12</v>
      </c>
    </row>
    <row r="3300" spans="1:14" x14ac:dyDescent="0.25">
      <c r="A3300">
        <v>200</v>
      </c>
      <c r="B3300" s="9"/>
      <c r="C3300" s="9"/>
      <c r="D3300" s="8" t="s">
        <v>0</v>
      </c>
      <c r="E3300" s="8" t="s">
        <v>41</v>
      </c>
      <c r="F3300" s="12">
        <v>44866</v>
      </c>
      <c r="G3300" s="33" cm="1">
        <f t="array" ref="G3300">MAX(($E$2:$E$300000=E3300)*$L$2:$L$300000)</f>
        <v>45378.663587962961</v>
      </c>
      <c r="H3300" s="14">
        <v>44910.686030092591</v>
      </c>
      <c r="J3300" s="8"/>
      <c r="L3300" s="7">
        <v>44897.441168981481</v>
      </c>
      <c r="M3300" s="8">
        <v>21</v>
      </c>
      <c r="N3300" t="s">
        <v>12</v>
      </c>
    </row>
    <row r="3301" spans="1:14" x14ac:dyDescent="0.25">
      <c r="A3301">
        <v>200</v>
      </c>
      <c r="B3301" s="9"/>
      <c r="C3301" s="9"/>
      <c r="D3301" s="8" t="s">
        <v>0</v>
      </c>
      <c r="E3301" s="8" t="s">
        <v>41</v>
      </c>
      <c r="F3301" s="12">
        <v>44866</v>
      </c>
      <c r="G3301" s="33" cm="1">
        <f t="array" ref="G3301">MAX(($E$2:$E$300000=E3301)*$L$2:$L$300000)</f>
        <v>45378.663587962961</v>
      </c>
      <c r="H3301" s="14">
        <v>44910.686030092591</v>
      </c>
      <c r="J3301" s="8"/>
      <c r="L3301" s="7">
        <v>44897.441168981481</v>
      </c>
      <c r="M3301" s="8">
        <v>22</v>
      </c>
      <c r="N3301" t="s">
        <v>12</v>
      </c>
    </row>
    <row r="3302" spans="1:14" x14ac:dyDescent="0.25">
      <c r="A3302">
        <v>200</v>
      </c>
      <c r="B3302" s="9"/>
      <c r="C3302" s="9"/>
      <c r="D3302" s="8" t="s">
        <v>0</v>
      </c>
      <c r="E3302" s="8" t="s">
        <v>41</v>
      </c>
      <c r="F3302" s="12">
        <v>44866</v>
      </c>
      <c r="G3302" s="33" cm="1">
        <f t="array" ref="G3302">MAX(($E$2:$E$300000=E3302)*$L$2:$L$300000)</f>
        <v>45378.663587962961</v>
      </c>
      <c r="H3302" s="14">
        <v>44910.686030092591</v>
      </c>
      <c r="J3302" s="8"/>
      <c r="L3302" s="7">
        <v>44897.441180555557</v>
      </c>
      <c r="M3302" s="8">
        <v>1</v>
      </c>
      <c r="N3302" t="s">
        <v>12</v>
      </c>
    </row>
    <row r="3303" spans="1:14" x14ac:dyDescent="0.25">
      <c r="A3303">
        <v>200</v>
      </c>
      <c r="B3303" s="9"/>
      <c r="C3303" s="9"/>
      <c r="D3303" s="8" t="s">
        <v>0</v>
      </c>
      <c r="E3303" s="8" t="s">
        <v>41</v>
      </c>
      <c r="F3303" s="12">
        <v>44866</v>
      </c>
      <c r="G3303" s="33" cm="1">
        <f t="array" ref="G3303">MAX(($E$2:$E$300000=E3303)*$L$2:$L$300000)</f>
        <v>45378.663587962961</v>
      </c>
      <c r="H3303" s="14">
        <v>44910.686030092591</v>
      </c>
      <c r="J3303" s="8"/>
      <c r="L3303" s="7">
        <v>44897.441180555557</v>
      </c>
      <c r="M3303" s="8">
        <v>2</v>
      </c>
      <c r="N3303" t="s">
        <v>12</v>
      </c>
    </row>
    <row r="3304" spans="1:14" x14ac:dyDescent="0.25">
      <c r="A3304">
        <v>200</v>
      </c>
      <c r="B3304" s="9"/>
      <c r="C3304" s="9"/>
      <c r="D3304" s="8" t="s">
        <v>0</v>
      </c>
      <c r="E3304" s="8" t="s">
        <v>41</v>
      </c>
      <c r="F3304" s="12">
        <v>44866</v>
      </c>
      <c r="G3304" s="33" cm="1">
        <f t="array" ref="G3304">MAX(($E$2:$E$300000=E3304)*$L$2:$L$300000)</f>
        <v>45378.663587962961</v>
      </c>
      <c r="H3304" s="14">
        <v>44910.686030092591</v>
      </c>
      <c r="J3304" s="8"/>
      <c r="L3304" s="7">
        <v>44897.441180555557</v>
      </c>
      <c r="M3304" s="8">
        <v>3</v>
      </c>
      <c r="N3304" t="s">
        <v>12</v>
      </c>
    </row>
    <row r="3305" spans="1:14" x14ac:dyDescent="0.25">
      <c r="A3305">
        <v>200</v>
      </c>
      <c r="B3305" s="9"/>
      <c r="C3305" s="9"/>
      <c r="D3305" s="8" t="s">
        <v>0</v>
      </c>
      <c r="E3305" s="8" t="s">
        <v>41</v>
      </c>
      <c r="F3305" s="12">
        <v>44866</v>
      </c>
      <c r="G3305" s="33" cm="1">
        <f t="array" ref="G3305">MAX(($E$2:$E$300000=E3305)*$L$2:$L$300000)</f>
        <v>45378.663587962961</v>
      </c>
      <c r="H3305" s="14">
        <v>44910.686030092591</v>
      </c>
      <c r="J3305" s="8"/>
      <c r="L3305" s="7">
        <v>44897.441180555557</v>
      </c>
      <c r="M3305" s="8">
        <v>4</v>
      </c>
      <c r="N3305" t="s">
        <v>12</v>
      </c>
    </row>
    <row r="3306" spans="1:14" x14ac:dyDescent="0.25">
      <c r="A3306">
        <v>200</v>
      </c>
      <c r="B3306" s="9"/>
      <c r="C3306" s="9"/>
      <c r="D3306" s="8" t="s">
        <v>0</v>
      </c>
      <c r="E3306" s="8" t="s">
        <v>41</v>
      </c>
      <c r="F3306" s="12">
        <v>44866</v>
      </c>
      <c r="G3306" s="33" cm="1">
        <f t="array" ref="G3306">MAX(($E$2:$E$300000=E3306)*$L$2:$L$300000)</f>
        <v>45378.663587962961</v>
      </c>
      <c r="H3306" s="14">
        <v>44910.686030092591</v>
      </c>
      <c r="J3306" s="8"/>
      <c r="L3306" s="7">
        <v>44897.441180555557</v>
      </c>
      <c r="M3306" s="8">
        <v>5</v>
      </c>
      <c r="N3306" t="s">
        <v>12</v>
      </c>
    </row>
    <row r="3307" spans="1:14" x14ac:dyDescent="0.25">
      <c r="A3307">
        <v>200</v>
      </c>
      <c r="B3307" s="9"/>
      <c r="C3307" s="9"/>
      <c r="D3307" s="8" t="s">
        <v>0</v>
      </c>
      <c r="E3307" s="8" t="s">
        <v>41</v>
      </c>
      <c r="F3307" s="12">
        <v>44866</v>
      </c>
      <c r="G3307" s="33" cm="1">
        <f t="array" ref="G3307">MAX(($E$2:$E$300000=E3307)*$L$2:$L$300000)</f>
        <v>45378.663587962961</v>
      </c>
      <c r="H3307" s="14">
        <v>44910.686030092591</v>
      </c>
      <c r="J3307" s="8"/>
      <c r="L3307" s="7">
        <v>44897.441180555557</v>
      </c>
      <c r="M3307" s="8">
        <v>6</v>
      </c>
      <c r="N3307" t="s">
        <v>12</v>
      </c>
    </row>
    <row r="3308" spans="1:14" x14ac:dyDescent="0.25">
      <c r="A3308">
        <v>200</v>
      </c>
      <c r="B3308" s="9"/>
      <c r="C3308" s="9"/>
      <c r="D3308" s="8" t="s">
        <v>0</v>
      </c>
      <c r="E3308" s="8" t="s">
        <v>41</v>
      </c>
      <c r="F3308" s="12">
        <v>44866</v>
      </c>
      <c r="G3308" s="33" cm="1">
        <f t="array" ref="G3308">MAX(($E$2:$E$300000=E3308)*$L$2:$L$300000)</f>
        <v>45378.663587962961</v>
      </c>
      <c r="H3308" s="14">
        <v>44910.686030092591</v>
      </c>
      <c r="J3308" s="8"/>
      <c r="L3308" s="7">
        <v>44897.441180555557</v>
      </c>
      <c r="M3308" s="8">
        <v>7</v>
      </c>
      <c r="N3308" t="s">
        <v>12</v>
      </c>
    </row>
    <row r="3309" spans="1:14" x14ac:dyDescent="0.25">
      <c r="A3309">
        <v>200</v>
      </c>
      <c r="B3309" s="9"/>
      <c r="C3309" s="9"/>
      <c r="D3309" s="8" t="s">
        <v>0</v>
      </c>
      <c r="E3309" s="8" t="s">
        <v>41</v>
      </c>
      <c r="F3309" s="12">
        <v>44866</v>
      </c>
      <c r="G3309" s="33" cm="1">
        <f t="array" ref="G3309">MAX(($E$2:$E$300000=E3309)*$L$2:$L$300000)</f>
        <v>45378.663587962961</v>
      </c>
      <c r="H3309" s="14">
        <v>44910.686030092591</v>
      </c>
      <c r="J3309" s="8"/>
      <c r="L3309" s="7">
        <v>44897.441180555557</v>
      </c>
      <c r="M3309" s="8">
        <v>8</v>
      </c>
      <c r="N3309" t="s">
        <v>12</v>
      </c>
    </row>
    <row r="3310" spans="1:14" x14ac:dyDescent="0.25">
      <c r="A3310">
        <v>200</v>
      </c>
      <c r="B3310" s="9"/>
      <c r="C3310" s="9"/>
      <c r="D3310" s="8" t="s">
        <v>0</v>
      </c>
      <c r="E3310" s="8" t="s">
        <v>41</v>
      </c>
      <c r="F3310" s="12">
        <v>44866</v>
      </c>
      <c r="G3310" s="33" cm="1">
        <f t="array" ref="G3310">MAX(($E$2:$E$300000=E3310)*$L$2:$L$300000)</f>
        <v>45378.663587962961</v>
      </c>
      <c r="H3310" s="14">
        <v>44910.686030092591</v>
      </c>
      <c r="J3310" s="8"/>
      <c r="L3310" s="7">
        <v>44897.441180555557</v>
      </c>
      <c r="M3310" s="8">
        <v>9</v>
      </c>
      <c r="N3310" t="s">
        <v>12</v>
      </c>
    </row>
    <row r="3311" spans="1:14" x14ac:dyDescent="0.25">
      <c r="A3311">
        <v>200</v>
      </c>
      <c r="B3311" s="9"/>
      <c r="C3311" s="9"/>
      <c r="D3311" s="8" t="s">
        <v>0</v>
      </c>
      <c r="E3311" s="8" t="s">
        <v>41</v>
      </c>
      <c r="F3311" s="12">
        <v>44866</v>
      </c>
      <c r="G3311" s="33" cm="1">
        <f t="array" ref="G3311">MAX(($E$2:$E$300000=E3311)*$L$2:$L$300000)</f>
        <v>45378.663587962961</v>
      </c>
      <c r="H3311" s="14">
        <v>44910.686030092591</v>
      </c>
      <c r="J3311" s="8"/>
      <c r="L3311" s="7">
        <v>44897.441180555557</v>
      </c>
      <c r="M3311" s="8">
        <v>10</v>
      </c>
      <c r="N3311" t="s">
        <v>12</v>
      </c>
    </row>
    <row r="3312" spans="1:14" x14ac:dyDescent="0.25">
      <c r="A3312">
        <v>200</v>
      </c>
      <c r="B3312" s="9"/>
      <c r="C3312" s="9"/>
      <c r="D3312" s="8" t="s">
        <v>0</v>
      </c>
      <c r="E3312" s="8" t="s">
        <v>41</v>
      </c>
      <c r="F3312" s="12">
        <v>44866</v>
      </c>
      <c r="G3312" s="33" cm="1">
        <f t="array" ref="G3312">MAX(($E$2:$E$300000=E3312)*$L$2:$L$300000)</f>
        <v>45378.663587962961</v>
      </c>
      <c r="H3312" s="14">
        <v>44910.686030092591</v>
      </c>
      <c r="J3312" s="8"/>
      <c r="L3312" s="7">
        <v>44897.441180555557</v>
      </c>
      <c r="M3312" s="8">
        <v>11</v>
      </c>
      <c r="N3312" t="s">
        <v>12</v>
      </c>
    </row>
    <row r="3313" spans="1:14" x14ac:dyDescent="0.25">
      <c r="A3313">
        <v>200</v>
      </c>
      <c r="B3313" s="9"/>
      <c r="C3313" s="9"/>
      <c r="D3313" s="8" t="s">
        <v>0</v>
      </c>
      <c r="E3313" s="8" t="s">
        <v>41</v>
      </c>
      <c r="F3313" s="12">
        <v>44866</v>
      </c>
      <c r="G3313" s="33" cm="1">
        <f t="array" ref="G3313">MAX(($E$2:$E$300000=E3313)*$L$2:$L$300000)</f>
        <v>45378.663587962961</v>
      </c>
      <c r="H3313" s="14">
        <v>44910.686030092591</v>
      </c>
      <c r="J3313" s="8"/>
      <c r="L3313" s="7">
        <v>44897.441180555557</v>
      </c>
      <c r="M3313" s="8">
        <v>12</v>
      </c>
      <c r="N3313" t="s">
        <v>12</v>
      </c>
    </row>
    <row r="3314" spans="1:14" x14ac:dyDescent="0.25">
      <c r="A3314">
        <v>200</v>
      </c>
      <c r="B3314" s="9"/>
      <c r="C3314" s="9"/>
      <c r="D3314" s="8" t="s">
        <v>0</v>
      </c>
      <c r="E3314" s="8" t="s">
        <v>41</v>
      </c>
      <c r="F3314" s="12">
        <v>44866</v>
      </c>
      <c r="G3314" s="33" cm="1">
        <f t="array" ref="G3314">MAX(($E$2:$E$300000=E3314)*$L$2:$L$300000)</f>
        <v>45378.663587962961</v>
      </c>
      <c r="H3314" s="14">
        <v>44910.686030092591</v>
      </c>
      <c r="J3314" s="8"/>
      <c r="L3314" s="7">
        <v>44897.441180555557</v>
      </c>
      <c r="M3314" s="8">
        <v>13</v>
      </c>
      <c r="N3314" t="s">
        <v>12</v>
      </c>
    </row>
    <row r="3315" spans="1:14" x14ac:dyDescent="0.25">
      <c r="A3315">
        <v>200</v>
      </c>
      <c r="B3315" s="9"/>
      <c r="C3315" s="9"/>
      <c r="D3315" s="8" t="s">
        <v>0</v>
      </c>
      <c r="E3315" s="8" t="s">
        <v>41</v>
      </c>
      <c r="F3315" s="12">
        <v>44866</v>
      </c>
      <c r="G3315" s="33" cm="1">
        <f t="array" ref="G3315">MAX(($E$2:$E$300000=E3315)*$L$2:$L$300000)</f>
        <v>45378.663587962961</v>
      </c>
      <c r="H3315" s="14">
        <v>44910.686030092591</v>
      </c>
      <c r="J3315" s="8"/>
      <c r="L3315" s="7">
        <v>44897.441180555557</v>
      </c>
      <c r="M3315" s="8">
        <v>14</v>
      </c>
      <c r="N3315" t="s">
        <v>12</v>
      </c>
    </row>
    <row r="3316" spans="1:14" x14ac:dyDescent="0.25">
      <c r="A3316">
        <v>200</v>
      </c>
      <c r="B3316" s="9"/>
      <c r="C3316" s="9"/>
      <c r="D3316" s="8" t="s">
        <v>0</v>
      </c>
      <c r="E3316" s="8" t="s">
        <v>41</v>
      </c>
      <c r="F3316" s="12">
        <v>44866</v>
      </c>
      <c r="G3316" s="33" cm="1">
        <f t="array" ref="G3316">MAX(($E$2:$E$300000=E3316)*$L$2:$L$300000)</f>
        <v>45378.663587962961</v>
      </c>
      <c r="H3316" s="14">
        <v>44910.686030092591</v>
      </c>
      <c r="J3316" s="8"/>
      <c r="L3316" s="7">
        <v>44897.441180555557</v>
      </c>
      <c r="M3316" s="8">
        <v>15</v>
      </c>
      <c r="N3316" t="s">
        <v>12</v>
      </c>
    </row>
    <row r="3317" spans="1:14" x14ac:dyDescent="0.25">
      <c r="A3317">
        <v>200</v>
      </c>
      <c r="B3317" s="9"/>
      <c r="C3317" s="9"/>
      <c r="D3317" s="8" t="s">
        <v>0</v>
      </c>
      <c r="E3317" s="8" t="s">
        <v>41</v>
      </c>
      <c r="F3317" s="12">
        <v>44866</v>
      </c>
      <c r="G3317" s="33" cm="1">
        <f t="array" ref="G3317">MAX(($E$2:$E$300000=E3317)*$L$2:$L$300000)</f>
        <v>45378.663587962961</v>
      </c>
      <c r="H3317" s="14">
        <v>44910.686030092591</v>
      </c>
      <c r="J3317" s="8"/>
      <c r="L3317" s="7">
        <v>44897.441180555557</v>
      </c>
      <c r="M3317" s="8">
        <v>16</v>
      </c>
      <c r="N3317" t="s">
        <v>12</v>
      </c>
    </row>
    <row r="3318" spans="1:14" x14ac:dyDescent="0.25">
      <c r="A3318">
        <v>200</v>
      </c>
      <c r="B3318" s="9"/>
      <c r="C3318" s="9"/>
      <c r="D3318" s="8" t="s">
        <v>0</v>
      </c>
      <c r="E3318" s="8" t="s">
        <v>41</v>
      </c>
      <c r="F3318" s="12">
        <v>44866</v>
      </c>
      <c r="G3318" s="33" cm="1">
        <f t="array" ref="G3318">MAX(($E$2:$E$300000=E3318)*$L$2:$L$300000)</f>
        <v>45378.663587962961</v>
      </c>
      <c r="H3318" s="14">
        <v>44910.686030092591</v>
      </c>
      <c r="J3318" s="8"/>
      <c r="L3318" s="7">
        <v>44897.441180555557</v>
      </c>
      <c r="M3318" s="8">
        <v>17</v>
      </c>
      <c r="N3318" t="s">
        <v>12</v>
      </c>
    </row>
    <row r="3319" spans="1:14" x14ac:dyDescent="0.25">
      <c r="A3319">
        <v>200</v>
      </c>
      <c r="B3319" s="9"/>
      <c r="C3319" s="9"/>
      <c r="D3319" s="8" t="s">
        <v>0</v>
      </c>
      <c r="E3319" s="8" t="s">
        <v>41</v>
      </c>
      <c r="F3319" s="12">
        <v>44866</v>
      </c>
      <c r="G3319" s="33" cm="1">
        <f t="array" ref="G3319">MAX(($E$2:$E$300000=E3319)*$L$2:$L$300000)</f>
        <v>45378.663587962961</v>
      </c>
      <c r="H3319" s="14">
        <v>44910.686030092591</v>
      </c>
      <c r="J3319" s="8"/>
      <c r="L3319" s="7">
        <v>44897.441180555557</v>
      </c>
      <c r="M3319" s="8">
        <v>18</v>
      </c>
      <c r="N3319" t="s">
        <v>12</v>
      </c>
    </row>
    <row r="3320" spans="1:14" x14ac:dyDescent="0.25">
      <c r="A3320">
        <v>200</v>
      </c>
      <c r="B3320" s="9"/>
      <c r="C3320" s="9"/>
      <c r="D3320" s="8" t="s">
        <v>0</v>
      </c>
      <c r="E3320" s="8" t="s">
        <v>41</v>
      </c>
      <c r="F3320" s="12">
        <v>44866</v>
      </c>
      <c r="G3320" s="33" cm="1">
        <f t="array" ref="G3320">MAX(($E$2:$E$300000=E3320)*$L$2:$L$300000)</f>
        <v>45378.663587962961</v>
      </c>
      <c r="H3320" s="14">
        <v>44910.686030092591</v>
      </c>
      <c r="J3320" s="8"/>
      <c r="L3320" s="7">
        <v>44897.441180555557</v>
      </c>
      <c r="M3320" s="8">
        <v>19</v>
      </c>
      <c r="N3320" t="s">
        <v>12</v>
      </c>
    </row>
    <row r="3321" spans="1:14" x14ac:dyDescent="0.25">
      <c r="A3321">
        <v>200</v>
      </c>
      <c r="B3321" s="9"/>
      <c r="C3321" s="9"/>
      <c r="D3321" s="8" t="s">
        <v>0</v>
      </c>
      <c r="E3321" s="8" t="s">
        <v>41</v>
      </c>
      <c r="F3321" s="12">
        <v>44866</v>
      </c>
      <c r="G3321" s="33" cm="1">
        <f t="array" ref="G3321">MAX(($E$2:$E$300000=E3321)*$L$2:$L$300000)</f>
        <v>45378.663587962961</v>
      </c>
      <c r="H3321" s="14">
        <v>44910.686030092591</v>
      </c>
      <c r="J3321" s="8"/>
      <c r="L3321" s="7">
        <v>44897.441180555557</v>
      </c>
      <c r="M3321" s="8">
        <v>20</v>
      </c>
      <c r="N3321" t="s">
        <v>12</v>
      </c>
    </row>
    <row r="3322" spans="1:14" x14ac:dyDescent="0.25">
      <c r="A3322">
        <v>200</v>
      </c>
      <c r="B3322" s="9"/>
      <c r="C3322" s="9"/>
      <c r="D3322" s="8" t="s">
        <v>0</v>
      </c>
      <c r="E3322" s="8" t="s">
        <v>41</v>
      </c>
      <c r="F3322" s="12">
        <v>44866</v>
      </c>
      <c r="G3322" s="33" cm="1">
        <f t="array" ref="G3322">MAX(($E$2:$E$300000=E3322)*$L$2:$L$300000)</f>
        <v>45378.663587962961</v>
      </c>
      <c r="H3322" s="14">
        <v>44910.686030092591</v>
      </c>
      <c r="J3322" s="8"/>
      <c r="L3322" s="7">
        <v>44897.441180555557</v>
      </c>
      <c r="M3322" s="8">
        <v>21</v>
      </c>
      <c r="N3322" t="s">
        <v>12</v>
      </c>
    </row>
    <row r="3323" spans="1:14" x14ac:dyDescent="0.25">
      <c r="A3323">
        <v>200</v>
      </c>
      <c r="B3323" s="9"/>
      <c r="C3323" s="9"/>
      <c r="D3323" s="8" t="s">
        <v>0</v>
      </c>
      <c r="E3323" s="8" t="s">
        <v>41</v>
      </c>
      <c r="F3323" s="12">
        <v>44866</v>
      </c>
      <c r="G3323" s="33" cm="1">
        <f t="array" ref="G3323">MAX(($E$2:$E$300000=E3323)*$L$2:$L$300000)</f>
        <v>45378.663587962961</v>
      </c>
      <c r="H3323" s="14">
        <v>44910.686030092591</v>
      </c>
      <c r="J3323" s="8"/>
      <c r="L3323" s="7">
        <v>44897.441180555557</v>
      </c>
      <c r="M3323" s="8">
        <v>22</v>
      </c>
      <c r="N3323" t="s">
        <v>12</v>
      </c>
    </row>
    <row r="3324" spans="1:14" x14ac:dyDescent="0.25">
      <c r="A3324">
        <v>200</v>
      </c>
      <c r="B3324" s="9"/>
      <c r="C3324" s="9"/>
      <c r="D3324" s="8" t="s">
        <v>0</v>
      </c>
      <c r="E3324" s="8" t="s">
        <v>41</v>
      </c>
      <c r="F3324" s="12">
        <v>44866</v>
      </c>
      <c r="G3324" s="33" cm="1">
        <f t="array" ref="G3324">MAX(($E$2:$E$300000=E3324)*$L$2:$L$300000)</f>
        <v>45378.663587962961</v>
      </c>
      <c r="H3324" s="14">
        <v>44910.686030092591</v>
      </c>
      <c r="J3324" s="8"/>
      <c r="L3324" s="7">
        <v>44897.441180555557</v>
      </c>
      <c r="M3324" s="8">
        <v>23</v>
      </c>
      <c r="N3324" t="s">
        <v>12</v>
      </c>
    </row>
    <row r="3325" spans="1:14" x14ac:dyDescent="0.25">
      <c r="A3325">
        <v>200</v>
      </c>
      <c r="B3325" s="9"/>
      <c r="C3325" s="9"/>
      <c r="D3325" s="8" t="s">
        <v>0</v>
      </c>
      <c r="E3325" s="8" t="s">
        <v>41</v>
      </c>
      <c r="F3325" s="12">
        <v>44866</v>
      </c>
      <c r="G3325" s="33" cm="1">
        <f t="array" ref="G3325">MAX(($E$2:$E$300000=E3325)*$L$2:$L$300000)</f>
        <v>45378.663587962961</v>
      </c>
      <c r="H3325" s="14">
        <v>44910.686030092591</v>
      </c>
      <c r="J3325" s="8"/>
      <c r="L3325" s="7">
        <v>44897.441180555557</v>
      </c>
      <c r="M3325" s="8">
        <v>24</v>
      </c>
      <c r="N3325" t="s">
        <v>12</v>
      </c>
    </row>
    <row r="3326" spans="1:14" x14ac:dyDescent="0.25">
      <c r="A3326">
        <v>200</v>
      </c>
      <c r="B3326" s="9"/>
      <c r="C3326" s="9"/>
      <c r="D3326" s="8" t="s">
        <v>0</v>
      </c>
      <c r="E3326" s="8" t="s">
        <v>41</v>
      </c>
      <c r="F3326" s="12">
        <v>44866</v>
      </c>
      <c r="G3326" s="33" cm="1">
        <f t="array" ref="G3326">MAX(($E$2:$E$300000=E3326)*$L$2:$L$300000)</f>
        <v>45378.663587962961</v>
      </c>
      <c r="H3326" s="14">
        <v>44910.686030092591</v>
      </c>
      <c r="J3326" s="8"/>
      <c r="L3326" s="7">
        <v>44897.441180555557</v>
      </c>
      <c r="M3326" s="8">
        <v>25</v>
      </c>
      <c r="N3326" t="s">
        <v>12</v>
      </c>
    </row>
    <row r="3327" spans="1:14" x14ac:dyDescent="0.25">
      <c r="A3327">
        <v>200</v>
      </c>
      <c r="B3327" s="9"/>
      <c r="C3327" s="9"/>
      <c r="D3327" s="8" t="s">
        <v>0</v>
      </c>
      <c r="E3327" s="8" t="s">
        <v>41</v>
      </c>
      <c r="F3327" s="12">
        <v>44866</v>
      </c>
      <c r="G3327" s="33" cm="1">
        <f t="array" ref="G3327">MAX(($E$2:$E$300000=E3327)*$L$2:$L$300000)</f>
        <v>45378.663587962961</v>
      </c>
      <c r="H3327" s="14">
        <v>44910.686030092591</v>
      </c>
      <c r="J3327" s="8"/>
      <c r="L3327" s="7">
        <v>44897.441192129627</v>
      </c>
      <c r="M3327" s="8">
        <v>1</v>
      </c>
      <c r="N3327" t="s">
        <v>12</v>
      </c>
    </row>
    <row r="3328" spans="1:14" x14ac:dyDescent="0.25">
      <c r="A3328">
        <v>200</v>
      </c>
      <c r="B3328" s="9"/>
      <c r="C3328" s="9"/>
      <c r="D3328" s="8" t="s">
        <v>0</v>
      </c>
      <c r="E3328" s="8" t="s">
        <v>41</v>
      </c>
      <c r="F3328" s="12">
        <v>44866</v>
      </c>
      <c r="G3328" s="33" cm="1">
        <f t="array" ref="G3328">MAX(($E$2:$E$300000=E3328)*$L$2:$L$300000)</f>
        <v>45378.663587962961</v>
      </c>
      <c r="H3328" s="14">
        <v>44910.686030092591</v>
      </c>
      <c r="J3328" s="8"/>
      <c r="L3328" s="7">
        <v>44897.441192129627</v>
      </c>
      <c r="M3328" s="8">
        <v>2</v>
      </c>
      <c r="N3328" t="s">
        <v>12</v>
      </c>
    </row>
    <row r="3329" spans="1:14" x14ac:dyDescent="0.25">
      <c r="A3329">
        <v>200</v>
      </c>
      <c r="B3329" s="9"/>
      <c r="C3329" s="9"/>
      <c r="D3329" s="8" t="s">
        <v>0</v>
      </c>
      <c r="E3329" s="8" t="s">
        <v>41</v>
      </c>
      <c r="F3329" s="12">
        <v>44866</v>
      </c>
      <c r="G3329" s="33" cm="1">
        <f t="array" ref="G3329">MAX(($E$2:$E$300000=E3329)*$L$2:$L$300000)</f>
        <v>45378.663587962961</v>
      </c>
      <c r="H3329" s="14">
        <v>44910.686030092591</v>
      </c>
      <c r="J3329" s="8"/>
      <c r="L3329" s="7">
        <v>44897.441192129627</v>
      </c>
      <c r="M3329" s="8">
        <v>3</v>
      </c>
      <c r="N3329" t="s">
        <v>12</v>
      </c>
    </row>
    <row r="3330" spans="1:14" x14ac:dyDescent="0.25">
      <c r="A3330">
        <v>200</v>
      </c>
      <c r="B3330" s="9"/>
      <c r="C3330" s="9"/>
      <c r="D3330" s="8" t="s">
        <v>0</v>
      </c>
      <c r="E3330" s="8" t="s">
        <v>41</v>
      </c>
      <c r="F3330" s="12">
        <v>44866</v>
      </c>
      <c r="G3330" s="33" cm="1">
        <f t="array" ref="G3330">MAX(($E$2:$E$300000=E3330)*$L$2:$L$300000)</f>
        <v>45378.663587962961</v>
      </c>
      <c r="H3330" s="14">
        <v>44910.686030092591</v>
      </c>
      <c r="J3330" s="8"/>
      <c r="L3330" s="7">
        <v>44897.441192129627</v>
      </c>
      <c r="M3330" s="8">
        <v>4</v>
      </c>
      <c r="N3330" t="s">
        <v>12</v>
      </c>
    </row>
    <row r="3331" spans="1:14" x14ac:dyDescent="0.25">
      <c r="A3331">
        <v>200</v>
      </c>
      <c r="B3331" s="9"/>
      <c r="C3331" s="9"/>
      <c r="D3331" s="8" t="s">
        <v>0</v>
      </c>
      <c r="E3331" s="8" t="s">
        <v>41</v>
      </c>
      <c r="F3331" s="12">
        <v>44866</v>
      </c>
      <c r="G3331" s="33" cm="1">
        <f t="array" ref="G3331">MAX(($E$2:$E$300000=E3331)*$L$2:$L$300000)</f>
        <v>45378.663587962961</v>
      </c>
      <c r="H3331" s="14">
        <v>44910.686030092591</v>
      </c>
      <c r="J3331" s="8"/>
      <c r="L3331" s="7">
        <v>44897.441192129627</v>
      </c>
      <c r="M3331" s="8">
        <v>5</v>
      </c>
      <c r="N3331" t="s">
        <v>12</v>
      </c>
    </row>
    <row r="3332" spans="1:14" x14ac:dyDescent="0.25">
      <c r="A3332">
        <v>200</v>
      </c>
      <c r="B3332" s="9"/>
      <c r="C3332" s="9"/>
      <c r="D3332" s="8" t="s">
        <v>0</v>
      </c>
      <c r="E3332" s="8" t="s">
        <v>41</v>
      </c>
      <c r="F3332" s="12">
        <v>44866</v>
      </c>
      <c r="G3332" s="33" cm="1">
        <f t="array" ref="G3332">MAX(($E$2:$E$300000=E3332)*$L$2:$L$300000)</f>
        <v>45378.663587962961</v>
      </c>
      <c r="H3332" s="14">
        <v>44910.686030092591</v>
      </c>
      <c r="J3332" s="8"/>
      <c r="L3332" s="7">
        <v>44897.441192129627</v>
      </c>
      <c r="M3332" s="8">
        <v>6</v>
      </c>
      <c r="N3332" t="s">
        <v>12</v>
      </c>
    </row>
    <row r="3333" spans="1:14" x14ac:dyDescent="0.25">
      <c r="A3333">
        <v>200</v>
      </c>
      <c r="B3333" s="9"/>
      <c r="C3333" s="9"/>
      <c r="D3333" s="8" t="s">
        <v>0</v>
      </c>
      <c r="E3333" s="8" t="s">
        <v>41</v>
      </c>
      <c r="F3333" s="12">
        <v>44866</v>
      </c>
      <c r="G3333" s="33" cm="1">
        <f t="array" ref="G3333">MAX(($E$2:$E$300000=E3333)*$L$2:$L$300000)</f>
        <v>45378.663587962961</v>
      </c>
      <c r="H3333" s="14">
        <v>44910.686030092591</v>
      </c>
      <c r="J3333" s="8"/>
      <c r="L3333" s="7">
        <v>44897.441192129627</v>
      </c>
      <c r="M3333" s="8">
        <v>7</v>
      </c>
      <c r="N3333" t="s">
        <v>12</v>
      </c>
    </row>
    <row r="3334" spans="1:14" x14ac:dyDescent="0.25">
      <c r="A3334">
        <v>200</v>
      </c>
      <c r="B3334" s="9"/>
      <c r="C3334" s="9"/>
      <c r="D3334" s="8" t="s">
        <v>0</v>
      </c>
      <c r="E3334" s="8" t="s">
        <v>41</v>
      </c>
      <c r="F3334" s="12">
        <v>44866</v>
      </c>
      <c r="G3334" s="33" cm="1">
        <f t="array" ref="G3334">MAX(($E$2:$E$300000=E3334)*$L$2:$L$300000)</f>
        <v>45378.663587962961</v>
      </c>
      <c r="H3334" s="14">
        <v>44910.686030092591</v>
      </c>
      <c r="J3334" s="8"/>
      <c r="L3334" s="7">
        <v>44897.441192129627</v>
      </c>
      <c r="M3334" s="8">
        <v>8</v>
      </c>
      <c r="N3334" t="s">
        <v>12</v>
      </c>
    </row>
    <row r="3335" spans="1:14" x14ac:dyDescent="0.25">
      <c r="A3335">
        <v>200</v>
      </c>
      <c r="B3335" s="9"/>
      <c r="C3335" s="9"/>
      <c r="D3335" s="8" t="s">
        <v>0</v>
      </c>
      <c r="E3335" s="8" t="s">
        <v>41</v>
      </c>
      <c r="F3335" s="12">
        <v>44866</v>
      </c>
      <c r="G3335" s="33" cm="1">
        <f t="array" ref="G3335">MAX(($E$2:$E$300000=E3335)*$L$2:$L$300000)</f>
        <v>45378.663587962961</v>
      </c>
      <c r="H3335" s="14">
        <v>44910.686030092591</v>
      </c>
      <c r="J3335" s="8"/>
      <c r="L3335" s="7">
        <v>44909.467442129629</v>
      </c>
      <c r="M3335" s="8">
        <v>1</v>
      </c>
      <c r="N3335" t="s">
        <v>12</v>
      </c>
    </row>
    <row r="3336" spans="1:14" x14ac:dyDescent="0.25">
      <c r="A3336">
        <v>200</v>
      </c>
      <c r="B3336" s="9"/>
      <c r="C3336" s="9"/>
      <c r="D3336" s="8" t="s">
        <v>0</v>
      </c>
      <c r="E3336" s="8" t="s">
        <v>41</v>
      </c>
      <c r="F3336" s="12">
        <v>44866</v>
      </c>
      <c r="G3336" s="33" cm="1">
        <f t="array" ref="G3336">MAX(($E$2:$E$300000=E3336)*$L$2:$L$300000)</f>
        <v>45378.663587962961</v>
      </c>
      <c r="H3336" s="14">
        <v>44910.686030092591</v>
      </c>
      <c r="J3336" s="8"/>
      <c r="L3336" s="7">
        <v>44909.467453703706</v>
      </c>
      <c r="M3336" s="8">
        <v>1</v>
      </c>
      <c r="N3336" t="s">
        <v>12</v>
      </c>
    </row>
    <row r="3337" spans="1:14" x14ac:dyDescent="0.25">
      <c r="A3337">
        <v>200</v>
      </c>
      <c r="B3337" s="9"/>
      <c r="C3337" s="9"/>
      <c r="D3337" s="8" t="s">
        <v>0</v>
      </c>
      <c r="E3337" s="8" t="s">
        <v>41</v>
      </c>
      <c r="F3337" s="12">
        <v>44866</v>
      </c>
      <c r="G3337" s="33" cm="1">
        <f t="array" ref="G3337">MAX(($E$2:$E$300000=E3337)*$L$2:$L$300000)</f>
        <v>45378.663587962961</v>
      </c>
      <c r="H3337" s="14">
        <v>44910.686030092591</v>
      </c>
      <c r="J3337" s="8"/>
      <c r="L3337" s="7">
        <v>44909.467453703706</v>
      </c>
      <c r="M3337" s="8">
        <v>2</v>
      </c>
      <c r="N3337" t="s">
        <v>12</v>
      </c>
    </row>
    <row r="3338" spans="1:14" x14ac:dyDescent="0.25">
      <c r="A3338">
        <v>200</v>
      </c>
      <c r="B3338" s="9"/>
      <c r="C3338" s="9"/>
      <c r="D3338" s="8" t="s">
        <v>0</v>
      </c>
      <c r="E3338" s="8" t="s">
        <v>41</v>
      </c>
      <c r="F3338" s="12">
        <v>44866</v>
      </c>
      <c r="G3338" s="33" cm="1">
        <f t="array" ref="G3338">MAX(($E$2:$E$300000=E3338)*$L$2:$L$300000)</f>
        <v>45378.663587962961</v>
      </c>
      <c r="H3338" s="14">
        <v>44910.686030092591</v>
      </c>
      <c r="J3338" s="8"/>
      <c r="L3338" s="7">
        <v>44909.467453703706</v>
      </c>
      <c r="M3338" s="8">
        <v>3</v>
      </c>
      <c r="N3338" t="s">
        <v>12</v>
      </c>
    </row>
    <row r="3339" spans="1:14" x14ac:dyDescent="0.25">
      <c r="A3339">
        <v>200</v>
      </c>
      <c r="B3339" s="9"/>
      <c r="C3339" s="9"/>
      <c r="D3339" s="8" t="s">
        <v>0</v>
      </c>
      <c r="E3339" s="8" t="s">
        <v>41</v>
      </c>
      <c r="F3339" s="12">
        <v>44866</v>
      </c>
      <c r="G3339" s="33" cm="1">
        <f t="array" ref="G3339">MAX(($E$2:$E$300000=E3339)*$L$2:$L$300000)</f>
        <v>45378.663587962961</v>
      </c>
      <c r="H3339" s="14">
        <v>44910.686030092591</v>
      </c>
      <c r="J3339" s="8"/>
      <c r="L3339" s="7">
        <v>44909.467453703706</v>
      </c>
      <c r="M3339" s="8">
        <v>4</v>
      </c>
      <c r="N3339" t="s">
        <v>12</v>
      </c>
    </row>
    <row r="3340" spans="1:14" x14ac:dyDescent="0.25">
      <c r="A3340">
        <v>200</v>
      </c>
      <c r="B3340" s="9"/>
      <c r="C3340" s="9"/>
      <c r="D3340" s="8" t="s">
        <v>0</v>
      </c>
      <c r="E3340" s="8" t="s">
        <v>41</v>
      </c>
      <c r="F3340" s="12">
        <v>44866</v>
      </c>
      <c r="G3340" s="33" cm="1">
        <f t="array" ref="G3340">MAX(($E$2:$E$300000=E3340)*$L$2:$L$300000)</f>
        <v>45378.663587962961</v>
      </c>
      <c r="H3340" s="14">
        <v>44910.686030092591</v>
      </c>
      <c r="J3340" s="8"/>
      <c r="L3340" s="7">
        <v>44909.467453703706</v>
      </c>
      <c r="M3340" s="8">
        <v>5</v>
      </c>
      <c r="N3340" t="s">
        <v>12</v>
      </c>
    </row>
    <row r="3341" spans="1:14" x14ac:dyDescent="0.25">
      <c r="A3341">
        <v>200</v>
      </c>
      <c r="B3341" s="9"/>
      <c r="C3341" s="9"/>
      <c r="D3341" s="8" t="s">
        <v>0</v>
      </c>
      <c r="E3341" s="8" t="s">
        <v>41</v>
      </c>
      <c r="F3341" s="12">
        <v>44866</v>
      </c>
      <c r="G3341" s="33" cm="1">
        <f t="array" ref="G3341">MAX(($E$2:$E$300000=E3341)*$L$2:$L$300000)</f>
        <v>45378.663587962961</v>
      </c>
      <c r="H3341" s="14">
        <v>44910.686030092591</v>
      </c>
      <c r="J3341" s="8"/>
      <c r="L3341" s="7">
        <v>44909.467453703706</v>
      </c>
      <c r="M3341" s="8">
        <v>6</v>
      </c>
      <c r="N3341" t="s">
        <v>12</v>
      </c>
    </row>
    <row r="3342" spans="1:14" x14ac:dyDescent="0.25">
      <c r="A3342">
        <v>200</v>
      </c>
      <c r="B3342" s="9"/>
      <c r="C3342" s="9"/>
      <c r="D3342" s="8" t="s">
        <v>0</v>
      </c>
      <c r="E3342" s="8" t="s">
        <v>41</v>
      </c>
      <c r="F3342" s="12">
        <v>44866</v>
      </c>
      <c r="G3342" s="33" cm="1">
        <f t="array" ref="G3342">MAX(($E$2:$E$300000=E3342)*$L$2:$L$300000)</f>
        <v>45378.663587962961</v>
      </c>
      <c r="H3342" s="14">
        <v>44910.686030092591</v>
      </c>
      <c r="J3342" s="8"/>
      <c r="L3342" s="7">
        <v>44909.467453703706</v>
      </c>
      <c r="M3342" s="8">
        <v>7</v>
      </c>
      <c r="N3342" t="s">
        <v>12</v>
      </c>
    </row>
    <row r="3343" spans="1:14" x14ac:dyDescent="0.25">
      <c r="A3343">
        <v>200</v>
      </c>
      <c r="B3343" s="9"/>
      <c r="C3343" s="9"/>
      <c r="D3343" s="8" t="s">
        <v>0</v>
      </c>
      <c r="E3343" s="8" t="s">
        <v>41</v>
      </c>
      <c r="F3343" s="12">
        <v>44866</v>
      </c>
      <c r="G3343" s="33" cm="1">
        <f t="array" ref="G3343">MAX(($E$2:$E$300000=E3343)*$L$2:$L$300000)</f>
        <v>45378.663587962961</v>
      </c>
      <c r="H3343" s="14">
        <v>44910.686030092591</v>
      </c>
      <c r="J3343" s="8"/>
      <c r="L3343" s="7">
        <v>44909.467453703706</v>
      </c>
      <c r="M3343" s="8">
        <v>8</v>
      </c>
      <c r="N3343" t="s">
        <v>12</v>
      </c>
    </row>
    <row r="3344" spans="1:14" x14ac:dyDescent="0.25">
      <c r="A3344">
        <v>200</v>
      </c>
      <c r="B3344" s="9"/>
      <c r="C3344" s="9"/>
      <c r="D3344" s="8" t="s">
        <v>0</v>
      </c>
      <c r="E3344" s="8" t="s">
        <v>41</v>
      </c>
      <c r="F3344" s="12">
        <v>44866</v>
      </c>
      <c r="G3344" s="33" cm="1">
        <f t="array" ref="G3344">MAX(($E$2:$E$300000=E3344)*$L$2:$L$300000)</f>
        <v>45378.663587962961</v>
      </c>
      <c r="H3344" s="14">
        <v>44910.686030092591</v>
      </c>
      <c r="J3344" s="8"/>
      <c r="L3344" s="7">
        <v>44909.467453703706</v>
      </c>
      <c r="M3344" s="8">
        <v>9</v>
      </c>
      <c r="N3344" t="s">
        <v>12</v>
      </c>
    </row>
    <row r="3345" spans="1:14" x14ac:dyDescent="0.25">
      <c r="A3345">
        <v>200</v>
      </c>
      <c r="B3345" s="9"/>
      <c r="C3345" s="9"/>
      <c r="D3345" s="8" t="s">
        <v>0</v>
      </c>
      <c r="E3345" s="8" t="s">
        <v>41</v>
      </c>
      <c r="F3345" s="12">
        <v>44866</v>
      </c>
      <c r="G3345" s="33" cm="1">
        <f t="array" ref="G3345">MAX(($E$2:$E$300000=E3345)*$L$2:$L$300000)</f>
        <v>45378.663587962961</v>
      </c>
      <c r="H3345" s="14">
        <v>44910.686030092591</v>
      </c>
      <c r="J3345" s="8"/>
      <c r="L3345" s="7">
        <v>44909.467453703706</v>
      </c>
      <c r="M3345" s="8">
        <v>10</v>
      </c>
      <c r="N3345" t="s">
        <v>12</v>
      </c>
    </row>
    <row r="3346" spans="1:14" x14ac:dyDescent="0.25">
      <c r="A3346">
        <v>200</v>
      </c>
      <c r="B3346" s="9"/>
      <c r="C3346" s="9"/>
      <c r="D3346" s="8" t="s">
        <v>0</v>
      </c>
      <c r="E3346" s="8" t="s">
        <v>41</v>
      </c>
      <c r="F3346" s="12">
        <v>44866</v>
      </c>
      <c r="G3346" s="33" cm="1">
        <f t="array" ref="G3346">MAX(($E$2:$E$300000=E3346)*$L$2:$L$300000)</f>
        <v>45378.663587962961</v>
      </c>
      <c r="H3346" s="14">
        <v>44910.686030092591</v>
      </c>
      <c r="J3346" s="8"/>
      <c r="L3346" s="7">
        <v>44909.467453703706</v>
      </c>
      <c r="M3346" s="8">
        <v>11</v>
      </c>
      <c r="N3346" t="s">
        <v>12</v>
      </c>
    </row>
    <row r="3347" spans="1:14" x14ac:dyDescent="0.25">
      <c r="A3347">
        <v>200</v>
      </c>
      <c r="B3347" s="9"/>
      <c r="C3347" s="9"/>
      <c r="D3347" s="8" t="s">
        <v>0</v>
      </c>
      <c r="E3347" s="8" t="s">
        <v>41</v>
      </c>
      <c r="F3347" s="12">
        <v>44866</v>
      </c>
      <c r="G3347" s="33" cm="1">
        <f t="array" ref="G3347">MAX(($E$2:$E$300000=E3347)*$L$2:$L$300000)</f>
        <v>45378.663587962961</v>
      </c>
      <c r="H3347" s="14">
        <v>44910.686030092591</v>
      </c>
      <c r="J3347" s="8"/>
      <c r="L3347" s="7">
        <v>44909.467453703706</v>
      </c>
      <c r="M3347" s="8">
        <v>12</v>
      </c>
      <c r="N3347" t="s">
        <v>12</v>
      </c>
    </row>
    <row r="3348" spans="1:14" x14ac:dyDescent="0.25">
      <c r="A3348">
        <v>200</v>
      </c>
      <c r="B3348" s="9"/>
      <c r="C3348" s="9"/>
      <c r="D3348" s="8" t="s">
        <v>0</v>
      </c>
      <c r="E3348" s="8" t="s">
        <v>41</v>
      </c>
      <c r="F3348" s="12">
        <v>44866</v>
      </c>
      <c r="G3348" s="33" cm="1">
        <f t="array" ref="G3348">MAX(($E$2:$E$300000=E3348)*$L$2:$L$300000)</f>
        <v>45378.663587962961</v>
      </c>
      <c r="H3348" s="14">
        <v>44910.686030092591</v>
      </c>
      <c r="J3348" s="8"/>
      <c r="L3348" s="7">
        <v>44909.467453703706</v>
      </c>
      <c r="M3348" s="8">
        <v>13</v>
      </c>
      <c r="N3348" t="s">
        <v>12</v>
      </c>
    </row>
    <row r="3349" spans="1:14" x14ac:dyDescent="0.25">
      <c r="A3349">
        <v>200</v>
      </c>
      <c r="B3349" s="9"/>
      <c r="C3349" s="9"/>
      <c r="D3349" s="8" t="s">
        <v>0</v>
      </c>
      <c r="E3349" s="8" t="s">
        <v>41</v>
      </c>
      <c r="F3349" s="12">
        <v>44866</v>
      </c>
      <c r="G3349" s="33" cm="1">
        <f t="array" ref="G3349">MAX(($E$2:$E$300000=E3349)*$L$2:$L$300000)</f>
        <v>45378.663587962961</v>
      </c>
      <c r="H3349" s="14">
        <v>44910.686030092591</v>
      </c>
      <c r="J3349" s="8"/>
      <c r="L3349" s="7">
        <v>44909.467453703706</v>
      </c>
      <c r="M3349" s="8">
        <v>14</v>
      </c>
      <c r="N3349" t="s">
        <v>12</v>
      </c>
    </row>
    <row r="3350" spans="1:14" x14ac:dyDescent="0.25">
      <c r="A3350">
        <v>200</v>
      </c>
      <c r="B3350" s="9"/>
      <c r="C3350" s="9"/>
      <c r="D3350" s="8" t="s">
        <v>0</v>
      </c>
      <c r="E3350" s="8" t="s">
        <v>41</v>
      </c>
      <c r="F3350" s="12">
        <v>44866</v>
      </c>
      <c r="G3350" s="33" cm="1">
        <f t="array" ref="G3350">MAX(($E$2:$E$300000=E3350)*$L$2:$L$300000)</f>
        <v>45378.663587962961</v>
      </c>
      <c r="H3350" s="14">
        <v>44910.686030092591</v>
      </c>
      <c r="J3350" s="8"/>
      <c r="L3350" s="7">
        <v>44909.467453703706</v>
      </c>
      <c r="M3350" s="8">
        <v>15</v>
      </c>
      <c r="N3350" t="s">
        <v>12</v>
      </c>
    </row>
    <row r="3351" spans="1:14" x14ac:dyDescent="0.25">
      <c r="A3351">
        <v>200</v>
      </c>
      <c r="B3351" s="9"/>
      <c r="C3351" s="9"/>
      <c r="D3351" s="8" t="s">
        <v>0</v>
      </c>
      <c r="E3351" s="8" t="s">
        <v>41</v>
      </c>
      <c r="F3351" s="12">
        <v>44866</v>
      </c>
      <c r="G3351" s="33" cm="1">
        <f t="array" ref="G3351">MAX(($E$2:$E$300000=E3351)*$L$2:$L$300000)</f>
        <v>45378.663587962961</v>
      </c>
      <c r="H3351" s="14">
        <v>44910.686030092591</v>
      </c>
      <c r="J3351" s="8"/>
      <c r="L3351" s="7">
        <v>44909.467453703706</v>
      </c>
      <c r="M3351" s="8">
        <v>16</v>
      </c>
      <c r="N3351" t="s">
        <v>12</v>
      </c>
    </row>
    <row r="3352" spans="1:14" x14ac:dyDescent="0.25">
      <c r="A3352">
        <v>200</v>
      </c>
      <c r="B3352" s="9"/>
      <c r="C3352" s="9"/>
      <c r="D3352" s="8" t="s">
        <v>0</v>
      </c>
      <c r="E3352" s="8" t="s">
        <v>41</v>
      </c>
      <c r="F3352" s="12">
        <v>44866</v>
      </c>
      <c r="G3352" s="33" cm="1">
        <f t="array" ref="G3352">MAX(($E$2:$E$300000=E3352)*$L$2:$L$300000)</f>
        <v>45378.663587962961</v>
      </c>
      <c r="H3352" s="14">
        <v>44910.686030092591</v>
      </c>
      <c r="J3352" s="8"/>
      <c r="L3352" s="7">
        <v>44909.467453703706</v>
      </c>
      <c r="M3352" s="8">
        <v>17</v>
      </c>
      <c r="N3352" t="s">
        <v>12</v>
      </c>
    </row>
    <row r="3353" spans="1:14" x14ac:dyDescent="0.25">
      <c r="A3353">
        <v>200</v>
      </c>
      <c r="B3353" s="9"/>
      <c r="C3353" s="9"/>
      <c r="D3353" s="8" t="s">
        <v>0</v>
      </c>
      <c r="E3353" s="8" t="s">
        <v>41</v>
      </c>
      <c r="F3353" s="12">
        <v>44866</v>
      </c>
      <c r="G3353" s="33" cm="1">
        <f t="array" ref="G3353">MAX(($E$2:$E$300000=E3353)*$L$2:$L$300000)</f>
        <v>45378.663587962961</v>
      </c>
      <c r="H3353" s="14">
        <v>44910.686030092591</v>
      </c>
      <c r="J3353" s="8"/>
      <c r="L3353" s="7">
        <v>44909.467453703706</v>
      </c>
      <c r="M3353" s="8">
        <v>18</v>
      </c>
      <c r="N3353" t="s">
        <v>12</v>
      </c>
    </row>
    <row r="3354" spans="1:14" x14ac:dyDescent="0.25">
      <c r="A3354">
        <v>200</v>
      </c>
      <c r="B3354" s="9"/>
      <c r="C3354" s="9"/>
      <c r="D3354" s="8" t="s">
        <v>0</v>
      </c>
      <c r="E3354" s="8" t="s">
        <v>41</v>
      </c>
      <c r="F3354" s="12">
        <v>44866</v>
      </c>
      <c r="G3354" s="33" cm="1">
        <f t="array" ref="G3354">MAX(($E$2:$E$300000=E3354)*$L$2:$L$300000)</f>
        <v>45378.663587962961</v>
      </c>
      <c r="H3354" s="14">
        <v>44910.686030092591</v>
      </c>
      <c r="J3354" s="8"/>
      <c r="L3354" s="7">
        <v>44909.467453703706</v>
      </c>
      <c r="M3354" s="8">
        <v>19</v>
      </c>
      <c r="N3354" t="s">
        <v>12</v>
      </c>
    </row>
    <row r="3355" spans="1:14" x14ac:dyDescent="0.25">
      <c r="A3355">
        <v>200</v>
      </c>
      <c r="B3355" s="9"/>
      <c r="C3355" s="9"/>
      <c r="D3355" s="8" t="s">
        <v>0</v>
      </c>
      <c r="E3355" s="8" t="s">
        <v>41</v>
      </c>
      <c r="F3355" s="12">
        <v>44866</v>
      </c>
      <c r="G3355" s="33" cm="1">
        <f t="array" ref="G3355">MAX(($E$2:$E$300000=E3355)*$L$2:$L$300000)</f>
        <v>45378.663587962961</v>
      </c>
      <c r="H3355" s="14">
        <v>44910.686030092591</v>
      </c>
      <c r="J3355" s="8"/>
      <c r="L3355" s="7">
        <v>44909.467465277776</v>
      </c>
      <c r="M3355" s="8">
        <v>1</v>
      </c>
      <c r="N3355" t="s">
        <v>12</v>
      </c>
    </row>
    <row r="3356" spans="1:14" x14ac:dyDescent="0.25">
      <c r="A3356">
        <v>200</v>
      </c>
      <c r="B3356" s="9"/>
      <c r="C3356" s="9"/>
      <c r="D3356" s="8" t="s">
        <v>0</v>
      </c>
      <c r="E3356" s="8" t="s">
        <v>41</v>
      </c>
      <c r="F3356" s="12">
        <v>44866</v>
      </c>
      <c r="G3356" s="33" cm="1">
        <f t="array" ref="G3356">MAX(($E$2:$E$300000=E3356)*$L$2:$L$300000)</f>
        <v>45378.663587962961</v>
      </c>
      <c r="H3356" s="14">
        <v>44910.686030092591</v>
      </c>
      <c r="J3356" s="8"/>
      <c r="L3356" s="7">
        <v>44909.467465277776</v>
      </c>
      <c r="M3356" s="8">
        <v>2</v>
      </c>
      <c r="N3356" t="s">
        <v>12</v>
      </c>
    </row>
    <row r="3357" spans="1:14" x14ac:dyDescent="0.25">
      <c r="A3357">
        <v>200</v>
      </c>
      <c r="B3357" s="9"/>
      <c r="C3357" s="9"/>
      <c r="D3357" s="8" t="s">
        <v>0</v>
      </c>
      <c r="E3357" s="8" t="s">
        <v>41</v>
      </c>
      <c r="F3357" s="12">
        <v>44866</v>
      </c>
      <c r="G3357" s="33" cm="1">
        <f t="array" ref="G3357">MAX(($E$2:$E$300000=E3357)*$L$2:$L$300000)</f>
        <v>45378.663587962961</v>
      </c>
      <c r="H3357" s="14">
        <v>44910.686030092591</v>
      </c>
      <c r="J3357" s="8"/>
      <c r="L3357" s="7">
        <v>44909.467465277776</v>
      </c>
      <c r="M3357" s="8">
        <v>3</v>
      </c>
      <c r="N3357" t="s">
        <v>12</v>
      </c>
    </row>
    <row r="3358" spans="1:14" x14ac:dyDescent="0.25">
      <c r="A3358">
        <v>200</v>
      </c>
      <c r="B3358" s="9"/>
      <c r="C3358" s="9"/>
      <c r="D3358" s="8" t="s">
        <v>0</v>
      </c>
      <c r="E3358" s="8" t="s">
        <v>41</v>
      </c>
      <c r="F3358" s="12">
        <v>44866</v>
      </c>
      <c r="G3358" s="33" cm="1">
        <f t="array" ref="G3358">MAX(($E$2:$E$300000=E3358)*$L$2:$L$300000)</f>
        <v>45378.663587962961</v>
      </c>
      <c r="H3358" s="14">
        <v>44910.686030092591</v>
      </c>
      <c r="J3358" s="8"/>
      <c r="L3358" s="7">
        <v>44909.467465277776</v>
      </c>
      <c r="M3358" s="8">
        <v>4</v>
      </c>
      <c r="N3358" t="s">
        <v>12</v>
      </c>
    </row>
    <row r="3359" spans="1:14" x14ac:dyDescent="0.25">
      <c r="A3359">
        <v>200</v>
      </c>
      <c r="B3359" s="9"/>
      <c r="C3359" s="9"/>
      <c r="D3359" s="8" t="s">
        <v>0</v>
      </c>
      <c r="E3359" s="8" t="s">
        <v>41</v>
      </c>
      <c r="F3359" s="12">
        <v>44866</v>
      </c>
      <c r="G3359" s="33" cm="1">
        <f t="array" ref="G3359">MAX(($E$2:$E$300000=E3359)*$L$2:$L$300000)</f>
        <v>45378.663587962961</v>
      </c>
      <c r="H3359" s="14">
        <v>44910.686030092591</v>
      </c>
      <c r="J3359" s="8"/>
      <c r="L3359" s="7">
        <v>44909.467465277776</v>
      </c>
      <c r="M3359" s="8">
        <v>5</v>
      </c>
      <c r="N3359" t="s">
        <v>12</v>
      </c>
    </row>
    <row r="3360" spans="1:14" x14ac:dyDescent="0.25">
      <c r="A3360">
        <v>200</v>
      </c>
      <c r="B3360" s="9"/>
      <c r="C3360" s="9"/>
      <c r="D3360" s="8" t="s">
        <v>0</v>
      </c>
      <c r="E3360" s="8" t="s">
        <v>41</v>
      </c>
      <c r="F3360" s="12">
        <v>44866</v>
      </c>
      <c r="G3360" s="33" cm="1">
        <f t="array" ref="G3360">MAX(($E$2:$E$300000=E3360)*$L$2:$L$300000)</f>
        <v>45378.663587962961</v>
      </c>
      <c r="H3360" s="14">
        <v>44910.686030092591</v>
      </c>
      <c r="J3360" s="8"/>
      <c r="L3360" s="7">
        <v>44909.467465277776</v>
      </c>
      <c r="M3360" s="8">
        <v>6</v>
      </c>
      <c r="N3360" t="s">
        <v>12</v>
      </c>
    </row>
    <row r="3361" spans="1:14" x14ac:dyDescent="0.25">
      <c r="A3361">
        <v>200</v>
      </c>
      <c r="B3361" s="9"/>
      <c r="C3361" s="9"/>
      <c r="D3361" s="8" t="s">
        <v>0</v>
      </c>
      <c r="E3361" s="8" t="s">
        <v>41</v>
      </c>
      <c r="F3361" s="12">
        <v>44866</v>
      </c>
      <c r="G3361" s="33" cm="1">
        <f t="array" ref="G3361">MAX(($E$2:$E$300000=E3361)*$L$2:$L$300000)</f>
        <v>45378.663587962961</v>
      </c>
      <c r="H3361" s="14">
        <v>44910.686030092591</v>
      </c>
      <c r="J3361" s="8"/>
      <c r="L3361" s="7">
        <v>44909.467465277776</v>
      </c>
      <c r="M3361" s="8">
        <v>7</v>
      </c>
      <c r="N3361" t="s">
        <v>12</v>
      </c>
    </row>
    <row r="3362" spans="1:14" x14ac:dyDescent="0.25">
      <c r="A3362">
        <v>200</v>
      </c>
      <c r="B3362" s="9"/>
      <c r="C3362" s="9"/>
      <c r="D3362" s="8" t="s">
        <v>0</v>
      </c>
      <c r="E3362" s="8" t="s">
        <v>41</v>
      </c>
      <c r="F3362" s="12">
        <v>44866</v>
      </c>
      <c r="G3362" s="33" cm="1">
        <f t="array" ref="G3362">MAX(($E$2:$E$300000=E3362)*$L$2:$L$300000)</f>
        <v>45378.663587962961</v>
      </c>
      <c r="H3362" s="14">
        <v>44910.686030092591</v>
      </c>
      <c r="J3362" s="8"/>
      <c r="L3362" s="7">
        <v>44909.467465277776</v>
      </c>
      <c r="M3362" s="8">
        <v>8</v>
      </c>
      <c r="N3362" t="s">
        <v>12</v>
      </c>
    </row>
    <row r="3363" spans="1:14" x14ac:dyDescent="0.25">
      <c r="A3363">
        <v>200</v>
      </c>
      <c r="B3363" s="9"/>
      <c r="C3363" s="9"/>
      <c r="D3363" s="8" t="s">
        <v>0</v>
      </c>
      <c r="E3363" s="8" t="s">
        <v>41</v>
      </c>
      <c r="F3363" s="12">
        <v>44866</v>
      </c>
      <c r="G3363" s="33" cm="1">
        <f t="array" ref="G3363">MAX(($E$2:$E$300000=E3363)*$L$2:$L$300000)</f>
        <v>45378.663587962961</v>
      </c>
      <c r="H3363" s="14">
        <v>44910.686030092591</v>
      </c>
      <c r="J3363" s="8"/>
      <c r="L3363" s="7">
        <v>44909.467465277776</v>
      </c>
      <c r="M3363" s="8">
        <v>9</v>
      </c>
      <c r="N3363" t="s">
        <v>12</v>
      </c>
    </row>
    <row r="3364" spans="1:14" x14ac:dyDescent="0.25">
      <c r="A3364">
        <v>200</v>
      </c>
      <c r="B3364" s="9"/>
      <c r="C3364" s="9"/>
      <c r="D3364" s="8" t="s">
        <v>0</v>
      </c>
      <c r="E3364" s="8" t="s">
        <v>41</v>
      </c>
      <c r="F3364" s="12">
        <v>44866</v>
      </c>
      <c r="G3364" s="33" cm="1">
        <f t="array" ref="G3364">MAX(($E$2:$E$300000=E3364)*$L$2:$L$300000)</f>
        <v>45378.663587962961</v>
      </c>
      <c r="H3364" s="14">
        <v>44910.686030092591</v>
      </c>
      <c r="J3364" s="8"/>
      <c r="L3364" s="7">
        <v>44909.467465277776</v>
      </c>
      <c r="M3364" s="8">
        <v>10</v>
      </c>
      <c r="N3364" t="s">
        <v>12</v>
      </c>
    </row>
    <row r="3365" spans="1:14" x14ac:dyDescent="0.25">
      <c r="A3365">
        <v>200</v>
      </c>
      <c r="B3365" s="9"/>
      <c r="C3365" s="9"/>
      <c r="D3365" s="8" t="s">
        <v>0</v>
      </c>
      <c r="E3365" s="8" t="s">
        <v>41</v>
      </c>
      <c r="F3365" s="12">
        <v>44866</v>
      </c>
      <c r="G3365" s="33" cm="1">
        <f t="array" ref="G3365">MAX(($E$2:$E$300000=E3365)*$L$2:$L$300000)</f>
        <v>45378.663587962961</v>
      </c>
      <c r="H3365" s="14">
        <v>44910.686030092591</v>
      </c>
      <c r="J3365" s="8"/>
      <c r="L3365" s="7">
        <v>44909.467465277776</v>
      </c>
      <c r="M3365" s="8">
        <v>11</v>
      </c>
      <c r="N3365" t="s">
        <v>12</v>
      </c>
    </row>
    <row r="3366" spans="1:14" x14ac:dyDescent="0.25">
      <c r="A3366">
        <v>200</v>
      </c>
      <c r="B3366" s="9"/>
      <c r="C3366" s="9"/>
      <c r="D3366" s="8" t="s">
        <v>0</v>
      </c>
      <c r="E3366" s="8" t="s">
        <v>41</v>
      </c>
      <c r="F3366" s="12">
        <v>44866</v>
      </c>
      <c r="G3366" s="33" cm="1">
        <f t="array" ref="G3366">MAX(($E$2:$E$300000=E3366)*$L$2:$L$300000)</f>
        <v>45378.663587962961</v>
      </c>
      <c r="H3366" s="14">
        <v>44910.686030092591</v>
      </c>
      <c r="J3366" s="8"/>
      <c r="L3366" s="7">
        <v>44909.467465277776</v>
      </c>
      <c r="M3366" s="8">
        <v>12</v>
      </c>
      <c r="N3366" t="s">
        <v>12</v>
      </c>
    </row>
    <row r="3367" spans="1:14" x14ac:dyDescent="0.25">
      <c r="A3367">
        <v>200</v>
      </c>
      <c r="B3367" s="9"/>
      <c r="C3367" s="9"/>
      <c r="D3367" s="8" t="s">
        <v>0</v>
      </c>
      <c r="E3367" s="8" t="s">
        <v>41</v>
      </c>
      <c r="F3367" s="12">
        <v>44866</v>
      </c>
      <c r="G3367" s="33" cm="1">
        <f t="array" ref="G3367">MAX(($E$2:$E$300000=E3367)*$L$2:$L$300000)</f>
        <v>45378.663587962961</v>
      </c>
      <c r="H3367" s="14">
        <v>44910.686030092591</v>
      </c>
      <c r="J3367" s="8"/>
      <c r="L3367" s="7">
        <v>44909.467465277776</v>
      </c>
      <c r="M3367" s="8">
        <v>13</v>
      </c>
      <c r="N3367" t="s">
        <v>12</v>
      </c>
    </row>
    <row r="3368" spans="1:14" x14ac:dyDescent="0.25">
      <c r="A3368">
        <v>200</v>
      </c>
      <c r="B3368" s="9"/>
      <c r="C3368" s="9"/>
      <c r="D3368" s="8" t="s">
        <v>0</v>
      </c>
      <c r="E3368" s="8" t="s">
        <v>41</v>
      </c>
      <c r="F3368" s="12">
        <v>44866</v>
      </c>
      <c r="G3368" s="33" cm="1">
        <f t="array" ref="G3368">MAX(($E$2:$E$300000=E3368)*$L$2:$L$300000)</f>
        <v>45378.663587962961</v>
      </c>
      <c r="H3368" s="14">
        <v>44910.686030092591</v>
      </c>
      <c r="J3368" s="8"/>
      <c r="L3368" s="7">
        <v>44909.467465277776</v>
      </c>
      <c r="M3368" s="8">
        <v>14</v>
      </c>
      <c r="N3368" t="s">
        <v>12</v>
      </c>
    </row>
    <row r="3369" spans="1:14" x14ac:dyDescent="0.25">
      <c r="A3369">
        <v>200</v>
      </c>
      <c r="B3369" s="9"/>
      <c r="C3369" s="9"/>
      <c r="D3369" s="8" t="s">
        <v>0</v>
      </c>
      <c r="E3369" s="8" t="s">
        <v>41</v>
      </c>
      <c r="F3369" s="12">
        <v>44866</v>
      </c>
      <c r="G3369" s="33" cm="1">
        <f t="array" ref="G3369">MAX(($E$2:$E$300000=E3369)*$L$2:$L$300000)</f>
        <v>45378.663587962961</v>
      </c>
      <c r="H3369" s="14">
        <v>44910.686030092591</v>
      </c>
      <c r="J3369" s="8"/>
      <c r="L3369" s="7">
        <v>44909.467465277776</v>
      </c>
      <c r="M3369" s="8">
        <v>15</v>
      </c>
      <c r="N3369" t="s">
        <v>12</v>
      </c>
    </row>
    <row r="3370" spans="1:14" x14ac:dyDescent="0.25">
      <c r="A3370">
        <v>200</v>
      </c>
      <c r="B3370" s="9"/>
      <c r="C3370" s="9"/>
      <c r="D3370" s="8" t="s">
        <v>0</v>
      </c>
      <c r="E3370" s="8" t="s">
        <v>41</v>
      </c>
      <c r="F3370" s="12">
        <v>44866</v>
      </c>
      <c r="G3370" s="33" cm="1">
        <f t="array" ref="G3370">MAX(($E$2:$E$300000=E3370)*$L$2:$L$300000)</f>
        <v>45378.663587962961</v>
      </c>
      <c r="H3370" s="14">
        <v>44910.686030092591</v>
      </c>
      <c r="J3370" s="8"/>
      <c r="L3370" s="7">
        <v>44909.467465277776</v>
      </c>
      <c r="M3370" s="8">
        <v>16</v>
      </c>
      <c r="N3370" t="s">
        <v>12</v>
      </c>
    </row>
    <row r="3371" spans="1:14" x14ac:dyDescent="0.25">
      <c r="A3371">
        <v>200</v>
      </c>
      <c r="B3371" s="9"/>
      <c r="C3371" s="9"/>
      <c r="D3371" s="8" t="s">
        <v>0</v>
      </c>
      <c r="E3371" s="8" t="s">
        <v>41</v>
      </c>
      <c r="F3371" s="12">
        <v>44866</v>
      </c>
      <c r="G3371" s="33" cm="1">
        <f t="array" ref="G3371">MAX(($E$2:$E$300000=E3371)*$L$2:$L$300000)</f>
        <v>45378.663587962961</v>
      </c>
      <c r="H3371" s="14">
        <v>44910.686030092591</v>
      </c>
      <c r="J3371" s="8"/>
      <c r="L3371" s="7">
        <v>44909.467465277776</v>
      </c>
      <c r="M3371" s="8">
        <v>17</v>
      </c>
      <c r="N3371" t="s">
        <v>12</v>
      </c>
    </row>
    <row r="3372" spans="1:14" x14ac:dyDescent="0.25">
      <c r="A3372">
        <v>200</v>
      </c>
      <c r="B3372" s="9"/>
      <c r="C3372" s="9"/>
      <c r="D3372" s="8" t="s">
        <v>0</v>
      </c>
      <c r="E3372" s="8" t="s">
        <v>41</v>
      </c>
      <c r="F3372" s="12">
        <v>44866</v>
      </c>
      <c r="G3372" s="33" cm="1">
        <f t="array" ref="G3372">MAX(($E$2:$E$300000=E3372)*$L$2:$L$300000)</f>
        <v>45378.663587962961</v>
      </c>
      <c r="H3372" s="14">
        <v>44910.686030092591</v>
      </c>
      <c r="J3372" s="8"/>
      <c r="L3372" s="7">
        <v>44909.467465277776</v>
      </c>
      <c r="M3372" s="8">
        <v>18</v>
      </c>
      <c r="N3372" t="s">
        <v>12</v>
      </c>
    </row>
    <row r="3373" spans="1:14" x14ac:dyDescent="0.25">
      <c r="A3373">
        <v>200</v>
      </c>
      <c r="B3373" s="9"/>
      <c r="C3373" s="9"/>
      <c r="D3373" s="8" t="s">
        <v>0</v>
      </c>
      <c r="E3373" s="8" t="s">
        <v>41</v>
      </c>
      <c r="F3373" s="12">
        <v>44866</v>
      </c>
      <c r="G3373" s="33" cm="1">
        <f t="array" ref="G3373">MAX(($E$2:$E$300000=E3373)*$L$2:$L$300000)</f>
        <v>45378.663587962961</v>
      </c>
      <c r="H3373" s="14">
        <v>44910.686030092591</v>
      </c>
      <c r="J3373" s="8"/>
      <c r="L3373" s="7">
        <v>44909.467465277776</v>
      </c>
      <c r="M3373" s="8">
        <v>19</v>
      </c>
      <c r="N3373" t="s">
        <v>12</v>
      </c>
    </row>
    <row r="3374" spans="1:14" x14ac:dyDescent="0.25">
      <c r="A3374">
        <v>200</v>
      </c>
      <c r="B3374" s="9"/>
      <c r="C3374" s="9"/>
      <c r="D3374" s="8" t="s">
        <v>0</v>
      </c>
      <c r="E3374" s="8" t="s">
        <v>41</v>
      </c>
      <c r="F3374" s="12">
        <v>44866</v>
      </c>
      <c r="G3374" s="33" cm="1">
        <f t="array" ref="G3374">MAX(($E$2:$E$300000=E3374)*$L$2:$L$300000)</f>
        <v>45378.663587962961</v>
      </c>
      <c r="H3374" s="14">
        <v>44910.686030092591</v>
      </c>
      <c r="J3374" s="8"/>
      <c r="L3374" s="7">
        <v>44909.467476851853</v>
      </c>
      <c r="M3374" s="8">
        <v>1</v>
      </c>
      <c r="N3374" t="s">
        <v>12</v>
      </c>
    </row>
    <row r="3375" spans="1:14" x14ac:dyDescent="0.25">
      <c r="A3375">
        <v>200</v>
      </c>
      <c r="B3375" s="9"/>
      <c r="C3375" s="9"/>
      <c r="D3375" s="8" t="s">
        <v>0</v>
      </c>
      <c r="E3375" s="8" t="s">
        <v>41</v>
      </c>
      <c r="F3375" s="12">
        <v>44866</v>
      </c>
      <c r="G3375" s="33" cm="1">
        <f t="array" ref="G3375">MAX(($E$2:$E$300000=E3375)*$L$2:$L$300000)</f>
        <v>45378.663587962961</v>
      </c>
      <c r="H3375" s="14">
        <v>44910.686030092591</v>
      </c>
      <c r="J3375" s="8"/>
      <c r="L3375" s="7">
        <v>44909.467476851853</v>
      </c>
      <c r="M3375" s="8">
        <v>2</v>
      </c>
      <c r="N3375" t="s">
        <v>12</v>
      </c>
    </row>
    <row r="3376" spans="1:14" x14ac:dyDescent="0.25">
      <c r="A3376">
        <v>200</v>
      </c>
      <c r="B3376" s="9"/>
      <c r="C3376" s="9"/>
      <c r="D3376" s="8" t="s">
        <v>0</v>
      </c>
      <c r="E3376" s="8" t="s">
        <v>41</v>
      </c>
      <c r="F3376" s="12">
        <v>44866</v>
      </c>
      <c r="G3376" s="33" cm="1">
        <f t="array" ref="G3376">MAX(($E$2:$E$300000=E3376)*$L$2:$L$300000)</f>
        <v>45378.663587962961</v>
      </c>
      <c r="H3376" s="14">
        <v>44910.686030092591</v>
      </c>
      <c r="J3376" s="8"/>
      <c r="L3376" s="7">
        <v>44909.467476851853</v>
      </c>
      <c r="M3376" s="8">
        <v>3</v>
      </c>
      <c r="N3376" t="s">
        <v>12</v>
      </c>
    </row>
    <row r="3377" spans="1:14" x14ac:dyDescent="0.25">
      <c r="A3377">
        <v>200</v>
      </c>
      <c r="B3377" s="9"/>
      <c r="C3377" s="9"/>
      <c r="D3377" s="8" t="s">
        <v>0</v>
      </c>
      <c r="E3377" s="8" t="s">
        <v>41</v>
      </c>
      <c r="F3377" s="12">
        <v>44866</v>
      </c>
      <c r="G3377" s="33" cm="1">
        <f t="array" ref="G3377">MAX(($E$2:$E$300000=E3377)*$L$2:$L$300000)</f>
        <v>45378.663587962961</v>
      </c>
      <c r="H3377" s="14">
        <v>44910.686030092591</v>
      </c>
      <c r="J3377" s="8"/>
      <c r="L3377" s="7">
        <v>44909.467476851853</v>
      </c>
      <c r="M3377" s="8">
        <v>4</v>
      </c>
      <c r="N3377" t="s">
        <v>12</v>
      </c>
    </row>
    <row r="3378" spans="1:14" x14ac:dyDescent="0.25">
      <c r="A3378">
        <v>200</v>
      </c>
      <c r="B3378" s="9"/>
      <c r="C3378" s="9"/>
      <c r="D3378" s="8" t="s">
        <v>0</v>
      </c>
      <c r="E3378" s="8" t="s">
        <v>41</v>
      </c>
      <c r="F3378" s="12">
        <v>44866</v>
      </c>
      <c r="G3378" s="33" cm="1">
        <f t="array" ref="G3378">MAX(($E$2:$E$300000=E3378)*$L$2:$L$300000)</f>
        <v>45378.663587962961</v>
      </c>
      <c r="H3378" s="14">
        <v>44910.686030092591</v>
      </c>
      <c r="J3378" s="8"/>
      <c r="L3378" s="7">
        <v>44909.467476851853</v>
      </c>
      <c r="M3378" s="8">
        <v>5</v>
      </c>
      <c r="N3378" t="s">
        <v>12</v>
      </c>
    </row>
    <row r="3379" spans="1:14" x14ac:dyDescent="0.25">
      <c r="A3379">
        <v>200</v>
      </c>
      <c r="B3379" s="9"/>
      <c r="C3379" s="9"/>
      <c r="D3379" s="8" t="s">
        <v>0</v>
      </c>
      <c r="E3379" s="8" t="s">
        <v>41</v>
      </c>
      <c r="F3379" s="12">
        <v>44866</v>
      </c>
      <c r="G3379" s="33" cm="1">
        <f t="array" ref="G3379">MAX(($E$2:$E$300000=E3379)*$L$2:$L$300000)</f>
        <v>45378.663587962961</v>
      </c>
      <c r="H3379" s="14">
        <v>44910.686030092591</v>
      </c>
      <c r="J3379" s="8"/>
      <c r="L3379" s="7">
        <v>44909.467476851853</v>
      </c>
      <c r="M3379" s="8">
        <v>6</v>
      </c>
      <c r="N3379" t="s">
        <v>12</v>
      </c>
    </row>
    <row r="3380" spans="1:14" x14ac:dyDescent="0.25">
      <c r="A3380">
        <v>200</v>
      </c>
      <c r="B3380" s="9"/>
      <c r="C3380" s="9"/>
      <c r="D3380" s="8" t="s">
        <v>0</v>
      </c>
      <c r="E3380" s="8" t="s">
        <v>41</v>
      </c>
      <c r="F3380" s="12">
        <v>44866</v>
      </c>
      <c r="G3380" s="33" cm="1">
        <f t="array" ref="G3380">MAX(($E$2:$E$300000=E3380)*$L$2:$L$300000)</f>
        <v>45378.663587962961</v>
      </c>
      <c r="H3380" s="14">
        <v>44910.686030092591</v>
      </c>
      <c r="J3380" s="8"/>
      <c r="L3380" s="7">
        <v>44909.467476851853</v>
      </c>
      <c r="M3380" s="8">
        <v>7</v>
      </c>
      <c r="N3380" t="s">
        <v>12</v>
      </c>
    </row>
    <row r="3381" spans="1:14" x14ac:dyDescent="0.25">
      <c r="A3381">
        <v>200</v>
      </c>
      <c r="B3381" s="9"/>
      <c r="C3381" s="9"/>
      <c r="D3381" s="8" t="s">
        <v>0</v>
      </c>
      <c r="E3381" s="8" t="s">
        <v>41</v>
      </c>
      <c r="F3381" s="12">
        <v>44866</v>
      </c>
      <c r="G3381" s="33" cm="1">
        <f t="array" ref="G3381">MAX(($E$2:$E$300000=E3381)*$L$2:$L$300000)</f>
        <v>45378.663587962961</v>
      </c>
      <c r="H3381" s="14">
        <v>44910.686030092591</v>
      </c>
      <c r="J3381" s="8"/>
      <c r="L3381" s="7">
        <v>44909.467476851853</v>
      </c>
      <c r="M3381" s="8">
        <v>8</v>
      </c>
      <c r="N3381" t="s">
        <v>12</v>
      </c>
    </row>
    <row r="3382" spans="1:14" x14ac:dyDescent="0.25">
      <c r="A3382">
        <v>200</v>
      </c>
      <c r="B3382" s="9"/>
      <c r="C3382" s="9"/>
      <c r="D3382" s="8" t="s">
        <v>0</v>
      </c>
      <c r="E3382" s="8" t="s">
        <v>41</v>
      </c>
      <c r="F3382" s="12">
        <v>44866</v>
      </c>
      <c r="G3382" s="33" cm="1">
        <f t="array" ref="G3382">MAX(($E$2:$E$300000=E3382)*$L$2:$L$300000)</f>
        <v>45378.663587962961</v>
      </c>
      <c r="H3382" s="14">
        <v>44910.686030092591</v>
      </c>
      <c r="J3382" s="8"/>
      <c r="L3382" s="7">
        <v>44909.467476851853</v>
      </c>
      <c r="M3382" s="8">
        <v>9</v>
      </c>
      <c r="N3382" t="s">
        <v>12</v>
      </c>
    </row>
    <row r="3383" spans="1:14" x14ac:dyDescent="0.25">
      <c r="A3383">
        <v>200</v>
      </c>
      <c r="B3383" s="9"/>
      <c r="C3383" s="9"/>
      <c r="D3383" s="8" t="s">
        <v>0</v>
      </c>
      <c r="E3383" s="8" t="s">
        <v>41</v>
      </c>
      <c r="F3383" s="12">
        <v>44866</v>
      </c>
      <c r="G3383" s="33" cm="1">
        <f t="array" ref="G3383">MAX(($E$2:$E$300000=E3383)*$L$2:$L$300000)</f>
        <v>45378.663587962961</v>
      </c>
      <c r="H3383" s="14">
        <v>44910.686030092591</v>
      </c>
      <c r="J3383" s="8"/>
      <c r="L3383" s="7">
        <v>44909.467476851853</v>
      </c>
      <c r="M3383" s="8">
        <v>10</v>
      </c>
      <c r="N3383" t="s">
        <v>12</v>
      </c>
    </row>
    <row r="3384" spans="1:14" x14ac:dyDescent="0.25">
      <c r="A3384">
        <v>200</v>
      </c>
      <c r="B3384" s="9"/>
      <c r="C3384" s="9"/>
      <c r="D3384" s="8" t="s">
        <v>0</v>
      </c>
      <c r="E3384" s="8" t="s">
        <v>41</v>
      </c>
      <c r="F3384" s="12">
        <v>44866</v>
      </c>
      <c r="G3384" s="33" cm="1">
        <f t="array" ref="G3384">MAX(($E$2:$E$300000=E3384)*$L$2:$L$300000)</f>
        <v>45378.663587962961</v>
      </c>
      <c r="H3384" s="14">
        <v>44910.686030092591</v>
      </c>
      <c r="J3384" s="8"/>
      <c r="L3384" s="7">
        <v>44909.467476851853</v>
      </c>
      <c r="M3384" s="8">
        <v>11</v>
      </c>
      <c r="N3384" t="s">
        <v>12</v>
      </c>
    </row>
    <row r="3385" spans="1:14" x14ac:dyDescent="0.25">
      <c r="A3385">
        <v>200</v>
      </c>
      <c r="B3385" s="9"/>
      <c r="C3385" s="9"/>
      <c r="D3385" s="8" t="s">
        <v>0</v>
      </c>
      <c r="E3385" s="8" t="s">
        <v>41</v>
      </c>
      <c r="F3385" s="12">
        <v>44866</v>
      </c>
      <c r="G3385" s="33" cm="1">
        <f t="array" ref="G3385">MAX(($E$2:$E$300000=E3385)*$L$2:$L$300000)</f>
        <v>45378.663587962961</v>
      </c>
      <c r="H3385" s="14">
        <v>44910.686030092591</v>
      </c>
      <c r="J3385" s="8"/>
      <c r="L3385" s="7">
        <v>44909.467476851853</v>
      </c>
      <c r="M3385" s="8">
        <v>12</v>
      </c>
      <c r="N3385" t="s">
        <v>12</v>
      </c>
    </row>
    <row r="3386" spans="1:14" x14ac:dyDescent="0.25">
      <c r="A3386">
        <v>200</v>
      </c>
      <c r="B3386" s="9"/>
      <c r="C3386" s="9"/>
      <c r="D3386" s="8" t="s">
        <v>0</v>
      </c>
      <c r="E3386" s="8" t="s">
        <v>41</v>
      </c>
      <c r="F3386" s="12">
        <v>44866</v>
      </c>
      <c r="G3386" s="33" cm="1">
        <f t="array" ref="G3386">MAX(($E$2:$E$300000=E3386)*$L$2:$L$300000)</f>
        <v>45378.663587962961</v>
      </c>
      <c r="H3386" s="14">
        <v>44910.686030092591</v>
      </c>
      <c r="J3386" s="8"/>
      <c r="L3386" s="7">
        <v>44909.467476851853</v>
      </c>
      <c r="M3386" s="8">
        <v>13</v>
      </c>
      <c r="N3386" t="s">
        <v>12</v>
      </c>
    </row>
    <row r="3387" spans="1:14" x14ac:dyDescent="0.25">
      <c r="A3387">
        <v>200</v>
      </c>
      <c r="B3387" s="9"/>
      <c r="C3387" s="9"/>
      <c r="D3387" s="8" t="s">
        <v>0</v>
      </c>
      <c r="E3387" s="8" t="s">
        <v>41</v>
      </c>
      <c r="F3387" s="12">
        <v>44866</v>
      </c>
      <c r="G3387" s="33" cm="1">
        <f t="array" ref="G3387">MAX(($E$2:$E$300000=E3387)*$L$2:$L$300000)</f>
        <v>45378.663587962961</v>
      </c>
      <c r="H3387" s="14">
        <v>44910.686030092591</v>
      </c>
      <c r="J3387" s="8"/>
      <c r="L3387" s="7">
        <v>44909.467476851853</v>
      </c>
      <c r="M3387" s="8">
        <v>14</v>
      </c>
      <c r="N3387" t="s">
        <v>12</v>
      </c>
    </row>
    <row r="3388" spans="1:14" x14ac:dyDescent="0.25">
      <c r="A3388">
        <v>200</v>
      </c>
      <c r="B3388" s="9"/>
      <c r="C3388" s="9"/>
      <c r="D3388" s="8" t="s">
        <v>0</v>
      </c>
      <c r="E3388" s="8" t="s">
        <v>41</v>
      </c>
      <c r="F3388" s="12">
        <v>44866</v>
      </c>
      <c r="G3388" s="33" cm="1">
        <f t="array" ref="G3388">MAX(($E$2:$E$300000=E3388)*$L$2:$L$300000)</f>
        <v>45378.663587962961</v>
      </c>
      <c r="H3388" s="14">
        <v>44910.686030092591</v>
      </c>
      <c r="J3388" s="8"/>
      <c r="L3388" s="7">
        <v>44909.467476851853</v>
      </c>
      <c r="M3388" s="8">
        <v>15</v>
      </c>
      <c r="N3388" t="s">
        <v>12</v>
      </c>
    </row>
    <row r="3389" spans="1:14" x14ac:dyDescent="0.25">
      <c r="A3389">
        <v>200</v>
      </c>
      <c r="B3389" s="9"/>
      <c r="C3389" s="9"/>
      <c r="D3389" s="8" t="s">
        <v>0</v>
      </c>
      <c r="E3389" s="8" t="s">
        <v>41</v>
      </c>
      <c r="F3389" s="12">
        <v>44866</v>
      </c>
      <c r="G3389" s="33" cm="1">
        <f t="array" ref="G3389">MAX(($E$2:$E$300000=E3389)*$L$2:$L$300000)</f>
        <v>45378.663587962961</v>
      </c>
      <c r="H3389" s="14">
        <v>44910.686030092591</v>
      </c>
      <c r="J3389" s="8"/>
      <c r="L3389" s="7">
        <v>44909.467476851853</v>
      </c>
      <c r="M3389" s="8">
        <v>16</v>
      </c>
      <c r="N3389" t="s">
        <v>12</v>
      </c>
    </row>
    <row r="3390" spans="1:14" x14ac:dyDescent="0.25">
      <c r="A3390">
        <v>200</v>
      </c>
      <c r="B3390" s="9"/>
      <c r="C3390" s="9"/>
      <c r="D3390" s="8" t="s">
        <v>0</v>
      </c>
      <c r="E3390" s="8" t="s">
        <v>41</v>
      </c>
      <c r="F3390" s="12">
        <v>44866</v>
      </c>
      <c r="G3390" s="33" cm="1">
        <f t="array" ref="G3390">MAX(($E$2:$E$300000=E3390)*$L$2:$L$300000)</f>
        <v>45378.663587962961</v>
      </c>
      <c r="H3390" s="14">
        <v>44910.686030092591</v>
      </c>
      <c r="J3390" s="8"/>
      <c r="L3390" s="7">
        <v>44909.467476851853</v>
      </c>
      <c r="M3390" s="8">
        <v>17</v>
      </c>
      <c r="N3390" t="s">
        <v>12</v>
      </c>
    </row>
    <row r="3391" spans="1:14" x14ac:dyDescent="0.25">
      <c r="A3391">
        <v>200</v>
      </c>
      <c r="B3391" s="9"/>
      <c r="C3391" s="9"/>
      <c r="D3391" s="8" t="s">
        <v>0</v>
      </c>
      <c r="E3391" s="8" t="s">
        <v>41</v>
      </c>
      <c r="F3391" s="12">
        <v>44866</v>
      </c>
      <c r="G3391" s="33" cm="1">
        <f t="array" ref="G3391">MAX(($E$2:$E$300000=E3391)*$L$2:$L$300000)</f>
        <v>45378.663587962961</v>
      </c>
      <c r="H3391" s="14">
        <v>44910.686030092591</v>
      </c>
      <c r="J3391" s="8"/>
      <c r="L3391" s="7">
        <v>44909.467476851853</v>
      </c>
      <c r="M3391" s="8">
        <v>18</v>
      </c>
      <c r="N3391" t="s">
        <v>12</v>
      </c>
    </row>
    <row r="3392" spans="1:14" x14ac:dyDescent="0.25">
      <c r="A3392">
        <v>200</v>
      </c>
      <c r="B3392" s="9"/>
      <c r="C3392" s="9"/>
      <c r="D3392" s="8" t="s">
        <v>0</v>
      </c>
      <c r="E3392" s="8" t="s">
        <v>41</v>
      </c>
      <c r="F3392" s="12">
        <v>44866</v>
      </c>
      <c r="G3392" s="33" cm="1">
        <f t="array" ref="G3392">MAX(($E$2:$E$300000=E3392)*$L$2:$L$300000)</f>
        <v>45378.663587962961</v>
      </c>
      <c r="H3392" s="14">
        <v>44910.686030092591</v>
      </c>
      <c r="J3392" s="8"/>
      <c r="L3392" s="7">
        <v>44909.467476851853</v>
      </c>
      <c r="M3392" s="8">
        <v>19</v>
      </c>
      <c r="N3392" t="s">
        <v>12</v>
      </c>
    </row>
    <row r="3393" spans="1:14" x14ac:dyDescent="0.25">
      <c r="A3393">
        <v>200</v>
      </c>
      <c r="B3393" s="9"/>
      <c r="C3393" s="9"/>
      <c r="D3393" s="8" t="s">
        <v>0</v>
      </c>
      <c r="E3393" s="8" t="s">
        <v>41</v>
      </c>
      <c r="F3393" s="12">
        <v>44866</v>
      </c>
      <c r="G3393" s="33" cm="1">
        <f t="array" ref="G3393">MAX(($E$2:$E$300000=E3393)*$L$2:$L$300000)</f>
        <v>45378.663587962961</v>
      </c>
      <c r="H3393" s="14">
        <v>44910.686030092591</v>
      </c>
      <c r="J3393" s="8"/>
      <c r="L3393" s="7">
        <v>44909.467488425929</v>
      </c>
      <c r="M3393" s="8">
        <v>1</v>
      </c>
      <c r="N3393" t="s">
        <v>12</v>
      </c>
    </row>
    <row r="3394" spans="1:14" x14ac:dyDescent="0.25">
      <c r="A3394">
        <v>200</v>
      </c>
      <c r="B3394" s="9"/>
      <c r="C3394" s="9"/>
      <c r="D3394" s="8" t="s">
        <v>0</v>
      </c>
      <c r="E3394" s="8" t="s">
        <v>41</v>
      </c>
      <c r="F3394" s="12">
        <v>44866</v>
      </c>
      <c r="G3394" s="33" cm="1">
        <f t="array" ref="G3394">MAX(($E$2:$E$300000=E3394)*$L$2:$L$300000)</f>
        <v>45378.663587962961</v>
      </c>
      <c r="H3394" s="14">
        <v>44910.686030092591</v>
      </c>
      <c r="J3394" s="8"/>
      <c r="L3394" s="7">
        <v>44909.467488425929</v>
      </c>
      <c r="M3394" s="8">
        <v>2</v>
      </c>
      <c r="N3394" t="s">
        <v>12</v>
      </c>
    </row>
    <row r="3395" spans="1:14" x14ac:dyDescent="0.25">
      <c r="A3395">
        <v>200</v>
      </c>
      <c r="B3395" s="9"/>
      <c r="C3395" s="9"/>
      <c r="D3395" s="8" t="s">
        <v>0</v>
      </c>
      <c r="E3395" s="8" t="s">
        <v>41</v>
      </c>
      <c r="F3395" s="12">
        <v>44866</v>
      </c>
      <c r="G3395" s="33" cm="1">
        <f t="array" ref="G3395">MAX(($E$2:$E$300000=E3395)*$L$2:$L$300000)</f>
        <v>45378.663587962961</v>
      </c>
      <c r="H3395" s="14">
        <v>44910.686030092591</v>
      </c>
      <c r="J3395" s="8"/>
      <c r="L3395" s="7">
        <v>44909.467488425929</v>
      </c>
      <c r="M3395" s="8">
        <v>3</v>
      </c>
      <c r="N3395" t="s">
        <v>12</v>
      </c>
    </row>
    <row r="3396" spans="1:14" x14ac:dyDescent="0.25">
      <c r="A3396">
        <v>200</v>
      </c>
      <c r="B3396" s="9"/>
      <c r="C3396" s="9"/>
      <c r="D3396" s="8" t="s">
        <v>0</v>
      </c>
      <c r="E3396" s="8" t="s">
        <v>41</v>
      </c>
      <c r="F3396" s="12">
        <v>44866</v>
      </c>
      <c r="G3396" s="33" cm="1">
        <f t="array" ref="G3396">MAX(($E$2:$E$300000=E3396)*$L$2:$L$300000)</f>
        <v>45378.663587962961</v>
      </c>
      <c r="H3396" s="14">
        <v>44910.686030092591</v>
      </c>
      <c r="J3396" s="8"/>
      <c r="L3396" s="7">
        <v>44909.467488425929</v>
      </c>
      <c r="M3396" s="8">
        <v>4</v>
      </c>
      <c r="N3396" t="s">
        <v>12</v>
      </c>
    </row>
    <row r="3397" spans="1:14" x14ac:dyDescent="0.25">
      <c r="A3397">
        <v>200</v>
      </c>
      <c r="B3397" s="9"/>
      <c r="C3397" s="9"/>
      <c r="D3397" s="8" t="s">
        <v>0</v>
      </c>
      <c r="E3397" s="8" t="s">
        <v>41</v>
      </c>
      <c r="F3397" s="12">
        <v>44866</v>
      </c>
      <c r="G3397" s="33" cm="1">
        <f t="array" ref="G3397">MAX(($E$2:$E$300000=E3397)*$L$2:$L$300000)</f>
        <v>45378.663587962961</v>
      </c>
      <c r="H3397" s="14">
        <v>44910.686030092591</v>
      </c>
      <c r="J3397" s="8"/>
      <c r="L3397" s="7">
        <v>44909.467488425929</v>
      </c>
      <c r="M3397" s="8">
        <v>5</v>
      </c>
      <c r="N3397" t="s">
        <v>12</v>
      </c>
    </row>
    <row r="3398" spans="1:14" x14ac:dyDescent="0.25">
      <c r="A3398">
        <v>200</v>
      </c>
      <c r="B3398" s="9"/>
      <c r="C3398" s="9"/>
      <c r="D3398" s="8" t="s">
        <v>0</v>
      </c>
      <c r="E3398" s="8" t="s">
        <v>41</v>
      </c>
      <c r="F3398" s="12">
        <v>44866</v>
      </c>
      <c r="G3398" s="33" cm="1">
        <f t="array" ref="G3398">MAX(($E$2:$E$300000=E3398)*$L$2:$L$300000)</f>
        <v>45378.663587962961</v>
      </c>
      <c r="H3398" s="14">
        <v>44910.686030092591</v>
      </c>
      <c r="J3398" s="8"/>
      <c r="L3398" s="7">
        <v>44909.467488425929</v>
      </c>
      <c r="M3398" s="8">
        <v>6</v>
      </c>
      <c r="N3398" t="s">
        <v>12</v>
      </c>
    </row>
    <row r="3399" spans="1:14" x14ac:dyDescent="0.25">
      <c r="A3399">
        <v>200</v>
      </c>
      <c r="B3399" s="9"/>
      <c r="C3399" s="9"/>
      <c r="D3399" s="8" t="s">
        <v>0</v>
      </c>
      <c r="E3399" s="8" t="s">
        <v>41</v>
      </c>
      <c r="F3399" s="12">
        <v>44866</v>
      </c>
      <c r="G3399" s="33" cm="1">
        <f t="array" ref="G3399">MAX(($E$2:$E$300000=E3399)*$L$2:$L$300000)</f>
        <v>45378.663587962961</v>
      </c>
      <c r="H3399" s="14">
        <v>44910.686030092591</v>
      </c>
      <c r="J3399" s="8"/>
      <c r="L3399" s="7">
        <v>44909.467488425929</v>
      </c>
      <c r="M3399" s="8">
        <v>7</v>
      </c>
      <c r="N3399" t="s">
        <v>12</v>
      </c>
    </row>
    <row r="3400" spans="1:14" x14ac:dyDescent="0.25">
      <c r="A3400">
        <v>200</v>
      </c>
      <c r="B3400" s="9"/>
      <c r="C3400" s="9"/>
      <c r="D3400" s="8" t="s">
        <v>0</v>
      </c>
      <c r="E3400" s="8" t="s">
        <v>41</v>
      </c>
      <c r="F3400" s="12">
        <v>44866</v>
      </c>
      <c r="G3400" s="33" cm="1">
        <f t="array" ref="G3400">MAX(($E$2:$E$300000=E3400)*$L$2:$L$300000)</f>
        <v>45378.663587962961</v>
      </c>
      <c r="H3400" s="14">
        <v>44910.686030092591</v>
      </c>
      <c r="J3400" s="8"/>
      <c r="L3400" s="7">
        <v>44909.467488425929</v>
      </c>
      <c r="M3400" s="8">
        <v>8</v>
      </c>
      <c r="N3400" t="s">
        <v>12</v>
      </c>
    </row>
    <row r="3401" spans="1:14" x14ac:dyDescent="0.25">
      <c r="A3401">
        <v>200</v>
      </c>
      <c r="B3401" s="9"/>
      <c r="C3401" s="9"/>
      <c r="D3401" s="8" t="s">
        <v>0</v>
      </c>
      <c r="E3401" s="8" t="s">
        <v>41</v>
      </c>
      <c r="F3401" s="12">
        <v>44866</v>
      </c>
      <c r="G3401" s="33" cm="1">
        <f t="array" ref="G3401">MAX(($E$2:$E$300000=E3401)*$L$2:$L$300000)</f>
        <v>45378.663587962961</v>
      </c>
      <c r="H3401" s="14">
        <v>44910.686030092591</v>
      </c>
      <c r="J3401" s="8"/>
      <c r="L3401" s="7">
        <v>44909.467488425929</v>
      </c>
      <c r="M3401" s="8">
        <v>9</v>
      </c>
      <c r="N3401" t="s">
        <v>12</v>
      </c>
    </row>
    <row r="3402" spans="1:14" x14ac:dyDescent="0.25">
      <c r="A3402">
        <v>200</v>
      </c>
      <c r="B3402" s="9"/>
      <c r="C3402" s="9"/>
      <c r="D3402" s="8" t="s">
        <v>0</v>
      </c>
      <c r="E3402" s="8" t="s">
        <v>41</v>
      </c>
      <c r="F3402" s="12">
        <v>44866</v>
      </c>
      <c r="G3402" s="33" cm="1">
        <f t="array" ref="G3402">MAX(($E$2:$E$300000=E3402)*$L$2:$L$300000)</f>
        <v>45378.663587962961</v>
      </c>
      <c r="H3402" s="14">
        <v>44910.686030092591</v>
      </c>
      <c r="J3402" s="8"/>
      <c r="L3402" s="7">
        <v>44909.467488425929</v>
      </c>
      <c r="M3402" s="8">
        <v>10</v>
      </c>
      <c r="N3402" t="s">
        <v>12</v>
      </c>
    </row>
    <row r="3403" spans="1:14" x14ac:dyDescent="0.25">
      <c r="A3403">
        <v>200</v>
      </c>
      <c r="B3403" s="9"/>
      <c r="C3403" s="9"/>
      <c r="D3403" s="8" t="s">
        <v>0</v>
      </c>
      <c r="E3403" s="8" t="s">
        <v>41</v>
      </c>
      <c r="F3403" s="12">
        <v>44866</v>
      </c>
      <c r="G3403" s="33" cm="1">
        <f t="array" ref="G3403">MAX(($E$2:$E$300000=E3403)*$L$2:$L$300000)</f>
        <v>45378.663587962961</v>
      </c>
      <c r="H3403" s="14">
        <v>44910.686030092591</v>
      </c>
      <c r="J3403" s="8"/>
      <c r="L3403" s="7">
        <v>44909.467488425929</v>
      </c>
      <c r="M3403" s="8">
        <v>11</v>
      </c>
      <c r="N3403" t="s">
        <v>12</v>
      </c>
    </row>
    <row r="3404" spans="1:14" x14ac:dyDescent="0.25">
      <c r="A3404">
        <v>200</v>
      </c>
      <c r="B3404" s="9"/>
      <c r="C3404" s="9"/>
      <c r="D3404" s="8" t="s">
        <v>0</v>
      </c>
      <c r="E3404" s="8" t="s">
        <v>41</v>
      </c>
      <c r="F3404" s="12">
        <v>44866</v>
      </c>
      <c r="G3404" s="33" cm="1">
        <f t="array" ref="G3404">MAX(($E$2:$E$300000=E3404)*$L$2:$L$300000)</f>
        <v>45378.663587962961</v>
      </c>
      <c r="H3404" s="14">
        <v>44910.686030092591</v>
      </c>
      <c r="J3404" s="8"/>
      <c r="L3404" s="7">
        <v>44909.467488425929</v>
      </c>
      <c r="M3404" s="8">
        <v>12</v>
      </c>
      <c r="N3404" t="s">
        <v>12</v>
      </c>
    </row>
    <row r="3405" spans="1:14" x14ac:dyDescent="0.25">
      <c r="A3405">
        <v>200</v>
      </c>
      <c r="B3405" s="9"/>
      <c r="C3405" s="9"/>
      <c r="D3405" s="8" t="s">
        <v>0</v>
      </c>
      <c r="E3405" s="8" t="s">
        <v>41</v>
      </c>
      <c r="F3405" s="12">
        <v>44866</v>
      </c>
      <c r="G3405" s="33" cm="1">
        <f t="array" ref="G3405">MAX(($E$2:$E$300000=E3405)*$L$2:$L$300000)</f>
        <v>45378.663587962961</v>
      </c>
      <c r="H3405" s="14">
        <v>44910.686030092591</v>
      </c>
      <c r="J3405" s="8"/>
      <c r="L3405" s="7">
        <v>44909.467488425929</v>
      </c>
      <c r="M3405" s="8">
        <v>13</v>
      </c>
      <c r="N3405" t="s">
        <v>12</v>
      </c>
    </row>
    <row r="3406" spans="1:14" x14ac:dyDescent="0.25">
      <c r="A3406">
        <v>200</v>
      </c>
      <c r="B3406" s="9"/>
      <c r="C3406" s="9"/>
      <c r="D3406" s="8" t="s">
        <v>0</v>
      </c>
      <c r="E3406" s="8" t="s">
        <v>41</v>
      </c>
      <c r="F3406" s="12">
        <v>44866</v>
      </c>
      <c r="G3406" s="33" cm="1">
        <f t="array" ref="G3406">MAX(($E$2:$E$300000=E3406)*$L$2:$L$300000)</f>
        <v>45378.663587962961</v>
      </c>
      <c r="H3406" s="14">
        <v>44910.686030092591</v>
      </c>
      <c r="J3406" s="8"/>
      <c r="L3406" s="7">
        <v>44909.467488425929</v>
      </c>
      <c r="M3406" s="8">
        <v>14</v>
      </c>
      <c r="N3406" t="s">
        <v>12</v>
      </c>
    </row>
    <row r="3407" spans="1:14" x14ac:dyDescent="0.25">
      <c r="A3407">
        <v>200</v>
      </c>
      <c r="B3407" s="9"/>
      <c r="C3407" s="9"/>
      <c r="D3407" s="8" t="s">
        <v>0</v>
      </c>
      <c r="E3407" s="8" t="s">
        <v>41</v>
      </c>
      <c r="F3407" s="12">
        <v>44866</v>
      </c>
      <c r="G3407" s="33" cm="1">
        <f t="array" ref="G3407">MAX(($E$2:$E$300000=E3407)*$L$2:$L$300000)</f>
        <v>45378.663587962961</v>
      </c>
      <c r="H3407" s="14">
        <v>44910.686030092591</v>
      </c>
      <c r="J3407" s="8"/>
      <c r="L3407" s="7">
        <v>44909.467488425929</v>
      </c>
      <c r="M3407" s="8">
        <v>15</v>
      </c>
      <c r="N3407" t="s">
        <v>12</v>
      </c>
    </row>
    <row r="3408" spans="1:14" x14ac:dyDescent="0.25">
      <c r="A3408">
        <v>200</v>
      </c>
      <c r="B3408" s="9"/>
      <c r="C3408" s="9"/>
      <c r="D3408" s="8" t="s">
        <v>0</v>
      </c>
      <c r="E3408" s="8" t="s">
        <v>41</v>
      </c>
      <c r="F3408" s="12">
        <v>44896</v>
      </c>
      <c r="G3408" s="33" cm="1">
        <f t="array" ref="G3408">MAX(($E$2:$E$300000=E3408)*$L$2:$L$300000)</f>
        <v>45378.663587962961</v>
      </c>
      <c r="H3408" s="14">
        <v>44916.554398148146</v>
      </c>
      <c r="J3408" s="8"/>
      <c r="L3408" s="7">
        <v>44916.554340277777</v>
      </c>
      <c r="M3408" s="8">
        <v>1</v>
      </c>
      <c r="N3408" t="s">
        <v>12</v>
      </c>
    </row>
    <row r="3409" spans="1:14" x14ac:dyDescent="0.25">
      <c r="A3409">
        <v>200</v>
      </c>
      <c r="B3409" s="9"/>
      <c r="C3409" s="9"/>
      <c r="D3409" s="8" t="s">
        <v>0</v>
      </c>
      <c r="E3409" s="8" t="s">
        <v>41</v>
      </c>
      <c r="F3409" s="12">
        <v>44896</v>
      </c>
      <c r="G3409" s="33" cm="1">
        <f t="array" ref="G3409">MAX(($E$2:$E$300000=E3409)*$L$2:$L$300000)</f>
        <v>45378.663587962961</v>
      </c>
      <c r="H3409" s="14">
        <v>44916.554398148146</v>
      </c>
      <c r="J3409" s="8"/>
      <c r="L3409" s="7">
        <v>44916.554340277777</v>
      </c>
      <c r="M3409" s="8">
        <v>2</v>
      </c>
      <c r="N3409" t="s">
        <v>12</v>
      </c>
    </row>
    <row r="3410" spans="1:14" x14ac:dyDescent="0.25">
      <c r="A3410">
        <v>200</v>
      </c>
      <c r="B3410" s="9"/>
      <c r="C3410" s="9"/>
      <c r="D3410" s="8" t="s">
        <v>0</v>
      </c>
      <c r="E3410" s="8" t="s">
        <v>41</v>
      </c>
      <c r="F3410" s="12">
        <v>44896</v>
      </c>
      <c r="G3410" s="33" cm="1">
        <f t="array" ref="G3410">MAX(($E$2:$E$300000=E3410)*$L$2:$L$300000)</f>
        <v>45378.663587962961</v>
      </c>
      <c r="H3410" s="14">
        <v>44916.554398148146</v>
      </c>
      <c r="J3410" s="8"/>
      <c r="L3410" s="7">
        <v>44916.554340277777</v>
      </c>
      <c r="M3410" s="8">
        <v>3</v>
      </c>
      <c r="N3410" t="s">
        <v>12</v>
      </c>
    </row>
    <row r="3411" spans="1:14" x14ac:dyDescent="0.25">
      <c r="A3411">
        <v>200</v>
      </c>
      <c r="B3411" s="9"/>
      <c r="C3411" s="9"/>
      <c r="D3411" s="8" t="s">
        <v>0</v>
      </c>
      <c r="E3411" s="8" t="s">
        <v>41</v>
      </c>
      <c r="F3411" s="12">
        <v>44896</v>
      </c>
      <c r="G3411" s="33" cm="1">
        <f t="array" ref="G3411">MAX(($E$2:$E$300000=E3411)*$L$2:$L$300000)</f>
        <v>45378.663587962961</v>
      </c>
      <c r="H3411" s="14">
        <v>44916.554398148146</v>
      </c>
      <c r="J3411" s="8"/>
      <c r="L3411" s="7">
        <v>44916.554340277777</v>
      </c>
      <c r="M3411" s="8">
        <v>4</v>
      </c>
      <c r="N3411" t="s">
        <v>12</v>
      </c>
    </row>
    <row r="3412" spans="1:14" x14ac:dyDescent="0.25">
      <c r="A3412">
        <v>200</v>
      </c>
      <c r="B3412" s="9"/>
      <c r="C3412" s="9"/>
      <c r="D3412" s="8" t="s">
        <v>0</v>
      </c>
      <c r="E3412" s="8" t="s">
        <v>41</v>
      </c>
      <c r="F3412" s="12">
        <v>44896</v>
      </c>
      <c r="G3412" s="33" cm="1">
        <f t="array" ref="G3412">MAX(($E$2:$E$300000=E3412)*$L$2:$L$300000)</f>
        <v>45378.663587962961</v>
      </c>
      <c r="H3412" s="14">
        <v>44916.554398148146</v>
      </c>
      <c r="J3412" s="8"/>
      <c r="L3412" s="7">
        <v>44916.554340277777</v>
      </c>
      <c r="M3412" s="8">
        <v>5</v>
      </c>
      <c r="N3412" t="s">
        <v>12</v>
      </c>
    </row>
    <row r="3413" spans="1:14" x14ac:dyDescent="0.25">
      <c r="A3413">
        <v>200</v>
      </c>
      <c r="B3413" s="9"/>
      <c r="C3413" s="9"/>
      <c r="D3413" s="8" t="s">
        <v>0</v>
      </c>
      <c r="E3413" s="8" t="s">
        <v>41</v>
      </c>
      <c r="F3413" s="12">
        <v>44896</v>
      </c>
      <c r="G3413" s="33" cm="1">
        <f t="array" ref="G3413">MAX(($E$2:$E$300000=E3413)*$L$2:$L$300000)</f>
        <v>45378.663587962961</v>
      </c>
      <c r="H3413" s="14">
        <v>44916.554398148146</v>
      </c>
      <c r="J3413" s="8"/>
      <c r="L3413" s="7">
        <v>44916.554340277777</v>
      </c>
      <c r="M3413" s="8">
        <v>6</v>
      </c>
      <c r="N3413" t="s">
        <v>12</v>
      </c>
    </row>
    <row r="3414" spans="1:14" x14ac:dyDescent="0.25">
      <c r="A3414">
        <v>200</v>
      </c>
      <c r="B3414" s="9"/>
      <c r="C3414" s="9"/>
      <c r="D3414" s="8" t="s">
        <v>0</v>
      </c>
      <c r="E3414" s="8" t="s">
        <v>41</v>
      </c>
      <c r="F3414" s="12">
        <v>44896</v>
      </c>
      <c r="G3414" s="33" cm="1">
        <f t="array" ref="G3414">MAX(($E$2:$E$300000=E3414)*$L$2:$L$300000)</f>
        <v>45378.663587962961</v>
      </c>
      <c r="H3414" s="14">
        <v>44916.554398148146</v>
      </c>
      <c r="J3414" s="8"/>
      <c r="L3414" s="7">
        <v>44916.554340277777</v>
      </c>
      <c r="M3414" s="8">
        <v>7</v>
      </c>
      <c r="N3414" t="s">
        <v>12</v>
      </c>
    </row>
    <row r="3415" spans="1:14" x14ac:dyDescent="0.25">
      <c r="A3415">
        <v>200</v>
      </c>
      <c r="B3415" s="9"/>
      <c r="C3415" s="9"/>
      <c r="D3415" s="8" t="s">
        <v>0</v>
      </c>
      <c r="E3415" s="8" t="s">
        <v>41</v>
      </c>
      <c r="F3415" s="12">
        <v>44896</v>
      </c>
      <c r="G3415" s="33" cm="1">
        <f t="array" ref="G3415">MAX(($E$2:$E$300000=E3415)*$L$2:$L$300000)</f>
        <v>45378.663587962961</v>
      </c>
      <c r="H3415" s="14">
        <v>44916.554398148146</v>
      </c>
      <c r="J3415" s="8"/>
      <c r="L3415" s="7">
        <v>44916.554340277777</v>
      </c>
      <c r="M3415" s="8">
        <v>8</v>
      </c>
      <c r="N3415" t="s">
        <v>12</v>
      </c>
    </row>
    <row r="3416" spans="1:14" x14ac:dyDescent="0.25">
      <c r="A3416">
        <v>200</v>
      </c>
      <c r="B3416" s="9"/>
      <c r="C3416" s="9"/>
      <c r="D3416" s="8" t="s">
        <v>0</v>
      </c>
      <c r="E3416" s="8" t="s">
        <v>41</v>
      </c>
      <c r="F3416" s="12">
        <v>44896</v>
      </c>
      <c r="G3416" s="33" cm="1">
        <f t="array" ref="G3416">MAX(($E$2:$E$300000=E3416)*$L$2:$L$300000)</f>
        <v>45378.663587962961</v>
      </c>
      <c r="H3416" s="14">
        <v>44916.554398148146</v>
      </c>
      <c r="J3416" s="8"/>
      <c r="L3416" s="7">
        <v>44916.554340277777</v>
      </c>
      <c r="M3416" s="8">
        <v>9</v>
      </c>
      <c r="N3416" t="s">
        <v>12</v>
      </c>
    </row>
    <row r="3417" spans="1:14" x14ac:dyDescent="0.25">
      <c r="A3417">
        <v>200</v>
      </c>
      <c r="B3417" s="9"/>
      <c r="C3417" s="9"/>
      <c r="D3417" s="8" t="s">
        <v>0</v>
      </c>
      <c r="E3417" s="8" t="s">
        <v>41</v>
      </c>
      <c r="F3417" s="12">
        <v>44896</v>
      </c>
      <c r="G3417" s="33" cm="1">
        <f t="array" ref="G3417">MAX(($E$2:$E$300000=E3417)*$L$2:$L$300000)</f>
        <v>45378.663587962961</v>
      </c>
      <c r="H3417" s="14">
        <v>44916.554398148146</v>
      </c>
      <c r="J3417" s="8"/>
      <c r="L3417" s="7">
        <v>44916.554351851853</v>
      </c>
      <c r="M3417" s="8">
        <v>1</v>
      </c>
      <c r="N3417" t="s">
        <v>12</v>
      </c>
    </row>
    <row r="3418" spans="1:14" x14ac:dyDescent="0.25">
      <c r="A3418">
        <v>200</v>
      </c>
      <c r="B3418" s="9"/>
      <c r="C3418" s="9"/>
      <c r="D3418" s="8" t="s">
        <v>0</v>
      </c>
      <c r="E3418" s="8" t="s">
        <v>41</v>
      </c>
      <c r="F3418" s="12">
        <v>44896</v>
      </c>
      <c r="G3418" s="33" cm="1">
        <f t="array" ref="G3418">MAX(($E$2:$E$300000=E3418)*$L$2:$L$300000)</f>
        <v>45378.663587962961</v>
      </c>
      <c r="H3418" s="14">
        <v>44916.554398148146</v>
      </c>
      <c r="J3418" s="8"/>
      <c r="L3418" s="7">
        <v>44916.554351851853</v>
      </c>
      <c r="M3418" s="8">
        <v>2</v>
      </c>
      <c r="N3418" t="s">
        <v>12</v>
      </c>
    </row>
    <row r="3419" spans="1:14" x14ac:dyDescent="0.25">
      <c r="A3419">
        <v>200</v>
      </c>
      <c r="B3419" s="9"/>
      <c r="C3419" s="9"/>
      <c r="D3419" s="8" t="s">
        <v>0</v>
      </c>
      <c r="E3419" s="8" t="s">
        <v>41</v>
      </c>
      <c r="F3419" s="12">
        <v>44896</v>
      </c>
      <c r="G3419" s="33" cm="1">
        <f t="array" ref="G3419">MAX(($E$2:$E$300000=E3419)*$L$2:$L$300000)</f>
        <v>45378.663587962961</v>
      </c>
      <c r="H3419" s="14">
        <v>44916.554398148146</v>
      </c>
      <c r="J3419" s="8"/>
      <c r="L3419" s="7">
        <v>44916.554351851853</v>
      </c>
      <c r="M3419" s="8">
        <v>3</v>
      </c>
      <c r="N3419" t="s">
        <v>12</v>
      </c>
    </row>
    <row r="3420" spans="1:14" x14ac:dyDescent="0.25">
      <c r="A3420">
        <v>200</v>
      </c>
      <c r="B3420" s="9"/>
      <c r="C3420" s="9"/>
      <c r="D3420" s="8" t="s">
        <v>0</v>
      </c>
      <c r="E3420" s="8" t="s">
        <v>41</v>
      </c>
      <c r="F3420" s="12">
        <v>44896</v>
      </c>
      <c r="G3420" s="33" cm="1">
        <f t="array" ref="G3420">MAX(($E$2:$E$300000=E3420)*$L$2:$L$300000)</f>
        <v>45378.663587962961</v>
      </c>
      <c r="H3420" s="14">
        <v>44916.554398148146</v>
      </c>
      <c r="J3420" s="8"/>
      <c r="L3420" s="7">
        <v>44916.554351851853</v>
      </c>
      <c r="M3420" s="8">
        <v>4</v>
      </c>
      <c r="N3420" t="s">
        <v>12</v>
      </c>
    </row>
    <row r="3421" spans="1:14" x14ac:dyDescent="0.25">
      <c r="A3421">
        <v>200</v>
      </c>
      <c r="B3421" s="9"/>
      <c r="C3421" s="9"/>
      <c r="D3421" s="8" t="s">
        <v>0</v>
      </c>
      <c r="E3421" s="8" t="s">
        <v>41</v>
      </c>
      <c r="F3421" s="12">
        <v>44896</v>
      </c>
      <c r="G3421" s="33" cm="1">
        <f t="array" ref="G3421">MAX(($E$2:$E$300000=E3421)*$L$2:$L$300000)</f>
        <v>45378.663587962961</v>
      </c>
      <c r="H3421" s="14">
        <v>44916.554398148146</v>
      </c>
      <c r="J3421" s="8"/>
      <c r="L3421" s="7">
        <v>44916.554351851853</v>
      </c>
      <c r="M3421" s="8">
        <v>5</v>
      </c>
      <c r="N3421" t="s">
        <v>12</v>
      </c>
    </row>
    <row r="3422" spans="1:14" x14ac:dyDescent="0.25">
      <c r="A3422">
        <v>200</v>
      </c>
      <c r="B3422" s="9"/>
      <c r="C3422" s="9"/>
      <c r="D3422" s="8" t="s">
        <v>0</v>
      </c>
      <c r="E3422" s="8" t="s">
        <v>41</v>
      </c>
      <c r="F3422" s="12">
        <v>44896</v>
      </c>
      <c r="G3422" s="33" cm="1">
        <f t="array" ref="G3422">MAX(($E$2:$E$300000=E3422)*$L$2:$L$300000)</f>
        <v>45378.663587962961</v>
      </c>
      <c r="H3422" s="14">
        <v>44916.554398148146</v>
      </c>
      <c r="J3422" s="8"/>
      <c r="L3422" s="7">
        <v>44916.554351851853</v>
      </c>
      <c r="M3422" s="8">
        <v>6</v>
      </c>
      <c r="N3422" t="s">
        <v>12</v>
      </c>
    </row>
    <row r="3423" spans="1:14" x14ac:dyDescent="0.25">
      <c r="A3423">
        <v>200</v>
      </c>
      <c r="B3423" s="9"/>
      <c r="C3423" s="9"/>
      <c r="D3423" s="8" t="s">
        <v>0</v>
      </c>
      <c r="E3423" s="8" t="s">
        <v>41</v>
      </c>
      <c r="F3423" s="12">
        <v>44896</v>
      </c>
      <c r="G3423" s="33" cm="1">
        <f t="array" ref="G3423">MAX(($E$2:$E$300000=E3423)*$L$2:$L$300000)</f>
        <v>45378.663587962961</v>
      </c>
      <c r="H3423" s="14">
        <v>44916.554398148146</v>
      </c>
      <c r="J3423" s="8"/>
      <c r="L3423" s="7">
        <v>44916.554351851853</v>
      </c>
      <c r="M3423" s="8">
        <v>7</v>
      </c>
      <c r="N3423" t="s">
        <v>12</v>
      </c>
    </row>
    <row r="3424" spans="1:14" x14ac:dyDescent="0.25">
      <c r="A3424">
        <v>200</v>
      </c>
      <c r="B3424" s="9"/>
      <c r="C3424" s="9"/>
      <c r="D3424" s="8" t="s">
        <v>0</v>
      </c>
      <c r="E3424" s="8" t="s">
        <v>41</v>
      </c>
      <c r="F3424" s="12">
        <v>44896</v>
      </c>
      <c r="G3424" s="33" cm="1">
        <f t="array" ref="G3424">MAX(($E$2:$E$300000=E3424)*$L$2:$L$300000)</f>
        <v>45378.663587962961</v>
      </c>
      <c r="H3424" s="14">
        <v>44916.554398148146</v>
      </c>
      <c r="J3424" s="8"/>
      <c r="L3424" s="7">
        <v>44916.554351851853</v>
      </c>
      <c r="M3424" s="8">
        <v>8</v>
      </c>
      <c r="N3424" t="s">
        <v>12</v>
      </c>
    </row>
    <row r="3425" spans="1:14" x14ac:dyDescent="0.25">
      <c r="A3425">
        <v>200</v>
      </c>
      <c r="B3425" s="9"/>
      <c r="C3425" s="9"/>
      <c r="D3425" s="8" t="s">
        <v>0</v>
      </c>
      <c r="E3425" s="8" t="s">
        <v>41</v>
      </c>
      <c r="F3425" s="12">
        <v>44896</v>
      </c>
      <c r="G3425" s="33" cm="1">
        <f t="array" ref="G3425">MAX(($E$2:$E$300000=E3425)*$L$2:$L$300000)</f>
        <v>45378.663587962961</v>
      </c>
      <c r="H3425" s="14">
        <v>44916.554398148146</v>
      </c>
      <c r="J3425" s="8"/>
      <c r="L3425" s="7">
        <v>44916.554351851853</v>
      </c>
      <c r="M3425" s="8">
        <v>9</v>
      </c>
      <c r="N3425" t="s">
        <v>12</v>
      </c>
    </row>
    <row r="3426" spans="1:14" x14ac:dyDescent="0.25">
      <c r="A3426">
        <v>200</v>
      </c>
      <c r="B3426" s="9"/>
      <c r="C3426" s="9"/>
      <c r="D3426" s="8" t="s">
        <v>0</v>
      </c>
      <c r="E3426" s="8" t="s">
        <v>41</v>
      </c>
      <c r="F3426" s="12">
        <v>44896</v>
      </c>
      <c r="G3426" s="33" cm="1">
        <f t="array" ref="G3426">MAX(($E$2:$E$300000=E3426)*$L$2:$L$300000)</f>
        <v>45378.663587962961</v>
      </c>
      <c r="H3426" s="14">
        <v>44916.554398148146</v>
      </c>
      <c r="J3426" s="8"/>
      <c r="L3426" s="7">
        <v>44916.554351851853</v>
      </c>
      <c r="M3426" s="8">
        <v>10</v>
      </c>
      <c r="N3426" t="s">
        <v>12</v>
      </c>
    </row>
    <row r="3427" spans="1:14" x14ac:dyDescent="0.25">
      <c r="A3427">
        <v>200</v>
      </c>
      <c r="B3427" s="9"/>
      <c r="C3427" s="9"/>
      <c r="D3427" s="8" t="s">
        <v>0</v>
      </c>
      <c r="E3427" s="8" t="s">
        <v>41</v>
      </c>
      <c r="F3427" s="12">
        <v>44896</v>
      </c>
      <c r="G3427" s="33" cm="1">
        <f t="array" ref="G3427">MAX(($E$2:$E$300000=E3427)*$L$2:$L$300000)</f>
        <v>45378.663587962961</v>
      </c>
      <c r="H3427" s="14">
        <v>44916.554398148146</v>
      </c>
      <c r="J3427" s="8"/>
      <c r="L3427" s="7">
        <v>44916.554351851853</v>
      </c>
      <c r="M3427" s="8">
        <v>11</v>
      </c>
      <c r="N3427" t="s">
        <v>12</v>
      </c>
    </row>
    <row r="3428" spans="1:14" x14ac:dyDescent="0.25">
      <c r="A3428">
        <v>200</v>
      </c>
      <c r="B3428" s="9"/>
      <c r="C3428" s="9"/>
      <c r="D3428" s="8" t="s">
        <v>0</v>
      </c>
      <c r="E3428" s="8" t="s">
        <v>41</v>
      </c>
      <c r="F3428" s="12">
        <v>44896</v>
      </c>
      <c r="G3428" s="33" cm="1">
        <f t="array" ref="G3428">MAX(($E$2:$E$300000=E3428)*$L$2:$L$300000)</f>
        <v>45378.663587962961</v>
      </c>
      <c r="H3428" s="14">
        <v>44916.554398148146</v>
      </c>
      <c r="J3428" s="8"/>
      <c r="L3428" s="7">
        <v>44916.554351851853</v>
      </c>
      <c r="M3428" s="8">
        <v>12</v>
      </c>
      <c r="N3428" t="s">
        <v>12</v>
      </c>
    </row>
    <row r="3429" spans="1:14" x14ac:dyDescent="0.25">
      <c r="A3429">
        <v>200</v>
      </c>
      <c r="B3429" s="9"/>
      <c r="C3429" s="9"/>
      <c r="D3429" s="8" t="s">
        <v>0</v>
      </c>
      <c r="E3429" s="8" t="s">
        <v>41</v>
      </c>
      <c r="F3429" s="12">
        <v>44896</v>
      </c>
      <c r="G3429" s="33" cm="1">
        <f t="array" ref="G3429">MAX(($E$2:$E$300000=E3429)*$L$2:$L$300000)</f>
        <v>45378.663587962961</v>
      </c>
      <c r="H3429" s="14">
        <v>44916.554398148146</v>
      </c>
      <c r="J3429" s="8"/>
      <c r="L3429" s="7">
        <v>44916.554351851853</v>
      </c>
      <c r="M3429" s="8">
        <v>13</v>
      </c>
      <c r="N3429" t="s">
        <v>12</v>
      </c>
    </row>
    <row r="3430" spans="1:14" x14ac:dyDescent="0.25">
      <c r="A3430">
        <v>200</v>
      </c>
      <c r="B3430" s="9"/>
      <c r="C3430" s="9"/>
      <c r="D3430" s="8" t="s">
        <v>0</v>
      </c>
      <c r="E3430" s="8" t="s">
        <v>41</v>
      </c>
      <c r="F3430" s="12">
        <v>44896</v>
      </c>
      <c r="G3430" s="33" cm="1">
        <f t="array" ref="G3430">MAX(($E$2:$E$300000=E3430)*$L$2:$L$300000)</f>
        <v>45378.663587962961</v>
      </c>
      <c r="H3430" s="14">
        <v>44916.554398148146</v>
      </c>
      <c r="J3430" s="8"/>
      <c r="L3430" s="7">
        <v>44916.554351851853</v>
      </c>
      <c r="M3430" s="8">
        <v>14</v>
      </c>
      <c r="N3430" t="s">
        <v>12</v>
      </c>
    </row>
    <row r="3431" spans="1:14" x14ac:dyDescent="0.25">
      <c r="A3431">
        <v>200</v>
      </c>
      <c r="B3431" s="9"/>
      <c r="C3431" s="9"/>
      <c r="D3431" s="8" t="s">
        <v>0</v>
      </c>
      <c r="E3431" s="8" t="s">
        <v>41</v>
      </c>
      <c r="F3431" s="12">
        <v>44896</v>
      </c>
      <c r="G3431" s="33" cm="1">
        <f t="array" ref="G3431">MAX(($E$2:$E$300000=E3431)*$L$2:$L$300000)</f>
        <v>45378.663587962961</v>
      </c>
      <c r="H3431" s="14">
        <v>44916.554398148146</v>
      </c>
      <c r="J3431" s="8"/>
      <c r="L3431" s="7">
        <v>44916.554351851853</v>
      </c>
      <c r="M3431" s="8">
        <v>15</v>
      </c>
      <c r="N3431" t="s">
        <v>12</v>
      </c>
    </row>
    <row r="3432" spans="1:14" x14ac:dyDescent="0.25">
      <c r="A3432">
        <v>200</v>
      </c>
      <c r="B3432" s="9"/>
      <c r="C3432" s="9"/>
      <c r="D3432" s="8" t="s">
        <v>0</v>
      </c>
      <c r="E3432" s="8" t="s">
        <v>41</v>
      </c>
      <c r="F3432" s="12">
        <v>44896</v>
      </c>
      <c r="G3432" s="33" cm="1">
        <f t="array" ref="G3432">MAX(($E$2:$E$300000=E3432)*$L$2:$L$300000)</f>
        <v>45378.663587962961</v>
      </c>
      <c r="H3432" s="14">
        <v>44916.554398148146</v>
      </c>
      <c r="J3432" s="8"/>
      <c r="L3432" s="7">
        <v>44916.554351851853</v>
      </c>
      <c r="M3432" s="8">
        <v>16</v>
      </c>
      <c r="N3432" t="s">
        <v>12</v>
      </c>
    </row>
    <row r="3433" spans="1:14" x14ac:dyDescent="0.25">
      <c r="A3433">
        <v>200</v>
      </c>
      <c r="B3433" s="9"/>
      <c r="C3433" s="9"/>
      <c r="D3433" s="8" t="s">
        <v>0</v>
      </c>
      <c r="E3433" s="8" t="s">
        <v>41</v>
      </c>
      <c r="F3433" s="12">
        <v>44896</v>
      </c>
      <c r="G3433" s="33" cm="1">
        <f t="array" ref="G3433">MAX(($E$2:$E$300000=E3433)*$L$2:$L$300000)</f>
        <v>45378.663587962961</v>
      </c>
      <c r="H3433" s="14">
        <v>44916.554398148146</v>
      </c>
      <c r="J3433" s="8"/>
      <c r="L3433" s="7">
        <v>44916.554351851853</v>
      </c>
      <c r="M3433" s="8">
        <v>17</v>
      </c>
      <c r="N3433" t="s">
        <v>12</v>
      </c>
    </row>
    <row r="3434" spans="1:14" x14ac:dyDescent="0.25">
      <c r="A3434">
        <v>200</v>
      </c>
      <c r="B3434" s="9"/>
      <c r="C3434" s="9"/>
      <c r="D3434" s="8" t="s">
        <v>0</v>
      </c>
      <c r="E3434" s="8" t="s">
        <v>41</v>
      </c>
      <c r="F3434" s="12">
        <v>44896</v>
      </c>
      <c r="G3434" s="33" cm="1">
        <f t="array" ref="G3434">MAX(($E$2:$E$300000=E3434)*$L$2:$L$300000)</f>
        <v>45378.663587962961</v>
      </c>
      <c r="H3434" s="14">
        <v>44916.554398148146</v>
      </c>
      <c r="J3434" s="8"/>
      <c r="L3434" s="7">
        <v>44916.554351851853</v>
      </c>
      <c r="M3434" s="8">
        <v>18</v>
      </c>
      <c r="N3434" t="s">
        <v>12</v>
      </c>
    </row>
    <row r="3435" spans="1:14" x14ac:dyDescent="0.25">
      <c r="A3435">
        <v>200</v>
      </c>
      <c r="B3435" s="9"/>
      <c r="C3435" s="9"/>
      <c r="D3435" s="8" t="s">
        <v>0</v>
      </c>
      <c r="E3435" s="8" t="s">
        <v>41</v>
      </c>
      <c r="F3435" s="12">
        <v>44896</v>
      </c>
      <c r="G3435" s="33" cm="1">
        <f t="array" ref="G3435">MAX(($E$2:$E$300000=E3435)*$L$2:$L$300000)</f>
        <v>45378.663587962961</v>
      </c>
      <c r="H3435" s="14">
        <v>44916.554398148146</v>
      </c>
      <c r="J3435" s="8"/>
      <c r="L3435" s="7">
        <v>44916.554351851853</v>
      </c>
      <c r="M3435" s="8">
        <v>19</v>
      </c>
      <c r="N3435" t="s">
        <v>12</v>
      </c>
    </row>
    <row r="3436" spans="1:14" x14ac:dyDescent="0.25">
      <c r="A3436">
        <v>200</v>
      </c>
      <c r="B3436" s="9"/>
      <c r="C3436" s="9"/>
      <c r="D3436" s="8" t="s">
        <v>0</v>
      </c>
      <c r="E3436" s="8" t="s">
        <v>41</v>
      </c>
      <c r="F3436" s="12">
        <v>44896</v>
      </c>
      <c r="G3436" s="33" cm="1">
        <f t="array" ref="G3436">MAX(($E$2:$E$300000=E3436)*$L$2:$L$300000)</f>
        <v>45378.663587962961</v>
      </c>
      <c r="H3436" s="14">
        <v>44916.554398148146</v>
      </c>
      <c r="J3436" s="8"/>
      <c r="L3436" s="7">
        <v>44916.554363425923</v>
      </c>
      <c r="M3436" s="8">
        <v>1</v>
      </c>
      <c r="N3436" t="s">
        <v>12</v>
      </c>
    </row>
    <row r="3437" spans="1:14" x14ac:dyDescent="0.25">
      <c r="A3437">
        <v>200</v>
      </c>
      <c r="B3437" s="9"/>
      <c r="C3437" s="9"/>
      <c r="D3437" s="8" t="s">
        <v>0</v>
      </c>
      <c r="E3437" s="8" t="s">
        <v>41</v>
      </c>
      <c r="F3437" s="12">
        <v>44896</v>
      </c>
      <c r="G3437" s="33" cm="1">
        <f t="array" ref="G3437">MAX(($E$2:$E$300000=E3437)*$L$2:$L$300000)</f>
        <v>45378.663587962961</v>
      </c>
      <c r="H3437" s="14">
        <v>44916.554398148146</v>
      </c>
      <c r="J3437" s="8"/>
      <c r="L3437" s="7">
        <v>44916.554363425923</v>
      </c>
      <c r="M3437" s="8">
        <v>2</v>
      </c>
      <c r="N3437" t="s">
        <v>12</v>
      </c>
    </row>
    <row r="3438" spans="1:14" x14ac:dyDescent="0.25">
      <c r="A3438">
        <v>200</v>
      </c>
      <c r="B3438" s="9"/>
      <c r="C3438" s="9"/>
      <c r="D3438" s="8" t="s">
        <v>0</v>
      </c>
      <c r="E3438" s="8" t="s">
        <v>41</v>
      </c>
      <c r="F3438" s="12">
        <v>44896</v>
      </c>
      <c r="G3438" s="33" cm="1">
        <f t="array" ref="G3438">MAX(($E$2:$E$300000=E3438)*$L$2:$L$300000)</f>
        <v>45378.663587962961</v>
      </c>
      <c r="H3438" s="14">
        <v>44916.554398148146</v>
      </c>
      <c r="J3438" s="8"/>
      <c r="L3438" s="7">
        <v>44916.554363425923</v>
      </c>
      <c r="M3438" s="8">
        <v>3</v>
      </c>
      <c r="N3438" t="s">
        <v>12</v>
      </c>
    </row>
    <row r="3439" spans="1:14" x14ac:dyDescent="0.25">
      <c r="A3439">
        <v>200</v>
      </c>
      <c r="B3439" s="9"/>
      <c r="C3439" s="9"/>
      <c r="D3439" s="8" t="s">
        <v>0</v>
      </c>
      <c r="E3439" s="8" t="s">
        <v>41</v>
      </c>
      <c r="F3439" s="12">
        <v>44896</v>
      </c>
      <c r="G3439" s="33" cm="1">
        <f t="array" ref="G3439">MAX(($E$2:$E$300000=E3439)*$L$2:$L$300000)</f>
        <v>45378.663587962961</v>
      </c>
      <c r="H3439" s="14">
        <v>44916.554398148146</v>
      </c>
      <c r="J3439" s="8"/>
      <c r="L3439" s="7">
        <v>44916.554363425923</v>
      </c>
      <c r="M3439" s="8">
        <v>4</v>
      </c>
      <c r="N3439" t="s">
        <v>12</v>
      </c>
    </row>
    <row r="3440" spans="1:14" x14ac:dyDescent="0.25">
      <c r="A3440">
        <v>200</v>
      </c>
      <c r="B3440" s="9"/>
      <c r="C3440" s="9"/>
      <c r="D3440" s="8" t="s">
        <v>0</v>
      </c>
      <c r="E3440" s="8" t="s">
        <v>41</v>
      </c>
      <c r="F3440" s="12">
        <v>44896</v>
      </c>
      <c r="G3440" s="33" cm="1">
        <f t="array" ref="G3440">MAX(($E$2:$E$300000=E3440)*$L$2:$L$300000)</f>
        <v>45378.663587962961</v>
      </c>
      <c r="H3440" s="14">
        <v>44916.554398148146</v>
      </c>
      <c r="J3440" s="8"/>
      <c r="L3440" s="7">
        <v>44916.554363425923</v>
      </c>
      <c r="M3440" s="8">
        <v>5</v>
      </c>
      <c r="N3440" t="s">
        <v>12</v>
      </c>
    </row>
    <row r="3441" spans="1:14" x14ac:dyDescent="0.25">
      <c r="A3441">
        <v>200</v>
      </c>
      <c r="B3441" s="9"/>
      <c r="C3441" s="9"/>
      <c r="D3441" s="8" t="s">
        <v>0</v>
      </c>
      <c r="E3441" s="8" t="s">
        <v>41</v>
      </c>
      <c r="F3441" s="12">
        <v>44896</v>
      </c>
      <c r="G3441" s="33" cm="1">
        <f t="array" ref="G3441">MAX(($E$2:$E$300000=E3441)*$L$2:$L$300000)</f>
        <v>45378.663587962961</v>
      </c>
      <c r="H3441" s="14">
        <v>44916.554398148146</v>
      </c>
      <c r="J3441" s="8"/>
      <c r="L3441" s="7">
        <v>44916.554363425923</v>
      </c>
      <c r="M3441" s="8">
        <v>6</v>
      </c>
      <c r="N3441" t="s">
        <v>12</v>
      </c>
    </row>
    <row r="3442" spans="1:14" x14ac:dyDescent="0.25">
      <c r="A3442">
        <v>200</v>
      </c>
      <c r="B3442" s="9"/>
      <c r="C3442" s="9"/>
      <c r="D3442" s="8" t="s">
        <v>0</v>
      </c>
      <c r="E3442" s="8" t="s">
        <v>41</v>
      </c>
      <c r="F3442" s="12">
        <v>44896</v>
      </c>
      <c r="G3442" s="33" cm="1">
        <f t="array" ref="G3442">MAX(($E$2:$E$300000=E3442)*$L$2:$L$300000)</f>
        <v>45378.663587962961</v>
      </c>
      <c r="H3442" s="14">
        <v>44916.554398148146</v>
      </c>
      <c r="J3442" s="8"/>
      <c r="L3442" s="7">
        <v>44916.554363425923</v>
      </c>
      <c r="M3442" s="8">
        <v>7</v>
      </c>
      <c r="N3442" t="s">
        <v>12</v>
      </c>
    </row>
    <row r="3443" spans="1:14" x14ac:dyDescent="0.25">
      <c r="A3443">
        <v>200</v>
      </c>
      <c r="B3443" s="9"/>
      <c r="C3443" s="9"/>
      <c r="D3443" s="8" t="s">
        <v>0</v>
      </c>
      <c r="E3443" s="8" t="s">
        <v>41</v>
      </c>
      <c r="F3443" s="12">
        <v>44896</v>
      </c>
      <c r="G3443" s="33" cm="1">
        <f t="array" ref="G3443">MAX(($E$2:$E$300000=E3443)*$L$2:$L$300000)</f>
        <v>45378.663587962961</v>
      </c>
      <c r="H3443" s="14">
        <v>44916.554398148146</v>
      </c>
      <c r="J3443" s="8"/>
      <c r="L3443" s="7">
        <v>44916.554363425923</v>
      </c>
      <c r="M3443" s="8">
        <v>8</v>
      </c>
      <c r="N3443" t="s">
        <v>12</v>
      </c>
    </row>
    <row r="3444" spans="1:14" x14ac:dyDescent="0.25">
      <c r="A3444">
        <v>200</v>
      </c>
      <c r="B3444" s="9"/>
      <c r="C3444" s="9"/>
      <c r="D3444" s="8" t="s">
        <v>0</v>
      </c>
      <c r="E3444" s="8" t="s">
        <v>41</v>
      </c>
      <c r="F3444" s="12">
        <v>44896</v>
      </c>
      <c r="G3444" s="33" cm="1">
        <f t="array" ref="G3444">MAX(($E$2:$E$300000=E3444)*$L$2:$L$300000)</f>
        <v>45378.663587962961</v>
      </c>
      <c r="H3444" s="14">
        <v>44916.554398148146</v>
      </c>
      <c r="J3444" s="8"/>
      <c r="L3444" s="7">
        <v>44916.554363425923</v>
      </c>
      <c r="M3444" s="8">
        <v>9</v>
      </c>
      <c r="N3444" t="s">
        <v>12</v>
      </c>
    </row>
    <row r="3445" spans="1:14" x14ac:dyDescent="0.25">
      <c r="A3445">
        <v>200</v>
      </c>
      <c r="B3445" s="9"/>
      <c r="C3445" s="9"/>
      <c r="D3445" s="8" t="s">
        <v>0</v>
      </c>
      <c r="E3445" s="8" t="s">
        <v>41</v>
      </c>
      <c r="F3445" s="12">
        <v>44896</v>
      </c>
      <c r="G3445" s="33" cm="1">
        <f t="array" ref="G3445">MAX(($E$2:$E$300000=E3445)*$L$2:$L$300000)</f>
        <v>45378.663587962961</v>
      </c>
      <c r="H3445" s="14">
        <v>44916.554398148146</v>
      </c>
      <c r="J3445" s="8"/>
      <c r="L3445" s="7">
        <v>44916.554363425923</v>
      </c>
      <c r="M3445" s="8">
        <v>10</v>
      </c>
      <c r="N3445" t="s">
        <v>12</v>
      </c>
    </row>
    <row r="3446" spans="1:14" x14ac:dyDescent="0.25">
      <c r="A3446">
        <v>200</v>
      </c>
      <c r="B3446" s="9"/>
      <c r="C3446" s="9"/>
      <c r="D3446" s="8" t="s">
        <v>0</v>
      </c>
      <c r="E3446" s="8" t="s">
        <v>41</v>
      </c>
      <c r="F3446" s="12">
        <v>44896</v>
      </c>
      <c r="G3446" s="33" cm="1">
        <f t="array" ref="G3446">MAX(($E$2:$E$300000=E3446)*$L$2:$L$300000)</f>
        <v>45378.663587962961</v>
      </c>
      <c r="H3446" s="14">
        <v>44916.554398148146</v>
      </c>
      <c r="J3446" s="8"/>
      <c r="L3446" s="7">
        <v>44916.554363425923</v>
      </c>
      <c r="M3446" s="8">
        <v>11</v>
      </c>
      <c r="N3446" t="s">
        <v>12</v>
      </c>
    </row>
    <row r="3447" spans="1:14" x14ac:dyDescent="0.25">
      <c r="A3447">
        <v>200</v>
      </c>
      <c r="B3447" s="9"/>
      <c r="C3447" s="9"/>
      <c r="D3447" s="8" t="s">
        <v>0</v>
      </c>
      <c r="E3447" s="8" t="s">
        <v>41</v>
      </c>
      <c r="F3447" s="12">
        <v>44896</v>
      </c>
      <c r="G3447" s="33" cm="1">
        <f t="array" ref="G3447">MAX(($E$2:$E$300000=E3447)*$L$2:$L$300000)</f>
        <v>45378.663587962961</v>
      </c>
      <c r="H3447" s="14">
        <v>44916.554398148146</v>
      </c>
      <c r="J3447" s="8"/>
      <c r="L3447" s="7">
        <v>44916.554363425923</v>
      </c>
      <c r="M3447" s="8">
        <v>12</v>
      </c>
      <c r="N3447" t="s">
        <v>12</v>
      </c>
    </row>
    <row r="3448" spans="1:14" x14ac:dyDescent="0.25">
      <c r="A3448">
        <v>200</v>
      </c>
      <c r="B3448" s="9"/>
      <c r="C3448" s="9"/>
      <c r="D3448" s="8" t="s">
        <v>0</v>
      </c>
      <c r="E3448" s="8" t="s">
        <v>41</v>
      </c>
      <c r="F3448" s="12">
        <v>44896</v>
      </c>
      <c r="G3448" s="33" cm="1">
        <f t="array" ref="G3448">MAX(($E$2:$E$300000=E3448)*$L$2:$L$300000)</f>
        <v>45378.663587962961</v>
      </c>
      <c r="H3448" s="14">
        <v>44916.554398148146</v>
      </c>
      <c r="J3448" s="8"/>
      <c r="L3448" s="7">
        <v>44916.554363425923</v>
      </c>
      <c r="M3448" s="8">
        <v>13</v>
      </c>
      <c r="N3448" t="s">
        <v>12</v>
      </c>
    </row>
    <row r="3449" spans="1:14" x14ac:dyDescent="0.25">
      <c r="A3449">
        <v>200</v>
      </c>
      <c r="B3449" s="9"/>
      <c r="C3449" s="9"/>
      <c r="D3449" s="8" t="s">
        <v>0</v>
      </c>
      <c r="E3449" s="8" t="s">
        <v>41</v>
      </c>
      <c r="F3449" s="12">
        <v>44896</v>
      </c>
      <c r="G3449" s="33" cm="1">
        <f t="array" ref="G3449">MAX(($E$2:$E$300000=E3449)*$L$2:$L$300000)</f>
        <v>45378.663587962961</v>
      </c>
      <c r="H3449" s="14">
        <v>44916.554398148146</v>
      </c>
      <c r="J3449" s="8"/>
      <c r="L3449" s="7">
        <v>44916.554363425923</v>
      </c>
      <c r="M3449" s="8">
        <v>14</v>
      </c>
      <c r="N3449" t="s">
        <v>12</v>
      </c>
    </row>
    <row r="3450" spans="1:14" x14ac:dyDescent="0.25">
      <c r="A3450">
        <v>200</v>
      </c>
      <c r="B3450" s="9"/>
      <c r="C3450" s="9"/>
      <c r="D3450" s="8" t="s">
        <v>0</v>
      </c>
      <c r="E3450" s="8" t="s">
        <v>41</v>
      </c>
      <c r="F3450" s="12">
        <v>44896</v>
      </c>
      <c r="G3450" s="33" cm="1">
        <f t="array" ref="G3450">MAX(($E$2:$E$300000=E3450)*$L$2:$L$300000)</f>
        <v>45378.663587962961</v>
      </c>
      <c r="H3450" s="14">
        <v>44916.554398148146</v>
      </c>
      <c r="J3450" s="8"/>
      <c r="L3450" s="7">
        <v>44916.554363425923</v>
      </c>
      <c r="M3450" s="8">
        <v>15</v>
      </c>
      <c r="N3450" t="s">
        <v>12</v>
      </c>
    </row>
    <row r="3451" spans="1:14" x14ac:dyDescent="0.25">
      <c r="A3451">
        <v>200</v>
      </c>
      <c r="B3451" s="9"/>
      <c r="C3451" s="9"/>
      <c r="D3451" s="8" t="s">
        <v>0</v>
      </c>
      <c r="E3451" s="8" t="s">
        <v>41</v>
      </c>
      <c r="F3451" s="12">
        <v>44896</v>
      </c>
      <c r="G3451" s="33" cm="1">
        <f t="array" ref="G3451">MAX(($E$2:$E$300000=E3451)*$L$2:$L$300000)</f>
        <v>45378.663587962961</v>
      </c>
      <c r="H3451" s="14">
        <v>44916.554398148146</v>
      </c>
      <c r="J3451" s="8"/>
      <c r="L3451" s="7">
        <v>44916.554363425923</v>
      </c>
      <c r="M3451" s="8">
        <v>16</v>
      </c>
      <c r="N3451" t="s">
        <v>12</v>
      </c>
    </row>
    <row r="3452" spans="1:14" x14ac:dyDescent="0.25">
      <c r="A3452">
        <v>200</v>
      </c>
      <c r="B3452" s="9"/>
      <c r="C3452" s="9"/>
      <c r="D3452" s="8" t="s">
        <v>0</v>
      </c>
      <c r="E3452" s="8" t="s">
        <v>41</v>
      </c>
      <c r="F3452" s="12">
        <v>44896</v>
      </c>
      <c r="G3452" s="33" cm="1">
        <f t="array" ref="G3452">MAX(($E$2:$E$300000=E3452)*$L$2:$L$300000)</f>
        <v>45378.663587962961</v>
      </c>
      <c r="H3452" s="14">
        <v>44916.554398148146</v>
      </c>
      <c r="J3452" s="8"/>
      <c r="L3452" s="7">
        <v>44916.554363425923</v>
      </c>
      <c r="M3452" s="8">
        <v>17</v>
      </c>
      <c r="N3452" t="s">
        <v>12</v>
      </c>
    </row>
    <row r="3453" spans="1:14" x14ac:dyDescent="0.25">
      <c r="A3453">
        <v>200</v>
      </c>
      <c r="B3453" s="9"/>
      <c r="C3453" s="9"/>
      <c r="D3453" s="8" t="s">
        <v>0</v>
      </c>
      <c r="E3453" s="8" t="s">
        <v>41</v>
      </c>
      <c r="F3453" s="12">
        <v>44896</v>
      </c>
      <c r="G3453" s="33" cm="1">
        <f t="array" ref="G3453">MAX(($E$2:$E$300000=E3453)*$L$2:$L$300000)</f>
        <v>45378.663587962961</v>
      </c>
      <c r="H3453" s="14">
        <v>44916.554398148146</v>
      </c>
      <c r="J3453" s="8"/>
      <c r="L3453" s="7">
        <v>44916.554363425923</v>
      </c>
      <c r="M3453" s="8">
        <v>18</v>
      </c>
      <c r="N3453" t="s">
        <v>12</v>
      </c>
    </row>
    <row r="3454" spans="1:14" x14ac:dyDescent="0.25">
      <c r="A3454">
        <v>200</v>
      </c>
      <c r="B3454" s="9"/>
      <c r="C3454" s="9"/>
      <c r="D3454" s="8" t="s">
        <v>0</v>
      </c>
      <c r="E3454" s="8" t="s">
        <v>41</v>
      </c>
      <c r="F3454" s="12">
        <v>44896</v>
      </c>
      <c r="G3454" s="33" cm="1">
        <f t="array" ref="G3454">MAX(($E$2:$E$300000=E3454)*$L$2:$L$300000)</f>
        <v>45378.663587962961</v>
      </c>
      <c r="H3454" s="14">
        <v>44916.554398148146</v>
      </c>
      <c r="J3454" s="8"/>
      <c r="L3454" s="7">
        <v>44916.554363425923</v>
      </c>
      <c r="M3454" s="8">
        <v>19</v>
      </c>
      <c r="N3454" t="s">
        <v>12</v>
      </c>
    </row>
    <row r="3455" spans="1:14" x14ac:dyDescent="0.25">
      <c r="A3455">
        <v>200</v>
      </c>
      <c r="B3455" s="9"/>
      <c r="C3455" s="9"/>
      <c r="D3455" s="8" t="s">
        <v>0</v>
      </c>
      <c r="E3455" s="8" t="s">
        <v>41</v>
      </c>
      <c r="F3455" s="12">
        <v>44896</v>
      </c>
      <c r="G3455" s="33" cm="1">
        <f t="array" ref="G3455">MAX(($E$2:$E$300000=E3455)*$L$2:$L$300000)</f>
        <v>45378.663587962961</v>
      </c>
      <c r="H3455" s="14">
        <v>44916.554398148146</v>
      </c>
      <c r="J3455" s="8"/>
      <c r="L3455" s="7">
        <v>44916.554363425923</v>
      </c>
      <c r="M3455" s="8">
        <v>20</v>
      </c>
      <c r="N3455" t="s">
        <v>12</v>
      </c>
    </row>
    <row r="3456" spans="1:14" x14ac:dyDescent="0.25">
      <c r="A3456">
        <v>200</v>
      </c>
      <c r="B3456" s="9"/>
      <c r="C3456" s="9"/>
      <c r="D3456" s="8" t="s">
        <v>0</v>
      </c>
      <c r="E3456" s="8" t="s">
        <v>41</v>
      </c>
      <c r="F3456" s="12">
        <v>44896</v>
      </c>
      <c r="G3456" s="33" cm="1">
        <f t="array" ref="G3456">MAX(($E$2:$E$300000=E3456)*$L$2:$L$300000)</f>
        <v>45378.663587962961</v>
      </c>
      <c r="H3456" s="14">
        <v>44916.554398148146</v>
      </c>
      <c r="J3456" s="8"/>
      <c r="L3456" s="7">
        <v>44916.554375</v>
      </c>
      <c r="M3456" s="8">
        <v>1</v>
      </c>
      <c r="N3456" t="s">
        <v>12</v>
      </c>
    </row>
    <row r="3457" spans="1:14" x14ac:dyDescent="0.25">
      <c r="A3457">
        <v>200</v>
      </c>
      <c r="B3457" s="9"/>
      <c r="C3457" s="9"/>
      <c r="D3457" s="8" t="s">
        <v>0</v>
      </c>
      <c r="E3457" s="8" t="s">
        <v>41</v>
      </c>
      <c r="F3457" s="12">
        <v>44896</v>
      </c>
      <c r="G3457" s="33" cm="1">
        <f t="array" ref="G3457">MAX(($E$2:$E$300000=E3457)*$L$2:$L$300000)</f>
        <v>45378.663587962961</v>
      </c>
      <c r="H3457" s="14">
        <v>44916.554398148146</v>
      </c>
      <c r="J3457" s="8"/>
      <c r="L3457" s="7">
        <v>44916.554375</v>
      </c>
      <c r="M3457" s="8">
        <v>2</v>
      </c>
      <c r="N3457" t="s">
        <v>12</v>
      </c>
    </row>
    <row r="3458" spans="1:14" x14ac:dyDescent="0.25">
      <c r="A3458">
        <v>200</v>
      </c>
      <c r="B3458" s="9"/>
      <c r="C3458" s="9"/>
      <c r="D3458" s="8" t="s">
        <v>0</v>
      </c>
      <c r="E3458" s="8" t="s">
        <v>41</v>
      </c>
      <c r="F3458" s="12">
        <v>44896</v>
      </c>
      <c r="G3458" s="33" cm="1">
        <f t="array" ref="G3458">MAX(($E$2:$E$300000=E3458)*$L$2:$L$300000)</f>
        <v>45378.663587962961</v>
      </c>
      <c r="H3458" s="14">
        <v>44916.554398148146</v>
      </c>
      <c r="J3458" s="8"/>
      <c r="L3458" s="7">
        <v>44916.554375</v>
      </c>
      <c r="M3458" s="8">
        <v>3</v>
      </c>
      <c r="N3458" t="s">
        <v>12</v>
      </c>
    </row>
    <row r="3459" spans="1:14" x14ac:dyDescent="0.25">
      <c r="A3459">
        <v>200</v>
      </c>
      <c r="B3459" s="9"/>
      <c r="C3459" s="9"/>
      <c r="D3459" s="8" t="s">
        <v>0</v>
      </c>
      <c r="E3459" s="8" t="s">
        <v>41</v>
      </c>
      <c r="F3459" s="12">
        <v>44896</v>
      </c>
      <c r="G3459" s="33" cm="1">
        <f t="array" ref="G3459">MAX(($E$2:$E$300000=E3459)*$L$2:$L$300000)</f>
        <v>45378.663587962961</v>
      </c>
      <c r="H3459" s="14">
        <v>44916.554398148146</v>
      </c>
      <c r="J3459" s="8"/>
      <c r="L3459" s="7">
        <v>44916.554375</v>
      </c>
      <c r="M3459" s="8">
        <v>4</v>
      </c>
      <c r="N3459" t="s">
        <v>12</v>
      </c>
    </row>
    <row r="3460" spans="1:14" x14ac:dyDescent="0.25">
      <c r="A3460">
        <v>200</v>
      </c>
      <c r="B3460" s="9"/>
      <c r="C3460" s="9"/>
      <c r="D3460" s="8" t="s">
        <v>0</v>
      </c>
      <c r="E3460" s="8" t="s">
        <v>41</v>
      </c>
      <c r="F3460" s="12">
        <v>44896</v>
      </c>
      <c r="G3460" s="33" cm="1">
        <f t="array" ref="G3460">MAX(($E$2:$E$300000=E3460)*$L$2:$L$300000)</f>
        <v>45378.663587962961</v>
      </c>
      <c r="H3460" s="14">
        <v>44916.554398148146</v>
      </c>
      <c r="J3460" s="8"/>
      <c r="L3460" s="7">
        <v>44916.554375</v>
      </c>
      <c r="M3460" s="8">
        <v>5</v>
      </c>
      <c r="N3460" t="s">
        <v>12</v>
      </c>
    </row>
    <row r="3461" spans="1:14" x14ac:dyDescent="0.25">
      <c r="A3461">
        <v>200</v>
      </c>
      <c r="B3461" s="9"/>
      <c r="C3461" s="9"/>
      <c r="D3461" s="8" t="s">
        <v>0</v>
      </c>
      <c r="E3461" s="8" t="s">
        <v>41</v>
      </c>
      <c r="F3461" s="12">
        <v>44896</v>
      </c>
      <c r="G3461" s="33" cm="1">
        <f t="array" ref="G3461">MAX(($E$2:$E$300000=E3461)*$L$2:$L$300000)</f>
        <v>45378.663587962961</v>
      </c>
      <c r="H3461" s="14">
        <v>44916.554398148146</v>
      </c>
      <c r="J3461" s="8"/>
      <c r="L3461" s="7">
        <v>44916.554375</v>
      </c>
      <c r="M3461" s="8">
        <v>6</v>
      </c>
      <c r="N3461" t="s">
        <v>12</v>
      </c>
    </row>
    <row r="3462" spans="1:14" x14ac:dyDescent="0.25">
      <c r="A3462">
        <v>200</v>
      </c>
      <c r="B3462" s="9"/>
      <c r="C3462" s="9"/>
      <c r="D3462" s="8" t="s">
        <v>0</v>
      </c>
      <c r="E3462" s="8" t="s">
        <v>41</v>
      </c>
      <c r="F3462" s="12">
        <v>44896</v>
      </c>
      <c r="G3462" s="33" cm="1">
        <f t="array" ref="G3462">MAX(($E$2:$E$300000=E3462)*$L$2:$L$300000)</f>
        <v>45378.663587962961</v>
      </c>
      <c r="H3462" s="14">
        <v>44916.554398148146</v>
      </c>
      <c r="J3462" s="8"/>
      <c r="L3462" s="7">
        <v>44916.554375</v>
      </c>
      <c r="M3462" s="8">
        <v>7</v>
      </c>
      <c r="N3462" t="s">
        <v>12</v>
      </c>
    </row>
    <row r="3463" spans="1:14" x14ac:dyDescent="0.25">
      <c r="A3463">
        <v>200</v>
      </c>
      <c r="B3463" s="9"/>
      <c r="C3463" s="9"/>
      <c r="D3463" s="8" t="s">
        <v>0</v>
      </c>
      <c r="E3463" s="8" t="s">
        <v>41</v>
      </c>
      <c r="F3463" s="12">
        <v>44896</v>
      </c>
      <c r="G3463" s="33" cm="1">
        <f t="array" ref="G3463">MAX(($E$2:$E$300000=E3463)*$L$2:$L$300000)</f>
        <v>45378.663587962961</v>
      </c>
      <c r="H3463" s="14">
        <v>44916.554398148146</v>
      </c>
      <c r="J3463" s="8"/>
      <c r="L3463" s="7">
        <v>44916.554375</v>
      </c>
      <c r="M3463" s="8">
        <v>8</v>
      </c>
      <c r="N3463" t="s">
        <v>12</v>
      </c>
    </row>
    <row r="3464" spans="1:14" x14ac:dyDescent="0.25">
      <c r="A3464">
        <v>200</v>
      </c>
      <c r="B3464" s="9"/>
      <c r="C3464" s="9"/>
      <c r="D3464" s="8" t="s">
        <v>0</v>
      </c>
      <c r="E3464" s="8" t="s">
        <v>41</v>
      </c>
      <c r="F3464" s="12">
        <v>44896</v>
      </c>
      <c r="G3464" s="33" cm="1">
        <f t="array" ref="G3464">MAX(($E$2:$E$300000=E3464)*$L$2:$L$300000)</f>
        <v>45378.663587962961</v>
      </c>
      <c r="H3464" s="14">
        <v>44916.554398148146</v>
      </c>
      <c r="J3464" s="8"/>
      <c r="L3464" s="7">
        <v>44916.554375</v>
      </c>
      <c r="M3464" s="8">
        <v>9</v>
      </c>
      <c r="N3464" t="s">
        <v>12</v>
      </c>
    </row>
    <row r="3465" spans="1:14" x14ac:dyDescent="0.25">
      <c r="A3465">
        <v>200</v>
      </c>
      <c r="B3465" s="9"/>
      <c r="C3465" s="9"/>
      <c r="D3465" s="8" t="s">
        <v>0</v>
      </c>
      <c r="E3465" s="8" t="s">
        <v>41</v>
      </c>
      <c r="F3465" s="12">
        <v>44896</v>
      </c>
      <c r="G3465" s="33" cm="1">
        <f t="array" ref="G3465">MAX(($E$2:$E$300000=E3465)*$L$2:$L$300000)</f>
        <v>45378.663587962961</v>
      </c>
      <c r="H3465" s="14">
        <v>44916.554398148146</v>
      </c>
      <c r="J3465" s="8"/>
      <c r="L3465" s="7">
        <v>44916.554375</v>
      </c>
      <c r="M3465" s="8">
        <v>10</v>
      </c>
      <c r="N3465" t="s">
        <v>12</v>
      </c>
    </row>
    <row r="3466" spans="1:14" x14ac:dyDescent="0.25">
      <c r="A3466">
        <v>200</v>
      </c>
      <c r="B3466" s="9"/>
      <c r="C3466" s="9"/>
      <c r="D3466" s="8" t="s">
        <v>0</v>
      </c>
      <c r="E3466" s="8" t="s">
        <v>41</v>
      </c>
      <c r="F3466" s="12">
        <v>44896</v>
      </c>
      <c r="G3466" s="33" cm="1">
        <f t="array" ref="G3466">MAX(($E$2:$E$300000=E3466)*$L$2:$L$300000)</f>
        <v>45378.663587962961</v>
      </c>
      <c r="H3466" s="14">
        <v>44916.554398148146</v>
      </c>
      <c r="J3466" s="8"/>
      <c r="L3466" s="7">
        <v>44916.554375</v>
      </c>
      <c r="M3466" s="8">
        <v>11</v>
      </c>
      <c r="N3466" t="s">
        <v>12</v>
      </c>
    </row>
    <row r="3467" spans="1:14" x14ac:dyDescent="0.25">
      <c r="A3467">
        <v>200</v>
      </c>
      <c r="B3467" s="9"/>
      <c r="C3467" s="9"/>
      <c r="D3467" s="8" t="s">
        <v>0</v>
      </c>
      <c r="E3467" s="8" t="s">
        <v>41</v>
      </c>
      <c r="F3467" s="12">
        <v>44896</v>
      </c>
      <c r="G3467" s="33" cm="1">
        <f t="array" ref="G3467">MAX(($E$2:$E$300000=E3467)*$L$2:$L$300000)</f>
        <v>45378.663587962961</v>
      </c>
      <c r="H3467" s="14">
        <v>44916.554398148146</v>
      </c>
      <c r="J3467" s="8"/>
      <c r="L3467" s="7">
        <v>44916.554375</v>
      </c>
      <c r="M3467" s="8">
        <v>12</v>
      </c>
      <c r="N3467" t="s">
        <v>12</v>
      </c>
    </row>
    <row r="3468" spans="1:14" x14ac:dyDescent="0.25">
      <c r="A3468">
        <v>200</v>
      </c>
      <c r="B3468" s="9"/>
      <c r="C3468" s="9"/>
      <c r="D3468" s="8" t="s">
        <v>0</v>
      </c>
      <c r="E3468" s="8" t="s">
        <v>41</v>
      </c>
      <c r="F3468" s="12">
        <v>44896</v>
      </c>
      <c r="G3468" s="33" cm="1">
        <f t="array" ref="G3468">MAX(($E$2:$E$300000=E3468)*$L$2:$L$300000)</f>
        <v>45378.663587962961</v>
      </c>
      <c r="H3468" s="14">
        <v>44916.554398148146</v>
      </c>
      <c r="J3468" s="8"/>
      <c r="L3468" s="7">
        <v>44916.554375</v>
      </c>
      <c r="M3468" s="8">
        <v>13</v>
      </c>
      <c r="N3468" t="s">
        <v>12</v>
      </c>
    </row>
    <row r="3469" spans="1:14" x14ac:dyDescent="0.25">
      <c r="A3469">
        <v>200</v>
      </c>
      <c r="B3469" s="9"/>
      <c r="C3469" s="9"/>
      <c r="D3469" s="8" t="s">
        <v>0</v>
      </c>
      <c r="E3469" s="8" t="s">
        <v>41</v>
      </c>
      <c r="F3469" s="12">
        <v>44896</v>
      </c>
      <c r="G3469" s="33" cm="1">
        <f t="array" ref="G3469">MAX(($E$2:$E$300000=E3469)*$L$2:$L$300000)</f>
        <v>45378.663587962961</v>
      </c>
      <c r="H3469" s="14">
        <v>44916.554398148146</v>
      </c>
      <c r="J3469" s="8"/>
      <c r="L3469" s="7">
        <v>44916.554375</v>
      </c>
      <c r="M3469" s="8">
        <v>14</v>
      </c>
      <c r="N3469" t="s">
        <v>12</v>
      </c>
    </row>
    <row r="3470" spans="1:14" x14ac:dyDescent="0.25">
      <c r="A3470">
        <v>200</v>
      </c>
      <c r="B3470" s="9"/>
      <c r="C3470" s="9"/>
      <c r="D3470" s="8" t="s">
        <v>0</v>
      </c>
      <c r="E3470" s="8" t="s">
        <v>41</v>
      </c>
      <c r="F3470" s="12">
        <v>44896</v>
      </c>
      <c r="G3470" s="33" cm="1">
        <f t="array" ref="G3470">MAX(($E$2:$E$300000=E3470)*$L$2:$L$300000)</f>
        <v>45378.663587962961</v>
      </c>
      <c r="H3470" s="14">
        <v>44916.554398148146</v>
      </c>
      <c r="J3470" s="8"/>
      <c r="L3470" s="7">
        <v>44916.554375</v>
      </c>
      <c r="M3470" s="8">
        <v>15</v>
      </c>
      <c r="N3470" t="s">
        <v>12</v>
      </c>
    </row>
    <row r="3471" spans="1:14" x14ac:dyDescent="0.25">
      <c r="A3471">
        <v>200</v>
      </c>
      <c r="B3471" s="9"/>
      <c r="C3471" s="9"/>
      <c r="D3471" s="8" t="s">
        <v>0</v>
      </c>
      <c r="E3471" s="8" t="s">
        <v>41</v>
      </c>
      <c r="F3471" s="12">
        <v>44896</v>
      </c>
      <c r="G3471" s="33" cm="1">
        <f t="array" ref="G3471">MAX(($E$2:$E$300000=E3471)*$L$2:$L$300000)</f>
        <v>45378.663587962961</v>
      </c>
      <c r="H3471" s="14">
        <v>44916.554398148146</v>
      </c>
      <c r="J3471" s="8"/>
      <c r="L3471" s="7">
        <v>44916.554375</v>
      </c>
      <c r="M3471" s="8">
        <v>16</v>
      </c>
      <c r="N3471" t="s">
        <v>12</v>
      </c>
    </row>
    <row r="3472" spans="1:14" x14ac:dyDescent="0.25">
      <c r="A3472">
        <v>200</v>
      </c>
      <c r="B3472" s="9"/>
      <c r="C3472" s="9"/>
      <c r="D3472" s="8" t="s">
        <v>0</v>
      </c>
      <c r="E3472" s="8" t="s">
        <v>41</v>
      </c>
      <c r="F3472" s="12">
        <v>44896</v>
      </c>
      <c r="G3472" s="33" cm="1">
        <f t="array" ref="G3472">MAX(($E$2:$E$300000=E3472)*$L$2:$L$300000)</f>
        <v>45378.663587962961</v>
      </c>
      <c r="H3472" s="14">
        <v>44916.554398148146</v>
      </c>
      <c r="J3472" s="8"/>
      <c r="L3472" s="7">
        <v>44916.554375</v>
      </c>
      <c r="M3472" s="8">
        <v>17</v>
      </c>
      <c r="N3472" t="s">
        <v>12</v>
      </c>
    </row>
    <row r="3473" spans="1:14" x14ac:dyDescent="0.25">
      <c r="A3473">
        <v>200</v>
      </c>
      <c r="B3473" s="9"/>
      <c r="C3473" s="9"/>
      <c r="D3473" s="8" t="s">
        <v>0</v>
      </c>
      <c r="E3473" s="8" t="s">
        <v>41</v>
      </c>
      <c r="F3473" s="12">
        <v>44896</v>
      </c>
      <c r="G3473" s="33" cm="1">
        <f t="array" ref="G3473">MAX(($E$2:$E$300000=E3473)*$L$2:$L$300000)</f>
        <v>45378.663587962961</v>
      </c>
      <c r="H3473" s="14">
        <v>44916.554398148146</v>
      </c>
      <c r="J3473" s="8"/>
      <c r="L3473" s="7">
        <v>44916.554375</v>
      </c>
      <c r="M3473" s="8">
        <v>18</v>
      </c>
      <c r="N3473" t="s">
        <v>12</v>
      </c>
    </row>
    <row r="3474" spans="1:14" x14ac:dyDescent="0.25">
      <c r="A3474">
        <v>200</v>
      </c>
      <c r="B3474" s="9"/>
      <c r="C3474" s="9"/>
      <c r="D3474" s="8" t="s">
        <v>0</v>
      </c>
      <c r="E3474" s="8" t="s">
        <v>41</v>
      </c>
      <c r="F3474" s="12">
        <v>44896</v>
      </c>
      <c r="G3474" s="33" cm="1">
        <f t="array" ref="G3474">MAX(($E$2:$E$300000=E3474)*$L$2:$L$300000)</f>
        <v>45378.663587962961</v>
      </c>
      <c r="H3474" s="14">
        <v>44916.554398148146</v>
      </c>
      <c r="J3474" s="8"/>
      <c r="L3474" s="7">
        <v>44916.554375</v>
      </c>
      <c r="M3474" s="8">
        <v>19</v>
      </c>
      <c r="N3474" t="s">
        <v>12</v>
      </c>
    </row>
    <row r="3475" spans="1:14" x14ac:dyDescent="0.25">
      <c r="A3475">
        <v>200</v>
      </c>
      <c r="B3475" s="9"/>
      <c r="C3475" s="9"/>
      <c r="D3475" s="8" t="s">
        <v>0</v>
      </c>
      <c r="E3475" s="8" t="s">
        <v>41</v>
      </c>
      <c r="F3475" s="12">
        <v>44896</v>
      </c>
      <c r="G3475" s="33" cm="1">
        <f t="array" ref="G3475">MAX(($E$2:$E$300000=E3475)*$L$2:$L$300000)</f>
        <v>45378.663587962961</v>
      </c>
      <c r="H3475" s="14">
        <v>44916.554398148146</v>
      </c>
      <c r="J3475" s="8"/>
      <c r="L3475" s="7">
        <v>44916.554386574076</v>
      </c>
      <c r="M3475" s="8">
        <v>1</v>
      </c>
      <c r="N3475" t="s">
        <v>12</v>
      </c>
    </row>
    <row r="3476" spans="1:14" x14ac:dyDescent="0.25">
      <c r="A3476">
        <v>200</v>
      </c>
      <c r="B3476" s="9"/>
      <c r="C3476" s="9"/>
      <c r="D3476" s="8" t="s">
        <v>0</v>
      </c>
      <c r="E3476" s="8" t="s">
        <v>41</v>
      </c>
      <c r="F3476" s="12">
        <v>44896</v>
      </c>
      <c r="G3476" s="33" cm="1">
        <f t="array" ref="G3476">MAX(($E$2:$E$300000=E3476)*$L$2:$L$300000)</f>
        <v>45378.663587962961</v>
      </c>
      <c r="H3476" s="14">
        <v>44916.554398148146</v>
      </c>
      <c r="J3476" s="8"/>
      <c r="L3476" s="7">
        <v>44916.554386574076</v>
      </c>
      <c r="M3476" s="8">
        <v>2</v>
      </c>
      <c r="N3476" t="s">
        <v>12</v>
      </c>
    </row>
    <row r="3477" spans="1:14" x14ac:dyDescent="0.25">
      <c r="A3477">
        <v>200</v>
      </c>
      <c r="B3477" s="9"/>
      <c r="C3477" s="9"/>
      <c r="D3477" s="8" t="s">
        <v>0</v>
      </c>
      <c r="E3477" s="8" t="s">
        <v>41</v>
      </c>
      <c r="F3477" s="12">
        <v>44896</v>
      </c>
      <c r="G3477" s="33" cm="1">
        <f t="array" ref="G3477">MAX(($E$2:$E$300000=E3477)*$L$2:$L$300000)</f>
        <v>45378.663587962961</v>
      </c>
      <c r="H3477" s="14">
        <v>44916.554398148146</v>
      </c>
      <c r="J3477" s="8"/>
      <c r="L3477" s="7">
        <v>44916.554386574076</v>
      </c>
      <c r="M3477" s="8">
        <v>3</v>
      </c>
      <c r="N3477" t="s">
        <v>12</v>
      </c>
    </row>
    <row r="3478" spans="1:14" x14ac:dyDescent="0.25">
      <c r="A3478">
        <v>200</v>
      </c>
      <c r="B3478" s="9"/>
      <c r="C3478" s="9"/>
      <c r="D3478" s="8" t="s">
        <v>0</v>
      </c>
      <c r="E3478" s="8" t="s">
        <v>41</v>
      </c>
      <c r="F3478" s="12">
        <v>44896</v>
      </c>
      <c r="G3478" s="33" cm="1">
        <f t="array" ref="G3478">MAX(($E$2:$E$300000=E3478)*$L$2:$L$300000)</f>
        <v>45378.663587962961</v>
      </c>
      <c r="H3478" s="14">
        <v>44916.554398148146</v>
      </c>
      <c r="J3478" s="8"/>
      <c r="L3478" s="7">
        <v>44916.554386574076</v>
      </c>
      <c r="M3478" s="8">
        <v>4</v>
      </c>
      <c r="N3478" t="s">
        <v>12</v>
      </c>
    </row>
    <row r="3479" spans="1:14" x14ac:dyDescent="0.25">
      <c r="A3479">
        <v>200</v>
      </c>
      <c r="B3479" s="9"/>
      <c r="C3479" s="9"/>
      <c r="D3479" s="8" t="s">
        <v>0</v>
      </c>
      <c r="E3479" s="8" t="s">
        <v>41</v>
      </c>
      <c r="F3479" s="12">
        <v>44896</v>
      </c>
      <c r="G3479" s="33" cm="1">
        <f t="array" ref="G3479">MAX(($E$2:$E$300000=E3479)*$L$2:$L$300000)</f>
        <v>45378.663587962961</v>
      </c>
      <c r="H3479" s="14">
        <v>44916.554398148146</v>
      </c>
      <c r="J3479" s="8"/>
      <c r="L3479" s="7">
        <v>44916.554386574076</v>
      </c>
      <c r="M3479" s="8">
        <v>5</v>
      </c>
      <c r="N3479" t="s">
        <v>12</v>
      </c>
    </row>
    <row r="3480" spans="1:14" x14ac:dyDescent="0.25">
      <c r="A3480">
        <v>200</v>
      </c>
      <c r="B3480" s="9"/>
      <c r="C3480" s="9"/>
      <c r="D3480" s="8" t="s">
        <v>0</v>
      </c>
      <c r="E3480" s="8" t="s">
        <v>41</v>
      </c>
      <c r="F3480" s="12">
        <v>44896</v>
      </c>
      <c r="G3480" s="33" cm="1">
        <f t="array" ref="G3480">MAX(($E$2:$E$300000=E3480)*$L$2:$L$300000)</f>
        <v>45378.663587962961</v>
      </c>
      <c r="H3480" s="14">
        <v>44916.554398148146</v>
      </c>
      <c r="J3480" s="8"/>
      <c r="L3480" s="7">
        <v>44916.554386574076</v>
      </c>
      <c r="M3480" s="8">
        <v>6</v>
      </c>
      <c r="N3480" t="s">
        <v>12</v>
      </c>
    </row>
    <row r="3481" spans="1:14" x14ac:dyDescent="0.25">
      <c r="A3481">
        <v>200</v>
      </c>
      <c r="B3481" s="9"/>
      <c r="C3481" s="9"/>
      <c r="D3481" s="8" t="s">
        <v>0</v>
      </c>
      <c r="E3481" s="8" t="s">
        <v>41</v>
      </c>
      <c r="F3481" s="12">
        <v>44896</v>
      </c>
      <c r="G3481" s="33" cm="1">
        <f t="array" ref="G3481">MAX(($E$2:$E$300000=E3481)*$L$2:$L$300000)</f>
        <v>45378.663587962961</v>
      </c>
      <c r="H3481" s="14">
        <v>44916.554398148146</v>
      </c>
      <c r="J3481" s="8"/>
      <c r="L3481" s="7">
        <v>44916.554386574076</v>
      </c>
      <c r="M3481" s="8">
        <v>7</v>
      </c>
      <c r="N3481" t="s">
        <v>12</v>
      </c>
    </row>
    <row r="3482" spans="1:14" x14ac:dyDescent="0.25">
      <c r="A3482">
        <v>200</v>
      </c>
      <c r="B3482" s="9"/>
      <c r="C3482" s="9"/>
      <c r="D3482" s="8" t="s">
        <v>0</v>
      </c>
      <c r="E3482" s="8" t="s">
        <v>41</v>
      </c>
      <c r="F3482" s="12">
        <v>44896</v>
      </c>
      <c r="G3482" s="33" cm="1">
        <f t="array" ref="G3482">MAX(($E$2:$E$300000=E3482)*$L$2:$L$300000)</f>
        <v>45378.663587962961</v>
      </c>
      <c r="H3482" s="14">
        <v>44916.554398148146</v>
      </c>
      <c r="J3482" s="8"/>
      <c r="L3482" s="7">
        <v>44916.554386574076</v>
      </c>
      <c r="M3482" s="8">
        <v>8</v>
      </c>
      <c r="N3482" t="s">
        <v>12</v>
      </c>
    </row>
    <row r="3483" spans="1:14" x14ac:dyDescent="0.25">
      <c r="A3483">
        <v>200</v>
      </c>
      <c r="B3483" s="9"/>
      <c r="C3483" s="9"/>
      <c r="D3483" s="8" t="s">
        <v>0</v>
      </c>
      <c r="E3483" s="8" t="s">
        <v>41</v>
      </c>
      <c r="F3483" s="12">
        <v>44896</v>
      </c>
      <c r="G3483" s="33" cm="1">
        <f t="array" ref="G3483">MAX(($E$2:$E$300000=E3483)*$L$2:$L$300000)</f>
        <v>45378.663587962961</v>
      </c>
      <c r="H3483" s="14">
        <v>44916.554398148146</v>
      </c>
      <c r="J3483" s="8"/>
      <c r="L3483" s="7">
        <v>44916.554386574076</v>
      </c>
      <c r="M3483" s="8">
        <v>9</v>
      </c>
      <c r="N3483" t="s">
        <v>12</v>
      </c>
    </row>
    <row r="3484" spans="1:14" x14ac:dyDescent="0.25">
      <c r="A3484">
        <v>200</v>
      </c>
      <c r="B3484" s="9"/>
      <c r="C3484" s="9"/>
      <c r="D3484" s="8" t="s">
        <v>0</v>
      </c>
      <c r="E3484" s="8" t="s">
        <v>41</v>
      </c>
      <c r="F3484" s="12">
        <v>44896</v>
      </c>
      <c r="G3484" s="33" cm="1">
        <f t="array" ref="G3484">MAX(($E$2:$E$300000=E3484)*$L$2:$L$300000)</f>
        <v>45378.663587962961</v>
      </c>
      <c r="H3484" s="14">
        <v>44916.554398148146</v>
      </c>
      <c r="J3484" s="8"/>
      <c r="L3484" s="7">
        <v>44916.554386574076</v>
      </c>
      <c r="M3484" s="8">
        <v>10</v>
      </c>
      <c r="N3484" t="s">
        <v>12</v>
      </c>
    </row>
    <row r="3485" spans="1:14" x14ac:dyDescent="0.25">
      <c r="A3485">
        <v>200</v>
      </c>
      <c r="B3485" s="9"/>
      <c r="C3485" s="9"/>
      <c r="D3485" s="8" t="s">
        <v>0</v>
      </c>
      <c r="E3485" s="8" t="s">
        <v>41</v>
      </c>
      <c r="F3485" s="12">
        <v>44896</v>
      </c>
      <c r="G3485" s="33" cm="1">
        <f t="array" ref="G3485">MAX(($E$2:$E$300000=E3485)*$L$2:$L$300000)</f>
        <v>45378.663587962961</v>
      </c>
      <c r="H3485" s="14">
        <v>44916.554398148146</v>
      </c>
      <c r="J3485" s="8"/>
      <c r="L3485" s="7">
        <v>44916.554386574076</v>
      </c>
      <c r="M3485" s="8">
        <v>11</v>
      </c>
      <c r="N3485" t="s">
        <v>12</v>
      </c>
    </row>
    <row r="3486" spans="1:14" x14ac:dyDescent="0.25">
      <c r="A3486">
        <v>200</v>
      </c>
      <c r="B3486" s="9"/>
      <c r="C3486" s="9"/>
      <c r="D3486" s="8" t="s">
        <v>0</v>
      </c>
      <c r="E3486" s="8" t="s">
        <v>41</v>
      </c>
      <c r="F3486" s="12">
        <v>44896</v>
      </c>
      <c r="G3486" s="33" cm="1">
        <f t="array" ref="G3486">MAX(($E$2:$E$300000=E3486)*$L$2:$L$300000)</f>
        <v>45378.663587962961</v>
      </c>
      <c r="H3486" s="14">
        <v>44916.554398148146</v>
      </c>
      <c r="J3486" s="8"/>
      <c r="L3486" s="7">
        <v>44916.554386574076</v>
      </c>
      <c r="M3486" s="8">
        <v>12</v>
      </c>
      <c r="N3486" t="s">
        <v>12</v>
      </c>
    </row>
    <row r="3487" spans="1:14" x14ac:dyDescent="0.25">
      <c r="A3487">
        <v>200</v>
      </c>
      <c r="B3487" s="9"/>
      <c r="C3487" s="9"/>
      <c r="D3487" s="8" t="s">
        <v>0</v>
      </c>
      <c r="E3487" s="8" t="s">
        <v>41</v>
      </c>
      <c r="F3487" s="12">
        <v>44896</v>
      </c>
      <c r="G3487" s="33" cm="1">
        <f t="array" ref="G3487">MAX(($E$2:$E$300000=E3487)*$L$2:$L$300000)</f>
        <v>45378.663587962961</v>
      </c>
      <c r="H3487" s="14">
        <v>44916.554398148146</v>
      </c>
      <c r="J3487" s="8"/>
      <c r="L3487" s="7">
        <v>44916.554386574076</v>
      </c>
      <c r="M3487" s="8">
        <v>13</v>
      </c>
      <c r="N3487" t="s">
        <v>12</v>
      </c>
    </row>
    <row r="3488" spans="1:14" x14ac:dyDescent="0.25">
      <c r="A3488">
        <v>200</v>
      </c>
      <c r="B3488" s="9"/>
      <c r="C3488" s="9"/>
      <c r="D3488" s="8" t="s">
        <v>0</v>
      </c>
      <c r="E3488" s="8" t="s">
        <v>41</v>
      </c>
      <c r="F3488" s="12">
        <v>44896</v>
      </c>
      <c r="G3488" s="33" cm="1">
        <f t="array" ref="G3488">MAX(($E$2:$E$300000=E3488)*$L$2:$L$300000)</f>
        <v>45378.663587962961</v>
      </c>
      <c r="H3488" s="14">
        <v>44916.554398148146</v>
      </c>
      <c r="J3488" s="8"/>
      <c r="L3488" s="7">
        <v>44916.554386574076</v>
      </c>
      <c r="M3488" s="8">
        <v>14</v>
      </c>
      <c r="N3488" t="s">
        <v>12</v>
      </c>
    </row>
    <row r="3489" spans="1:14" x14ac:dyDescent="0.25">
      <c r="A3489">
        <v>200</v>
      </c>
      <c r="B3489" s="9"/>
      <c r="C3489" s="9"/>
      <c r="D3489" s="8" t="s">
        <v>0</v>
      </c>
      <c r="E3489" s="8" t="s">
        <v>41</v>
      </c>
      <c r="F3489" s="12">
        <v>44896</v>
      </c>
      <c r="G3489" s="33" cm="1">
        <f t="array" ref="G3489">MAX(($E$2:$E$300000=E3489)*$L$2:$L$300000)</f>
        <v>45378.663587962961</v>
      </c>
      <c r="H3489" s="14">
        <v>44916.554398148146</v>
      </c>
      <c r="J3489" s="8"/>
      <c r="L3489" s="7">
        <v>44916.554386574076</v>
      </c>
      <c r="M3489" s="8">
        <v>15</v>
      </c>
      <c r="N3489" t="s">
        <v>12</v>
      </c>
    </row>
    <row r="3490" spans="1:14" x14ac:dyDescent="0.25">
      <c r="A3490">
        <v>200</v>
      </c>
      <c r="B3490" s="9"/>
      <c r="C3490" s="9"/>
      <c r="D3490" s="8" t="s">
        <v>0</v>
      </c>
      <c r="E3490" s="8" t="s">
        <v>41</v>
      </c>
      <c r="F3490" s="12">
        <v>44896</v>
      </c>
      <c r="G3490" s="33" cm="1">
        <f t="array" ref="G3490">MAX(($E$2:$E$300000=E3490)*$L$2:$L$300000)</f>
        <v>45378.663587962961</v>
      </c>
      <c r="H3490" s="14">
        <v>44916.554398148146</v>
      </c>
      <c r="J3490" s="8"/>
      <c r="L3490" s="7">
        <v>44916.554386574076</v>
      </c>
      <c r="M3490" s="8">
        <v>16</v>
      </c>
      <c r="N3490" t="s">
        <v>12</v>
      </c>
    </row>
    <row r="3491" spans="1:14" x14ac:dyDescent="0.25">
      <c r="A3491">
        <v>200</v>
      </c>
      <c r="B3491" s="9"/>
      <c r="C3491" s="9"/>
      <c r="D3491" s="8" t="s">
        <v>0</v>
      </c>
      <c r="E3491" s="8" t="s">
        <v>41</v>
      </c>
      <c r="F3491" s="12">
        <v>44896</v>
      </c>
      <c r="G3491" s="33" cm="1">
        <f t="array" ref="G3491">MAX(($E$2:$E$300000=E3491)*$L$2:$L$300000)</f>
        <v>45378.663587962961</v>
      </c>
      <c r="H3491" s="14">
        <v>44916.554398148146</v>
      </c>
      <c r="J3491" s="8"/>
      <c r="L3491" s="7">
        <v>44916.554386574076</v>
      </c>
      <c r="M3491" s="8">
        <v>17</v>
      </c>
      <c r="N3491" t="s">
        <v>12</v>
      </c>
    </row>
    <row r="3492" spans="1:14" x14ac:dyDescent="0.25">
      <c r="A3492">
        <v>200</v>
      </c>
      <c r="B3492" s="9"/>
      <c r="C3492" s="9"/>
      <c r="D3492" s="8" t="s">
        <v>0</v>
      </c>
      <c r="E3492" s="8" t="s">
        <v>41</v>
      </c>
      <c r="F3492" s="12">
        <v>44896</v>
      </c>
      <c r="G3492" s="33" cm="1">
        <f t="array" ref="G3492">MAX(($E$2:$E$300000=E3492)*$L$2:$L$300000)</f>
        <v>45378.663587962961</v>
      </c>
      <c r="H3492" s="14">
        <v>44916.554398148146</v>
      </c>
      <c r="J3492" s="8"/>
      <c r="L3492" s="7">
        <v>44916.554386574076</v>
      </c>
      <c r="M3492" s="8">
        <v>18</v>
      </c>
      <c r="N3492" t="s">
        <v>12</v>
      </c>
    </row>
    <row r="3493" spans="1:14" x14ac:dyDescent="0.25">
      <c r="A3493">
        <v>200</v>
      </c>
      <c r="B3493" s="9"/>
      <c r="C3493" s="9"/>
      <c r="D3493" s="8" t="s">
        <v>0</v>
      </c>
      <c r="E3493" s="8" t="s">
        <v>41</v>
      </c>
      <c r="F3493" s="12">
        <v>44896</v>
      </c>
      <c r="G3493" s="33" cm="1">
        <f t="array" ref="G3493">MAX(($E$2:$E$300000=E3493)*$L$2:$L$300000)</f>
        <v>45378.663587962961</v>
      </c>
      <c r="H3493" s="14">
        <v>44916.554398148146</v>
      </c>
      <c r="J3493" s="8"/>
      <c r="L3493" s="7">
        <v>44916.554386574076</v>
      </c>
      <c r="M3493" s="8">
        <v>19</v>
      </c>
      <c r="N3493" t="s">
        <v>12</v>
      </c>
    </row>
    <row r="3494" spans="1:14" x14ac:dyDescent="0.25">
      <c r="A3494">
        <v>200</v>
      </c>
      <c r="B3494" s="9"/>
      <c r="C3494" s="9"/>
      <c r="D3494" s="8" t="s">
        <v>0</v>
      </c>
      <c r="E3494" s="8" t="s">
        <v>41</v>
      </c>
      <c r="F3494" s="12">
        <v>44896</v>
      </c>
      <c r="G3494" s="33" cm="1">
        <f t="array" ref="G3494">MAX(($E$2:$E$300000=E3494)*$L$2:$L$300000)</f>
        <v>45378.663587962961</v>
      </c>
      <c r="H3494" s="14">
        <v>44916.554398148146</v>
      </c>
      <c r="J3494" s="8"/>
      <c r="L3494" s="7">
        <v>44916.554386574076</v>
      </c>
      <c r="M3494" s="8">
        <v>20</v>
      </c>
      <c r="N3494" t="s">
        <v>12</v>
      </c>
    </row>
    <row r="3495" spans="1:14" x14ac:dyDescent="0.25">
      <c r="A3495">
        <v>200</v>
      </c>
      <c r="B3495" s="9"/>
      <c r="C3495" s="9"/>
      <c r="D3495" s="8" t="s">
        <v>0</v>
      </c>
      <c r="E3495" s="8" t="s">
        <v>41</v>
      </c>
      <c r="F3495" s="12">
        <v>44896</v>
      </c>
      <c r="G3495" s="33" cm="1">
        <f t="array" ref="G3495">MAX(($E$2:$E$300000=E3495)*$L$2:$L$300000)</f>
        <v>45378.663587962961</v>
      </c>
      <c r="H3495" s="14">
        <v>44916.554398148146</v>
      </c>
      <c r="J3495" s="8"/>
      <c r="L3495" s="7">
        <v>44916.554386574076</v>
      </c>
      <c r="M3495" s="8">
        <v>21</v>
      </c>
      <c r="N3495" t="s">
        <v>12</v>
      </c>
    </row>
    <row r="3496" spans="1:14" x14ac:dyDescent="0.25">
      <c r="A3496">
        <v>200</v>
      </c>
      <c r="B3496" s="9"/>
      <c r="C3496" s="9"/>
      <c r="D3496" s="8" t="s">
        <v>0</v>
      </c>
      <c r="E3496" s="8" t="s">
        <v>41</v>
      </c>
      <c r="F3496" s="12">
        <v>44896</v>
      </c>
      <c r="G3496" s="33" cm="1">
        <f t="array" ref="G3496">MAX(($E$2:$E$300000=E3496)*$L$2:$L$300000)</f>
        <v>45378.663587962961</v>
      </c>
      <c r="H3496" s="14">
        <v>44916.554398148146</v>
      </c>
      <c r="J3496" s="8"/>
      <c r="L3496" s="7">
        <v>44916.554386574076</v>
      </c>
      <c r="M3496" s="8">
        <v>22</v>
      </c>
      <c r="N3496" t="s">
        <v>12</v>
      </c>
    </row>
    <row r="3497" spans="1:14" x14ac:dyDescent="0.25">
      <c r="A3497">
        <v>200</v>
      </c>
      <c r="B3497" s="9"/>
      <c r="C3497" s="9"/>
      <c r="D3497" s="8" t="s">
        <v>0</v>
      </c>
      <c r="E3497" s="8" t="s">
        <v>41</v>
      </c>
      <c r="F3497" s="12">
        <v>44896</v>
      </c>
      <c r="G3497" s="33" cm="1">
        <f t="array" ref="G3497">MAX(($E$2:$E$300000=E3497)*$L$2:$L$300000)</f>
        <v>45378.663587962961</v>
      </c>
      <c r="H3497" s="14">
        <v>44916.554398148146</v>
      </c>
      <c r="J3497" s="8"/>
      <c r="L3497" s="7">
        <v>44916.554386574076</v>
      </c>
      <c r="M3497" s="8">
        <v>23</v>
      </c>
      <c r="N3497" t="s">
        <v>12</v>
      </c>
    </row>
    <row r="3498" spans="1:14" x14ac:dyDescent="0.25">
      <c r="A3498">
        <v>200</v>
      </c>
      <c r="B3498" s="9"/>
      <c r="C3498" s="9"/>
      <c r="D3498" s="8" t="s">
        <v>0</v>
      </c>
      <c r="E3498" s="8" t="s">
        <v>41</v>
      </c>
      <c r="F3498" s="12">
        <v>44896</v>
      </c>
      <c r="G3498" s="33" cm="1">
        <f t="array" ref="G3498">MAX(($E$2:$E$300000=E3498)*$L$2:$L$300000)</f>
        <v>45378.663587962961</v>
      </c>
      <c r="H3498" s="14">
        <v>44916.554398148146</v>
      </c>
      <c r="J3498" s="8"/>
      <c r="L3498" s="7">
        <v>44916.554386574076</v>
      </c>
      <c r="M3498" s="8">
        <v>24</v>
      </c>
      <c r="N3498" t="s">
        <v>12</v>
      </c>
    </row>
    <row r="3499" spans="1:14" x14ac:dyDescent="0.25">
      <c r="A3499">
        <v>200</v>
      </c>
      <c r="B3499" s="9"/>
      <c r="C3499" s="9"/>
      <c r="D3499" s="8" t="s">
        <v>0</v>
      </c>
      <c r="E3499" s="8" t="s">
        <v>41</v>
      </c>
      <c r="F3499" s="12">
        <v>44896</v>
      </c>
      <c r="G3499" s="33" cm="1">
        <f t="array" ref="G3499">MAX(($E$2:$E$300000=E3499)*$L$2:$L$300000)</f>
        <v>45378.663587962961</v>
      </c>
      <c r="H3499" s="14">
        <v>44916.554398148146</v>
      </c>
      <c r="J3499" s="8"/>
      <c r="L3499" s="7">
        <v>44916.554398148146</v>
      </c>
      <c r="M3499" s="8">
        <v>1</v>
      </c>
      <c r="N3499" t="s">
        <v>12</v>
      </c>
    </row>
    <row r="3500" spans="1:14" x14ac:dyDescent="0.25">
      <c r="A3500">
        <v>200</v>
      </c>
      <c r="B3500" s="9"/>
      <c r="C3500" s="9"/>
      <c r="D3500" s="8" t="s">
        <v>0</v>
      </c>
      <c r="E3500" s="8" t="s">
        <v>41</v>
      </c>
      <c r="F3500" s="12">
        <v>44896</v>
      </c>
      <c r="G3500" s="33" cm="1">
        <f t="array" ref="G3500">MAX(($E$2:$E$300000=E3500)*$L$2:$L$300000)</f>
        <v>45378.663587962961</v>
      </c>
      <c r="H3500" s="14">
        <v>44916.554398148146</v>
      </c>
      <c r="J3500" s="8"/>
      <c r="L3500" s="7">
        <v>44916.554398148146</v>
      </c>
      <c r="M3500" s="8">
        <v>2</v>
      </c>
      <c r="N3500" t="s">
        <v>12</v>
      </c>
    </row>
    <row r="3501" spans="1:14" x14ac:dyDescent="0.25">
      <c r="A3501">
        <v>200</v>
      </c>
      <c r="B3501" s="9"/>
      <c r="C3501" s="9"/>
      <c r="D3501" s="8" t="s">
        <v>0</v>
      </c>
      <c r="E3501" s="8" t="s">
        <v>41</v>
      </c>
      <c r="F3501" s="12">
        <v>44896</v>
      </c>
      <c r="G3501" s="33" cm="1">
        <f t="array" ref="G3501">MAX(($E$2:$E$300000=E3501)*$L$2:$L$300000)</f>
        <v>45378.663587962961</v>
      </c>
      <c r="H3501" s="14">
        <v>44916.554398148146</v>
      </c>
      <c r="J3501" s="8"/>
      <c r="L3501" s="7">
        <v>44916.554398148146</v>
      </c>
      <c r="M3501" s="8">
        <v>3</v>
      </c>
      <c r="N3501" t="s">
        <v>12</v>
      </c>
    </row>
    <row r="3502" spans="1:14" x14ac:dyDescent="0.25">
      <c r="A3502">
        <v>200</v>
      </c>
      <c r="B3502" s="9"/>
      <c r="C3502" s="9"/>
      <c r="D3502" s="8" t="s">
        <v>0</v>
      </c>
      <c r="E3502" s="8" t="s">
        <v>41</v>
      </c>
      <c r="F3502" s="12">
        <v>44896</v>
      </c>
      <c r="G3502" s="33" cm="1">
        <f t="array" ref="G3502">MAX(($E$2:$E$300000=E3502)*$L$2:$L$300000)</f>
        <v>45378.663587962961</v>
      </c>
      <c r="H3502" s="14">
        <v>44916.554398148146</v>
      </c>
      <c r="J3502" s="8"/>
      <c r="L3502" s="7">
        <v>44916.554398148146</v>
      </c>
      <c r="M3502" s="8">
        <v>4</v>
      </c>
      <c r="N3502" t="s">
        <v>12</v>
      </c>
    </row>
    <row r="3503" spans="1:14" x14ac:dyDescent="0.25">
      <c r="A3503">
        <v>200</v>
      </c>
      <c r="B3503" s="9"/>
      <c r="C3503" s="9"/>
      <c r="D3503" s="8" t="s">
        <v>0</v>
      </c>
      <c r="E3503" s="8" t="s">
        <v>41</v>
      </c>
      <c r="F3503" s="12">
        <v>44896</v>
      </c>
      <c r="G3503" s="33" cm="1">
        <f t="array" ref="G3503">MAX(($E$2:$E$300000=E3503)*$L$2:$L$300000)</f>
        <v>45378.663587962961</v>
      </c>
      <c r="H3503" s="14">
        <v>44916.554398148146</v>
      </c>
      <c r="J3503" s="8"/>
      <c r="L3503" s="7">
        <v>44916.554398148146</v>
      </c>
      <c r="M3503" s="8">
        <v>5</v>
      </c>
      <c r="N3503" t="s">
        <v>12</v>
      </c>
    </row>
    <row r="3504" spans="1:14" x14ac:dyDescent="0.25">
      <c r="A3504">
        <v>200</v>
      </c>
      <c r="B3504" s="9"/>
      <c r="C3504" s="9"/>
      <c r="D3504" s="8" t="s">
        <v>0</v>
      </c>
      <c r="E3504" s="8" t="s">
        <v>41</v>
      </c>
      <c r="F3504" s="12">
        <v>44896</v>
      </c>
      <c r="G3504" s="33" cm="1">
        <f t="array" ref="G3504">MAX(($E$2:$E$300000=E3504)*$L$2:$L$300000)</f>
        <v>45378.663587962961</v>
      </c>
      <c r="H3504" s="14">
        <v>44916.554398148146</v>
      </c>
      <c r="J3504" s="8"/>
      <c r="L3504" s="7">
        <v>44916.554398148146</v>
      </c>
      <c r="M3504" s="8">
        <v>6</v>
      </c>
      <c r="N3504" t="s">
        <v>12</v>
      </c>
    </row>
    <row r="3505" spans="1:14" x14ac:dyDescent="0.25">
      <c r="A3505">
        <v>200</v>
      </c>
      <c r="B3505" s="9"/>
      <c r="C3505" s="9"/>
      <c r="D3505" s="8" t="s">
        <v>0</v>
      </c>
      <c r="E3505" s="8" t="s">
        <v>41</v>
      </c>
      <c r="F3505" s="12">
        <v>44896</v>
      </c>
      <c r="G3505" s="33" cm="1">
        <f t="array" ref="G3505">MAX(($E$2:$E$300000=E3505)*$L$2:$L$300000)</f>
        <v>45378.663587962961</v>
      </c>
      <c r="H3505" s="14">
        <v>44916.554398148146</v>
      </c>
      <c r="J3505" s="8"/>
      <c r="L3505" s="7">
        <v>44916.554398148146</v>
      </c>
      <c r="M3505" s="8">
        <v>7</v>
      </c>
      <c r="N3505" t="s">
        <v>12</v>
      </c>
    </row>
    <row r="3506" spans="1:14" x14ac:dyDescent="0.25">
      <c r="A3506">
        <v>200</v>
      </c>
      <c r="B3506" s="9"/>
      <c r="C3506" s="9"/>
      <c r="D3506" s="8" t="s">
        <v>0</v>
      </c>
      <c r="E3506" s="8" t="s">
        <v>41</v>
      </c>
      <c r="F3506" s="12">
        <v>44896</v>
      </c>
      <c r="G3506" s="33" cm="1">
        <f t="array" ref="G3506">MAX(($E$2:$E$300000=E3506)*$L$2:$L$300000)</f>
        <v>45378.663587962961</v>
      </c>
      <c r="H3506" s="14">
        <v>44916.554398148146</v>
      </c>
      <c r="J3506" s="8"/>
      <c r="L3506" s="7">
        <v>44916.554398148146</v>
      </c>
      <c r="M3506" s="8">
        <v>8</v>
      </c>
      <c r="N3506" t="s">
        <v>12</v>
      </c>
    </row>
    <row r="3507" spans="1:14" x14ac:dyDescent="0.25">
      <c r="A3507">
        <v>200</v>
      </c>
      <c r="B3507" s="9"/>
      <c r="C3507" s="9"/>
      <c r="D3507" s="8" t="s">
        <v>0</v>
      </c>
      <c r="E3507" s="8" t="s">
        <v>41</v>
      </c>
      <c r="F3507" s="12">
        <v>44896</v>
      </c>
      <c r="G3507" s="33" cm="1">
        <f t="array" ref="G3507">MAX(($E$2:$E$300000=E3507)*$L$2:$L$300000)</f>
        <v>45378.663587962961</v>
      </c>
      <c r="H3507" s="14">
        <v>44916.554398148146</v>
      </c>
      <c r="J3507" s="8"/>
      <c r="L3507" s="7">
        <v>44916.554398148146</v>
      </c>
      <c r="M3507" s="8">
        <v>9</v>
      </c>
      <c r="N3507" t="s">
        <v>12</v>
      </c>
    </row>
    <row r="3508" spans="1:14" x14ac:dyDescent="0.25">
      <c r="A3508">
        <v>200</v>
      </c>
      <c r="B3508" s="9"/>
      <c r="C3508" s="9"/>
      <c r="D3508" s="8" t="s">
        <v>0</v>
      </c>
      <c r="E3508" s="8" t="s">
        <v>41</v>
      </c>
      <c r="F3508" s="12">
        <v>45261</v>
      </c>
      <c r="G3508" s="33" cm="1">
        <f t="array" ref="G3508">MAX(($E$2:$E$300000=E3508)*$L$2:$L$300000)</f>
        <v>45378.663587962961</v>
      </c>
      <c r="H3508" s="14">
        <v>44939.657546296294</v>
      </c>
      <c r="J3508" s="8"/>
      <c r="L3508" s="7">
        <v>44939.657534722224</v>
      </c>
      <c r="M3508" s="8">
        <v>1</v>
      </c>
      <c r="N3508" t="s">
        <v>12</v>
      </c>
    </row>
    <row r="3509" spans="1:14" x14ac:dyDescent="0.25">
      <c r="A3509">
        <v>200</v>
      </c>
      <c r="B3509" s="9"/>
      <c r="C3509" s="9"/>
      <c r="D3509" s="8" t="s">
        <v>0</v>
      </c>
      <c r="E3509" s="8" t="s">
        <v>41</v>
      </c>
      <c r="F3509" s="12">
        <v>45261</v>
      </c>
      <c r="G3509" s="33" cm="1">
        <f t="array" ref="G3509">MAX(($E$2:$E$300000=E3509)*$L$2:$L$300000)</f>
        <v>45378.663587962961</v>
      </c>
      <c r="H3509" s="14">
        <v>44939.657546296294</v>
      </c>
      <c r="J3509" s="8"/>
      <c r="L3509" s="7">
        <v>44939.657534722224</v>
      </c>
      <c r="M3509" s="8">
        <v>2</v>
      </c>
      <c r="N3509" t="s">
        <v>12</v>
      </c>
    </row>
    <row r="3510" spans="1:14" x14ac:dyDescent="0.25">
      <c r="A3510">
        <v>200</v>
      </c>
      <c r="B3510" s="9"/>
      <c r="C3510" s="9"/>
      <c r="D3510" s="8" t="s">
        <v>0</v>
      </c>
      <c r="E3510" s="8" t="s">
        <v>41</v>
      </c>
      <c r="F3510" s="12">
        <v>45261</v>
      </c>
      <c r="G3510" s="33" cm="1">
        <f t="array" ref="G3510">MAX(($E$2:$E$300000=E3510)*$L$2:$L$300000)</f>
        <v>45378.663587962961</v>
      </c>
      <c r="H3510" s="14">
        <v>44939.657546296294</v>
      </c>
      <c r="J3510" s="8"/>
      <c r="L3510" s="7">
        <v>44939.657534722224</v>
      </c>
      <c r="M3510" s="8">
        <v>3</v>
      </c>
      <c r="N3510" t="s">
        <v>12</v>
      </c>
    </row>
    <row r="3511" spans="1:14" x14ac:dyDescent="0.25">
      <c r="A3511">
        <v>200</v>
      </c>
      <c r="B3511" s="9"/>
      <c r="C3511" s="9"/>
      <c r="D3511" s="8" t="s">
        <v>0</v>
      </c>
      <c r="E3511" s="8" t="s">
        <v>41</v>
      </c>
      <c r="F3511" s="12">
        <v>45261</v>
      </c>
      <c r="G3511" s="33" cm="1">
        <f t="array" ref="G3511">MAX(($E$2:$E$300000=E3511)*$L$2:$L$300000)</f>
        <v>45378.663587962961</v>
      </c>
      <c r="H3511" s="14">
        <v>44939.657546296294</v>
      </c>
      <c r="J3511" s="8"/>
      <c r="L3511" s="7">
        <v>44939.657546296294</v>
      </c>
      <c r="M3511" s="8">
        <v>1</v>
      </c>
      <c r="N3511" t="s">
        <v>12</v>
      </c>
    </row>
    <row r="3512" spans="1:14" x14ac:dyDescent="0.25">
      <c r="A3512">
        <v>200</v>
      </c>
      <c r="B3512" s="9"/>
      <c r="C3512" s="9"/>
      <c r="D3512" s="8" t="s">
        <v>0</v>
      </c>
      <c r="E3512" s="8" t="s">
        <v>41</v>
      </c>
      <c r="F3512" s="12">
        <v>45261</v>
      </c>
      <c r="G3512" s="33" cm="1">
        <f t="array" ref="G3512">MAX(($E$2:$E$300000=E3512)*$L$2:$L$300000)</f>
        <v>45378.663587962961</v>
      </c>
      <c r="H3512" s="14">
        <v>44939.657546296294</v>
      </c>
      <c r="J3512" s="8"/>
      <c r="L3512" s="7">
        <v>44939.657546296294</v>
      </c>
      <c r="M3512" s="8">
        <v>2</v>
      </c>
      <c r="N3512" t="s">
        <v>12</v>
      </c>
    </row>
    <row r="3513" spans="1:14" x14ac:dyDescent="0.25">
      <c r="A3513">
        <v>200</v>
      </c>
      <c r="B3513" s="9"/>
      <c r="C3513" s="9"/>
      <c r="D3513" s="8" t="s">
        <v>0</v>
      </c>
      <c r="E3513" s="8" t="s">
        <v>41</v>
      </c>
      <c r="F3513" s="12">
        <v>45261</v>
      </c>
      <c r="G3513" s="33" cm="1">
        <f t="array" ref="G3513">MAX(($E$2:$E$300000=E3513)*$L$2:$L$300000)</f>
        <v>45378.663587962961</v>
      </c>
      <c r="H3513" s="14">
        <v>44939.657546296294</v>
      </c>
      <c r="J3513" s="8"/>
      <c r="L3513" s="7">
        <v>44939.657546296294</v>
      </c>
      <c r="M3513" s="8">
        <v>3</v>
      </c>
      <c r="N3513" t="s">
        <v>12</v>
      </c>
    </row>
    <row r="3514" spans="1:14" x14ac:dyDescent="0.25">
      <c r="A3514">
        <v>200</v>
      </c>
      <c r="B3514" s="9"/>
      <c r="C3514" s="9"/>
      <c r="D3514" s="8" t="s">
        <v>0</v>
      </c>
      <c r="E3514" s="8" t="s">
        <v>41</v>
      </c>
      <c r="F3514" s="12">
        <v>45261</v>
      </c>
      <c r="G3514" s="33" cm="1">
        <f t="array" ref="G3514">MAX(($E$2:$E$300000=E3514)*$L$2:$L$300000)</f>
        <v>45378.663587962961</v>
      </c>
      <c r="H3514" s="14">
        <v>44939.657546296294</v>
      </c>
      <c r="J3514" s="8"/>
      <c r="L3514" s="7">
        <v>44939.657546296294</v>
      </c>
      <c r="M3514" s="8">
        <v>4</v>
      </c>
      <c r="N3514" t="s">
        <v>12</v>
      </c>
    </row>
    <row r="3515" spans="1:14" x14ac:dyDescent="0.25">
      <c r="A3515">
        <v>200</v>
      </c>
      <c r="B3515" s="9"/>
      <c r="C3515" s="9"/>
      <c r="D3515" s="8" t="s">
        <v>0</v>
      </c>
      <c r="E3515" s="8" t="s">
        <v>41</v>
      </c>
      <c r="F3515" s="12">
        <v>45261</v>
      </c>
      <c r="G3515" s="33" cm="1">
        <f t="array" ref="G3515">MAX(($E$2:$E$300000=E3515)*$L$2:$L$300000)</f>
        <v>45378.663587962961</v>
      </c>
      <c r="H3515" s="14">
        <v>44939.657546296294</v>
      </c>
      <c r="J3515" s="8"/>
      <c r="L3515" s="7">
        <v>44939.657546296294</v>
      </c>
      <c r="M3515" s="8">
        <v>5</v>
      </c>
      <c r="N3515" t="s">
        <v>12</v>
      </c>
    </row>
    <row r="3516" spans="1:14" x14ac:dyDescent="0.25">
      <c r="A3516">
        <v>200</v>
      </c>
      <c r="B3516" s="9"/>
      <c r="C3516" s="9"/>
      <c r="D3516" s="8" t="s">
        <v>0</v>
      </c>
      <c r="E3516" s="8" t="s">
        <v>41</v>
      </c>
      <c r="F3516" s="12">
        <v>45261</v>
      </c>
      <c r="G3516" s="33" cm="1">
        <f t="array" ref="G3516">MAX(($E$2:$E$300000=E3516)*$L$2:$L$300000)</f>
        <v>45378.663587962961</v>
      </c>
      <c r="H3516" s="14">
        <v>44939.657546296294</v>
      </c>
      <c r="J3516" s="8"/>
      <c r="L3516" s="7">
        <v>44939.657546296294</v>
      </c>
      <c r="M3516" s="8">
        <v>6</v>
      </c>
      <c r="N3516" t="s">
        <v>12</v>
      </c>
    </row>
    <row r="3517" spans="1:14" x14ac:dyDescent="0.25">
      <c r="A3517">
        <v>200</v>
      </c>
      <c r="B3517" s="9"/>
      <c r="C3517" s="9"/>
      <c r="D3517" s="8" t="s">
        <v>0</v>
      </c>
      <c r="E3517" s="8" t="s">
        <v>41</v>
      </c>
      <c r="F3517" s="12">
        <v>45261</v>
      </c>
      <c r="G3517" s="33" cm="1">
        <f t="array" ref="G3517">MAX(($E$2:$E$300000=E3517)*$L$2:$L$300000)</f>
        <v>45378.663587962961</v>
      </c>
      <c r="H3517" s="14">
        <v>44939.657546296294</v>
      </c>
      <c r="J3517" s="8"/>
      <c r="L3517" s="7">
        <v>44939.657546296294</v>
      </c>
      <c r="M3517" s="8">
        <v>7</v>
      </c>
      <c r="N3517" t="s">
        <v>12</v>
      </c>
    </row>
    <row r="3518" spans="1:14" x14ac:dyDescent="0.25">
      <c r="A3518">
        <v>200</v>
      </c>
      <c r="B3518" s="9"/>
      <c r="C3518" s="9"/>
      <c r="D3518" s="8" t="s">
        <v>0</v>
      </c>
      <c r="E3518" s="8" t="s">
        <v>41</v>
      </c>
      <c r="F3518" s="12">
        <v>45261</v>
      </c>
      <c r="G3518" s="33" cm="1">
        <f t="array" ref="G3518">MAX(($E$2:$E$300000=E3518)*$L$2:$L$300000)</f>
        <v>45378.663587962961</v>
      </c>
      <c r="H3518" s="14">
        <v>44939.657546296294</v>
      </c>
      <c r="J3518" s="8"/>
      <c r="L3518" s="7">
        <v>44939.657546296294</v>
      </c>
      <c r="M3518" s="8">
        <v>8</v>
      </c>
      <c r="N3518" t="s">
        <v>12</v>
      </c>
    </row>
    <row r="3519" spans="1:14" x14ac:dyDescent="0.25">
      <c r="A3519">
        <v>200</v>
      </c>
      <c r="B3519" s="9"/>
      <c r="C3519" s="9"/>
      <c r="D3519" s="8" t="s">
        <v>0</v>
      </c>
      <c r="E3519" s="8" t="s">
        <v>41</v>
      </c>
      <c r="F3519" s="12">
        <v>45261</v>
      </c>
      <c r="G3519" s="33" cm="1">
        <f t="array" ref="G3519">MAX(($E$2:$E$300000=E3519)*$L$2:$L$300000)</f>
        <v>45378.663587962961</v>
      </c>
      <c r="H3519" s="14">
        <v>44939.657546296294</v>
      </c>
      <c r="J3519" s="8"/>
      <c r="L3519" s="7">
        <v>44939.657546296294</v>
      </c>
      <c r="M3519" s="8">
        <v>9</v>
      </c>
      <c r="N3519" t="s">
        <v>12</v>
      </c>
    </row>
    <row r="3520" spans="1:14" x14ac:dyDescent="0.25">
      <c r="A3520">
        <v>200</v>
      </c>
      <c r="B3520" s="9"/>
      <c r="C3520" s="9"/>
      <c r="D3520" s="8" t="s">
        <v>0</v>
      </c>
      <c r="E3520" s="8" t="s">
        <v>41</v>
      </c>
      <c r="F3520" s="12">
        <v>45261</v>
      </c>
      <c r="G3520" s="33" cm="1">
        <f t="array" ref="G3520">MAX(($E$2:$E$300000=E3520)*$L$2:$L$300000)</f>
        <v>45378.663587962961</v>
      </c>
      <c r="H3520" s="14">
        <v>44939.657546296294</v>
      </c>
      <c r="J3520" s="8"/>
      <c r="L3520" s="7">
        <v>44939.657546296294</v>
      </c>
      <c r="M3520" s="8">
        <v>10</v>
      </c>
      <c r="N3520" t="s">
        <v>12</v>
      </c>
    </row>
    <row r="3521" spans="1:14" x14ac:dyDescent="0.25">
      <c r="A3521">
        <v>200</v>
      </c>
      <c r="B3521" s="9"/>
      <c r="C3521" s="9"/>
      <c r="D3521" s="8" t="s">
        <v>0</v>
      </c>
      <c r="E3521" s="8" t="s">
        <v>41</v>
      </c>
      <c r="F3521" s="12">
        <v>45261</v>
      </c>
      <c r="G3521" s="33" cm="1">
        <f t="array" ref="G3521">MAX(($E$2:$E$300000=E3521)*$L$2:$L$300000)</f>
        <v>45378.663587962961</v>
      </c>
      <c r="H3521" s="14">
        <v>44939.657546296294</v>
      </c>
      <c r="J3521" s="8"/>
      <c r="L3521" s="7">
        <v>44939.657546296294</v>
      </c>
      <c r="M3521" s="8">
        <v>11</v>
      </c>
      <c r="N3521" t="s">
        <v>12</v>
      </c>
    </row>
    <row r="3522" spans="1:14" x14ac:dyDescent="0.25">
      <c r="A3522">
        <v>200</v>
      </c>
      <c r="B3522" s="9"/>
      <c r="C3522" s="9"/>
      <c r="D3522" s="8" t="s">
        <v>0</v>
      </c>
      <c r="E3522" s="8" t="s">
        <v>41</v>
      </c>
      <c r="F3522" s="12">
        <v>45261</v>
      </c>
      <c r="G3522" s="33" cm="1">
        <f t="array" ref="G3522">MAX(($E$2:$E$300000=E3522)*$L$2:$L$300000)</f>
        <v>45378.663587962961</v>
      </c>
      <c r="H3522" s="14">
        <v>44939.657546296294</v>
      </c>
      <c r="J3522" s="8"/>
      <c r="L3522" s="7">
        <v>44939.657546296294</v>
      </c>
      <c r="M3522" s="8">
        <v>12</v>
      </c>
      <c r="N3522" t="s">
        <v>12</v>
      </c>
    </row>
    <row r="3523" spans="1:14" x14ac:dyDescent="0.25">
      <c r="A3523">
        <v>200</v>
      </c>
      <c r="B3523" s="9"/>
      <c r="C3523" s="9"/>
      <c r="D3523" s="8" t="s">
        <v>0</v>
      </c>
      <c r="E3523" s="8" t="s">
        <v>41</v>
      </c>
      <c r="F3523" s="12">
        <v>45261</v>
      </c>
      <c r="G3523" s="33" cm="1">
        <f t="array" ref="G3523">MAX(($E$2:$E$300000=E3523)*$L$2:$L$300000)</f>
        <v>45378.663587962961</v>
      </c>
      <c r="H3523" s="14">
        <v>44939.657546296294</v>
      </c>
      <c r="J3523" s="8"/>
      <c r="L3523" s="7">
        <v>44939.657546296294</v>
      </c>
      <c r="M3523" s="8">
        <v>13</v>
      </c>
      <c r="N3523" t="s">
        <v>12</v>
      </c>
    </row>
    <row r="3524" spans="1:14" x14ac:dyDescent="0.25">
      <c r="A3524">
        <v>200</v>
      </c>
      <c r="B3524" s="9"/>
      <c r="C3524" s="9"/>
      <c r="D3524" s="8" t="s">
        <v>0</v>
      </c>
      <c r="E3524" s="8" t="s">
        <v>41</v>
      </c>
      <c r="F3524" s="12">
        <v>45261</v>
      </c>
      <c r="G3524" s="33" cm="1">
        <f t="array" ref="G3524">MAX(($E$2:$E$300000=E3524)*$L$2:$L$300000)</f>
        <v>45378.663587962961</v>
      </c>
      <c r="H3524" s="14">
        <v>44939.657546296294</v>
      </c>
      <c r="J3524" s="8"/>
      <c r="L3524" s="7">
        <v>44939.657546296294</v>
      </c>
      <c r="M3524" s="8">
        <v>14</v>
      </c>
      <c r="N3524" t="s">
        <v>12</v>
      </c>
    </row>
    <row r="3525" spans="1:14" x14ac:dyDescent="0.25">
      <c r="A3525">
        <v>200</v>
      </c>
      <c r="B3525" s="9"/>
      <c r="C3525" s="9"/>
      <c r="D3525" s="8" t="s">
        <v>0</v>
      </c>
      <c r="E3525" s="8" t="s">
        <v>41</v>
      </c>
      <c r="F3525" s="12">
        <v>45261</v>
      </c>
      <c r="G3525" s="33" cm="1">
        <f t="array" ref="G3525">MAX(($E$2:$E$300000=E3525)*$L$2:$L$300000)</f>
        <v>45378.663587962961</v>
      </c>
      <c r="H3525" s="14">
        <v>44939.657546296294</v>
      </c>
      <c r="J3525" s="8"/>
      <c r="L3525" s="7">
        <v>44939.657546296294</v>
      </c>
      <c r="M3525" s="8">
        <v>15</v>
      </c>
      <c r="N3525" t="s">
        <v>12</v>
      </c>
    </row>
    <row r="3526" spans="1:14" x14ac:dyDescent="0.25">
      <c r="A3526">
        <v>200</v>
      </c>
      <c r="B3526" s="9"/>
      <c r="C3526" s="9"/>
      <c r="D3526" s="8" t="s">
        <v>0</v>
      </c>
      <c r="E3526" s="8" t="s">
        <v>41</v>
      </c>
      <c r="F3526" s="12">
        <v>45261</v>
      </c>
      <c r="G3526" s="33" cm="1">
        <f t="array" ref="G3526">MAX(($E$2:$E$300000=E3526)*$L$2:$L$300000)</f>
        <v>45378.663587962961</v>
      </c>
      <c r="H3526" s="14">
        <v>44939.657546296294</v>
      </c>
      <c r="J3526" s="8"/>
      <c r="L3526" s="7">
        <v>44939.657546296294</v>
      </c>
      <c r="M3526" s="8">
        <v>16</v>
      </c>
      <c r="N3526" t="s">
        <v>12</v>
      </c>
    </row>
    <row r="3527" spans="1:14" x14ac:dyDescent="0.25">
      <c r="A3527">
        <v>200</v>
      </c>
      <c r="B3527" s="9"/>
      <c r="C3527" s="9"/>
      <c r="D3527" s="8" t="s">
        <v>0</v>
      </c>
      <c r="E3527" s="8" t="s">
        <v>41</v>
      </c>
      <c r="F3527" s="12">
        <v>45261</v>
      </c>
      <c r="G3527" s="33" cm="1">
        <f t="array" ref="G3527">MAX(($E$2:$E$300000=E3527)*$L$2:$L$300000)</f>
        <v>45378.663587962961</v>
      </c>
      <c r="H3527" s="14">
        <v>44939.657546296294</v>
      </c>
      <c r="J3527" s="8"/>
      <c r="L3527" s="7">
        <v>44939.657546296294</v>
      </c>
      <c r="M3527" s="8">
        <v>17</v>
      </c>
      <c r="N3527" t="s">
        <v>12</v>
      </c>
    </row>
    <row r="3528" spans="1:14" x14ac:dyDescent="0.25">
      <c r="A3528">
        <v>200</v>
      </c>
      <c r="B3528" s="9"/>
      <c r="C3528" s="9"/>
      <c r="D3528" s="8" t="s">
        <v>0</v>
      </c>
      <c r="E3528" s="8" t="s">
        <v>41</v>
      </c>
      <c r="F3528" s="12">
        <v>45261</v>
      </c>
      <c r="G3528" s="33" cm="1">
        <f t="array" ref="G3528">MAX(($E$2:$E$300000=E3528)*$L$2:$L$300000)</f>
        <v>45378.663587962961</v>
      </c>
      <c r="H3528" s="14">
        <v>44939.657546296294</v>
      </c>
      <c r="J3528" s="8"/>
      <c r="L3528" s="7">
        <v>44939.657546296294</v>
      </c>
      <c r="M3528" s="8">
        <v>18</v>
      </c>
      <c r="N3528" t="s">
        <v>12</v>
      </c>
    </row>
    <row r="3529" spans="1:14" x14ac:dyDescent="0.25">
      <c r="A3529">
        <v>200</v>
      </c>
      <c r="B3529" s="9"/>
      <c r="C3529" s="9"/>
      <c r="D3529" s="8" t="s">
        <v>0</v>
      </c>
      <c r="E3529" s="8" t="s">
        <v>41</v>
      </c>
      <c r="F3529" s="12">
        <v>44927</v>
      </c>
      <c r="G3529" s="33" cm="1">
        <f t="array" ref="G3529">MAX(($E$2:$E$300000=E3529)*$L$2:$L$300000)</f>
        <v>45378.663587962961</v>
      </c>
      <c r="H3529" s="14">
        <v>44974.513148148151</v>
      </c>
      <c r="J3529" s="8"/>
      <c r="L3529" s="7">
        <v>44958.768414351849</v>
      </c>
      <c r="M3529" s="8">
        <v>1</v>
      </c>
      <c r="N3529" t="s">
        <v>12</v>
      </c>
    </row>
    <row r="3530" spans="1:14" x14ac:dyDescent="0.25">
      <c r="A3530">
        <v>200</v>
      </c>
      <c r="B3530" s="9"/>
      <c r="C3530" s="9"/>
      <c r="D3530" s="8" t="s">
        <v>0</v>
      </c>
      <c r="E3530" s="8" t="s">
        <v>41</v>
      </c>
      <c r="F3530" s="12">
        <v>44927</v>
      </c>
      <c r="G3530" s="33" cm="1">
        <f t="array" ref="G3530">MAX(($E$2:$E$300000=E3530)*$L$2:$L$300000)</f>
        <v>45378.663587962961</v>
      </c>
      <c r="H3530" s="14">
        <v>44974.513148148151</v>
      </c>
      <c r="J3530" s="8"/>
      <c r="L3530" s="7">
        <v>44958.768425925926</v>
      </c>
      <c r="M3530" s="8">
        <v>1</v>
      </c>
      <c r="N3530" t="s">
        <v>12</v>
      </c>
    </row>
    <row r="3531" spans="1:14" x14ac:dyDescent="0.25">
      <c r="A3531">
        <v>200</v>
      </c>
      <c r="B3531" s="9"/>
      <c r="C3531" s="9"/>
      <c r="D3531" s="8" t="s">
        <v>0</v>
      </c>
      <c r="E3531" s="8" t="s">
        <v>41</v>
      </c>
      <c r="F3531" s="12">
        <v>44927</v>
      </c>
      <c r="G3531" s="33" cm="1">
        <f t="array" ref="G3531">MAX(($E$2:$E$300000=E3531)*$L$2:$L$300000)</f>
        <v>45378.663587962961</v>
      </c>
      <c r="H3531" s="14">
        <v>44974.513148148151</v>
      </c>
      <c r="J3531" s="8"/>
      <c r="L3531" s="7">
        <v>44958.768425925926</v>
      </c>
      <c r="M3531" s="8">
        <v>2</v>
      </c>
      <c r="N3531" t="s">
        <v>12</v>
      </c>
    </row>
    <row r="3532" spans="1:14" x14ac:dyDescent="0.25">
      <c r="A3532">
        <v>200</v>
      </c>
      <c r="B3532" s="9"/>
      <c r="C3532" s="9"/>
      <c r="D3532" s="8" t="s">
        <v>0</v>
      </c>
      <c r="E3532" s="8" t="s">
        <v>41</v>
      </c>
      <c r="F3532" s="12">
        <v>44927</v>
      </c>
      <c r="G3532" s="33" cm="1">
        <f t="array" ref="G3532">MAX(($E$2:$E$300000=E3532)*$L$2:$L$300000)</f>
        <v>45378.663587962961</v>
      </c>
      <c r="H3532" s="14">
        <v>44974.513148148151</v>
      </c>
      <c r="J3532" s="8"/>
      <c r="L3532" s="7">
        <v>44958.768425925926</v>
      </c>
      <c r="M3532" s="8">
        <v>3</v>
      </c>
      <c r="N3532" t="s">
        <v>12</v>
      </c>
    </row>
    <row r="3533" spans="1:14" x14ac:dyDescent="0.25">
      <c r="A3533">
        <v>200</v>
      </c>
      <c r="B3533" s="9"/>
      <c r="C3533" s="9"/>
      <c r="D3533" s="8" t="s">
        <v>0</v>
      </c>
      <c r="E3533" s="8" t="s">
        <v>41</v>
      </c>
      <c r="F3533" s="12">
        <v>44927</v>
      </c>
      <c r="G3533" s="33" cm="1">
        <f t="array" ref="G3533">MAX(($E$2:$E$300000=E3533)*$L$2:$L$300000)</f>
        <v>45378.663587962961</v>
      </c>
      <c r="H3533" s="14">
        <v>44974.513148148151</v>
      </c>
      <c r="J3533" s="8"/>
      <c r="L3533" s="7">
        <v>44958.768425925926</v>
      </c>
      <c r="M3533" s="8">
        <v>4</v>
      </c>
      <c r="N3533" t="s">
        <v>12</v>
      </c>
    </row>
    <row r="3534" spans="1:14" x14ac:dyDescent="0.25">
      <c r="A3534">
        <v>200</v>
      </c>
      <c r="B3534" s="9"/>
      <c r="C3534" s="9"/>
      <c r="D3534" s="8" t="s">
        <v>0</v>
      </c>
      <c r="E3534" s="8" t="s">
        <v>41</v>
      </c>
      <c r="F3534" s="12">
        <v>44927</v>
      </c>
      <c r="G3534" s="33" cm="1">
        <f t="array" ref="G3534">MAX(($E$2:$E$300000=E3534)*$L$2:$L$300000)</f>
        <v>45378.663587962961</v>
      </c>
      <c r="H3534" s="14">
        <v>44974.513148148151</v>
      </c>
      <c r="J3534" s="8"/>
      <c r="L3534" s="7">
        <v>44958.768425925926</v>
      </c>
      <c r="M3534" s="8">
        <v>5</v>
      </c>
      <c r="N3534" t="s">
        <v>12</v>
      </c>
    </row>
    <row r="3535" spans="1:14" x14ac:dyDescent="0.25">
      <c r="A3535">
        <v>200</v>
      </c>
      <c r="B3535" s="9"/>
      <c r="C3535" s="9"/>
      <c r="D3535" s="8" t="s">
        <v>0</v>
      </c>
      <c r="E3535" s="8" t="s">
        <v>41</v>
      </c>
      <c r="F3535" s="12">
        <v>44927</v>
      </c>
      <c r="G3535" s="33" cm="1">
        <f t="array" ref="G3535">MAX(($E$2:$E$300000=E3535)*$L$2:$L$300000)</f>
        <v>45378.663587962961</v>
      </c>
      <c r="H3535" s="14">
        <v>44974.513148148151</v>
      </c>
      <c r="J3535" s="8"/>
      <c r="L3535" s="7">
        <v>44958.768425925926</v>
      </c>
      <c r="M3535" s="8">
        <v>6</v>
      </c>
      <c r="N3535" t="s">
        <v>12</v>
      </c>
    </row>
    <row r="3536" spans="1:14" x14ac:dyDescent="0.25">
      <c r="A3536">
        <v>200</v>
      </c>
      <c r="B3536" s="9"/>
      <c r="C3536" s="9"/>
      <c r="D3536" s="8" t="s">
        <v>0</v>
      </c>
      <c r="E3536" s="8" t="s">
        <v>41</v>
      </c>
      <c r="F3536" s="12">
        <v>44927</v>
      </c>
      <c r="G3536" s="33" cm="1">
        <f t="array" ref="G3536">MAX(($E$2:$E$300000=E3536)*$L$2:$L$300000)</f>
        <v>45378.663587962961</v>
      </c>
      <c r="H3536" s="14">
        <v>44974.513148148151</v>
      </c>
      <c r="J3536" s="8"/>
      <c r="L3536" s="7">
        <v>44958.768425925926</v>
      </c>
      <c r="M3536" s="8">
        <v>7</v>
      </c>
      <c r="N3536" t="s">
        <v>12</v>
      </c>
    </row>
    <row r="3537" spans="1:14" x14ac:dyDescent="0.25">
      <c r="A3537">
        <v>200</v>
      </c>
      <c r="B3537" s="9"/>
      <c r="C3537" s="9"/>
      <c r="D3537" s="8" t="s">
        <v>0</v>
      </c>
      <c r="E3537" s="8" t="s">
        <v>41</v>
      </c>
      <c r="F3537" s="12">
        <v>44927</v>
      </c>
      <c r="G3537" s="33" cm="1">
        <f t="array" ref="G3537">MAX(($E$2:$E$300000=E3537)*$L$2:$L$300000)</f>
        <v>45378.663587962961</v>
      </c>
      <c r="H3537" s="14">
        <v>44974.513148148151</v>
      </c>
      <c r="J3537" s="8"/>
      <c r="L3537" s="7">
        <v>44958.768425925926</v>
      </c>
      <c r="M3537" s="8">
        <v>8</v>
      </c>
      <c r="N3537" t="s">
        <v>12</v>
      </c>
    </row>
    <row r="3538" spans="1:14" x14ac:dyDescent="0.25">
      <c r="A3538">
        <v>200</v>
      </c>
      <c r="B3538" s="9"/>
      <c r="C3538" s="9"/>
      <c r="D3538" s="8" t="s">
        <v>0</v>
      </c>
      <c r="E3538" s="8" t="s">
        <v>41</v>
      </c>
      <c r="F3538" s="12">
        <v>44927</v>
      </c>
      <c r="G3538" s="33" cm="1">
        <f t="array" ref="G3538">MAX(($E$2:$E$300000=E3538)*$L$2:$L$300000)</f>
        <v>45378.663587962961</v>
      </c>
      <c r="H3538" s="14">
        <v>44974.513148148151</v>
      </c>
      <c r="J3538" s="8"/>
      <c r="L3538" s="7">
        <v>44958.768425925926</v>
      </c>
      <c r="M3538" s="8">
        <v>9</v>
      </c>
      <c r="N3538" t="s">
        <v>12</v>
      </c>
    </row>
    <row r="3539" spans="1:14" x14ac:dyDescent="0.25">
      <c r="A3539">
        <v>200</v>
      </c>
      <c r="B3539" s="9"/>
      <c r="C3539" s="9"/>
      <c r="D3539" s="8" t="s">
        <v>0</v>
      </c>
      <c r="E3539" s="8" t="s">
        <v>41</v>
      </c>
      <c r="F3539" s="12">
        <v>44927</v>
      </c>
      <c r="G3539" s="33" cm="1">
        <f t="array" ref="G3539">MAX(($E$2:$E$300000=E3539)*$L$2:$L$300000)</f>
        <v>45378.663587962961</v>
      </c>
      <c r="H3539" s="14">
        <v>44974.513148148151</v>
      </c>
      <c r="J3539" s="8"/>
      <c r="L3539" s="7">
        <v>44958.768425925926</v>
      </c>
      <c r="M3539" s="8">
        <v>10</v>
      </c>
      <c r="N3539" t="s">
        <v>12</v>
      </c>
    </row>
    <row r="3540" spans="1:14" x14ac:dyDescent="0.25">
      <c r="A3540">
        <v>200</v>
      </c>
      <c r="B3540" s="9"/>
      <c r="C3540" s="9"/>
      <c r="D3540" s="8" t="s">
        <v>0</v>
      </c>
      <c r="E3540" s="8" t="s">
        <v>41</v>
      </c>
      <c r="F3540" s="12">
        <v>44927</v>
      </c>
      <c r="G3540" s="33" cm="1">
        <f t="array" ref="G3540">MAX(($E$2:$E$300000=E3540)*$L$2:$L$300000)</f>
        <v>45378.663587962961</v>
      </c>
      <c r="H3540" s="14">
        <v>44974.513148148151</v>
      </c>
      <c r="J3540" s="8"/>
      <c r="L3540" s="7">
        <v>44958.768425925926</v>
      </c>
      <c r="M3540" s="8">
        <v>11</v>
      </c>
      <c r="N3540" t="s">
        <v>12</v>
      </c>
    </row>
    <row r="3541" spans="1:14" x14ac:dyDescent="0.25">
      <c r="A3541">
        <v>200</v>
      </c>
      <c r="B3541" s="9"/>
      <c r="C3541" s="9"/>
      <c r="D3541" s="8" t="s">
        <v>0</v>
      </c>
      <c r="E3541" s="8" t="s">
        <v>41</v>
      </c>
      <c r="F3541" s="12">
        <v>44927</v>
      </c>
      <c r="G3541" s="33" cm="1">
        <f t="array" ref="G3541">MAX(($E$2:$E$300000=E3541)*$L$2:$L$300000)</f>
        <v>45378.663587962961</v>
      </c>
      <c r="H3541" s="14">
        <v>44974.513148148151</v>
      </c>
      <c r="J3541" s="8"/>
      <c r="L3541" s="7">
        <v>44958.768425925926</v>
      </c>
      <c r="M3541" s="8">
        <v>12</v>
      </c>
      <c r="N3541" t="s">
        <v>12</v>
      </c>
    </row>
    <row r="3542" spans="1:14" x14ac:dyDescent="0.25">
      <c r="A3542">
        <v>200</v>
      </c>
      <c r="B3542" s="9"/>
      <c r="C3542" s="9"/>
      <c r="D3542" s="8" t="s">
        <v>0</v>
      </c>
      <c r="E3542" s="8" t="s">
        <v>41</v>
      </c>
      <c r="F3542" s="12">
        <v>44927</v>
      </c>
      <c r="G3542" s="33" cm="1">
        <f t="array" ref="G3542">MAX(($E$2:$E$300000=E3542)*$L$2:$L$300000)</f>
        <v>45378.663587962961</v>
      </c>
      <c r="H3542" s="14">
        <v>44974.513148148151</v>
      </c>
      <c r="J3542" s="8"/>
      <c r="L3542" s="7">
        <v>44958.768425925926</v>
      </c>
      <c r="M3542" s="8">
        <v>13</v>
      </c>
      <c r="N3542" t="s">
        <v>12</v>
      </c>
    </row>
    <row r="3543" spans="1:14" x14ac:dyDescent="0.25">
      <c r="A3543">
        <v>200</v>
      </c>
      <c r="B3543" s="9"/>
      <c r="C3543" s="9"/>
      <c r="D3543" s="8" t="s">
        <v>0</v>
      </c>
      <c r="E3543" s="8" t="s">
        <v>41</v>
      </c>
      <c r="F3543" s="12">
        <v>44927</v>
      </c>
      <c r="G3543" s="33" cm="1">
        <f t="array" ref="G3543">MAX(($E$2:$E$300000=E3543)*$L$2:$L$300000)</f>
        <v>45378.663587962961</v>
      </c>
      <c r="H3543" s="14">
        <v>44974.513148148151</v>
      </c>
      <c r="J3543" s="8"/>
      <c r="L3543" s="7">
        <v>44958.768425925926</v>
      </c>
      <c r="M3543" s="8">
        <v>14</v>
      </c>
      <c r="N3543" t="s">
        <v>12</v>
      </c>
    </row>
    <row r="3544" spans="1:14" x14ac:dyDescent="0.25">
      <c r="A3544">
        <v>200</v>
      </c>
      <c r="B3544" s="9"/>
      <c r="C3544" s="9"/>
      <c r="D3544" s="8" t="s">
        <v>0</v>
      </c>
      <c r="E3544" s="8" t="s">
        <v>41</v>
      </c>
      <c r="F3544" s="12">
        <v>44927</v>
      </c>
      <c r="G3544" s="33" cm="1">
        <f t="array" ref="G3544">MAX(($E$2:$E$300000=E3544)*$L$2:$L$300000)</f>
        <v>45378.663587962961</v>
      </c>
      <c r="H3544" s="14">
        <v>44974.513148148151</v>
      </c>
      <c r="J3544" s="8"/>
      <c r="L3544" s="7">
        <v>44958.768425925926</v>
      </c>
      <c r="M3544" s="8">
        <v>15</v>
      </c>
      <c r="N3544" t="s">
        <v>12</v>
      </c>
    </row>
    <row r="3545" spans="1:14" x14ac:dyDescent="0.25">
      <c r="A3545">
        <v>200</v>
      </c>
      <c r="B3545" s="9"/>
      <c r="C3545" s="9"/>
      <c r="D3545" s="8" t="s">
        <v>0</v>
      </c>
      <c r="E3545" s="8" t="s">
        <v>41</v>
      </c>
      <c r="F3545" s="12">
        <v>44927</v>
      </c>
      <c r="G3545" s="33" cm="1">
        <f t="array" ref="G3545">MAX(($E$2:$E$300000=E3545)*$L$2:$L$300000)</f>
        <v>45378.663587962961</v>
      </c>
      <c r="H3545" s="14">
        <v>44974.513148148151</v>
      </c>
      <c r="J3545" s="8"/>
      <c r="L3545" s="7">
        <v>44958.768425925926</v>
      </c>
      <c r="M3545" s="8">
        <v>16</v>
      </c>
      <c r="N3545" t="s">
        <v>12</v>
      </c>
    </row>
    <row r="3546" spans="1:14" x14ac:dyDescent="0.25">
      <c r="A3546">
        <v>200</v>
      </c>
      <c r="B3546" s="9"/>
      <c r="C3546" s="9"/>
      <c r="D3546" s="8" t="s">
        <v>0</v>
      </c>
      <c r="E3546" s="8" t="s">
        <v>41</v>
      </c>
      <c r="F3546" s="12">
        <v>44927</v>
      </c>
      <c r="G3546" s="33" cm="1">
        <f t="array" ref="G3546">MAX(($E$2:$E$300000=E3546)*$L$2:$L$300000)</f>
        <v>45378.663587962961</v>
      </c>
      <c r="H3546" s="14">
        <v>44974.513148148151</v>
      </c>
      <c r="J3546" s="8"/>
      <c r="L3546" s="7">
        <v>44958.768425925926</v>
      </c>
      <c r="M3546" s="8">
        <v>17</v>
      </c>
      <c r="N3546" t="s">
        <v>12</v>
      </c>
    </row>
    <row r="3547" spans="1:14" x14ac:dyDescent="0.25">
      <c r="A3547">
        <v>200</v>
      </c>
      <c r="B3547" s="9"/>
      <c r="C3547" s="9"/>
      <c r="D3547" s="8" t="s">
        <v>0</v>
      </c>
      <c r="E3547" s="8" t="s">
        <v>41</v>
      </c>
      <c r="F3547" s="12">
        <v>44927</v>
      </c>
      <c r="G3547" s="33" cm="1">
        <f t="array" ref="G3547">MAX(($E$2:$E$300000=E3547)*$L$2:$L$300000)</f>
        <v>45378.663587962961</v>
      </c>
      <c r="H3547" s="14">
        <v>44974.513148148151</v>
      </c>
      <c r="J3547" s="8"/>
      <c r="L3547" s="7">
        <v>44958.768425925926</v>
      </c>
      <c r="M3547" s="8">
        <v>18</v>
      </c>
      <c r="N3547" t="s">
        <v>12</v>
      </c>
    </row>
    <row r="3548" spans="1:14" x14ac:dyDescent="0.25">
      <c r="A3548">
        <v>200</v>
      </c>
      <c r="B3548" s="9"/>
      <c r="C3548" s="9"/>
      <c r="D3548" s="8" t="s">
        <v>0</v>
      </c>
      <c r="E3548" s="8" t="s">
        <v>41</v>
      </c>
      <c r="F3548" s="12">
        <v>44927</v>
      </c>
      <c r="G3548" s="33" cm="1">
        <f t="array" ref="G3548">MAX(($E$2:$E$300000=E3548)*$L$2:$L$300000)</f>
        <v>45378.663587962961</v>
      </c>
      <c r="H3548" s="14">
        <v>44974.513148148151</v>
      </c>
      <c r="J3548" s="8"/>
      <c r="L3548" s="7">
        <v>44958.768437500003</v>
      </c>
      <c r="M3548" s="8">
        <v>1</v>
      </c>
      <c r="N3548" t="s">
        <v>12</v>
      </c>
    </row>
    <row r="3549" spans="1:14" x14ac:dyDescent="0.25">
      <c r="A3549">
        <v>200</v>
      </c>
      <c r="B3549" s="9"/>
      <c r="C3549" s="9"/>
      <c r="D3549" s="8" t="s">
        <v>0</v>
      </c>
      <c r="E3549" s="8" t="s">
        <v>41</v>
      </c>
      <c r="F3549" s="12">
        <v>44927</v>
      </c>
      <c r="G3549" s="33" cm="1">
        <f t="array" ref="G3549">MAX(($E$2:$E$300000=E3549)*$L$2:$L$300000)</f>
        <v>45378.663587962961</v>
      </c>
      <c r="H3549" s="14">
        <v>44974.513148148151</v>
      </c>
      <c r="J3549" s="8"/>
      <c r="L3549" s="7">
        <v>44958.768437500003</v>
      </c>
      <c r="M3549" s="8">
        <v>2</v>
      </c>
      <c r="N3549" t="s">
        <v>12</v>
      </c>
    </row>
    <row r="3550" spans="1:14" x14ac:dyDescent="0.25">
      <c r="A3550">
        <v>200</v>
      </c>
      <c r="B3550" s="9"/>
      <c r="C3550" s="9"/>
      <c r="D3550" s="8" t="s">
        <v>0</v>
      </c>
      <c r="E3550" s="8" t="s">
        <v>41</v>
      </c>
      <c r="F3550" s="12">
        <v>44927</v>
      </c>
      <c r="G3550" s="33" cm="1">
        <f t="array" ref="G3550">MAX(($E$2:$E$300000=E3550)*$L$2:$L$300000)</f>
        <v>45378.663587962961</v>
      </c>
      <c r="H3550" s="14">
        <v>44974.513148148151</v>
      </c>
      <c r="J3550" s="8"/>
      <c r="L3550" s="7">
        <v>44958.768437500003</v>
      </c>
      <c r="M3550" s="8">
        <v>3</v>
      </c>
      <c r="N3550" t="s">
        <v>12</v>
      </c>
    </row>
    <row r="3551" spans="1:14" x14ac:dyDescent="0.25">
      <c r="A3551">
        <v>200</v>
      </c>
      <c r="B3551" s="9"/>
      <c r="C3551" s="9"/>
      <c r="D3551" s="8" t="s">
        <v>0</v>
      </c>
      <c r="E3551" s="8" t="s">
        <v>41</v>
      </c>
      <c r="F3551" s="12">
        <v>44927</v>
      </c>
      <c r="G3551" s="33" cm="1">
        <f t="array" ref="G3551">MAX(($E$2:$E$300000=E3551)*$L$2:$L$300000)</f>
        <v>45378.663587962961</v>
      </c>
      <c r="H3551" s="14">
        <v>44974.513148148151</v>
      </c>
      <c r="J3551" s="8"/>
      <c r="L3551" s="7">
        <v>44958.768437500003</v>
      </c>
      <c r="M3551" s="8">
        <v>4</v>
      </c>
      <c r="N3551" t="s">
        <v>12</v>
      </c>
    </row>
    <row r="3552" spans="1:14" x14ac:dyDescent="0.25">
      <c r="A3552">
        <v>200</v>
      </c>
      <c r="B3552" s="9"/>
      <c r="C3552" s="9"/>
      <c r="D3552" s="8" t="s">
        <v>0</v>
      </c>
      <c r="E3552" s="8" t="s">
        <v>41</v>
      </c>
      <c r="F3552" s="12">
        <v>44927</v>
      </c>
      <c r="G3552" s="33" cm="1">
        <f t="array" ref="G3552">MAX(($E$2:$E$300000=E3552)*$L$2:$L$300000)</f>
        <v>45378.663587962961</v>
      </c>
      <c r="H3552" s="14">
        <v>44974.513148148151</v>
      </c>
      <c r="J3552" s="8"/>
      <c r="L3552" s="7">
        <v>44958.768437500003</v>
      </c>
      <c r="M3552" s="8">
        <v>5</v>
      </c>
      <c r="N3552" t="s">
        <v>12</v>
      </c>
    </row>
    <row r="3553" spans="1:14" x14ac:dyDescent="0.25">
      <c r="A3553">
        <v>200</v>
      </c>
      <c r="B3553" s="9"/>
      <c r="C3553" s="9"/>
      <c r="D3553" s="8" t="s">
        <v>0</v>
      </c>
      <c r="E3553" s="8" t="s">
        <v>41</v>
      </c>
      <c r="F3553" s="12">
        <v>44927</v>
      </c>
      <c r="G3553" s="33" cm="1">
        <f t="array" ref="G3553">MAX(($E$2:$E$300000=E3553)*$L$2:$L$300000)</f>
        <v>45378.663587962961</v>
      </c>
      <c r="H3553" s="14">
        <v>44974.513148148151</v>
      </c>
      <c r="J3553" s="8"/>
      <c r="L3553" s="7">
        <v>44958.768437500003</v>
      </c>
      <c r="M3553" s="8">
        <v>6</v>
      </c>
      <c r="N3553" t="s">
        <v>12</v>
      </c>
    </row>
    <row r="3554" spans="1:14" x14ac:dyDescent="0.25">
      <c r="A3554">
        <v>200</v>
      </c>
      <c r="B3554" s="9"/>
      <c r="C3554" s="9"/>
      <c r="D3554" s="8" t="s">
        <v>0</v>
      </c>
      <c r="E3554" s="8" t="s">
        <v>41</v>
      </c>
      <c r="F3554" s="12">
        <v>44927</v>
      </c>
      <c r="G3554" s="33" cm="1">
        <f t="array" ref="G3554">MAX(($E$2:$E$300000=E3554)*$L$2:$L$300000)</f>
        <v>45378.663587962961</v>
      </c>
      <c r="H3554" s="14">
        <v>44974.513148148151</v>
      </c>
      <c r="J3554" s="8"/>
      <c r="L3554" s="7">
        <v>44958.768437500003</v>
      </c>
      <c r="M3554" s="8">
        <v>7</v>
      </c>
      <c r="N3554" t="s">
        <v>12</v>
      </c>
    </row>
    <row r="3555" spans="1:14" x14ac:dyDescent="0.25">
      <c r="A3555">
        <v>200</v>
      </c>
      <c r="B3555" s="9"/>
      <c r="C3555" s="9"/>
      <c r="D3555" s="8" t="s">
        <v>0</v>
      </c>
      <c r="E3555" s="8" t="s">
        <v>41</v>
      </c>
      <c r="F3555" s="12">
        <v>44927</v>
      </c>
      <c r="G3555" s="33" cm="1">
        <f t="array" ref="G3555">MAX(($E$2:$E$300000=E3555)*$L$2:$L$300000)</f>
        <v>45378.663587962961</v>
      </c>
      <c r="H3555" s="14">
        <v>44974.513148148151</v>
      </c>
      <c r="J3555" s="8"/>
      <c r="L3555" s="7">
        <v>44958.768437500003</v>
      </c>
      <c r="M3555" s="8">
        <v>8</v>
      </c>
      <c r="N3555" t="s">
        <v>12</v>
      </c>
    </row>
    <row r="3556" spans="1:14" x14ac:dyDescent="0.25">
      <c r="A3556">
        <v>200</v>
      </c>
      <c r="B3556" s="9"/>
      <c r="C3556" s="9"/>
      <c r="D3556" s="8" t="s">
        <v>0</v>
      </c>
      <c r="E3556" s="8" t="s">
        <v>41</v>
      </c>
      <c r="F3556" s="12">
        <v>44927</v>
      </c>
      <c r="G3556" s="33" cm="1">
        <f t="array" ref="G3556">MAX(($E$2:$E$300000=E3556)*$L$2:$L$300000)</f>
        <v>45378.663587962961</v>
      </c>
      <c r="H3556" s="14">
        <v>44974.513148148151</v>
      </c>
      <c r="J3556" s="8"/>
      <c r="L3556" s="7">
        <v>44958.768437500003</v>
      </c>
      <c r="M3556" s="8">
        <v>9</v>
      </c>
      <c r="N3556" t="s">
        <v>12</v>
      </c>
    </row>
    <row r="3557" spans="1:14" x14ac:dyDescent="0.25">
      <c r="A3557">
        <v>200</v>
      </c>
      <c r="B3557" s="9"/>
      <c r="C3557" s="9"/>
      <c r="D3557" s="8" t="s">
        <v>0</v>
      </c>
      <c r="E3557" s="8" t="s">
        <v>41</v>
      </c>
      <c r="F3557" s="12">
        <v>44927</v>
      </c>
      <c r="G3557" s="33" cm="1">
        <f t="array" ref="G3557">MAX(($E$2:$E$300000=E3557)*$L$2:$L$300000)</f>
        <v>45378.663587962961</v>
      </c>
      <c r="H3557" s="14">
        <v>44974.513148148151</v>
      </c>
      <c r="J3557" s="8"/>
      <c r="L3557" s="7">
        <v>44958.768437500003</v>
      </c>
      <c r="M3557" s="8">
        <v>10</v>
      </c>
      <c r="N3557" t="s">
        <v>12</v>
      </c>
    </row>
    <row r="3558" spans="1:14" x14ac:dyDescent="0.25">
      <c r="A3558">
        <v>200</v>
      </c>
      <c r="B3558" s="9"/>
      <c r="C3558" s="9"/>
      <c r="D3558" s="8" t="s">
        <v>0</v>
      </c>
      <c r="E3558" s="8" t="s">
        <v>41</v>
      </c>
      <c r="F3558" s="12">
        <v>44927</v>
      </c>
      <c r="G3558" s="33" cm="1">
        <f t="array" ref="G3558">MAX(($E$2:$E$300000=E3558)*$L$2:$L$300000)</f>
        <v>45378.663587962961</v>
      </c>
      <c r="H3558" s="14">
        <v>44974.513148148151</v>
      </c>
      <c r="J3558" s="8"/>
      <c r="L3558" s="7">
        <v>44959.657939814817</v>
      </c>
      <c r="M3558" s="8">
        <v>1</v>
      </c>
      <c r="N3558" t="s">
        <v>12</v>
      </c>
    </row>
    <row r="3559" spans="1:14" x14ac:dyDescent="0.25">
      <c r="A3559">
        <v>200</v>
      </c>
      <c r="B3559" s="9"/>
      <c r="C3559" s="9"/>
      <c r="D3559" s="8" t="s">
        <v>0</v>
      </c>
      <c r="E3559" s="8" t="s">
        <v>41</v>
      </c>
      <c r="F3559" s="12">
        <v>44927</v>
      </c>
      <c r="G3559" s="33" cm="1">
        <f t="array" ref="G3559">MAX(($E$2:$E$300000=E3559)*$L$2:$L$300000)</f>
        <v>45378.663587962961</v>
      </c>
      <c r="H3559" s="14">
        <v>44974.513148148151</v>
      </c>
      <c r="J3559" s="8"/>
      <c r="L3559" s="7">
        <v>44959.657939814817</v>
      </c>
      <c r="M3559" s="8">
        <v>2</v>
      </c>
      <c r="N3559" t="s">
        <v>12</v>
      </c>
    </row>
    <row r="3560" spans="1:14" x14ac:dyDescent="0.25">
      <c r="A3560">
        <v>200</v>
      </c>
      <c r="B3560" s="9"/>
      <c r="C3560" s="9"/>
      <c r="D3560" s="8" t="s">
        <v>0</v>
      </c>
      <c r="E3560" s="8" t="s">
        <v>41</v>
      </c>
      <c r="F3560" s="12">
        <v>44927</v>
      </c>
      <c r="G3560" s="33" cm="1">
        <f t="array" ref="G3560">MAX(($E$2:$E$300000=E3560)*$L$2:$L$300000)</f>
        <v>45378.663587962961</v>
      </c>
      <c r="H3560" s="14">
        <v>44974.513148148151</v>
      </c>
      <c r="J3560" s="8"/>
      <c r="L3560" s="7">
        <v>44959.657939814817</v>
      </c>
      <c r="M3560" s="8">
        <v>3</v>
      </c>
      <c r="N3560" t="s">
        <v>12</v>
      </c>
    </row>
    <row r="3561" spans="1:14" x14ac:dyDescent="0.25">
      <c r="A3561">
        <v>200</v>
      </c>
      <c r="B3561" s="9"/>
      <c r="C3561" s="9"/>
      <c r="D3561" s="8" t="s">
        <v>0</v>
      </c>
      <c r="E3561" s="8" t="s">
        <v>41</v>
      </c>
      <c r="F3561" s="12">
        <v>44927</v>
      </c>
      <c r="G3561" s="33" cm="1">
        <f t="array" ref="G3561">MAX(($E$2:$E$300000=E3561)*$L$2:$L$300000)</f>
        <v>45378.663587962961</v>
      </c>
      <c r="H3561" s="14">
        <v>44974.513148148151</v>
      </c>
      <c r="J3561" s="8"/>
      <c r="L3561" s="7">
        <v>44959.657939814817</v>
      </c>
      <c r="M3561" s="8">
        <v>4</v>
      </c>
      <c r="N3561" t="s">
        <v>12</v>
      </c>
    </row>
    <row r="3562" spans="1:14" x14ac:dyDescent="0.25">
      <c r="A3562">
        <v>200</v>
      </c>
      <c r="B3562" s="9"/>
      <c r="C3562" s="9"/>
      <c r="D3562" s="8" t="s">
        <v>0</v>
      </c>
      <c r="E3562" s="8" t="s">
        <v>41</v>
      </c>
      <c r="F3562" s="12">
        <v>44927</v>
      </c>
      <c r="G3562" s="33" cm="1">
        <f t="array" ref="G3562">MAX(($E$2:$E$300000=E3562)*$L$2:$L$300000)</f>
        <v>45378.663587962961</v>
      </c>
      <c r="H3562" s="14">
        <v>44974.513148148151</v>
      </c>
      <c r="J3562" s="8"/>
      <c r="L3562" s="7">
        <v>44959.657939814817</v>
      </c>
      <c r="M3562" s="8">
        <v>5</v>
      </c>
      <c r="N3562" t="s">
        <v>12</v>
      </c>
    </row>
    <row r="3563" spans="1:14" x14ac:dyDescent="0.25">
      <c r="A3563">
        <v>200</v>
      </c>
      <c r="B3563" s="9"/>
      <c r="C3563" s="9"/>
      <c r="D3563" s="8" t="s">
        <v>0</v>
      </c>
      <c r="E3563" s="8" t="s">
        <v>41</v>
      </c>
      <c r="F3563" s="12">
        <v>44927</v>
      </c>
      <c r="G3563" s="33" cm="1">
        <f t="array" ref="G3563">MAX(($E$2:$E$300000=E3563)*$L$2:$L$300000)</f>
        <v>45378.663587962961</v>
      </c>
      <c r="H3563" s="14">
        <v>44974.513148148151</v>
      </c>
      <c r="J3563" s="8"/>
      <c r="L3563" s="7">
        <v>44959.657951388886</v>
      </c>
      <c r="M3563" s="8">
        <v>1</v>
      </c>
      <c r="N3563" t="s">
        <v>12</v>
      </c>
    </row>
    <row r="3564" spans="1:14" x14ac:dyDescent="0.25">
      <c r="A3564">
        <v>200</v>
      </c>
      <c r="B3564" s="9"/>
      <c r="C3564" s="9"/>
      <c r="D3564" s="8" t="s">
        <v>0</v>
      </c>
      <c r="E3564" s="8" t="s">
        <v>41</v>
      </c>
      <c r="F3564" s="12">
        <v>44927</v>
      </c>
      <c r="G3564" s="33" cm="1">
        <f t="array" ref="G3564">MAX(($E$2:$E$300000=E3564)*$L$2:$L$300000)</f>
        <v>45378.663587962961</v>
      </c>
      <c r="H3564" s="14">
        <v>44974.513148148151</v>
      </c>
      <c r="J3564" s="8"/>
      <c r="L3564" s="7">
        <v>44959.657951388886</v>
      </c>
      <c r="M3564" s="8">
        <v>2</v>
      </c>
      <c r="N3564" t="s">
        <v>12</v>
      </c>
    </row>
    <row r="3565" spans="1:14" x14ac:dyDescent="0.25">
      <c r="A3565">
        <v>200</v>
      </c>
      <c r="B3565" s="9"/>
      <c r="C3565" s="9"/>
      <c r="D3565" s="8" t="s">
        <v>0</v>
      </c>
      <c r="E3565" s="8" t="s">
        <v>41</v>
      </c>
      <c r="F3565" s="12">
        <v>44927</v>
      </c>
      <c r="G3565" s="33" cm="1">
        <f t="array" ref="G3565">MAX(($E$2:$E$300000=E3565)*$L$2:$L$300000)</f>
        <v>45378.663587962961</v>
      </c>
      <c r="H3565" s="14">
        <v>44974.513148148151</v>
      </c>
      <c r="J3565" s="8"/>
      <c r="L3565" s="7">
        <v>44959.657951388886</v>
      </c>
      <c r="M3565" s="8">
        <v>3</v>
      </c>
      <c r="N3565" t="s">
        <v>12</v>
      </c>
    </row>
    <row r="3566" spans="1:14" x14ac:dyDescent="0.25">
      <c r="A3566">
        <v>200</v>
      </c>
      <c r="B3566" s="9"/>
      <c r="C3566" s="9"/>
      <c r="D3566" s="8" t="s">
        <v>0</v>
      </c>
      <c r="E3566" s="8" t="s">
        <v>41</v>
      </c>
      <c r="F3566" s="12">
        <v>44927</v>
      </c>
      <c r="G3566" s="33" cm="1">
        <f t="array" ref="G3566">MAX(($E$2:$E$300000=E3566)*$L$2:$L$300000)</f>
        <v>45378.663587962961</v>
      </c>
      <c r="H3566" s="14">
        <v>44974.513148148151</v>
      </c>
      <c r="J3566" s="8"/>
      <c r="L3566" s="7">
        <v>44959.657951388886</v>
      </c>
      <c r="M3566" s="8">
        <v>4</v>
      </c>
      <c r="N3566" t="s">
        <v>12</v>
      </c>
    </row>
    <row r="3567" spans="1:14" x14ac:dyDescent="0.25">
      <c r="A3567">
        <v>200</v>
      </c>
      <c r="B3567" s="9"/>
      <c r="C3567" s="9"/>
      <c r="D3567" s="8" t="s">
        <v>0</v>
      </c>
      <c r="E3567" s="8" t="s">
        <v>41</v>
      </c>
      <c r="F3567" s="12">
        <v>44927</v>
      </c>
      <c r="G3567" s="33" cm="1">
        <f t="array" ref="G3567">MAX(($E$2:$E$300000=E3567)*$L$2:$L$300000)</f>
        <v>45378.663587962961</v>
      </c>
      <c r="H3567" s="14">
        <v>44974.513148148151</v>
      </c>
      <c r="J3567" s="8"/>
      <c r="L3567" s="7">
        <v>44959.657951388886</v>
      </c>
      <c r="M3567" s="8">
        <v>5</v>
      </c>
      <c r="N3567" t="s">
        <v>12</v>
      </c>
    </row>
    <row r="3568" spans="1:14" x14ac:dyDescent="0.25">
      <c r="A3568">
        <v>200</v>
      </c>
      <c r="B3568" s="9"/>
      <c r="C3568" s="9"/>
      <c r="D3568" s="8" t="s">
        <v>0</v>
      </c>
      <c r="E3568" s="8" t="s">
        <v>41</v>
      </c>
      <c r="F3568" s="12">
        <v>44927</v>
      </c>
      <c r="G3568" s="33" cm="1">
        <f t="array" ref="G3568">MAX(($E$2:$E$300000=E3568)*$L$2:$L$300000)</f>
        <v>45378.663587962961</v>
      </c>
      <c r="H3568" s="14">
        <v>44974.513148148151</v>
      </c>
      <c r="J3568" s="8"/>
      <c r="L3568" s="7">
        <v>44959.657951388886</v>
      </c>
      <c r="M3568" s="8">
        <v>6</v>
      </c>
      <c r="N3568" t="s">
        <v>12</v>
      </c>
    </row>
    <row r="3569" spans="1:14" x14ac:dyDescent="0.25">
      <c r="A3569">
        <v>200</v>
      </c>
      <c r="B3569" s="9"/>
      <c r="C3569" s="9"/>
      <c r="D3569" s="8" t="s">
        <v>0</v>
      </c>
      <c r="E3569" s="8" t="s">
        <v>41</v>
      </c>
      <c r="F3569" s="12">
        <v>44927</v>
      </c>
      <c r="G3569" s="33" cm="1">
        <f t="array" ref="G3569">MAX(($E$2:$E$300000=E3569)*$L$2:$L$300000)</f>
        <v>45378.663587962961</v>
      </c>
      <c r="H3569" s="14">
        <v>44974.513148148151</v>
      </c>
      <c r="J3569" s="8"/>
      <c r="L3569" s="7">
        <v>44959.657951388886</v>
      </c>
      <c r="M3569" s="8">
        <v>7</v>
      </c>
      <c r="N3569" t="s">
        <v>12</v>
      </c>
    </row>
    <row r="3570" spans="1:14" x14ac:dyDescent="0.25">
      <c r="A3570">
        <v>200</v>
      </c>
      <c r="B3570" s="9"/>
      <c r="C3570" s="9"/>
      <c r="D3570" s="8" t="s">
        <v>0</v>
      </c>
      <c r="E3570" s="8" t="s">
        <v>41</v>
      </c>
      <c r="F3570" s="12">
        <v>44927</v>
      </c>
      <c r="G3570" s="33" cm="1">
        <f t="array" ref="G3570">MAX(($E$2:$E$300000=E3570)*$L$2:$L$300000)</f>
        <v>45378.663587962961</v>
      </c>
      <c r="H3570" s="14">
        <v>44974.513148148151</v>
      </c>
      <c r="J3570" s="8"/>
      <c r="L3570" s="7">
        <v>44959.657951388886</v>
      </c>
      <c r="M3570" s="8">
        <v>8</v>
      </c>
      <c r="N3570" t="s">
        <v>12</v>
      </c>
    </row>
    <row r="3571" spans="1:14" x14ac:dyDescent="0.25">
      <c r="A3571">
        <v>200</v>
      </c>
      <c r="B3571" s="9"/>
      <c r="C3571" s="9"/>
      <c r="D3571" s="8" t="s">
        <v>0</v>
      </c>
      <c r="E3571" s="8" t="s">
        <v>41</v>
      </c>
      <c r="F3571" s="12">
        <v>44927</v>
      </c>
      <c r="G3571" s="33" cm="1">
        <f t="array" ref="G3571">MAX(($E$2:$E$300000=E3571)*$L$2:$L$300000)</f>
        <v>45378.663587962961</v>
      </c>
      <c r="H3571" s="14">
        <v>44974.513148148151</v>
      </c>
      <c r="J3571" s="8"/>
      <c r="L3571" s="7">
        <v>44959.657951388886</v>
      </c>
      <c r="M3571" s="8">
        <v>9</v>
      </c>
      <c r="N3571" t="s">
        <v>12</v>
      </c>
    </row>
    <row r="3572" spans="1:14" x14ac:dyDescent="0.25">
      <c r="A3572">
        <v>200</v>
      </c>
      <c r="B3572" s="9"/>
      <c r="C3572" s="9"/>
      <c r="D3572" s="8" t="s">
        <v>0</v>
      </c>
      <c r="E3572" s="8" t="s">
        <v>41</v>
      </c>
      <c r="F3572" s="12">
        <v>44927</v>
      </c>
      <c r="G3572" s="33" cm="1">
        <f t="array" ref="G3572">MAX(($E$2:$E$300000=E3572)*$L$2:$L$300000)</f>
        <v>45378.663587962961</v>
      </c>
      <c r="H3572" s="14">
        <v>44974.513148148151</v>
      </c>
      <c r="J3572" s="8"/>
      <c r="L3572" s="7">
        <v>44959.657951388886</v>
      </c>
      <c r="M3572" s="8">
        <v>10</v>
      </c>
      <c r="N3572" t="s">
        <v>12</v>
      </c>
    </row>
    <row r="3573" spans="1:14" x14ac:dyDescent="0.25">
      <c r="A3573">
        <v>200</v>
      </c>
      <c r="B3573" s="9"/>
      <c r="C3573" s="9"/>
      <c r="D3573" s="8" t="s">
        <v>0</v>
      </c>
      <c r="E3573" s="8" t="s">
        <v>41</v>
      </c>
      <c r="F3573" s="12">
        <v>44927</v>
      </c>
      <c r="G3573" s="33" cm="1">
        <f t="array" ref="G3573">MAX(($E$2:$E$300000=E3573)*$L$2:$L$300000)</f>
        <v>45378.663587962961</v>
      </c>
      <c r="H3573" s="14">
        <v>44974.513148148151</v>
      </c>
      <c r="J3573" s="8"/>
      <c r="L3573" s="7">
        <v>44959.657951388886</v>
      </c>
      <c r="M3573" s="8">
        <v>11</v>
      </c>
      <c r="N3573" t="s">
        <v>12</v>
      </c>
    </row>
    <row r="3574" spans="1:14" x14ac:dyDescent="0.25">
      <c r="A3574">
        <v>200</v>
      </c>
      <c r="B3574" s="9"/>
      <c r="C3574" s="9"/>
      <c r="D3574" s="8" t="s">
        <v>0</v>
      </c>
      <c r="E3574" s="8" t="s">
        <v>41</v>
      </c>
      <c r="F3574" s="12">
        <v>44927</v>
      </c>
      <c r="G3574" s="33" cm="1">
        <f t="array" ref="G3574">MAX(($E$2:$E$300000=E3574)*$L$2:$L$300000)</f>
        <v>45378.663587962961</v>
      </c>
      <c r="H3574" s="14">
        <v>44974.513148148151</v>
      </c>
      <c r="J3574" s="8"/>
      <c r="L3574" s="7">
        <v>44959.657951388886</v>
      </c>
      <c r="M3574" s="8">
        <v>12</v>
      </c>
      <c r="N3574" t="s">
        <v>12</v>
      </c>
    </row>
    <row r="3575" spans="1:14" x14ac:dyDescent="0.25">
      <c r="A3575">
        <v>200</v>
      </c>
      <c r="B3575" s="9"/>
      <c r="C3575" s="9"/>
      <c r="D3575" s="8" t="s">
        <v>0</v>
      </c>
      <c r="E3575" s="8" t="s">
        <v>41</v>
      </c>
      <c r="F3575" s="12">
        <v>44927</v>
      </c>
      <c r="G3575" s="33" cm="1">
        <f t="array" ref="G3575">MAX(($E$2:$E$300000=E3575)*$L$2:$L$300000)</f>
        <v>45378.663587962961</v>
      </c>
      <c r="H3575" s="14">
        <v>44974.513148148151</v>
      </c>
      <c r="J3575" s="8"/>
      <c r="L3575" s="7">
        <v>44959.657951388886</v>
      </c>
      <c r="M3575" s="8">
        <v>13</v>
      </c>
      <c r="N3575" t="s">
        <v>12</v>
      </c>
    </row>
    <row r="3576" spans="1:14" x14ac:dyDescent="0.25">
      <c r="A3576">
        <v>200</v>
      </c>
      <c r="B3576" s="9"/>
      <c r="C3576" s="9"/>
      <c r="D3576" s="8" t="s">
        <v>0</v>
      </c>
      <c r="E3576" s="8" t="s">
        <v>41</v>
      </c>
      <c r="F3576" s="12">
        <v>44927</v>
      </c>
      <c r="G3576" s="33" cm="1">
        <f t="array" ref="G3576">MAX(($E$2:$E$300000=E3576)*$L$2:$L$300000)</f>
        <v>45378.663587962961</v>
      </c>
      <c r="H3576" s="14">
        <v>44974.513148148151</v>
      </c>
      <c r="J3576" s="8"/>
      <c r="L3576" s="7">
        <v>44959.657951388886</v>
      </c>
      <c r="M3576" s="8">
        <v>14</v>
      </c>
      <c r="N3576" t="s">
        <v>12</v>
      </c>
    </row>
    <row r="3577" spans="1:14" x14ac:dyDescent="0.25">
      <c r="A3577">
        <v>200</v>
      </c>
      <c r="B3577" s="9"/>
      <c r="C3577" s="9"/>
      <c r="D3577" s="8" t="s">
        <v>0</v>
      </c>
      <c r="E3577" s="8" t="s">
        <v>41</v>
      </c>
      <c r="F3577" s="12">
        <v>44927</v>
      </c>
      <c r="G3577" s="33" cm="1">
        <f t="array" ref="G3577">MAX(($E$2:$E$300000=E3577)*$L$2:$L$300000)</f>
        <v>45378.663587962961</v>
      </c>
      <c r="H3577" s="14">
        <v>44974.513148148151</v>
      </c>
      <c r="J3577" s="8"/>
      <c r="L3577" s="7">
        <v>44959.657951388886</v>
      </c>
      <c r="M3577" s="8">
        <v>15</v>
      </c>
      <c r="N3577" t="s">
        <v>12</v>
      </c>
    </row>
    <row r="3578" spans="1:14" x14ac:dyDescent="0.25">
      <c r="A3578">
        <v>200</v>
      </c>
      <c r="B3578" s="9"/>
      <c r="C3578" s="9"/>
      <c r="D3578" s="8" t="s">
        <v>0</v>
      </c>
      <c r="E3578" s="8" t="s">
        <v>41</v>
      </c>
      <c r="F3578" s="12">
        <v>44927</v>
      </c>
      <c r="G3578" s="33" cm="1">
        <f t="array" ref="G3578">MAX(($E$2:$E$300000=E3578)*$L$2:$L$300000)</f>
        <v>45378.663587962961</v>
      </c>
      <c r="H3578" s="14">
        <v>44974.513148148151</v>
      </c>
      <c r="J3578" s="8"/>
      <c r="L3578" s="7">
        <v>44959.657951388886</v>
      </c>
      <c r="M3578" s="8">
        <v>16</v>
      </c>
      <c r="N3578" t="s">
        <v>12</v>
      </c>
    </row>
    <row r="3579" spans="1:14" x14ac:dyDescent="0.25">
      <c r="A3579">
        <v>200</v>
      </c>
      <c r="B3579" s="9"/>
      <c r="C3579" s="9"/>
      <c r="D3579" s="8" t="s">
        <v>0</v>
      </c>
      <c r="E3579" s="8" t="s">
        <v>41</v>
      </c>
      <c r="F3579" s="12">
        <v>44927</v>
      </c>
      <c r="G3579" s="33" cm="1">
        <f t="array" ref="G3579">MAX(($E$2:$E$300000=E3579)*$L$2:$L$300000)</f>
        <v>45378.663587962961</v>
      </c>
      <c r="H3579" s="14">
        <v>44974.513148148151</v>
      </c>
      <c r="J3579" s="8"/>
      <c r="L3579" s="7">
        <v>44959.657951388886</v>
      </c>
      <c r="M3579" s="8">
        <v>17</v>
      </c>
      <c r="N3579" t="s">
        <v>12</v>
      </c>
    </row>
    <row r="3580" spans="1:14" x14ac:dyDescent="0.25">
      <c r="A3580">
        <v>200</v>
      </c>
      <c r="B3580" s="9"/>
      <c r="C3580" s="9"/>
      <c r="D3580" s="8" t="s">
        <v>0</v>
      </c>
      <c r="E3580" s="8" t="s">
        <v>41</v>
      </c>
      <c r="F3580" s="12">
        <v>44927</v>
      </c>
      <c r="G3580" s="33" cm="1">
        <f t="array" ref="G3580">MAX(($E$2:$E$300000=E3580)*$L$2:$L$300000)</f>
        <v>45378.663587962961</v>
      </c>
      <c r="H3580" s="14">
        <v>44974.513148148151</v>
      </c>
      <c r="J3580" s="8"/>
      <c r="L3580" s="7">
        <v>44959.657951388886</v>
      </c>
      <c r="M3580" s="8">
        <v>18</v>
      </c>
      <c r="N3580" t="s">
        <v>12</v>
      </c>
    </row>
    <row r="3581" spans="1:14" x14ac:dyDescent="0.25">
      <c r="A3581">
        <v>200</v>
      </c>
      <c r="B3581" s="9"/>
      <c r="C3581" s="9"/>
      <c r="D3581" s="8" t="s">
        <v>0</v>
      </c>
      <c r="E3581" s="8" t="s">
        <v>41</v>
      </c>
      <c r="F3581" s="12">
        <v>44927</v>
      </c>
      <c r="G3581" s="33" cm="1">
        <f t="array" ref="G3581">MAX(($E$2:$E$300000=E3581)*$L$2:$L$300000)</f>
        <v>45378.663587962961</v>
      </c>
      <c r="H3581" s="14">
        <v>44974.513148148151</v>
      </c>
      <c r="J3581" s="8"/>
      <c r="L3581" s="7">
        <v>44959.677557870367</v>
      </c>
      <c r="M3581" s="8">
        <v>1</v>
      </c>
      <c r="N3581" t="s">
        <v>12</v>
      </c>
    </row>
    <row r="3582" spans="1:14" x14ac:dyDescent="0.25">
      <c r="A3582">
        <v>200</v>
      </c>
      <c r="B3582" s="9"/>
      <c r="C3582" s="9"/>
      <c r="D3582" s="8" t="s">
        <v>0</v>
      </c>
      <c r="E3582" s="8" t="s">
        <v>41</v>
      </c>
      <c r="F3582" s="12">
        <v>44927</v>
      </c>
      <c r="G3582" s="33" cm="1">
        <f t="array" ref="G3582">MAX(($E$2:$E$300000=E3582)*$L$2:$L$300000)</f>
        <v>45378.663587962961</v>
      </c>
      <c r="H3582" s="14">
        <v>44974.513148148151</v>
      </c>
      <c r="J3582" s="8"/>
      <c r="L3582" s="7">
        <v>44959.677569444444</v>
      </c>
      <c r="M3582" s="8">
        <v>1</v>
      </c>
      <c r="N3582" t="s">
        <v>12</v>
      </c>
    </row>
    <row r="3583" spans="1:14" x14ac:dyDescent="0.25">
      <c r="A3583">
        <v>200</v>
      </c>
      <c r="B3583" s="9"/>
      <c r="C3583" s="9"/>
      <c r="D3583" s="8" t="s">
        <v>0</v>
      </c>
      <c r="E3583" s="8" t="s">
        <v>41</v>
      </c>
      <c r="F3583" s="12">
        <v>44927</v>
      </c>
      <c r="G3583" s="33" cm="1">
        <f t="array" ref="G3583">MAX(($E$2:$E$300000=E3583)*$L$2:$L$300000)</f>
        <v>45378.663587962961</v>
      </c>
      <c r="H3583" s="14">
        <v>44974.513148148151</v>
      </c>
      <c r="J3583" s="8"/>
      <c r="L3583" s="7">
        <v>44959.677569444444</v>
      </c>
      <c r="M3583" s="8">
        <v>2</v>
      </c>
      <c r="N3583" t="s">
        <v>12</v>
      </c>
    </row>
    <row r="3584" spans="1:14" x14ac:dyDescent="0.25">
      <c r="A3584">
        <v>200</v>
      </c>
      <c r="B3584" s="9"/>
      <c r="C3584" s="9"/>
      <c r="D3584" s="8" t="s">
        <v>0</v>
      </c>
      <c r="E3584" s="8" t="s">
        <v>41</v>
      </c>
      <c r="F3584" s="12">
        <v>44927</v>
      </c>
      <c r="G3584" s="33" cm="1">
        <f t="array" ref="G3584">MAX(($E$2:$E$300000=E3584)*$L$2:$L$300000)</f>
        <v>45378.663587962961</v>
      </c>
      <c r="H3584" s="14">
        <v>44974.513148148151</v>
      </c>
      <c r="J3584" s="8"/>
      <c r="L3584" s="7">
        <v>44959.677569444444</v>
      </c>
      <c r="M3584" s="8">
        <v>3</v>
      </c>
      <c r="N3584" t="s">
        <v>12</v>
      </c>
    </row>
    <row r="3585" spans="1:14" x14ac:dyDescent="0.25">
      <c r="A3585">
        <v>200</v>
      </c>
      <c r="B3585" s="9"/>
      <c r="C3585" s="9"/>
      <c r="D3585" s="8" t="s">
        <v>0</v>
      </c>
      <c r="E3585" s="8" t="s">
        <v>41</v>
      </c>
      <c r="F3585" s="12">
        <v>44927</v>
      </c>
      <c r="G3585" s="33" cm="1">
        <f t="array" ref="G3585">MAX(($E$2:$E$300000=E3585)*$L$2:$L$300000)</f>
        <v>45378.663587962961</v>
      </c>
      <c r="H3585" s="14">
        <v>44974.513148148151</v>
      </c>
      <c r="J3585" s="8"/>
      <c r="L3585" s="7">
        <v>44959.677569444444</v>
      </c>
      <c r="M3585" s="8">
        <v>4</v>
      </c>
      <c r="N3585" t="s">
        <v>12</v>
      </c>
    </row>
    <row r="3586" spans="1:14" x14ac:dyDescent="0.25">
      <c r="A3586">
        <v>200</v>
      </c>
      <c r="B3586" s="9"/>
      <c r="C3586" s="9"/>
      <c r="D3586" s="8" t="s">
        <v>0</v>
      </c>
      <c r="E3586" s="8" t="s">
        <v>41</v>
      </c>
      <c r="F3586" s="12">
        <v>44927</v>
      </c>
      <c r="G3586" s="33" cm="1">
        <f t="array" ref="G3586">MAX(($E$2:$E$300000=E3586)*$L$2:$L$300000)</f>
        <v>45378.663587962961</v>
      </c>
      <c r="H3586" s="14">
        <v>44974.513148148151</v>
      </c>
      <c r="J3586" s="8"/>
      <c r="L3586" s="7">
        <v>44959.677569444444</v>
      </c>
      <c r="M3586" s="8">
        <v>5</v>
      </c>
      <c r="N3586" t="s">
        <v>12</v>
      </c>
    </row>
    <row r="3587" spans="1:14" x14ac:dyDescent="0.25">
      <c r="A3587">
        <v>200</v>
      </c>
      <c r="B3587" s="9"/>
      <c r="C3587" s="9"/>
      <c r="D3587" s="8" t="s">
        <v>0</v>
      </c>
      <c r="E3587" s="8" t="s">
        <v>41</v>
      </c>
      <c r="F3587" s="12">
        <v>44927</v>
      </c>
      <c r="G3587" s="33" cm="1">
        <f t="array" ref="G3587">MAX(($E$2:$E$300000=E3587)*$L$2:$L$300000)</f>
        <v>45378.663587962961</v>
      </c>
      <c r="H3587" s="14">
        <v>44974.513148148151</v>
      </c>
      <c r="J3587" s="8"/>
      <c r="L3587" s="7">
        <v>44959.677569444444</v>
      </c>
      <c r="M3587" s="8">
        <v>6</v>
      </c>
      <c r="N3587" t="s">
        <v>12</v>
      </c>
    </row>
    <row r="3588" spans="1:14" x14ac:dyDescent="0.25">
      <c r="A3588">
        <v>200</v>
      </c>
      <c r="B3588" s="9"/>
      <c r="C3588" s="9"/>
      <c r="D3588" s="8" t="s">
        <v>0</v>
      </c>
      <c r="E3588" s="8" t="s">
        <v>41</v>
      </c>
      <c r="F3588" s="12">
        <v>44927</v>
      </c>
      <c r="G3588" s="33" cm="1">
        <f t="array" ref="G3588">MAX(($E$2:$E$300000=E3588)*$L$2:$L$300000)</f>
        <v>45378.663587962961</v>
      </c>
      <c r="H3588" s="14">
        <v>44974.513148148151</v>
      </c>
      <c r="J3588" s="8"/>
      <c r="L3588" s="7">
        <v>44959.677569444444</v>
      </c>
      <c r="M3588" s="8">
        <v>7</v>
      </c>
      <c r="N3588" t="s">
        <v>12</v>
      </c>
    </row>
    <row r="3589" spans="1:14" x14ac:dyDescent="0.25">
      <c r="A3589">
        <v>200</v>
      </c>
      <c r="B3589" s="9"/>
      <c r="C3589" s="9"/>
      <c r="D3589" s="8" t="s">
        <v>0</v>
      </c>
      <c r="E3589" s="8" t="s">
        <v>41</v>
      </c>
      <c r="F3589" s="12">
        <v>44927</v>
      </c>
      <c r="G3589" s="33" cm="1">
        <f t="array" ref="G3589">MAX(($E$2:$E$300000=E3589)*$L$2:$L$300000)</f>
        <v>45378.663587962961</v>
      </c>
      <c r="H3589" s="14">
        <v>44974.513148148151</v>
      </c>
      <c r="J3589" s="8"/>
      <c r="L3589" s="7">
        <v>44959.677569444444</v>
      </c>
      <c r="M3589" s="8">
        <v>8</v>
      </c>
      <c r="N3589" t="s">
        <v>12</v>
      </c>
    </row>
    <row r="3590" spans="1:14" x14ac:dyDescent="0.25">
      <c r="A3590">
        <v>200</v>
      </c>
      <c r="B3590" s="9"/>
      <c r="C3590" s="9"/>
      <c r="D3590" s="8" t="s">
        <v>0</v>
      </c>
      <c r="E3590" s="8" t="s">
        <v>41</v>
      </c>
      <c r="F3590" s="12">
        <v>44927</v>
      </c>
      <c r="G3590" s="33" cm="1">
        <f t="array" ref="G3590">MAX(($E$2:$E$300000=E3590)*$L$2:$L$300000)</f>
        <v>45378.663587962961</v>
      </c>
      <c r="H3590" s="14">
        <v>44974.513148148151</v>
      </c>
      <c r="J3590" s="8"/>
      <c r="L3590" s="7">
        <v>44959.677569444444</v>
      </c>
      <c r="M3590" s="8">
        <v>9</v>
      </c>
      <c r="N3590" t="s">
        <v>12</v>
      </c>
    </row>
    <row r="3591" spans="1:14" x14ac:dyDescent="0.25">
      <c r="A3591">
        <v>200</v>
      </c>
      <c r="B3591" s="9"/>
      <c r="C3591" s="9"/>
      <c r="D3591" s="8" t="s">
        <v>0</v>
      </c>
      <c r="E3591" s="8" t="s">
        <v>41</v>
      </c>
      <c r="F3591" s="12">
        <v>44927</v>
      </c>
      <c r="G3591" s="33" cm="1">
        <f t="array" ref="G3591">MAX(($E$2:$E$300000=E3591)*$L$2:$L$300000)</f>
        <v>45378.663587962961</v>
      </c>
      <c r="H3591" s="14">
        <v>44974.513148148151</v>
      </c>
      <c r="J3591" s="8"/>
      <c r="L3591" s="7">
        <v>44959.677569444444</v>
      </c>
      <c r="M3591" s="8">
        <v>10</v>
      </c>
      <c r="N3591" t="s">
        <v>12</v>
      </c>
    </row>
    <row r="3592" spans="1:14" x14ac:dyDescent="0.25">
      <c r="A3592">
        <v>200</v>
      </c>
      <c r="B3592" s="9"/>
      <c r="C3592" s="9"/>
      <c r="D3592" s="8" t="s">
        <v>0</v>
      </c>
      <c r="E3592" s="8" t="s">
        <v>41</v>
      </c>
      <c r="F3592" s="12">
        <v>44927</v>
      </c>
      <c r="G3592" s="33" cm="1">
        <f t="array" ref="G3592">MAX(($E$2:$E$300000=E3592)*$L$2:$L$300000)</f>
        <v>45378.663587962961</v>
      </c>
      <c r="H3592" s="14">
        <v>44974.513148148151</v>
      </c>
      <c r="J3592" s="8"/>
      <c r="L3592" s="7">
        <v>44959.677569444444</v>
      </c>
      <c r="M3592" s="8">
        <v>11</v>
      </c>
      <c r="N3592" t="s">
        <v>12</v>
      </c>
    </row>
    <row r="3593" spans="1:14" x14ac:dyDescent="0.25">
      <c r="A3593">
        <v>200</v>
      </c>
      <c r="B3593" s="9"/>
      <c r="C3593" s="9"/>
      <c r="D3593" s="8" t="s">
        <v>0</v>
      </c>
      <c r="E3593" s="8" t="s">
        <v>41</v>
      </c>
      <c r="F3593" s="12">
        <v>44927</v>
      </c>
      <c r="G3593" s="33" cm="1">
        <f t="array" ref="G3593">MAX(($E$2:$E$300000=E3593)*$L$2:$L$300000)</f>
        <v>45378.663587962961</v>
      </c>
      <c r="H3593" s="14">
        <v>44974.513148148151</v>
      </c>
      <c r="J3593" s="8"/>
      <c r="L3593" s="7">
        <v>44959.677569444444</v>
      </c>
      <c r="M3593" s="8">
        <v>12</v>
      </c>
      <c r="N3593" t="s">
        <v>12</v>
      </c>
    </row>
    <row r="3594" spans="1:14" x14ac:dyDescent="0.25">
      <c r="A3594">
        <v>200</v>
      </c>
      <c r="B3594" s="9"/>
      <c r="C3594" s="9"/>
      <c r="D3594" s="8" t="s">
        <v>0</v>
      </c>
      <c r="E3594" s="8" t="s">
        <v>41</v>
      </c>
      <c r="F3594" s="12">
        <v>44927</v>
      </c>
      <c r="G3594" s="33" cm="1">
        <f t="array" ref="G3594">MAX(($E$2:$E$300000=E3594)*$L$2:$L$300000)</f>
        <v>45378.663587962961</v>
      </c>
      <c r="H3594" s="14">
        <v>44974.513148148151</v>
      </c>
      <c r="J3594" s="8"/>
      <c r="L3594" s="7">
        <v>44959.677569444444</v>
      </c>
      <c r="M3594" s="8">
        <v>13</v>
      </c>
      <c r="N3594" t="s">
        <v>12</v>
      </c>
    </row>
    <row r="3595" spans="1:14" x14ac:dyDescent="0.25">
      <c r="A3595">
        <v>200</v>
      </c>
      <c r="B3595" s="9"/>
      <c r="C3595" s="9"/>
      <c r="D3595" s="8" t="s">
        <v>0</v>
      </c>
      <c r="E3595" s="8" t="s">
        <v>41</v>
      </c>
      <c r="F3595" s="12">
        <v>44927</v>
      </c>
      <c r="G3595" s="33" cm="1">
        <f t="array" ref="G3595">MAX(($E$2:$E$300000=E3595)*$L$2:$L$300000)</f>
        <v>45378.663587962961</v>
      </c>
      <c r="H3595" s="14">
        <v>44974.513148148151</v>
      </c>
      <c r="J3595" s="8"/>
      <c r="L3595" s="7">
        <v>44959.677569444444</v>
      </c>
      <c r="M3595" s="8">
        <v>14</v>
      </c>
      <c r="N3595" t="s">
        <v>12</v>
      </c>
    </row>
    <row r="3596" spans="1:14" x14ac:dyDescent="0.25">
      <c r="A3596">
        <v>200</v>
      </c>
      <c r="B3596" s="9"/>
      <c r="C3596" s="9"/>
      <c r="D3596" s="8" t="s">
        <v>0</v>
      </c>
      <c r="E3596" s="8" t="s">
        <v>41</v>
      </c>
      <c r="F3596" s="12">
        <v>44927</v>
      </c>
      <c r="G3596" s="33" cm="1">
        <f t="array" ref="G3596">MAX(($E$2:$E$300000=E3596)*$L$2:$L$300000)</f>
        <v>45378.663587962961</v>
      </c>
      <c r="H3596" s="14">
        <v>44974.513148148151</v>
      </c>
      <c r="J3596" s="8"/>
      <c r="L3596" s="7">
        <v>44959.677569444444</v>
      </c>
      <c r="M3596" s="8">
        <v>15</v>
      </c>
      <c r="N3596" t="s">
        <v>12</v>
      </c>
    </row>
    <row r="3597" spans="1:14" x14ac:dyDescent="0.25">
      <c r="A3597">
        <v>200</v>
      </c>
      <c r="B3597" s="9"/>
      <c r="C3597" s="9"/>
      <c r="D3597" s="8" t="s">
        <v>0</v>
      </c>
      <c r="E3597" s="8" t="s">
        <v>41</v>
      </c>
      <c r="F3597" s="12">
        <v>44927</v>
      </c>
      <c r="G3597" s="33" cm="1">
        <f t="array" ref="G3597">MAX(($E$2:$E$300000=E3597)*$L$2:$L$300000)</f>
        <v>45378.663587962961</v>
      </c>
      <c r="H3597" s="14">
        <v>44974.513148148151</v>
      </c>
      <c r="J3597" s="8"/>
      <c r="L3597" s="7">
        <v>44959.677569444444</v>
      </c>
      <c r="M3597" s="8">
        <v>16</v>
      </c>
      <c r="N3597" t="s">
        <v>12</v>
      </c>
    </row>
    <row r="3598" spans="1:14" x14ac:dyDescent="0.25">
      <c r="A3598">
        <v>200</v>
      </c>
      <c r="B3598" s="9"/>
      <c r="C3598" s="9"/>
      <c r="D3598" s="8" t="s">
        <v>0</v>
      </c>
      <c r="E3598" s="8" t="s">
        <v>41</v>
      </c>
      <c r="F3598" s="12">
        <v>44927</v>
      </c>
      <c r="G3598" s="33" cm="1">
        <f t="array" ref="G3598">MAX(($E$2:$E$300000=E3598)*$L$2:$L$300000)</f>
        <v>45378.663587962961</v>
      </c>
      <c r="H3598" s="14">
        <v>44974.513148148151</v>
      </c>
      <c r="J3598" s="8"/>
      <c r="L3598" s="7">
        <v>44959.677569444444</v>
      </c>
      <c r="M3598" s="8">
        <v>17</v>
      </c>
      <c r="N3598" t="s">
        <v>12</v>
      </c>
    </row>
    <row r="3599" spans="1:14" x14ac:dyDescent="0.25">
      <c r="A3599">
        <v>200</v>
      </c>
      <c r="B3599" s="9"/>
      <c r="C3599" s="9"/>
      <c r="D3599" s="8" t="s">
        <v>0</v>
      </c>
      <c r="E3599" s="8" t="s">
        <v>41</v>
      </c>
      <c r="F3599" s="12">
        <v>44927</v>
      </c>
      <c r="G3599" s="33" cm="1">
        <f t="array" ref="G3599">MAX(($E$2:$E$300000=E3599)*$L$2:$L$300000)</f>
        <v>45378.663587962961</v>
      </c>
      <c r="H3599" s="14">
        <v>44974.513148148151</v>
      </c>
      <c r="J3599" s="8"/>
      <c r="L3599" s="7">
        <v>44959.677569444444</v>
      </c>
      <c r="M3599" s="8">
        <v>18</v>
      </c>
      <c r="N3599" t="s">
        <v>12</v>
      </c>
    </row>
    <row r="3600" spans="1:14" x14ac:dyDescent="0.25">
      <c r="A3600">
        <v>200</v>
      </c>
      <c r="B3600" s="9"/>
      <c r="C3600" s="9"/>
      <c r="D3600" s="8" t="s">
        <v>0</v>
      </c>
      <c r="E3600" s="8" t="s">
        <v>41</v>
      </c>
      <c r="F3600" s="12">
        <v>44927</v>
      </c>
      <c r="G3600" s="33" cm="1">
        <f t="array" ref="G3600">MAX(($E$2:$E$300000=E3600)*$L$2:$L$300000)</f>
        <v>45378.663587962961</v>
      </c>
      <c r="H3600" s="14">
        <v>44974.513148148151</v>
      </c>
      <c r="J3600" s="8"/>
      <c r="L3600" s="7">
        <v>44959.677569444444</v>
      </c>
      <c r="M3600" s="8">
        <v>19</v>
      </c>
      <c r="N3600" t="s">
        <v>12</v>
      </c>
    </row>
    <row r="3601" spans="1:14" x14ac:dyDescent="0.25">
      <c r="A3601">
        <v>200</v>
      </c>
      <c r="B3601" s="9"/>
      <c r="C3601" s="9"/>
      <c r="D3601" s="8" t="s">
        <v>0</v>
      </c>
      <c r="E3601" s="8" t="s">
        <v>41</v>
      </c>
      <c r="F3601" s="12">
        <v>44927</v>
      </c>
      <c r="G3601" s="33" cm="1">
        <f t="array" ref="G3601">MAX(($E$2:$E$300000=E3601)*$L$2:$L$300000)</f>
        <v>45378.663587962961</v>
      </c>
      <c r="H3601" s="14">
        <v>44974.513148148151</v>
      </c>
      <c r="J3601" s="8"/>
      <c r="L3601" s="7">
        <v>44959.677581018521</v>
      </c>
      <c r="M3601" s="8">
        <v>1</v>
      </c>
      <c r="N3601" t="s">
        <v>12</v>
      </c>
    </row>
    <row r="3602" spans="1:14" x14ac:dyDescent="0.25">
      <c r="A3602">
        <v>200</v>
      </c>
      <c r="B3602" s="9"/>
      <c r="C3602" s="9"/>
      <c r="D3602" s="8" t="s">
        <v>0</v>
      </c>
      <c r="E3602" s="8" t="s">
        <v>41</v>
      </c>
      <c r="F3602" s="12">
        <v>44927</v>
      </c>
      <c r="G3602" s="33" cm="1">
        <f t="array" ref="G3602">MAX(($E$2:$E$300000=E3602)*$L$2:$L$300000)</f>
        <v>45378.663587962961</v>
      </c>
      <c r="H3602" s="14">
        <v>44974.513148148151</v>
      </c>
      <c r="J3602" s="8"/>
      <c r="L3602" s="7">
        <v>44959.709687499999</v>
      </c>
      <c r="M3602" s="8">
        <v>1</v>
      </c>
      <c r="N3602" t="s">
        <v>12</v>
      </c>
    </row>
    <row r="3603" spans="1:14" x14ac:dyDescent="0.25">
      <c r="A3603">
        <v>200</v>
      </c>
      <c r="B3603" s="9"/>
      <c r="C3603" s="9"/>
      <c r="D3603" s="8" t="s">
        <v>0</v>
      </c>
      <c r="E3603" s="8" t="s">
        <v>41</v>
      </c>
      <c r="F3603" s="12">
        <v>44927</v>
      </c>
      <c r="G3603" s="33" cm="1">
        <f t="array" ref="G3603">MAX(($E$2:$E$300000=E3603)*$L$2:$L$300000)</f>
        <v>45378.663587962961</v>
      </c>
      <c r="H3603" s="14">
        <v>44974.513148148151</v>
      </c>
      <c r="J3603" s="8"/>
      <c r="L3603" s="7">
        <v>44959.709687499999</v>
      </c>
      <c r="M3603" s="8">
        <v>2</v>
      </c>
      <c r="N3603" t="s">
        <v>12</v>
      </c>
    </row>
    <row r="3604" spans="1:14" x14ac:dyDescent="0.25">
      <c r="A3604">
        <v>200</v>
      </c>
      <c r="B3604" s="9"/>
      <c r="C3604" s="9"/>
      <c r="D3604" s="8" t="s">
        <v>0</v>
      </c>
      <c r="E3604" s="8" t="s">
        <v>41</v>
      </c>
      <c r="F3604" s="12">
        <v>44927</v>
      </c>
      <c r="G3604" s="33" cm="1">
        <f t="array" ref="G3604">MAX(($E$2:$E$300000=E3604)*$L$2:$L$300000)</f>
        <v>45378.663587962961</v>
      </c>
      <c r="H3604" s="14">
        <v>44974.513148148151</v>
      </c>
      <c r="J3604" s="8"/>
      <c r="L3604" s="7">
        <v>44959.709687499999</v>
      </c>
      <c r="M3604" s="8">
        <v>3</v>
      </c>
      <c r="N3604" t="s">
        <v>12</v>
      </c>
    </row>
    <row r="3605" spans="1:14" x14ac:dyDescent="0.25">
      <c r="A3605">
        <v>200</v>
      </c>
      <c r="B3605" s="9"/>
      <c r="C3605" s="9"/>
      <c r="D3605" s="8" t="s">
        <v>0</v>
      </c>
      <c r="E3605" s="8" t="s">
        <v>41</v>
      </c>
      <c r="F3605" s="12">
        <v>44927</v>
      </c>
      <c r="G3605" s="33" cm="1">
        <f t="array" ref="G3605">MAX(($E$2:$E$300000=E3605)*$L$2:$L$300000)</f>
        <v>45378.663587962961</v>
      </c>
      <c r="H3605" s="14">
        <v>44974.513148148151</v>
      </c>
      <c r="J3605" s="8"/>
      <c r="L3605" s="7">
        <v>44959.709687499999</v>
      </c>
      <c r="M3605" s="8">
        <v>4</v>
      </c>
      <c r="N3605" t="s">
        <v>12</v>
      </c>
    </row>
    <row r="3606" spans="1:14" x14ac:dyDescent="0.25">
      <c r="A3606">
        <v>200</v>
      </c>
      <c r="B3606" s="9"/>
      <c r="C3606" s="9"/>
      <c r="D3606" s="8" t="s">
        <v>0</v>
      </c>
      <c r="E3606" s="8" t="s">
        <v>41</v>
      </c>
      <c r="F3606" s="12">
        <v>44927</v>
      </c>
      <c r="G3606" s="33" cm="1">
        <f t="array" ref="G3606">MAX(($E$2:$E$300000=E3606)*$L$2:$L$300000)</f>
        <v>45378.663587962961</v>
      </c>
      <c r="H3606" s="14">
        <v>44974.513148148151</v>
      </c>
      <c r="J3606" s="8"/>
      <c r="L3606" s="7">
        <v>44959.709687499999</v>
      </c>
      <c r="M3606" s="8">
        <v>5</v>
      </c>
      <c r="N3606" t="s">
        <v>12</v>
      </c>
    </row>
    <row r="3607" spans="1:14" x14ac:dyDescent="0.25">
      <c r="A3607">
        <v>200</v>
      </c>
      <c r="B3607" s="9"/>
      <c r="C3607" s="9"/>
      <c r="D3607" s="8" t="s">
        <v>0</v>
      </c>
      <c r="E3607" s="8" t="s">
        <v>41</v>
      </c>
      <c r="F3607" s="12">
        <v>44927</v>
      </c>
      <c r="G3607" s="33" cm="1">
        <f t="array" ref="G3607">MAX(($E$2:$E$300000=E3607)*$L$2:$L$300000)</f>
        <v>45378.663587962961</v>
      </c>
      <c r="H3607" s="14">
        <v>44974.513148148151</v>
      </c>
      <c r="J3607" s="8"/>
      <c r="L3607" s="7">
        <v>44959.709699074076</v>
      </c>
      <c r="M3607" s="8">
        <v>1</v>
      </c>
      <c r="N3607" t="s">
        <v>12</v>
      </c>
    </row>
    <row r="3608" spans="1:14" x14ac:dyDescent="0.25">
      <c r="A3608">
        <v>200</v>
      </c>
      <c r="B3608" s="9"/>
      <c r="C3608" s="9"/>
      <c r="D3608" s="8" t="s">
        <v>0</v>
      </c>
      <c r="E3608" s="8" t="s">
        <v>41</v>
      </c>
      <c r="F3608" s="12">
        <v>44927</v>
      </c>
      <c r="G3608" s="33" cm="1">
        <f t="array" ref="G3608">MAX(($E$2:$E$300000=E3608)*$L$2:$L$300000)</f>
        <v>45378.663587962961</v>
      </c>
      <c r="H3608" s="14">
        <v>44974.513148148151</v>
      </c>
      <c r="J3608" s="8"/>
      <c r="L3608" s="7">
        <v>44959.709699074076</v>
      </c>
      <c r="M3608" s="8">
        <v>2</v>
      </c>
      <c r="N3608" t="s">
        <v>12</v>
      </c>
    </row>
    <row r="3609" spans="1:14" x14ac:dyDescent="0.25">
      <c r="A3609">
        <v>200</v>
      </c>
      <c r="B3609" s="9"/>
      <c r="C3609" s="9"/>
      <c r="D3609" s="8" t="s">
        <v>0</v>
      </c>
      <c r="E3609" s="8" t="s">
        <v>41</v>
      </c>
      <c r="F3609" s="12">
        <v>44927</v>
      </c>
      <c r="G3609" s="33" cm="1">
        <f t="array" ref="G3609">MAX(($E$2:$E$300000=E3609)*$L$2:$L$300000)</f>
        <v>45378.663587962961</v>
      </c>
      <c r="H3609" s="14">
        <v>44974.513148148151</v>
      </c>
      <c r="J3609" s="8"/>
      <c r="L3609" s="7">
        <v>44959.709699074076</v>
      </c>
      <c r="M3609" s="8">
        <v>3</v>
      </c>
      <c r="N3609" t="s">
        <v>12</v>
      </c>
    </row>
    <row r="3610" spans="1:14" x14ac:dyDescent="0.25">
      <c r="A3610">
        <v>200</v>
      </c>
      <c r="B3610" s="9"/>
      <c r="C3610" s="9"/>
      <c r="D3610" s="8" t="s">
        <v>0</v>
      </c>
      <c r="E3610" s="8" t="s">
        <v>41</v>
      </c>
      <c r="F3610" s="12">
        <v>44927</v>
      </c>
      <c r="G3610" s="33" cm="1">
        <f t="array" ref="G3610">MAX(($E$2:$E$300000=E3610)*$L$2:$L$300000)</f>
        <v>45378.663587962961</v>
      </c>
      <c r="H3610" s="14">
        <v>44974.513148148151</v>
      </c>
      <c r="J3610" s="8"/>
      <c r="L3610" s="7">
        <v>44959.709699074076</v>
      </c>
      <c r="M3610" s="8">
        <v>4</v>
      </c>
      <c r="N3610" t="s">
        <v>12</v>
      </c>
    </row>
    <row r="3611" spans="1:14" x14ac:dyDescent="0.25">
      <c r="A3611">
        <v>200</v>
      </c>
      <c r="B3611" s="9"/>
      <c r="C3611" s="9"/>
      <c r="D3611" s="8" t="s">
        <v>0</v>
      </c>
      <c r="E3611" s="8" t="s">
        <v>41</v>
      </c>
      <c r="F3611" s="12">
        <v>44927</v>
      </c>
      <c r="G3611" s="33" cm="1">
        <f t="array" ref="G3611">MAX(($E$2:$E$300000=E3611)*$L$2:$L$300000)</f>
        <v>45378.663587962961</v>
      </c>
      <c r="H3611" s="14">
        <v>44974.513148148151</v>
      </c>
      <c r="J3611" s="8"/>
      <c r="L3611" s="7">
        <v>44959.709699074076</v>
      </c>
      <c r="M3611" s="8">
        <v>5</v>
      </c>
      <c r="N3611" t="s">
        <v>12</v>
      </c>
    </row>
    <row r="3612" spans="1:14" x14ac:dyDescent="0.25">
      <c r="A3612">
        <v>200</v>
      </c>
      <c r="B3612" s="9"/>
      <c r="C3612" s="9"/>
      <c r="D3612" s="8" t="s">
        <v>0</v>
      </c>
      <c r="E3612" s="8" t="s">
        <v>41</v>
      </c>
      <c r="F3612" s="12">
        <v>44927</v>
      </c>
      <c r="G3612" s="33" cm="1">
        <f t="array" ref="G3612">MAX(($E$2:$E$300000=E3612)*$L$2:$L$300000)</f>
        <v>45378.663587962961</v>
      </c>
      <c r="H3612" s="14">
        <v>44974.513148148151</v>
      </c>
      <c r="J3612" s="8"/>
      <c r="L3612" s="7">
        <v>44959.709699074076</v>
      </c>
      <c r="M3612" s="8">
        <v>6</v>
      </c>
      <c r="N3612" t="s">
        <v>12</v>
      </c>
    </row>
    <row r="3613" spans="1:14" x14ac:dyDescent="0.25">
      <c r="A3613">
        <v>200</v>
      </c>
      <c r="B3613" s="9"/>
      <c r="C3613" s="9"/>
      <c r="D3613" s="8" t="s">
        <v>0</v>
      </c>
      <c r="E3613" s="8" t="s">
        <v>41</v>
      </c>
      <c r="F3613" s="12">
        <v>44927</v>
      </c>
      <c r="G3613" s="33" cm="1">
        <f t="array" ref="G3613">MAX(($E$2:$E$300000=E3613)*$L$2:$L$300000)</f>
        <v>45378.663587962961</v>
      </c>
      <c r="H3613" s="14">
        <v>44974.513148148151</v>
      </c>
      <c r="J3613" s="8"/>
      <c r="L3613" s="7">
        <v>44959.709699074076</v>
      </c>
      <c r="M3613" s="8">
        <v>7</v>
      </c>
      <c r="N3613" t="s">
        <v>12</v>
      </c>
    </row>
    <row r="3614" spans="1:14" x14ac:dyDescent="0.25">
      <c r="A3614">
        <v>200</v>
      </c>
      <c r="B3614" s="9"/>
      <c r="C3614" s="9"/>
      <c r="D3614" s="8" t="s">
        <v>0</v>
      </c>
      <c r="E3614" s="8" t="s">
        <v>41</v>
      </c>
      <c r="F3614" s="12">
        <v>44927</v>
      </c>
      <c r="G3614" s="33" cm="1">
        <f t="array" ref="G3614">MAX(($E$2:$E$300000=E3614)*$L$2:$L$300000)</f>
        <v>45378.663587962961</v>
      </c>
      <c r="H3614" s="14">
        <v>44974.513148148151</v>
      </c>
      <c r="J3614" s="8"/>
      <c r="L3614" s="7">
        <v>44959.709699074076</v>
      </c>
      <c r="M3614" s="8">
        <v>8</v>
      </c>
      <c r="N3614" t="s">
        <v>12</v>
      </c>
    </row>
    <row r="3615" spans="1:14" x14ac:dyDescent="0.25">
      <c r="A3615">
        <v>200</v>
      </c>
      <c r="B3615" s="9"/>
      <c r="C3615" s="9"/>
      <c r="D3615" s="8" t="s">
        <v>0</v>
      </c>
      <c r="E3615" s="8" t="s">
        <v>41</v>
      </c>
      <c r="F3615" s="12">
        <v>44927</v>
      </c>
      <c r="G3615" s="33" cm="1">
        <f t="array" ref="G3615">MAX(($E$2:$E$300000=E3615)*$L$2:$L$300000)</f>
        <v>45378.663587962961</v>
      </c>
      <c r="H3615" s="14">
        <v>44974.513148148151</v>
      </c>
      <c r="J3615" s="8"/>
      <c r="L3615" s="7">
        <v>44959.709699074076</v>
      </c>
      <c r="M3615" s="8">
        <v>9</v>
      </c>
      <c r="N3615" t="s">
        <v>12</v>
      </c>
    </row>
    <row r="3616" spans="1:14" x14ac:dyDescent="0.25">
      <c r="A3616">
        <v>200</v>
      </c>
      <c r="B3616" s="9"/>
      <c r="C3616" s="9"/>
      <c r="D3616" s="8" t="s">
        <v>0</v>
      </c>
      <c r="E3616" s="8" t="s">
        <v>41</v>
      </c>
      <c r="F3616" s="12">
        <v>44927</v>
      </c>
      <c r="G3616" s="33" cm="1">
        <f t="array" ref="G3616">MAX(($E$2:$E$300000=E3616)*$L$2:$L$300000)</f>
        <v>45378.663587962961</v>
      </c>
      <c r="H3616" s="14">
        <v>44974.513148148151</v>
      </c>
      <c r="J3616" s="8"/>
      <c r="L3616" s="7">
        <v>44959.709699074076</v>
      </c>
      <c r="M3616" s="8">
        <v>10</v>
      </c>
      <c r="N3616" t="s">
        <v>12</v>
      </c>
    </row>
    <row r="3617" spans="1:14" x14ac:dyDescent="0.25">
      <c r="A3617">
        <v>200</v>
      </c>
      <c r="B3617" s="9"/>
      <c r="C3617" s="9"/>
      <c r="D3617" s="8" t="s">
        <v>0</v>
      </c>
      <c r="E3617" s="8" t="s">
        <v>41</v>
      </c>
      <c r="F3617" s="12">
        <v>44927</v>
      </c>
      <c r="G3617" s="33" cm="1">
        <f t="array" ref="G3617">MAX(($E$2:$E$300000=E3617)*$L$2:$L$300000)</f>
        <v>45378.663587962961</v>
      </c>
      <c r="H3617" s="14">
        <v>44974.513148148151</v>
      </c>
      <c r="J3617" s="8"/>
      <c r="L3617" s="7">
        <v>44964.397546296299</v>
      </c>
      <c r="M3617" s="8">
        <v>1</v>
      </c>
      <c r="N3617" t="s">
        <v>12</v>
      </c>
    </row>
    <row r="3618" spans="1:14" x14ac:dyDescent="0.25">
      <c r="A3618">
        <v>200</v>
      </c>
      <c r="B3618" s="9"/>
      <c r="C3618" s="9"/>
      <c r="D3618" s="8" t="s">
        <v>0</v>
      </c>
      <c r="E3618" s="8" t="s">
        <v>41</v>
      </c>
      <c r="F3618" s="12">
        <v>44927</v>
      </c>
      <c r="G3618" s="33" cm="1">
        <f t="array" ref="G3618">MAX(($E$2:$E$300000=E3618)*$L$2:$L$300000)</f>
        <v>45378.663587962961</v>
      </c>
      <c r="H3618" s="14">
        <v>44974.513148148151</v>
      </c>
      <c r="J3618" s="8"/>
      <c r="L3618" s="7">
        <v>44964.397546296299</v>
      </c>
      <c r="M3618" s="8">
        <v>2</v>
      </c>
      <c r="N3618" t="s">
        <v>12</v>
      </c>
    </row>
    <row r="3619" spans="1:14" x14ac:dyDescent="0.25">
      <c r="A3619">
        <v>200</v>
      </c>
      <c r="B3619" s="9"/>
      <c r="C3619" s="9"/>
      <c r="D3619" s="8" t="s">
        <v>0</v>
      </c>
      <c r="E3619" s="8" t="s">
        <v>41</v>
      </c>
      <c r="F3619" s="12">
        <v>44927</v>
      </c>
      <c r="G3619" s="33" cm="1">
        <f t="array" ref="G3619">MAX(($E$2:$E$300000=E3619)*$L$2:$L$300000)</f>
        <v>45378.663587962961</v>
      </c>
      <c r="H3619" s="14">
        <v>44974.513148148151</v>
      </c>
      <c r="J3619" s="8"/>
      <c r="L3619" s="7">
        <v>44964.397557870368</v>
      </c>
      <c r="M3619" s="8">
        <v>1</v>
      </c>
      <c r="N3619" t="s">
        <v>12</v>
      </c>
    </row>
    <row r="3620" spans="1:14" x14ac:dyDescent="0.25">
      <c r="A3620">
        <v>200</v>
      </c>
      <c r="B3620" s="9"/>
      <c r="C3620" s="9"/>
      <c r="D3620" s="8" t="s">
        <v>0</v>
      </c>
      <c r="E3620" s="8" t="s">
        <v>41</v>
      </c>
      <c r="F3620" s="12">
        <v>44927</v>
      </c>
      <c r="G3620" s="33" cm="1">
        <f t="array" ref="G3620">MAX(($E$2:$E$300000=E3620)*$L$2:$L$300000)</f>
        <v>45378.663587962961</v>
      </c>
      <c r="H3620" s="14">
        <v>44974.513148148151</v>
      </c>
      <c r="J3620" s="8"/>
      <c r="L3620" s="7">
        <v>44964.397557870368</v>
      </c>
      <c r="M3620" s="8">
        <v>2</v>
      </c>
      <c r="N3620" t="s">
        <v>12</v>
      </c>
    </row>
    <row r="3621" spans="1:14" x14ac:dyDescent="0.25">
      <c r="A3621">
        <v>200</v>
      </c>
      <c r="B3621" s="9"/>
      <c r="C3621" s="9"/>
      <c r="D3621" s="8" t="s">
        <v>0</v>
      </c>
      <c r="E3621" s="8" t="s">
        <v>41</v>
      </c>
      <c r="F3621" s="12">
        <v>44927</v>
      </c>
      <c r="G3621" s="33" cm="1">
        <f t="array" ref="G3621">MAX(($E$2:$E$300000=E3621)*$L$2:$L$300000)</f>
        <v>45378.663587962961</v>
      </c>
      <c r="H3621" s="14">
        <v>44974.513148148151</v>
      </c>
      <c r="J3621" s="8"/>
      <c r="L3621" s="7">
        <v>44964.397557870368</v>
      </c>
      <c r="M3621" s="8">
        <v>3</v>
      </c>
      <c r="N3621" t="s">
        <v>12</v>
      </c>
    </row>
    <row r="3622" spans="1:14" x14ac:dyDescent="0.25">
      <c r="A3622">
        <v>200</v>
      </c>
      <c r="B3622" s="9"/>
      <c r="C3622" s="9"/>
      <c r="D3622" s="8" t="s">
        <v>0</v>
      </c>
      <c r="E3622" s="8" t="s">
        <v>41</v>
      </c>
      <c r="F3622" s="12">
        <v>44927</v>
      </c>
      <c r="G3622" s="33" cm="1">
        <f t="array" ref="G3622">MAX(($E$2:$E$300000=E3622)*$L$2:$L$300000)</f>
        <v>45378.663587962961</v>
      </c>
      <c r="H3622" s="14">
        <v>44974.513148148151</v>
      </c>
      <c r="J3622" s="8"/>
      <c r="L3622" s="7">
        <v>44964.397557870368</v>
      </c>
      <c r="M3622" s="8">
        <v>4</v>
      </c>
      <c r="N3622" t="s">
        <v>12</v>
      </c>
    </row>
    <row r="3623" spans="1:14" x14ac:dyDescent="0.25">
      <c r="A3623">
        <v>200</v>
      </c>
      <c r="B3623" s="9"/>
      <c r="C3623" s="9"/>
      <c r="D3623" s="8" t="s">
        <v>0</v>
      </c>
      <c r="E3623" s="8" t="s">
        <v>41</v>
      </c>
      <c r="F3623" s="12">
        <v>44927</v>
      </c>
      <c r="G3623" s="33" cm="1">
        <f t="array" ref="G3623">MAX(($E$2:$E$300000=E3623)*$L$2:$L$300000)</f>
        <v>45378.663587962961</v>
      </c>
      <c r="H3623" s="14">
        <v>44974.513148148151</v>
      </c>
      <c r="J3623" s="8"/>
      <c r="L3623" s="7">
        <v>44964.397557870368</v>
      </c>
      <c r="M3623" s="8">
        <v>5</v>
      </c>
      <c r="N3623" t="s">
        <v>12</v>
      </c>
    </row>
    <row r="3624" spans="1:14" x14ac:dyDescent="0.25">
      <c r="A3624">
        <v>200</v>
      </c>
      <c r="B3624" s="9"/>
      <c r="C3624" s="9"/>
      <c r="D3624" s="8" t="s">
        <v>0</v>
      </c>
      <c r="E3624" s="8" t="s">
        <v>41</v>
      </c>
      <c r="F3624" s="12">
        <v>44927</v>
      </c>
      <c r="G3624" s="33" cm="1">
        <f t="array" ref="G3624">MAX(($E$2:$E$300000=E3624)*$L$2:$L$300000)</f>
        <v>45378.663587962961</v>
      </c>
      <c r="H3624" s="14">
        <v>44974.513148148151</v>
      </c>
      <c r="J3624" s="8"/>
      <c r="L3624" s="7">
        <v>44964.397557870368</v>
      </c>
      <c r="M3624" s="8">
        <v>6</v>
      </c>
      <c r="N3624" t="s">
        <v>12</v>
      </c>
    </row>
    <row r="3625" spans="1:14" x14ac:dyDescent="0.25">
      <c r="A3625">
        <v>200</v>
      </c>
      <c r="B3625" s="9"/>
      <c r="C3625" s="9"/>
      <c r="D3625" s="8" t="s">
        <v>0</v>
      </c>
      <c r="E3625" s="8" t="s">
        <v>41</v>
      </c>
      <c r="F3625" s="12">
        <v>44927</v>
      </c>
      <c r="G3625" s="33" cm="1">
        <f t="array" ref="G3625">MAX(($E$2:$E$300000=E3625)*$L$2:$L$300000)</f>
        <v>45378.663587962961</v>
      </c>
      <c r="H3625" s="14">
        <v>44974.513148148151</v>
      </c>
      <c r="J3625" s="8"/>
      <c r="L3625" s="7">
        <v>44964.397557870368</v>
      </c>
      <c r="M3625" s="8">
        <v>7</v>
      </c>
      <c r="N3625" t="s">
        <v>12</v>
      </c>
    </row>
    <row r="3626" spans="1:14" x14ac:dyDescent="0.25">
      <c r="A3626">
        <v>200</v>
      </c>
      <c r="B3626" s="9"/>
      <c r="C3626" s="9"/>
      <c r="D3626" s="8" t="s">
        <v>0</v>
      </c>
      <c r="E3626" s="8" t="s">
        <v>41</v>
      </c>
      <c r="F3626" s="12">
        <v>44927</v>
      </c>
      <c r="G3626" s="33" cm="1">
        <f t="array" ref="G3626">MAX(($E$2:$E$300000=E3626)*$L$2:$L$300000)</f>
        <v>45378.663587962961</v>
      </c>
      <c r="H3626" s="14">
        <v>44974.513148148151</v>
      </c>
      <c r="J3626" s="8"/>
      <c r="L3626" s="7">
        <v>44964.397557870368</v>
      </c>
      <c r="M3626" s="8">
        <v>8</v>
      </c>
      <c r="N3626" t="s">
        <v>12</v>
      </c>
    </row>
    <row r="3627" spans="1:14" x14ac:dyDescent="0.25">
      <c r="A3627">
        <v>200</v>
      </c>
      <c r="B3627" s="9"/>
      <c r="C3627" s="9"/>
      <c r="D3627" s="8" t="s">
        <v>0</v>
      </c>
      <c r="E3627" s="8" t="s">
        <v>41</v>
      </c>
      <c r="F3627" s="12">
        <v>44927</v>
      </c>
      <c r="G3627" s="33" cm="1">
        <f t="array" ref="G3627">MAX(($E$2:$E$300000=E3627)*$L$2:$L$300000)</f>
        <v>45378.663587962961</v>
      </c>
      <c r="H3627" s="14">
        <v>44974.513148148151</v>
      </c>
      <c r="J3627" s="8"/>
      <c r="L3627" s="7">
        <v>44964.397557870368</v>
      </c>
      <c r="M3627" s="8">
        <v>9</v>
      </c>
      <c r="N3627" t="s">
        <v>12</v>
      </c>
    </row>
    <row r="3628" spans="1:14" x14ac:dyDescent="0.25">
      <c r="A3628">
        <v>200</v>
      </c>
      <c r="B3628" s="9"/>
      <c r="C3628" s="9"/>
      <c r="D3628" s="8" t="s">
        <v>0</v>
      </c>
      <c r="E3628" s="8" t="s">
        <v>41</v>
      </c>
      <c r="F3628" s="12">
        <v>44927</v>
      </c>
      <c r="G3628" s="33" cm="1">
        <f t="array" ref="G3628">MAX(($E$2:$E$300000=E3628)*$L$2:$L$300000)</f>
        <v>45378.663587962961</v>
      </c>
      <c r="H3628" s="14">
        <v>44974.513148148151</v>
      </c>
      <c r="J3628" s="8"/>
      <c r="L3628" s="7">
        <v>44964.397557870368</v>
      </c>
      <c r="M3628" s="8">
        <v>10</v>
      </c>
      <c r="N3628" t="s">
        <v>12</v>
      </c>
    </row>
    <row r="3629" spans="1:14" x14ac:dyDescent="0.25">
      <c r="A3629">
        <v>200</v>
      </c>
      <c r="B3629" s="9"/>
      <c r="C3629" s="9"/>
      <c r="D3629" s="8" t="s">
        <v>0</v>
      </c>
      <c r="E3629" s="8" t="s">
        <v>41</v>
      </c>
      <c r="F3629" s="12">
        <v>44927</v>
      </c>
      <c r="G3629" s="33" cm="1">
        <f t="array" ref="G3629">MAX(($E$2:$E$300000=E3629)*$L$2:$L$300000)</f>
        <v>45378.663587962961</v>
      </c>
      <c r="H3629" s="14">
        <v>44974.513148148151</v>
      </c>
      <c r="J3629" s="8"/>
      <c r="L3629" s="7">
        <v>44964.397557870368</v>
      </c>
      <c r="M3629" s="8">
        <v>11</v>
      </c>
      <c r="N3629" t="s">
        <v>12</v>
      </c>
    </row>
    <row r="3630" spans="1:14" x14ac:dyDescent="0.25">
      <c r="A3630">
        <v>200</v>
      </c>
      <c r="B3630" s="9"/>
      <c r="C3630" s="9"/>
      <c r="D3630" s="8" t="s">
        <v>0</v>
      </c>
      <c r="E3630" s="8" t="s">
        <v>41</v>
      </c>
      <c r="F3630" s="12">
        <v>44927</v>
      </c>
      <c r="G3630" s="33" cm="1">
        <f t="array" ref="G3630">MAX(($E$2:$E$300000=E3630)*$L$2:$L$300000)</f>
        <v>45378.663587962961</v>
      </c>
      <c r="H3630" s="14">
        <v>44974.513148148151</v>
      </c>
      <c r="J3630" s="8"/>
      <c r="L3630" s="7">
        <v>44964.397557870368</v>
      </c>
      <c r="M3630" s="8">
        <v>12</v>
      </c>
      <c r="N3630" t="s">
        <v>12</v>
      </c>
    </row>
    <row r="3631" spans="1:14" x14ac:dyDescent="0.25">
      <c r="A3631">
        <v>200</v>
      </c>
      <c r="B3631" s="9"/>
      <c r="C3631" s="9"/>
      <c r="D3631" s="8" t="s">
        <v>0</v>
      </c>
      <c r="E3631" s="8" t="s">
        <v>41</v>
      </c>
      <c r="F3631" s="12">
        <v>44927</v>
      </c>
      <c r="G3631" s="33" cm="1">
        <f t="array" ref="G3631">MAX(($E$2:$E$300000=E3631)*$L$2:$L$300000)</f>
        <v>45378.663587962961</v>
      </c>
      <c r="H3631" s="14">
        <v>44974.513148148151</v>
      </c>
      <c r="J3631" s="8"/>
      <c r="L3631" s="7">
        <v>44964.397557870368</v>
      </c>
      <c r="M3631" s="8">
        <v>13</v>
      </c>
      <c r="N3631" t="s">
        <v>12</v>
      </c>
    </row>
    <row r="3632" spans="1:14" x14ac:dyDescent="0.25">
      <c r="A3632">
        <v>200</v>
      </c>
      <c r="B3632" s="9"/>
      <c r="C3632" s="9"/>
      <c r="D3632" s="8" t="s">
        <v>0</v>
      </c>
      <c r="E3632" s="8" t="s">
        <v>41</v>
      </c>
      <c r="F3632" s="12">
        <v>44927</v>
      </c>
      <c r="G3632" s="33" cm="1">
        <f t="array" ref="G3632">MAX(($E$2:$E$300000=E3632)*$L$2:$L$300000)</f>
        <v>45378.663587962961</v>
      </c>
      <c r="H3632" s="14">
        <v>44974.513148148151</v>
      </c>
      <c r="J3632" s="8"/>
      <c r="L3632" s="7">
        <v>44964.397557870368</v>
      </c>
      <c r="M3632" s="8">
        <v>14</v>
      </c>
      <c r="N3632" t="s">
        <v>12</v>
      </c>
    </row>
    <row r="3633" spans="1:14" x14ac:dyDescent="0.25">
      <c r="A3633">
        <v>200</v>
      </c>
      <c r="B3633" s="9"/>
      <c r="C3633" s="9"/>
      <c r="D3633" s="8" t="s">
        <v>0</v>
      </c>
      <c r="E3633" s="8" t="s">
        <v>41</v>
      </c>
      <c r="F3633" s="12">
        <v>44927</v>
      </c>
      <c r="G3633" s="33" cm="1">
        <f t="array" ref="G3633">MAX(($E$2:$E$300000=E3633)*$L$2:$L$300000)</f>
        <v>45378.663587962961</v>
      </c>
      <c r="H3633" s="14">
        <v>44974.513148148151</v>
      </c>
      <c r="J3633" s="8"/>
      <c r="L3633" s="7">
        <v>44964.397557870368</v>
      </c>
      <c r="M3633" s="8">
        <v>15</v>
      </c>
      <c r="N3633" t="s">
        <v>12</v>
      </c>
    </row>
    <row r="3634" spans="1:14" x14ac:dyDescent="0.25">
      <c r="A3634">
        <v>200</v>
      </c>
      <c r="B3634" s="9"/>
      <c r="C3634" s="9"/>
      <c r="D3634" s="8" t="s">
        <v>0</v>
      </c>
      <c r="E3634" s="8" t="s">
        <v>41</v>
      </c>
      <c r="F3634" s="12">
        <v>44927</v>
      </c>
      <c r="G3634" s="33" cm="1">
        <f t="array" ref="G3634">MAX(($E$2:$E$300000=E3634)*$L$2:$L$300000)</f>
        <v>45378.663587962961</v>
      </c>
      <c r="H3634" s="14">
        <v>44974.513148148151</v>
      </c>
      <c r="J3634" s="8"/>
      <c r="L3634" s="7">
        <v>44964.397557870368</v>
      </c>
      <c r="M3634" s="8">
        <v>16</v>
      </c>
      <c r="N3634" t="s">
        <v>12</v>
      </c>
    </row>
    <row r="3635" spans="1:14" x14ac:dyDescent="0.25">
      <c r="A3635">
        <v>200</v>
      </c>
      <c r="B3635" s="9"/>
      <c r="C3635" s="9"/>
      <c r="D3635" s="8" t="s">
        <v>0</v>
      </c>
      <c r="E3635" s="8" t="s">
        <v>41</v>
      </c>
      <c r="F3635" s="12">
        <v>44927</v>
      </c>
      <c r="G3635" s="33" cm="1">
        <f t="array" ref="G3635">MAX(($E$2:$E$300000=E3635)*$L$2:$L$300000)</f>
        <v>45378.663587962961</v>
      </c>
      <c r="H3635" s="14">
        <v>44974.513148148151</v>
      </c>
      <c r="J3635" s="8"/>
      <c r="L3635" s="7">
        <v>44964.397557870368</v>
      </c>
      <c r="M3635" s="8">
        <v>17</v>
      </c>
      <c r="N3635" t="s">
        <v>12</v>
      </c>
    </row>
    <row r="3636" spans="1:14" x14ac:dyDescent="0.25">
      <c r="A3636">
        <v>200</v>
      </c>
      <c r="B3636" s="9"/>
      <c r="C3636" s="9"/>
      <c r="D3636" s="8" t="s">
        <v>0</v>
      </c>
      <c r="E3636" s="8" t="s">
        <v>41</v>
      </c>
      <c r="F3636" s="12">
        <v>44927</v>
      </c>
      <c r="G3636" s="33" cm="1">
        <f t="array" ref="G3636">MAX(($E$2:$E$300000=E3636)*$L$2:$L$300000)</f>
        <v>45378.663587962961</v>
      </c>
      <c r="H3636" s="14">
        <v>44974.513148148151</v>
      </c>
      <c r="J3636" s="8"/>
      <c r="L3636" s="7">
        <v>44964.397557870368</v>
      </c>
      <c r="M3636" s="8">
        <v>18</v>
      </c>
      <c r="N3636" t="s">
        <v>12</v>
      </c>
    </row>
    <row r="3637" spans="1:14" x14ac:dyDescent="0.25">
      <c r="A3637">
        <v>200</v>
      </c>
      <c r="B3637" s="9"/>
      <c r="C3637" s="9"/>
      <c r="D3637" s="8" t="s">
        <v>0</v>
      </c>
      <c r="E3637" s="8" t="s">
        <v>41</v>
      </c>
      <c r="F3637" s="12">
        <v>44927</v>
      </c>
      <c r="G3637" s="33" cm="1">
        <f t="array" ref="G3637">MAX(($E$2:$E$300000=E3637)*$L$2:$L$300000)</f>
        <v>45378.663587962961</v>
      </c>
      <c r="H3637" s="14">
        <v>44974.513148148151</v>
      </c>
      <c r="J3637" s="8"/>
      <c r="L3637" s="7">
        <v>44964.397557870368</v>
      </c>
      <c r="M3637" s="8">
        <v>19</v>
      </c>
      <c r="N3637" t="s">
        <v>12</v>
      </c>
    </row>
    <row r="3638" spans="1:14" x14ac:dyDescent="0.25">
      <c r="A3638">
        <v>200</v>
      </c>
      <c r="B3638" s="9"/>
      <c r="C3638" s="9"/>
      <c r="D3638" s="8" t="s">
        <v>0</v>
      </c>
      <c r="E3638" s="8" t="s">
        <v>41</v>
      </c>
      <c r="F3638" s="12">
        <v>44927</v>
      </c>
      <c r="G3638" s="33" cm="1">
        <f t="array" ref="G3638">MAX(($E$2:$E$300000=E3638)*$L$2:$L$300000)</f>
        <v>45378.663587962961</v>
      </c>
      <c r="H3638" s="14">
        <v>44974.513148148151</v>
      </c>
      <c r="J3638" s="8"/>
      <c r="L3638" s="7">
        <v>44964.397557870368</v>
      </c>
      <c r="M3638" s="8">
        <v>20</v>
      </c>
      <c r="N3638" t="s">
        <v>12</v>
      </c>
    </row>
    <row r="3639" spans="1:14" x14ac:dyDescent="0.25">
      <c r="A3639">
        <v>200</v>
      </c>
      <c r="B3639" s="9"/>
      <c r="C3639" s="9"/>
      <c r="D3639" s="8" t="s">
        <v>0</v>
      </c>
      <c r="E3639" s="8" t="s">
        <v>41</v>
      </c>
      <c r="F3639" s="12">
        <v>44927</v>
      </c>
      <c r="G3639" s="33" cm="1">
        <f t="array" ref="G3639">MAX(($E$2:$E$300000=E3639)*$L$2:$L$300000)</f>
        <v>45378.663587962961</v>
      </c>
      <c r="H3639" s="14">
        <v>44974.513148148151</v>
      </c>
      <c r="J3639" s="8"/>
      <c r="L3639" s="7">
        <v>44964.397557870368</v>
      </c>
      <c r="M3639" s="8">
        <v>21</v>
      </c>
      <c r="N3639" t="s">
        <v>12</v>
      </c>
    </row>
    <row r="3640" spans="1:14" x14ac:dyDescent="0.25">
      <c r="A3640">
        <v>200</v>
      </c>
      <c r="B3640" s="9"/>
      <c r="C3640" s="9"/>
      <c r="D3640" s="8" t="s">
        <v>0</v>
      </c>
      <c r="E3640" s="8" t="s">
        <v>41</v>
      </c>
      <c r="F3640" s="12">
        <v>44927</v>
      </c>
      <c r="G3640" s="33" cm="1">
        <f t="array" ref="G3640">MAX(($E$2:$E$300000=E3640)*$L$2:$L$300000)</f>
        <v>45378.663587962961</v>
      </c>
      <c r="H3640" s="14">
        <v>44974.513148148151</v>
      </c>
      <c r="J3640" s="8"/>
      <c r="L3640" s="7">
        <v>44964.397557870368</v>
      </c>
      <c r="M3640" s="8">
        <v>22</v>
      </c>
      <c r="N3640" t="s">
        <v>12</v>
      </c>
    </row>
    <row r="3641" spans="1:14" x14ac:dyDescent="0.25">
      <c r="A3641">
        <v>200</v>
      </c>
      <c r="B3641" s="9"/>
      <c r="C3641" s="9"/>
      <c r="D3641" s="8" t="s">
        <v>0</v>
      </c>
      <c r="E3641" s="8" t="s">
        <v>41</v>
      </c>
      <c r="F3641" s="12">
        <v>44927</v>
      </c>
      <c r="G3641" s="33" cm="1">
        <f t="array" ref="G3641">MAX(($E$2:$E$300000=E3641)*$L$2:$L$300000)</f>
        <v>45378.663587962961</v>
      </c>
      <c r="H3641" s="14">
        <v>44974.513148148151</v>
      </c>
      <c r="J3641" s="8"/>
      <c r="L3641" s="7">
        <v>44964.397569444445</v>
      </c>
      <c r="M3641" s="8">
        <v>1</v>
      </c>
      <c r="N3641" t="s">
        <v>12</v>
      </c>
    </row>
    <row r="3642" spans="1:14" x14ac:dyDescent="0.25">
      <c r="A3642">
        <v>200</v>
      </c>
      <c r="B3642" s="9"/>
      <c r="C3642" s="9"/>
      <c r="D3642" s="8" t="s">
        <v>0</v>
      </c>
      <c r="E3642" s="8" t="s">
        <v>41</v>
      </c>
      <c r="F3642" s="12">
        <v>44927</v>
      </c>
      <c r="G3642" s="33" cm="1">
        <f t="array" ref="G3642">MAX(($E$2:$E$300000=E3642)*$L$2:$L$300000)</f>
        <v>45378.663587962961</v>
      </c>
      <c r="H3642" s="14">
        <v>44974.513148148151</v>
      </c>
      <c r="J3642" s="8"/>
      <c r="L3642" s="7">
        <v>44964.397569444445</v>
      </c>
      <c r="M3642" s="8">
        <v>2</v>
      </c>
      <c r="N3642" t="s">
        <v>12</v>
      </c>
    </row>
    <row r="3643" spans="1:14" x14ac:dyDescent="0.25">
      <c r="A3643">
        <v>200</v>
      </c>
      <c r="B3643" s="9"/>
      <c r="C3643" s="9"/>
      <c r="D3643" s="8" t="s">
        <v>0</v>
      </c>
      <c r="E3643" s="8" t="s">
        <v>41</v>
      </c>
      <c r="F3643" s="12">
        <v>44927</v>
      </c>
      <c r="G3643" s="33" cm="1">
        <f t="array" ref="G3643">MAX(($E$2:$E$300000=E3643)*$L$2:$L$300000)</f>
        <v>45378.663587962961</v>
      </c>
      <c r="H3643" s="14">
        <v>44974.513148148151</v>
      </c>
      <c r="J3643" s="8"/>
      <c r="L3643" s="7">
        <v>44964.397569444445</v>
      </c>
      <c r="M3643" s="8">
        <v>3</v>
      </c>
      <c r="N3643" t="s">
        <v>12</v>
      </c>
    </row>
    <row r="3644" spans="1:14" x14ac:dyDescent="0.25">
      <c r="A3644">
        <v>200</v>
      </c>
      <c r="B3644" s="9"/>
      <c r="C3644" s="9"/>
      <c r="D3644" s="8" t="s">
        <v>0</v>
      </c>
      <c r="E3644" s="8" t="s">
        <v>41</v>
      </c>
      <c r="F3644" s="12">
        <v>44927</v>
      </c>
      <c r="G3644" s="33" cm="1">
        <f t="array" ref="G3644">MAX(($E$2:$E$300000=E3644)*$L$2:$L$300000)</f>
        <v>45378.663587962961</v>
      </c>
      <c r="H3644" s="14">
        <v>44974.513148148151</v>
      </c>
      <c r="J3644" s="8"/>
      <c r="L3644" s="7">
        <v>44964.397569444445</v>
      </c>
      <c r="M3644" s="8">
        <v>4</v>
      </c>
      <c r="N3644" t="s">
        <v>12</v>
      </c>
    </row>
    <row r="3645" spans="1:14" x14ac:dyDescent="0.25">
      <c r="A3645">
        <v>200</v>
      </c>
      <c r="B3645" s="9"/>
      <c r="C3645" s="9"/>
      <c r="D3645" s="8" t="s">
        <v>0</v>
      </c>
      <c r="E3645" s="8" t="s">
        <v>41</v>
      </c>
      <c r="F3645" s="12">
        <v>44927</v>
      </c>
      <c r="G3645" s="33" cm="1">
        <f t="array" ref="G3645">MAX(($E$2:$E$300000=E3645)*$L$2:$L$300000)</f>
        <v>45378.663587962961</v>
      </c>
      <c r="H3645" s="14">
        <v>44974.513148148151</v>
      </c>
      <c r="J3645" s="8"/>
      <c r="L3645" s="7">
        <v>44964.397569444445</v>
      </c>
      <c r="M3645" s="8">
        <v>5</v>
      </c>
      <c r="N3645" t="s">
        <v>12</v>
      </c>
    </row>
    <row r="3646" spans="1:14" x14ac:dyDescent="0.25">
      <c r="A3646">
        <v>200</v>
      </c>
      <c r="B3646" s="9"/>
      <c r="C3646" s="9"/>
      <c r="D3646" s="8" t="s">
        <v>0</v>
      </c>
      <c r="E3646" s="8" t="s">
        <v>41</v>
      </c>
      <c r="F3646" s="12">
        <v>44927</v>
      </c>
      <c r="G3646" s="33" cm="1">
        <f t="array" ref="G3646">MAX(($E$2:$E$300000=E3646)*$L$2:$L$300000)</f>
        <v>45378.663587962961</v>
      </c>
      <c r="H3646" s="14">
        <v>44974.513148148151</v>
      </c>
      <c r="J3646" s="8"/>
      <c r="L3646" s="7">
        <v>44964.455914351849</v>
      </c>
      <c r="M3646" s="8">
        <v>1</v>
      </c>
      <c r="N3646" t="s">
        <v>12</v>
      </c>
    </row>
    <row r="3647" spans="1:14" x14ac:dyDescent="0.25">
      <c r="A3647">
        <v>200</v>
      </c>
      <c r="B3647" s="9"/>
      <c r="C3647" s="9"/>
      <c r="D3647" s="8" t="s">
        <v>0</v>
      </c>
      <c r="E3647" s="8" t="s">
        <v>41</v>
      </c>
      <c r="F3647" s="12">
        <v>44927</v>
      </c>
      <c r="G3647" s="33" cm="1">
        <f t="array" ref="G3647">MAX(($E$2:$E$300000=E3647)*$L$2:$L$300000)</f>
        <v>45378.663587962961</v>
      </c>
      <c r="H3647" s="14">
        <v>44974.513148148151</v>
      </c>
      <c r="J3647" s="8"/>
      <c r="L3647" s="7">
        <v>44964.455914351849</v>
      </c>
      <c r="M3647" s="8">
        <v>2</v>
      </c>
      <c r="N3647" t="s">
        <v>12</v>
      </c>
    </row>
    <row r="3648" spans="1:14" x14ac:dyDescent="0.25">
      <c r="A3648">
        <v>200</v>
      </c>
      <c r="B3648" s="9"/>
      <c r="C3648" s="9"/>
      <c r="D3648" s="8" t="s">
        <v>0</v>
      </c>
      <c r="E3648" s="8" t="s">
        <v>41</v>
      </c>
      <c r="F3648" s="12">
        <v>44927</v>
      </c>
      <c r="G3648" s="33" cm="1">
        <f t="array" ref="G3648">MAX(($E$2:$E$300000=E3648)*$L$2:$L$300000)</f>
        <v>45378.663587962961</v>
      </c>
      <c r="H3648" s="14">
        <v>44974.513148148151</v>
      </c>
      <c r="J3648" s="8"/>
      <c r="L3648" s="7">
        <v>44964.455914351849</v>
      </c>
      <c r="M3648" s="8">
        <v>3</v>
      </c>
      <c r="N3648" t="s">
        <v>12</v>
      </c>
    </row>
    <row r="3649" spans="1:14" x14ac:dyDescent="0.25">
      <c r="A3649">
        <v>200</v>
      </c>
      <c r="B3649" s="9"/>
      <c r="C3649" s="9"/>
      <c r="D3649" s="8" t="s">
        <v>0</v>
      </c>
      <c r="E3649" s="8" t="s">
        <v>41</v>
      </c>
      <c r="F3649" s="12">
        <v>44927</v>
      </c>
      <c r="G3649" s="33" cm="1">
        <f t="array" ref="G3649">MAX(($E$2:$E$300000=E3649)*$L$2:$L$300000)</f>
        <v>45378.663587962961</v>
      </c>
      <c r="H3649" s="14">
        <v>44974.513148148151</v>
      </c>
      <c r="J3649" s="8"/>
      <c r="L3649" s="7">
        <v>44964.455914351849</v>
      </c>
      <c r="M3649" s="8">
        <v>4</v>
      </c>
      <c r="N3649" t="s">
        <v>12</v>
      </c>
    </row>
    <row r="3650" spans="1:14" x14ac:dyDescent="0.25">
      <c r="A3650">
        <v>200</v>
      </c>
      <c r="B3650" s="9"/>
      <c r="C3650" s="9"/>
      <c r="D3650" s="8" t="s">
        <v>0</v>
      </c>
      <c r="E3650" s="8" t="s">
        <v>41</v>
      </c>
      <c r="F3650" s="12">
        <v>44927</v>
      </c>
      <c r="G3650" s="33" cm="1">
        <f t="array" ref="G3650">MAX(($E$2:$E$300000=E3650)*$L$2:$L$300000)</f>
        <v>45378.663587962961</v>
      </c>
      <c r="H3650" s="14">
        <v>44974.513148148151</v>
      </c>
      <c r="J3650" s="8"/>
      <c r="L3650" s="7">
        <v>44964.455914351849</v>
      </c>
      <c r="M3650" s="8">
        <v>5</v>
      </c>
      <c r="N3650" t="s">
        <v>12</v>
      </c>
    </row>
    <row r="3651" spans="1:14" x14ac:dyDescent="0.25">
      <c r="A3651">
        <v>200</v>
      </c>
      <c r="B3651" s="9"/>
      <c r="C3651" s="9"/>
      <c r="D3651" s="8" t="s">
        <v>0</v>
      </c>
      <c r="E3651" s="8" t="s">
        <v>41</v>
      </c>
      <c r="F3651" s="12">
        <v>44927</v>
      </c>
      <c r="G3651" s="33" cm="1">
        <f t="array" ref="G3651">MAX(($E$2:$E$300000=E3651)*$L$2:$L$300000)</f>
        <v>45378.663587962961</v>
      </c>
      <c r="H3651" s="14">
        <v>44974.513148148151</v>
      </c>
      <c r="J3651" s="8"/>
      <c r="L3651" s="7">
        <v>44964.455914351849</v>
      </c>
      <c r="M3651" s="8">
        <v>6</v>
      </c>
      <c r="N3651" t="s">
        <v>12</v>
      </c>
    </row>
    <row r="3652" spans="1:14" x14ac:dyDescent="0.25">
      <c r="A3652">
        <v>200</v>
      </c>
      <c r="B3652" s="9"/>
      <c r="C3652" s="9"/>
      <c r="D3652" s="8" t="s">
        <v>0</v>
      </c>
      <c r="E3652" s="8" t="s">
        <v>41</v>
      </c>
      <c r="F3652" s="12">
        <v>44927</v>
      </c>
      <c r="G3652" s="33" cm="1">
        <f t="array" ref="G3652">MAX(($E$2:$E$300000=E3652)*$L$2:$L$300000)</f>
        <v>45378.663587962961</v>
      </c>
      <c r="H3652" s="14">
        <v>44974.513148148151</v>
      </c>
      <c r="J3652" s="8"/>
      <c r="L3652" s="7">
        <v>44964.455914351849</v>
      </c>
      <c r="M3652" s="8">
        <v>7</v>
      </c>
      <c r="N3652" t="s">
        <v>12</v>
      </c>
    </row>
    <row r="3653" spans="1:14" x14ac:dyDescent="0.25">
      <c r="A3653">
        <v>200</v>
      </c>
      <c r="B3653" s="9"/>
      <c r="C3653" s="9"/>
      <c r="D3653" s="8" t="s">
        <v>0</v>
      </c>
      <c r="E3653" s="8" t="s">
        <v>41</v>
      </c>
      <c r="F3653" s="12">
        <v>44927</v>
      </c>
      <c r="G3653" s="33" cm="1">
        <f t="array" ref="G3653">MAX(($E$2:$E$300000=E3653)*$L$2:$L$300000)</f>
        <v>45378.663587962961</v>
      </c>
      <c r="H3653" s="14">
        <v>44974.513148148151</v>
      </c>
      <c r="J3653" s="8"/>
      <c r="L3653" s="7">
        <v>44964.455914351849</v>
      </c>
      <c r="M3653" s="8">
        <v>8</v>
      </c>
      <c r="N3653" t="s">
        <v>12</v>
      </c>
    </row>
    <row r="3654" spans="1:14" x14ac:dyDescent="0.25">
      <c r="A3654">
        <v>200</v>
      </c>
      <c r="B3654" s="9"/>
      <c r="C3654" s="9"/>
      <c r="D3654" s="8" t="s">
        <v>0</v>
      </c>
      <c r="E3654" s="8" t="s">
        <v>41</v>
      </c>
      <c r="F3654" s="12">
        <v>44927</v>
      </c>
      <c r="G3654" s="33" cm="1">
        <f t="array" ref="G3654">MAX(($E$2:$E$300000=E3654)*$L$2:$L$300000)</f>
        <v>45378.663587962961</v>
      </c>
      <c r="H3654" s="14">
        <v>44974.513148148151</v>
      </c>
      <c r="J3654" s="8"/>
      <c r="L3654" s="7">
        <v>44964.455914351849</v>
      </c>
      <c r="M3654" s="8">
        <v>9</v>
      </c>
      <c r="N3654" t="s">
        <v>12</v>
      </c>
    </row>
    <row r="3655" spans="1:14" x14ac:dyDescent="0.25">
      <c r="A3655">
        <v>200</v>
      </c>
      <c r="B3655" s="9"/>
      <c r="C3655" s="9"/>
      <c r="D3655" s="8" t="s">
        <v>0</v>
      </c>
      <c r="E3655" s="8" t="s">
        <v>41</v>
      </c>
      <c r="F3655" s="12">
        <v>44927</v>
      </c>
      <c r="G3655" s="33" cm="1">
        <f t="array" ref="G3655">MAX(($E$2:$E$300000=E3655)*$L$2:$L$300000)</f>
        <v>45378.663587962961</v>
      </c>
      <c r="H3655" s="14">
        <v>44974.513148148151</v>
      </c>
      <c r="J3655" s="8"/>
      <c r="L3655" s="7">
        <v>44964.455914351849</v>
      </c>
      <c r="M3655" s="8">
        <v>10</v>
      </c>
      <c r="N3655" t="s">
        <v>12</v>
      </c>
    </row>
    <row r="3656" spans="1:14" x14ac:dyDescent="0.25">
      <c r="A3656">
        <v>200</v>
      </c>
      <c r="B3656" s="9"/>
      <c r="C3656" s="9"/>
      <c r="D3656" s="8" t="s">
        <v>0</v>
      </c>
      <c r="E3656" s="8" t="s">
        <v>41</v>
      </c>
      <c r="F3656" s="12">
        <v>44927</v>
      </c>
      <c r="G3656" s="33" cm="1">
        <f t="array" ref="G3656">MAX(($E$2:$E$300000=E3656)*$L$2:$L$300000)</f>
        <v>45378.663587962961</v>
      </c>
      <c r="H3656" s="14">
        <v>44974.513148148151</v>
      </c>
      <c r="J3656" s="8"/>
      <c r="L3656" s="7">
        <v>44964.455914351849</v>
      </c>
      <c r="M3656" s="8">
        <v>11</v>
      </c>
      <c r="N3656" t="s">
        <v>12</v>
      </c>
    </row>
    <row r="3657" spans="1:14" x14ac:dyDescent="0.25">
      <c r="A3657">
        <v>200</v>
      </c>
      <c r="B3657" s="9"/>
      <c r="C3657" s="9"/>
      <c r="D3657" s="8" t="s">
        <v>0</v>
      </c>
      <c r="E3657" s="8" t="s">
        <v>41</v>
      </c>
      <c r="F3657" s="12">
        <v>44927</v>
      </c>
      <c r="G3657" s="33" cm="1">
        <f t="array" ref="G3657">MAX(($E$2:$E$300000=E3657)*$L$2:$L$300000)</f>
        <v>45378.663587962961</v>
      </c>
      <c r="H3657" s="14">
        <v>44974.513148148151</v>
      </c>
      <c r="J3657" s="8"/>
      <c r="L3657" s="7">
        <v>44964.455914351849</v>
      </c>
      <c r="M3657" s="8">
        <v>12</v>
      </c>
      <c r="N3657" t="s">
        <v>12</v>
      </c>
    </row>
    <row r="3658" spans="1:14" x14ac:dyDescent="0.25">
      <c r="A3658">
        <v>200</v>
      </c>
      <c r="B3658" s="9"/>
      <c r="C3658" s="9"/>
      <c r="D3658" s="8" t="s">
        <v>0</v>
      </c>
      <c r="E3658" s="8" t="s">
        <v>41</v>
      </c>
      <c r="F3658" s="12">
        <v>44927</v>
      </c>
      <c r="G3658" s="33" cm="1">
        <f t="array" ref="G3658">MAX(($E$2:$E$300000=E3658)*$L$2:$L$300000)</f>
        <v>45378.663587962961</v>
      </c>
      <c r="H3658" s="14">
        <v>44974.513148148151</v>
      </c>
      <c r="J3658" s="8"/>
      <c r="L3658" s="7">
        <v>44964.455925925926</v>
      </c>
      <c r="M3658" s="8">
        <v>1</v>
      </c>
      <c r="N3658" t="s">
        <v>12</v>
      </c>
    </row>
    <row r="3659" spans="1:14" x14ac:dyDescent="0.25">
      <c r="A3659">
        <v>200</v>
      </c>
      <c r="B3659" s="9"/>
      <c r="C3659" s="9"/>
      <c r="D3659" s="8" t="s">
        <v>0</v>
      </c>
      <c r="E3659" s="8" t="s">
        <v>41</v>
      </c>
      <c r="F3659" s="12">
        <v>44927</v>
      </c>
      <c r="G3659" s="33" cm="1">
        <f t="array" ref="G3659">MAX(($E$2:$E$300000=E3659)*$L$2:$L$300000)</f>
        <v>45378.663587962961</v>
      </c>
      <c r="H3659" s="14">
        <v>44974.513148148151</v>
      </c>
      <c r="J3659" s="8"/>
      <c r="L3659" s="7">
        <v>44964.455925925926</v>
      </c>
      <c r="M3659" s="8">
        <v>2</v>
      </c>
      <c r="N3659" t="s">
        <v>12</v>
      </c>
    </row>
    <row r="3660" spans="1:14" x14ac:dyDescent="0.25">
      <c r="A3660">
        <v>200</v>
      </c>
      <c r="B3660" s="9"/>
      <c r="C3660" s="9"/>
      <c r="D3660" s="8" t="s">
        <v>0</v>
      </c>
      <c r="E3660" s="8" t="s">
        <v>41</v>
      </c>
      <c r="F3660" s="12">
        <v>44927</v>
      </c>
      <c r="G3660" s="33" cm="1">
        <f t="array" ref="G3660">MAX(($E$2:$E$300000=E3660)*$L$2:$L$300000)</f>
        <v>45378.663587962961</v>
      </c>
      <c r="H3660" s="14">
        <v>44974.513148148151</v>
      </c>
      <c r="J3660" s="8"/>
      <c r="L3660" s="7">
        <v>44964.455925925926</v>
      </c>
      <c r="M3660" s="8">
        <v>3</v>
      </c>
      <c r="N3660" t="s">
        <v>12</v>
      </c>
    </row>
    <row r="3661" spans="1:14" x14ac:dyDescent="0.25">
      <c r="A3661">
        <v>200</v>
      </c>
      <c r="B3661" s="9"/>
      <c r="C3661" s="9"/>
      <c r="D3661" s="8" t="s">
        <v>0</v>
      </c>
      <c r="E3661" s="8" t="s">
        <v>41</v>
      </c>
      <c r="F3661" s="12">
        <v>44927</v>
      </c>
      <c r="G3661" s="33" cm="1">
        <f t="array" ref="G3661">MAX(($E$2:$E$300000=E3661)*$L$2:$L$300000)</f>
        <v>45378.663587962961</v>
      </c>
      <c r="H3661" s="14">
        <v>44974.513148148151</v>
      </c>
      <c r="J3661" s="8"/>
      <c r="L3661" s="7">
        <v>44964.455925925926</v>
      </c>
      <c r="M3661" s="8">
        <v>4</v>
      </c>
      <c r="N3661" t="s">
        <v>12</v>
      </c>
    </row>
    <row r="3662" spans="1:14" x14ac:dyDescent="0.25">
      <c r="A3662">
        <v>200</v>
      </c>
      <c r="B3662" s="9"/>
      <c r="C3662" s="9"/>
      <c r="D3662" s="8" t="s">
        <v>0</v>
      </c>
      <c r="E3662" s="8" t="s">
        <v>41</v>
      </c>
      <c r="F3662" s="12">
        <v>44927</v>
      </c>
      <c r="G3662" s="33" cm="1">
        <f t="array" ref="G3662">MAX(($E$2:$E$300000=E3662)*$L$2:$L$300000)</f>
        <v>45378.663587962961</v>
      </c>
      <c r="H3662" s="14">
        <v>44974.513148148151</v>
      </c>
      <c r="J3662" s="8"/>
      <c r="L3662" s="7">
        <v>44964.455925925926</v>
      </c>
      <c r="M3662" s="8">
        <v>5</v>
      </c>
      <c r="N3662" t="s">
        <v>12</v>
      </c>
    </row>
    <row r="3663" spans="1:14" x14ac:dyDescent="0.25">
      <c r="A3663">
        <v>200</v>
      </c>
      <c r="B3663" s="9"/>
      <c r="C3663" s="9"/>
      <c r="D3663" s="8" t="s">
        <v>0</v>
      </c>
      <c r="E3663" s="8" t="s">
        <v>41</v>
      </c>
      <c r="F3663" s="12">
        <v>44927</v>
      </c>
      <c r="G3663" s="33" cm="1">
        <f t="array" ref="G3663">MAX(($E$2:$E$300000=E3663)*$L$2:$L$300000)</f>
        <v>45378.663587962961</v>
      </c>
      <c r="H3663" s="14">
        <v>44974.513148148151</v>
      </c>
      <c r="J3663" s="8"/>
      <c r="L3663" s="7">
        <v>44964.455925925926</v>
      </c>
      <c r="M3663" s="8">
        <v>6</v>
      </c>
      <c r="N3663" t="s">
        <v>12</v>
      </c>
    </row>
    <row r="3664" spans="1:14" x14ac:dyDescent="0.25">
      <c r="A3664">
        <v>200</v>
      </c>
      <c r="B3664" s="9"/>
      <c r="C3664" s="9"/>
      <c r="D3664" s="8" t="s">
        <v>0</v>
      </c>
      <c r="E3664" s="8" t="s">
        <v>41</v>
      </c>
      <c r="F3664" s="12">
        <v>44927</v>
      </c>
      <c r="G3664" s="33" cm="1">
        <f t="array" ref="G3664">MAX(($E$2:$E$300000=E3664)*$L$2:$L$300000)</f>
        <v>45378.663587962961</v>
      </c>
      <c r="H3664" s="14">
        <v>44974.513148148151</v>
      </c>
      <c r="J3664" s="8"/>
      <c r="L3664" s="7">
        <v>44964.455925925926</v>
      </c>
      <c r="M3664" s="8">
        <v>7</v>
      </c>
      <c r="N3664" t="s">
        <v>12</v>
      </c>
    </row>
    <row r="3665" spans="1:14" x14ac:dyDescent="0.25">
      <c r="A3665">
        <v>200</v>
      </c>
      <c r="B3665" s="9"/>
      <c r="C3665" s="9"/>
      <c r="D3665" s="8" t="s">
        <v>0</v>
      </c>
      <c r="E3665" s="8" t="s">
        <v>41</v>
      </c>
      <c r="F3665" s="12">
        <v>44927</v>
      </c>
      <c r="G3665" s="33" cm="1">
        <f t="array" ref="G3665">MAX(($E$2:$E$300000=E3665)*$L$2:$L$300000)</f>
        <v>45378.663587962961</v>
      </c>
      <c r="H3665" s="14">
        <v>44974.513148148151</v>
      </c>
      <c r="J3665" s="8"/>
      <c r="L3665" s="7">
        <v>44964.455925925926</v>
      </c>
      <c r="M3665" s="8">
        <v>8</v>
      </c>
      <c r="N3665" t="s">
        <v>12</v>
      </c>
    </row>
    <row r="3666" spans="1:14" x14ac:dyDescent="0.25">
      <c r="A3666">
        <v>200</v>
      </c>
      <c r="B3666" s="9"/>
      <c r="C3666" s="9"/>
      <c r="D3666" s="8" t="s">
        <v>0</v>
      </c>
      <c r="E3666" s="8" t="s">
        <v>41</v>
      </c>
      <c r="F3666" s="12">
        <v>44927</v>
      </c>
      <c r="G3666" s="33" cm="1">
        <f t="array" ref="G3666">MAX(($E$2:$E$300000=E3666)*$L$2:$L$300000)</f>
        <v>45378.663587962961</v>
      </c>
      <c r="H3666" s="14">
        <v>44974.513148148151</v>
      </c>
      <c r="J3666" s="8"/>
      <c r="L3666" s="7">
        <v>44964.455925925926</v>
      </c>
      <c r="M3666" s="8">
        <v>9</v>
      </c>
      <c r="N3666" t="s">
        <v>12</v>
      </c>
    </row>
    <row r="3667" spans="1:14" x14ac:dyDescent="0.25">
      <c r="A3667">
        <v>200</v>
      </c>
      <c r="B3667" s="9"/>
      <c r="C3667" s="9"/>
      <c r="D3667" s="8" t="s">
        <v>0</v>
      </c>
      <c r="E3667" s="8" t="s">
        <v>41</v>
      </c>
      <c r="F3667" s="12">
        <v>44927</v>
      </c>
      <c r="G3667" s="33" cm="1">
        <f t="array" ref="G3667">MAX(($E$2:$E$300000=E3667)*$L$2:$L$300000)</f>
        <v>45378.663587962961</v>
      </c>
      <c r="H3667" s="14">
        <v>44974.513148148151</v>
      </c>
      <c r="J3667" s="8"/>
      <c r="L3667" s="7">
        <v>44964.677210648151</v>
      </c>
      <c r="M3667" s="8">
        <v>1</v>
      </c>
      <c r="N3667" t="s">
        <v>12</v>
      </c>
    </row>
    <row r="3668" spans="1:14" x14ac:dyDescent="0.25">
      <c r="A3668">
        <v>200</v>
      </c>
      <c r="B3668" s="9"/>
      <c r="C3668" s="9"/>
      <c r="D3668" s="8" t="s">
        <v>0</v>
      </c>
      <c r="E3668" s="8" t="s">
        <v>41</v>
      </c>
      <c r="F3668" s="12">
        <v>44927</v>
      </c>
      <c r="G3668" s="33" cm="1">
        <f t="array" ref="G3668">MAX(($E$2:$E$300000=E3668)*$L$2:$L$300000)</f>
        <v>45378.663587962961</v>
      </c>
      <c r="H3668" s="14">
        <v>44974.513148148151</v>
      </c>
      <c r="J3668" s="8"/>
      <c r="L3668" s="7">
        <v>44964.677210648151</v>
      </c>
      <c r="M3668" s="8">
        <v>2</v>
      </c>
      <c r="N3668" t="s">
        <v>12</v>
      </c>
    </row>
    <row r="3669" spans="1:14" x14ac:dyDescent="0.25">
      <c r="A3669">
        <v>200</v>
      </c>
      <c r="B3669" s="9"/>
      <c r="C3669" s="9"/>
      <c r="D3669" s="8" t="s">
        <v>0</v>
      </c>
      <c r="E3669" s="8" t="s">
        <v>41</v>
      </c>
      <c r="F3669" s="12">
        <v>44927</v>
      </c>
      <c r="G3669" s="33" cm="1">
        <f t="array" ref="G3669">MAX(($E$2:$E$300000=E3669)*$L$2:$L$300000)</f>
        <v>45378.663587962961</v>
      </c>
      <c r="H3669" s="14">
        <v>44974.513148148151</v>
      </c>
      <c r="J3669" s="8"/>
      <c r="L3669" s="7">
        <v>44964.677210648151</v>
      </c>
      <c r="M3669" s="8">
        <v>3</v>
      </c>
      <c r="N3669" t="s">
        <v>12</v>
      </c>
    </row>
    <row r="3670" spans="1:14" x14ac:dyDescent="0.25">
      <c r="A3670">
        <v>200</v>
      </c>
      <c r="B3670" s="9"/>
      <c r="C3670" s="9"/>
      <c r="D3670" s="8" t="s">
        <v>0</v>
      </c>
      <c r="E3670" s="8" t="s">
        <v>41</v>
      </c>
      <c r="F3670" s="12">
        <v>44927</v>
      </c>
      <c r="G3670" s="33" cm="1">
        <f t="array" ref="G3670">MAX(($E$2:$E$300000=E3670)*$L$2:$L$300000)</f>
        <v>45378.663587962961</v>
      </c>
      <c r="H3670" s="14">
        <v>44974.513148148151</v>
      </c>
      <c r="J3670" s="8"/>
      <c r="L3670" s="7">
        <v>44964.677210648151</v>
      </c>
      <c r="M3670" s="8">
        <v>4</v>
      </c>
      <c r="N3670" t="s">
        <v>12</v>
      </c>
    </row>
    <row r="3671" spans="1:14" x14ac:dyDescent="0.25">
      <c r="A3671">
        <v>200</v>
      </c>
      <c r="B3671" s="9"/>
      <c r="C3671" s="9"/>
      <c r="D3671" s="8" t="s">
        <v>0</v>
      </c>
      <c r="E3671" s="8" t="s">
        <v>41</v>
      </c>
      <c r="F3671" s="12">
        <v>44927</v>
      </c>
      <c r="G3671" s="33" cm="1">
        <f t="array" ref="G3671">MAX(($E$2:$E$300000=E3671)*$L$2:$L$300000)</f>
        <v>45378.663587962961</v>
      </c>
      <c r="H3671" s="14">
        <v>44974.513148148151</v>
      </c>
      <c r="J3671" s="8"/>
      <c r="L3671" s="7">
        <v>44964.677210648151</v>
      </c>
      <c r="M3671" s="8">
        <v>5</v>
      </c>
      <c r="N3671" t="s">
        <v>12</v>
      </c>
    </row>
    <row r="3672" spans="1:14" x14ac:dyDescent="0.25">
      <c r="A3672">
        <v>200</v>
      </c>
      <c r="B3672" s="9"/>
      <c r="C3672" s="9"/>
      <c r="D3672" s="8" t="s">
        <v>0</v>
      </c>
      <c r="E3672" s="8" t="s">
        <v>41</v>
      </c>
      <c r="F3672" s="12">
        <v>44927</v>
      </c>
      <c r="G3672" s="33" cm="1">
        <f t="array" ref="G3672">MAX(($E$2:$E$300000=E3672)*$L$2:$L$300000)</f>
        <v>45378.663587962961</v>
      </c>
      <c r="H3672" s="14">
        <v>44974.513148148151</v>
      </c>
      <c r="J3672" s="8"/>
      <c r="L3672" s="7">
        <v>44964.677210648151</v>
      </c>
      <c r="M3672" s="8">
        <v>6</v>
      </c>
      <c r="N3672" t="s">
        <v>12</v>
      </c>
    </row>
    <row r="3673" spans="1:14" x14ac:dyDescent="0.25">
      <c r="A3673">
        <v>200</v>
      </c>
      <c r="B3673" s="9"/>
      <c r="C3673" s="9"/>
      <c r="D3673" s="8" t="s">
        <v>0</v>
      </c>
      <c r="E3673" s="8" t="s">
        <v>41</v>
      </c>
      <c r="F3673" s="12">
        <v>44927</v>
      </c>
      <c r="G3673" s="33" cm="1">
        <f t="array" ref="G3673">MAX(($E$2:$E$300000=E3673)*$L$2:$L$300000)</f>
        <v>45378.663587962961</v>
      </c>
      <c r="H3673" s="14">
        <v>44974.513148148151</v>
      </c>
      <c r="J3673" s="8"/>
      <c r="L3673" s="7">
        <v>44964.677210648151</v>
      </c>
      <c r="M3673" s="8">
        <v>7</v>
      </c>
      <c r="N3673" t="s">
        <v>12</v>
      </c>
    </row>
    <row r="3674" spans="1:14" x14ac:dyDescent="0.25">
      <c r="A3674">
        <v>200</v>
      </c>
      <c r="B3674" s="9"/>
      <c r="C3674" s="9"/>
      <c r="D3674" s="8" t="s">
        <v>0</v>
      </c>
      <c r="E3674" s="8" t="s">
        <v>41</v>
      </c>
      <c r="F3674" s="12">
        <v>44927</v>
      </c>
      <c r="G3674" s="33" cm="1">
        <f t="array" ref="G3674">MAX(($E$2:$E$300000=E3674)*$L$2:$L$300000)</f>
        <v>45378.663587962961</v>
      </c>
      <c r="H3674" s="14">
        <v>44974.513148148151</v>
      </c>
      <c r="J3674" s="8"/>
      <c r="L3674" s="7">
        <v>44964.677210648151</v>
      </c>
      <c r="M3674" s="8">
        <v>8</v>
      </c>
      <c r="N3674" t="s">
        <v>12</v>
      </c>
    </row>
    <row r="3675" spans="1:14" x14ac:dyDescent="0.25">
      <c r="A3675">
        <v>200</v>
      </c>
      <c r="B3675" s="9"/>
      <c r="C3675" s="9"/>
      <c r="D3675" s="8" t="s">
        <v>0</v>
      </c>
      <c r="E3675" s="8" t="s">
        <v>41</v>
      </c>
      <c r="F3675" s="12">
        <v>44927</v>
      </c>
      <c r="G3675" s="33" cm="1">
        <f t="array" ref="G3675">MAX(($E$2:$E$300000=E3675)*$L$2:$L$300000)</f>
        <v>45378.663587962961</v>
      </c>
      <c r="H3675" s="14">
        <v>44974.513148148151</v>
      </c>
      <c r="J3675" s="8"/>
      <c r="L3675" s="7">
        <v>44964.677210648151</v>
      </c>
      <c r="M3675" s="8">
        <v>9</v>
      </c>
      <c r="N3675" t="s">
        <v>12</v>
      </c>
    </row>
    <row r="3676" spans="1:14" x14ac:dyDescent="0.25">
      <c r="A3676">
        <v>200</v>
      </c>
      <c r="B3676" s="9"/>
      <c r="C3676" s="9"/>
      <c r="D3676" s="8" t="s">
        <v>0</v>
      </c>
      <c r="E3676" s="8" t="s">
        <v>41</v>
      </c>
      <c r="F3676" s="12">
        <v>44927</v>
      </c>
      <c r="G3676" s="33" cm="1">
        <f t="array" ref="G3676">MAX(($E$2:$E$300000=E3676)*$L$2:$L$300000)</f>
        <v>45378.663587962961</v>
      </c>
      <c r="H3676" s="14">
        <v>44974.513148148151</v>
      </c>
      <c r="J3676" s="8"/>
      <c r="L3676" s="7">
        <v>44964.677210648151</v>
      </c>
      <c r="M3676" s="8">
        <v>10</v>
      </c>
      <c r="N3676" t="s">
        <v>12</v>
      </c>
    </row>
    <row r="3677" spans="1:14" x14ac:dyDescent="0.25">
      <c r="A3677">
        <v>200</v>
      </c>
      <c r="B3677" s="9"/>
      <c r="C3677" s="9"/>
      <c r="D3677" s="8" t="s">
        <v>0</v>
      </c>
      <c r="E3677" s="8" t="s">
        <v>41</v>
      </c>
      <c r="F3677" s="12">
        <v>44927</v>
      </c>
      <c r="G3677" s="33" cm="1">
        <f t="array" ref="G3677">MAX(($E$2:$E$300000=E3677)*$L$2:$L$300000)</f>
        <v>45378.663587962961</v>
      </c>
      <c r="H3677" s="14">
        <v>44974.513148148151</v>
      </c>
      <c r="J3677" s="8"/>
      <c r="L3677" s="7">
        <v>44964.677210648151</v>
      </c>
      <c r="M3677" s="8">
        <v>11</v>
      </c>
      <c r="N3677" t="s">
        <v>12</v>
      </c>
    </row>
    <row r="3678" spans="1:14" x14ac:dyDescent="0.25">
      <c r="A3678">
        <v>200</v>
      </c>
      <c r="B3678" s="9"/>
      <c r="C3678" s="9"/>
      <c r="D3678" s="8" t="s">
        <v>0</v>
      </c>
      <c r="E3678" s="8" t="s">
        <v>41</v>
      </c>
      <c r="F3678" s="12">
        <v>44927</v>
      </c>
      <c r="G3678" s="33" cm="1">
        <f t="array" ref="G3678">MAX(($E$2:$E$300000=E3678)*$L$2:$L$300000)</f>
        <v>45378.663587962961</v>
      </c>
      <c r="H3678" s="14">
        <v>44974.513148148151</v>
      </c>
      <c r="J3678" s="8"/>
      <c r="L3678" s="7">
        <v>44964.677210648151</v>
      </c>
      <c r="M3678" s="8">
        <v>12</v>
      </c>
      <c r="N3678" t="s">
        <v>12</v>
      </c>
    </row>
    <row r="3679" spans="1:14" x14ac:dyDescent="0.25">
      <c r="A3679">
        <v>200</v>
      </c>
      <c r="B3679" s="9"/>
      <c r="C3679" s="9"/>
      <c r="D3679" s="8" t="s">
        <v>0</v>
      </c>
      <c r="E3679" s="8" t="s">
        <v>41</v>
      </c>
      <c r="F3679" s="12">
        <v>44927</v>
      </c>
      <c r="G3679" s="33" cm="1">
        <f t="array" ref="G3679">MAX(($E$2:$E$300000=E3679)*$L$2:$L$300000)</f>
        <v>45378.663587962961</v>
      </c>
      <c r="H3679" s="14">
        <v>44974.513148148151</v>
      </c>
      <c r="J3679" s="8"/>
      <c r="L3679" s="7">
        <v>44964.677210648151</v>
      </c>
      <c r="M3679" s="8">
        <v>13</v>
      </c>
      <c r="N3679" t="s">
        <v>12</v>
      </c>
    </row>
    <row r="3680" spans="1:14" x14ac:dyDescent="0.25">
      <c r="A3680">
        <v>200</v>
      </c>
      <c r="B3680" s="9"/>
      <c r="C3680" s="9"/>
      <c r="D3680" s="8" t="s">
        <v>0</v>
      </c>
      <c r="E3680" s="8" t="s">
        <v>41</v>
      </c>
      <c r="F3680" s="12">
        <v>44927</v>
      </c>
      <c r="G3680" s="33" cm="1">
        <f t="array" ref="G3680">MAX(($E$2:$E$300000=E3680)*$L$2:$L$300000)</f>
        <v>45378.663587962961</v>
      </c>
      <c r="H3680" s="14">
        <v>44974.513148148151</v>
      </c>
      <c r="J3680" s="8"/>
      <c r="L3680" s="7">
        <v>44964.677210648151</v>
      </c>
      <c r="M3680" s="8">
        <v>14</v>
      </c>
      <c r="N3680" t="s">
        <v>12</v>
      </c>
    </row>
    <row r="3681" spans="1:14" x14ac:dyDescent="0.25">
      <c r="A3681">
        <v>200</v>
      </c>
      <c r="B3681" s="9"/>
      <c r="C3681" s="9"/>
      <c r="D3681" s="8" t="s">
        <v>0</v>
      </c>
      <c r="E3681" s="8" t="s">
        <v>41</v>
      </c>
      <c r="F3681" s="12">
        <v>44927</v>
      </c>
      <c r="G3681" s="33" cm="1">
        <f t="array" ref="G3681">MAX(($E$2:$E$300000=E3681)*$L$2:$L$300000)</f>
        <v>45378.663587962961</v>
      </c>
      <c r="H3681" s="14">
        <v>44974.513148148151</v>
      </c>
      <c r="J3681" s="8"/>
      <c r="L3681" s="7">
        <v>44964.677210648151</v>
      </c>
      <c r="M3681" s="8">
        <v>15</v>
      </c>
      <c r="N3681" t="s">
        <v>12</v>
      </c>
    </row>
    <row r="3682" spans="1:14" x14ac:dyDescent="0.25">
      <c r="A3682">
        <v>200</v>
      </c>
      <c r="B3682" s="9"/>
      <c r="C3682" s="9"/>
      <c r="D3682" s="8" t="s">
        <v>0</v>
      </c>
      <c r="E3682" s="8" t="s">
        <v>41</v>
      </c>
      <c r="F3682" s="12">
        <v>44927</v>
      </c>
      <c r="G3682" s="33" cm="1">
        <f t="array" ref="G3682">MAX(($E$2:$E$300000=E3682)*$L$2:$L$300000)</f>
        <v>45378.663587962961</v>
      </c>
      <c r="H3682" s="14">
        <v>44974.513148148151</v>
      </c>
      <c r="J3682" s="8"/>
      <c r="L3682" s="7">
        <v>44964.677210648151</v>
      </c>
      <c r="M3682" s="8">
        <v>16</v>
      </c>
      <c r="N3682" t="s">
        <v>12</v>
      </c>
    </row>
    <row r="3683" spans="1:14" x14ac:dyDescent="0.25">
      <c r="A3683">
        <v>200</v>
      </c>
      <c r="B3683" s="9"/>
      <c r="C3683" s="9"/>
      <c r="D3683" s="8" t="s">
        <v>0</v>
      </c>
      <c r="E3683" s="8" t="s">
        <v>41</v>
      </c>
      <c r="F3683" s="12">
        <v>44927</v>
      </c>
      <c r="G3683" s="33" cm="1">
        <f t="array" ref="G3683">MAX(($E$2:$E$300000=E3683)*$L$2:$L$300000)</f>
        <v>45378.663587962961</v>
      </c>
      <c r="H3683" s="14">
        <v>44974.513148148151</v>
      </c>
      <c r="J3683" s="8"/>
      <c r="L3683" s="7">
        <v>44964.677210648151</v>
      </c>
      <c r="M3683" s="8">
        <v>17</v>
      </c>
      <c r="N3683" t="s">
        <v>12</v>
      </c>
    </row>
    <row r="3684" spans="1:14" x14ac:dyDescent="0.25">
      <c r="A3684">
        <v>200</v>
      </c>
      <c r="B3684" s="9"/>
      <c r="C3684" s="9"/>
      <c r="D3684" s="8" t="s">
        <v>0</v>
      </c>
      <c r="E3684" s="8" t="s">
        <v>41</v>
      </c>
      <c r="F3684" s="12">
        <v>44927</v>
      </c>
      <c r="G3684" s="33" cm="1">
        <f t="array" ref="G3684">MAX(($E$2:$E$300000=E3684)*$L$2:$L$300000)</f>
        <v>45378.663587962961</v>
      </c>
      <c r="H3684" s="14">
        <v>44974.513148148151</v>
      </c>
      <c r="J3684" s="8"/>
      <c r="L3684" s="7">
        <v>44964.677210648151</v>
      </c>
      <c r="M3684" s="8">
        <v>18</v>
      </c>
      <c r="N3684" t="s">
        <v>12</v>
      </c>
    </row>
    <row r="3685" spans="1:14" x14ac:dyDescent="0.25">
      <c r="A3685">
        <v>200</v>
      </c>
      <c r="B3685" s="9"/>
      <c r="C3685" s="9"/>
      <c r="D3685" s="8" t="s">
        <v>0</v>
      </c>
      <c r="E3685" s="8" t="s">
        <v>41</v>
      </c>
      <c r="F3685" s="12">
        <v>44927</v>
      </c>
      <c r="G3685" s="33" cm="1">
        <f t="array" ref="G3685">MAX(($E$2:$E$300000=E3685)*$L$2:$L$300000)</f>
        <v>45378.663587962961</v>
      </c>
      <c r="H3685" s="14">
        <v>44974.513148148151</v>
      </c>
      <c r="J3685" s="8"/>
      <c r="L3685" s="7">
        <v>44964.677210648151</v>
      </c>
      <c r="M3685" s="8">
        <v>19</v>
      </c>
      <c r="N3685" t="s">
        <v>12</v>
      </c>
    </row>
    <row r="3686" spans="1:14" x14ac:dyDescent="0.25">
      <c r="A3686">
        <v>200</v>
      </c>
      <c r="B3686" s="9"/>
      <c r="C3686" s="9"/>
      <c r="D3686" s="8" t="s">
        <v>0</v>
      </c>
      <c r="E3686" s="8" t="s">
        <v>41</v>
      </c>
      <c r="F3686" s="12">
        <v>44927</v>
      </c>
      <c r="G3686" s="33" cm="1">
        <f t="array" ref="G3686">MAX(($E$2:$E$300000=E3686)*$L$2:$L$300000)</f>
        <v>45378.663587962961</v>
      </c>
      <c r="H3686" s="14">
        <v>44974.513148148151</v>
      </c>
      <c r="J3686" s="8"/>
      <c r="L3686" s="7">
        <v>44964.677210648151</v>
      </c>
      <c r="M3686" s="8">
        <v>20</v>
      </c>
      <c r="N3686" t="s">
        <v>12</v>
      </c>
    </row>
    <row r="3687" spans="1:14" x14ac:dyDescent="0.25">
      <c r="A3687">
        <v>200</v>
      </c>
      <c r="B3687" s="9"/>
      <c r="C3687" s="9"/>
      <c r="D3687" s="8" t="s">
        <v>0</v>
      </c>
      <c r="E3687" s="8" t="s">
        <v>41</v>
      </c>
      <c r="F3687" s="12">
        <v>44927</v>
      </c>
      <c r="G3687" s="33" cm="1">
        <f t="array" ref="G3687">MAX(($E$2:$E$300000=E3687)*$L$2:$L$300000)</f>
        <v>45378.663587962961</v>
      </c>
      <c r="H3687" s="14">
        <v>44974.513148148151</v>
      </c>
      <c r="J3687" s="8"/>
      <c r="L3687" s="7">
        <v>44964.677210648151</v>
      </c>
      <c r="M3687" s="8">
        <v>21</v>
      </c>
      <c r="N3687" t="s">
        <v>12</v>
      </c>
    </row>
    <row r="3688" spans="1:14" x14ac:dyDescent="0.25">
      <c r="A3688">
        <v>200</v>
      </c>
      <c r="B3688" s="9"/>
      <c r="C3688" s="9"/>
      <c r="D3688" s="8" t="s">
        <v>0</v>
      </c>
      <c r="E3688" s="8" t="s">
        <v>41</v>
      </c>
      <c r="F3688" s="12">
        <v>44927</v>
      </c>
      <c r="G3688" s="33" cm="1">
        <f t="array" ref="G3688">MAX(($E$2:$E$300000=E3688)*$L$2:$L$300000)</f>
        <v>45378.663587962961</v>
      </c>
      <c r="H3688" s="14">
        <v>44974.513148148151</v>
      </c>
      <c r="J3688" s="8"/>
      <c r="L3688" s="7">
        <v>44964.677210648151</v>
      </c>
      <c r="M3688" s="8">
        <v>22</v>
      </c>
      <c r="N3688" t="s">
        <v>12</v>
      </c>
    </row>
    <row r="3689" spans="1:14" x14ac:dyDescent="0.25">
      <c r="A3689">
        <v>200</v>
      </c>
      <c r="B3689" s="9"/>
      <c r="C3689" s="9"/>
      <c r="D3689" s="8" t="s">
        <v>0</v>
      </c>
      <c r="E3689" s="8" t="s">
        <v>41</v>
      </c>
      <c r="F3689" s="12">
        <v>44927</v>
      </c>
      <c r="G3689" s="33" cm="1">
        <f t="array" ref="G3689">MAX(($E$2:$E$300000=E3689)*$L$2:$L$300000)</f>
        <v>45378.663587962961</v>
      </c>
      <c r="H3689" s="14">
        <v>44974.513148148151</v>
      </c>
      <c r="J3689" s="8"/>
      <c r="L3689" s="7">
        <v>44964.677210648151</v>
      </c>
      <c r="M3689" s="8">
        <v>23</v>
      </c>
      <c r="N3689" t="s">
        <v>12</v>
      </c>
    </row>
    <row r="3690" spans="1:14" x14ac:dyDescent="0.25">
      <c r="A3690">
        <v>200</v>
      </c>
      <c r="B3690" s="9"/>
      <c r="C3690" s="9"/>
      <c r="D3690" s="8" t="s">
        <v>0</v>
      </c>
      <c r="E3690" s="8" t="s">
        <v>41</v>
      </c>
      <c r="F3690" s="12">
        <v>44927</v>
      </c>
      <c r="G3690" s="33" cm="1">
        <f t="array" ref="G3690">MAX(($E$2:$E$300000=E3690)*$L$2:$L$300000)</f>
        <v>45378.663587962961</v>
      </c>
      <c r="H3690" s="14">
        <v>44974.513148148151</v>
      </c>
      <c r="J3690" s="8"/>
      <c r="L3690" s="7">
        <v>44964.677222222221</v>
      </c>
      <c r="M3690" s="8">
        <v>1</v>
      </c>
      <c r="N3690" t="s">
        <v>12</v>
      </c>
    </row>
    <row r="3691" spans="1:14" x14ac:dyDescent="0.25">
      <c r="A3691">
        <v>200</v>
      </c>
      <c r="B3691" s="9"/>
      <c r="C3691" s="9"/>
      <c r="D3691" s="8" t="s">
        <v>0</v>
      </c>
      <c r="E3691" s="8" t="s">
        <v>41</v>
      </c>
      <c r="F3691" s="12">
        <v>44927</v>
      </c>
      <c r="G3691" s="33" cm="1">
        <f t="array" ref="G3691">MAX(($E$2:$E$300000=E3691)*$L$2:$L$300000)</f>
        <v>45378.663587962961</v>
      </c>
      <c r="H3691" s="14">
        <v>44974.513148148151</v>
      </c>
      <c r="J3691" s="8"/>
      <c r="L3691" s="7">
        <v>44964.677222222221</v>
      </c>
      <c r="M3691" s="8">
        <v>2</v>
      </c>
      <c r="N3691" t="s">
        <v>12</v>
      </c>
    </row>
    <row r="3692" spans="1:14" x14ac:dyDescent="0.25">
      <c r="A3692">
        <v>200</v>
      </c>
      <c r="B3692" s="9"/>
      <c r="C3692" s="9"/>
      <c r="D3692" s="8" t="s">
        <v>0</v>
      </c>
      <c r="E3692" s="8" t="s">
        <v>41</v>
      </c>
      <c r="F3692" s="12">
        <v>44927</v>
      </c>
      <c r="G3692" s="33" cm="1">
        <f t="array" ref="G3692">MAX(($E$2:$E$300000=E3692)*$L$2:$L$300000)</f>
        <v>45378.663587962961</v>
      </c>
      <c r="H3692" s="14">
        <v>44974.513148148151</v>
      </c>
      <c r="J3692" s="8"/>
      <c r="L3692" s="7">
        <v>44964.677222222221</v>
      </c>
      <c r="M3692" s="8">
        <v>3</v>
      </c>
      <c r="N3692" t="s">
        <v>12</v>
      </c>
    </row>
    <row r="3693" spans="1:14" x14ac:dyDescent="0.25">
      <c r="A3693">
        <v>200</v>
      </c>
      <c r="B3693" s="9"/>
      <c r="C3693" s="9"/>
      <c r="D3693" s="8" t="s">
        <v>0</v>
      </c>
      <c r="E3693" s="8" t="s">
        <v>41</v>
      </c>
      <c r="F3693" s="12">
        <v>44927</v>
      </c>
      <c r="G3693" s="33" cm="1">
        <f t="array" ref="G3693">MAX(($E$2:$E$300000=E3693)*$L$2:$L$300000)</f>
        <v>45378.663587962961</v>
      </c>
      <c r="H3693" s="14">
        <v>44974.513148148151</v>
      </c>
      <c r="J3693" s="8"/>
      <c r="L3693" s="7">
        <v>44964.677222222221</v>
      </c>
      <c r="M3693" s="8">
        <v>4</v>
      </c>
      <c r="N3693" t="s">
        <v>12</v>
      </c>
    </row>
    <row r="3694" spans="1:14" x14ac:dyDescent="0.25">
      <c r="A3694">
        <v>200</v>
      </c>
      <c r="B3694" s="9"/>
      <c r="C3694" s="9"/>
      <c r="D3694" s="8" t="s">
        <v>0</v>
      </c>
      <c r="E3694" s="8" t="s">
        <v>41</v>
      </c>
      <c r="F3694" s="12">
        <v>44927</v>
      </c>
      <c r="G3694" s="33" cm="1">
        <f t="array" ref="G3694">MAX(($E$2:$E$300000=E3694)*$L$2:$L$300000)</f>
        <v>45378.663587962961</v>
      </c>
      <c r="H3694" s="14">
        <v>44974.513148148151</v>
      </c>
      <c r="J3694" s="8"/>
      <c r="L3694" s="7">
        <v>44964.716331018521</v>
      </c>
      <c r="M3694" s="8">
        <v>1</v>
      </c>
      <c r="N3694" t="s">
        <v>12</v>
      </c>
    </row>
    <row r="3695" spans="1:14" x14ac:dyDescent="0.25">
      <c r="A3695">
        <v>200</v>
      </c>
      <c r="B3695" s="9"/>
      <c r="C3695" s="9"/>
      <c r="D3695" s="8" t="s">
        <v>0</v>
      </c>
      <c r="E3695" s="8" t="s">
        <v>41</v>
      </c>
      <c r="F3695" s="12">
        <v>44927</v>
      </c>
      <c r="G3695" s="33" cm="1">
        <f t="array" ref="G3695">MAX(($E$2:$E$300000=E3695)*$L$2:$L$300000)</f>
        <v>45378.663587962961</v>
      </c>
      <c r="H3695" s="14">
        <v>44974.513148148151</v>
      </c>
      <c r="J3695" s="8"/>
      <c r="L3695" s="7">
        <v>44964.716331018521</v>
      </c>
      <c r="M3695" s="8">
        <v>2</v>
      </c>
      <c r="N3695" t="s">
        <v>12</v>
      </c>
    </row>
    <row r="3696" spans="1:14" x14ac:dyDescent="0.25">
      <c r="A3696">
        <v>200</v>
      </c>
      <c r="B3696" s="9"/>
      <c r="C3696" s="9"/>
      <c r="D3696" s="8" t="s">
        <v>0</v>
      </c>
      <c r="E3696" s="8" t="s">
        <v>41</v>
      </c>
      <c r="F3696" s="12">
        <v>44927</v>
      </c>
      <c r="G3696" s="33" cm="1">
        <f t="array" ref="G3696">MAX(($E$2:$E$300000=E3696)*$L$2:$L$300000)</f>
        <v>45378.663587962961</v>
      </c>
      <c r="H3696" s="14">
        <v>44974.513148148151</v>
      </c>
      <c r="J3696" s="8"/>
      <c r="L3696" s="7">
        <v>44964.716331018521</v>
      </c>
      <c r="M3696" s="8">
        <v>3</v>
      </c>
      <c r="N3696" t="s">
        <v>12</v>
      </c>
    </row>
    <row r="3697" spans="1:14" x14ac:dyDescent="0.25">
      <c r="A3697">
        <v>200</v>
      </c>
      <c r="B3697" s="9"/>
      <c r="C3697" s="9"/>
      <c r="D3697" s="8" t="s">
        <v>0</v>
      </c>
      <c r="E3697" s="8" t="s">
        <v>41</v>
      </c>
      <c r="F3697" s="12">
        <v>44927</v>
      </c>
      <c r="G3697" s="33" cm="1">
        <f t="array" ref="G3697">MAX(($E$2:$E$300000=E3697)*$L$2:$L$300000)</f>
        <v>45378.663587962961</v>
      </c>
      <c r="H3697" s="14">
        <v>44974.513148148151</v>
      </c>
      <c r="J3697" s="8"/>
      <c r="L3697" s="7">
        <v>44964.71634259259</v>
      </c>
      <c r="M3697" s="8">
        <v>1</v>
      </c>
      <c r="N3697" t="s">
        <v>12</v>
      </c>
    </row>
    <row r="3698" spans="1:14" x14ac:dyDescent="0.25">
      <c r="A3698">
        <v>200</v>
      </c>
      <c r="B3698" s="9"/>
      <c r="C3698" s="9"/>
      <c r="D3698" s="8" t="s">
        <v>0</v>
      </c>
      <c r="E3698" s="8" t="s">
        <v>41</v>
      </c>
      <c r="F3698" s="12">
        <v>44927</v>
      </c>
      <c r="G3698" s="33" cm="1">
        <f t="array" ref="G3698">MAX(($E$2:$E$300000=E3698)*$L$2:$L$300000)</f>
        <v>45378.663587962961</v>
      </c>
      <c r="H3698" s="14">
        <v>44974.513148148151</v>
      </c>
      <c r="J3698" s="8"/>
      <c r="L3698" s="7">
        <v>44964.71634259259</v>
      </c>
      <c r="M3698" s="8">
        <v>2</v>
      </c>
      <c r="N3698" t="s">
        <v>12</v>
      </c>
    </row>
    <row r="3699" spans="1:14" x14ac:dyDescent="0.25">
      <c r="A3699">
        <v>200</v>
      </c>
      <c r="B3699" s="9"/>
      <c r="C3699" s="9"/>
      <c r="D3699" s="8" t="s">
        <v>0</v>
      </c>
      <c r="E3699" s="8" t="s">
        <v>41</v>
      </c>
      <c r="F3699" s="12">
        <v>44927</v>
      </c>
      <c r="G3699" s="33" cm="1">
        <f t="array" ref="G3699">MAX(($E$2:$E$300000=E3699)*$L$2:$L$300000)</f>
        <v>45378.663587962961</v>
      </c>
      <c r="H3699" s="14">
        <v>44974.513148148151</v>
      </c>
      <c r="J3699" s="8"/>
      <c r="L3699" s="7">
        <v>44964.71634259259</v>
      </c>
      <c r="M3699" s="8">
        <v>3</v>
      </c>
      <c r="N3699" t="s">
        <v>12</v>
      </c>
    </row>
    <row r="3700" spans="1:14" x14ac:dyDescent="0.25">
      <c r="A3700">
        <v>200</v>
      </c>
      <c r="B3700" s="9"/>
      <c r="C3700" s="9"/>
      <c r="D3700" s="8" t="s">
        <v>0</v>
      </c>
      <c r="E3700" s="8" t="s">
        <v>41</v>
      </c>
      <c r="F3700" s="12">
        <v>44927</v>
      </c>
      <c r="G3700" s="33" cm="1">
        <f t="array" ref="G3700">MAX(($E$2:$E$300000=E3700)*$L$2:$L$300000)</f>
        <v>45378.663587962961</v>
      </c>
      <c r="H3700" s="14">
        <v>44974.513148148151</v>
      </c>
      <c r="J3700" s="8"/>
      <c r="L3700" s="7">
        <v>44964.71634259259</v>
      </c>
      <c r="M3700" s="8">
        <v>4</v>
      </c>
      <c r="N3700" t="s">
        <v>12</v>
      </c>
    </row>
    <row r="3701" spans="1:14" x14ac:dyDescent="0.25">
      <c r="A3701">
        <v>200</v>
      </c>
      <c r="B3701" s="9"/>
      <c r="C3701" s="9"/>
      <c r="D3701" s="8" t="s">
        <v>0</v>
      </c>
      <c r="E3701" s="8" t="s">
        <v>41</v>
      </c>
      <c r="F3701" s="12">
        <v>44927</v>
      </c>
      <c r="G3701" s="33" cm="1">
        <f t="array" ref="G3701">MAX(($E$2:$E$300000=E3701)*$L$2:$L$300000)</f>
        <v>45378.663587962961</v>
      </c>
      <c r="H3701" s="14">
        <v>44974.513148148151</v>
      </c>
      <c r="J3701" s="8"/>
      <c r="L3701" s="7">
        <v>44964.71634259259</v>
      </c>
      <c r="M3701" s="8">
        <v>5</v>
      </c>
      <c r="N3701" t="s">
        <v>12</v>
      </c>
    </row>
    <row r="3702" spans="1:14" x14ac:dyDescent="0.25">
      <c r="A3702">
        <v>200</v>
      </c>
      <c r="B3702" s="9"/>
      <c r="C3702" s="9"/>
      <c r="D3702" s="8" t="s">
        <v>0</v>
      </c>
      <c r="E3702" s="8" t="s">
        <v>41</v>
      </c>
      <c r="F3702" s="12">
        <v>44927</v>
      </c>
      <c r="G3702" s="33" cm="1">
        <f t="array" ref="G3702">MAX(($E$2:$E$300000=E3702)*$L$2:$L$300000)</f>
        <v>45378.663587962961</v>
      </c>
      <c r="H3702" s="14">
        <v>44974.513148148151</v>
      </c>
      <c r="J3702" s="8"/>
      <c r="L3702" s="7">
        <v>44965.504837962966</v>
      </c>
      <c r="M3702" s="8">
        <v>1</v>
      </c>
      <c r="N3702" t="s">
        <v>12</v>
      </c>
    </row>
    <row r="3703" spans="1:14" x14ac:dyDescent="0.25">
      <c r="A3703">
        <v>200</v>
      </c>
      <c r="B3703" s="9"/>
      <c r="C3703" s="9"/>
      <c r="D3703" s="8" t="s">
        <v>0</v>
      </c>
      <c r="E3703" s="8" t="s">
        <v>41</v>
      </c>
      <c r="F3703" s="12">
        <v>44927</v>
      </c>
      <c r="G3703" s="33" cm="1">
        <f t="array" ref="G3703">MAX(($E$2:$E$300000=E3703)*$L$2:$L$300000)</f>
        <v>45378.663587962961</v>
      </c>
      <c r="H3703" s="14">
        <v>44974.513148148151</v>
      </c>
      <c r="J3703" s="8"/>
      <c r="L3703" s="7">
        <v>44965.504837962966</v>
      </c>
      <c r="M3703" s="8">
        <v>2</v>
      </c>
      <c r="N3703" t="s">
        <v>12</v>
      </c>
    </row>
    <row r="3704" spans="1:14" x14ac:dyDescent="0.25">
      <c r="A3704">
        <v>200</v>
      </c>
      <c r="B3704" s="9"/>
      <c r="C3704" s="9"/>
      <c r="D3704" s="8" t="s">
        <v>0</v>
      </c>
      <c r="E3704" s="8" t="s">
        <v>41</v>
      </c>
      <c r="F3704" s="12">
        <v>44927</v>
      </c>
      <c r="G3704" s="33" cm="1">
        <f t="array" ref="G3704">MAX(($E$2:$E$300000=E3704)*$L$2:$L$300000)</f>
        <v>45378.663587962961</v>
      </c>
      <c r="H3704" s="14">
        <v>44974.513148148151</v>
      </c>
      <c r="J3704" s="8"/>
      <c r="L3704" s="7">
        <v>44965.504837962966</v>
      </c>
      <c r="M3704" s="8">
        <v>3</v>
      </c>
      <c r="N3704" t="s">
        <v>12</v>
      </c>
    </row>
    <row r="3705" spans="1:14" x14ac:dyDescent="0.25">
      <c r="A3705">
        <v>200</v>
      </c>
      <c r="B3705" s="9"/>
      <c r="C3705" s="9"/>
      <c r="D3705" s="8" t="s">
        <v>0</v>
      </c>
      <c r="E3705" s="8" t="s">
        <v>41</v>
      </c>
      <c r="F3705" s="12">
        <v>44927</v>
      </c>
      <c r="G3705" s="33" cm="1">
        <f t="array" ref="G3705">MAX(($E$2:$E$300000=E3705)*$L$2:$L$300000)</f>
        <v>45378.663587962961</v>
      </c>
      <c r="H3705" s="14">
        <v>44974.513148148151</v>
      </c>
      <c r="J3705" s="8"/>
      <c r="L3705" s="7">
        <v>44965.504837962966</v>
      </c>
      <c r="M3705" s="8">
        <v>4</v>
      </c>
      <c r="N3705" t="s">
        <v>12</v>
      </c>
    </row>
    <row r="3706" spans="1:14" x14ac:dyDescent="0.25">
      <c r="A3706">
        <v>200</v>
      </c>
      <c r="B3706" s="9"/>
      <c r="C3706" s="9"/>
      <c r="D3706" s="8" t="s">
        <v>0</v>
      </c>
      <c r="E3706" s="8" t="s">
        <v>41</v>
      </c>
      <c r="F3706" s="12">
        <v>44927</v>
      </c>
      <c r="G3706" s="33" cm="1">
        <f t="array" ref="G3706">MAX(($E$2:$E$300000=E3706)*$L$2:$L$300000)</f>
        <v>45378.663587962961</v>
      </c>
      <c r="H3706" s="14">
        <v>44974.513148148151</v>
      </c>
      <c r="J3706" s="8"/>
      <c r="L3706" s="7">
        <v>44965.504849537036</v>
      </c>
      <c r="M3706" s="8">
        <v>1</v>
      </c>
      <c r="N3706" t="s">
        <v>12</v>
      </c>
    </row>
    <row r="3707" spans="1:14" x14ac:dyDescent="0.25">
      <c r="A3707">
        <v>200</v>
      </c>
      <c r="B3707" s="9"/>
      <c r="C3707" s="9"/>
      <c r="D3707" s="8" t="s">
        <v>0</v>
      </c>
      <c r="E3707" s="8" t="s">
        <v>41</v>
      </c>
      <c r="F3707" s="12">
        <v>44927</v>
      </c>
      <c r="G3707" s="33" cm="1">
        <f t="array" ref="G3707">MAX(($E$2:$E$300000=E3707)*$L$2:$L$300000)</f>
        <v>45378.663587962961</v>
      </c>
      <c r="H3707" s="14">
        <v>44974.513148148151</v>
      </c>
      <c r="J3707" s="8"/>
      <c r="L3707" s="7">
        <v>44965.504849537036</v>
      </c>
      <c r="M3707" s="8">
        <v>2</v>
      </c>
      <c r="N3707" t="s">
        <v>12</v>
      </c>
    </row>
    <row r="3708" spans="1:14" x14ac:dyDescent="0.25">
      <c r="A3708">
        <v>200</v>
      </c>
      <c r="B3708" s="9"/>
      <c r="C3708" s="9"/>
      <c r="D3708" s="8" t="s">
        <v>0</v>
      </c>
      <c r="E3708" s="8" t="s">
        <v>41</v>
      </c>
      <c r="F3708" s="12">
        <v>44927</v>
      </c>
      <c r="G3708" s="33" cm="1">
        <f t="array" ref="G3708">MAX(($E$2:$E$300000=E3708)*$L$2:$L$300000)</f>
        <v>45378.663587962961</v>
      </c>
      <c r="H3708" s="14">
        <v>44974.513148148151</v>
      </c>
      <c r="J3708" s="8"/>
      <c r="L3708" s="7">
        <v>44965.504849537036</v>
      </c>
      <c r="M3708" s="8">
        <v>3</v>
      </c>
      <c r="N3708" t="s">
        <v>12</v>
      </c>
    </row>
    <row r="3709" spans="1:14" x14ac:dyDescent="0.25">
      <c r="A3709">
        <v>200</v>
      </c>
      <c r="B3709" s="9"/>
      <c r="C3709" s="9"/>
      <c r="D3709" s="8" t="s">
        <v>0</v>
      </c>
      <c r="E3709" s="8" t="s">
        <v>41</v>
      </c>
      <c r="F3709" s="12">
        <v>44927</v>
      </c>
      <c r="G3709" s="33" cm="1">
        <f t="array" ref="G3709">MAX(($E$2:$E$300000=E3709)*$L$2:$L$300000)</f>
        <v>45378.663587962961</v>
      </c>
      <c r="H3709" s="14">
        <v>44974.513148148151</v>
      </c>
      <c r="J3709" s="8"/>
      <c r="L3709" s="7">
        <v>44965.504849537036</v>
      </c>
      <c r="M3709" s="8">
        <v>4</v>
      </c>
      <c r="N3709" t="s">
        <v>12</v>
      </c>
    </row>
    <row r="3710" spans="1:14" x14ac:dyDescent="0.25">
      <c r="A3710">
        <v>200</v>
      </c>
      <c r="B3710" s="9"/>
      <c r="C3710" s="9"/>
      <c r="D3710" s="8" t="s">
        <v>0</v>
      </c>
      <c r="E3710" s="8" t="s">
        <v>41</v>
      </c>
      <c r="F3710" s="12">
        <v>44927</v>
      </c>
      <c r="G3710" s="33" cm="1">
        <f t="array" ref="G3710">MAX(($E$2:$E$300000=E3710)*$L$2:$L$300000)</f>
        <v>45378.663587962961</v>
      </c>
      <c r="H3710" s="14">
        <v>44974.513148148151</v>
      </c>
      <c r="J3710" s="8"/>
      <c r="L3710" s="7">
        <v>44965.504849537036</v>
      </c>
      <c r="M3710" s="8">
        <v>5</v>
      </c>
      <c r="N3710" t="s">
        <v>12</v>
      </c>
    </row>
    <row r="3711" spans="1:14" x14ac:dyDescent="0.25">
      <c r="A3711">
        <v>200</v>
      </c>
      <c r="B3711" s="9"/>
      <c r="C3711" s="9"/>
      <c r="D3711" s="8" t="s">
        <v>0</v>
      </c>
      <c r="E3711" s="8" t="s">
        <v>41</v>
      </c>
      <c r="F3711" s="12">
        <v>44927</v>
      </c>
      <c r="G3711" s="33" cm="1">
        <f t="array" ref="G3711">MAX(($E$2:$E$300000=E3711)*$L$2:$L$300000)</f>
        <v>45378.663587962961</v>
      </c>
      <c r="H3711" s="14">
        <v>44974.513148148151</v>
      </c>
      <c r="J3711" s="8"/>
      <c r="L3711" s="7">
        <v>44965.504849537036</v>
      </c>
      <c r="M3711" s="8">
        <v>6</v>
      </c>
      <c r="N3711" t="s">
        <v>12</v>
      </c>
    </row>
    <row r="3712" spans="1:14" x14ac:dyDescent="0.25">
      <c r="A3712">
        <v>200</v>
      </c>
      <c r="B3712" s="9"/>
      <c r="C3712" s="9"/>
      <c r="D3712" s="8" t="s">
        <v>0</v>
      </c>
      <c r="E3712" s="8" t="s">
        <v>41</v>
      </c>
      <c r="F3712" s="12">
        <v>44927</v>
      </c>
      <c r="G3712" s="33" cm="1">
        <f t="array" ref="G3712">MAX(($E$2:$E$300000=E3712)*$L$2:$L$300000)</f>
        <v>45378.663587962961</v>
      </c>
      <c r="H3712" s="14">
        <v>44974.513148148151</v>
      </c>
      <c r="J3712" s="8"/>
      <c r="L3712" s="7">
        <v>44965.504849537036</v>
      </c>
      <c r="M3712" s="8">
        <v>7</v>
      </c>
      <c r="N3712" t="s">
        <v>12</v>
      </c>
    </row>
    <row r="3713" spans="1:14" x14ac:dyDescent="0.25">
      <c r="A3713">
        <v>200</v>
      </c>
      <c r="B3713" s="9"/>
      <c r="C3713" s="9"/>
      <c r="D3713" s="8" t="s">
        <v>0</v>
      </c>
      <c r="E3713" s="8" t="s">
        <v>41</v>
      </c>
      <c r="F3713" s="12">
        <v>44927</v>
      </c>
      <c r="G3713" s="33" cm="1">
        <f t="array" ref="G3713">MAX(($E$2:$E$300000=E3713)*$L$2:$L$300000)</f>
        <v>45378.663587962961</v>
      </c>
      <c r="H3713" s="14">
        <v>44974.513148148151</v>
      </c>
      <c r="J3713" s="8"/>
      <c r="L3713" s="7">
        <v>44965.504849537036</v>
      </c>
      <c r="M3713" s="8">
        <v>8</v>
      </c>
      <c r="N3713" t="s">
        <v>12</v>
      </c>
    </row>
    <row r="3714" spans="1:14" x14ac:dyDescent="0.25">
      <c r="A3714">
        <v>200</v>
      </c>
      <c r="B3714" s="9"/>
      <c r="C3714" s="9"/>
      <c r="D3714" s="8" t="s">
        <v>0</v>
      </c>
      <c r="E3714" s="8" t="s">
        <v>41</v>
      </c>
      <c r="F3714" s="12">
        <v>44927</v>
      </c>
      <c r="G3714" s="33" cm="1">
        <f t="array" ref="G3714">MAX(($E$2:$E$300000=E3714)*$L$2:$L$300000)</f>
        <v>45378.663587962961</v>
      </c>
      <c r="H3714" s="14">
        <v>44974.513148148151</v>
      </c>
      <c r="J3714" s="8"/>
      <c r="L3714" s="7">
        <v>44965.504849537036</v>
      </c>
      <c r="M3714" s="8">
        <v>9</v>
      </c>
      <c r="N3714" t="s">
        <v>12</v>
      </c>
    </row>
    <row r="3715" spans="1:14" x14ac:dyDescent="0.25">
      <c r="A3715">
        <v>200</v>
      </c>
      <c r="B3715" s="9"/>
      <c r="C3715" s="9"/>
      <c r="D3715" s="8" t="s">
        <v>0</v>
      </c>
      <c r="E3715" s="8" t="s">
        <v>41</v>
      </c>
      <c r="F3715" s="12">
        <v>44927</v>
      </c>
      <c r="G3715" s="33" cm="1">
        <f t="array" ref="G3715">MAX(($E$2:$E$300000=E3715)*$L$2:$L$300000)</f>
        <v>45378.663587962961</v>
      </c>
      <c r="H3715" s="14">
        <v>44974.513148148151</v>
      </c>
      <c r="J3715" s="8"/>
      <c r="L3715" s="7">
        <v>44965.504849537036</v>
      </c>
      <c r="M3715" s="8">
        <v>10</v>
      </c>
      <c r="N3715" t="s">
        <v>12</v>
      </c>
    </row>
    <row r="3716" spans="1:14" x14ac:dyDescent="0.25">
      <c r="A3716">
        <v>200</v>
      </c>
      <c r="B3716" s="9"/>
      <c r="C3716" s="9"/>
      <c r="D3716" s="8" t="s">
        <v>0</v>
      </c>
      <c r="E3716" s="8" t="s">
        <v>41</v>
      </c>
      <c r="F3716" s="12">
        <v>44927</v>
      </c>
      <c r="G3716" s="33" cm="1">
        <f t="array" ref="G3716">MAX(($E$2:$E$300000=E3716)*$L$2:$L$300000)</f>
        <v>45378.663587962961</v>
      </c>
      <c r="H3716" s="14">
        <v>44974.513148148151</v>
      </c>
      <c r="J3716" s="8"/>
      <c r="L3716" s="7">
        <v>44965.504849537036</v>
      </c>
      <c r="M3716" s="8">
        <v>11</v>
      </c>
      <c r="N3716" t="s">
        <v>12</v>
      </c>
    </row>
    <row r="3717" spans="1:14" x14ac:dyDescent="0.25">
      <c r="A3717">
        <v>200</v>
      </c>
      <c r="B3717" s="9"/>
      <c r="C3717" s="9"/>
      <c r="D3717" s="8" t="s">
        <v>0</v>
      </c>
      <c r="E3717" s="8" t="s">
        <v>41</v>
      </c>
      <c r="F3717" s="12">
        <v>44927</v>
      </c>
      <c r="G3717" s="33" cm="1">
        <f t="array" ref="G3717">MAX(($E$2:$E$300000=E3717)*$L$2:$L$300000)</f>
        <v>45378.663587962961</v>
      </c>
      <c r="H3717" s="14">
        <v>44974.513148148151</v>
      </c>
      <c r="J3717" s="8"/>
      <c r="L3717" s="7">
        <v>44965.504849537036</v>
      </c>
      <c r="M3717" s="8">
        <v>12</v>
      </c>
      <c r="N3717" t="s">
        <v>12</v>
      </c>
    </row>
    <row r="3718" spans="1:14" x14ac:dyDescent="0.25">
      <c r="A3718">
        <v>200</v>
      </c>
      <c r="B3718" s="9"/>
      <c r="C3718" s="9"/>
      <c r="D3718" s="8" t="s">
        <v>0</v>
      </c>
      <c r="E3718" s="8" t="s">
        <v>41</v>
      </c>
      <c r="F3718" s="12">
        <v>44927</v>
      </c>
      <c r="G3718" s="33" cm="1">
        <f t="array" ref="G3718">MAX(($E$2:$E$300000=E3718)*$L$2:$L$300000)</f>
        <v>45378.663587962961</v>
      </c>
      <c r="H3718" s="14">
        <v>44974.513148148151</v>
      </c>
      <c r="J3718" s="8"/>
      <c r="L3718" s="7">
        <v>44965.504849537036</v>
      </c>
      <c r="M3718" s="8">
        <v>13</v>
      </c>
      <c r="N3718" t="s">
        <v>12</v>
      </c>
    </row>
    <row r="3719" spans="1:14" x14ac:dyDescent="0.25">
      <c r="A3719">
        <v>200</v>
      </c>
      <c r="B3719" s="9"/>
      <c r="C3719" s="9"/>
      <c r="D3719" s="8" t="s">
        <v>0</v>
      </c>
      <c r="E3719" s="8" t="s">
        <v>41</v>
      </c>
      <c r="F3719" s="12">
        <v>44927</v>
      </c>
      <c r="G3719" s="33" cm="1">
        <f t="array" ref="G3719">MAX(($E$2:$E$300000=E3719)*$L$2:$L$300000)</f>
        <v>45378.663587962961</v>
      </c>
      <c r="H3719" s="14">
        <v>44974.513148148151</v>
      </c>
      <c r="J3719" s="8"/>
      <c r="L3719" s="7">
        <v>44965.504849537036</v>
      </c>
      <c r="M3719" s="8">
        <v>14</v>
      </c>
      <c r="N3719" t="s">
        <v>12</v>
      </c>
    </row>
    <row r="3720" spans="1:14" x14ac:dyDescent="0.25">
      <c r="A3720">
        <v>200</v>
      </c>
      <c r="B3720" s="9"/>
      <c r="C3720" s="9"/>
      <c r="D3720" s="8" t="s">
        <v>0</v>
      </c>
      <c r="E3720" s="8" t="s">
        <v>41</v>
      </c>
      <c r="F3720" s="12">
        <v>44927</v>
      </c>
      <c r="G3720" s="33" cm="1">
        <f t="array" ref="G3720">MAX(($E$2:$E$300000=E3720)*$L$2:$L$300000)</f>
        <v>45378.663587962961</v>
      </c>
      <c r="H3720" s="14">
        <v>44974.513148148151</v>
      </c>
      <c r="J3720" s="8"/>
      <c r="L3720" s="7">
        <v>44965.504849537036</v>
      </c>
      <c r="M3720" s="8">
        <v>15</v>
      </c>
      <c r="N3720" t="s">
        <v>12</v>
      </c>
    </row>
    <row r="3721" spans="1:14" x14ac:dyDescent="0.25">
      <c r="A3721">
        <v>200</v>
      </c>
      <c r="B3721" s="9"/>
      <c r="C3721" s="9"/>
      <c r="D3721" s="8" t="s">
        <v>0</v>
      </c>
      <c r="E3721" s="8" t="s">
        <v>41</v>
      </c>
      <c r="F3721" s="12">
        <v>44927</v>
      </c>
      <c r="G3721" s="33" cm="1">
        <f t="array" ref="G3721">MAX(($E$2:$E$300000=E3721)*$L$2:$L$300000)</f>
        <v>45378.663587962961</v>
      </c>
      <c r="H3721" s="14">
        <v>44974.513148148151</v>
      </c>
      <c r="J3721" s="8"/>
      <c r="L3721" s="7">
        <v>44965.504849537036</v>
      </c>
      <c r="M3721" s="8">
        <v>16</v>
      </c>
      <c r="N3721" t="s">
        <v>12</v>
      </c>
    </row>
    <row r="3722" spans="1:14" x14ac:dyDescent="0.25">
      <c r="A3722">
        <v>200</v>
      </c>
      <c r="B3722" s="9"/>
      <c r="C3722" s="9"/>
      <c r="D3722" s="8" t="s">
        <v>0</v>
      </c>
      <c r="E3722" s="8" t="s">
        <v>41</v>
      </c>
      <c r="F3722" s="12">
        <v>44927</v>
      </c>
      <c r="G3722" s="33" cm="1">
        <f t="array" ref="G3722">MAX(($E$2:$E$300000=E3722)*$L$2:$L$300000)</f>
        <v>45378.663587962961</v>
      </c>
      <c r="H3722" s="14">
        <v>44974.513148148151</v>
      </c>
      <c r="J3722" s="8"/>
      <c r="L3722" s="7">
        <v>44965.504849537036</v>
      </c>
      <c r="M3722" s="8">
        <v>17</v>
      </c>
      <c r="N3722" t="s">
        <v>12</v>
      </c>
    </row>
    <row r="3723" spans="1:14" x14ac:dyDescent="0.25">
      <c r="A3723">
        <v>200</v>
      </c>
      <c r="B3723" s="9"/>
      <c r="C3723" s="9"/>
      <c r="D3723" s="8" t="s">
        <v>0</v>
      </c>
      <c r="E3723" s="8" t="s">
        <v>41</v>
      </c>
      <c r="F3723" s="12">
        <v>44927</v>
      </c>
      <c r="G3723" s="33" cm="1">
        <f t="array" ref="G3723">MAX(($E$2:$E$300000=E3723)*$L$2:$L$300000)</f>
        <v>45378.663587962961</v>
      </c>
      <c r="H3723" s="14">
        <v>44974.513148148151</v>
      </c>
      <c r="J3723" s="8"/>
      <c r="L3723" s="7">
        <v>44965.512499999997</v>
      </c>
      <c r="M3723" s="8">
        <v>1</v>
      </c>
      <c r="N3723" t="s">
        <v>12</v>
      </c>
    </row>
    <row r="3724" spans="1:14" x14ac:dyDescent="0.25">
      <c r="A3724">
        <v>200</v>
      </c>
      <c r="B3724" s="9"/>
      <c r="C3724" s="9"/>
      <c r="D3724" s="8" t="s">
        <v>0</v>
      </c>
      <c r="E3724" s="8" t="s">
        <v>41</v>
      </c>
      <c r="F3724" s="12">
        <v>44927</v>
      </c>
      <c r="G3724" s="33" cm="1">
        <f t="array" ref="G3724">MAX(($E$2:$E$300000=E3724)*$L$2:$L$300000)</f>
        <v>45378.663587962961</v>
      </c>
      <c r="H3724" s="14">
        <v>44974.513148148151</v>
      </c>
      <c r="J3724" s="8"/>
      <c r="L3724" s="7">
        <v>44965.512499999997</v>
      </c>
      <c r="M3724" s="8">
        <v>2</v>
      </c>
      <c r="N3724" t="s">
        <v>12</v>
      </c>
    </row>
    <row r="3725" spans="1:14" x14ac:dyDescent="0.25">
      <c r="A3725">
        <v>200</v>
      </c>
      <c r="B3725" s="9"/>
      <c r="C3725" s="9"/>
      <c r="D3725" s="8" t="s">
        <v>0</v>
      </c>
      <c r="E3725" s="8" t="s">
        <v>41</v>
      </c>
      <c r="F3725" s="12">
        <v>44927</v>
      </c>
      <c r="G3725" s="33" cm="1">
        <f t="array" ref="G3725">MAX(($E$2:$E$300000=E3725)*$L$2:$L$300000)</f>
        <v>45378.663587962961</v>
      </c>
      <c r="H3725" s="14">
        <v>44974.513148148151</v>
      </c>
      <c r="J3725" s="8"/>
      <c r="L3725" s="7">
        <v>44965.512499999997</v>
      </c>
      <c r="M3725" s="8">
        <v>3</v>
      </c>
      <c r="N3725" t="s">
        <v>12</v>
      </c>
    </row>
    <row r="3726" spans="1:14" x14ac:dyDescent="0.25">
      <c r="A3726">
        <v>200</v>
      </c>
      <c r="B3726" s="9"/>
      <c r="C3726" s="9"/>
      <c r="D3726" s="8" t="s">
        <v>0</v>
      </c>
      <c r="E3726" s="8" t="s">
        <v>41</v>
      </c>
      <c r="F3726" s="12">
        <v>44927</v>
      </c>
      <c r="G3726" s="33" cm="1">
        <f t="array" ref="G3726">MAX(($E$2:$E$300000=E3726)*$L$2:$L$300000)</f>
        <v>45378.663587962961</v>
      </c>
      <c r="H3726" s="14">
        <v>44974.513148148151</v>
      </c>
      <c r="J3726" s="8"/>
      <c r="L3726" s="7">
        <v>44965.512511574074</v>
      </c>
      <c r="M3726" s="8">
        <v>1</v>
      </c>
      <c r="N3726" t="s">
        <v>12</v>
      </c>
    </row>
    <row r="3727" spans="1:14" x14ac:dyDescent="0.25">
      <c r="A3727">
        <v>200</v>
      </c>
      <c r="B3727" s="9"/>
      <c r="C3727" s="9"/>
      <c r="D3727" s="8" t="s">
        <v>0</v>
      </c>
      <c r="E3727" s="8" t="s">
        <v>41</v>
      </c>
      <c r="F3727" s="12">
        <v>44927</v>
      </c>
      <c r="G3727" s="33" cm="1">
        <f t="array" ref="G3727">MAX(($E$2:$E$300000=E3727)*$L$2:$L$300000)</f>
        <v>45378.663587962961</v>
      </c>
      <c r="H3727" s="14">
        <v>44974.513148148151</v>
      </c>
      <c r="J3727" s="8"/>
      <c r="L3727" s="7">
        <v>44965.512511574074</v>
      </c>
      <c r="M3727" s="8">
        <v>2</v>
      </c>
      <c r="N3727" t="s">
        <v>12</v>
      </c>
    </row>
    <row r="3728" spans="1:14" x14ac:dyDescent="0.25">
      <c r="A3728">
        <v>200</v>
      </c>
      <c r="B3728" s="9"/>
      <c r="C3728" s="9"/>
      <c r="D3728" s="8" t="s">
        <v>0</v>
      </c>
      <c r="E3728" s="8" t="s">
        <v>41</v>
      </c>
      <c r="F3728" s="12">
        <v>44927</v>
      </c>
      <c r="G3728" s="33" cm="1">
        <f t="array" ref="G3728">MAX(($E$2:$E$300000=E3728)*$L$2:$L$300000)</f>
        <v>45378.663587962961</v>
      </c>
      <c r="H3728" s="14">
        <v>44974.513148148151</v>
      </c>
      <c r="J3728" s="8"/>
      <c r="L3728" s="7">
        <v>44965.512511574074</v>
      </c>
      <c r="M3728" s="8">
        <v>3</v>
      </c>
      <c r="N3728" t="s">
        <v>12</v>
      </c>
    </row>
    <row r="3729" spans="1:14" x14ac:dyDescent="0.25">
      <c r="A3729">
        <v>200</v>
      </c>
      <c r="B3729" s="9"/>
      <c r="C3729" s="9"/>
      <c r="D3729" s="8" t="s">
        <v>0</v>
      </c>
      <c r="E3729" s="8" t="s">
        <v>41</v>
      </c>
      <c r="F3729" s="12">
        <v>44927</v>
      </c>
      <c r="G3729" s="33" cm="1">
        <f t="array" ref="G3729">MAX(($E$2:$E$300000=E3729)*$L$2:$L$300000)</f>
        <v>45378.663587962961</v>
      </c>
      <c r="H3729" s="14">
        <v>44974.513148148151</v>
      </c>
      <c r="J3729" s="8"/>
      <c r="L3729" s="7">
        <v>44965.512511574074</v>
      </c>
      <c r="M3729" s="8">
        <v>4</v>
      </c>
      <c r="N3729" t="s">
        <v>12</v>
      </c>
    </row>
    <row r="3730" spans="1:14" x14ac:dyDescent="0.25">
      <c r="A3730">
        <v>200</v>
      </c>
      <c r="B3730" s="9"/>
      <c r="C3730" s="9"/>
      <c r="D3730" s="8" t="s">
        <v>0</v>
      </c>
      <c r="E3730" s="8" t="s">
        <v>41</v>
      </c>
      <c r="F3730" s="12">
        <v>44927</v>
      </c>
      <c r="G3730" s="33" cm="1">
        <f t="array" ref="G3730">MAX(($E$2:$E$300000=E3730)*$L$2:$L$300000)</f>
        <v>45378.663587962961</v>
      </c>
      <c r="H3730" s="14">
        <v>44974.513148148151</v>
      </c>
      <c r="J3730" s="8"/>
      <c r="L3730" s="7">
        <v>44965.512511574074</v>
      </c>
      <c r="M3730" s="8">
        <v>5</v>
      </c>
      <c r="N3730" t="s">
        <v>12</v>
      </c>
    </row>
    <row r="3731" spans="1:14" x14ac:dyDescent="0.25">
      <c r="A3731">
        <v>200</v>
      </c>
      <c r="B3731" s="9"/>
      <c r="C3731" s="9"/>
      <c r="D3731" s="8" t="s">
        <v>0</v>
      </c>
      <c r="E3731" s="8" t="s">
        <v>41</v>
      </c>
      <c r="F3731" s="12">
        <v>44927</v>
      </c>
      <c r="G3731" s="33" cm="1">
        <f t="array" ref="G3731">MAX(($E$2:$E$300000=E3731)*$L$2:$L$300000)</f>
        <v>45378.663587962961</v>
      </c>
      <c r="H3731" s="14">
        <v>44974.513148148151</v>
      </c>
      <c r="J3731" s="8"/>
      <c r="L3731" s="7">
        <v>44965.512511574074</v>
      </c>
      <c r="M3731" s="8">
        <v>6</v>
      </c>
      <c r="N3731" t="s">
        <v>12</v>
      </c>
    </row>
    <row r="3732" spans="1:14" x14ac:dyDescent="0.25">
      <c r="A3732">
        <v>200</v>
      </c>
      <c r="B3732" s="9"/>
      <c r="C3732" s="9"/>
      <c r="D3732" s="8" t="s">
        <v>0</v>
      </c>
      <c r="E3732" s="8" t="s">
        <v>41</v>
      </c>
      <c r="F3732" s="12">
        <v>44927</v>
      </c>
      <c r="G3732" s="33" cm="1">
        <f t="array" ref="G3732">MAX(($E$2:$E$300000=E3732)*$L$2:$L$300000)</f>
        <v>45378.663587962961</v>
      </c>
      <c r="H3732" s="14">
        <v>44974.513148148151</v>
      </c>
      <c r="J3732" s="8"/>
      <c r="L3732" s="7">
        <v>44966.419675925928</v>
      </c>
      <c r="M3732" s="8">
        <v>1</v>
      </c>
      <c r="N3732" t="s">
        <v>12</v>
      </c>
    </row>
    <row r="3733" spans="1:14" x14ac:dyDescent="0.25">
      <c r="A3733">
        <v>200</v>
      </c>
      <c r="B3733" s="9"/>
      <c r="C3733" s="9"/>
      <c r="D3733" s="8" t="s">
        <v>0</v>
      </c>
      <c r="E3733" s="8" t="s">
        <v>41</v>
      </c>
      <c r="F3733" s="12">
        <v>44927</v>
      </c>
      <c r="G3733" s="33" cm="1">
        <f t="array" ref="G3733">MAX(($E$2:$E$300000=E3733)*$L$2:$L$300000)</f>
        <v>45378.663587962961</v>
      </c>
      <c r="H3733" s="14">
        <v>44974.513148148151</v>
      </c>
      <c r="J3733" s="8"/>
      <c r="L3733" s="7">
        <v>44966.419675925928</v>
      </c>
      <c r="M3733" s="8">
        <v>2</v>
      </c>
      <c r="N3733" t="s">
        <v>12</v>
      </c>
    </row>
    <row r="3734" spans="1:14" x14ac:dyDescent="0.25">
      <c r="A3734">
        <v>200</v>
      </c>
      <c r="B3734" s="9"/>
      <c r="C3734" s="9"/>
      <c r="D3734" s="8" t="s">
        <v>0</v>
      </c>
      <c r="E3734" s="8" t="s">
        <v>41</v>
      </c>
      <c r="F3734" s="12">
        <v>44927</v>
      </c>
      <c r="G3734" s="33" cm="1">
        <f t="array" ref="G3734">MAX(($E$2:$E$300000=E3734)*$L$2:$L$300000)</f>
        <v>45378.663587962961</v>
      </c>
      <c r="H3734" s="14">
        <v>44974.513148148151</v>
      </c>
      <c r="J3734" s="8"/>
      <c r="L3734" s="7">
        <v>44966.419687499998</v>
      </c>
      <c r="M3734" s="8">
        <v>1</v>
      </c>
      <c r="N3734" t="s">
        <v>12</v>
      </c>
    </row>
    <row r="3735" spans="1:14" x14ac:dyDescent="0.25">
      <c r="A3735">
        <v>200</v>
      </c>
      <c r="B3735" s="9"/>
      <c r="C3735" s="9"/>
      <c r="D3735" s="8" t="s">
        <v>0</v>
      </c>
      <c r="E3735" s="8" t="s">
        <v>41</v>
      </c>
      <c r="F3735" s="12">
        <v>44927</v>
      </c>
      <c r="G3735" s="33" cm="1">
        <f t="array" ref="G3735">MAX(($E$2:$E$300000=E3735)*$L$2:$L$300000)</f>
        <v>45378.663587962961</v>
      </c>
      <c r="H3735" s="14">
        <v>44974.513148148151</v>
      </c>
      <c r="J3735" s="8"/>
      <c r="L3735" s="7">
        <v>44966.419687499998</v>
      </c>
      <c r="M3735" s="8">
        <v>2</v>
      </c>
      <c r="N3735" t="s">
        <v>12</v>
      </c>
    </row>
    <row r="3736" spans="1:14" x14ac:dyDescent="0.25">
      <c r="A3736">
        <v>200</v>
      </c>
      <c r="B3736" s="9"/>
      <c r="C3736" s="9"/>
      <c r="D3736" s="8" t="s">
        <v>0</v>
      </c>
      <c r="E3736" s="8" t="s">
        <v>41</v>
      </c>
      <c r="F3736" s="12">
        <v>44927</v>
      </c>
      <c r="G3736" s="33" cm="1">
        <f t="array" ref="G3736">MAX(($E$2:$E$300000=E3736)*$L$2:$L$300000)</f>
        <v>45378.663587962961</v>
      </c>
      <c r="H3736" s="14">
        <v>44974.513148148151</v>
      </c>
      <c r="J3736" s="8"/>
      <c r="L3736" s="7">
        <v>44966.419687499998</v>
      </c>
      <c r="M3736" s="8">
        <v>3</v>
      </c>
      <c r="N3736" t="s">
        <v>12</v>
      </c>
    </row>
    <row r="3737" spans="1:14" x14ac:dyDescent="0.25">
      <c r="A3737">
        <v>200</v>
      </c>
      <c r="B3737" s="9"/>
      <c r="C3737" s="9"/>
      <c r="D3737" s="8" t="s">
        <v>0</v>
      </c>
      <c r="E3737" s="8" t="s">
        <v>41</v>
      </c>
      <c r="F3737" s="12">
        <v>44927</v>
      </c>
      <c r="G3737" s="33" cm="1">
        <f t="array" ref="G3737">MAX(($E$2:$E$300000=E3737)*$L$2:$L$300000)</f>
        <v>45378.663587962961</v>
      </c>
      <c r="H3737" s="14">
        <v>44974.513148148151</v>
      </c>
      <c r="J3737" s="8"/>
      <c r="L3737" s="7">
        <v>44966.419687499998</v>
      </c>
      <c r="M3737" s="8">
        <v>4</v>
      </c>
      <c r="N3737" t="s">
        <v>12</v>
      </c>
    </row>
    <row r="3738" spans="1:14" x14ac:dyDescent="0.25">
      <c r="A3738">
        <v>200</v>
      </c>
      <c r="B3738" s="9"/>
      <c r="C3738" s="9"/>
      <c r="D3738" s="8" t="s">
        <v>0</v>
      </c>
      <c r="E3738" s="8" t="s">
        <v>41</v>
      </c>
      <c r="F3738" s="12">
        <v>44927</v>
      </c>
      <c r="G3738" s="33" cm="1">
        <f t="array" ref="G3738">MAX(($E$2:$E$300000=E3738)*$L$2:$L$300000)</f>
        <v>45378.663587962961</v>
      </c>
      <c r="H3738" s="14">
        <v>44974.513148148151</v>
      </c>
      <c r="J3738" s="8"/>
      <c r="L3738" s="7">
        <v>44966.419687499998</v>
      </c>
      <c r="M3738" s="8">
        <v>5</v>
      </c>
      <c r="N3738" t="s">
        <v>12</v>
      </c>
    </row>
    <row r="3739" spans="1:14" x14ac:dyDescent="0.25">
      <c r="A3739">
        <v>200</v>
      </c>
      <c r="B3739" s="9"/>
      <c r="C3739" s="9"/>
      <c r="D3739" s="8" t="s">
        <v>0</v>
      </c>
      <c r="E3739" s="8" t="s">
        <v>41</v>
      </c>
      <c r="F3739" s="12">
        <v>44927</v>
      </c>
      <c r="G3739" s="33" cm="1">
        <f t="array" ref="G3739">MAX(($E$2:$E$300000=E3739)*$L$2:$L$300000)</f>
        <v>45378.663587962961</v>
      </c>
      <c r="H3739" s="14">
        <v>44974.513148148151</v>
      </c>
      <c r="J3739" s="8"/>
      <c r="L3739" s="7">
        <v>44966.419687499998</v>
      </c>
      <c r="M3739" s="8">
        <v>6</v>
      </c>
      <c r="N3739" t="s">
        <v>12</v>
      </c>
    </row>
    <row r="3740" spans="1:14" x14ac:dyDescent="0.25">
      <c r="A3740">
        <v>200</v>
      </c>
      <c r="B3740" s="9"/>
      <c r="C3740" s="9"/>
      <c r="D3740" s="8" t="s">
        <v>0</v>
      </c>
      <c r="E3740" s="8" t="s">
        <v>41</v>
      </c>
      <c r="F3740" s="12">
        <v>44927</v>
      </c>
      <c r="G3740" s="33" cm="1">
        <f t="array" ref="G3740">MAX(($E$2:$E$300000=E3740)*$L$2:$L$300000)</f>
        <v>45378.663587962961</v>
      </c>
      <c r="H3740" s="14">
        <v>44974.513148148151</v>
      </c>
      <c r="J3740" s="8"/>
      <c r="L3740" s="7">
        <v>44966.419687499998</v>
      </c>
      <c r="M3740" s="8">
        <v>7</v>
      </c>
      <c r="N3740" t="s">
        <v>12</v>
      </c>
    </row>
    <row r="3741" spans="1:14" x14ac:dyDescent="0.25">
      <c r="A3741">
        <v>200</v>
      </c>
      <c r="B3741" s="9"/>
      <c r="C3741" s="9"/>
      <c r="D3741" s="8" t="s">
        <v>0</v>
      </c>
      <c r="E3741" s="8" t="s">
        <v>41</v>
      </c>
      <c r="F3741" s="12">
        <v>44927</v>
      </c>
      <c r="G3741" s="33" cm="1">
        <f t="array" ref="G3741">MAX(($E$2:$E$300000=E3741)*$L$2:$L$300000)</f>
        <v>45378.663587962961</v>
      </c>
      <c r="H3741" s="14">
        <v>44974.513148148151</v>
      </c>
      <c r="J3741" s="8"/>
      <c r="L3741" s="7">
        <v>44966.419687499998</v>
      </c>
      <c r="M3741" s="8">
        <v>8</v>
      </c>
      <c r="N3741" t="s">
        <v>12</v>
      </c>
    </row>
    <row r="3742" spans="1:14" x14ac:dyDescent="0.25">
      <c r="A3742">
        <v>200</v>
      </c>
      <c r="B3742" s="9"/>
      <c r="C3742" s="9"/>
      <c r="D3742" s="8" t="s">
        <v>0</v>
      </c>
      <c r="E3742" s="8" t="s">
        <v>41</v>
      </c>
      <c r="F3742" s="12">
        <v>44927</v>
      </c>
      <c r="G3742" s="33" cm="1">
        <f t="array" ref="G3742">MAX(($E$2:$E$300000=E3742)*$L$2:$L$300000)</f>
        <v>45378.663587962961</v>
      </c>
      <c r="H3742" s="14">
        <v>44974.513148148151</v>
      </c>
      <c r="J3742" s="8"/>
      <c r="L3742" s="7">
        <v>44966.419687499998</v>
      </c>
      <c r="M3742" s="8">
        <v>9</v>
      </c>
      <c r="N3742" t="s">
        <v>12</v>
      </c>
    </row>
    <row r="3743" spans="1:14" x14ac:dyDescent="0.25">
      <c r="A3743">
        <v>200</v>
      </c>
      <c r="B3743" s="9"/>
      <c r="C3743" s="9"/>
      <c r="D3743" s="8" t="s">
        <v>0</v>
      </c>
      <c r="E3743" s="8" t="s">
        <v>41</v>
      </c>
      <c r="F3743" s="12">
        <v>44927</v>
      </c>
      <c r="G3743" s="33" cm="1">
        <f t="array" ref="G3743">MAX(($E$2:$E$300000=E3743)*$L$2:$L$300000)</f>
        <v>45378.663587962961</v>
      </c>
      <c r="H3743" s="14">
        <v>44974.513148148151</v>
      </c>
      <c r="J3743" s="8"/>
      <c r="L3743" s="7">
        <v>44966.419687499998</v>
      </c>
      <c r="M3743" s="8">
        <v>10</v>
      </c>
      <c r="N3743" t="s">
        <v>12</v>
      </c>
    </row>
    <row r="3744" spans="1:14" x14ac:dyDescent="0.25">
      <c r="A3744">
        <v>200</v>
      </c>
      <c r="B3744" s="9"/>
      <c r="C3744" s="9"/>
      <c r="D3744" s="8" t="s">
        <v>0</v>
      </c>
      <c r="E3744" s="8" t="s">
        <v>41</v>
      </c>
      <c r="F3744" s="12">
        <v>44927</v>
      </c>
      <c r="G3744" s="33" cm="1">
        <f t="array" ref="G3744">MAX(($E$2:$E$300000=E3744)*$L$2:$L$300000)</f>
        <v>45378.663587962961</v>
      </c>
      <c r="H3744" s="14">
        <v>44974.513148148151</v>
      </c>
      <c r="J3744" s="8"/>
      <c r="L3744" s="7">
        <v>44966.419687499998</v>
      </c>
      <c r="M3744" s="8">
        <v>11</v>
      </c>
      <c r="N3744" t="s">
        <v>12</v>
      </c>
    </row>
    <row r="3745" spans="1:14" x14ac:dyDescent="0.25">
      <c r="A3745">
        <v>200</v>
      </c>
      <c r="B3745" s="9"/>
      <c r="C3745" s="9"/>
      <c r="D3745" s="8" t="s">
        <v>0</v>
      </c>
      <c r="E3745" s="8" t="s">
        <v>41</v>
      </c>
      <c r="F3745" s="12">
        <v>44927</v>
      </c>
      <c r="G3745" s="33" cm="1">
        <f t="array" ref="G3745">MAX(($E$2:$E$300000=E3745)*$L$2:$L$300000)</f>
        <v>45378.663587962961</v>
      </c>
      <c r="H3745" s="14">
        <v>44974.513148148151</v>
      </c>
      <c r="J3745" s="8"/>
      <c r="L3745" s="7">
        <v>44966.419687499998</v>
      </c>
      <c r="M3745" s="8">
        <v>12</v>
      </c>
      <c r="N3745" t="s">
        <v>12</v>
      </c>
    </row>
    <row r="3746" spans="1:14" x14ac:dyDescent="0.25">
      <c r="A3746">
        <v>200</v>
      </c>
      <c r="B3746" s="9"/>
      <c r="C3746" s="9"/>
      <c r="D3746" s="8" t="s">
        <v>0</v>
      </c>
      <c r="E3746" s="8" t="s">
        <v>41</v>
      </c>
      <c r="F3746" s="12">
        <v>44927</v>
      </c>
      <c r="G3746" s="33" cm="1">
        <f t="array" ref="G3746">MAX(($E$2:$E$300000=E3746)*$L$2:$L$300000)</f>
        <v>45378.663587962961</v>
      </c>
      <c r="H3746" s="14">
        <v>44974.513148148151</v>
      </c>
      <c r="J3746" s="8"/>
      <c r="L3746" s="7">
        <v>44966.419687499998</v>
      </c>
      <c r="M3746" s="8">
        <v>13</v>
      </c>
      <c r="N3746" t="s">
        <v>12</v>
      </c>
    </row>
    <row r="3747" spans="1:14" x14ac:dyDescent="0.25">
      <c r="A3747">
        <v>200</v>
      </c>
      <c r="B3747" s="9"/>
      <c r="C3747" s="9"/>
      <c r="D3747" s="8" t="s">
        <v>0</v>
      </c>
      <c r="E3747" s="8" t="s">
        <v>41</v>
      </c>
      <c r="F3747" s="12">
        <v>44927</v>
      </c>
      <c r="G3747" s="33" cm="1">
        <f t="array" ref="G3747">MAX(($E$2:$E$300000=E3747)*$L$2:$L$300000)</f>
        <v>45378.663587962961</v>
      </c>
      <c r="H3747" s="14">
        <v>44974.513148148151</v>
      </c>
      <c r="J3747" s="8"/>
      <c r="L3747" s="7">
        <v>44966.419687499998</v>
      </c>
      <c r="M3747" s="8">
        <v>14</v>
      </c>
      <c r="N3747" t="s">
        <v>12</v>
      </c>
    </row>
    <row r="3748" spans="1:14" x14ac:dyDescent="0.25">
      <c r="A3748">
        <v>200</v>
      </c>
      <c r="B3748" s="9"/>
      <c r="C3748" s="9"/>
      <c r="D3748" s="8" t="s">
        <v>0</v>
      </c>
      <c r="E3748" s="8" t="s">
        <v>41</v>
      </c>
      <c r="F3748" s="12">
        <v>44927</v>
      </c>
      <c r="G3748" s="33" cm="1">
        <f t="array" ref="G3748">MAX(($E$2:$E$300000=E3748)*$L$2:$L$300000)</f>
        <v>45378.663587962961</v>
      </c>
      <c r="H3748" s="14">
        <v>44974.513148148151</v>
      </c>
      <c r="J3748" s="8"/>
      <c r="L3748" s="7">
        <v>44966.419687499998</v>
      </c>
      <c r="M3748" s="8">
        <v>15</v>
      </c>
      <c r="N3748" t="s">
        <v>12</v>
      </c>
    </row>
    <row r="3749" spans="1:14" x14ac:dyDescent="0.25">
      <c r="A3749">
        <v>200</v>
      </c>
      <c r="B3749" s="9"/>
      <c r="C3749" s="9"/>
      <c r="D3749" s="8" t="s">
        <v>0</v>
      </c>
      <c r="E3749" s="8" t="s">
        <v>41</v>
      </c>
      <c r="F3749" s="12">
        <v>44927</v>
      </c>
      <c r="G3749" s="33" cm="1">
        <f t="array" ref="G3749">MAX(($E$2:$E$300000=E3749)*$L$2:$L$300000)</f>
        <v>45378.663587962961</v>
      </c>
      <c r="H3749" s="14">
        <v>44974.513148148151</v>
      </c>
      <c r="J3749" s="8"/>
      <c r="L3749" s="7">
        <v>44966.419687499998</v>
      </c>
      <c r="M3749" s="8">
        <v>16</v>
      </c>
      <c r="N3749" t="s">
        <v>12</v>
      </c>
    </row>
    <row r="3750" spans="1:14" x14ac:dyDescent="0.25">
      <c r="A3750">
        <v>200</v>
      </c>
      <c r="B3750" s="9"/>
      <c r="C3750" s="9"/>
      <c r="D3750" s="8" t="s">
        <v>0</v>
      </c>
      <c r="E3750" s="8" t="s">
        <v>41</v>
      </c>
      <c r="F3750" s="12">
        <v>44927</v>
      </c>
      <c r="G3750" s="33" cm="1">
        <f t="array" ref="G3750">MAX(($E$2:$E$300000=E3750)*$L$2:$L$300000)</f>
        <v>45378.663587962961</v>
      </c>
      <c r="H3750" s="14">
        <v>44974.513148148151</v>
      </c>
      <c r="J3750" s="8"/>
      <c r="L3750" s="7">
        <v>44966.419687499998</v>
      </c>
      <c r="M3750" s="8">
        <v>17</v>
      </c>
      <c r="N3750" t="s">
        <v>12</v>
      </c>
    </row>
    <row r="3751" spans="1:14" x14ac:dyDescent="0.25">
      <c r="A3751">
        <v>200</v>
      </c>
      <c r="B3751" s="9"/>
      <c r="C3751" s="9"/>
      <c r="D3751" s="8" t="s">
        <v>0</v>
      </c>
      <c r="E3751" s="8" t="s">
        <v>41</v>
      </c>
      <c r="F3751" s="12">
        <v>44927</v>
      </c>
      <c r="G3751" s="33" cm="1">
        <f t="array" ref="G3751">MAX(($E$2:$E$300000=E3751)*$L$2:$L$300000)</f>
        <v>45378.663587962961</v>
      </c>
      <c r="H3751" s="14">
        <v>44974.513148148151</v>
      </c>
      <c r="J3751" s="8"/>
      <c r="L3751" s="7">
        <v>44966.419687499998</v>
      </c>
      <c r="M3751" s="8">
        <v>18</v>
      </c>
      <c r="N3751" t="s">
        <v>12</v>
      </c>
    </row>
    <row r="3752" spans="1:14" x14ac:dyDescent="0.25">
      <c r="A3752">
        <v>200</v>
      </c>
      <c r="B3752" s="9"/>
      <c r="C3752" s="9"/>
      <c r="D3752" s="8" t="s">
        <v>0</v>
      </c>
      <c r="E3752" s="8" t="s">
        <v>41</v>
      </c>
      <c r="F3752" s="12">
        <v>44927</v>
      </c>
      <c r="G3752" s="33" cm="1">
        <f t="array" ref="G3752">MAX(($E$2:$E$300000=E3752)*$L$2:$L$300000)</f>
        <v>45378.663587962961</v>
      </c>
      <c r="H3752" s="14">
        <v>44974.513148148151</v>
      </c>
      <c r="J3752" s="8"/>
      <c r="L3752" s="7">
        <v>44966.419699074075</v>
      </c>
      <c r="M3752" s="8">
        <v>1</v>
      </c>
      <c r="N3752" t="s">
        <v>12</v>
      </c>
    </row>
    <row r="3753" spans="1:14" x14ac:dyDescent="0.25">
      <c r="A3753">
        <v>200</v>
      </c>
      <c r="B3753" s="9"/>
      <c r="C3753" s="9"/>
      <c r="D3753" s="8" t="s">
        <v>0</v>
      </c>
      <c r="E3753" s="8" t="s">
        <v>41</v>
      </c>
      <c r="F3753" s="12">
        <v>44927</v>
      </c>
      <c r="G3753" s="33" cm="1">
        <f t="array" ref="G3753">MAX(($E$2:$E$300000=E3753)*$L$2:$L$300000)</f>
        <v>45378.663587962961</v>
      </c>
      <c r="H3753" s="14">
        <v>44974.513148148151</v>
      </c>
      <c r="J3753" s="8"/>
      <c r="L3753" s="7">
        <v>44966.419699074075</v>
      </c>
      <c r="M3753" s="8">
        <v>2</v>
      </c>
      <c r="N3753" t="s">
        <v>12</v>
      </c>
    </row>
    <row r="3754" spans="1:14" x14ac:dyDescent="0.25">
      <c r="A3754">
        <v>200</v>
      </c>
      <c r="B3754" s="9"/>
      <c r="C3754" s="9"/>
      <c r="D3754" s="8" t="s">
        <v>0</v>
      </c>
      <c r="E3754" s="8" t="s">
        <v>41</v>
      </c>
      <c r="F3754" s="12">
        <v>44927</v>
      </c>
      <c r="G3754" s="33" cm="1">
        <f t="array" ref="G3754">MAX(($E$2:$E$300000=E3754)*$L$2:$L$300000)</f>
        <v>45378.663587962961</v>
      </c>
      <c r="H3754" s="14">
        <v>44974.513148148151</v>
      </c>
      <c r="J3754" s="8"/>
      <c r="L3754" s="7">
        <v>44966.419699074075</v>
      </c>
      <c r="M3754" s="8">
        <v>3</v>
      </c>
      <c r="N3754" t="s">
        <v>12</v>
      </c>
    </row>
    <row r="3755" spans="1:14" x14ac:dyDescent="0.25">
      <c r="A3755">
        <v>200</v>
      </c>
      <c r="B3755" s="9"/>
      <c r="C3755" s="9"/>
      <c r="D3755" s="8" t="s">
        <v>0</v>
      </c>
      <c r="E3755" s="8" t="s">
        <v>41</v>
      </c>
      <c r="F3755" s="12">
        <v>44927</v>
      </c>
      <c r="G3755" s="33" cm="1">
        <f t="array" ref="G3755">MAX(($E$2:$E$300000=E3755)*$L$2:$L$300000)</f>
        <v>45378.663587962961</v>
      </c>
      <c r="H3755" s="14">
        <v>44974.513148148151</v>
      </c>
      <c r="J3755" s="8"/>
      <c r="L3755" s="7">
        <v>44966.419699074075</v>
      </c>
      <c r="M3755" s="8">
        <v>4</v>
      </c>
      <c r="N3755" t="s">
        <v>12</v>
      </c>
    </row>
    <row r="3756" spans="1:14" x14ac:dyDescent="0.25">
      <c r="A3756">
        <v>200</v>
      </c>
      <c r="B3756" s="9"/>
      <c r="C3756" s="9"/>
      <c r="D3756" s="8" t="s">
        <v>0</v>
      </c>
      <c r="E3756" s="8" t="s">
        <v>41</v>
      </c>
      <c r="F3756" s="12">
        <v>44927</v>
      </c>
      <c r="G3756" s="33" cm="1">
        <f t="array" ref="G3756">MAX(($E$2:$E$300000=E3756)*$L$2:$L$300000)</f>
        <v>45378.663587962961</v>
      </c>
      <c r="H3756" s="14">
        <v>44974.513148148151</v>
      </c>
      <c r="J3756" s="8"/>
      <c r="L3756" s="7">
        <v>44966.419699074075</v>
      </c>
      <c r="M3756" s="8">
        <v>5</v>
      </c>
      <c r="N3756" t="s">
        <v>12</v>
      </c>
    </row>
    <row r="3757" spans="1:14" x14ac:dyDescent="0.25">
      <c r="A3757">
        <v>200</v>
      </c>
      <c r="B3757" s="9"/>
      <c r="C3757" s="9"/>
      <c r="D3757" s="8" t="s">
        <v>0</v>
      </c>
      <c r="E3757" s="8" t="s">
        <v>41</v>
      </c>
      <c r="F3757" s="12">
        <v>44927</v>
      </c>
      <c r="G3757" s="33" cm="1">
        <f t="array" ref="G3757">MAX(($E$2:$E$300000=E3757)*$L$2:$L$300000)</f>
        <v>45378.663587962961</v>
      </c>
      <c r="H3757" s="14">
        <v>44974.513148148151</v>
      </c>
      <c r="J3757" s="8"/>
      <c r="L3757" s="7">
        <v>44966.419699074075</v>
      </c>
      <c r="M3757" s="8">
        <v>6</v>
      </c>
      <c r="N3757" t="s">
        <v>12</v>
      </c>
    </row>
    <row r="3758" spans="1:14" x14ac:dyDescent="0.25">
      <c r="A3758">
        <v>200</v>
      </c>
      <c r="B3758" s="9"/>
      <c r="C3758" s="9"/>
      <c r="D3758" s="8" t="s">
        <v>0</v>
      </c>
      <c r="E3758" s="8" t="s">
        <v>41</v>
      </c>
      <c r="F3758" s="12">
        <v>44927</v>
      </c>
      <c r="G3758" s="33" cm="1">
        <f t="array" ref="G3758">MAX(($E$2:$E$300000=E3758)*$L$2:$L$300000)</f>
        <v>45378.663587962961</v>
      </c>
      <c r="H3758" s="14">
        <v>44974.513148148151</v>
      </c>
      <c r="J3758" s="8"/>
      <c r="L3758" s="7">
        <v>44966.419699074075</v>
      </c>
      <c r="M3758" s="8">
        <v>7</v>
      </c>
      <c r="N3758" t="s">
        <v>12</v>
      </c>
    </row>
    <row r="3759" spans="1:14" x14ac:dyDescent="0.25">
      <c r="A3759">
        <v>200</v>
      </c>
      <c r="B3759" s="9"/>
      <c r="C3759" s="9"/>
      <c r="D3759" s="8" t="s">
        <v>0</v>
      </c>
      <c r="E3759" s="8" t="s">
        <v>41</v>
      </c>
      <c r="F3759" s="12">
        <v>44927</v>
      </c>
      <c r="G3759" s="33" cm="1">
        <f t="array" ref="G3759">MAX(($E$2:$E$300000=E3759)*$L$2:$L$300000)</f>
        <v>45378.663587962961</v>
      </c>
      <c r="H3759" s="14">
        <v>44974.513148148151</v>
      </c>
      <c r="J3759" s="8"/>
      <c r="L3759" s="7">
        <v>44966.419699074075</v>
      </c>
      <c r="M3759" s="8">
        <v>8</v>
      </c>
      <c r="N3759" t="s">
        <v>12</v>
      </c>
    </row>
    <row r="3760" spans="1:14" x14ac:dyDescent="0.25">
      <c r="A3760">
        <v>200</v>
      </c>
      <c r="B3760" s="9"/>
      <c r="C3760" s="9"/>
      <c r="D3760" s="8" t="s">
        <v>0</v>
      </c>
      <c r="E3760" s="8" t="s">
        <v>41</v>
      </c>
      <c r="F3760" s="12">
        <v>44927</v>
      </c>
      <c r="G3760" s="33" cm="1">
        <f t="array" ref="G3760">MAX(($E$2:$E$300000=E3760)*$L$2:$L$300000)</f>
        <v>45378.663587962961</v>
      </c>
      <c r="H3760" s="14">
        <v>44974.513148148151</v>
      </c>
      <c r="J3760" s="8"/>
      <c r="L3760" s="7">
        <v>44966.419699074075</v>
      </c>
      <c r="M3760" s="8">
        <v>9</v>
      </c>
      <c r="N3760" t="s">
        <v>12</v>
      </c>
    </row>
    <row r="3761" spans="1:14" x14ac:dyDescent="0.25">
      <c r="A3761">
        <v>200</v>
      </c>
      <c r="B3761" s="9"/>
      <c r="C3761" s="9"/>
      <c r="D3761" s="8" t="s">
        <v>0</v>
      </c>
      <c r="E3761" s="8" t="s">
        <v>41</v>
      </c>
      <c r="F3761" s="12">
        <v>44927</v>
      </c>
      <c r="G3761" s="33" cm="1">
        <f t="array" ref="G3761">MAX(($E$2:$E$300000=E3761)*$L$2:$L$300000)</f>
        <v>45378.663587962961</v>
      </c>
      <c r="H3761" s="14">
        <v>44974.513148148151</v>
      </c>
      <c r="J3761" s="8"/>
      <c r="L3761" s="7">
        <v>44966.419699074075</v>
      </c>
      <c r="M3761" s="8">
        <v>10</v>
      </c>
      <c r="N3761" t="s">
        <v>12</v>
      </c>
    </row>
    <row r="3762" spans="1:14" x14ac:dyDescent="0.25">
      <c r="A3762">
        <v>200</v>
      </c>
      <c r="B3762" s="9"/>
      <c r="C3762" s="9"/>
      <c r="D3762" s="8" t="s">
        <v>0</v>
      </c>
      <c r="E3762" s="8" t="s">
        <v>41</v>
      </c>
      <c r="F3762" s="12">
        <v>44927</v>
      </c>
      <c r="G3762" s="33" cm="1">
        <f t="array" ref="G3762">MAX(($E$2:$E$300000=E3762)*$L$2:$L$300000)</f>
        <v>45378.663587962961</v>
      </c>
      <c r="H3762" s="14">
        <v>44974.513148148151</v>
      </c>
      <c r="J3762" s="8"/>
      <c r="L3762" s="7">
        <v>44966.419699074075</v>
      </c>
      <c r="M3762" s="8">
        <v>11</v>
      </c>
      <c r="N3762" t="s">
        <v>12</v>
      </c>
    </row>
    <row r="3763" spans="1:14" x14ac:dyDescent="0.25">
      <c r="A3763">
        <v>200</v>
      </c>
      <c r="B3763" s="9"/>
      <c r="C3763" s="9"/>
      <c r="D3763" s="8" t="s">
        <v>0</v>
      </c>
      <c r="E3763" s="8" t="s">
        <v>41</v>
      </c>
      <c r="F3763" s="12">
        <v>44927</v>
      </c>
      <c r="G3763" s="33" cm="1">
        <f t="array" ref="G3763">MAX(($E$2:$E$300000=E3763)*$L$2:$L$300000)</f>
        <v>45378.663587962961</v>
      </c>
      <c r="H3763" s="14">
        <v>44974.513148148151</v>
      </c>
      <c r="J3763" s="8"/>
      <c r="L3763" s="7">
        <v>44966.419699074075</v>
      </c>
      <c r="M3763" s="8">
        <v>12</v>
      </c>
      <c r="N3763" t="s">
        <v>12</v>
      </c>
    </row>
    <row r="3764" spans="1:14" x14ac:dyDescent="0.25">
      <c r="A3764">
        <v>200</v>
      </c>
      <c r="B3764" s="9"/>
      <c r="C3764" s="9"/>
      <c r="D3764" s="8" t="s">
        <v>0</v>
      </c>
      <c r="E3764" s="8" t="s">
        <v>41</v>
      </c>
      <c r="F3764" s="12">
        <v>44927</v>
      </c>
      <c r="G3764" s="33" cm="1">
        <f t="array" ref="G3764">MAX(($E$2:$E$300000=E3764)*$L$2:$L$300000)</f>
        <v>45378.663587962961</v>
      </c>
      <c r="H3764" s="14">
        <v>44974.513148148151</v>
      </c>
      <c r="J3764" s="8"/>
      <c r="L3764" s="7">
        <v>44966.446805555555</v>
      </c>
      <c r="M3764" s="8">
        <v>1</v>
      </c>
      <c r="N3764" t="s">
        <v>12</v>
      </c>
    </row>
    <row r="3765" spans="1:14" x14ac:dyDescent="0.25">
      <c r="A3765">
        <v>200</v>
      </c>
      <c r="B3765" s="9"/>
      <c r="C3765" s="9"/>
      <c r="D3765" s="8" t="s">
        <v>0</v>
      </c>
      <c r="E3765" s="8" t="s">
        <v>41</v>
      </c>
      <c r="F3765" s="12">
        <v>44927</v>
      </c>
      <c r="G3765" s="33" cm="1">
        <f t="array" ref="G3765">MAX(($E$2:$E$300000=E3765)*$L$2:$L$300000)</f>
        <v>45378.663587962961</v>
      </c>
      <c r="H3765" s="14">
        <v>44974.513148148151</v>
      </c>
      <c r="J3765" s="8"/>
      <c r="L3765" s="7">
        <v>44966.446805555555</v>
      </c>
      <c r="M3765" s="8">
        <v>2</v>
      </c>
      <c r="N3765" t="s">
        <v>12</v>
      </c>
    </row>
    <row r="3766" spans="1:14" x14ac:dyDescent="0.25">
      <c r="A3766">
        <v>200</v>
      </c>
      <c r="B3766" s="9"/>
      <c r="C3766" s="9"/>
      <c r="D3766" s="8" t="s">
        <v>0</v>
      </c>
      <c r="E3766" s="8" t="s">
        <v>41</v>
      </c>
      <c r="F3766" s="12">
        <v>44927</v>
      </c>
      <c r="G3766" s="33" cm="1">
        <f t="array" ref="G3766">MAX(($E$2:$E$300000=E3766)*$L$2:$L$300000)</f>
        <v>45378.663587962961</v>
      </c>
      <c r="H3766" s="14">
        <v>44974.513148148151</v>
      </c>
      <c r="J3766" s="8"/>
      <c r="L3766" s="7">
        <v>44966.446805555555</v>
      </c>
      <c r="M3766" s="8">
        <v>3</v>
      </c>
      <c r="N3766" t="s">
        <v>12</v>
      </c>
    </row>
    <row r="3767" spans="1:14" x14ac:dyDescent="0.25">
      <c r="A3767">
        <v>200</v>
      </c>
      <c r="B3767" s="9"/>
      <c r="C3767" s="9"/>
      <c r="D3767" s="8" t="s">
        <v>0</v>
      </c>
      <c r="E3767" s="8" t="s">
        <v>41</v>
      </c>
      <c r="F3767" s="12">
        <v>44927</v>
      </c>
      <c r="G3767" s="33" cm="1">
        <f t="array" ref="G3767">MAX(($E$2:$E$300000=E3767)*$L$2:$L$300000)</f>
        <v>45378.663587962961</v>
      </c>
      <c r="H3767" s="14">
        <v>44974.513148148151</v>
      </c>
      <c r="J3767" s="8"/>
      <c r="L3767" s="7">
        <v>44966.446805555555</v>
      </c>
      <c r="M3767" s="8">
        <v>4</v>
      </c>
      <c r="N3767" t="s">
        <v>12</v>
      </c>
    </row>
    <row r="3768" spans="1:14" x14ac:dyDescent="0.25">
      <c r="A3768">
        <v>200</v>
      </c>
      <c r="B3768" s="9"/>
      <c r="C3768" s="9"/>
      <c r="D3768" s="8" t="s">
        <v>0</v>
      </c>
      <c r="E3768" s="8" t="s">
        <v>41</v>
      </c>
      <c r="F3768" s="12">
        <v>44927</v>
      </c>
      <c r="G3768" s="33" cm="1">
        <f t="array" ref="G3768">MAX(($E$2:$E$300000=E3768)*$L$2:$L$300000)</f>
        <v>45378.663587962961</v>
      </c>
      <c r="H3768" s="14">
        <v>44974.513148148151</v>
      </c>
      <c r="J3768" s="8"/>
      <c r="L3768" s="7">
        <v>44966.446805555555</v>
      </c>
      <c r="M3768" s="8">
        <v>5</v>
      </c>
      <c r="N3768" t="s">
        <v>12</v>
      </c>
    </row>
    <row r="3769" spans="1:14" x14ac:dyDescent="0.25">
      <c r="A3769">
        <v>200</v>
      </c>
      <c r="B3769" s="9"/>
      <c r="C3769" s="9"/>
      <c r="D3769" s="8" t="s">
        <v>0</v>
      </c>
      <c r="E3769" s="8" t="s">
        <v>41</v>
      </c>
      <c r="F3769" s="12">
        <v>44927</v>
      </c>
      <c r="G3769" s="33" cm="1">
        <f t="array" ref="G3769">MAX(($E$2:$E$300000=E3769)*$L$2:$L$300000)</f>
        <v>45378.663587962961</v>
      </c>
      <c r="H3769" s="14">
        <v>44974.513148148151</v>
      </c>
      <c r="J3769" s="8"/>
      <c r="L3769" s="7">
        <v>44966.446805555555</v>
      </c>
      <c r="M3769" s="8">
        <v>6</v>
      </c>
      <c r="N3769" t="s">
        <v>12</v>
      </c>
    </row>
    <row r="3770" spans="1:14" x14ac:dyDescent="0.25">
      <c r="A3770">
        <v>200</v>
      </c>
      <c r="B3770" s="9"/>
      <c r="C3770" s="9"/>
      <c r="D3770" s="8" t="s">
        <v>0</v>
      </c>
      <c r="E3770" s="8" t="s">
        <v>41</v>
      </c>
      <c r="F3770" s="12">
        <v>44927</v>
      </c>
      <c r="G3770" s="33" cm="1">
        <f t="array" ref="G3770">MAX(($E$2:$E$300000=E3770)*$L$2:$L$300000)</f>
        <v>45378.663587962961</v>
      </c>
      <c r="H3770" s="14">
        <v>44974.513148148151</v>
      </c>
      <c r="J3770" s="8"/>
      <c r="L3770" s="7">
        <v>44966.446805555555</v>
      </c>
      <c r="M3770" s="8">
        <v>7</v>
      </c>
      <c r="N3770" t="s">
        <v>12</v>
      </c>
    </row>
    <row r="3771" spans="1:14" x14ac:dyDescent="0.25">
      <c r="A3771">
        <v>200</v>
      </c>
      <c r="B3771" s="9"/>
      <c r="C3771" s="9"/>
      <c r="D3771" s="8" t="s">
        <v>0</v>
      </c>
      <c r="E3771" s="8" t="s">
        <v>41</v>
      </c>
      <c r="F3771" s="12">
        <v>44927</v>
      </c>
      <c r="G3771" s="33" cm="1">
        <f t="array" ref="G3771">MAX(($E$2:$E$300000=E3771)*$L$2:$L$300000)</f>
        <v>45378.663587962961</v>
      </c>
      <c r="H3771" s="14">
        <v>44974.513148148151</v>
      </c>
      <c r="J3771" s="8"/>
      <c r="L3771" s="7">
        <v>44966.446805555555</v>
      </c>
      <c r="M3771" s="8">
        <v>8</v>
      </c>
      <c r="N3771" t="s">
        <v>12</v>
      </c>
    </row>
    <row r="3772" spans="1:14" x14ac:dyDescent="0.25">
      <c r="A3772">
        <v>200</v>
      </c>
      <c r="B3772" s="9"/>
      <c r="C3772" s="9"/>
      <c r="D3772" s="8" t="s">
        <v>0</v>
      </c>
      <c r="E3772" s="8" t="s">
        <v>41</v>
      </c>
      <c r="F3772" s="12">
        <v>44927</v>
      </c>
      <c r="G3772" s="33" cm="1">
        <f t="array" ref="G3772">MAX(($E$2:$E$300000=E3772)*$L$2:$L$300000)</f>
        <v>45378.663587962961</v>
      </c>
      <c r="H3772" s="14">
        <v>44974.513148148151</v>
      </c>
      <c r="J3772" s="8"/>
      <c r="L3772" s="7">
        <v>44966.446805555555</v>
      </c>
      <c r="M3772" s="8">
        <v>9</v>
      </c>
      <c r="N3772" t="s">
        <v>12</v>
      </c>
    </row>
    <row r="3773" spans="1:14" x14ac:dyDescent="0.25">
      <c r="A3773">
        <v>200</v>
      </c>
      <c r="B3773" s="9"/>
      <c r="C3773" s="9"/>
      <c r="D3773" s="8" t="s">
        <v>0</v>
      </c>
      <c r="E3773" s="8" t="s">
        <v>41</v>
      </c>
      <c r="F3773" s="12">
        <v>44927</v>
      </c>
      <c r="G3773" s="33" cm="1">
        <f t="array" ref="G3773">MAX(($E$2:$E$300000=E3773)*$L$2:$L$300000)</f>
        <v>45378.663587962961</v>
      </c>
      <c r="H3773" s="14">
        <v>44974.513148148151</v>
      </c>
      <c r="J3773" s="8"/>
      <c r="L3773" s="7">
        <v>44966.446805555555</v>
      </c>
      <c r="M3773" s="8">
        <v>10</v>
      </c>
      <c r="N3773" t="s">
        <v>12</v>
      </c>
    </row>
    <row r="3774" spans="1:14" x14ac:dyDescent="0.25">
      <c r="A3774">
        <v>200</v>
      </c>
      <c r="B3774" s="9"/>
      <c r="C3774" s="9"/>
      <c r="D3774" s="8" t="s">
        <v>0</v>
      </c>
      <c r="E3774" s="8" t="s">
        <v>41</v>
      </c>
      <c r="F3774" s="12">
        <v>44927</v>
      </c>
      <c r="G3774" s="33" cm="1">
        <f t="array" ref="G3774">MAX(($E$2:$E$300000=E3774)*$L$2:$L$300000)</f>
        <v>45378.663587962961</v>
      </c>
      <c r="H3774" s="14">
        <v>44974.513148148151</v>
      </c>
      <c r="J3774" s="8"/>
      <c r="L3774" s="7">
        <v>44966.446817129632</v>
      </c>
      <c r="M3774" s="8">
        <v>1</v>
      </c>
      <c r="N3774" t="s">
        <v>12</v>
      </c>
    </row>
    <row r="3775" spans="1:14" x14ac:dyDescent="0.25">
      <c r="A3775">
        <v>200</v>
      </c>
      <c r="B3775" s="9"/>
      <c r="C3775" s="9"/>
      <c r="D3775" s="8" t="s">
        <v>0</v>
      </c>
      <c r="E3775" s="8" t="s">
        <v>41</v>
      </c>
      <c r="F3775" s="12">
        <v>44927</v>
      </c>
      <c r="G3775" s="33" cm="1">
        <f t="array" ref="G3775">MAX(($E$2:$E$300000=E3775)*$L$2:$L$300000)</f>
        <v>45378.663587962961</v>
      </c>
      <c r="H3775" s="14">
        <v>44974.513148148151</v>
      </c>
      <c r="J3775" s="8"/>
      <c r="L3775" s="7">
        <v>44966.446817129632</v>
      </c>
      <c r="M3775" s="8">
        <v>2</v>
      </c>
      <c r="N3775" t="s">
        <v>12</v>
      </c>
    </row>
    <row r="3776" spans="1:14" x14ac:dyDescent="0.25">
      <c r="A3776">
        <v>200</v>
      </c>
      <c r="B3776" s="9"/>
      <c r="C3776" s="9"/>
      <c r="D3776" s="8" t="s">
        <v>0</v>
      </c>
      <c r="E3776" s="8" t="s">
        <v>41</v>
      </c>
      <c r="F3776" s="12">
        <v>44927</v>
      </c>
      <c r="G3776" s="33" cm="1">
        <f t="array" ref="G3776">MAX(($E$2:$E$300000=E3776)*$L$2:$L$300000)</f>
        <v>45378.663587962961</v>
      </c>
      <c r="H3776" s="14">
        <v>44974.513148148151</v>
      </c>
      <c r="J3776" s="8"/>
      <c r="L3776" s="7">
        <v>44966.446817129632</v>
      </c>
      <c r="M3776" s="8">
        <v>3</v>
      </c>
      <c r="N3776" t="s">
        <v>12</v>
      </c>
    </row>
    <row r="3777" spans="1:14" x14ac:dyDescent="0.25">
      <c r="A3777">
        <v>200</v>
      </c>
      <c r="B3777" s="9"/>
      <c r="C3777" s="9"/>
      <c r="D3777" s="8" t="s">
        <v>0</v>
      </c>
      <c r="E3777" s="8" t="s">
        <v>41</v>
      </c>
      <c r="F3777" s="12">
        <v>44927</v>
      </c>
      <c r="G3777" s="33" cm="1">
        <f t="array" ref="G3777">MAX(($E$2:$E$300000=E3777)*$L$2:$L$300000)</f>
        <v>45378.663587962961</v>
      </c>
      <c r="H3777" s="14">
        <v>44974.513148148151</v>
      </c>
      <c r="J3777" s="8"/>
      <c r="L3777" s="7">
        <v>44966.446817129632</v>
      </c>
      <c r="M3777" s="8">
        <v>4</v>
      </c>
      <c r="N3777" t="s">
        <v>12</v>
      </c>
    </row>
    <row r="3778" spans="1:14" x14ac:dyDescent="0.25">
      <c r="A3778">
        <v>200</v>
      </c>
      <c r="B3778" s="9"/>
      <c r="C3778" s="9"/>
      <c r="D3778" s="8" t="s">
        <v>0</v>
      </c>
      <c r="E3778" s="8" t="s">
        <v>41</v>
      </c>
      <c r="F3778" s="12">
        <v>44927</v>
      </c>
      <c r="G3778" s="33" cm="1">
        <f t="array" ref="G3778">MAX(($E$2:$E$300000=E3778)*$L$2:$L$300000)</f>
        <v>45378.663587962961</v>
      </c>
      <c r="H3778" s="14">
        <v>44974.513148148151</v>
      </c>
      <c r="J3778" s="8"/>
      <c r="L3778" s="7">
        <v>44966.446817129632</v>
      </c>
      <c r="M3778" s="8">
        <v>5</v>
      </c>
      <c r="N3778" t="s">
        <v>12</v>
      </c>
    </row>
    <row r="3779" spans="1:14" x14ac:dyDescent="0.25">
      <c r="A3779">
        <v>200</v>
      </c>
      <c r="B3779" s="9"/>
      <c r="C3779" s="9"/>
      <c r="D3779" s="8" t="s">
        <v>0</v>
      </c>
      <c r="E3779" s="8" t="s">
        <v>41</v>
      </c>
      <c r="F3779" s="12">
        <v>44927</v>
      </c>
      <c r="G3779" s="33" cm="1">
        <f t="array" ref="G3779">MAX(($E$2:$E$300000=E3779)*$L$2:$L$300000)</f>
        <v>45378.663587962961</v>
      </c>
      <c r="H3779" s="14">
        <v>44974.513148148151</v>
      </c>
      <c r="J3779" s="8"/>
      <c r="L3779" s="7">
        <v>44966.446817129632</v>
      </c>
      <c r="M3779" s="8">
        <v>6</v>
      </c>
      <c r="N3779" t="s">
        <v>12</v>
      </c>
    </row>
    <row r="3780" spans="1:14" x14ac:dyDescent="0.25">
      <c r="A3780">
        <v>200</v>
      </c>
      <c r="B3780" s="9"/>
      <c r="C3780" s="9"/>
      <c r="D3780" s="8" t="s">
        <v>0</v>
      </c>
      <c r="E3780" s="8" t="s">
        <v>41</v>
      </c>
      <c r="F3780" s="12">
        <v>44927</v>
      </c>
      <c r="G3780" s="33" cm="1">
        <f t="array" ref="G3780">MAX(($E$2:$E$300000=E3780)*$L$2:$L$300000)</f>
        <v>45378.663587962961</v>
      </c>
      <c r="H3780" s="14">
        <v>44974.513148148151</v>
      </c>
      <c r="J3780" s="8"/>
      <c r="L3780" s="7">
        <v>44966.446817129632</v>
      </c>
      <c r="M3780" s="8">
        <v>7</v>
      </c>
      <c r="N3780" t="s">
        <v>12</v>
      </c>
    </row>
    <row r="3781" spans="1:14" x14ac:dyDescent="0.25">
      <c r="A3781">
        <v>200</v>
      </c>
      <c r="B3781" s="9"/>
      <c r="C3781" s="9"/>
      <c r="D3781" s="8" t="s">
        <v>0</v>
      </c>
      <c r="E3781" s="8" t="s">
        <v>41</v>
      </c>
      <c r="F3781" s="12">
        <v>44927</v>
      </c>
      <c r="G3781" s="33" cm="1">
        <f t="array" ref="G3781">MAX(($E$2:$E$300000=E3781)*$L$2:$L$300000)</f>
        <v>45378.663587962961</v>
      </c>
      <c r="H3781" s="14">
        <v>44974.513148148151</v>
      </c>
      <c r="J3781" s="8"/>
      <c r="L3781" s="7">
        <v>44966.446817129632</v>
      </c>
      <c r="M3781" s="8">
        <v>8</v>
      </c>
      <c r="N3781" t="s">
        <v>12</v>
      </c>
    </row>
    <row r="3782" spans="1:14" x14ac:dyDescent="0.25">
      <c r="A3782">
        <v>200</v>
      </c>
      <c r="B3782" s="9"/>
      <c r="C3782" s="9"/>
      <c r="D3782" s="8" t="s">
        <v>0</v>
      </c>
      <c r="E3782" s="8" t="s">
        <v>41</v>
      </c>
      <c r="F3782" s="12">
        <v>44927</v>
      </c>
      <c r="G3782" s="33" cm="1">
        <f t="array" ref="G3782">MAX(($E$2:$E$300000=E3782)*$L$2:$L$300000)</f>
        <v>45378.663587962961</v>
      </c>
      <c r="H3782" s="14">
        <v>44974.513148148151</v>
      </c>
      <c r="J3782" s="8"/>
      <c r="L3782" s="7">
        <v>44966.446817129632</v>
      </c>
      <c r="M3782" s="8">
        <v>9</v>
      </c>
      <c r="N3782" t="s">
        <v>12</v>
      </c>
    </row>
    <row r="3783" spans="1:14" x14ac:dyDescent="0.25">
      <c r="A3783">
        <v>200</v>
      </c>
      <c r="B3783" s="9"/>
      <c r="C3783" s="9"/>
      <c r="D3783" s="8" t="s">
        <v>0</v>
      </c>
      <c r="E3783" s="8" t="s">
        <v>41</v>
      </c>
      <c r="F3783" s="12">
        <v>44927</v>
      </c>
      <c r="G3783" s="33" cm="1">
        <f t="array" ref="G3783">MAX(($E$2:$E$300000=E3783)*$L$2:$L$300000)</f>
        <v>45378.663587962961</v>
      </c>
      <c r="H3783" s="14">
        <v>44974.513148148151</v>
      </c>
      <c r="J3783" s="8"/>
      <c r="L3783" s="7">
        <v>44966.806990740741</v>
      </c>
      <c r="M3783" s="8">
        <v>1</v>
      </c>
      <c r="N3783" t="s">
        <v>12</v>
      </c>
    </row>
    <row r="3784" spans="1:14" x14ac:dyDescent="0.25">
      <c r="A3784">
        <v>200</v>
      </c>
      <c r="B3784" s="9"/>
      <c r="C3784" s="9"/>
      <c r="D3784" s="8" t="s">
        <v>0</v>
      </c>
      <c r="E3784" s="8" t="s">
        <v>41</v>
      </c>
      <c r="F3784" s="12">
        <v>44927</v>
      </c>
      <c r="G3784" s="33" cm="1">
        <f t="array" ref="G3784">MAX(($E$2:$E$300000=E3784)*$L$2:$L$300000)</f>
        <v>45378.663587962961</v>
      </c>
      <c r="H3784" s="14">
        <v>44974.513148148151</v>
      </c>
      <c r="J3784" s="8"/>
      <c r="L3784" s="7">
        <v>44966.806990740741</v>
      </c>
      <c r="M3784" s="8">
        <v>2</v>
      </c>
      <c r="N3784" t="s">
        <v>12</v>
      </c>
    </row>
    <row r="3785" spans="1:14" x14ac:dyDescent="0.25">
      <c r="A3785">
        <v>200</v>
      </c>
      <c r="B3785" s="9"/>
      <c r="C3785" s="9"/>
      <c r="D3785" s="8" t="s">
        <v>0</v>
      </c>
      <c r="E3785" s="8" t="s">
        <v>41</v>
      </c>
      <c r="F3785" s="12">
        <v>44927</v>
      </c>
      <c r="G3785" s="33" cm="1">
        <f t="array" ref="G3785">MAX(($E$2:$E$300000=E3785)*$L$2:$L$300000)</f>
        <v>45378.663587962961</v>
      </c>
      <c r="H3785" s="14">
        <v>44974.513148148151</v>
      </c>
      <c r="J3785" s="8"/>
      <c r="L3785" s="7">
        <v>44966.806990740741</v>
      </c>
      <c r="M3785" s="8">
        <v>3</v>
      </c>
      <c r="N3785" t="s">
        <v>12</v>
      </c>
    </row>
    <row r="3786" spans="1:14" x14ac:dyDescent="0.25">
      <c r="A3786">
        <v>200</v>
      </c>
      <c r="B3786" s="9"/>
      <c r="C3786" s="9"/>
      <c r="D3786" s="8" t="s">
        <v>0</v>
      </c>
      <c r="E3786" s="8" t="s">
        <v>41</v>
      </c>
      <c r="F3786" s="12">
        <v>44927</v>
      </c>
      <c r="G3786" s="33" cm="1">
        <f t="array" ref="G3786">MAX(($E$2:$E$300000=E3786)*$L$2:$L$300000)</f>
        <v>45378.663587962961</v>
      </c>
      <c r="H3786" s="14">
        <v>44974.513148148151</v>
      </c>
      <c r="J3786" s="8"/>
      <c r="L3786" s="7">
        <v>44966.806990740741</v>
      </c>
      <c r="M3786" s="8">
        <v>4</v>
      </c>
      <c r="N3786" t="s">
        <v>12</v>
      </c>
    </row>
    <row r="3787" spans="1:14" x14ac:dyDescent="0.25">
      <c r="A3787">
        <v>200</v>
      </c>
      <c r="B3787" s="9"/>
      <c r="C3787" s="9"/>
      <c r="D3787" s="8" t="s">
        <v>0</v>
      </c>
      <c r="E3787" s="8" t="s">
        <v>41</v>
      </c>
      <c r="F3787" s="12">
        <v>44927</v>
      </c>
      <c r="G3787" s="33" cm="1">
        <f t="array" ref="G3787">MAX(($E$2:$E$300000=E3787)*$L$2:$L$300000)</f>
        <v>45378.663587962961</v>
      </c>
      <c r="H3787" s="14">
        <v>44974.513148148151</v>
      </c>
      <c r="J3787" s="8"/>
      <c r="L3787" s="7">
        <v>44966.806990740741</v>
      </c>
      <c r="M3787" s="8">
        <v>5</v>
      </c>
      <c r="N3787" t="s">
        <v>12</v>
      </c>
    </row>
    <row r="3788" spans="1:14" x14ac:dyDescent="0.25">
      <c r="A3788">
        <v>200</v>
      </c>
      <c r="B3788" s="9"/>
      <c r="C3788" s="9"/>
      <c r="D3788" s="8" t="s">
        <v>0</v>
      </c>
      <c r="E3788" s="8" t="s">
        <v>41</v>
      </c>
      <c r="F3788" s="12">
        <v>44927</v>
      </c>
      <c r="G3788" s="33" cm="1">
        <f t="array" ref="G3788">MAX(($E$2:$E$300000=E3788)*$L$2:$L$300000)</f>
        <v>45378.663587962961</v>
      </c>
      <c r="H3788" s="14">
        <v>44974.513148148151</v>
      </c>
      <c r="J3788" s="8"/>
      <c r="L3788" s="7">
        <v>44966.806990740741</v>
      </c>
      <c r="M3788" s="8">
        <v>6</v>
      </c>
      <c r="N3788" t="s">
        <v>12</v>
      </c>
    </row>
    <row r="3789" spans="1:14" x14ac:dyDescent="0.25">
      <c r="A3789">
        <v>200</v>
      </c>
      <c r="B3789" s="9"/>
      <c r="C3789" s="9"/>
      <c r="D3789" s="8" t="s">
        <v>0</v>
      </c>
      <c r="E3789" s="8" t="s">
        <v>41</v>
      </c>
      <c r="F3789" s="12">
        <v>44927</v>
      </c>
      <c r="G3789" s="33" cm="1">
        <f t="array" ref="G3789">MAX(($E$2:$E$300000=E3789)*$L$2:$L$300000)</f>
        <v>45378.663587962961</v>
      </c>
      <c r="H3789" s="14">
        <v>44974.513148148151</v>
      </c>
      <c r="J3789" s="8"/>
      <c r="L3789" s="7">
        <v>44966.806990740741</v>
      </c>
      <c r="M3789" s="8">
        <v>7</v>
      </c>
      <c r="N3789" t="s">
        <v>12</v>
      </c>
    </row>
    <row r="3790" spans="1:14" x14ac:dyDescent="0.25">
      <c r="A3790">
        <v>200</v>
      </c>
      <c r="B3790" s="9"/>
      <c r="C3790" s="9"/>
      <c r="D3790" s="8" t="s">
        <v>0</v>
      </c>
      <c r="E3790" s="8" t="s">
        <v>41</v>
      </c>
      <c r="F3790" s="12">
        <v>44927</v>
      </c>
      <c r="G3790" s="33" cm="1">
        <f t="array" ref="G3790">MAX(($E$2:$E$300000=E3790)*$L$2:$L$300000)</f>
        <v>45378.663587962961</v>
      </c>
      <c r="H3790" s="14">
        <v>44974.513148148151</v>
      </c>
      <c r="J3790" s="8"/>
      <c r="L3790" s="7">
        <v>44966.806990740741</v>
      </c>
      <c r="M3790" s="8">
        <v>8</v>
      </c>
      <c r="N3790" t="s">
        <v>12</v>
      </c>
    </row>
    <row r="3791" spans="1:14" x14ac:dyDescent="0.25">
      <c r="A3791">
        <v>200</v>
      </c>
      <c r="B3791" s="9"/>
      <c r="C3791" s="9"/>
      <c r="D3791" s="8" t="s">
        <v>0</v>
      </c>
      <c r="E3791" s="8" t="s">
        <v>41</v>
      </c>
      <c r="F3791" s="12">
        <v>44927</v>
      </c>
      <c r="G3791" s="33" cm="1">
        <f t="array" ref="G3791">MAX(($E$2:$E$300000=E3791)*$L$2:$L$300000)</f>
        <v>45378.663587962961</v>
      </c>
      <c r="H3791" s="14">
        <v>44974.513148148151</v>
      </c>
      <c r="J3791" s="8"/>
      <c r="L3791" s="7">
        <v>44966.806990740741</v>
      </c>
      <c r="M3791" s="8">
        <v>9</v>
      </c>
      <c r="N3791" t="s">
        <v>12</v>
      </c>
    </row>
    <row r="3792" spans="1:14" x14ac:dyDescent="0.25">
      <c r="A3792">
        <v>200</v>
      </c>
      <c r="B3792" s="9"/>
      <c r="C3792" s="9"/>
      <c r="D3792" s="8" t="s">
        <v>0</v>
      </c>
      <c r="E3792" s="8" t="s">
        <v>41</v>
      </c>
      <c r="F3792" s="12">
        <v>44927</v>
      </c>
      <c r="G3792" s="33" cm="1">
        <f t="array" ref="G3792">MAX(($E$2:$E$300000=E3792)*$L$2:$L$300000)</f>
        <v>45378.663587962961</v>
      </c>
      <c r="H3792" s="14">
        <v>44974.513148148151</v>
      </c>
      <c r="J3792" s="8"/>
      <c r="L3792" s="7">
        <v>44966.806990740741</v>
      </c>
      <c r="M3792" s="8">
        <v>10</v>
      </c>
      <c r="N3792" t="s">
        <v>12</v>
      </c>
    </row>
    <row r="3793" spans="1:14" x14ac:dyDescent="0.25">
      <c r="A3793">
        <v>200</v>
      </c>
      <c r="B3793" s="9"/>
      <c r="C3793" s="9"/>
      <c r="D3793" s="8" t="s">
        <v>0</v>
      </c>
      <c r="E3793" s="8" t="s">
        <v>41</v>
      </c>
      <c r="F3793" s="12">
        <v>44927</v>
      </c>
      <c r="G3793" s="33" cm="1">
        <f t="array" ref="G3793">MAX(($E$2:$E$300000=E3793)*$L$2:$L$300000)</f>
        <v>45378.663587962961</v>
      </c>
      <c r="H3793" s="14">
        <v>44974.513148148151</v>
      </c>
      <c r="J3793" s="8"/>
      <c r="L3793" s="7">
        <v>44966.806990740741</v>
      </c>
      <c r="M3793" s="8">
        <v>11</v>
      </c>
      <c r="N3793" t="s">
        <v>12</v>
      </c>
    </row>
    <row r="3794" spans="1:14" x14ac:dyDescent="0.25">
      <c r="A3794">
        <v>200</v>
      </c>
      <c r="B3794" s="9"/>
      <c r="C3794" s="9"/>
      <c r="D3794" s="8" t="s">
        <v>0</v>
      </c>
      <c r="E3794" s="8" t="s">
        <v>41</v>
      </c>
      <c r="F3794" s="12">
        <v>44927</v>
      </c>
      <c r="G3794" s="33" cm="1">
        <f t="array" ref="G3794">MAX(($E$2:$E$300000=E3794)*$L$2:$L$300000)</f>
        <v>45378.663587962961</v>
      </c>
      <c r="H3794" s="14">
        <v>44974.513148148151</v>
      </c>
      <c r="J3794" s="8"/>
      <c r="L3794" s="7">
        <v>44966.806990740741</v>
      </c>
      <c r="M3794" s="8">
        <v>12</v>
      </c>
      <c r="N3794" t="s">
        <v>12</v>
      </c>
    </row>
    <row r="3795" spans="1:14" x14ac:dyDescent="0.25">
      <c r="A3795">
        <v>200</v>
      </c>
      <c r="B3795" s="9"/>
      <c r="C3795" s="9"/>
      <c r="D3795" s="8" t="s">
        <v>0</v>
      </c>
      <c r="E3795" s="8" t="s">
        <v>41</v>
      </c>
      <c r="F3795" s="12">
        <v>44927</v>
      </c>
      <c r="G3795" s="33" cm="1">
        <f t="array" ref="G3795">MAX(($E$2:$E$300000=E3795)*$L$2:$L$300000)</f>
        <v>45378.663587962961</v>
      </c>
      <c r="H3795" s="14">
        <v>44974.513148148151</v>
      </c>
      <c r="J3795" s="8"/>
      <c r="L3795" s="7">
        <v>44966.806990740741</v>
      </c>
      <c r="M3795" s="8">
        <v>13</v>
      </c>
      <c r="N3795" t="s">
        <v>12</v>
      </c>
    </row>
    <row r="3796" spans="1:14" x14ac:dyDescent="0.25">
      <c r="A3796">
        <v>200</v>
      </c>
      <c r="B3796" s="9"/>
      <c r="C3796" s="9"/>
      <c r="D3796" s="8" t="s">
        <v>0</v>
      </c>
      <c r="E3796" s="8" t="s">
        <v>41</v>
      </c>
      <c r="F3796" s="12">
        <v>44927</v>
      </c>
      <c r="G3796" s="33" cm="1">
        <f t="array" ref="G3796">MAX(($E$2:$E$300000=E3796)*$L$2:$L$300000)</f>
        <v>45378.663587962961</v>
      </c>
      <c r="H3796" s="14">
        <v>44974.513148148151</v>
      </c>
      <c r="J3796" s="8"/>
      <c r="L3796" s="7">
        <v>44966.806990740741</v>
      </c>
      <c r="M3796" s="8">
        <v>14</v>
      </c>
      <c r="N3796" t="s">
        <v>12</v>
      </c>
    </row>
    <row r="3797" spans="1:14" x14ac:dyDescent="0.25">
      <c r="A3797">
        <v>200</v>
      </c>
      <c r="B3797" s="9"/>
      <c r="C3797" s="9"/>
      <c r="D3797" s="8" t="s">
        <v>0</v>
      </c>
      <c r="E3797" s="8" t="s">
        <v>41</v>
      </c>
      <c r="F3797" s="12">
        <v>44927</v>
      </c>
      <c r="G3797" s="33" cm="1">
        <f t="array" ref="G3797">MAX(($E$2:$E$300000=E3797)*$L$2:$L$300000)</f>
        <v>45378.663587962961</v>
      </c>
      <c r="H3797" s="14">
        <v>44974.513148148151</v>
      </c>
      <c r="J3797" s="8"/>
      <c r="L3797" s="7">
        <v>44966.806990740741</v>
      </c>
      <c r="M3797" s="8">
        <v>15</v>
      </c>
      <c r="N3797" t="s">
        <v>12</v>
      </c>
    </row>
    <row r="3798" spans="1:14" x14ac:dyDescent="0.25">
      <c r="A3798">
        <v>200</v>
      </c>
      <c r="B3798" s="9"/>
      <c r="C3798" s="9"/>
      <c r="D3798" s="8" t="s">
        <v>0</v>
      </c>
      <c r="E3798" s="8" t="s">
        <v>41</v>
      </c>
      <c r="F3798" s="12">
        <v>44927</v>
      </c>
      <c r="G3798" s="33" cm="1">
        <f t="array" ref="G3798">MAX(($E$2:$E$300000=E3798)*$L$2:$L$300000)</f>
        <v>45378.663587962961</v>
      </c>
      <c r="H3798" s="14">
        <v>44974.513148148151</v>
      </c>
      <c r="J3798" s="8"/>
      <c r="L3798" s="7">
        <v>44966.806990740741</v>
      </c>
      <c r="M3798" s="8">
        <v>16</v>
      </c>
      <c r="N3798" t="s">
        <v>12</v>
      </c>
    </row>
    <row r="3799" spans="1:14" x14ac:dyDescent="0.25">
      <c r="A3799">
        <v>200</v>
      </c>
      <c r="B3799" s="9"/>
      <c r="C3799" s="9"/>
      <c r="D3799" s="8" t="s">
        <v>0</v>
      </c>
      <c r="E3799" s="8" t="s">
        <v>41</v>
      </c>
      <c r="F3799" s="12">
        <v>44927</v>
      </c>
      <c r="G3799" s="33" cm="1">
        <f t="array" ref="G3799">MAX(($E$2:$E$300000=E3799)*$L$2:$L$300000)</f>
        <v>45378.663587962961</v>
      </c>
      <c r="H3799" s="14">
        <v>44974.513148148151</v>
      </c>
      <c r="J3799" s="8"/>
      <c r="L3799" s="7">
        <v>44966.807002314818</v>
      </c>
      <c r="M3799" s="8">
        <v>1</v>
      </c>
      <c r="N3799" t="s">
        <v>12</v>
      </c>
    </row>
    <row r="3800" spans="1:14" x14ac:dyDescent="0.25">
      <c r="A3800">
        <v>200</v>
      </c>
      <c r="B3800" s="9"/>
      <c r="C3800" s="9"/>
      <c r="D3800" s="8" t="s">
        <v>0</v>
      </c>
      <c r="E3800" s="8" t="s">
        <v>41</v>
      </c>
      <c r="F3800" s="12">
        <v>44927</v>
      </c>
      <c r="G3800" s="33" cm="1">
        <f t="array" ref="G3800">MAX(($E$2:$E$300000=E3800)*$L$2:$L$300000)</f>
        <v>45378.663587962961</v>
      </c>
      <c r="H3800" s="14">
        <v>44974.513148148151</v>
      </c>
      <c r="J3800" s="8"/>
      <c r="L3800" s="7">
        <v>44966.807002314818</v>
      </c>
      <c r="M3800" s="8">
        <v>2</v>
      </c>
      <c r="N3800" t="s">
        <v>12</v>
      </c>
    </row>
    <row r="3801" spans="1:14" x14ac:dyDescent="0.25">
      <c r="A3801">
        <v>200</v>
      </c>
      <c r="B3801" s="9"/>
      <c r="C3801" s="9"/>
      <c r="D3801" s="8" t="s">
        <v>0</v>
      </c>
      <c r="E3801" s="8" t="s">
        <v>41</v>
      </c>
      <c r="F3801" s="12">
        <v>44927</v>
      </c>
      <c r="G3801" s="33" cm="1">
        <f t="array" ref="G3801">MAX(($E$2:$E$300000=E3801)*$L$2:$L$300000)</f>
        <v>45378.663587962961</v>
      </c>
      <c r="H3801" s="14">
        <v>44974.513148148151</v>
      </c>
      <c r="J3801" s="8"/>
      <c r="L3801" s="7">
        <v>44967.642962962964</v>
      </c>
      <c r="M3801" s="8">
        <v>1</v>
      </c>
      <c r="N3801" t="s">
        <v>12</v>
      </c>
    </row>
    <row r="3802" spans="1:14" x14ac:dyDescent="0.25">
      <c r="A3802">
        <v>200</v>
      </c>
      <c r="B3802" s="9"/>
      <c r="C3802" s="9"/>
      <c r="D3802" s="8" t="s">
        <v>0</v>
      </c>
      <c r="E3802" s="8" t="s">
        <v>41</v>
      </c>
      <c r="F3802" s="12">
        <v>44927</v>
      </c>
      <c r="G3802" s="33" cm="1">
        <f t="array" ref="G3802">MAX(($E$2:$E$300000=E3802)*$L$2:$L$300000)</f>
        <v>45378.663587962961</v>
      </c>
      <c r="H3802" s="14">
        <v>44974.513148148151</v>
      </c>
      <c r="J3802" s="8"/>
      <c r="L3802" s="7">
        <v>44967.642962962964</v>
      </c>
      <c r="M3802" s="8">
        <v>2</v>
      </c>
      <c r="N3802" t="s">
        <v>12</v>
      </c>
    </row>
    <row r="3803" spans="1:14" x14ac:dyDescent="0.25">
      <c r="A3803">
        <v>200</v>
      </c>
      <c r="B3803" s="9"/>
      <c r="C3803" s="9"/>
      <c r="D3803" s="8" t="s">
        <v>0</v>
      </c>
      <c r="E3803" s="8" t="s">
        <v>41</v>
      </c>
      <c r="F3803" s="12">
        <v>44927</v>
      </c>
      <c r="G3803" s="33" cm="1">
        <f t="array" ref="G3803">MAX(($E$2:$E$300000=E3803)*$L$2:$L$300000)</f>
        <v>45378.663587962961</v>
      </c>
      <c r="H3803" s="14">
        <v>44974.513148148151</v>
      </c>
      <c r="J3803" s="8"/>
      <c r="L3803" s="7">
        <v>44967.642962962964</v>
      </c>
      <c r="M3803" s="8">
        <v>3</v>
      </c>
      <c r="N3803" t="s">
        <v>12</v>
      </c>
    </row>
    <row r="3804" spans="1:14" x14ac:dyDescent="0.25">
      <c r="A3804">
        <v>200</v>
      </c>
      <c r="B3804" s="9"/>
      <c r="C3804" s="9"/>
      <c r="D3804" s="8" t="s">
        <v>0</v>
      </c>
      <c r="E3804" s="8" t="s">
        <v>41</v>
      </c>
      <c r="F3804" s="12">
        <v>44927</v>
      </c>
      <c r="G3804" s="33" cm="1">
        <f t="array" ref="G3804">MAX(($E$2:$E$300000=E3804)*$L$2:$L$300000)</f>
        <v>45378.663587962961</v>
      </c>
      <c r="H3804" s="14">
        <v>44974.513148148151</v>
      </c>
      <c r="J3804" s="8"/>
      <c r="L3804" s="7">
        <v>44967.642962962964</v>
      </c>
      <c r="M3804" s="8">
        <v>4</v>
      </c>
      <c r="N3804" t="s">
        <v>12</v>
      </c>
    </row>
    <row r="3805" spans="1:14" x14ac:dyDescent="0.25">
      <c r="A3805">
        <v>200</v>
      </c>
      <c r="B3805" s="9"/>
      <c r="C3805" s="9"/>
      <c r="D3805" s="8" t="s">
        <v>0</v>
      </c>
      <c r="E3805" s="8" t="s">
        <v>41</v>
      </c>
      <c r="F3805" s="12">
        <v>44927</v>
      </c>
      <c r="G3805" s="33" cm="1">
        <f t="array" ref="G3805">MAX(($E$2:$E$300000=E3805)*$L$2:$L$300000)</f>
        <v>45378.663587962961</v>
      </c>
      <c r="H3805" s="14">
        <v>44974.513148148151</v>
      </c>
      <c r="J3805" s="8"/>
      <c r="L3805" s="7">
        <v>44967.642962962964</v>
      </c>
      <c r="M3805" s="8">
        <v>5</v>
      </c>
      <c r="N3805" t="s">
        <v>12</v>
      </c>
    </row>
    <row r="3806" spans="1:14" x14ac:dyDescent="0.25">
      <c r="A3806">
        <v>200</v>
      </c>
      <c r="B3806" s="9"/>
      <c r="C3806" s="9"/>
      <c r="D3806" s="8" t="s">
        <v>0</v>
      </c>
      <c r="E3806" s="8" t="s">
        <v>41</v>
      </c>
      <c r="F3806" s="12">
        <v>44927</v>
      </c>
      <c r="G3806" s="33" cm="1">
        <f t="array" ref="G3806">MAX(($E$2:$E$300000=E3806)*$L$2:$L$300000)</f>
        <v>45378.663587962961</v>
      </c>
      <c r="H3806" s="14">
        <v>44974.513148148151</v>
      </c>
      <c r="J3806" s="8"/>
      <c r="L3806" s="7">
        <v>44967.642962962964</v>
      </c>
      <c r="M3806" s="8">
        <v>6</v>
      </c>
      <c r="N3806" t="s">
        <v>12</v>
      </c>
    </row>
    <row r="3807" spans="1:14" x14ac:dyDescent="0.25">
      <c r="A3807">
        <v>200</v>
      </c>
      <c r="B3807" s="9"/>
      <c r="C3807" s="9"/>
      <c r="D3807" s="8" t="s">
        <v>0</v>
      </c>
      <c r="E3807" s="8" t="s">
        <v>41</v>
      </c>
      <c r="F3807" s="12">
        <v>44927</v>
      </c>
      <c r="G3807" s="33" cm="1">
        <f t="array" ref="G3807">MAX(($E$2:$E$300000=E3807)*$L$2:$L$300000)</f>
        <v>45378.663587962961</v>
      </c>
      <c r="H3807" s="14">
        <v>44974.513148148151</v>
      </c>
      <c r="J3807" s="8"/>
      <c r="L3807" s="7">
        <v>44967.642962962964</v>
      </c>
      <c r="M3807" s="8">
        <v>7</v>
      </c>
      <c r="N3807" t="s">
        <v>12</v>
      </c>
    </row>
    <row r="3808" spans="1:14" x14ac:dyDescent="0.25">
      <c r="A3808">
        <v>200</v>
      </c>
      <c r="B3808" s="9"/>
      <c r="C3808" s="9"/>
      <c r="D3808" s="8" t="s">
        <v>0</v>
      </c>
      <c r="E3808" s="8" t="s">
        <v>41</v>
      </c>
      <c r="F3808" s="12">
        <v>44927</v>
      </c>
      <c r="G3808" s="33" cm="1">
        <f t="array" ref="G3808">MAX(($E$2:$E$300000=E3808)*$L$2:$L$300000)</f>
        <v>45378.663587962961</v>
      </c>
      <c r="H3808" s="14">
        <v>44974.513148148151</v>
      </c>
      <c r="J3808" s="8"/>
      <c r="L3808" s="7">
        <v>44967.642962962964</v>
      </c>
      <c r="M3808" s="8">
        <v>8</v>
      </c>
      <c r="N3808" t="s">
        <v>12</v>
      </c>
    </row>
    <row r="3809" spans="1:14" x14ac:dyDescent="0.25">
      <c r="A3809">
        <v>200</v>
      </c>
      <c r="B3809" s="9"/>
      <c r="C3809" s="9"/>
      <c r="D3809" s="8" t="s">
        <v>0</v>
      </c>
      <c r="E3809" s="8" t="s">
        <v>41</v>
      </c>
      <c r="F3809" s="12">
        <v>44927</v>
      </c>
      <c r="G3809" s="33" cm="1">
        <f t="array" ref="G3809">MAX(($E$2:$E$300000=E3809)*$L$2:$L$300000)</f>
        <v>45378.663587962961</v>
      </c>
      <c r="H3809" s="14">
        <v>44974.513148148151</v>
      </c>
      <c r="J3809" s="8"/>
      <c r="L3809" s="7">
        <v>44967.642962962964</v>
      </c>
      <c r="M3809" s="8">
        <v>9</v>
      </c>
      <c r="N3809" t="s">
        <v>12</v>
      </c>
    </row>
    <row r="3810" spans="1:14" x14ac:dyDescent="0.25">
      <c r="A3810">
        <v>200</v>
      </c>
      <c r="B3810" s="9"/>
      <c r="C3810" s="9"/>
      <c r="D3810" s="8" t="s">
        <v>0</v>
      </c>
      <c r="E3810" s="8" t="s">
        <v>41</v>
      </c>
      <c r="F3810" s="12">
        <v>44927</v>
      </c>
      <c r="G3810" s="33" cm="1">
        <f t="array" ref="G3810">MAX(($E$2:$E$300000=E3810)*$L$2:$L$300000)</f>
        <v>45378.663587962961</v>
      </c>
      <c r="H3810" s="14">
        <v>44974.513148148151</v>
      </c>
      <c r="J3810" s="8"/>
      <c r="L3810" s="7">
        <v>44967.642962962964</v>
      </c>
      <c r="M3810" s="8">
        <v>10</v>
      </c>
      <c r="N3810" t="s">
        <v>12</v>
      </c>
    </row>
    <row r="3811" spans="1:14" x14ac:dyDescent="0.25">
      <c r="A3811">
        <v>200</v>
      </c>
      <c r="B3811" s="9"/>
      <c r="C3811" s="9"/>
      <c r="D3811" s="8" t="s">
        <v>0</v>
      </c>
      <c r="E3811" s="8" t="s">
        <v>41</v>
      </c>
      <c r="F3811" s="12">
        <v>44927</v>
      </c>
      <c r="G3811" s="33" cm="1">
        <f t="array" ref="G3811">MAX(($E$2:$E$300000=E3811)*$L$2:$L$300000)</f>
        <v>45378.663587962961</v>
      </c>
      <c r="H3811" s="14">
        <v>44974.513148148151</v>
      </c>
      <c r="J3811" s="8"/>
      <c r="L3811" s="7">
        <v>44967.642962962964</v>
      </c>
      <c r="M3811" s="8">
        <v>11</v>
      </c>
      <c r="N3811" t="s">
        <v>12</v>
      </c>
    </row>
    <row r="3812" spans="1:14" x14ac:dyDescent="0.25">
      <c r="A3812">
        <v>200</v>
      </c>
      <c r="B3812" s="9"/>
      <c r="C3812" s="9"/>
      <c r="D3812" s="8" t="s">
        <v>0</v>
      </c>
      <c r="E3812" s="8" t="s">
        <v>41</v>
      </c>
      <c r="F3812" s="12">
        <v>44927</v>
      </c>
      <c r="G3812" s="33" cm="1">
        <f t="array" ref="G3812">MAX(($E$2:$E$300000=E3812)*$L$2:$L$300000)</f>
        <v>45378.663587962961</v>
      </c>
      <c r="H3812" s="14">
        <v>44974.513148148151</v>
      </c>
      <c r="J3812" s="8"/>
      <c r="L3812" s="7">
        <v>44967.642962962964</v>
      </c>
      <c r="M3812" s="8">
        <v>12</v>
      </c>
      <c r="N3812" t="s">
        <v>12</v>
      </c>
    </row>
    <row r="3813" spans="1:14" x14ac:dyDescent="0.25">
      <c r="A3813">
        <v>200</v>
      </c>
      <c r="B3813" s="9"/>
      <c r="C3813" s="9"/>
      <c r="D3813" s="8" t="s">
        <v>0</v>
      </c>
      <c r="E3813" s="8" t="s">
        <v>41</v>
      </c>
      <c r="F3813" s="12">
        <v>44927</v>
      </c>
      <c r="G3813" s="33" cm="1">
        <f t="array" ref="G3813">MAX(($E$2:$E$300000=E3813)*$L$2:$L$300000)</f>
        <v>45378.663587962961</v>
      </c>
      <c r="H3813" s="14">
        <v>44974.513148148151</v>
      </c>
      <c r="J3813" s="8"/>
      <c r="L3813" s="7">
        <v>44967.642962962964</v>
      </c>
      <c r="M3813" s="8">
        <v>13</v>
      </c>
      <c r="N3813" t="s">
        <v>12</v>
      </c>
    </row>
    <row r="3814" spans="1:14" x14ac:dyDescent="0.25">
      <c r="A3814">
        <v>200</v>
      </c>
      <c r="B3814" s="9"/>
      <c r="C3814" s="9"/>
      <c r="D3814" s="8" t="s">
        <v>0</v>
      </c>
      <c r="E3814" s="8" t="s">
        <v>41</v>
      </c>
      <c r="F3814" s="12">
        <v>44927</v>
      </c>
      <c r="G3814" s="33" cm="1">
        <f t="array" ref="G3814">MAX(($E$2:$E$300000=E3814)*$L$2:$L$300000)</f>
        <v>45378.663587962961</v>
      </c>
      <c r="H3814" s="14">
        <v>44974.513148148151</v>
      </c>
      <c r="J3814" s="8"/>
      <c r="L3814" s="7">
        <v>44967.642974537041</v>
      </c>
      <c r="M3814" s="8">
        <v>1</v>
      </c>
      <c r="N3814" t="s">
        <v>12</v>
      </c>
    </row>
    <row r="3815" spans="1:14" x14ac:dyDescent="0.25">
      <c r="A3815">
        <v>200</v>
      </c>
      <c r="B3815" s="9"/>
      <c r="C3815" s="9"/>
      <c r="D3815" s="8" t="s">
        <v>0</v>
      </c>
      <c r="E3815" s="8" t="s">
        <v>41</v>
      </c>
      <c r="F3815" s="12">
        <v>44927</v>
      </c>
      <c r="G3815" s="33" cm="1">
        <f t="array" ref="G3815">MAX(($E$2:$E$300000=E3815)*$L$2:$L$300000)</f>
        <v>45378.663587962961</v>
      </c>
      <c r="H3815" s="14">
        <v>44974.513148148151</v>
      </c>
      <c r="J3815" s="8"/>
      <c r="L3815" s="7">
        <v>44967.642974537041</v>
      </c>
      <c r="M3815" s="8">
        <v>2</v>
      </c>
      <c r="N3815" t="s">
        <v>12</v>
      </c>
    </row>
    <row r="3816" spans="1:14" x14ac:dyDescent="0.25">
      <c r="A3816">
        <v>200</v>
      </c>
      <c r="B3816" s="9"/>
      <c r="C3816" s="9"/>
      <c r="D3816" s="8" t="s">
        <v>0</v>
      </c>
      <c r="E3816" s="8" t="s">
        <v>41</v>
      </c>
      <c r="F3816" s="12">
        <v>44927</v>
      </c>
      <c r="G3816" s="33" cm="1">
        <f t="array" ref="G3816">MAX(($E$2:$E$300000=E3816)*$L$2:$L$300000)</f>
        <v>45378.663587962961</v>
      </c>
      <c r="H3816" s="14">
        <v>44974.513148148151</v>
      </c>
      <c r="J3816" s="8"/>
      <c r="L3816" s="7">
        <v>44967.642974537041</v>
      </c>
      <c r="M3816" s="8">
        <v>3</v>
      </c>
      <c r="N3816" t="s">
        <v>12</v>
      </c>
    </row>
    <row r="3817" spans="1:14" x14ac:dyDescent="0.25">
      <c r="A3817">
        <v>200</v>
      </c>
      <c r="B3817" s="9"/>
      <c r="C3817" s="9"/>
      <c r="D3817" s="8" t="s">
        <v>0</v>
      </c>
      <c r="E3817" s="8" t="s">
        <v>41</v>
      </c>
      <c r="F3817" s="12">
        <v>44927</v>
      </c>
      <c r="G3817" s="33" cm="1">
        <f t="array" ref="G3817">MAX(($E$2:$E$300000=E3817)*$L$2:$L$300000)</f>
        <v>45378.663587962961</v>
      </c>
      <c r="H3817" s="14">
        <v>44974.513148148151</v>
      </c>
      <c r="J3817" s="8"/>
      <c r="L3817" s="7">
        <v>44967.642974537041</v>
      </c>
      <c r="M3817" s="8">
        <v>4</v>
      </c>
      <c r="N3817" t="s">
        <v>12</v>
      </c>
    </row>
    <row r="3818" spans="1:14" x14ac:dyDescent="0.25">
      <c r="A3818">
        <v>200</v>
      </c>
      <c r="B3818" s="9"/>
      <c r="C3818" s="9"/>
      <c r="D3818" s="8" t="s">
        <v>0</v>
      </c>
      <c r="E3818" s="8" t="s">
        <v>41</v>
      </c>
      <c r="F3818" s="12">
        <v>44927</v>
      </c>
      <c r="G3818" s="33" cm="1">
        <f t="array" ref="G3818">MAX(($E$2:$E$300000=E3818)*$L$2:$L$300000)</f>
        <v>45378.663587962961</v>
      </c>
      <c r="H3818" s="14">
        <v>44974.513148148151</v>
      </c>
      <c r="J3818" s="8"/>
      <c r="L3818" s="7">
        <v>44967.642974537041</v>
      </c>
      <c r="M3818" s="8">
        <v>5</v>
      </c>
      <c r="N3818" t="s">
        <v>12</v>
      </c>
    </row>
    <row r="3819" spans="1:14" x14ac:dyDescent="0.25">
      <c r="A3819">
        <v>200</v>
      </c>
      <c r="B3819" s="9"/>
      <c r="C3819" s="9"/>
      <c r="D3819" s="8" t="s">
        <v>0</v>
      </c>
      <c r="E3819" s="8" t="s">
        <v>41</v>
      </c>
      <c r="F3819" s="12">
        <v>44927</v>
      </c>
      <c r="G3819" s="33" cm="1">
        <f t="array" ref="G3819">MAX(($E$2:$E$300000=E3819)*$L$2:$L$300000)</f>
        <v>45378.663587962961</v>
      </c>
      <c r="H3819" s="14">
        <v>44974.513148148151</v>
      </c>
      <c r="J3819" s="8"/>
      <c r="L3819" s="7">
        <v>44967.642974537041</v>
      </c>
      <c r="M3819" s="8">
        <v>6</v>
      </c>
      <c r="N3819" t="s">
        <v>12</v>
      </c>
    </row>
    <row r="3820" spans="1:14" x14ac:dyDescent="0.25">
      <c r="A3820">
        <v>200</v>
      </c>
      <c r="B3820" s="9"/>
      <c r="C3820" s="9"/>
      <c r="D3820" s="8" t="s">
        <v>0</v>
      </c>
      <c r="E3820" s="8" t="s">
        <v>41</v>
      </c>
      <c r="F3820" s="12">
        <v>44927</v>
      </c>
      <c r="G3820" s="33" cm="1">
        <f t="array" ref="G3820">MAX(($E$2:$E$300000=E3820)*$L$2:$L$300000)</f>
        <v>45378.663587962961</v>
      </c>
      <c r="H3820" s="14">
        <v>44974.513148148151</v>
      </c>
      <c r="J3820" s="8"/>
      <c r="L3820" s="7">
        <v>44967.642974537041</v>
      </c>
      <c r="M3820" s="8">
        <v>7</v>
      </c>
      <c r="N3820" t="s">
        <v>12</v>
      </c>
    </row>
    <row r="3821" spans="1:14" x14ac:dyDescent="0.25">
      <c r="A3821">
        <v>200</v>
      </c>
      <c r="B3821" s="9"/>
      <c r="C3821" s="9"/>
      <c r="D3821" s="8" t="s">
        <v>0</v>
      </c>
      <c r="E3821" s="8" t="s">
        <v>41</v>
      </c>
      <c r="F3821" s="12">
        <v>44927</v>
      </c>
      <c r="G3821" s="33" cm="1">
        <f t="array" ref="G3821">MAX(($E$2:$E$300000=E3821)*$L$2:$L$300000)</f>
        <v>45378.663587962961</v>
      </c>
      <c r="H3821" s="14">
        <v>44974.513148148151</v>
      </c>
      <c r="J3821" s="8"/>
      <c r="L3821" s="7">
        <v>44967.642974537041</v>
      </c>
      <c r="M3821" s="8">
        <v>8</v>
      </c>
      <c r="N3821" t="s">
        <v>12</v>
      </c>
    </row>
    <row r="3822" spans="1:14" x14ac:dyDescent="0.25">
      <c r="A3822">
        <v>200</v>
      </c>
      <c r="B3822" s="9"/>
      <c r="C3822" s="9"/>
      <c r="D3822" s="8" t="s">
        <v>0</v>
      </c>
      <c r="E3822" s="8" t="s">
        <v>41</v>
      </c>
      <c r="F3822" s="12">
        <v>44927</v>
      </c>
      <c r="G3822" s="33" cm="1">
        <f t="array" ref="G3822">MAX(($E$2:$E$300000=E3822)*$L$2:$L$300000)</f>
        <v>45378.663587962961</v>
      </c>
      <c r="H3822" s="14">
        <v>44974.513148148151</v>
      </c>
      <c r="J3822" s="8"/>
      <c r="L3822" s="7">
        <v>44967.642974537041</v>
      </c>
      <c r="M3822" s="8">
        <v>9</v>
      </c>
      <c r="N3822" t="s">
        <v>12</v>
      </c>
    </row>
    <row r="3823" spans="1:14" x14ac:dyDescent="0.25">
      <c r="A3823">
        <v>200</v>
      </c>
      <c r="B3823" s="9"/>
      <c r="C3823" s="9"/>
      <c r="D3823" s="8" t="s">
        <v>0</v>
      </c>
      <c r="E3823" s="8" t="s">
        <v>41</v>
      </c>
      <c r="F3823" s="12">
        <v>44927</v>
      </c>
      <c r="G3823" s="33" cm="1">
        <f t="array" ref="G3823">MAX(($E$2:$E$300000=E3823)*$L$2:$L$300000)</f>
        <v>45378.663587962961</v>
      </c>
      <c r="H3823" s="14">
        <v>44974.513148148151</v>
      </c>
      <c r="J3823" s="8"/>
      <c r="L3823" s="7">
        <v>44967.642974537041</v>
      </c>
      <c r="M3823" s="8">
        <v>10</v>
      </c>
      <c r="N3823" t="s">
        <v>12</v>
      </c>
    </row>
    <row r="3824" spans="1:14" x14ac:dyDescent="0.25">
      <c r="A3824">
        <v>200</v>
      </c>
      <c r="B3824" s="9"/>
      <c r="C3824" s="9"/>
      <c r="D3824" s="8" t="s">
        <v>0</v>
      </c>
      <c r="E3824" s="8" t="s">
        <v>41</v>
      </c>
      <c r="F3824" s="12">
        <v>44927</v>
      </c>
      <c r="G3824" s="33" cm="1">
        <f t="array" ref="G3824">MAX(($E$2:$E$300000=E3824)*$L$2:$L$300000)</f>
        <v>45378.663587962961</v>
      </c>
      <c r="H3824" s="14">
        <v>44974.513148148151</v>
      </c>
      <c r="J3824" s="8"/>
      <c r="L3824" s="7">
        <v>44967.642974537041</v>
      </c>
      <c r="M3824" s="8">
        <v>11</v>
      </c>
      <c r="N3824" t="s">
        <v>12</v>
      </c>
    </row>
    <row r="3825" spans="1:14" x14ac:dyDescent="0.25">
      <c r="A3825">
        <v>200</v>
      </c>
      <c r="B3825" s="9"/>
      <c r="C3825" s="9"/>
      <c r="D3825" s="8" t="s">
        <v>0</v>
      </c>
      <c r="E3825" s="8" t="s">
        <v>41</v>
      </c>
      <c r="F3825" s="12">
        <v>44927</v>
      </c>
      <c r="G3825" s="33" cm="1">
        <f t="array" ref="G3825">MAX(($E$2:$E$300000=E3825)*$L$2:$L$300000)</f>
        <v>45378.663587962961</v>
      </c>
      <c r="H3825" s="14">
        <v>44974.513148148151</v>
      </c>
      <c r="J3825" s="8"/>
      <c r="L3825" s="7">
        <v>44971.618402777778</v>
      </c>
      <c r="M3825" s="8">
        <v>1</v>
      </c>
      <c r="N3825" t="s">
        <v>12</v>
      </c>
    </row>
    <row r="3826" spans="1:14" x14ac:dyDescent="0.25">
      <c r="A3826">
        <v>200</v>
      </c>
      <c r="B3826" s="9"/>
      <c r="C3826" s="9"/>
      <c r="D3826" s="8" t="s">
        <v>0</v>
      </c>
      <c r="E3826" s="8" t="s">
        <v>41</v>
      </c>
      <c r="F3826" s="12">
        <v>44927</v>
      </c>
      <c r="G3826" s="33" cm="1">
        <f t="array" ref="G3826">MAX(($E$2:$E$300000=E3826)*$L$2:$L$300000)</f>
        <v>45378.663587962961</v>
      </c>
      <c r="H3826" s="14">
        <v>44974.513148148151</v>
      </c>
      <c r="J3826" s="8"/>
      <c r="L3826" s="7">
        <v>44971.618402777778</v>
      </c>
      <c r="M3826" s="8">
        <v>2</v>
      </c>
      <c r="N3826" t="s">
        <v>12</v>
      </c>
    </row>
    <row r="3827" spans="1:14" x14ac:dyDescent="0.25">
      <c r="A3827">
        <v>200</v>
      </c>
      <c r="B3827" s="9"/>
      <c r="C3827" s="9"/>
      <c r="D3827" s="8" t="s">
        <v>0</v>
      </c>
      <c r="E3827" s="8" t="s">
        <v>41</v>
      </c>
      <c r="F3827" s="12">
        <v>44927</v>
      </c>
      <c r="G3827" s="33" cm="1">
        <f t="array" ref="G3827">MAX(($E$2:$E$300000=E3827)*$L$2:$L$300000)</f>
        <v>45378.663587962961</v>
      </c>
      <c r="H3827" s="14">
        <v>44974.513148148151</v>
      </c>
      <c r="J3827" s="8"/>
      <c r="L3827" s="7">
        <v>44971.618402777778</v>
      </c>
      <c r="M3827" s="8">
        <v>3</v>
      </c>
      <c r="N3827" t="s">
        <v>12</v>
      </c>
    </row>
    <row r="3828" spans="1:14" x14ac:dyDescent="0.25">
      <c r="A3828">
        <v>200</v>
      </c>
      <c r="B3828" s="9"/>
      <c r="C3828" s="9"/>
      <c r="D3828" s="8" t="s">
        <v>0</v>
      </c>
      <c r="E3828" s="8" t="s">
        <v>41</v>
      </c>
      <c r="F3828" s="12">
        <v>44927</v>
      </c>
      <c r="G3828" s="33" cm="1">
        <f t="array" ref="G3828">MAX(($E$2:$E$300000=E3828)*$L$2:$L$300000)</f>
        <v>45378.663587962961</v>
      </c>
      <c r="H3828" s="14">
        <v>44974.513148148151</v>
      </c>
      <c r="J3828" s="8"/>
      <c r="L3828" s="7">
        <v>44971.618402777778</v>
      </c>
      <c r="M3828" s="8">
        <v>4</v>
      </c>
      <c r="N3828" t="s">
        <v>12</v>
      </c>
    </row>
    <row r="3829" spans="1:14" x14ac:dyDescent="0.25">
      <c r="A3829">
        <v>200</v>
      </c>
      <c r="B3829" s="9"/>
      <c r="C3829" s="9"/>
      <c r="D3829" s="8" t="s">
        <v>0</v>
      </c>
      <c r="E3829" s="8" t="s">
        <v>41</v>
      </c>
      <c r="F3829" s="12">
        <v>44927</v>
      </c>
      <c r="G3829" s="33" cm="1">
        <f t="array" ref="G3829">MAX(($E$2:$E$300000=E3829)*$L$2:$L$300000)</f>
        <v>45378.663587962961</v>
      </c>
      <c r="H3829" s="14">
        <v>44974.513148148151</v>
      </c>
      <c r="J3829" s="8"/>
      <c r="L3829" s="7">
        <v>44971.618402777778</v>
      </c>
      <c r="M3829" s="8">
        <v>5</v>
      </c>
      <c r="N3829" t="s">
        <v>12</v>
      </c>
    </row>
    <row r="3830" spans="1:14" x14ac:dyDescent="0.25">
      <c r="A3830">
        <v>200</v>
      </c>
      <c r="B3830" s="9"/>
      <c r="C3830" s="9"/>
      <c r="D3830" s="8" t="s">
        <v>0</v>
      </c>
      <c r="E3830" s="8" t="s">
        <v>41</v>
      </c>
      <c r="F3830" s="12">
        <v>44927</v>
      </c>
      <c r="G3830" s="33" cm="1">
        <f t="array" ref="G3830">MAX(($E$2:$E$300000=E3830)*$L$2:$L$300000)</f>
        <v>45378.663587962961</v>
      </c>
      <c r="H3830" s="14">
        <v>44974.513148148151</v>
      </c>
      <c r="J3830" s="8"/>
      <c r="L3830" s="7">
        <v>44971.618402777778</v>
      </c>
      <c r="M3830" s="8">
        <v>6</v>
      </c>
      <c r="N3830" t="s">
        <v>12</v>
      </c>
    </row>
    <row r="3831" spans="1:14" x14ac:dyDescent="0.25">
      <c r="A3831">
        <v>200</v>
      </c>
      <c r="B3831" s="9"/>
      <c r="C3831" s="9"/>
      <c r="D3831" s="8" t="s">
        <v>0</v>
      </c>
      <c r="E3831" s="8" t="s">
        <v>41</v>
      </c>
      <c r="F3831" s="12">
        <v>44927</v>
      </c>
      <c r="G3831" s="33" cm="1">
        <f t="array" ref="G3831">MAX(($E$2:$E$300000=E3831)*$L$2:$L$300000)</f>
        <v>45378.663587962961</v>
      </c>
      <c r="H3831" s="14">
        <v>44974.513148148151</v>
      </c>
      <c r="J3831" s="8"/>
      <c r="L3831" s="7">
        <v>44971.618402777778</v>
      </c>
      <c r="M3831" s="8">
        <v>7</v>
      </c>
      <c r="N3831" t="s">
        <v>12</v>
      </c>
    </row>
    <row r="3832" spans="1:14" x14ac:dyDescent="0.25">
      <c r="A3832">
        <v>200</v>
      </c>
      <c r="B3832" s="9"/>
      <c r="C3832" s="9"/>
      <c r="D3832" s="8" t="s">
        <v>0</v>
      </c>
      <c r="E3832" s="8" t="s">
        <v>41</v>
      </c>
      <c r="F3832" s="12">
        <v>44927</v>
      </c>
      <c r="G3832" s="33" cm="1">
        <f t="array" ref="G3832">MAX(($E$2:$E$300000=E3832)*$L$2:$L$300000)</f>
        <v>45378.663587962961</v>
      </c>
      <c r="H3832" s="14">
        <v>44974.513148148151</v>
      </c>
      <c r="J3832" s="8"/>
      <c r="L3832" s="7">
        <v>44971.618402777778</v>
      </c>
      <c r="M3832" s="8">
        <v>8</v>
      </c>
      <c r="N3832" t="s">
        <v>12</v>
      </c>
    </row>
    <row r="3833" spans="1:14" x14ac:dyDescent="0.25">
      <c r="A3833">
        <v>200</v>
      </c>
      <c r="B3833" s="9"/>
      <c r="C3833" s="9"/>
      <c r="D3833" s="8" t="s">
        <v>0</v>
      </c>
      <c r="E3833" s="8" t="s">
        <v>41</v>
      </c>
      <c r="F3833" s="12">
        <v>44927</v>
      </c>
      <c r="G3833" s="33" cm="1">
        <f t="array" ref="G3833">MAX(($E$2:$E$300000=E3833)*$L$2:$L$300000)</f>
        <v>45378.663587962961</v>
      </c>
      <c r="H3833" s="14">
        <v>44974.513148148151</v>
      </c>
      <c r="J3833" s="8"/>
      <c r="L3833" s="7">
        <v>44971.618402777778</v>
      </c>
      <c r="M3833" s="8">
        <v>9</v>
      </c>
      <c r="N3833" t="s">
        <v>12</v>
      </c>
    </row>
    <row r="3834" spans="1:14" x14ac:dyDescent="0.25">
      <c r="A3834">
        <v>200</v>
      </c>
      <c r="B3834" s="9"/>
      <c r="C3834" s="9"/>
      <c r="D3834" s="8" t="s">
        <v>0</v>
      </c>
      <c r="E3834" s="8" t="s">
        <v>41</v>
      </c>
      <c r="F3834" s="12">
        <v>44927</v>
      </c>
      <c r="G3834" s="33" cm="1">
        <f t="array" ref="G3834">MAX(($E$2:$E$300000=E3834)*$L$2:$L$300000)</f>
        <v>45378.663587962961</v>
      </c>
      <c r="H3834" s="14">
        <v>44974.513148148151</v>
      </c>
      <c r="J3834" s="8"/>
      <c r="L3834" s="7">
        <v>44971.618402777778</v>
      </c>
      <c r="M3834" s="8">
        <v>10</v>
      </c>
      <c r="N3834" t="s">
        <v>12</v>
      </c>
    </row>
    <row r="3835" spans="1:14" x14ac:dyDescent="0.25">
      <c r="A3835">
        <v>200</v>
      </c>
      <c r="B3835" s="9"/>
      <c r="C3835" s="9"/>
      <c r="D3835" s="8" t="s">
        <v>0</v>
      </c>
      <c r="E3835" s="8" t="s">
        <v>41</v>
      </c>
      <c r="F3835" s="12">
        <v>44927</v>
      </c>
      <c r="G3835" s="33" cm="1">
        <f t="array" ref="G3835">MAX(($E$2:$E$300000=E3835)*$L$2:$L$300000)</f>
        <v>45378.663587962961</v>
      </c>
      <c r="H3835" s="14">
        <v>44974.513148148151</v>
      </c>
      <c r="J3835" s="8"/>
      <c r="L3835" s="7">
        <v>44971.618402777778</v>
      </c>
      <c r="M3835" s="8">
        <v>11</v>
      </c>
      <c r="N3835" t="s">
        <v>12</v>
      </c>
    </row>
    <row r="3836" spans="1:14" x14ac:dyDescent="0.25">
      <c r="A3836">
        <v>200</v>
      </c>
      <c r="B3836" s="9"/>
      <c r="C3836" s="9"/>
      <c r="D3836" s="8" t="s">
        <v>0</v>
      </c>
      <c r="E3836" s="8" t="s">
        <v>41</v>
      </c>
      <c r="F3836" s="12">
        <v>44927</v>
      </c>
      <c r="G3836" s="33" cm="1">
        <f t="array" ref="G3836">MAX(($E$2:$E$300000=E3836)*$L$2:$L$300000)</f>
        <v>45378.663587962961</v>
      </c>
      <c r="H3836" s="14">
        <v>44974.513148148151</v>
      </c>
      <c r="J3836" s="8"/>
      <c r="L3836" s="7">
        <v>44971.618402777778</v>
      </c>
      <c r="M3836" s="8">
        <v>12</v>
      </c>
      <c r="N3836" t="s">
        <v>12</v>
      </c>
    </row>
    <row r="3837" spans="1:14" x14ac:dyDescent="0.25">
      <c r="A3837">
        <v>200</v>
      </c>
      <c r="B3837" s="9"/>
      <c r="C3837" s="9"/>
      <c r="D3837" s="8" t="s">
        <v>0</v>
      </c>
      <c r="E3837" s="8" t="s">
        <v>41</v>
      </c>
      <c r="F3837" s="12">
        <v>44927</v>
      </c>
      <c r="G3837" s="33" cm="1">
        <f t="array" ref="G3837">MAX(($E$2:$E$300000=E3837)*$L$2:$L$300000)</f>
        <v>45378.663587962961</v>
      </c>
      <c r="H3837" s="14">
        <v>44974.513148148151</v>
      </c>
      <c r="J3837" s="8"/>
      <c r="L3837" s="7">
        <v>44971.618402777778</v>
      </c>
      <c r="M3837" s="8">
        <v>13</v>
      </c>
      <c r="N3837" t="s">
        <v>12</v>
      </c>
    </row>
    <row r="3838" spans="1:14" x14ac:dyDescent="0.25">
      <c r="A3838">
        <v>200</v>
      </c>
      <c r="B3838" s="9"/>
      <c r="C3838" s="9"/>
      <c r="D3838" s="8" t="s">
        <v>0</v>
      </c>
      <c r="E3838" s="8" t="s">
        <v>41</v>
      </c>
      <c r="F3838" s="12">
        <v>44927</v>
      </c>
      <c r="G3838" s="33" cm="1">
        <f t="array" ref="G3838">MAX(($E$2:$E$300000=E3838)*$L$2:$L$300000)</f>
        <v>45378.663587962961</v>
      </c>
      <c r="H3838" s="14">
        <v>44974.513148148151</v>
      </c>
      <c r="J3838" s="8"/>
      <c r="L3838" s="7">
        <v>44971.618402777778</v>
      </c>
      <c r="M3838" s="8">
        <v>14</v>
      </c>
      <c r="N3838" t="s">
        <v>12</v>
      </c>
    </row>
    <row r="3839" spans="1:14" x14ac:dyDescent="0.25">
      <c r="A3839">
        <v>200</v>
      </c>
      <c r="B3839" s="9"/>
      <c r="C3839" s="9"/>
      <c r="D3839" s="8" t="s">
        <v>0</v>
      </c>
      <c r="E3839" s="8" t="s">
        <v>41</v>
      </c>
      <c r="F3839" s="12">
        <v>44927</v>
      </c>
      <c r="G3839" s="33" cm="1">
        <f t="array" ref="G3839">MAX(($E$2:$E$300000=E3839)*$L$2:$L$300000)</f>
        <v>45378.663587962961</v>
      </c>
      <c r="H3839" s="14">
        <v>44974.513148148151</v>
      </c>
      <c r="J3839" s="8"/>
      <c r="L3839" s="7">
        <v>44971.618402777778</v>
      </c>
      <c r="M3839" s="8">
        <v>15</v>
      </c>
      <c r="N3839" t="s">
        <v>12</v>
      </c>
    </row>
    <row r="3840" spans="1:14" x14ac:dyDescent="0.25">
      <c r="A3840">
        <v>200</v>
      </c>
      <c r="B3840" s="9"/>
      <c r="C3840" s="9"/>
      <c r="D3840" s="8" t="s">
        <v>0</v>
      </c>
      <c r="E3840" s="8" t="s">
        <v>41</v>
      </c>
      <c r="F3840" s="12">
        <v>44927</v>
      </c>
      <c r="G3840" s="33" cm="1">
        <f t="array" ref="G3840">MAX(($E$2:$E$300000=E3840)*$L$2:$L$300000)</f>
        <v>45378.663587962961</v>
      </c>
      <c r="H3840" s="14">
        <v>44974.513148148151</v>
      </c>
      <c r="J3840" s="8"/>
      <c r="L3840" s="7">
        <v>44971.618402777778</v>
      </c>
      <c r="M3840" s="8">
        <v>16</v>
      </c>
      <c r="N3840" t="s">
        <v>12</v>
      </c>
    </row>
    <row r="3841" spans="1:14" x14ac:dyDescent="0.25">
      <c r="A3841">
        <v>200</v>
      </c>
      <c r="B3841" s="9"/>
      <c r="C3841" s="9"/>
      <c r="D3841" s="8" t="s">
        <v>0</v>
      </c>
      <c r="E3841" s="8" t="s">
        <v>41</v>
      </c>
      <c r="F3841" s="12">
        <v>44927</v>
      </c>
      <c r="G3841" s="33" cm="1">
        <f t="array" ref="G3841">MAX(($E$2:$E$300000=E3841)*$L$2:$L$300000)</f>
        <v>45378.663587962961</v>
      </c>
      <c r="H3841" s="14">
        <v>44974.513148148151</v>
      </c>
      <c r="J3841" s="8"/>
      <c r="L3841" s="7">
        <v>44971.618402777778</v>
      </c>
      <c r="M3841" s="8">
        <v>17</v>
      </c>
      <c r="N3841" t="s">
        <v>12</v>
      </c>
    </row>
    <row r="3842" spans="1:14" x14ac:dyDescent="0.25">
      <c r="A3842">
        <v>200</v>
      </c>
      <c r="B3842" s="9"/>
      <c r="C3842" s="9"/>
      <c r="D3842" s="8" t="s">
        <v>0</v>
      </c>
      <c r="E3842" s="8" t="s">
        <v>41</v>
      </c>
      <c r="F3842" s="12">
        <v>44958</v>
      </c>
      <c r="G3842" s="33" cm="1">
        <f t="array" ref="G3842">MAX(($E$2:$E$300000=E3842)*$L$2:$L$300000)</f>
        <v>45378.663587962961</v>
      </c>
      <c r="H3842" s="14">
        <v>45002.385034722225</v>
      </c>
      <c r="J3842" s="8"/>
      <c r="L3842" s="7">
        <v>44978.658946759257</v>
      </c>
      <c r="M3842" s="8">
        <v>1</v>
      </c>
      <c r="N3842" t="s">
        <v>12</v>
      </c>
    </row>
    <row r="3843" spans="1:14" x14ac:dyDescent="0.25">
      <c r="A3843">
        <v>200</v>
      </c>
      <c r="B3843" s="9"/>
      <c r="C3843" s="9"/>
      <c r="D3843" s="8" t="s">
        <v>0</v>
      </c>
      <c r="E3843" s="8" t="s">
        <v>41</v>
      </c>
      <c r="F3843" s="12">
        <v>44958</v>
      </c>
      <c r="G3843" s="33" cm="1">
        <f t="array" ref="G3843">MAX(($E$2:$E$300000=E3843)*$L$2:$L$300000)</f>
        <v>45378.663587962961</v>
      </c>
      <c r="H3843" s="14">
        <v>45002.385034722225</v>
      </c>
      <c r="J3843" s="8"/>
      <c r="L3843" s="7">
        <v>44978.658946759257</v>
      </c>
      <c r="M3843" s="8">
        <v>2</v>
      </c>
      <c r="N3843" t="s">
        <v>12</v>
      </c>
    </row>
    <row r="3844" spans="1:14" x14ac:dyDescent="0.25">
      <c r="A3844">
        <v>200</v>
      </c>
      <c r="B3844" s="9"/>
      <c r="C3844" s="9"/>
      <c r="D3844" s="8" t="s">
        <v>0</v>
      </c>
      <c r="E3844" s="8" t="s">
        <v>41</v>
      </c>
      <c r="F3844" s="12">
        <v>44958</v>
      </c>
      <c r="G3844" s="33" cm="1">
        <f t="array" ref="G3844">MAX(($E$2:$E$300000=E3844)*$L$2:$L$300000)</f>
        <v>45378.663587962961</v>
      </c>
      <c r="H3844" s="14">
        <v>45002.385034722225</v>
      </c>
      <c r="J3844" s="8"/>
      <c r="L3844" s="7">
        <v>44978.658946759257</v>
      </c>
      <c r="M3844" s="8">
        <v>3</v>
      </c>
      <c r="N3844" t="s">
        <v>12</v>
      </c>
    </row>
    <row r="3845" spans="1:14" x14ac:dyDescent="0.25">
      <c r="A3845">
        <v>200</v>
      </c>
      <c r="B3845" s="9"/>
      <c r="C3845" s="9"/>
      <c r="D3845" s="8" t="s">
        <v>0</v>
      </c>
      <c r="E3845" s="8" t="s">
        <v>41</v>
      </c>
      <c r="F3845" s="12">
        <v>44958</v>
      </c>
      <c r="G3845" s="33" cm="1">
        <f t="array" ref="G3845">MAX(($E$2:$E$300000=E3845)*$L$2:$L$300000)</f>
        <v>45378.663587962961</v>
      </c>
      <c r="H3845" s="14">
        <v>45002.385034722225</v>
      </c>
      <c r="J3845" s="8"/>
      <c r="L3845" s="7">
        <v>44978.658946759257</v>
      </c>
      <c r="M3845" s="8">
        <v>4</v>
      </c>
      <c r="N3845" t="s">
        <v>12</v>
      </c>
    </row>
    <row r="3846" spans="1:14" x14ac:dyDescent="0.25">
      <c r="A3846">
        <v>200</v>
      </c>
      <c r="B3846" s="9"/>
      <c r="C3846" s="9"/>
      <c r="D3846" s="8" t="s">
        <v>0</v>
      </c>
      <c r="E3846" s="8" t="s">
        <v>41</v>
      </c>
      <c r="F3846" s="12">
        <v>44958</v>
      </c>
      <c r="G3846" s="33" cm="1">
        <f t="array" ref="G3846">MAX(($E$2:$E$300000=E3846)*$L$2:$L$300000)</f>
        <v>45378.663587962961</v>
      </c>
      <c r="H3846" s="14">
        <v>45002.385034722225</v>
      </c>
      <c r="J3846" s="8"/>
      <c r="L3846" s="7">
        <v>44978.658946759257</v>
      </c>
      <c r="M3846" s="8">
        <v>5</v>
      </c>
      <c r="N3846" t="s">
        <v>12</v>
      </c>
    </row>
    <row r="3847" spans="1:14" x14ac:dyDescent="0.25">
      <c r="A3847">
        <v>200</v>
      </c>
      <c r="B3847" s="9"/>
      <c r="C3847" s="9"/>
      <c r="D3847" s="8" t="s">
        <v>0</v>
      </c>
      <c r="E3847" s="8" t="s">
        <v>41</v>
      </c>
      <c r="F3847" s="12">
        <v>44958</v>
      </c>
      <c r="G3847" s="33" cm="1">
        <f t="array" ref="G3847">MAX(($E$2:$E$300000=E3847)*$L$2:$L$300000)</f>
        <v>45378.663587962961</v>
      </c>
      <c r="H3847" s="14">
        <v>45002.385034722225</v>
      </c>
      <c r="J3847" s="8"/>
      <c r="L3847" s="7">
        <v>44978.658946759257</v>
      </c>
      <c r="M3847" s="8">
        <v>6</v>
      </c>
      <c r="N3847" t="s">
        <v>12</v>
      </c>
    </row>
    <row r="3848" spans="1:14" x14ac:dyDescent="0.25">
      <c r="A3848">
        <v>200</v>
      </c>
      <c r="B3848" s="9"/>
      <c r="C3848" s="9"/>
      <c r="D3848" s="8" t="s">
        <v>0</v>
      </c>
      <c r="E3848" s="8" t="s">
        <v>41</v>
      </c>
      <c r="F3848" s="12">
        <v>44958</v>
      </c>
      <c r="G3848" s="33" cm="1">
        <f t="array" ref="G3848">MAX(($E$2:$E$300000=E3848)*$L$2:$L$300000)</f>
        <v>45378.663587962961</v>
      </c>
      <c r="H3848" s="14">
        <v>45002.385034722225</v>
      </c>
      <c r="J3848" s="8"/>
      <c r="L3848" s="7">
        <v>44978.658946759257</v>
      </c>
      <c r="M3848" s="8">
        <v>7</v>
      </c>
      <c r="N3848" t="s">
        <v>12</v>
      </c>
    </row>
    <row r="3849" spans="1:14" x14ac:dyDescent="0.25">
      <c r="A3849">
        <v>200</v>
      </c>
      <c r="B3849" s="9"/>
      <c r="C3849" s="9"/>
      <c r="D3849" s="8" t="s">
        <v>0</v>
      </c>
      <c r="E3849" s="8" t="s">
        <v>41</v>
      </c>
      <c r="F3849" s="12">
        <v>44958</v>
      </c>
      <c r="G3849" s="33" cm="1">
        <f t="array" ref="G3849">MAX(($E$2:$E$300000=E3849)*$L$2:$L$300000)</f>
        <v>45378.663587962961</v>
      </c>
      <c r="H3849" s="14">
        <v>45002.385034722225</v>
      </c>
      <c r="J3849" s="8"/>
      <c r="L3849" s="7">
        <v>44978.658946759257</v>
      </c>
      <c r="M3849" s="8">
        <v>8</v>
      </c>
      <c r="N3849" t="s">
        <v>12</v>
      </c>
    </row>
    <row r="3850" spans="1:14" x14ac:dyDescent="0.25">
      <c r="A3850">
        <v>200</v>
      </c>
      <c r="B3850" s="9"/>
      <c r="C3850" s="9"/>
      <c r="D3850" s="8" t="s">
        <v>0</v>
      </c>
      <c r="E3850" s="8" t="s">
        <v>41</v>
      </c>
      <c r="F3850" s="12">
        <v>44958</v>
      </c>
      <c r="G3850" s="33" cm="1">
        <f t="array" ref="G3850">MAX(($E$2:$E$300000=E3850)*$L$2:$L$300000)</f>
        <v>45378.663587962961</v>
      </c>
      <c r="H3850" s="14">
        <v>45002.385034722225</v>
      </c>
      <c r="J3850" s="8"/>
      <c r="L3850" s="7">
        <v>44978.658946759257</v>
      </c>
      <c r="M3850" s="8">
        <v>9</v>
      </c>
      <c r="N3850" t="s">
        <v>12</v>
      </c>
    </row>
    <row r="3851" spans="1:14" x14ac:dyDescent="0.25">
      <c r="A3851">
        <v>200</v>
      </c>
      <c r="B3851" s="9"/>
      <c r="C3851" s="9"/>
      <c r="D3851" s="8" t="s">
        <v>0</v>
      </c>
      <c r="E3851" s="8" t="s">
        <v>41</v>
      </c>
      <c r="F3851" s="12">
        <v>44958</v>
      </c>
      <c r="G3851" s="33" cm="1">
        <f t="array" ref="G3851">MAX(($E$2:$E$300000=E3851)*$L$2:$L$300000)</f>
        <v>45378.663587962961</v>
      </c>
      <c r="H3851" s="14">
        <v>45002.385034722225</v>
      </c>
      <c r="J3851" s="8"/>
      <c r="L3851" s="7">
        <v>44978.658946759257</v>
      </c>
      <c r="M3851" s="8">
        <v>10</v>
      </c>
      <c r="N3851" t="s">
        <v>12</v>
      </c>
    </row>
    <row r="3852" spans="1:14" x14ac:dyDescent="0.25">
      <c r="A3852">
        <v>200</v>
      </c>
      <c r="B3852" s="9"/>
      <c r="C3852" s="9"/>
      <c r="D3852" s="8" t="s">
        <v>0</v>
      </c>
      <c r="E3852" s="8" t="s">
        <v>41</v>
      </c>
      <c r="F3852" s="12">
        <v>44958</v>
      </c>
      <c r="G3852" s="33" cm="1">
        <f t="array" ref="G3852">MAX(($E$2:$E$300000=E3852)*$L$2:$L$300000)</f>
        <v>45378.663587962961</v>
      </c>
      <c r="H3852" s="14">
        <v>45002.385034722225</v>
      </c>
      <c r="J3852" s="8"/>
      <c r="L3852" s="7">
        <v>44978.658946759257</v>
      </c>
      <c r="M3852" s="8">
        <v>11</v>
      </c>
      <c r="N3852" t="s">
        <v>12</v>
      </c>
    </row>
    <row r="3853" spans="1:14" x14ac:dyDescent="0.25">
      <c r="A3853">
        <v>200</v>
      </c>
      <c r="B3853" s="9"/>
      <c r="C3853" s="9"/>
      <c r="D3853" s="8" t="s">
        <v>0</v>
      </c>
      <c r="E3853" s="8" t="s">
        <v>41</v>
      </c>
      <c r="F3853" s="12">
        <v>44958</v>
      </c>
      <c r="G3853" s="33" cm="1">
        <f t="array" ref="G3853">MAX(($E$2:$E$300000=E3853)*$L$2:$L$300000)</f>
        <v>45378.663587962961</v>
      </c>
      <c r="H3853" s="14">
        <v>45002.385034722225</v>
      </c>
      <c r="J3853" s="8"/>
      <c r="L3853" s="7">
        <v>44978.658946759257</v>
      </c>
      <c r="M3853" s="8">
        <v>12</v>
      </c>
      <c r="N3853" t="s">
        <v>12</v>
      </c>
    </row>
    <row r="3854" spans="1:14" x14ac:dyDescent="0.25">
      <c r="A3854">
        <v>200</v>
      </c>
      <c r="B3854" s="9"/>
      <c r="C3854" s="9"/>
      <c r="D3854" s="8" t="s">
        <v>0</v>
      </c>
      <c r="E3854" s="8" t="s">
        <v>41</v>
      </c>
      <c r="F3854" s="12">
        <v>44958</v>
      </c>
      <c r="G3854" s="33" cm="1">
        <f t="array" ref="G3854">MAX(($E$2:$E$300000=E3854)*$L$2:$L$300000)</f>
        <v>45378.663587962961</v>
      </c>
      <c r="H3854" s="14">
        <v>45002.385034722225</v>
      </c>
      <c r="J3854" s="8"/>
      <c r="L3854" s="7">
        <v>44978.658946759257</v>
      </c>
      <c r="M3854" s="8">
        <v>13</v>
      </c>
      <c r="N3854" t="s">
        <v>12</v>
      </c>
    </row>
    <row r="3855" spans="1:14" x14ac:dyDescent="0.25">
      <c r="A3855">
        <v>200</v>
      </c>
      <c r="B3855" s="9"/>
      <c r="C3855" s="9"/>
      <c r="D3855" s="8" t="s">
        <v>0</v>
      </c>
      <c r="E3855" s="8" t="s">
        <v>41</v>
      </c>
      <c r="F3855" s="12">
        <v>44958</v>
      </c>
      <c r="G3855" s="33" cm="1">
        <f t="array" ref="G3855">MAX(($E$2:$E$300000=E3855)*$L$2:$L$300000)</f>
        <v>45378.663587962961</v>
      </c>
      <c r="H3855" s="14">
        <v>45002.385034722225</v>
      </c>
      <c r="J3855" s="8"/>
      <c r="L3855" s="7">
        <v>44978.658946759257</v>
      </c>
      <c r="M3855" s="8">
        <v>14</v>
      </c>
      <c r="N3855" t="s">
        <v>12</v>
      </c>
    </row>
    <row r="3856" spans="1:14" x14ac:dyDescent="0.25">
      <c r="A3856">
        <v>200</v>
      </c>
      <c r="B3856" s="9"/>
      <c r="C3856" s="9"/>
      <c r="D3856" s="8" t="s">
        <v>0</v>
      </c>
      <c r="E3856" s="8" t="s">
        <v>41</v>
      </c>
      <c r="F3856" s="12">
        <v>44958</v>
      </c>
      <c r="G3856" s="33" cm="1">
        <f t="array" ref="G3856">MAX(($E$2:$E$300000=E3856)*$L$2:$L$300000)</f>
        <v>45378.663587962961</v>
      </c>
      <c r="H3856" s="14">
        <v>45002.385034722225</v>
      </c>
      <c r="J3856" s="8"/>
      <c r="L3856" s="7">
        <v>44978.658946759257</v>
      </c>
      <c r="M3856" s="8">
        <v>15</v>
      </c>
      <c r="N3856" t="s">
        <v>12</v>
      </c>
    </row>
    <row r="3857" spans="1:14" x14ac:dyDescent="0.25">
      <c r="A3857">
        <v>200</v>
      </c>
      <c r="B3857" s="9"/>
      <c r="C3857" s="9"/>
      <c r="D3857" s="8" t="s">
        <v>0</v>
      </c>
      <c r="E3857" s="8" t="s">
        <v>41</v>
      </c>
      <c r="F3857" s="12">
        <v>44958</v>
      </c>
      <c r="G3857" s="33" cm="1">
        <f t="array" ref="G3857">MAX(($E$2:$E$300000=E3857)*$L$2:$L$300000)</f>
        <v>45378.663587962961</v>
      </c>
      <c r="H3857" s="14">
        <v>45002.385034722225</v>
      </c>
      <c r="J3857" s="8"/>
      <c r="L3857" s="7">
        <v>44978.658946759257</v>
      </c>
      <c r="M3857" s="8">
        <v>16</v>
      </c>
      <c r="N3857" t="s">
        <v>12</v>
      </c>
    </row>
    <row r="3858" spans="1:14" x14ac:dyDescent="0.25">
      <c r="A3858">
        <v>200</v>
      </c>
      <c r="B3858" s="9"/>
      <c r="C3858" s="9"/>
      <c r="D3858" s="8" t="s">
        <v>0</v>
      </c>
      <c r="E3858" s="8" t="s">
        <v>41</v>
      </c>
      <c r="F3858" s="12">
        <v>44958</v>
      </c>
      <c r="G3858" s="33" cm="1">
        <f t="array" ref="G3858">MAX(($E$2:$E$300000=E3858)*$L$2:$L$300000)</f>
        <v>45378.663587962961</v>
      </c>
      <c r="H3858" s="14">
        <v>45002.385034722225</v>
      </c>
      <c r="J3858" s="8"/>
      <c r="L3858" s="7">
        <v>44978.658946759257</v>
      </c>
      <c r="M3858" s="8">
        <v>17</v>
      </c>
      <c r="N3858" t="s">
        <v>12</v>
      </c>
    </row>
    <row r="3859" spans="1:14" x14ac:dyDescent="0.25">
      <c r="A3859">
        <v>200</v>
      </c>
      <c r="B3859" s="9"/>
      <c r="C3859" s="9"/>
      <c r="D3859" s="8" t="s">
        <v>0</v>
      </c>
      <c r="E3859" s="8" t="s">
        <v>41</v>
      </c>
      <c r="F3859" s="12">
        <v>44958</v>
      </c>
      <c r="G3859" s="33" cm="1">
        <f t="array" ref="G3859">MAX(($E$2:$E$300000=E3859)*$L$2:$L$300000)</f>
        <v>45378.663587962961</v>
      </c>
      <c r="H3859" s="14">
        <v>45002.385034722225</v>
      </c>
      <c r="J3859" s="8"/>
      <c r="L3859" s="7">
        <v>44978.658946759257</v>
      </c>
      <c r="M3859" s="8">
        <v>18</v>
      </c>
      <c r="N3859" t="s">
        <v>12</v>
      </c>
    </row>
    <row r="3860" spans="1:14" x14ac:dyDescent="0.25">
      <c r="A3860">
        <v>200</v>
      </c>
      <c r="B3860" s="9"/>
      <c r="C3860" s="9"/>
      <c r="D3860" s="8" t="s">
        <v>0</v>
      </c>
      <c r="E3860" s="8" t="s">
        <v>41</v>
      </c>
      <c r="F3860" s="12">
        <v>44958</v>
      </c>
      <c r="G3860" s="33" cm="1">
        <f t="array" ref="G3860">MAX(($E$2:$E$300000=E3860)*$L$2:$L$300000)</f>
        <v>45378.663587962961</v>
      </c>
      <c r="H3860" s="14">
        <v>45002.385034722225</v>
      </c>
      <c r="J3860" s="8"/>
      <c r="L3860" s="7">
        <v>44978.658946759257</v>
      </c>
      <c r="M3860" s="8">
        <v>19</v>
      </c>
      <c r="N3860" t="s">
        <v>12</v>
      </c>
    </row>
    <row r="3861" spans="1:14" x14ac:dyDescent="0.25">
      <c r="A3861">
        <v>200</v>
      </c>
      <c r="B3861" s="9"/>
      <c r="C3861" s="9"/>
      <c r="D3861" s="8" t="s">
        <v>0</v>
      </c>
      <c r="E3861" s="8" t="s">
        <v>41</v>
      </c>
      <c r="F3861" s="12">
        <v>44958</v>
      </c>
      <c r="G3861" s="33" cm="1">
        <f t="array" ref="G3861">MAX(($E$2:$E$300000=E3861)*$L$2:$L$300000)</f>
        <v>45378.663587962961</v>
      </c>
      <c r="H3861" s="14">
        <v>45002.385034722225</v>
      </c>
      <c r="J3861" s="8"/>
      <c r="L3861" s="7">
        <v>44978.658946759257</v>
      </c>
      <c r="M3861" s="8">
        <v>20</v>
      </c>
      <c r="N3861" t="s">
        <v>12</v>
      </c>
    </row>
    <row r="3862" spans="1:14" x14ac:dyDescent="0.25">
      <c r="A3862">
        <v>200</v>
      </c>
      <c r="B3862" s="9"/>
      <c r="C3862" s="9"/>
      <c r="D3862" s="8" t="s">
        <v>0</v>
      </c>
      <c r="E3862" s="8" t="s">
        <v>41</v>
      </c>
      <c r="F3862" s="12">
        <v>44958</v>
      </c>
      <c r="G3862" s="33" cm="1">
        <f t="array" ref="G3862">MAX(($E$2:$E$300000=E3862)*$L$2:$L$300000)</f>
        <v>45378.663587962961</v>
      </c>
      <c r="H3862" s="14">
        <v>45002.385034722225</v>
      </c>
      <c r="J3862" s="8"/>
      <c r="L3862" s="7">
        <v>44978.658946759257</v>
      </c>
      <c r="M3862" s="8">
        <v>21</v>
      </c>
      <c r="N3862" t="s">
        <v>12</v>
      </c>
    </row>
    <row r="3863" spans="1:14" x14ac:dyDescent="0.25">
      <c r="A3863">
        <v>200</v>
      </c>
      <c r="B3863" s="9"/>
      <c r="C3863" s="9"/>
      <c r="D3863" s="8" t="s">
        <v>0</v>
      </c>
      <c r="E3863" s="8" t="s">
        <v>41</v>
      </c>
      <c r="F3863" s="12">
        <v>44958</v>
      </c>
      <c r="G3863" s="33" cm="1">
        <f t="array" ref="G3863">MAX(($E$2:$E$300000=E3863)*$L$2:$L$300000)</f>
        <v>45378.663587962961</v>
      </c>
      <c r="H3863" s="14">
        <v>45002.385034722225</v>
      </c>
      <c r="J3863" s="8"/>
      <c r="L3863" s="7">
        <v>44979.47047453704</v>
      </c>
      <c r="M3863" s="8">
        <v>1</v>
      </c>
      <c r="N3863" t="s">
        <v>12</v>
      </c>
    </row>
    <row r="3864" spans="1:14" x14ac:dyDescent="0.25">
      <c r="A3864">
        <v>200</v>
      </c>
      <c r="B3864" s="9"/>
      <c r="C3864" s="9"/>
      <c r="D3864" s="8" t="s">
        <v>0</v>
      </c>
      <c r="E3864" s="8" t="s">
        <v>41</v>
      </c>
      <c r="F3864" s="12">
        <v>44958</v>
      </c>
      <c r="G3864" s="33" cm="1">
        <f t="array" ref="G3864">MAX(($E$2:$E$300000=E3864)*$L$2:$L$300000)</f>
        <v>45378.663587962961</v>
      </c>
      <c r="H3864" s="14">
        <v>45002.385034722225</v>
      </c>
      <c r="J3864" s="8"/>
      <c r="L3864" s="7">
        <v>44979.47047453704</v>
      </c>
      <c r="M3864" s="8">
        <v>2</v>
      </c>
      <c r="N3864" t="s">
        <v>12</v>
      </c>
    </row>
    <row r="3865" spans="1:14" x14ac:dyDescent="0.25">
      <c r="A3865">
        <v>200</v>
      </c>
      <c r="B3865" s="9"/>
      <c r="C3865" s="9"/>
      <c r="D3865" s="8" t="s">
        <v>0</v>
      </c>
      <c r="E3865" s="8" t="s">
        <v>41</v>
      </c>
      <c r="F3865" s="12">
        <v>44958</v>
      </c>
      <c r="G3865" s="33" cm="1">
        <f t="array" ref="G3865">MAX(($E$2:$E$300000=E3865)*$L$2:$L$300000)</f>
        <v>45378.663587962961</v>
      </c>
      <c r="H3865" s="14">
        <v>45002.385034722225</v>
      </c>
      <c r="J3865" s="8"/>
      <c r="L3865" s="7">
        <v>44979.47047453704</v>
      </c>
      <c r="M3865" s="8">
        <v>3</v>
      </c>
      <c r="N3865" t="s">
        <v>12</v>
      </c>
    </row>
    <row r="3866" spans="1:14" x14ac:dyDescent="0.25">
      <c r="A3866">
        <v>200</v>
      </c>
      <c r="B3866" s="9"/>
      <c r="C3866" s="9"/>
      <c r="D3866" s="8" t="s">
        <v>0</v>
      </c>
      <c r="E3866" s="8" t="s">
        <v>41</v>
      </c>
      <c r="F3866" s="12">
        <v>44958</v>
      </c>
      <c r="G3866" s="33" cm="1">
        <f t="array" ref="G3866">MAX(($E$2:$E$300000=E3866)*$L$2:$L$300000)</f>
        <v>45378.663587962961</v>
      </c>
      <c r="H3866" s="14">
        <v>45002.385034722225</v>
      </c>
      <c r="J3866" s="8"/>
      <c r="L3866" s="7">
        <v>44979.47047453704</v>
      </c>
      <c r="M3866" s="8">
        <v>4</v>
      </c>
      <c r="N3866" t="s">
        <v>12</v>
      </c>
    </row>
    <row r="3867" spans="1:14" x14ac:dyDescent="0.25">
      <c r="A3867">
        <v>200</v>
      </c>
      <c r="B3867" s="9"/>
      <c r="C3867" s="9"/>
      <c r="D3867" s="8" t="s">
        <v>0</v>
      </c>
      <c r="E3867" s="8" t="s">
        <v>41</v>
      </c>
      <c r="F3867" s="12">
        <v>44958</v>
      </c>
      <c r="G3867" s="33" cm="1">
        <f t="array" ref="G3867">MAX(($E$2:$E$300000=E3867)*$L$2:$L$300000)</f>
        <v>45378.663587962961</v>
      </c>
      <c r="H3867" s="14">
        <v>45002.385034722225</v>
      </c>
      <c r="J3867" s="8"/>
      <c r="L3867" s="7">
        <v>44979.47047453704</v>
      </c>
      <c r="M3867" s="8">
        <v>5</v>
      </c>
      <c r="N3867" t="s">
        <v>12</v>
      </c>
    </row>
    <row r="3868" spans="1:14" x14ac:dyDescent="0.25">
      <c r="A3868">
        <v>200</v>
      </c>
      <c r="B3868" s="9"/>
      <c r="C3868" s="9"/>
      <c r="D3868" s="8" t="s">
        <v>0</v>
      </c>
      <c r="E3868" s="8" t="s">
        <v>41</v>
      </c>
      <c r="F3868" s="12">
        <v>44958</v>
      </c>
      <c r="G3868" s="33" cm="1">
        <f t="array" ref="G3868">MAX(($E$2:$E$300000=E3868)*$L$2:$L$300000)</f>
        <v>45378.663587962961</v>
      </c>
      <c r="H3868" s="14">
        <v>45002.385034722225</v>
      </c>
      <c r="J3868" s="8"/>
      <c r="L3868" s="7">
        <v>44979.47047453704</v>
      </c>
      <c r="M3868" s="8">
        <v>6</v>
      </c>
      <c r="N3868" t="s">
        <v>12</v>
      </c>
    </row>
    <row r="3869" spans="1:14" x14ac:dyDescent="0.25">
      <c r="A3869">
        <v>200</v>
      </c>
      <c r="B3869" s="9"/>
      <c r="C3869" s="9"/>
      <c r="D3869" s="8" t="s">
        <v>0</v>
      </c>
      <c r="E3869" s="8" t="s">
        <v>41</v>
      </c>
      <c r="F3869" s="12">
        <v>44958</v>
      </c>
      <c r="G3869" s="33" cm="1">
        <f t="array" ref="G3869">MAX(($E$2:$E$300000=E3869)*$L$2:$L$300000)</f>
        <v>45378.663587962961</v>
      </c>
      <c r="H3869" s="14">
        <v>45002.385034722225</v>
      </c>
      <c r="J3869" s="8"/>
      <c r="L3869" s="7">
        <v>44979.47047453704</v>
      </c>
      <c r="M3869" s="8">
        <v>7</v>
      </c>
      <c r="N3869" t="s">
        <v>12</v>
      </c>
    </row>
    <row r="3870" spans="1:14" x14ac:dyDescent="0.25">
      <c r="A3870">
        <v>200</v>
      </c>
      <c r="B3870" s="9"/>
      <c r="C3870" s="9"/>
      <c r="D3870" s="8" t="s">
        <v>0</v>
      </c>
      <c r="E3870" s="8" t="s">
        <v>41</v>
      </c>
      <c r="F3870" s="12">
        <v>44958</v>
      </c>
      <c r="G3870" s="33" cm="1">
        <f t="array" ref="G3870">MAX(($E$2:$E$300000=E3870)*$L$2:$L$300000)</f>
        <v>45378.663587962961</v>
      </c>
      <c r="H3870" s="14">
        <v>45002.385034722225</v>
      </c>
      <c r="J3870" s="8"/>
      <c r="L3870" s="7">
        <v>44979.470486111109</v>
      </c>
      <c r="M3870" s="8">
        <v>1</v>
      </c>
      <c r="N3870" t="s">
        <v>12</v>
      </c>
    </row>
    <row r="3871" spans="1:14" x14ac:dyDescent="0.25">
      <c r="A3871">
        <v>200</v>
      </c>
      <c r="B3871" s="9"/>
      <c r="C3871" s="9"/>
      <c r="D3871" s="8" t="s">
        <v>0</v>
      </c>
      <c r="E3871" s="8" t="s">
        <v>41</v>
      </c>
      <c r="F3871" s="12">
        <v>44958</v>
      </c>
      <c r="G3871" s="33" cm="1">
        <f t="array" ref="G3871">MAX(($E$2:$E$300000=E3871)*$L$2:$L$300000)</f>
        <v>45378.663587962961</v>
      </c>
      <c r="H3871" s="14">
        <v>45002.385034722225</v>
      </c>
      <c r="J3871" s="8"/>
      <c r="L3871" s="7">
        <v>44979.470486111109</v>
      </c>
      <c r="M3871" s="8">
        <v>2</v>
      </c>
      <c r="N3871" t="s">
        <v>12</v>
      </c>
    </row>
    <row r="3872" spans="1:14" x14ac:dyDescent="0.25">
      <c r="A3872">
        <v>200</v>
      </c>
      <c r="B3872" s="9"/>
      <c r="C3872" s="9"/>
      <c r="D3872" s="8" t="s">
        <v>0</v>
      </c>
      <c r="E3872" s="8" t="s">
        <v>41</v>
      </c>
      <c r="F3872" s="12">
        <v>44958</v>
      </c>
      <c r="G3872" s="33" cm="1">
        <f t="array" ref="G3872">MAX(($E$2:$E$300000=E3872)*$L$2:$L$300000)</f>
        <v>45378.663587962961</v>
      </c>
      <c r="H3872" s="14">
        <v>45002.385034722225</v>
      </c>
      <c r="J3872" s="8"/>
      <c r="L3872" s="7">
        <v>44979.470486111109</v>
      </c>
      <c r="M3872" s="8">
        <v>3</v>
      </c>
      <c r="N3872" t="s">
        <v>12</v>
      </c>
    </row>
    <row r="3873" spans="1:14" x14ac:dyDescent="0.25">
      <c r="A3873">
        <v>200</v>
      </c>
      <c r="B3873" s="9"/>
      <c r="C3873" s="9"/>
      <c r="D3873" s="8" t="s">
        <v>0</v>
      </c>
      <c r="E3873" s="8" t="s">
        <v>41</v>
      </c>
      <c r="F3873" s="12">
        <v>44958</v>
      </c>
      <c r="G3873" s="33" cm="1">
        <f t="array" ref="G3873">MAX(($E$2:$E$300000=E3873)*$L$2:$L$300000)</f>
        <v>45378.663587962961</v>
      </c>
      <c r="H3873" s="14">
        <v>45002.385034722225</v>
      </c>
      <c r="J3873" s="8"/>
      <c r="L3873" s="7">
        <v>44979.470486111109</v>
      </c>
      <c r="M3873" s="8">
        <v>4</v>
      </c>
      <c r="N3873" t="s">
        <v>12</v>
      </c>
    </row>
    <row r="3874" spans="1:14" x14ac:dyDescent="0.25">
      <c r="A3874">
        <v>200</v>
      </c>
      <c r="B3874" s="9"/>
      <c r="C3874" s="9"/>
      <c r="D3874" s="8" t="s">
        <v>0</v>
      </c>
      <c r="E3874" s="8" t="s">
        <v>41</v>
      </c>
      <c r="F3874" s="12">
        <v>44958</v>
      </c>
      <c r="G3874" s="33" cm="1">
        <f t="array" ref="G3874">MAX(($E$2:$E$300000=E3874)*$L$2:$L$300000)</f>
        <v>45378.663587962961</v>
      </c>
      <c r="H3874" s="14">
        <v>45002.385034722225</v>
      </c>
      <c r="J3874" s="8"/>
      <c r="L3874" s="7">
        <v>44979.470486111109</v>
      </c>
      <c r="M3874" s="8">
        <v>5</v>
      </c>
      <c r="N3874" t="s">
        <v>12</v>
      </c>
    </row>
    <row r="3875" spans="1:14" x14ac:dyDescent="0.25">
      <c r="A3875">
        <v>200</v>
      </c>
      <c r="B3875" s="9"/>
      <c r="C3875" s="9"/>
      <c r="D3875" s="8" t="s">
        <v>0</v>
      </c>
      <c r="E3875" s="8" t="s">
        <v>41</v>
      </c>
      <c r="F3875" s="12">
        <v>44958</v>
      </c>
      <c r="G3875" s="33" cm="1">
        <f t="array" ref="G3875">MAX(($E$2:$E$300000=E3875)*$L$2:$L$300000)</f>
        <v>45378.663587962961</v>
      </c>
      <c r="H3875" s="14">
        <v>45002.385034722225</v>
      </c>
      <c r="J3875" s="8"/>
      <c r="L3875" s="7">
        <v>44979.470486111109</v>
      </c>
      <c r="M3875" s="8">
        <v>6</v>
      </c>
      <c r="N3875" t="s">
        <v>12</v>
      </c>
    </row>
    <row r="3876" spans="1:14" x14ac:dyDescent="0.25">
      <c r="A3876">
        <v>200</v>
      </c>
      <c r="B3876" s="9"/>
      <c r="C3876" s="9"/>
      <c r="D3876" s="8" t="s">
        <v>0</v>
      </c>
      <c r="E3876" s="8" t="s">
        <v>41</v>
      </c>
      <c r="F3876" s="12">
        <v>44958</v>
      </c>
      <c r="G3876" s="33" cm="1">
        <f t="array" ref="G3876">MAX(($E$2:$E$300000=E3876)*$L$2:$L$300000)</f>
        <v>45378.663587962961</v>
      </c>
      <c r="H3876" s="14">
        <v>45002.385034722225</v>
      </c>
      <c r="J3876" s="8"/>
      <c r="L3876" s="7">
        <v>44979.470486111109</v>
      </c>
      <c r="M3876" s="8">
        <v>7</v>
      </c>
      <c r="N3876" t="s">
        <v>12</v>
      </c>
    </row>
    <row r="3877" spans="1:14" x14ac:dyDescent="0.25">
      <c r="A3877">
        <v>200</v>
      </c>
      <c r="B3877" s="9"/>
      <c r="C3877" s="9"/>
      <c r="D3877" s="8" t="s">
        <v>0</v>
      </c>
      <c r="E3877" s="8" t="s">
        <v>41</v>
      </c>
      <c r="F3877" s="12">
        <v>44958</v>
      </c>
      <c r="G3877" s="33" cm="1">
        <f t="array" ref="G3877">MAX(($E$2:$E$300000=E3877)*$L$2:$L$300000)</f>
        <v>45378.663587962961</v>
      </c>
      <c r="H3877" s="14">
        <v>45002.385034722225</v>
      </c>
      <c r="J3877" s="8"/>
      <c r="L3877" s="7">
        <v>44979.470486111109</v>
      </c>
      <c r="M3877" s="8">
        <v>8</v>
      </c>
      <c r="N3877" t="s">
        <v>12</v>
      </c>
    </row>
    <row r="3878" spans="1:14" x14ac:dyDescent="0.25">
      <c r="A3878">
        <v>200</v>
      </c>
      <c r="B3878" s="9"/>
      <c r="C3878" s="9"/>
      <c r="D3878" s="8" t="s">
        <v>0</v>
      </c>
      <c r="E3878" s="8" t="s">
        <v>41</v>
      </c>
      <c r="F3878" s="12">
        <v>44958</v>
      </c>
      <c r="G3878" s="33" cm="1">
        <f t="array" ref="G3878">MAX(($E$2:$E$300000=E3878)*$L$2:$L$300000)</f>
        <v>45378.663587962961</v>
      </c>
      <c r="H3878" s="14">
        <v>45002.385034722225</v>
      </c>
      <c r="J3878" s="8"/>
      <c r="L3878" s="7">
        <v>44979.470486111109</v>
      </c>
      <c r="M3878" s="8">
        <v>9</v>
      </c>
      <c r="N3878" t="s">
        <v>12</v>
      </c>
    </row>
    <row r="3879" spans="1:14" x14ac:dyDescent="0.25">
      <c r="A3879">
        <v>200</v>
      </c>
      <c r="B3879" s="9"/>
      <c r="C3879" s="9"/>
      <c r="D3879" s="8" t="s">
        <v>0</v>
      </c>
      <c r="E3879" s="8" t="s">
        <v>41</v>
      </c>
      <c r="F3879" s="12">
        <v>44958</v>
      </c>
      <c r="G3879" s="33" cm="1">
        <f t="array" ref="G3879">MAX(($E$2:$E$300000=E3879)*$L$2:$L$300000)</f>
        <v>45378.663587962961</v>
      </c>
      <c r="H3879" s="14">
        <v>45002.385034722225</v>
      </c>
      <c r="J3879" s="8"/>
      <c r="L3879" s="7">
        <v>44979.470486111109</v>
      </c>
      <c r="M3879" s="8">
        <v>10</v>
      </c>
      <c r="N3879" t="s">
        <v>12</v>
      </c>
    </row>
    <row r="3880" spans="1:14" x14ac:dyDescent="0.25">
      <c r="A3880">
        <v>200</v>
      </c>
      <c r="B3880" s="9"/>
      <c r="C3880" s="9"/>
      <c r="D3880" s="8" t="s">
        <v>0</v>
      </c>
      <c r="E3880" s="8" t="s">
        <v>41</v>
      </c>
      <c r="F3880" s="12">
        <v>44958</v>
      </c>
      <c r="G3880" s="33" cm="1">
        <f t="array" ref="G3880">MAX(($E$2:$E$300000=E3880)*$L$2:$L$300000)</f>
        <v>45378.663587962961</v>
      </c>
      <c r="H3880" s="14">
        <v>45002.385034722225</v>
      </c>
      <c r="J3880" s="8"/>
      <c r="L3880" s="7">
        <v>44979.470486111109</v>
      </c>
      <c r="M3880" s="8">
        <v>11</v>
      </c>
      <c r="N3880" t="s">
        <v>12</v>
      </c>
    </row>
    <row r="3881" spans="1:14" x14ac:dyDescent="0.25">
      <c r="A3881">
        <v>200</v>
      </c>
      <c r="B3881" s="9"/>
      <c r="C3881" s="9"/>
      <c r="D3881" s="8" t="s">
        <v>0</v>
      </c>
      <c r="E3881" s="8" t="s">
        <v>41</v>
      </c>
      <c r="F3881" s="12">
        <v>44958</v>
      </c>
      <c r="G3881" s="33" cm="1">
        <f t="array" ref="G3881">MAX(($E$2:$E$300000=E3881)*$L$2:$L$300000)</f>
        <v>45378.663587962961</v>
      </c>
      <c r="H3881" s="14">
        <v>45002.385034722225</v>
      </c>
      <c r="J3881" s="8"/>
      <c r="L3881" s="7">
        <v>44979.470486111109</v>
      </c>
      <c r="M3881" s="8">
        <v>12</v>
      </c>
      <c r="N3881" t="s">
        <v>12</v>
      </c>
    </row>
    <row r="3882" spans="1:14" x14ac:dyDescent="0.25">
      <c r="A3882">
        <v>200</v>
      </c>
      <c r="B3882" s="9"/>
      <c r="C3882" s="9"/>
      <c r="D3882" s="8" t="s">
        <v>0</v>
      </c>
      <c r="E3882" s="8" t="s">
        <v>41</v>
      </c>
      <c r="F3882" s="12">
        <v>44958</v>
      </c>
      <c r="G3882" s="33" cm="1">
        <f t="array" ref="G3882">MAX(($E$2:$E$300000=E3882)*$L$2:$L$300000)</f>
        <v>45378.663587962961</v>
      </c>
      <c r="H3882" s="14">
        <v>45002.385034722225</v>
      </c>
      <c r="J3882" s="8"/>
      <c r="L3882" s="7">
        <v>44979.470486111109</v>
      </c>
      <c r="M3882" s="8">
        <v>13</v>
      </c>
      <c r="N3882" t="s">
        <v>12</v>
      </c>
    </row>
    <row r="3883" spans="1:14" x14ac:dyDescent="0.25">
      <c r="A3883">
        <v>200</v>
      </c>
      <c r="B3883" s="9"/>
      <c r="C3883" s="9"/>
      <c r="D3883" s="8" t="s">
        <v>0</v>
      </c>
      <c r="E3883" s="8" t="s">
        <v>41</v>
      </c>
      <c r="F3883" s="12">
        <v>44958</v>
      </c>
      <c r="G3883" s="33" cm="1">
        <f t="array" ref="G3883">MAX(($E$2:$E$300000=E3883)*$L$2:$L$300000)</f>
        <v>45378.663587962961</v>
      </c>
      <c r="H3883" s="14">
        <v>45002.385034722225</v>
      </c>
      <c r="J3883" s="8"/>
      <c r="L3883" s="7">
        <v>44979.470486111109</v>
      </c>
      <c r="M3883" s="8">
        <v>14</v>
      </c>
      <c r="N3883" t="s">
        <v>12</v>
      </c>
    </row>
    <row r="3884" spans="1:14" x14ac:dyDescent="0.25">
      <c r="A3884">
        <v>200</v>
      </c>
      <c r="B3884" s="9"/>
      <c r="C3884" s="9"/>
      <c r="D3884" s="8" t="s">
        <v>0</v>
      </c>
      <c r="E3884" s="8" t="s">
        <v>41</v>
      </c>
      <c r="F3884" s="12">
        <v>44958</v>
      </c>
      <c r="G3884" s="33" cm="1">
        <f t="array" ref="G3884">MAX(($E$2:$E$300000=E3884)*$L$2:$L$300000)</f>
        <v>45378.663587962961</v>
      </c>
      <c r="H3884" s="14">
        <v>45002.385034722225</v>
      </c>
      <c r="J3884" s="8"/>
      <c r="L3884" s="7">
        <v>44980.653275462966</v>
      </c>
      <c r="M3884" s="8">
        <v>1</v>
      </c>
      <c r="N3884" t="s">
        <v>12</v>
      </c>
    </row>
    <row r="3885" spans="1:14" x14ac:dyDescent="0.25">
      <c r="A3885">
        <v>200</v>
      </c>
      <c r="B3885" s="9"/>
      <c r="C3885" s="9"/>
      <c r="D3885" s="8" t="s">
        <v>0</v>
      </c>
      <c r="E3885" s="8" t="s">
        <v>41</v>
      </c>
      <c r="F3885" s="12">
        <v>44958</v>
      </c>
      <c r="G3885" s="33" cm="1">
        <f t="array" ref="G3885">MAX(($E$2:$E$300000=E3885)*$L$2:$L$300000)</f>
        <v>45378.663587962961</v>
      </c>
      <c r="H3885" s="14">
        <v>45002.385034722225</v>
      </c>
      <c r="J3885" s="8"/>
      <c r="L3885" s="7">
        <v>44980.653275462966</v>
      </c>
      <c r="M3885" s="8">
        <v>2</v>
      </c>
      <c r="N3885" t="s">
        <v>12</v>
      </c>
    </row>
    <row r="3886" spans="1:14" x14ac:dyDescent="0.25">
      <c r="A3886">
        <v>200</v>
      </c>
      <c r="B3886" s="9"/>
      <c r="C3886" s="9"/>
      <c r="D3886" s="8" t="s">
        <v>0</v>
      </c>
      <c r="E3886" s="8" t="s">
        <v>41</v>
      </c>
      <c r="F3886" s="12">
        <v>44958</v>
      </c>
      <c r="G3886" s="33" cm="1">
        <f t="array" ref="G3886">MAX(($E$2:$E$300000=E3886)*$L$2:$L$300000)</f>
        <v>45378.663587962961</v>
      </c>
      <c r="H3886" s="14">
        <v>45002.385034722225</v>
      </c>
      <c r="J3886" s="8"/>
      <c r="L3886" s="7">
        <v>44980.653275462966</v>
      </c>
      <c r="M3886" s="8">
        <v>3</v>
      </c>
      <c r="N3886" t="s">
        <v>12</v>
      </c>
    </row>
    <row r="3887" spans="1:14" x14ac:dyDescent="0.25">
      <c r="A3887">
        <v>200</v>
      </c>
      <c r="B3887" s="9"/>
      <c r="C3887" s="9"/>
      <c r="D3887" s="8" t="s">
        <v>0</v>
      </c>
      <c r="E3887" s="8" t="s">
        <v>41</v>
      </c>
      <c r="F3887" s="12">
        <v>44958</v>
      </c>
      <c r="G3887" s="33" cm="1">
        <f t="array" ref="G3887">MAX(($E$2:$E$300000=E3887)*$L$2:$L$300000)</f>
        <v>45378.663587962961</v>
      </c>
      <c r="H3887" s="14">
        <v>45002.385034722225</v>
      </c>
      <c r="J3887" s="8"/>
      <c r="L3887" s="7">
        <v>44980.653275462966</v>
      </c>
      <c r="M3887" s="8">
        <v>4</v>
      </c>
      <c r="N3887" t="s">
        <v>12</v>
      </c>
    </row>
    <row r="3888" spans="1:14" x14ac:dyDescent="0.25">
      <c r="A3888">
        <v>200</v>
      </c>
      <c r="B3888" s="9"/>
      <c r="C3888" s="9"/>
      <c r="D3888" s="8" t="s">
        <v>0</v>
      </c>
      <c r="E3888" s="8" t="s">
        <v>41</v>
      </c>
      <c r="F3888" s="12">
        <v>44958</v>
      </c>
      <c r="G3888" s="33" cm="1">
        <f t="array" ref="G3888">MAX(($E$2:$E$300000=E3888)*$L$2:$L$300000)</f>
        <v>45378.663587962961</v>
      </c>
      <c r="H3888" s="14">
        <v>45002.385034722225</v>
      </c>
      <c r="J3888" s="8"/>
      <c r="L3888" s="7">
        <v>44980.653275462966</v>
      </c>
      <c r="M3888" s="8">
        <v>5</v>
      </c>
      <c r="N3888" t="s">
        <v>12</v>
      </c>
    </row>
    <row r="3889" spans="1:14" x14ac:dyDescent="0.25">
      <c r="A3889">
        <v>200</v>
      </c>
      <c r="B3889" s="9"/>
      <c r="C3889" s="9"/>
      <c r="D3889" s="8" t="s">
        <v>0</v>
      </c>
      <c r="E3889" s="8" t="s">
        <v>41</v>
      </c>
      <c r="F3889" s="12">
        <v>44958</v>
      </c>
      <c r="G3889" s="33" cm="1">
        <f t="array" ref="G3889">MAX(($E$2:$E$300000=E3889)*$L$2:$L$300000)</f>
        <v>45378.663587962961</v>
      </c>
      <c r="H3889" s="14">
        <v>45002.385034722225</v>
      </c>
      <c r="J3889" s="8"/>
      <c r="L3889" s="7">
        <v>44980.653275462966</v>
      </c>
      <c r="M3889" s="8">
        <v>6</v>
      </c>
      <c r="N3889" t="s">
        <v>12</v>
      </c>
    </row>
    <row r="3890" spans="1:14" x14ac:dyDescent="0.25">
      <c r="A3890">
        <v>200</v>
      </c>
      <c r="B3890" s="9"/>
      <c r="C3890" s="9"/>
      <c r="D3890" s="8" t="s">
        <v>0</v>
      </c>
      <c r="E3890" s="8" t="s">
        <v>41</v>
      </c>
      <c r="F3890" s="12">
        <v>44958</v>
      </c>
      <c r="G3890" s="33" cm="1">
        <f t="array" ref="G3890">MAX(($E$2:$E$300000=E3890)*$L$2:$L$300000)</f>
        <v>45378.663587962961</v>
      </c>
      <c r="H3890" s="14">
        <v>45002.385034722225</v>
      </c>
      <c r="J3890" s="8"/>
      <c r="L3890" s="7">
        <v>44980.653275462966</v>
      </c>
      <c r="M3890" s="8">
        <v>7</v>
      </c>
      <c r="N3890" t="s">
        <v>12</v>
      </c>
    </row>
    <row r="3891" spans="1:14" x14ac:dyDescent="0.25">
      <c r="A3891">
        <v>200</v>
      </c>
      <c r="B3891" s="9"/>
      <c r="C3891" s="9"/>
      <c r="D3891" s="8" t="s">
        <v>0</v>
      </c>
      <c r="E3891" s="8" t="s">
        <v>41</v>
      </c>
      <c r="F3891" s="12">
        <v>44958</v>
      </c>
      <c r="G3891" s="33" cm="1">
        <f t="array" ref="G3891">MAX(($E$2:$E$300000=E3891)*$L$2:$L$300000)</f>
        <v>45378.663587962961</v>
      </c>
      <c r="H3891" s="14">
        <v>45002.385034722225</v>
      </c>
      <c r="J3891" s="8"/>
      <c r="L3891" s="7">
        <v>44980.653275462966</v>
      </c>
      <c r="M3891" s="8">
        <v>8</v>
      </c>
      <c r="N3891" t="s">
        <v>12</v>
      </c>
    </row>
    <row r="3892" spans="1:14" x14ac:dyDescent="0.25">
      <c r="A3892">
        <v>200</v>
      </c>
      <c r="B3892" s="9"/>
      <c r="C3892" s="9"/>
      <c r="D3892" s="8" t="s">
        <v>0</v>
      </c>
      <c r="E3892" s="8" t="s">
        <v>41</v>
      </c>
      <c r="F3892" s="12">
        <v>44958</v>
      </c>
      <c r="G3892" s="33" cm="1">
        <f t="array" ref="G3892">MAX(($E$2:$E$300000=E3892)*$L$2:$L$300000)</f>
        <v>45378.663587962961</v>
      </c>
      <c r="H3892" s="14">
        <v>45002.385034722225</v>
      </c>
      <c r="J3892" s="8"/>
      <c r="L3892" s="7">
        <v>44980.653275462966</v>
      </c>
      <c r="M3892" s="8">
        <v>9</v>
      </c>
      <c r="N3892" t="s">
        <v>12</v>
      </c>
    </row>
    <row r="3893" spans="1:14" x14ac:dyDescent="0.25">
      <c r="A3893">
        <v>200</v>
      </c>
      <c r="B3893" s="9"/>
      <c r="C3893" s="9"/>
      <c r="D3893" s="8" t="s">
        <v>0</v>
      </c>
      <c r="E3893" s="8" t="s">
        <v>41</v>
      </c>
      <c r="F3893" s="12">
        <v>44958</v>
      </c>
      <c r="G3893" s="33" cm="1">
        <f t="array" ref="G3893">MAX(($E$2:$E$300000=E3893)*$L$2:$L$300000)</f>
        <v>45378.663587962961</v>
      </c>
      <c r="H3893" s="14">
        <v>45002.385034722225</v>
      </c>
      <c r="J3893" s="8"/>
      <c r="L3893" s="7">
        <v>44980.653287037036</v>
      </c>
      <c r="M3893" s="8">
        <v>1</v>
      </c>
      <c r="N3893" t="s">
        <v>12</v>
      </c>
    </row>
    <row r="3894" spans="1:14" x14ac:dyDescent="0.25">
      <c r="A3894">
        <v>200</v>
      </c>
      <c r="B3894" s="9"/>
      <c r="C3894" s="9"/>
      <c r="D3894" s="8" t="s">
        <v>0</v>
      </c>
      <c r="E3894" s="8" t="s">
        <v>41</v>
      </c>
      <c r="F3894" s="12">
        <v>44958</v>
      </c>
      <c r="G3894" s="33" cm="1">
        <f t="array" ref="G3894">MAX(($E$2:$E$300000=E3894)*$L$2:$L$300000)</f>
        <v>45378.663587962961</v>
      </c>
      <c r="H3894" s="14">
        <v>45002.385034722225</v>
      </c>
      <c r="J3894" s="8"/>
      <c r="L3894" s="7">
        <v>44980.653287037036</v>
      </c>
      <c r="M3894" s="8">
        <v>2</v>
      </c>
      <c r="N3894" t="s">
        <v>12</v>
      </c>
    </row>
    <row r="3895" spans="1:14" x14ac:dyDescent="0.25">
      <c r="A3895">
        <v>200</v>
      </c>
      <c r="B3895" s="9"/>
      <c r="C3895" s="9"/>
      <c r="D3895" s="8" t="s">
        <v>0</v>
      </c>
      <c r="E3895" s="8" t="s">
        <v>41</v>
      </c>
      <c r="F3895" s="12">
        <v>44958</v>
      </c>
      <c r="G3895" s="33" cm="1">
        <f t="array" ref="G3895">MAX(($E$2:$E$300000=E3895)*$L$2:$L$300000)</f>
        <v>45378.663587962961</v>
      </c>
      <c r="H3895" s="14">
        <v>45002.385034722225</v>
      </c>
      <c r="J3895" s="8"/>
      <c r="L3895" s="7">
        <v>44980.653287037036</v>
      </c>
      <c r="M3895" s="8">
        <v>3</v>
      </c>
      <c r="N3895" t="s">
        <v>12</v>
      </c>
    </row>
    <row r="3896" spans="1:14" x14ac:dyDescent="0.25">
      <c r="A3896">
        <v>200</v>
      </c>
      <c r="B3896" s="9"/>
      <c r="C3896" s="9"/>
      <c r="D3896" s="8" t="s">
        <v>0</v>
      </c>
      <c r="E3896" s="8" t="s">
        <v>41</v>
      </c>
      <c r="F3896" s="12">
        <v>44958</v>
      </c>
      <c r="G3896" s="33" cm="1">
        <f t="array" ref="G3896">MAX(($E$2:$E$300000=E3896)*$L$2:$L$300000)</f>
        <v>45378.663587962961</v>
      </c>
      <c r="H3896" s="14">
        <v>45002.385034722225</v>
      </c>
      <c r="J3896" s="8"/>
      <c r="L3896" s="7">
        <v>44980.653287037036</v>
      </c>
      <c r="M3896" s="8">
        <v>4</v>
      </c>
      <c r="N3896" t="s">
        <v>12</v>
      </c>
    </row>
    <row r="3897" spans="1:14" x14ac:dyDescent="0.25">
      <c r="A3897">
        <v>200</v>
      </c>
      <c r="B3897" s="9"/>
      <c r="C3897" s="9"/>
      <c r="D3897" s="8" t="s">
        <v>0</v>
      </c>
      <c r="E3897" s="8" t="s">
        <v>41</v>
      </c>
      <c r="F3897" s="12">
        <v>44958</v>
      </c>
      <c r="G3897" s="33" cm="1">
        <f t="array" ref="G3897">MAX(($E$2:$E$300000=E3897)*$L$2:$L$300000)</f>
        <v>45378.663587962961</v>
      </c>
      <c r="H3897" s="14">
        <v>45002.385034722225</v>
      </c>
      <c r="J3897" s="8"/>
      <c r="L3897" s="7">
        <v>44980.653287037036</v>
      </c>
      <c r="M3897" s="8">
        <v>5</v>
      </c>
      <c r="N3897" t="s">
        <v>12</v>
      </c>
    </row>
    <row r="3898" spans="1:14" x14ac:dyDescent="0.25">
      <c r="A3898">
        <v>200</v>
      </c>
      <c r="B3898" s="9"/>
      <c r="C3898" s="9"/>
      <c r="D3898" s="8" t="s">
        <v>0</v>
      </c>
      <c r="E3898" s="8" t="s">
        <v>41</v>
      </c>
      <c r="F3898" s="12">
        <v>44958</v>
      </c>
      <c r="G3898" s="33" cm="1">
        <f t="array" ref="G3898">MAX(($E$2:$E$300000=E3898)*$L$2:$L$300000)</f>
        <v>45378.663587962961</v>
      </c>
      <c r="H3898" s="14">
        <v>45002.385034722225</v>
      </c>
      <c r="J3898" s="8"/>
      <c r="L3898" s="7">
        <v>44980.653287037036</v>
      </c>
      <c r="M3898" s="8">
        <v>6</v>
      </c>
      <c r="N3898" t="s">
        <v>12</v>
      </c>
    </row>
    <row r="3899" spans="1:14" x14ac:dyDescent="0.25">
      <c r="A3899">
        <v>200</v>
      </c>
      <c r="B3899" s="9"/>
      <c r="C3899" s="9"/>
      <c r="D3899" s="8" t="s">
        <v>0</v>
      </c>
      <c r="E3899" s="8" t="s">
        <v>41</v>
      </c>
      <c r="F3899" s="12">
        <v>44958</v>
      </c>
      <c r="G3899" s="33" cm="1">
        <f t="array" ref="G3899">MAX(($E$2:$E$300000=E3899)*$L$2:$L$300000)</f>
        <v>45378.663587962961</v>
      </c>
      <c r="H3899" s="14">
        <v>45002.385034722225</v>
      </c>
      <c r="J3899" s="8"/>
      <c r="L3899" s="7">
        <v>44980.653287037036</v>
      </c>
      <c r="M3899" s="8">
        <v>7</v>
      </c>
      <c r="N3899" t="s">
        <v>12</v>
      </c>
    </row>
    <row r="3900" spans="1:14" x14ac:dyDescent="0.25">
      <c r="A3900">
        <v>200</v>
      </c>
      <c r="B3900" s="9"/>
      <c r="C3900" s="9"/>
      <c r="D3900" s="8" t="s">
        <v>0</v>
      </c>
      <c r="E3900" s="8" t="s">
        <v>41</v>
      </c>
      <c r="F3900" s="12">
        <v>44958</v>
      </c>
      <c r="G3900" s="33" cm="1">
        <f t="array" ref="G3900">MAX(($E$2:$E$300000=E3900)*$L$2:$L$300000)</f>
        <v>45378.663587962961</v>
      </c>
      <c r="H3900" s="14">
        <v>45002.385034722225</v>
      </c>
      <c r="J3900" s="8"/>
      <c r="L3900" s="7">
        <v>44980.653287037036</v>
      </c>
      <c r="M3900" s="8">
        <v>8</v>
      </c>
      <c r="N3900" t="s">
        <v>12</v>
      </c>
    </row>
    <row r="3901" spans="1:14" x14ac:dyDescent="0.25">
      <c r="A3901">
        <v>200</v>
      </c>
      <c r="B3901" s="9"/>
      <c r="C3901" s="9"/>
      <c r="D3901" s="8" t="s">
        <v>0</v>
      </c>
      <c r="E3901" s="8" t="s">
        <v>41</v>
      </c>
      <c r="F3901" s="12">
        <v>44958</v>
      </c>
      <c r="G3901" s="33" cm="1">
        <f t="array" ref="G3901">MAX(($E$2:$E$300000=E3901)*$L$2:$L$300000)</f>
        <v>45378.663587962961</v>
      </c>
      <c r="H3901" s="14">
        <v>45002.385034722225</v>
      </c>
      <c r="J3901" s="8"/>
      <c r="L3901" s="7">
        <v>44980.653287037036</v>
      </c>
      <c r="M3901" s="8">
        <v>9</v>
      </c>
      <c r="N3901" t="s">
        <v>12</v>
      </c>
    </row>
    <row r="3902" spans="1:14" x14ac:dyDescent="0.25">
      <c r="A3902">
        <v>200</v>
      </c>
      <c r="B3902" s="9"/>
      <c r="C3902" s="9"/>
      <c r="D3902" s="8" t="s">
        <v>0</v>
      </c>
      <c r="E3902" s="8" t="s">
        <v>41</v>
      </c>
      <c r="F3902" s="12">
        <v>44958</v>
      </c>
      <c r="G3902" s="33" cm="1">
        <f t="array" ref="G3902">MAX(($E$2:$E$300000=E3902)*$L$2:$L$300000)</f>
        <v>45378.663587962961</v>
      </c>
      <c r="H3902" s="14">
        <v>45002.385034722225</v>
      </c>
      <c r="J3902" s="8"/>
      <c r="L3902" s="7">
        <v>44980.653287037036</v>
      </c>
      <c r="M3902" s="8">
        <v>10</v>
      </c>
      <c r="N3902" t="s">
        <v>12</v>
      </c>
    </row>
    <row r="3903" spans="1:14" x14ac:dyDescent="0.25">
      <c r="A3903">
        <v>200</v>
      </c>
      <c r="B3903" s="9"/>
      <c r="C3903" s="9"/>
      <c r="D3903" s="8" t="s">
        <v>0</v>
      </c>
      <c r="E3903" s="8" t="s">
        <v>41</v>
      </c>
      <c r="F3903" s="12">
        <v>44958</v>
      </c>
      <c r="G3903" s="33" cm="1">
        <f t="array" ref="G3903">MAX(($E$2:$E$300000=E3903)*$L$2:$L$300000)</f>
        <v>45378.663587962961</v>
      </c>
      <c r="H3903" s="14">
        <v>45002.385034722225</v>
      </c>
      <c r="J3903" s="8"/>
      <c r="L3903" s="7">
        <v>44980.653287037036</v>
      </c>
      <c r="M3903" s="8">
        <v>11</v>
      </c>
      <c r="N3903" t="s">
        <v>12</v>
      </c>
    </row>
    <row r="3904" spans="1:14" x14ac:dyDescent="0.25">
      <c r="A3904">
        <v>200</v>
      </c>
      <c r="B3904" s="9"/>
      <c r="C3904" s="9"/>
      <c r="D3904" s="8" t="s">
        <v>0</v>
      </c>
      <c r="E3904" s="8" t="s">
        <v>41</v>
      </c>
      <c r="F3904" s="12">
        <v>44958</v>
      </c>
      <c r="G3904" s="33" cm="1">
        <f t="array" ref="G3904">MAX(($E$2:$E$300000=E3904)*$L$2:$L$300000)</f>
        <v>45378.663587962961</v>
      </c>
      <c r="H3904" s="14">
        <v>45002.385034722225</v>
      </c>
      <c r="J3904" s="8"/>
      <c r="L3904" s="7">
        <v>44980.653287037036</v>
      </c>
      <c r="M3904" s="8">
        <v>12</v>
      </c>
      <c r="N3904" t="s">
        <v>12</v>
      </c>
    </row>
    <row r="3905" spans="1:14" x14ac:dyDescent="0.25">
      <c r="A3905">
        <v>200</v>
      </c>
      <c r="B3905" s="9"/>
      <c r="C3905" s="9"/>
      <c r="D3905" s="8" t="s">
        <v>0</v>
      </c>
      <c r="E3905" s="8" t="s">
        <v>41</v>
      </c>
      <c r="F3905" s="12">
        <v>44958</v>
      </c>
      <c r="G3905" s="33" cm="1">
        <f t="array" ref="G3905">MAX(($E$2:$E$300000=E3905)*$L$2:$L$300000)</f>
        <v>45378.663587962961</v>
      </c>
      <c r="H3905" s="14">
        <v>45002.385034722225</v>
      </c>
      <c r="J3905" s="8"/>
      <c r="L3905" s="7">
        <v>44981.485578703701</v>
      </c>
      <c r="M3905" s="8">
        <v>1</v>
      </c>
      <c r="N3905" t="s">
        <v>12</v>
      </c>
    </row>
    <row r="3906" spans="1:14" x14ac:dyDescent="0.25">
      <c r="A3906">
        <v>200</v>
      </c>
      <c r="B3906" s="9"/>
      <c r="C3906" s="9"/>
      <c r="D3906" s="8" t="s">
        <v>0</v>
      </c>
      <c r="E3906" s="8" t="s">
        <v>41</v>
      </c>
      <c r="F3906" s="12">
        <v>44958</v>
      </c>
      <c r="G3906" s="33" cm="1">
        <f t="array" ref="G3906">MAX(($E$2:$E$300000=E3906)*$L$2:$L$300000)</f>
        <v>45378.663587962961</v>
      </c>
      <c r="H3906" s="14">
        <v>45002.385034722225</v>
      </c>
      <c r="J3906" s="8"/>
      <c r="L3906" s="7">
        <v>44981.485578703701</v>
      </c>
      <c r="M3906" s="8">
        <v>2</v>
      </c>
      <c r="N3906" t="s">
        <v>12</v>
      </c>
    </row>
    <row r="3907" spans="1:14" x14ac:dyDescent="0.25">
      <c r="A3907">
        <v>200</v>
      </c>
      <c r="B3907" s="9"/>
      <c r="C3907" s="9"/>
      <c r="D3907" s="8" t="s">
        <v>0</v>
      </c>
      <c r="E3907" s="8" t="s">
        <v>41</v>
      </c>
      <c r="F3907" s="12">
        <v>44958</v>
      </c>
      <c r="G3907" s="33" cm="1">
        <f t="array" ref="G3907">MAX(($E$2:$E$300000=E3907)*$L$2:$L$300000)</f>
        <v>45378.663587962961</v>
      </c>
      <c r="H3907" s="14">
        <v>45002.385034722225</v>
      </c>
      <c r="J3907" s="8"/>
      <c r="L3907" s="7">
        <v>44981.485578703701</v>
      </c>
      <c r="M3907" s="8">
        <v>3</v>
      </c>
      <c r="N3907" t="s">
        <v>12</v>
      </c>
    </row>
    <row r="3908" spans="1:14" x14ac:dyDescent="0.25">
      <c r="A3908">
        <v>200</v>
      </c>
      <c r="B3908" s="9"/>
      <c r="C3908" s="9"/>
      <c r="D3908" s="8" t="s">
        <v>0</v>
      </c>
      <c r="E3908" s="8" t="s">
        <v>41</v>
      </c>
      <c r="F3908" s="12">
        <v>44958</v>
      </c>
      <c r="G3908" s="33" cm="1">
        <f t="array" ref="G3908">MAX(($E$2:$E$300000=E3908)*$L$2:$L$300000)</f>
        <v>45378.663587962961</v>
      </c>
      <c r="H3908" s="14">
        <v>45002.385034722225</v>
      </c>
      <c r="J3908" s="8"/>
      <c r="L3908" s="7">
        <v>44981.485578703701</v>
      </c>
      <c r="M3908" s="8">
        <v>4</v>
      </c>
      <c r="N3908" t="s">
        <v>12</v>
      </c>
    </row>
    <row r="3909" spans="1:14" x14ac:dyDescent="0.25">
      <c r="A3909">
        <v>200</v>
      </c>
      <c r="B3909" s="9"/>
      <c r="C3909" s="9"/>
      <c r="D3909" s="8" t="s">
        <v>0</v>
      </c>
      <c r="E3909" s="8" t="s">
        <v>41</v>
      </c>
      <c r="F3909" s="12">
        <v>44958</v>
      </c>
      <c r="G3909" s="33" cm="1">
        <f t="array" ref="G3909">MAX(($E$2:$E$300000=E3909)*$L$2:$L$300000)</f>
        <v>45378.663587962961</v>
      </c>
      <c r="H3909" s="14">
        <v>45002.385034722225</v>
      </c>
      <c r="J3909" s="8"/>
      <c r="L3909" s="7">
        <v>44981.485578703701</v>
      </c>
      <c r="M3909" s="8">
        <v>5</v>
      </c>
      <c r="N3909" t="s">
        <v>12</v>
      </c>
    </row>
    <row r="3910" spans="1:14" x14ac:dyDescent="0.25">
      <c r="A3910">
        <v>200</v>
      </c>
      <c r="B3910" s="9"/>
      <c r="C3910" s="9"/>
      <c r="D3910" s="8" t="s">
        <v>0</v>
      </c>
      <c r="E3910" s="8" t="s">
        <v>41</v>
      </c>
      <c r="F3910" s="12">
        <v>44958</v>
      </c>
      <c r="G3910" s="33" cm="1">
        <f t="array" ref="G3910">MAX(($E$2:$E$300000=E3910)*$L$2:$L$300000)</f>
        <v>45378.663587962961</v>
      </c>
      <c r="H3910" s="14">
        <v>45002.385034722225</v>
      </c>
      <c r="J3910" s="8"/>
      <c r="L3910" s="7">
        <v>44981.485578703701</v>
      </c>
      <c r="M3910" s="8">
        <v>6</v>
      </c>
      <c r="N3910" t="s">
        <v>12</v>
      </c>
    </row>
    <row r="3911" spans="1:14" x14ac:dyDescent="0.25">
      <c r="A3911">
        <v>200</v>
      </c>
      <c r="B3911" s="9"/>
      <c r="C3911" s="9"/>
      <c r="D3911" s="8" t="s">
        <v>0</v>
      </c>
      <c r="E3911" s="8" t="s">
        <v>41</v>
      </c>
      <c r="F3911" s="12">
        <v>44958</v>
      </c>
      <c r="G3911" s="33" cm="1">
        <f t="array" ref="G3911">MAX(($E$2:$E$300000=E3911)*$L$2:$L$300000)</f>
        <v>45378.663587962961</v>
      </c>
      <c r="H3911" s="14">
        <v>45002.385034722225</v>
      </c>
      <c r="J3911" s="8"/>
      <c r="L3911" s="7">
        <v>44981.485578703701</v>
      </c>
      <c r="M3911" s="8">
        <v>7</v>
      </c>
      <c r="N3911" t="s">
        <v>12</v>
      </c>
    </row>
    <row r="3912" spans="1:14" x14ac:dyDescent="0.25">
      <c r="A3912">
        <v>200</v>
      </c>
      <c r="B3912" s="9"/>
      <c r="C3912" s="9"/>
      <c r="D3912" s="8" t="s">
        <v>0</v>
      </c>
      <c r="E3912" s="8" t="s">
        <v>41</v>
      </c>
      <c r="F3912" s="12">
        <v>44958</v>
      </c>
      <c r="G3912" s="33" cm="1">
        <f t="array" ref="G3912">MAX(($E$2:$E$300000=E3912)*$L$2:$L$300000)</f>
        <v>45378.663587962961</v>
      </c>
      <c r="H3912" s="14">
        <v>45002.385034722225</v>
      </c>
      <c r="J3912" s="8"/>
      <c r="L3912" s="7">
        <v>44981.485578703701</v>
      </c>
      <c r="M3912" s="8">
        <v>8</v>
      </c>
      <c r="N3912" t="s">
        <v>12</v>
      </c>
    </row>
    <row r="3913" spans="1:14" x14ac:dyDescent="0.25">
      <c r="A3913">
        <v>200</v>
      </c>
      <c r="B3913" s="9"/>
      <c r="C3913" s="9"/>
      <c r="D3913" s="8" t="s">
        <v>0</v>
      </c>
      <c r="E3913" s="8" t="s">
        <v>41</v>
      </c>
      <c r="F3913" s="12">
        <v>44958</v>
      </c>
      <c r="G3913" s="33" cm="1">
        <f t="array" ref="G3913">MAX(($E$2:$E$300000=E3913)*$L$2:$L$300000)</f>
        <v>45378.663587962961</v>
      </c>
      <c r="H3913" s="14">
        <v>45002.385034722225</v>
      </c>
      <c r="J3913" s="8"/>
      <c r="L3913" s="7">
        <v>44981.485578703701</v>
      </c>
      <c r="M3913" s="8">
        <v>9</v>
      </c>
      <c r="N3913" t="s">
        <v>12</v>
      </c>
    </row>
    <row r="3914" spans="1:14" x14ac:dyDescent="0.25">
      <c r="A3914">
        <v>200</v>
      </c>
      <c r="B3914" s="9"/>
      <c r="C3914" s="9"/>
      <c r="D3914" s="8" t="s">
        <v>0</v>
      </c>
      <c r="E3914" s="8" t="s">
        <v>41</v>
      </c>
      <c r="F3914" s="12">
        <v>44958</v>
      </c>
      <c r="G3914" s="33" cm="1">
        <f t="array" ref="G3914">MAX(($E$2:$E$300000=E3914)*$L$2:$L$300000)</f>
        <v>45378.663587962961</v>
      </c>
      <c r="H3914" s="14">
        <v>45002.385034722225</v>
      </c>
      <c r="J3914" s="8"/>
      <c r="L3914" s="7">
        <v>44981.485578703701</v>
      </c>
      <c r="M3914" s="8">
        <v>10</v>
      </c>
      <c r="N3914" t="s">
        <v>12</v>
      </c>
    </row>
    <row r="3915" spans="1:14" x14ac:dyDescent="0.25">
      <c r="A3915">
        <v>200</v>
      </c>
      <c r="B3915" s="9"/>
      <c r="C3915" s="9"/>
      <c r="D3915" s="8" t="s">
        <v>0</v>
      </c>
      <c r="E3915" s="8" t="s">
        <v>41</v>
      </c>
      <c r="F3915" s="12">
        <v>44958</v>
      </c>
      <c r="G3915" s="33" cm="1">
        <f t="array" ref="G3915">MAX(($E$2:$E$300000=E3915)*$L$2:$L$300000)</f>
        <v>45378.663587962961</v>
      </c>
      <c r="H3915" s="14">
        <v>45002.385034722225</v>
      </c>
      <c r="J3915" s="8"/>
      <c r="L3915" s="7">
        <v>44981.485578703701</v>
      </c>
      <c r="M3915" s="8">
        <v>11</v>
      </c>
      <c r="N3915" t="s">
        <v>12</v>
      </c>
    </row>
    <row r="3916" spans="1:14" x14ac:dyDescent="0.25">
      <c r="A3916">
        <v>200</v>
      </c>
      <c r="B3916" s="9"/>
      <c r="C3916" s="9"/>
      <c r="D3916" s="8" t="s">
        <v>0</v>
      </c>
      <c r="E3916" s="8" t="s">
        <v>41</v>
      </c>
      <c r="F3916" s="12">
        <v>44958</v>
      </c>
      <c r="G3916" s="33" cm="1">
        <f t="array" ref="G3916">MAX(($E$2:$E$300000=E3916)*$L$2:$L$300000)</f>
        <v>45378.663587962961</v>
      </c>
      <c r="H3916" s="14">
        <v>45002.385034722225</v>
      </c>
      <c r="J3916" s="8"/>
      <c r="L3916" s="7">
        <v>44981.485578703701</v>
      </c>
      <c r="M3916" s="8">
        <v>12</v>
      </c>
      <c r="N3916" t="s">
        <v>12</v>
      </c>
    </row>
    <row r="3917" spans="1:14" x14ac:dyDescent="0.25">
      <c r="A3917">
        <v>200</v>
      </c>
      <c r="B3917" s="9"/>
      <c r="C3917" s="9"/>
      <c r="D3917" s="8" t="s">
        <v>0</v>
      </c>
      <c r="E3917" s="8" t="s">
        <v>41</v>
      </c>
      <c r="F3917" s="12">
        <v>44958</v>
      </c>
      <c r="G3917" s="33" cm="1">
        <f t="array" ref="G3917">MAX(($E$2:$E$300000=E3917)*$L$2:$L$300000)</f>
        <v>45378.663587962961</v>
      </c>
      <c r="H3917" s="14">
        <v>45002.385034722225</v>
      </c>
      <c r="J3917" s="8"/>
      <c r="L3917" s="7">
        <v>44981.485578703701</v>
      </c>
      <c r="M3917" s="8">
        <v>13</v>
      </c>
      <c r="N3917" t="s">
        <v>12</v>
      </c>
    </row>
    <row r="3918" spans="1:14" x14ac:dyDescent="0.25">
      <c r="A3918">
        <v>200</v>
      </c>
      <c r="B3918" s="9"/>
      <c r="C3918" s="9"/>
      <c r="D3918" s="8" t="s">
        <v>0</v>
      </c>
      <c r="E3918" s="8" t="s">
        <v>41</v>
      </c>
      <c r="F3918" s="12">
        <v>44958</v>
      </c>
      <c r="G3918" s="33" cm="1">
        <f t="array" ref="G3918">MAX(($E$2:$E$300000=E3918)*$L$2:$L$300000)</f>
        <v>45378.663587962961</v>
      </c>
      <c r="H3918" s="14">
        <v>45002.385034722225</v>
      </c>
      <c r="J3918" s="8"/>
      <c r="L3918" s="7">
        <v>44981.485590277778</v>
      </c>
      <c r="M3918" s="8">
        <v>1</v>
      </c>
      <c r="N3918" t="s">
        <v>12</v>
      </c>
    </row>
    <row r="3919" spans="1:14" x14ac:dyDescent="0.25">
      <c r="A3919">
        <v>200</v>
      </c>
      <c r="B3919" s="9"/>
      <c r="C3919" s="9"/>
      <c r="D3919" s="8" t="s">
        <v>0</v>
      </c>
      <c r="E3919" s="8" t="s">
        <v>41</v>
      </c>
      <c r="F3919" s="12">
        <v>44958</v>
      </c>
      <c r="G3919" s="33" cm="1">
        <f t="array" ref="G3919">MAX(($E$2:$E$300000=E3919)*$L$2:$L$300000)</f>
        <v>45378.663587962961</v>
      </c>
      <c r="H3919" s="14">
        <v>45002.385034722225</v>
      </c>
      <c r="J3919" s="8"/>
      <c r="L3919" s="7">
        <v>44981.485590277778</v>
      </c>
      <c r="M3919" s="8">
        <v>2</v>
      </c>
      <c r="N3919" t="s">
        <v>12</v>
      </c>
    </row>
    <row r="3920" spans="1:14" x14ac:dyDescent="0.25">
      <c r="A3920">
        <v>200</v>
      </c>
      <c r="B3920" s="9"/>
      <c r="C3920" s="9"/>
      <c r="D3920" s="8" t="s">
        <v>0</v>
      </c>
      <c r="E3920" s="8" t="s">
        <v>41</v>
      </c>
      <c r="F3920" s="12">
        <v>44958</v>
      </c>
      <c r="G3920" s="33" cm="1">
        <f t="array" ref="G3920">MAX(($E$2:$E$300000=E3920)*$L$2:$L$300000)</f>
        <v>45378.663587962961</v>
      </c>
      <c r="H3920" s="14">
        <v>45002.385034722225</v>
      </c>
      <c r="J3920" s="8"/>
      <c r="L3920" s="7">
        <v>44981.485590277778</v>
      </c>
      <c r="M3920" s="8">
        <v>3</v>
      </c>
      <c r="N3920" t="s">
        <v>12</v>
      </c>
    </row>
    <row r="3921" spans="1:14" x14ac:dyDescent="0.25">
      <c r="A3921">
        <v>200</v>
      </c>
      <c r="B3921" s="9"/>
      <c r="C3921" s="9"/>
      <c r="D3921" s="8" t="s">
        <v>0</v>
      </c>
      <c r="E3921" s="8" t="s">
        <v>41</v>
      </c>
      <c r="F3921" s="12">
        <v>44958</v>
      </c>
      <c r="G3921" s="33" cm="1">
        <f t="array" ref="G3921">MAX(($E$2:$E$300000=E3921)*$L$2:$L$300000)</f>
        <v>45378.663587962961</v>
      </c>
      <c r="H3921" s="14">
        <v>45002.385034722225</v>
      </c>
      <c r="J3921" s="8"/>
      <c r="L3921" s="7">
        <v>44981.485590277778</v>
      </c>
      <c r="M3921" s="8">
        <v>4</v>
      </c>
      <c r="N3921" t="s">
        <v>12</v>
      </c>
    </row>
    <row r="3922" spans="1:14" x14ac:dyDescent="0.25">
      <c r="A3922">
        <v>200</v>
      </c>
      <c r="B3922" s="9"/>
      <c r="C3922" s="9"/>
      <c r="D3922" s="8" t="s">
        <v>0</v>
      </c>
      <c r="E3922" s="8" t="s">
        <v>41</v>
      </c>
      <c r="F3922" s="12">
        <v>44958</v>
      </c>
      <c r="G3922" s="33" cm="1">
        <f t="array" ref="G3922">MAX(($E$2:$E$300000=E3922)*$L$2:$L$300000)</f>
        <v>45378.663587962961</v>
      </c>
      <c r="H3922" s="14">
        <v>45002.385034722225</v>
      </c>
      <c r="J3922" s="8"/>
      <c r="L3922" s="7">
        <v>44981.485590277778</v>
      </c>
      <c r="M3922" s="8">
        <v>5</v>
      </c>
      <c r="N3922" t="s">
        <v>12</v>
      </c>
    </row>
    <row r="3923" spans="1:14" x14ac:dyDescent="0.25">
      <c r="A3923">
        <v>200</v>
      </c>
      <c r="B3923" s="9"/>
      <c r="C3923" s="9"/>
      <c r="D3923" s="8" t="s">
        <v>0</v>
      </c>
      <c r="E3923" s="8" t="s">
        <v>41</v>
      </c>
      <c r="F3923" s="12">
        <v>44958</v>
      </c>
      <c r="G3923" s="33" cm="1">
        <f t="array" ref="G3923">MAX(($E$2:$E$300000=E3923)*$L$2:$L$300000)</f>
        <v>45378.663587962961</v>
      </c>
      <c r="H3923" s="14">
        <v>45002.385034722225</v>
      </c>
      <c r="J3923" s="8"/>
      <c r="L3923" s="7">
        <v>44981.485590277778</v>
      </c>
      <c r="M3923" s="8">
        <v>6</v>
      </c>
      <c r="N3923" t="s">
        <v>12</v>
      </c>
    </row>
    <row r="3924" spans="1:14" x14ac:dyDescent="0.25">
      <c r="A3924">
        <v>200</v>
      </c>
      <c r="B3924" s="9"/>
      <c r="C3924" s="9"/>
      <c r="D3924" s="8" t="s">
        <v>0</v>
      </c>
      <c r="E3924" s="8" t="s">
        <v>41</v>
      </c>
      <c r="F3924" s="12">
        <v>44958</v>
      </c>
      <c r="G3924" s="33" cm="1">
        <f t="array" ref="G3924">MAX(($E$2:$E$300000=E3924)*$L$2:$L$300000)</f>
        <v>45378.663587962961</v>
      </c>
      <c r="H3924" s="14">
        <v>45002.385034722225</v>
      </c>
      <c r="J3924" s="8"/>
      <c r="L3924" s="7">
        <v>44981.485590277778</v>
      </c>
      <c r="M3924" s="8">
        <v>7</v>
      </c>
      <c r="N3924" t="s">
        <v>12</v>
      </c>
    </row>
    <row r="3925" spans="1:14" x14ac:dyDescent="0.25">
      <c r="A3925">
        <v>200</v>
      </c>
      <c r="B3925" s="9"/>
      <c r="C3925" s="9"/>
      <c r="D3925" s="8" t="s">
        <v>0</v>
      </c>
      <c r="E3925" s="8" t="s">
        <v>41</v>
      </c>
      <c r="F3925" s="12">
        <v>44958</v>
      </c>
      <c r="G3925" s="33" cm="1">
        <f t="array" ref="G3925">MAX(($E$2:$E$300000=E3925)*$L$2:$L$300000)</f>
        <v>45378.663587962961</v>
      </c>
      <c r="H3925" s="14">
        <v>45002.385034722225</v>
      </c>
      <c r="J3925" s="8"/>
      <c r="L3925" s="7">
        <v>44987.430196759262</v>
      </c>
      <c r="M3925" s="8">
        <v>1</v>
      </c>
      <c r="N3925" t="s">
        <v>12</v>
      </c>
    </row>
    <row r="3926" spans="1:14" x14ac:dyDescent="0.25">
      <c r="A3926">
        <v>200</v>
      </c>
      <c r="B3926" s="9"/>
      <c r="C3926" s="9"/>
      <c r="D3926" s="8" t="s">
        <v>0</v>
      </c>
      <c r="E3926" s="8" t="s">
        <v>41</v>
      </c>
      <c r="F3926" s="12">
        <v>44958</v>
      </c>
      <c r="G3926" s="33" cm="1">
        <f t="array" ref="G3926">MAX(($E$2:$E$300000=E3926)*$L$2:$L$300000)</f>
        <v>45378.663587962961</v>
      </c>
      <c r="H3926" s="14">
        <v>45002.385034722225</v>
      </c>
      <c r="J3926" s="8"/>
      <c r="L3926" s="7">
        <v>44987.430196759262</v>
      </c>
      <c r="M3926" s="8">
        <v>2</v>
      </c>
      <c r="N3926" t="s">
        <v>12</v>
      </c>
    </row>
    <row r="3927" spans="1:14" x14ac:dyDescent="0.25">
      <c r="A3927">
        <v>200</v>
      </c>
      <c r="B3927" s="9"/>
      <c r="C3927" s="9"/>
      <c r="D3927" s="8" t="s">
        <v>0</v>
      </c>
      <c r="E3927" s="8" t="s">
        <v>41</v>
      </c>
      <c r="F3927" s="12">
        <v>44958</v>
      </c>
      <c r="G3927" s="33" cm="1">
        <f t="array" ref="G3927">MAX(($E$2:$E$300000=E3927)*$L$2:$L$300000)</f>
        <v>45378.663587962961</v>
      </c>
      <c r="H3927" s="14">
        <v>45002.385034722225</v>
      </c>
      <c r="J3927" s="8"/>
      <c r="L3927" s="7">
        <v>44987.430208333331</v>
      </c>
      <c r="M3927" s="8">
        <v>1</v>
      </c>
      <c r="N3927" t="s">
        <v>12</v>
      </c>
    </row>
    <row r="3928" spans="1:14" x14ac:dyDescent="0.25">
      <c r="A3928">
        <v>200</v>
      </c>
      <c r="B3928" s="9"/>
      <c r="C3928" s="9"/>
      <c r="D3928" s="8" t="s">
        <v>0</v>
      </c>
      <c r="E3928" s="8" t="s">
        <v>41</v>
      </c>
      <c r="F3928" s="12">
        <v>44958</v>
      </c>
      <c r="G3928" s="33" cm="1">
        <f t="array" ref="G3928">MAX(($E$2:$E$300000=E3928)*$L$2:$L$300000)</f>
        <v>45378.663587962961</v>
      </c>
      <c r="H3928" s="14">
        <v>45002.385034722225</v>
      </c>
      <c r="J3928" s="8"/>
      <c r="L3928" s="7">
        <v>44987.430208333331</v>
      </c>
      <c r="M3928" s="8">
        <v>2</v>
      </c>
      <c r="N3928" t="s">
        <v>12</v>
      </c>
    </row>
    <row r="3929" spans="1:14" x14ac:dyDescent="0.25">
      <c r="A3929">
        <v>200</v>
      </c>
      <c r="B3929" s="9"/>
      <c r="C3929" s="9"/>
      <c r="D3929" s="8" t="s">
        <v>0</v>
      </c>
      <c r="E3929" s="8" t="s">
        <v>41</v>
      </c>
      <c r="F3929" s="12">
        <v>44958</v>
      </c>
      <c r="G3929" s="33" cm="1">
        <f t="array" ref="G3929">MAX(($E$2:$E$300000=E3929)*$L$2:$L$300000)</f>
        <v>45378.663587962961</v>
      </c>
      <c r="H3929" s="14">
        <v>45002.385034722225</v>
      </c>
      <c r="J3929" s="8"/>
      <c r="L3929" s="7">
        <v>44987.430208333331</v>
      </c>
      <c r="M3929" s="8">
        <v>3</v>
      </c>
      <c r="N3929" t="s">
        <v>12</v>
      </c>
    </row>
    <row r="3930" spans="1:14" x14ac:dyDescent="0.25">
      <c r="A3930">
        <v>200</v>
      </c>
      <c r="B3930" s="9"/>
      <c r="C3930" s="9"/>
      <c r="D3930" s="8" t="s">
        <v>0</v>
      </c>
      <c r="E3930" s="8" t="s">
        <v>41</v>
      </c>
      <c r="F3930" s="12">
        <v>44958</v>
      </c>
      <c r="G3930" s="33" cm="1">
        <f t="array" ref="G3930">MAX(($E$2:$E$300000=E3930)*$L$2:$L$300000)</f>
        <v>45378.663587962961</v>
      </c>
      <c r="H3930" s="14">
        <v>45002.385034722225</v>
      </c>
      <c r="J3930" s="8"/>
      <c r="L3930" s="7">
        <v>44987.430208333331</v>
      </c>
      <c r="M3930" s="8">
        <v>4</v>
      </c>
      <c r="N3930" t="s">
        <v>12</v>
      </c>
    </row>
    <row r="3931" spans="1:14" x14ac:dyDescent="0.25">
      <c r="A3931">
        <v>200</v>
      </c>
      <c r="B3931" s="9"/>
      <c r="C3931" s="9"/>
      <c r="D3931" s="8" t="s">
        <v>0</v>
      </c>
      <c r="E3931" s="8" t="s">
        <v>41</v>
      </c>
      <c r="F3931" s="12">
        <v>44958</v>
      </c>
      <c r="G3931" s="33" cm="1">
        <f t="array" ref="G3931">MAX(($E$2:$E$300000=E3931)*$L$2:$L$300000)</f>
        <v>45378.663587962961</v>
      </c>
      <c r="H3931" s="14">
        <v>45002.385034722225</v>
      </c>
      <c r="J3931" s="8"/>
      <c r="L3931" s="7">
        <v>44987.430208333331</v>
      </c>
      <c r="M3931" s="8">
        <v>5</v>
      </c>
      <c r="N3931" t="s">
        <v>12</v>
      </c>
    </row>
    <row r="3932" spans="1:14" x14ac:dyDescent="0.25">
      <c r="A3932">
        <v>200</v>
      </c>
      <c r="B3932" s="9"/>
      <c r="C3932" s="9"/>
      <c r="D3932" s="8" t="s">
        <v>0</v>
      </c>
      <c r="E3932" s="8" t="s">
        <v>41</v>
      </c>
      <c r="F3932" s="12">
        <v>44958</v>
      </c>
      <c r="G3932" s="33" cm="1">
        <f t="array" ref="G3932">MAX(($E$2:$E$300000=E3932)*$L$2:$L$300000)</f>
        <v>45378.663587962961</v>
      </c>
      <c r="H3932" s="14">
        <v>45002.385034722225</v>
      </c>
      <c r="J3932" s="8"/>
      <c r="L3932" s="7">
        <v>44987.430208333331</v>
      </c>
      <c r="M3932" s="8">
        <v>6</v>
      </c>
      <c r="N3932" t="s">
        <v>12</v>
      </c>
    </row>
    <row r="3933" spans="1:14" x14ac:dyDescent="0.25">
      <c r="A3933">
        <v>200</v>
      </c>
      <c r="B3933" s="9"/>
      <c r="C3933" s="9"/>
      <c r="D3933" s="8" t="s">
        <v>0</v>
      </c>
      <c r="E3933" s="8" t="s">
        <v>41</v>
      </c>
      <c r="F3933" s="12">
        <v>44958</v>
      </c>
      <c r="G3933" s="33" cm="1">
        <f t="array" ref="G3933">MAX(($E$2:$E$300000=E3933)*$L$2:$L$300000)</f>
        <v>45378.663587962961</v>
      </c>
      <c r="H3933" s="14">
        <v>45002.385034722225</v>
      </c>
      <c r="J3933" s="8"/>
      <c r="L3933" s="7">
        <v>44987.430208333331</v>
      </c>
      <c r="M3933" s="8">
        <v>7</v>
      </c>
      <c r="N3933" t="s">
        <v>12</v>
      </c>
    </row>
    <row r="3934" spans="1:14" x14ac:dyDescent="0.25">
      <c r="A3934">
        <v>200</v>
      </c>
      <c r="B3934" s="9"/>
      <c r="C3934" s="9"/>
      <c r="D3934" s="8" t="s">
        <v>0</v>
      </c>
      <c r="E3934" s="8" t="s">
        <v>41</v>
      </c>
      <c r="F3934" s="12">
        <v>44958</v>
      </c>
      <c r="G3934" s="33" cm="1">
        <f t="array" ref="G3934">MAX(($E$2:$E$300000=E3934)*$L$2:$L$300000)</f>
        <v>45378.663587962961</v>
      </c>
      <c r="H3934" s="14">
        <v>45002.385034722225</v>
      </c>
      <c r="J3934" s="8"/>
      <c r="L3934" s="7">
        <v>44987.430208333331</v>
      </c>
      <c r="M3934" s="8">
        <v>8</v>
      </c>
      <c r="N3934" t="s">
        <v>12</v>
      </c>
    </row>
    <row r="3935" spans="1:14" x14ac:dyDescent="0.25">
      <c r="A3935">
        <v>200</v>
      </c>
      <c r="B3935" s="9"/>
      <c r="C3935" s="9"/>
      <c r="D3935" s="8" t="s">
        <v>0</v>
      </c>
      <c r="E3935" s="8" t="s">
        <v>41</v>
      </c>
      <c r="F3935" s="12">
        <v>44958</v>
      </c>
      <c r="G3935" s="33" cm="1">
        <f t="array" ref="G3935">MAX(($E$2:$E$300000=E3935)*$L$2:$L$300000)</f>
        <v>45378.663587962961</v>
      </c>
      <c r="H3935" s="14">
        <v>45002.385034722225</v>
      </c>
      <c r="J3935" s="8"/>
      <c r="L3935" s="7">
        <v>44987.430208333331</v>
      </c>
      <c r="M3935" s="8">
        <v>9</v>
      </c>
      <c r="N3935" t="s">
        <v>12</v>
      </c>
    </row>
    <row r="3936" spans="1:14" x14ac:dyDescent="0.25">
      <c r="A3936">
        <v>200</v>
      </c>
      <c r="B3936" s="9"/>
      <c r="C3936" s="9"/>
      <c r="D3936" s="8" t="s">
        <v>0</v>
      </c>
      <c r="E3936" s="8" t="s">
        <v>41</v>
      </c>
      <c r="F3936" s="12">
        <v>44958</v>
      </c>
      <c r="G3936" s="33" cm="1">
        <f t="array" ref="G3936">MAX(($E$2:$E$300000=E3936)*$L$2:$L$300000)</f>
        <v>45378.663587962961</v>
      </c>
      <c r="H3936" s="14">
        <v>45002.385034722225</v>
      </c>
      <c r="J3936" s="8"/>
      <c r="L3936" s="7">
        <v>44987.430208333331</v>
      </c>
      <c r="M3936" s="8">
        <v>10</v>
      </c>
      <c r="N3936" t="s">
        <v>12</v>
      </c>
    </row>
    <row r="3937" spans="1:14" x14ac:dyDescent="0.25">
      <c r="A3937">
        <v>200</v>
      </c>
      <c r="B3937" s="9"/>
      <c r="C3937" s="9"/>
      <c r="D3937" s="8" t="s">
        <v>0</v>
      </c>
      <c r="E3937" s="8" t="s">
        <v>41</v>
      </c>
      <c r="F3937" s="12">
        <v>44958</v>
      </c>
      <c r="G3937" s="33" cm="1">
        <f t="array" ref="G3937">MAX(($E$2:$E$300000=E3937)*$L$2:$L$300000)</f>
        <v>45378.663587962961</v>
      </c>
      <c r="H3937" s="14">
        <v>45002.385034722225</v>
      </c>
      <c r="J3937" s="8"/>
      <c r="L3937" s="7">
        <v>44987.430208333331</v>
      </c>
      <c r="M3937" s="8">
        <v>11</v>
      </c>
      <c r="N3937" t="s">
        <v>12</v>
      </c>
    </row>
    <row r="3938" spans="1:14" x14ac:dyDescent="0.25">
      <c r="A3938">
        <v>200</v>
      </c>
      <c r="B3938" s="9"/>
      <c r="C3938" s="9"/>
      <c r="D3938" s="8" t="s">
        <v>0</v>
      </c>
      <c r="E3938" s="8" t="s">
        <v>41</v>
      </c>
      <c r="F3938" s="12">
        <v>44958</v>
      </c>
      <c r="G3938" s="33" cm="1">
        <f t="array" ref="G3938">MAX(($E$2:$E$300000=E3938)*$L$2:$L$300000)</f>
        <v>45378.663587962961</v>
      </c>
      <c r="H3938" s="14">
        <v>45002.385034722225</v>
      </c>
      <c r="J3938" s="8"/>
      <c r="L3938" s="7">
        <v>44987.430208333331</v>
      </c>
      <c r="M3938" s="8">
        <v>12</v>
      </c>
      <c r="N3938" t="s">
        <v>12</v>
      </c>
    </row>
    <row r="3939" spans="1:14" x14ac:dyDescent="0.25">
      <c r="A3939">
        <v>200</v>
      </c>
      <c r="B3939" s="9"/>
      <c r="C3939" s="9"/>
      <c r="D3939" s="8" t="s">
        <v>0</v>
      </c>
      <c r="E3939" s="8" t="s">
        <v>41</v>
      </c>
      <c r="F3939" s="12">
        <v>44958</v>
      </c>
      <c r="G3939" s="33" cm="1">
        <f t="array" ref="G3939">MAX(($E$2:$E$300000=E3939)*$L$2:$L$300000)</f>
        <v>45378.663587962961</v>
      </c>
      <c r="H3939" s="14">
        <v>45002.385034722225</v>
      </c>
      <c r="J3939" s="8"/>
      <c r="L3939" s="7">
        <v>44987.430208333331</v>
      </c>
      <c r="M3939" s="8">
        <v>13</v>
      </c>
      <c r="N3939" t="s">
        <v>12</v>
      </c>
    </row>
    <row r="3940" spans="1:14" x14ac:dyDescent="0.25">
      <c r="A3940">
        <v>200</v>
      </c>
      <c r="B3940" s="9"/>
      <c r="C3940" s="9"/>
      <c r="D3940" s="8" t="s">
        <v>0</v>
      </c>
      <c r="E3940" s="8" t="s">
        <v>41</v>
      </c>
      <c r="F3940" s="12">
        <v>44958</v>
      </c>
      <c r="G3940" s="33" cm="1">
        <f t="array" ref="G3940">MAX(($E$2:$E$300000=E3940)*$L$2:$L$300000)</f>
        <v>45378.663587962961</v>
      </c>
      <c r="H3940" s="14">
        <v>45002.385034722225</v>
      </c>
      <c r="J3940" s="8"/>
      <c r="L3940" s="7">
        <v>44987.430208333331</v>
      </c>
      <c r="M3940" s="8">
        <v>14</v>
      </c>
      <c r="N3940" t="s">
        <v>12</v>
      </c>
    </row>
    <row r="3941" spans="1:14" x14ac:dyDescent="0.25">
      <c r="A3941">
        <v>200</v>
      </c>
      <c r="B3941" s="9"/>
      <c r="C3941" s="9"/>
      <c r="D3941" s="8" t="s">
        <v>0</v>
      </c>
      <c r="E3941" s="8" t="s">
        <v>41</v>
      </c>
      <c r="F3941" s="12">
        <v>44958</v>
      </c>
      <c r="G3941" s="33" cm="1">
        <f t="array" ref="G3941">MAX(($E$2:$E$300000=E3941)*$L$2:$L$300000)</f>
        <v>45378.663587962961</v>
      </c>
      <c r="H3941" s="14">
        <v>45002.385034722225</v>
      </c>
      <c r="J3941" s="8"/>
      <c r="L3941" s="7">
        <v>44987.430208333331</v>
      </c>
      <c r="M3941" s="8">
        <v>15</v>
      </c>
      <c r="N3941" t="s">
        <v>12</v>
      </c>
    </row>
    <row r="3942" spans="1:14" x14ac:dyDescent="0.25">
      <c r="A3942">
        <v>200</v>
      </c>
      <c r="B3942" s="9"/>
      <c r="C3942" s="9"/>
      <c r="D3942" s="8" t="s">
        <v>0</v>
      </c>
      <c r="E3942" s="8" t="s">
        <v>41</v>
      </c>
      <c r="F3942" s="12">
        <v>44958</v>
      </c>
      <c r="G3942" s="33" cm="1">
        <f t="array" ref="G3942">MAX(($E$2:$E$300000=E3942)*$L$2:$L$300000)</f>
        <v>45378.663587962961</v>
      </c>
      <c r="H3942" s="14">
        <v>45002.385034722225</v>
      </c>
      <c r="J3942" s="8"/>
      <c r="L3942" s="7">
        <v>44987.430208333331</v>
      </c>
      <c r="M3942" s="8">
        <v>16</v>
      </c>
      <c r="N3942" t="s">
        <v>12</v>
      </c>
    </row>
    <row r="3943" spans="1:14" x14ac:dyDescent="0.25">
      <c r="A3943">
        <v>200</v>
      </c>
      <c r="B3943" s="9"/>
      <c r="C3943" s="9"/>
      <c r="D3943" s="8" t="s">
        <v>0</v>
      </c>
      <c r="E3943" s="8" t="s">
        <v>41</v>
      </c>
      <c r="F3943" s="12">
        <v>44958</v>
      </c>
      <c r="G3943" s="33" cm="1">
        <f t="array" ref="G3943">MAX(($E$2:$E$300000=E3943)*$L$2:$L$300000)</f>
        <v>45378.663587962961</v>
      </c>
      <c r="H3943" s="14">
        <v>45002.385034722225</v>
      </c>
      <c r="J3943" s="8"/>
      <c r="L3943" s="7">
        <v>44987.430208333331</v>
      </c>
      <c r="M3943" s="8">
        <v>17</v>
      </c>
      <c r="N3943" t="s">
        <v>12</v>
      </c>
    </row>
    <row r="3944" spans="1:14" x14ac:dyDescent="0.25">
      <c r="A3944">
        <v>200</v>
      </c>
      <c r="B3944" s="9"/>
      <c r="C3944" s="9"/>
      <c r="D3944" s="8" t="s">
        <v>0</v>
      </c>
      <c r="E3944" s="8" t="s">
        <v>41</v>
      </c>
      <c r="F3944" s="12">
        <v>44958</v>
      </c>
      <c r="G3944" s="33" cm="1">
        <f t="array" ref="G3944">MAX(($E$2:$E$300000=E3944)*$L$2:$L$300000)</f>
        <v>45378.663587962961</v>
      </c>
      <c r="H3944" s="14">
        <v>45002.385034722225</v>
      </c>
      <c r="J3944" s="8"/>
      <c r="L3944" s="7">
        <v>44987.430231481485</v>
      </c>
      <c r="M3944" s="8">
        <v>1</v>
      </c>
      <c r="N3944" t="s">
        <v>12</v>
      </c>
    </row>
    <row r="3945" spans="1:14" x14ac:dyDescent="0.25">
      <c r="A3945">
        <v>200</v>
      </c>
      <c r="B3945" s="9"/>
      <c r="C3945" s="9"/>
      <c r="D3945" s="8" t="s">
        <v>0</v>
      </c>
      <c r="E3945" s="8" t="s">
        <v>41</v>
      </c>
      <c r="F3945" s="12">
        <v>44958</v>
      </c>
      <c r="G3945" s="33" cm="1">
        <f t="array" ref="G3945">MAX(($E$2:$E$300000=E3945)*$L$2:$L$300000)</f>
        <v>45378.663587962961</v>
      </c>
      <c r="H3945" s="14">
        <v>45002.385034722225</v>
      </c>
      <c r="J3945" s="8"/>
      <c r="L3945" s="7">
        <v>44987.430231481485</v>
      </c>
      <c r="M3945" s="8">
        <v>2</v>
      </c>
      <c r="N3945" t="s">
        <v>12</v>
      </c>
    </row>
    <row r="3946" spans="1:14" x14ac:dyDescent="0.25">
      <c r="A3946">
        <v>200</v>
      </c>
      <c r="B3946" s="9"/>
      <c r="C3946" s="9"/>
      <c r="D3946" s="8" t="s">
        <v>0</v>
      </c>
      <c r="E3946" s="8" t="s">
        <v>41</v>
      </c>
      <c r="F3946" s="12">
        <v>44958</v>
      </c>
      <c r="G3946" s="33" cm="1">
        <f t="array" ref="G3946">MAX(($E$2:$E$300000=E3946)*$L$2:$L$300000)</f>
        <v>45378.663587962961</v>
      </c>
      <c r="H3946" s="14">
        <v>45002.385034722225</v>
      </c>
      <c r="J3946" s="8"/>
      <c r="L3946" s="7">
        <v>44988.426249999997</v>
      </c>
      <c r="M3946" s="8">
        <v>1</v>
      </c>
      <c r="N3946" t="s">
        <v>12</v>
      </c>
    </row>
    <row r="3947" spans="1:14" x14ac:dyDescent="0.25">
      <c r="A3947">
        <v>200</v>
      </c>
      <c r="B3947" s="9"/>
      <c r="C3947" s="9"/>
      <c r="D3947" s="8" t="s">
        <v>0</v>
      </c>
      <c r="E3947" s="8" t="s">
        <v>41</v>
      </c>
      <c r="F3947" s="12">
        <v>44958</v>
      </c>
      <c r="G3947" s="33" cm="1">
        <f t="array" ref="G3947">MAX(($E$2:$E$300000=E3947)*$L$2:$L$300000)</f>
        <v>45378.663587962961</v>
      </c>
      <c r="H3947" s="14">
        <v>45002.385034722225</v>
      </c>
      <c r="J3947" s="8"/>
      <c r="L3947" s="7">
        <v>44988.426261574074</v>
      </c>
      <c r="M3947" s="8">
        <v>1</v>
      </c>
      <c r="N3947" t="s">
        <v>12</v>
      </c>
    </row>
    <row r="3948" spans="1:14" x14ac:dyDescent="0.25">
      <c r="A3948">
        <v>200</v>
      </c>
      <c r="B3948" s="9"/>
      <c r="C3948" s="9"/>
      <c r="D3948" s="8" t="s">
        <v>0</v>
      </c>
      <c r="E3948" s="8" t="s">
        <v>41</v>
      </c>
      <c r="F3948" s="12">
        <v>44958</v>
      </c>
      <c r="G3948" s="33" cm="1">
        <f t="array" ref="G3948">MAX(($E$2:$E$300000=E3948)*$L$2:$L$300000)</f>
        <v>45378.663587962961</v>
      </c>
      <c r="H3948" s="14">
        <v>45002.385034722225</v>
      </c>
      <c r="J3948" s="8"/>
      <c r="L3948" s="7">
        <v>44988.426261574074</v>
      </c>
      <c r="M3948" s="8">
        <v>2</v>
      </c>
      <c r="N3948" t="s">
        <v>12</v>
      </c>
    </row>
    <row r="3949" spans="1:14" x14ac:dyDescent="0.25">
      <c r="A3949">
        <v>200</v>
      </c>
      <c r="B3949" s="9"/>
      <c r="C3949" s="9"/>
      <c r="D3949" s="8" t="s">
        <v>0</v>
      </c>
      <c r="E3949" s="8" t="s">
        <v>41</v>
      </c>
      <c r="F3949" s="12">
        <v>44958</v>
      </c>
      <c r="G3949" s="33" cm="1">
        <f t="array" ref="G3949">MAX(($E$2:$E$300000=E3949)*$L$2:$L$300000)</f>
        <v>45378.663587962961</v>
      </c>
      <c r="H3949" s="14">
        <v>45002.385034722225</v>
      </c>
      <c r="J3949" s="8"/>
      <c r="L3949" s="7">
        <v>44988.426261574074</v>
      </c>
      <c r="M3949" s="8">
        <v>3</v>
      </c>
      <c r="N3949" t="s">
        <v>12</v>
      </c>
    </row>
    <row r="3950" spans="1:14" x14ac:dyDescent="0.25">
      <c r="A3950">
        <v>200</v>
      </c>
      <c r="B3950" s="9"/>
      <c r="C3950" s="9"/>
      <c r="D3950" s="8" t="s">
        <v>0</v>
      </c>
      <c r="E3950" s="8" t="s">
        <v>41</v>
      </c>
      <c r="F3950" s="12">
        <v>44958</v>
      </c>
      <c r="G3950" s="33" cm="1">
        <f t="array" ref="G3950">MAX(($E$2:$E$300000=E3950)*$L$2:$L$300000)</f>
        <v>45378.663587962961</v>
      </c>
      <c r="H3950" s="14">
        <v>45002.385034722225</v>
      </c>
      <c r="J3950" s="8"/>
      <c r="L3950" s="7">
        <v>44988.426261574074</v>
      </c>
      <c r="M3950" s="8">
        <v>4</v>
      </c>
      <c r="N3950" t="s">
        <v>12</v>
      </c>
    </row>
    <row r="3951" spans="1:14" x14ac:dyDescent="0.25">
      <c r="A3951">
        <v>200</v>
      </c>
      <c r="B3951" s="9"/>
      <c r="C3951" s="9"/>
      <c r="D3951" s="8" t="s">
        <v>0</v>
      </c>
      <c r="E3951" s="8" t="s">
        <v>41</v>
      </c>
      <c r="F3951" s="12">
        <v>44958</v>
      </c>
      <c r="G3951" s="33" cm="1">
        <f t="array" ref="G3951">MAX(($E$2:$E$300000=E3951)*$L$2:$L$300000)</f>
        <v>45378.663587962961</v>
      </c>
      <c r="H3951" s="14">
        <v>45002.385034722225</v>
      </c>
      <c r="J3951" s="8"/>
      <c r="L3951" s="7">
        <v>44988.426261574074</v>
      </c>
      <c r="M3951" s="8">
        <v>5</v>
      </c>
      <c r="N3951" t="s">
        <v>12</v>
      </c>
    </row>
    <row r="3952" spans="1:14" x14ac:dyDescent="0.25">
      <c r="A3952">
        <v>200</v>
      </c>
      <c r="B3952" s="9"/>
      <c r="C3952" s="9"/>
      <c r="D3952" s="8" t="s">
        <v>0</v>
      </c>
      <c r="E3952" s="8" t="s">
        <v>41</v>
      </c>
      <c r="F3952" s="12">
        <v>44958</v>
      </c>
      <c r="G3952" s="33" cm="1">
        <f t="array" ref="G3952">MAX(($E$2:$E$300000=E3952)*$L$2:$L$300000)</f>
        <v>45378.663587962961</v>
      </c>
      <c r="H3952" s="14">
        <v>45002.385034722225</v>
      </c>
      <c r="J3952" s="8"/>
      <c r="L3952" s="7">
        <v>44988.426261574074</v>
      </c>
      <c r="M3952" s="8">
        <v>6</v>
      </c>
      <c r="N3952" t="s">
        <v>12</v>
      </c>
    </row>
    <row r="3953" spans="1:14" x14ac:dyDescent="0.25">
      <c r="A3953">
        <v>200</v>
      </c>
      <c r="B3953" s="9"/>
      <c r="C3953" s="9"/>
      <c r="D3953" s="8" t="s">
        <v>0</v>
      </c>
      <c r="E3953" s="8" t="s">
        <v>41</v>
      </c>
      <c r="F3953" s="12">
        <v>44958</v>
      </c>
      <c r="G3953" s="33" cm="1">
        <f t="array" ref="G3953">MAX(($E$2:$E$300000=E3953)*$L$2:$L$300000)</f>
        <v>45378.663587962961</v>
      </c>
      <c r="H3953" s="14">
        <v>45002.385034722225</v>
      </c>
      <c r="J3953" s="8"/>
      <c r="L3953" s="7">
        <v>44988.426261574074</v>
      </c>
      <c r="M3953" s="8">
        <v>7</v>
      </c>
      <c r="N3953" t="s">
        <v>12</v>
      </c>
    </row>
    <row r="3954" spans="1:14" x14ac:dyDescent="0.25">
      <c r="A3954">
        <v>200</v>
      </c>
      <c r="B3954" s="9"/>
      <c r="C3954" s="9"/>
      <c r="D3954" s="8" t="s">
        <v>0</v>
      </c>
      <c r="E3954" s="8" t="s">
        <v>41</v>
      </c>
      <c r="F3954" s="12">
        <v>44958</v>
      </c>
      <c r="G3954" s="33" cm="1">
        <f t="array" ref="G3954">MAX(($E$2:$E$300000=E3954)*$L$2:$L$300000)</f>
        <v>45378.663587962961</v>
      </c>
      <c r="H3954" s="14">
        <v>45002.385034722225</v>
      </c>
      <c r="J3954" s="8"/>
      <c r="L3954" s="7">
        <v>44988.426261574074</v>
      </c>
      <c r="M3954" s="8">
        <v>8</v>
      </c>
      <c r="N3954" t="s">
        <v>12</v>
      </c>
    </row>
    <row r="3955" spans="1:14" x14ac:dyDescent="0.25">
      <c r="A3955">
        <v>200</v>
      </c>
      <c r="B3955" s="9"/>
      <c r="C3955" s="9"/>
      <c r="D3955" s="8" t="s">
        <v>0</v>
      </c>
      <c r="E3955" s="8" t="s">
        <v>41</v>
      </c>
      <c r="F3955" s="12">
        <v>44958</v>
      </c>
      <c r="G3955" s="33" cm="1">
        <f t="array" ref="G3955">MAX(($E$2:$E$300000=E3955)*$L$2:$L$300000)</f>
        <v>45378.663587962961</v>
      </c>
      <c r="H3955" s="14">
        <v>45002.385034722225</v>
      </c>
      <c r="J3955" s="8"/>
      <c r="L3955" s="7">
        <v>44988.426261574074</v>
      </c>
      <c r="M3955" s="8">
        <v>9</v>
      </c>
      <c r="N3955" t="s">
        <v>12</v>
      </c>
    </row>
    <row r="3956" spans="1:14" x14ac:dyDescent="0.25">
      <c r="A3956">
        <v>200</v>
      </c>
      <c r="B3956" s="9"/>
      <c r="C3956" s="9"/>
      <c r="D3956" s="8" t="s">
        <v>0</v>
      </c>
      <c r="E3956" s="8" t="s">
        <v>41</v>
      </c>
      <c r="F3956" s="12">
        <v>44958</v>
      </c>
      <c r="G3956" s="33" cm="1">
        <f t="array" ref="G3956">MAX(($E$2:$E$300000=E3956)*$L$2:$L$300000)</f>
        <v>45378.663587962961</v>
      </c>
      <c r="H3956" s="14">
        <v>45002.385034722225</v>
      </c>
      <c r="J3956" s="8"/>
      <c r="L3956" s="7">
        <v>44988.426261574074</v>
      </c>
      <c r="M3956" s="8">
        <v>10</v>
      </c>
      <c r="N3956" t="s">
        <v>12</v>
      </c>
    </row>
    <row r="3957" spans="1:14" x14ac:dyDescent="0.25">
      <c r="A3957">
        <v>200</v>
      </c>
      <c r="B3957" s="9"/>
      <c r="C3957" s="9"/>
      <c r="D3957" s="8" t="s">
        <v>0</v>
      </c>
      <c r="E3957" s="8" t="s">
        <v>41</v>
      </c>
      <c r="F3957" s="12">
        <v>44958</v>
      </c>
      <c r="G3957" s="33" cm="1">
        <f t="array" ref="G3957">MAX(($E$2:$E$300000=E3957)*$L$2:$L$300000)</f>
        <v>45378.663587962961</v>
      </c>
      <c r="H3957" s="14">
        <v>45002.385034722225</v>
      </c>
      <c r="J3957" s="8"/>
      <c r="L3957" s="7">
        <v>44988.426261574074</v>
      </c>
      <c r="M3957" s="8">
        <v>11</v>
      </c>
      <c r="N3957" t="s">
        <v>12</v>
      </c>
    </row>
    <row r="3958" spans="1:14" x14ac:dyDescent="0.25">
      <c r="A3958">
        <v>200</v>
      </c>
      <c r="B3958" s="9"/>
      <c r="C3958" s="9"/>
      <c r="D3958" s="8" t="s">
        <v>0</v>
      </c>
      <c r="E3958" s="8" t="s">
        <v>41</v>
      </c>
      <c r="F3958" s="12">
        <v>44958</v>
      </c>
      <c r="G3958" s="33" cm="1">
        <f t="array" ref="G3958">MAX(($E$2:$E$300000=E3958)*$L$2:$L$300000)</f>
        <v>45378.663587962961</v>
      </c>
      <c r="H3958" s="14">
        <v>45002.385034722225</v>
      </c>
      <c r="J3958" s="8"/>
      <c r="L3958" s="7">
        <v>44988.426261574074</v>
      </c>
      <c r="M3958" s="8">
        <v>12</v>
      </c>
      <c r="N3958" t="s">
        <v>12</v>
      </c>
    </row>
    <row r="3959" spans="1:14" x14ac:dyDescent="0.25">
      <c r="A3959">
        <v>200</v>
      </c>
      <c r="B3959" s="9"/>
      <c r="C3959" s="9"/>
      <c r="D3959" s="8" t="s">
        <v>0</v>
      </c>
      <c r="E3959" s="8" t="s">
        <v>41</v>
      </c>
      <c r="F3959" s="12">
        <v>44958</v>
      </c>
      <c r="G3959" s="33" cm="1">
        <f t="array" ref="G3959">MAX(($E$2:$E$300000=E3959)*$L$2:$L$300000)</f>
        <v>45378.663587962961</v>
      </c>
      <c r="H3959" s="14">
        <v>45002.385034722225</v>
      </c>
      <c r="J3959" s="8"/>
      <c r="L3959" s="7">
        <v>44988.426261574074</v>
      </c>
      <c r="M3959" s="8">
        <v>13</v>
      </c>
      <c r="N3959" t="s">
        <v>12</v>
      </c>
    </row>
    <row r="3960" spans="1:14" x14ac:dyDescent="0.25">
      <c r="A3960">
        <v>200</v>
      </c>
      <c r="B3960" s="9"/>
      <c r="C3960" s="9"/>
      <c r="D3960" s="8" t="s">
        <v>0</v>
      </c>
      <c r="E3960" s="8" t="s">
        <v>41</v>
      </c>
      <c r="F3960" s="12">
        <v>44958</v>
      </c>
      <c r="G3960" s="33" cm="1">
        <f t="array" ref="G3960">MAX(($E$2:$E$300000=E3960)*$L$2:$L$300000)</f>
        <v>45378.663587962961</v>
      </c>
      <c r="H3960" s="14">
        <v>45002.385034722225</v>
      </c>
      <c r="J3960" s="8"/>
      <c r="L3960" s="7">
        <v>44988.426261574074</v>
      </c>
      <c r="M3960" s="8">
        <v>14</v>
      </c>
      <c r="N3960" t="s">
        <v>12</v>
      </c>
    </row>
    <row r="3961" spans="1:14" x14ac:dyDescent="0.25">
      <c r="A3961">
        <v>200</v>
      </c>
      <c r="B3961" s="9"/>
      <c r="C3961" s="9"/>
      <c r="D3961" s="8" t="s">
        <v>0</v>
      </c>
      <c r="E3961" s="8" t="s">
        <v>41</v>
      </c>
      <c r="F3961" s="12">
        <v>44958</v>
      </c>
      <c r="G3961" s="33" cm="1">
        <f t="array" ref="G3961">MAX(($E$2:$E$300000=E3961)*$L$2:$L$300000)</f>
        <v>45378.663587962961</v>
      </c>
      <c r="H3961" s="14">
        <v>45002.385034722225</v>
      </c>
      <c r="J3961" s="8"/>
      <c r="L3961" s="7">
        <v>44988.42627314815</v>
      </c>
      <c r="M3961" s="8">
        <v>1</v>
      </c>
      <c r="N3961" t="s">
        <v>12</v>
      </c>
    </row>
    <row r="3962" spans="1:14" x14ac:dyDescent="0.25">
      <c r="A3962">
        <v>200</v>
      </c>
      <c r="B3962" s="9"/>
      <c r="C3962" s="9"/>
      <c r="D3962" s="8" t="s">
        <v>0</v>
      </c>
      <c r="E3962" s="8" t="s">
        <v>41</v>
      </c>
      <c r="F3962" s="12">
        <v>44958</v>
      </c>
      <c r="G3962" s="33" cm="1">
        <f t="array" ref="G3962">MAX(($E$2:$E$300000=E3962)*$L$2:$L$300000)</f>
        <v>45378.663587962961</v>
      </c>
      <c r="H3962" s="14">
        <v>45002.385034722225</v>
      </c>
      <c r="J3962" s="8"/>
      <c r="L3962" s="7">
        <v>44988.42627314815</v>
      </c>
      <c r="M3962" s="8">
        <v>2</v>
      </c>
      <c r="N3962" t="s">
        <v>12</v>
      </c>
    </row>
    <row r="3963" spans="1:14" x14ac:dyDescent="0.25">
      <c r="A3963">
        <v>200</v>
      </c>
      <c r="B3963" s="9"/>
      <c r="C3963" s="9"/>
      <c r="D3963" s="8" t="s">
        <v>0</v>
      </c>
      <c r="E3963" s="8" t="s">
        <v>41</v>
      </c>
      <c r="F3963" s="12">
        <v>44958</v>
      </c>
      <c r="G3963" s="33" cm="1">
        <f t="array" ref="G3963">MAX(($E$2:$E$300000=E3963)*$L$2:$L$300000)</f>
        <v>45378.663587962961</v>
      </c>
      <c r="H3963" s="14">
        <v>45002.385034722225</v>
      </c>
      <c r="J3963" s="8"/>
      <c r="L3963" s="7">
        <v>44988.42627314815</v>
      </c>
      <c r="M3963" s="8">
        <v>3</v>
      </c>
      <c r="N3963" t="s">
        <v>12</v>
      </c>
    </row>
    <row r="3964" spans="1:14" x14ac:dyDescent="0.25">
      <c r="A3964">
        <v>200</v>
      </c>
      <c r="B3964" s="9"/>
      <c r="C3964" s="9"/>
      <c r="D3964" s="8" t="s">
        <v>0</v>
      </c>
      <c r="E3964" s="8" t="s">
        <v>41</v>
      </c>
      <c r="F3964" s="12">
        <v>44958</v>
      </c>
      <c r="G3964" s="33" cm="1">
        <f t="array" ref="G3964">MAX(($E$2:$E$300000=E3964)*$L$2:$L$300000)</f>
        <v>45378.663587962961</v>
      </c>
      <c r="H3964" s="14">
        <v>45002.385034722225</v>
      </c>
      <c r="J3964" s="8"/>
      <c r="L3964" s="7">
        <v>44988.42627314815</v>
      </c>
      <c r="M3964" s="8">
        <v>4</v>
      </c>
      <c r="N3964" t="s">
        <v>12</v>
      </c>
    </row>
    <row r="3965" spans="1:14" x14ac:dyDescent="0.25">
      <c r="A3965">
        <v>200</v>
      </c>
      <c r="B3965" s="9"/>
      <c r="C3965" s="9"/>
      <c r="D3965" s="8" t="s">
        <v>0</v>
      </c>
      <c r="E3965" s="8" t="s">
        <v>41</v>
      </c>
      <c r="F3965" s="12">
        <v>44958</v>
      </c>
      <c r="G3965" s="33" cm="1">
        <f t="array" ref="G3965">MAX(($E$2:$E$300000=E3965)*$L$2:$L$300000)</f>
        <v>45378.663587962961</v>
      </c>
      <c r="H3965" s="14">
        <v>45002.385034722225</v>
      </c>
      <c r="J3965" s="8"/>
      <c r="L3965" s="7">
        <v>44988.42627314815</v>
      </c>
      <c r="M3965" s="8">
        <v>5</v>
      </c>
      <c r="N3965" t="s">
        <v>12</v>
      </c>
    </row>
    <row r="3966" spans="1:14" x14ac:dyDescent="0.25">
      <c r="A3966">
        <v>200</v>
      </c>
      <c r="B3966" s="9"/>
      <c r="C3966" s="9"/>
      <c r="D3966" s="8" t="s">
        <v>0</v>
      </c>
      <c r="E3966" s="8" t="s">
        <v>41</v>
      </c>
      <c r="F3966" s="12">
        <v>44958</v>
      </c>
      <c r="G3966" s="33" cm="1">
        <f t="array" ref="G3966">MAX(($E$2:$E$300000=E3966)*$L$2:$L$300000)</f>
        <v>45378.663587962961</v>
      </c>
      <c r="H3966" s="14">
        <v>45002.385034722225</v>
      </c>
      <c r="J3966" s="8"/>
      <c r="L3966" s="7">
        <v>44988.42627314815</v>
      </c>
      <c r="M3966" s="8">
        <v>6</v>
      </c>
      <c r="N3966" t="s">
        <v>12</v>
      </c>
    </row>
    <row r="3967" spans="1:14" x14ac:dyDescent="0.25">
      <c r="A3967">
        <v>200</v>
      </c>
      <c r="B3967" s="9"/>
      <c r="C3967" s="9"/>
      <c r="D3967" s="8" t="s">
        <v>0</v>
      </c>
      <c r="E3967" s="8" t="s">
        <v>41</v>
      </c>
      <c r="F3967" s="12">
        <v>44958</v>
      </c>
      <c r="G3967" s="33" cm="1">
        <f t="array" ref="G3967">MAX(($E$2:$E$300000=E3967)*$L$2:$L$300000)</f>
        <v>45378.663587962961</v>
      </c>
      <c r="H3967" s="14">
        <v>45002.385034722225</v>
      </c>
      <c r="J3967" s="8"/>
      <c r="L3967" s="7">
        <v>44988.429247685184</v>
      </c>
      <c r="M3967" s="8">
        <v>1</v>
      </c>
      <c r="N3967" t="s">
        <v>12</v>
      </c>
    </row>
    <row r="3968" spans="1:14" x14ac:dyDescent="0.25">
      <c r="A3968">
        <v>200</v>
      </c>
      <c r="B3968" s="9"/>
      <c r="C3968" s="9"/>
      <c r="D3968" s="8" t="s">
        <v>0</v>
      </c>
      <c r="E3968" s="8" t="s">
        <v>41</v>
      </c>
      <c r="F3968" s="12">
        <v>44958</v>
      </c>
      <c r="G3968" s="33" cm="1">
        <f t="array" ref="G3968">MAX(($E$2:$E$300000=E3968)*$L$2:$L$300000)</f>
        <v>45378.663587962961</v>
      </c>
      <c r="H3968" s="14">
        <v>45002.385034722225</v>
      </c>
      <c r="J3968" s="8"/>
      <c r="L3968" s="7">
        <v>44988.429247685184</v>
      </c>
      <c r="M3968" s="8">
        <v>2</v>
      </c>
      <c r="N3968" t="s">
        <v>12</v>
      </c>
    </row>
    <row r="3969" spans="1:14" x14ac:dyDescent="0.25">
      <c r="A3969">
        <v>200</v>
      </c>
      <c r="B3969" s="9"/>
      <c r="C3969" s="9"/>
      <c r="D3969" s="8" t="s">
        <v>0</v>
      </c>
      <c r="E3969" s="8" t="s">
        <v>41</v>
      </c>
      <c r="F3969" s="12">
        <v>44958</v>
      </c>
      <c r="G3969" s="33" cm="1">
        <f t="array" ref="G3969">MAX(($E$2:$E$300000=E3969)*$L$2:$L$300000)</f>
        <v>45378.663587962961</v>
      </c>
      <c r="H3969" s="14">
        <v>45002.385034722225</v>
      </c>
      <c r="J3969" s="8"/>
      <c r="L3969" s="7">
        <v>44988.429247685184</v>
      </c>
      <c r="M3969" s="8">
        <v>3</v>
      </c>
      <c r="N3969" t="s">
        <v>12</v>
      </c>
    </row>
    <row r="3970" spans="1:14" x14ac:dyDescent="0.25">
      <c r="A3970">
        <v>200</v>
      </c>
      <c r="B3970" s="9"/>
      <c r="C3970" s="9"/>
      <c r="D3970" s="8" t="s">
        <v>0</v>
      </c>
      <c r="E3970" s="8" t="s">
        <v>41</v>
      </c>
      <c r="F3970" s="12">
        <v>44958</v>
      </c>
      <c r="G3970" s="33" cm="1">
        <f t="array" ref="G3970">MAX(($E$2:$E$300000=E3970)*$L$2:$L$300000)</f>
        <v>45378.663587962961</v>
      </c>
      <c r="H3970" s="14">
        <v>45002.385034722225</v>
      </c>
      <c r="J3970" s="8"/>
      <c r="L3970" s="7">
        <v>44988.429247685184</v>
      </c>
      <c r="M3970" s="8">
        <v>4</v>
      </c>
      <c r="N3970" t="s">
        <v>12</v>
      </c>
    </row>
    <row r="3971" spans="1:14" x14ac:dyDescent="0.25">
      <c r="A3971">
        <v>200</v>
      </c>
      <c r="B3971" s="9"/>
      <c r="C3971" s="9"/>
      <c r="D3971" s="8" t="s">
        <v>0</v>
      </c>
      <c r="E3971" s="8" t="s">
        <v>41</v>
      </c>
      <c r="F3971" s="12">
        <v>44958</v>
      </c>
      <c r="G3971" s="33" cm="1">
        <f t="array" ref="G3971">MAX(($E$2:$E$300000=E3971)*$L$2:$L$300000)</f>
        <v>45378.663587962961</v>
      </c>
      <c r="H3971" s="14">
        <v>45002.385034722225</v>
      </c>
      <c r="J3971" s="8"/>
      <c r="L3971" s="7">
        <v>44988.429247685184</v>
      </c>
      <c r="M3971" s="8">
        <v>5</v>
      </c>
      <c r="N3971" t="s">
        <v>12</v>
      </c>
    </row>
    <row r="3972" spans="1:14" x14ac:dyDescent="0.25">
      <c r="A3972">
        <v>200</v>
      </c>
      <c r="B3972" s="9"/>
      <c r="C3972" s="9"/>
      <c r="D3972" s="8" t="s">
        <v>0</v>
      </c>
      <c r="E3972" s="8" t="s">
        <v>41</v>
      </c>
      <c r="F3972" s="12">
        <v>44958</v>
      </c>
      <c r="G3972" s="33" cm="1">
        <f t="array" ref="G3972">MAX(($E$2:$E$300000=E3972)*$L$2:$L$300000)</f>
        <v>45378.663587962961</v>
      </c>
      <c r="H3972" s="14">
        <v>45002.385034722225</v>
      </c>
      <c r="J3972" s="8"/>
      <c r="L3972" s="7">
        <v>44988.429247685184</v>
      </c>
      <c r="M3972" s="8">
        <v>6</v>
      </c>
      <c r="N3972" t="s">
        <v>12</v>
      </c>
    </row>
    <row r="3973" spans="1:14" x14ac:dyDescent="0.25">
      <c r="A3973">
        <v>200</v>
      </c>
      <c r="B3973" s="9"/>
      <c r="C3973" s="9"/>
      <c r="D3973" s="8" t="s">
        <v>0</v>
      </c>
      <c r="E3973" s="8" t="s">
        <v>41</v>
      </c>
      <c r="F3973" s="12">
        <v>44958</v>
      </c>
      <c r="G3973" s="33" cm="1">
        <f t="array" ref="G3973">MAX(($E$2:$E$300000=E3973)*$L$2:$L$300000)</f>
        <v>45378.663587962961</v>
      </c>
      <c r="H3973" s="14">
        <v>45002.385034722225</v>
      </c>
      <c r="J3973" s="8"/>
      <c r="L3973" s="7">
        <v>44988.429259259261</v>
      </c>
      <c r="M3973" s="8">
        <v>1</v>
      </c>
      <c r="N3973" t="s">
        <v>12</v>
      </c>
    </row>
    <row r="3974" spans="1:14" x14ac:dyDescent="0.25">
      <c r="A3974">
        <v>200</v>
      </c>
      <c r="B3974" s="9"/>
      <c r="C3974" s="9"/>
      <c r="D3974" s="8" t="s">
        <v>0</v>
      </c>
      <c r="E3974" s="8" t="s">
        <v>41</v>
      </c>
      <c r="F3974" s="12">
        <v>44958</v>
      </c>
      <c r="G3974" s="33" cm="1">
        <f t="array" ref="G3974">MAX(($E$2:$E$300000=E3974)*$L$2:$L$300000)</f>
        <v>45378.663587962961</v>
      </c>
      <c r="H3974" s="14">
        <v>45002.385034722225</v>
      </c>
      <c r="J3974" s="8"/>
      <c r="L3974" s="7">
        <v>44988.429259259261</v>
      </c>
      <c r="M3974" s="8">
        <v>2</v>
      </c>
      <c r="N3974" t="s">
        <v>12</v>
      </c>
    </row>
    <row r="3975" spans="1:14" x14ac:dyDescent="0.25">
      <c r="A3975">
        <v>200</v>
      </c>
      <c r="B3975" s="9"/>
      <c r="C3975" s="9"/>
      <c r="D3975" s="8" t="s">
        <v>0</v>
      </c>
      <c r="E3975" s="8" t="s">
        <v>41</v>
      </c>
      <c r="F3975" s="12">
        <v>44958</v>
      </c>
      <c r="G3975" s="33" cm="1">
        <f t="array" ref="G3975">MAX(($E$2:$E$300000=E3975)*$L$2:$L$300000)</f>
        <v>45378.663587962961</v>
      </c>
      <c r="H3975" s="14">
        <v>45002.385034722225</v>
      </c>
      <c r="J3975" s="8"/>
      <c r="L3975" s="7">
        <v>44988.429259259261</v>
      </c>
      <c r="M3975" s="8">
        <v>3</v>
      </c>
      <c r="N3975" t="s">
        <v>12</v>
      </c>
    </row>
    <row r="3976" spans="1:14" x14ac:dyDescent="0.25">
      <c r="A3976">
        <v>200</v>
      </c>
      <c r="B3976" s="9"/>
      <c r="C3976" s="9"/>
      <c r="D3976" s="8" t="s">
        <v>0</v>
      </c>
      <c r="E3976" s="8" t="s">
        <v>41</v>
      </c>
      <c r="F3976" s="12">
        <v>44958</v>
      </c>
      <c r="G3976" s="33" cm="1">
        <f t="array" ref="G3976">MAX(($E$2:$E$300000=E3976)*$L$2:$L$300000)</f>
        <v>45378.663587962961</v>
      </c>
      <c r="H3976" s="14">
        <v>45002.385034722225</v>
      </c>
      <c r="J3976" s="8"/>
      <c r="L3976" s="7">
        <v>44988.429259259261</v>
      </c>
      <c r="M3976" s="8">
        <v>4</v>
      </c>
      <c r="N3976" t="s">
        <v>12</v>
      </c>
    </row>
    <row r="3977" spans="1:14" x14ac:dyDescent="0.25">
      <c r="A3977">
        <v>200</v>
      </c>
      <c r="B3977" s="9"/>
      <c r="C3977" s="9"/>
      <c r="D3977" s="8" t="s">
        <v>0</v>
      </c>
      <c r="E3977" s="8" t="s">
        <v>41</v>
      </c>
      <c r="F3977" s="12">
        <v>44958</v>
      </c>
      <c r="G3977" s="33" cm="1">
        <f t="array" ref="G3977">MAX(($E$2:$E$300000=E3977)*$L$2:$L$300000)</f>
        <v>45378.663587962961</v>
      </c>
      <c r="H3977" s="14">
        <v>45002.385034722225</v>
      </c>
      <c r="J3977" s="8"/>
      <c r="L3977" s="7">
        <v>44988.429259259261</v>
      </c>
      <c r="M3977" s="8">
        <v>5</v>
      </c>
      <c r="N3977" t="s">
        <v>12</v>
      </c>
    </row>
    <row r="3978" spans="1:14" x14ac:dyDescent="0.25">
      <c r="A3978">
        <v>200</v>
      </c>
      <c r="B3978" s="9"/>
      <c r="C3978" s="9"/>
      <c r="D3978" s="8" t="s">
        <v>0</v>
      </c>
      <c r="E3978" s="8" t="s">
        <v>41</v>
      </c>
      <c r="F3978" s="12">
        <v>44958</v>
      </c>
      <c r="G3978" s="33" cm="1">
        <f t="array" ref="G3978">MAX(($E$2:$E$300000=E3978)*$L$2:$L$300000)</f>
        <v>45378.663587962961</v>
      </c>
      <c r="H3978" s="14">
        <v>45002.385034722225</v>
      </c>
      <c r="J3978" s="8"/>
      <c r="L3978" s="7">
        <v>44988.429259259261</v>
      </c>
      <c r="M3978" s="8">
        <v>6</v>
      </c>
      <c r="N3978" t="s">
        <v>12</v>
      </c>
    </row>
    <row r="3979" spans="1:14" x14ac:dyDescent="0.25">
      <c r="A3979">
        <v>200</v>
      </c>
      <c r="B3979" s="9"/>
      <c r="C3979" s="9"/>
      <c r="D3979" s="8" t="s">
        <v>0</v>
      </c>
      <c r="E3979" s="8" t="s">
        <v>41</v>
      </c>
      <c r="F3979" s="12">
        <v>44958</v>
      </c>
      <c r="G3979" s="33" cm="1">
        <f t="array" ref="G3979">MAX(($E$2:$E$300000=E3979)*$L$2:$L$300000)</f>
        <v>45378.663587962961</v>
      </c>
      <c r="H3979" s="14">
        <v>45002.385034722225</v>
      </c>
      <c r="J3979" s="8"/>
      <c r="L3979" s="7">
        <v>44988.429259259261</v>
      </c>
      <c r="M3979" s="8">
        <v>7</v>
      </c>
      <c r="N3979" t="s">
        <v>12</v>
      </c>
    </row>
    <row r="3980" spans="1:14" x14ac:dyDescent="0.25">
      <c r="A3980">
        <v>200</v>
      </c>
      <c r="B3980" s="9"/>
      <c r="C3980" s="9"/>
      <c r="D3980" s="8" t="s">
        <v>0</v>
      </c>
      <c r="E3980" s="8" t="s">
        <v>41</v>
      </c>
      <c r="F3980" s="12">
        <v>44958</v>
      </c>
      <c r="G3980" s="33" cm="1">
        <f t="array" ref="G3980">MAX(($E$2:$E$300000=E3980)*$L$2:$L$300000)</f>
        <v>45378.663587962961</v>
      </c>
      <c r="H3980" s="14">
        <v>45002.385034722225</v>
      </c>
      <c r="J3980" s="8"/>
      <c r="L3980" s="7">
        <v>44988.429259259261</v>
      </c>
      <c r="M3980" s="8">
        <v>8</v>
      </c>
      <c r="N3980" t="s">
        <v>12</v>
      </c>
    </row>
    <row r="3981" spans="1:14" x14ac:dyDescent="0.25">
      <c r="A3981">
        <v>200</v>
      </c>
      <c r="B3981" s="9"/>
      <c r="C3981" s="9"/>
      <c r="D3981" s="8" t="s">
        <v>0</v>
      </c>
      <c r="E3981" s="8" t="s">
        <v>41</v>
      </c>
      <c r="F3981" s="12">
        <v>44958</v>
      </c>
      <c r="G3981" s="33" cm="1">
        <f t="array" ref="G3981">MAX(($E$2:$E$300000=E3981)*$L$2:$L$300000)</f>
        <v>45378.663587962961</v>
      </c>
      <c r="H3981" s="14">
        <v>45002.385034722225</v>
      </c>
      <c r="J3981" s="8"/>
      <c r="L3981" s="7">
        <v>44988.429259259261</v>
      </c>
      <c r="M3981" s="8">
        <v>9</v>
      </c>
      <c r="N3981" t="s">
        <v>12</v>
      </c>
    </row>
    <row r="3982" spans="1:14" x14ac:dyDescent="0.25">
      <c r="A3982">
        <v>200</v>
      </c>
      <c r="B3982" s="9"/>
      <c r="C3982" s="9"/>
      <c r="D3982" s="8" t="s">
        <v>0</v>
      </c>
      <c r="E3982" s="8" t="s">
        <v>41</v>
      </c>
      <c r="F3982" s="12">
        <v>44958</v>
      </c>
      <c r="G3982" s="33" cm="1">
        <f t="array" ref="G3982">MAX(($E$2:$E$300000=E3982)*$L$2:$L$300000)</f>
        <v>45378.663587962961</v>
      </c>
      <c r="H3982" s="14">
        <v>45002.385034722225</v>
      </c>
      <c r="J3982" s="8"/>
      <c r="L3982" s="7">
        <v>44988.429259259261</v>
      </c>
      <c r="M3982" s="8">
        <v>10</v>
      </c>
      <c r="N3982" t="s">
        <v>12</v>
      </c>
    </row>
    <row r="3983" spans="1:14" x14ac:dyDescent="0.25">
      <c r="A3983">
        <v>200</v>
      </c>
      <c r="B3983" s="9"/>
      <c r="C3983" s="9"/>
      <c r="D3983" s="8" t="s">
        <v>0</v>
      </c>
      <c r="E3983" s="8" t="s">
        <v>41</v>
      </c>
      <c r="F3983" s="12">
        <v>44958</v>
      </c>
      <c r="G3983" s="33" cm="1">
        <f t="array" ref="G3983">MAX(($E$2:$E$300000=E3983)*$L$2:$L$300000)</f>
        <v>45378.663587962961</v>
      </c>
      <c r="H3983" s="14">
        <v>45002.385034722225</v>
      </c>
      <c r="J3983" s="8"/>
      <c r="L3983" s="7">
        <v>44988.429259259261</v>
      </c>
      <c r="M3983" s="8">
        <v>11</v>
      </c>
      <c r="N3983" t="s">
        <v>12</v>
      </c>
    </row>
    <row r="3984" spans="1:14" x14ac:dyDescent="0.25">
      <c r="A3984">
        <v>200</v>
      </c>
      <c r="B3984" s="9"/>
      <c r="C3984" s="9"/>
      <c r="D3984" s="8" t="s">
        <v>0</v>
      </c>
      <c r="E3984" s="8" t="s">
        <v>41</v>
      </c>
      <c r="F3984" s="12">
        <v>44958</v>
      </c>
      <c r="G3984" s="33" cm="1">
        <f t="array" ref="G3984">MAX(($E$2:$E$300000=E3984)*$L$2:$L$300000)</f>
        <v>45378.663587962961</v>
      </c>
      <c r="H3984" s="14">
        <v>45002.385034722225</v>
      </c>
      <c r="J3984" s="8"/>
      <c r="L3984" s="7">
        <v>44988.429259259261</v>
      </c>
      <c r="M3984" s="8">
        <v>12</v>
      </c>
      <c r="N3984" t="s">
        <v>12</v>
      </c>
    </row>
    <row r="3985" spans="1:14" x14ac:dyDescent="0.25">
      <c r="A3985">
        <v>200</v>
      </c>
      <c r="B3985" s="9"/>
      <c r="C3985" s="9"/>
      <c r="D3985" s="8" t="s">
        <v>0</v>
      </c>
      <c r="E3985" s="8" t="s">
        <v>41</v>
      </c>
      <c r="F3985" s="12">
        <v>44958</v>
      </c>
      <c r="G3985" s="33" cm="1">
        <f t="array" ref="G3985">MAX(($E$2:$E$300000=E3985)*$L$2:$L$300000)</f>
        <v>45378.663587962961</v>
      </c>
      <c r="H3985" s="14">
        <v>45002.385034722225</v>
      </c>
      <c r="J3985" s="8"/>
      <c r="L3985" s="7">
        <v>44988.429259259261</v>
      </c>
      <c r="M3985" s="8">
        <v>13</v>
      </c>
      <c r="N3985" t="s">
        <v>12</v>
      </c>
    </row>
    <row r="3986" spans="1:14" x14ac:dyDescent="0.25">
      <c r="A3986">
        <v>200</v>
      </c>
      <c r="B3986" s="9"/>
      <c r="C3986" s="9"/>
      <c r="D3986" s="8" t="s">
        <v>0</v>
      </c>
      <c r="E3986" s="8" t="s">
        <v>41</v>
      </c>
      <c r="F3986" s="12">
        <v>44958</v>
      </c>
      <c r="G3986" s="33" cm="1">
        <f t="array" ref="G3986">MAX(($E$2:$E$300000=E3986)*$L$2:$L$300000)</f>
        <v>45378.663587962961</v>
      </c>
      <c r="H3986" s="14">
        <v>45002.385034722225</v>
      </c>
      <c r="J3986" s="8"/>
      <c r="L3986" s="7">
        <v>44988.429259259261</v>
      </c>
      <c r="M3986" s="8">
        <v>14</v>
      </c>
      <c r="N3986" t="s">
        <v>12</v>
      </c>
    </row>
    <row r="3987" spans="1:14" x14ac:dyDescent="0.25">
      <c r="A3987">
        <v>200</v>
      </c>
      <c r="B3987" s="9"/>
      <c r="C3987" s="9"/>
      <c r="D3987" s="8" t="s">
        <v>0</v>
      </c>
      <c r="E3987" s="8" t="s">
        <v>41</v>
      </c>
      <c r="F3987" s="12">
        <v>44958</v>
      </c>
      <c r="G3987" s="33" cm="1">
        <f t="array" ref="G3987">MAX(($E$2:$E$300000=E3987)*$L$2:$L$300000)</f>
        <v>45378.663587962961</v>
      </c>
      <c r="H3987" s="14">
        <v>45002.385034722225</v>
      </c>
      <c r="J3987" s="8"/>
      <c r="L3987" s="7">
        <v>44988.429259259261</v>
      </c>
      <c r="M3987" s="8">
        <v>15</v>
      </c>
      <c r="N3987" t="s">
        <v>12</v>
      </c>
    </row>
    <row r="3988" spans="1:14" x14ac:dyDescent="0.25">
      <c r="A3988">
        <v>200</v>
      </c>
      <c r="B3988" s="9"/>
      <c r="C3988" s="9"/>
      <c r="D3988" s="8" t="s">
        <v>0</v>
      </c>
      <c r="E3988" s="8" t="s">
        <v>41</v>
      </c>
      <c r="F3988" s="12">
        <v>44958</v>
      </c>
      <c r="G3988" s="33" cm="1">
        <f t="array" ref="G3988">MAX(($E$2:$E$300000=E3988)*$L$2:$L$300000)</f>
        <v>45378.663587962961</v>
      </c>
      <c r="H3988" s="14">
        <v>45002.385034722225</v>
      </c>
      <c r="J3988" s="8"/>
      <c r="L3988" s="7">
        <v>44991.500740740739</v>
      </c>
      <c r="M3988" s="8">
        <v>1</v>
      </c>
      <c r="N3988" t="s">
        <v>12</v>
      </c>
    </row>
    <row r="3989" spans="1:14" x14ac:dyDescent="0.25">
      <c r="A3989">
        <v>200</v>
      </c>
      <c r="B3989" s="9"/>
      <c r="C3989" s="9"/>
      <c r="D3989" s="8" t="s">
        <v>0</v>
      </c>
      <c r="E3989" s="8" t="s">
        <v>41</v>
      </c>
      <c r="F3989" s="12">
        <v>44958</v>
      </c>
      <c r="G3989" s="33" cm="1">
        <f t="array" ref="G3989">MAX(($E$2:$E$300000=E3989)*$L$2:$L$300000)</f>
        <v>45378.663587962961</v>
      </c>
      <c r="H3989" s="14">
        <v>45002.385034722225</v>
      </c>
      <c r="J3989" s="8"/>
      <c r="L3989" s="7">
        <v>44991.500740740739</v>
      </c>
      <c r="M3989" s="8">
        <v>2</v>
      </c>
      <c r="N3989" t="s">
        <v>12</v>
      </c>
    </row>
    <row r="3990" spans="1:14" x14ac:dyDescent="0.25">
      <c r="A3990">
        <v>200</v>
      </c>
      <c r="B3990" s="9"/>
      <c r="C3990" s="9"/>
      <c r="D3990" s="8" t="s">
        <v>0</v>
      </c>
      <c r="E3990" s="8" t="s">
        <v>41</v>
      </c>
      <c r="F3990" s="12">
        <v>44958</v>
      </c>
      <c r="G3990" s="33" cm="1">
        <f t="array" ref="G3990">MAX(($E$2:$E$300000=E3990)*$L$2:$L$300000)</f>
        <v>45378.663587962961</v>
      </c>
      <c r="H3990" s="14">
        <v>45002.385034722225</v>
      </c>
      <c r="J3990" s="8"/>
      <c r="L3990" s="7">
        <v>44991.500740740739</v>
      </c>
      <c r="M3990" s="8">
        <v>3</v>
      </c>
      <c r="N3990" t="s">
        <v>12</v>
      </c>
    </row>
    <row r="3991" spans="1:14" x14ac:dyDescent="0.25">
      <c r="A3991">
        <v>200</v>
      </c>
      <c r="B3991" s="9"/>
      <c r="C3991" s="9"/>
      <c r="D3991" s="8" t="s">
        <v>0</v>
      </c>
      <c r="E3991" s="8" t="s">
        <v>41</v>
      </c>
      <c r="F3991" s="12">
        <v>44958</v>
      </c>
      <c r="G3991" s="33" cm="1">
        <f t="array" ref="G3991">MAX(($E$2:$E$300000=E3991)*$L$2:$L$300000)</f>
        <v>45378.663587962961</v>
      </c>
      <c r="H3991" s="14">
        <v>45002.385034722225</v>
      </c>
      <c r="J3991" s="8"/>
      <c r="L3991" s="7">
        <v>44991.500740740739</v>
      </c>
      <c r="M3991" s="8">
        <v>4</v>
      </c>
      <c r="N3991" t="s">
        <v>12</v>
      </c>
    </row>
    <row r="3992" spans="1:14" x14ac:dyDescent="0.25">
      <c r="A3992">
        <v>200</v>
      </c>
      <c r="B3992" s="9"/>
      <c r="C3992" s="9"/>
      <c r="D3992" s="8" t="s">
        <v>0</v>
      </c>
      <c r="E3992" s="8" t="s">
        <v>41</v>
      </c>
      <c r="F3992" s="12">
        <v>44958</v>
      </c>
      <c r="G3992" s="33" cm="1">
        <f t="array" ref="G3992">MAX(($E$2:$E$300000=E3992)*$L$2:$L$300000)</f>
        <v>45378.663587962961</v>
      </c>
      <c r="H3992" s="14">
        <v>45002.385034722225</v>
      </c>
      <c r="J3992" s="8"/>
      <c r="L3992" s="7">
        <v>44991.500752314816</v>
      </c>
      <c r="M3992" s="8">
        <v>1</v>
      </c>
      <c r="N3992" t="s">
        <v>12</v>
      </c>
    </row>
    <row r="3993" spans="1:14" x14ac:dyDescent="0.25">
      <c r="A3993">
        <v>200</v>
      </c>
      <c r="B3993" s="9"/>
      <c r="C3993" s="9"/>
      <c r="D3993" s="8" t="s">
        <v>0</v>
      </c>
      <c r="E3993" s="8" t="s">
        <v>41</v>
      </c>
      <c r="F3993" s="12">
        <v>44958</v>
      </c>
      <c r="G3993" s="33" cm="1">
        <f t="array" ref="G3993">MAX(($E$2:$E$300000=E3993)*$L$2:$L$300000)</f>
        <v>45378.663587962961</v>
      </c>
      <c r="H3993" s="14">
        <v>45002.385034722225</v>
      </c>
      <c r="J3993" s="8"/>
      <c r="L3993" s="7">
        <v>44991.500752314816</v>
      </c>
      <c r="M3993" s="8">
        <v>2</v>
      </c>
      <c r="N3993" t="s">
        <v>12</v>
      </c>
    </row>
    <row r="3994" spans="1:14" x14ac:dyDescent="0.25">
      <c r="A3994">
        <v>200</v>
      </c>
      <c r="B3994" s="9"/>
      <c r="C3994" s="9"/>
      <c r="D3994" s="8" t="s">
        <v>0</v>
      </c>
      <c r="E3994" s="8" t="s">
        <v>41</v>
      </c>
      <c r="F3994" s="12">
        <v>44958</v>
      </c>
      <c r="G3994" s="33" cm="1">
        <f t="array" ref="G3994">MAX(($E$2:$E$300000=E3994)*$L$2:$L$300000)</f>
        <v>45378.663587962961</v>
      </c>
      <c r="H3994" s="14">
        <v>45002.385034722225</v>
      </c>
      <c r="J3994" s="8"/>
      <c r="L3994" s="7">
        <v>44991.500752314816</v>
      </c>
      <c r="M3994" s="8">
        <v>3</v>
      </c>
      <c r="N3994" t="s">
        <v>12</v>
      </c>
    </row>
    <row r="3995" spans="1:14" x14ac:dyDescent="0.25">
      <c r="A3995">
        <v>200</v>
      </c>
      <c r="B3995" s="9"/>
      <c r="C3995" s="9"/>
      <c r="D3995" s="8" t="s">
        <v>0</v>
      </c>
      <c r="E3995" s="8" t="s">
        <v>41</v>
      </c>
      <c r="F3995" s="12">
        <v>44958</v>
      </c>
      <c r="G3995" s="33" cm="1">
        <f t="array" ref="G3995">MAX(($E$2:$E$300000=E3995)*$L$2:$L$300000)</f>
        <v>45378.663587962961</v>
      </c>
      <c r="H3995" s="14">
        <v>45002.385034722225</v>
      </c>
      <c r="J3995" s="8"/>
      <c r="L3995" s="7">
        <v>44991.500752314816</v>
      </c>
      <c r="M3995" s="8">
        <v>4</v>
      </c>
      <c r="N3995" t="s">
        <v>12</v>
      </c>
    </row>
    <row r="3996" spans="1:14" x14ac:dyDescent="0.25">
      <c r="A3996">
        <v>200</v>
      </c>
      <c r="B3996" s="9"/>
      <c r="C3996" s="9"/>
      <c r="D3996" s="8" t="s">
        <v>0</v>
      </c>
      <c r="E3996" s="8" t="s">
        <v>41</v>
      </c>
      <c r="F3996" s="12">
        <v>44958</v>
      </c>
      <c r="G3996" s="33" cm="1">
        <f t="array" ref="G3996">MAX(($E$2:$E$300000=E3996)*$L$2:$L$300000)</f>
        <v>45378.663587962961</v>
      </c>
      <c r="H3996" s="14">
        <v>45002.385034722225</v>
      </c>
      <c r="J3996" s="8"/>
      <c r="L3996" s="7">
        <v>44991.500752314816</v>
      </c>
      <c r="M3996" s="8">
        <v>5</v>
      </c>
      <c r="N3996" t="s">
        <v>12</v>
      </c>
    </row>
    <row r="3997" spans="1:14" x14ac:dyDescent="0.25">
      <c r="A3997">
        <v>200</v>
      </c>
      <c r="B3997" s="9"/>
      <c r="C3997" s="9"/>
      <c r="D3997" s="8" t="s">
        <v>0</v>
      </c>
      <c r="E3997" s="8" t="s">
        <v>41</v>
      </c>
      <c r="F3997" s="12">
        <v>44958</v>
      </c>
      <c r="G3997" s="33" cm="1">
        <f t="array" ref="G3997">MAX(($E$2:$E$300000=E3997)*$L$2:$L$300000)</f>
        <v>45378.663587962961</v>
      </c>
      <c r="H3997" s="14">
        <v>45002.385034722225</v>
      </c>
      <c r="J3997" s="8"/>
      <c r="L3997" s="7">
        <v>44991.500752314816</v>
      </c>
      <c r="M3997" s="8">
        <v>6</v>
      </c>
      <c r="N3997" t="s">
        <v>12</v>
      </c>
    </row>
    <row r="3998" spans="1:14" x14ac:dyDescent="0.25">
      <c r="A3998">
        <v>200</v>
      </c>
      <c r="B3998" s="9"/>
      <c r="C3998" s="9"/>
      <c r="D3998" s="8" t="s">
        <v>0</v>
      </c>
      <c r="E3998" s="8" t="s">
        <v>41</v>
      </c>
      <c r="F3998" s="12">
        <v>44958</v>
      </c>
      <c r="G3998" s="33" cm="1">
        <f t="array" ref="G3998">MAX(($E$2:$E$300000=E3998)*$L$2:$L$300000)</f>
        <v>45378.663587962961</v>
      </c>
      <c r="H3998" s="14">
        <v>45002.385034722225</v>
      </c>
      <c r="J3998" s="8"/>
      <c r="L3998" s="7">
        <v>44991.500752314816</v>
      </c>
      <c r="M3998" s="8">
        <v>7</v>
      </c>
      <c r="N3998" t="s">
        <v>12</v>
      </c>
    </row>
    <row r="3999" spans="1:14" x14ac:dyDescent="0.25">
      <c r="A3999">
        <v>200</v>
      </c>
      <c r="B3999" s="9"/>
      <c r="C3999" s="9"/>
      <c r="D3999" s="8" t="s">
        <v>0</v>
      </c>
      <c r="E3999" s="8" t="s">
        <v>41</v>
      </c>
      <c r="F3999" s="12">
        <v>44958</v>
      </c>
      <c r="G3999" s="33" cm="1">
        <f t="array" ref="G3999">MAX(($E$2:$E$300000=E3999)*$L$2:$L$300000)</f>
        <v>45378.663587962961</v>
      </c>
      <c r="H3999" s="14">
        <v>45002.385034722225</v>
      </c>
      <c r="J3999" s="8"/>
      <c r="L3999" s="7">
        <v>44991.500752314816</v>
      </c>
      <c r="M3999" s="8">
        <v>8</v>
      </c>
      <c r="N3999" t="s">
        <v>12</v>
      </c>
    </row>
    <row r="4000" spans="1:14" x14ac:dyDescent="0.25">
      <c r="A4000">
        <v>200</v>
      </c>
      <c r="B4000" s="9"/>
      <c r="C4000" s="9"/>
      <c r="D4000" s="8" t="s">
        <v>0</v>
      </c>
      <c r="E4000" s="8" t="s">
        <v>41</v>
      </c>
      <c r="F4000" s="12">
        <v>44958</v>
      </c>
      <c r="G4000" s="33" cm="1">
        <f t="array" ref="G4000">MAX(($E$2:$E$300000=E4000)*$L$2:$L$300000)</f>
        <v>45378.663587962961</v>
      </c>
      <c r="H4000" s="14">
        <v>45002.385034722225</v>
      </c>
      <c r="J4000" s="8"/>
      <c r="L4000" s="7">
        <v>44991.500752314816</v>
      </c>
      <c r="M4000" s="8">
        <v>9</v>
      </c>
      <c r="N4000" t="s">
        <v>12</v>
      </c>
    </row>
    <row r="4001" spans="1:14" x14ac:dyDescent="0.25">
      <c r="A4001">
        <v>200</v>
      </c>
      <c r="B4001" s="9"/>
      <c r="C4001" s="9"/>
      <c r="D4001" s="8" t="s">
        <v>0</v>
      </c>
      <c r="E4001" s="8" t="s">
        <v>41</v>
      </c>
      <c r="F4001" s="12">
        <v>44958</v>
      </c>
      <c r="G4001" s="33" cm="1">
        <f t="array" ref="G4001">MAX(($E$2:$E$300000=E4001)*$L$2:$L$300000)</f>
        <v>45378.663587962961</v>
      </c>
      <c r="H4001" s="14">
        <v>45002.385034722225</v>
      </c>
      <c r="J4001" s="8"/>
      <c r="L4001" s="7">
        <v>44991.500752314816</v>
      </c>
      <c r="M4001" s="8">
        <v>10</v>
      </c>
      <c r="N4001" t="s">
        <v>12</v>
      </c>
    </row>
    <row r="4002" spans="1:14" x14ac:dyDescent="0.25">
      <c r="A4002">
        <v>200</v>
      </c>
      <c r="B4002" s="9"/>
      <c r="C4002" s="9"/>
      <c r="D4002" s="8" t="s">
        <v>0</v>
      </c>
      <c r="E4002" s="8" t="s">
        <v>41</v>
      </c>
      <c r="F4002" s="12">
        <v>44958</v>
      </c>
      <c r="G4002" s="33" cm="1">
        <f t="array" ref="G4002">MAX(($E$2:$E$300000=E4002)*$L$2:$L$300000)</f>
        <v>45378.663587962961</v>
      </c>
      <c r="H4002" s="14">
        <v>45002.385034722225</v>
      </c>
      <c r="J4002" s="8"/>
      <c r="L4002" s="7">
        <v>44991.500752314816</v>
      </c>
      <c r="M4002" s="8">
        <v>11</v>
      </c>
      <c r="N4002" t="s">
        <v>12</v>
      </c>
    </row>
    <row r="4003" spans="1:14" x14ac:dyDescent="0.25">
      <c r="A4003">
        <v>200</v>
      </c>
      <c r="B4003" s="9"/>
      <c r="C4003" s="9"/>
      <c r="D4003" s="8" t="s">
        <v>0</v>
      </c>
      <c r="E4003" s="8" t="s">
        <v>41</v>
      </c>
      <c r="F4003" s="12">
        <v>44958</v>
      </c>
      <c r="G4003" s="33" cm="1">
        <f t="array" ref="G4003">MAX(($E$2:$E$300000=E4003)*$L$2:$L$300000)</f>
        <v>45378.663587962961</v>
      </c>
      <c r="H4003" s="14">
        <v>45002.385034722225</v>
      </c>
      <c r="J4003" s="8"/>
      <c r="L4003" s="7">
        <v>44991.500752314816</v>
      </c>
      <c r="M4003" s="8">
        <v>12</v>
      </c>
      <c r="N4003" t="s">
        <v>12</v>
      </c>
    </row>
    <row r="4004" spans="1:14" x14ac:dyDescent="0.25">
      <c r="A4004">
        <v>200</v>
      </c>
      <c r="B4004" s="9"/>
      <c r="C4004" s="9"/>
      <c r="D4004" s="8" t="s">
        <v>0</v>
      </c>
      <c r="E4004" s="8" t="s">
        <v>41</v>
      </c>
      <c r="F4004" s="12">
        <v>44958</v>
      </c>
      <c r="G4004" s="33" cm="1">
        <f t="array" ref="G4004">MAX(($E$2:$E$300000=E4004)*$L$2:$L$300000)</f>
        <v>45378.663587962961</v>
      </c>
      <c r="H4004" s="14">
        <v>45002.385034722225</v>
      </c>
      <c r="J4004" s="8"/>
      <c r="L4004" s="7">
        <v>44991.500752314816</v>
      </c>
      <c r="M4004" s="8">
        <v>13</v>
      </c>
      <c r="N4004" t="s">
        <v>12</v>
      </c>
    </row>
    <row r="4005" spans="1:14" x14ac:dyDescent="0.25">
      <c r="A4005">
        <v>200</v>
      </c>
      <c r="B4005" s="9"/>
      <c r="C4005" s="9"/>
      <c r="D4005" s="8" t="s">
        <v>0</v>
      </c>
      <c r="E4005" s="8" t="s">
        <v>41</v>
      </c>
      <c r="F4005" s="12">
        <v>44958</v>
      </c>
      <c r="G4005" s="33" cm="1">
        <f t="array" ref="G4005">MAX(($E$2:$E$300000=E4005)*$L$2:$L$300000)</f>
        <v>45378.663587962961</v>
      </c>
      <c r="H4005" s="14">
        <v>45002.385034722225</v>
      </c>
      <c r="J4005" s="8"/>
      <c r="L4005" s="7">
        <v>44991.500752314816</v>
      </c>
      <c r="M4005" s="8">
        <v>14</v>
      </c>
      <c r="N4005" t="s">
        <v>12</v>
      </c>
    </row>
    <row r="4006" spans="1:14" x14ac:dyDescent="0.25">
      <c r="A4006">
        <v>200</v>
      </c>
      <c r="B4006" s="9"/>
      <c r="C4006" s="9"/>
      <c r="D4006" s="8" t="s">
        <v>0</v>
      </c>
      <c r="E4006" s="8" t="s">
        <v>41</v>
      </c>
      <c r="F4006" s="12">
        <v>44958</v>
      </c>
      <c r="G4006" s="33" cm="1">
        <f t="array" ref="G4006">MAX(($E$2:$E$300000=E4006)*$L$2:$L$300000)</f>
        <v>45378.663587962961</v>
      </c>
      <c r="H4006" s="14">
        <v>45002.385034722225</v>
      </c>
      <c r="J4006" s="8"/>
      <c r="L4006" s="7">
        <v>44991.500752314816</v>
      </c>
      <c r="M4006" s="8">
        <v>15</v>
      </c>
      <c r="N4006" t="s">
        <v>12</v>
      </c>
    </row>
    <row r="4007" spans="1:14" x14ac:dyDescent="0.25">
      <c r="A4007">
        <v>200</v>
      </c>
      <c r="B4007" s="9"/>
      <c r="C4007" s="9"/>
      <c r="D4007" s="8" t="s">
        <v>0</v>
      </c>
      <c r="E4007" s="8" t="s">
        <v>41</v>
      </c>
      <c r="F4007" s="12">
        <v>44958</v>
      </c>
      <c r="G4007" s="33" cm="1">
        <f t="array" ref="G4007">MAX(($E$2:$E$300000=E4007)*$L$2:$L$300000)</f>
        <v>45378.663587962961</v>
      </c>
      <c r="H4007" s="14">
        <v>45002.385034722225</v>
      </c>
      <c r="J4007" s="8"/>
      <c r="L4007" s="7">
        <v>44991.500752314816</v>
      </c>
      <c r="M4007" s="8">
        <v>16</v>
      </c>
      <c r="N4007" t="s">
        <v>12</v>
      </c>
    </row>
    <row r="4008" spans="1:14" x14ac:dyDescent="0.25">
      <c r="A4008">
        <v>200</v>
      </c>
      <c r="B4008" s="9"/>
      <c r="C4008" s="9"/>
      <c r="D4008" s="8" t="s">
        <v>0</v>
      </c>
      <c r="E4008" s="8" t="s">
        <v>41</v>
      </c>
      <c r="F4008" s="12">
        <v>44958</v>
      </c>
      <c r="G4008" s="33" cm="1">
        <f t="array" ref="G4008">MAX(($E$2:$E$300000=E4008)*$L$2:$L$300000)</f>
        <v>45378.663587962961</v>
      </c>
      <c r="H4008" s="14">
        <v>45002.385034722225</v>
      </c>
      <c r="J4008" s="8"/>
      <c r="L4008" s="7">
        <v>44991.500752314816</v>
      </c>
      <c r="M4008" s="8">
        <v>17</v>
      </c>
      <c r="N4008" t="s">
        <v>12</v>
      </c>
    </row>
    <row r="4009" spans="1:14" x14ac:dyDescent="0.25">
      <c r="A4009">
        <v>200</v>
      </c>
      <c r="B4009" s="9"/>
      <c r="C4009" s="9"/>
      <c r="D4009" s="8" t="s">
        <v>0</v>
      </c>
      <c r="E4009" s="8" t="s">
        <v>41</v>
      </c>
      <c r="F4009" s="12">
        <v>44958</v>
      </c>
      <c r="G4009" s="33" cm="1">
        <f t="array" ref="G4009">MAX(($E$2:$E$300000=E4009)*$L$2:$L$300000)</f>
        <v>45378.663587962961</v>
      </c>
      <c r="H4009" s="14">
        <v>45002.385034722225</v>
      </c>
      <c r="J4009" s="8"/>
      <c r="L4009" s="7">
        <v>44991.500752314816</v>
      </c>
      <c r="M4009" s="8">
        <v>18</v>
      </c>
      <c r="N4009" t="s">
        <v>12</v>
      </c>
    </row>
    <row r="4010" spans="1:14" x14ac:dyDescent="0.25">
      <c r="A4010">
        <v>200</v>
      </c>
      <c r="B4010" s="9"/>
      <c r="C4010" s="9"/>
      <c r="D4010" s="8" t="s">
        <v>0</v>
      </c>
      <c r="E4010" s="8" t="s">
        <v>41</v>
      </c>
      <c r="F4010" s="12">
        <v>44958</v>
      </c>
      <c r="G4010" s="33" cm="1">
        <f t="array" ref="G4010">MAX(($E$2:$E$300000=E4010)*$L$2:$L$300000)</f>
        <v>45378.663587962961</v>
      </c>
      <c r="H4010" s="14">
        <v>45002.385034722225</v>
      </c>
      <c r="J4010" s="8"/>
      <c r="L4010" s="7">
        <v>44991.500752314816</v>
      </c>
      <c r="M4010" s="8">
        <v>19</v>
      </c>
      <c r="N4010" t="s">
        <v>12</v>
      </c>
    </row>
    <row r="4011" spans="1:14" x14ac:dyDescent="0.25">
      <c r="A4011">
        <v>200</v>
      </c>
      <c r="B4011" s="9"/>
      <c r="C4011" s="9"/>
      <c r="D4011" s="8" t="s">
        <v>0</v>
      </c>
      <c r="E4011" s="8" t="s">
        <v>41</v>
      </c>
      <c r="F4011" s="12">
        <v>44958</v>
      </c>
      <c r="G4011" s="33" cm="1">
        <f t="array" ref="G4011">MAX(($E$2:$E$300000=E4011)*$L$2:$L$300000)</f>
        <v>45378.663587962961</v>
      </c>
      <c r="H4011" s="14">
        <v>45002.385034722225</v>
      </c>
      <c r="J4011" s="8"/>
      <c r="L4011" s="7">
        <v>44991.500752314816</v>
      </c>
      <c r="M4011" s="8">
        <v>20</v>
      </c>
      <c r="N4011" t="s">
        <v>12</v>
      </c>
    </row>
    <row r="4012" spans="1:14" x14ac:dyDescent="0.25">
      <c r="A4012">
        <v>200</v>
      </c>
      <c r="B4012" s="9"/>
      <c r="C4012" s="9"/>
      <c r="D4012" s="8" t="s">
        <v>0</v>
      </c>
      <c r="E4012" s="8" t="s">
        <v>41</v>
      </c>
      <c r="F4012" s="12">
        <v>44958</v>
      </c>
      <c r="G4012" s="33" cm="1">
        <f t="array" ref="G4012">MAX(($E$2:$E$300000=E4012)*$L$2:$L$300000)</f>
        <v>45378.663587962961</v>
      </c>
      <c r="H4012" s="14">
        <v>45002.385034722225</v>
      </c>
      <c r="J4012" s="8"/>
      <c r="L4012" s="7">
        <v>44991.500763888886</v>
      </c>
      <c r="M4012" s="8">
        <v>1</v>
      </c>
      <c r="N4012" t="s">
        <v>12</v>
      </c>
    </row>
    <row r="4013" spans="1:14" x14ac:dyDescent="0.25">
      <c r="A4013">
        <v>200</v>
      </c>
      <c r="B4013" s="9"/>
      <c r="C4013" s="9"/>
      <c r="D4013" s="8" t="s">
        <v>0</v>
      </c>
      <c r="E4013" s="8" t="s">
        <v>41</v>
      </c>
      <c r="F4013" s="12">
        <v>44958</v>
      </c>
      <c r="G4013" s="33" cm="1">
        <f t="array" ref="G4013">MAX(($E$2:$E$300000=E4013)*$L$2:$L$300000)</f>
        <v>45378.663587962961</v>
      </c>
      <c r="H4013" s="14">
        <v>45002.385034722225</v>
      </c>
      <c r="J4013" s="8"/>
      <c r="L4013" s="7">
        <v>44991.500763888886</v>
      </c>
      <c r="M4013" s="8">
        <v>2</v>
      </c>
      <c r="N4013" t="s">
        <v>12</v>
      </c>
    </row>
    <row r="4014" spans="1:14" x14ac:dyDescent="0.25">
      <c r="A4014">
        <v>200</v>
      </c>
      <c r="B4014" s="9"/>
      <c r="C4014" s="9"/>
      <c r="D4014" s="8" t="s">
        <v>0</v>
      </c>
      <c r="E4014" s="8" t="s">
        <v>41</v>
      </c>
      <c r="F4014" s="12">
        <v>44958</v>
      </c>
      <c r="G4014" s="33" cm="1">
        <f t="array" ref="G4014">MAX(($E$2:$E$300000=E4014)*$L$2:$L$300000)</f>
        <v>45378.663587962961</v>
      </c>
      <c r="H4014" s="14">
        <v>45002.385034722225</v>
      </c>
      <c r="J4014" s="8"/>
      <c r="L4014" s="7">
        <v>44991.500763888886</v>
      </c>
      <c r="M4014" s="8">
        <v>3</v>
      </c>
      <c r="N4014" t="s">
        <v>12</v>
      </c>
    </row>
    <row r="4015" spans="1:14" x14ac:dyDescent="0.25">
      <c r="A4015">
        <v>200</v>
      </c>
      <c r="B4015" s="9"/>
      <c r="C4015" s="9"/>
      <c r="D4015" s="8" t="s">
        <v>0</v>
      </c>
      <c r="E4015" s="8" t="s">
        <v>41</v>
      </c>
      <c r="F4015" s="12">
        <v>44958</v>
      </c>
      <c r="G4015" s="33" cm="1">
        <f t="array" ref="G4015">MAX(($E$2:$E$300000=E4015)*$L$2:$L$300000)</f>
        <v>45378.663587962961</v>
      </c>
      <c r="H4015" s="14">
        <v>45002.385034722225</v>
      </c>
      <c r="J4015" s="8"/>
      <c r="L4015" s="7">
        <v>44991.500763888886</v>
      </c>
      <c r="M4015" s="8">
        <v>4</v>
      </c>
      <c r="N4015" t="s">
        <v>12</v>
      </c>
    </row>
    <row r="4016" spans="1:14" x14ac:dyDescent="0.25">
      <c r="A4016">
        <v>200</v>
      </c>
      <c r="B4016" s="9"/>
      <c r="C4016" s="9"/>
      <c r="D4016" s="8" t="s">
        <v>0</v>
      </c>
      <c r="E4016" s="8" t="s">
        <v>41</v>
      </c>
      <c r="F4016" s="12">
        <v>44958</v>
      </c>
      <c r="G4016" s="33" cm="1">
        <f t="array" ref="G4016">MAX(($E$2:$E$300000=E4016)*$L$2:$L$300000)</f>
        <v>45378.663587962961</v>
      </c>
      <c r="H4016" s="14">
        <v>45002.385034722225</v>
      </c>
      <c r="J4016" s="8"/>
      <c r="L4016" s="7">
        <v>44991.500763888886</v>
      </c>
      <c r="M4016" s="8">
        <v>5</v>
      </c>
      <c r="N4016" t="s">
        <v>12</v>
      </c>
    </row>
    <row r="4017" spans="1:14" x14ac:dyDescent="0.25">
      <c r="A4017">
        <v>200</v>
      </c>
      <c r="B4017" s="9"/>
      <c r="C4017" s="9"/>
      <c r="D4017" s="8" t="s">
        <v>0</v>
      </c>
      <c r="E4017" s="8" t="s">
        <v>41</v>
      </c>
      <c r="F4017" s="12">
        <v>44958</v>
      </c>
      <c r="G4017" s="33" cm="1">
        <f t="array" ref="G4017">MAX(($E$2:$E$300000=E4017)*$L$2:$L$300000)</f>
        <v>45378.663587962961</v>
      </c>
      <c r="H4017" s="14">
        <v>45002.385034722225</v>
      </c>
      <c r="J4017" s="8"/>
      <c r="L4017" s="7">
        <v>44991.627615740741</v>
      </c>
      <c r="M4017" s="8">
        <v>1</v>
      </c>
      <c r="N4017" t="s">
        <v>12</v>
      </c>
    </row>
    <row r="4018" spans="1:14" x14ac:dyDescent="0.25">
      <c r="A4018">
        <v>200</v>
      </c>
      <c r="B4018" s="9"/>
      <c r="C4018" s="9"/>
      <c r="D4018" s="8" t="s">
        <v>0</v>
      </c>
      <c r="E4018" s="8" t="s">
        <v>41</v>
      </c>
      <c r="F4018" s="12">
        <v>44958</v>
      </c>
      <c r="G4018" s="33" cm="1">
        <f t="array" ref="G4018">MAX(($E$2:$E$300000=E4018)*$L$2:$L$300000)</f>
        <v>45378.663587962961</v>
      </c>
      <c r="H4018" s="14">
        <v>45002.385034722225</v>
      </c>
      <c r="J4018" s="8"/>
      <c r="L4018" s="7">
        <v>44991.627615740741</v>
      </c>
      <c r="M4018" s="8">
        <v>2</v>
      </c>
      <c r="N4018" t="s">
        <v>12</v>
      </c>
    </row>
    <row r="4019" spans="1:14" x14ac:dyDescent="0.25">
      <c r="A4019">
        <v>200</v>
      </c>
      <c r="B4019" s="9"/>
      <c r="C4019" s="9"/>
      <c r="D4019" s="8" t="s">
        <v>0</v>
      </c>
      <c r="E4019" s="8" t="s">
        <v>41</v>
      </c>
      <c r="F4019" s="12">
        <v>44958</v>
      </c>
      <c r="G4019" s="33" cm="1">
        <f t="array" ref="G4019">MAX(($E$2:$E$300000=E4019)*$L$2:$L$300000)</f>
        <v>45378.663587962961</v>
      </c>
      <c r="H4019" s="14">
        <v>45002.385034722225</v>
      </c>
      <c r="J4019" s="8"/>
      <c r="L4019" s="7">
        <v>44991.627615740741</v>
      </c>
      <c r="M4019" s="8">
        <v>3</v>
      </c>
      <c r="N4019" t="s">
        <v>12</v>
      </c>
    </row>
    <row r="4020" spans="1:14" x14ac:dyDescent="0.25">
      <c r="A4020">
        <v>200</v>
      </c>
      <c r="B4020" s="9"/>
      <c r="C4020" s="9"/>
      <c r="D4020" s="8" t="s">
        <v>0</v>
      </c>
      <c r="E4020" s="8" t="s">
        <v>41</v>
      </c>
      <c r="F4020" s="12">
        <v>44958</v>
      </c>
      <c r="G4020" s="33" cm="1">
        <f t="array" ref="G4020">MAX(($E$2:$E$300000=E4020)*$L$2:$L$300000)</f>
        <v>45378.663587962961</v>
      </c>
      <c r="H4020" s="14">
        <v>45002.385034722225</v>
      </c>
      <c r="J4020" s="8"/>
      <c r="L4020" s="7">
        <v>44991.627627314818</v>
      </c>
      <c r="M4020" s="8">
        <v>1</v>
      </c>
      <c r="N4020" t="s">
        <v>12</v>
      </c>
    </row>
    <row r="4021" spans="1:14" x14ac:dyDescent="0.25">
      <c r="A4021">
        <v>200</v>
      </c>
      <c r="B4021" s="9"/>
      <c r="C4021" s="9"/>
      <c r="D4021" s="8" t="s">
        <v>0</v>
      </c>
      <c r="E4021" s="8" t="s">
        <v>41</v>
      </c>
      <c r="F4021" s="12">
        <v>44958</v>
      </c>
      <c r="G4021" s="33" cm="1">
        <f t="array" ref="G4021">MAX(($E$2:$E$300000=E4021)*$L$2:$L$300000)</f>
        <v>45378.663587962961</v>
      </c>
      <c r="H4021" s="14">
        <v>45002.385034722225</v>
      </c>
      <c r="J4021" s="8"/>
      <c r="L4021" s="7">
        <v>44991.627627314818</v>
      </c>
      <c r="M4021" s="8">
        <v>2</v>
      </c>
      <c r="N4021" t="s">
        <v>12</v>
      </c>
    </row>
    <row r="4022" spans="1:14" x14ac:dyDescent="0.25">
      <c r="A4022">
        <v>200</v>
      </c>
      <c r="B4022" s="9"/>
      <c r="C4022" s="9"/>
      <c r="D4022" s="8" t="s">
        <v>0</v>
      </c>
      <c r="E4022" s="8" t="s">
        <v>41</v>
      </c>
      <c r="F4022" s="12">
        <v>44958</v>
      </c>
      <c r="G4022" s="33" cm="1">
        <f t="array" ref="G4022">MAX(($E$2:$E$300000=E4022)*$L$2:$L$300000)</f>
        <v>45378.663587962961</v>
      </c>
      <c r="H4022" s="14">
        <v>45002.385034722225</v>
      </c>
      <c r="J4022" s="8"/>
      <c r="L4022" s="7">
        <v>44991.627627314818</v>
      </c>
      <c r="M4022" s="8">
        <v>3</v>
      </c>
      <c r="N4022" t="s">
        <v>12</v>
      </c>
    </row>
    <row r="4023" spans="1:14" x14ac:dyDescent="0.25">
      <c r="A4023">
        <v>200</v>
      </c>
      <c r="B4023" s="9"/>
      <c r="C4023" s="9"/>
      <c r="D4023" s="8" t="s">
        <v>0</v>
      </c>
      <c r="E4023" s="8" t="s">
        <v>41</v>
      </c>
      <c r="F4023" s="12">
        <v>44958</v>
      </c>
      <c r="G4023" s="33" cm="1">
        <f t="array" ref="G4023">MAX(($E$2:$E$300000=E4023)*$L$2:$L$300000)</f>
        <v>45378.663587962961</v>
      </c>
      <c r="H4023" s="14">
        <v>45002.385034722225</v>
      </c>
      <c r="J4023" s="8"/>
      <c r="L4023" s="7">
        <v>44991.627627314818</v>
      </c>
      <c r="M4023" s="8">
        <v>4</v>
      </c>
      <c r="N4023" t="s">
        <v>12</v>
      </c>
    </row>
    <row r="4024" spans="1:14" x14ac:dyDescent="0.25">
      <c r="A4024">
        <v>200</v>
      </c>
      <c r="B4024" s="9"/>
      <c r="C4024" s="9"/>
      <c r="D4024" s="8" t="s">
        <v>0</v>
      </c>
      <c r="E4024" s="8" t="s">
        <v>41</v>
      </c>
      <c r="F4024" s="12">
        <v>44958</v>
      </c>
      <c r="G4024" s="33" cm="1">
        <f t="array" ref="G4024">MAX(($E$2:$E$300000=E4024)*$L$2:$L$300000)</f>
        <v>45378.663587962961</v>
      </c>
      <c r="H4024" s="14">
        <v>45002.385034722225</v>
      </c>
      <c r="J4024" s="8"/>
      <c r="L4024" s="7">
        <v>44991.627627314818</v>
      </c>
      <c r="M4024" s="8">
        <v>5</v>
      </c>
      <c r="N4024" t="s">
        <v>12</v>
      </c>
    </row>
    <row r="4025" spans="1:14" x14ac:dyDescent="0.25">
      <c r="A4025">
        <v>200</v>
      </c>
      <c r="B4025" s="9"/>
      <c r="C4025" s="9"/>
      <c r="D4025" s="8" t="s">
        <v>0</v>
      </c>
      <c r="E4025" s="8" t="s">
        <v>41</v>
      </c>
      <c r="F4025" s="12">
        <v>44958</v>
      </c>
      <c r="G4025" s="33" cm="1">
        <f t="array" ref="G4025">MAX(($E$2:$E$300000=E4025)*$L$2:$L$300000)</f>
        <v>45378.663587962961</v>
      </c>
      <c r="H4025" s="14">
        <v>45002.385034722225</v>
      </c>
      <c r="J4025" s="8"/>
      <c r="L4025" s="7">
        <v>44991.627627314818</v>
      </c>
      <c r="M4025" s="8">
        <v>6</v>
      </c>
      <c r="N4025" t="s">
        <v>12</v>
      </c>
    </row>
    <row r="4026" spans="1:14" x14ac:dyDescent="0.25">
      <c r="A4026">
        <v>200</v>
      </c>
      <c r="B4026" s="9"/>
      <c r="C4026" s="9"/>
      <c r="D4026" s="8" t="s">
        <v>0</v>
      </c>
      <c r="E4026" s="8" t="s">
        <v>41</v>
      </c>
      <c r="F4026" s="12">
        <v>44958</v>
      </c>
      <c r="G4026" s="33" cm="1">
        <f t="array" ref="G4026">MAX(($E$2:$E$300000=E4026)*$L$2:$L$300000)</f>
        <v>45378.663587962961</v>
      </c>
      <c r="H4026" s="14">
        <v>45002.385034722225</v>
      </c>
      <c r="J4026" s="8"/>
      <c r="L4026" s="7">
        <v>44991.627627314818</v>
      </c>
      <c r="M4026" s="8">
        <v>7</v>
      </c>
      <c r="N4026" t="s">
        <v>12</v>
      </c>
    </row>
    <row r="4027" spans="1:14" x14ac:dyDescent="0.25">
      <c r="A4027">
        <v>200</v>
      </c>
      <c r="B4027" s="9"/>
      <c r="C4027" s="9"/>
      <c r="D4027" s="8" t="s">
        <v>0</v>
      </c>
      <c r="E4027" s="8" t="s">
        <v>41</v>
      </c>
      <c r="F4027" s="12">
        <v>44958</v>
      </c>
      <c r="G4027" s="33" cm="1">
        <f t="array" ref="G4027">MAX(($E$2:$E$300000=E4027)*$L$2:$L$300000)</f>
        <v>45378.663587962961</v>
      </c>
      <c r="H4027" s="14">
        <v>45002.385034722225</v>
      </c>
      <c r="J4027" s="8"/>
      <c r="L4027" s="7">
        <v>44991.627627314818</v>
      </c>
      <c r="M4027" s="8">
        <v>8</v>
      </c>
      <c r="N4027" t="s">
        <v>12</v>
      </c>
    </row>
    <row r="4028" spans="1:14" x14ac:dyDescent="0.25">
      <c r="A4028">
        <v>200</v>
      </c>
      <c r="B4028" s="9"/>
      <c r="C4028" s="9"/>
      <c r="D4028" s="8" t="s">
        <v>0</v>
      </c>
      <c r="E4028" s="8" t="s">
        <v>41</v>
      </c>
      <c r="F4028" s="12">
        <v>44958</v>
      </c>
      <c r="G4028" s="33" cm="1">
        <f t="array" ref="G4028">MAX(($E$2:$E$300000=E4028)*$L$2:$L$300000)</f>
        <v>45378.663587962961</v>
      </c>
      <c r="H4028" s="14">
        <v>45002.385034722225</v>
      </c>
      <c r="J4028" s="8"/>
      <c r="L4028" s="7">
        <v>44991.627627314818</v>
      </c>
      <c r="M4028" s="8">
        <v>9</v>
      </c>
      <c r="N4028" t="s">
        <v>12</v>
      </c>
    </row>
    <row r="4029" spans="1:14" x14ac:dyDescent="0.25">
      <c r="A4029">
        <v>200</v>
      </c>
      <c r="B4029" s="9"/>
      <c r="C4029" s="9"/>
      <c r="D4029" s="8" t="s">
        <v>0</v>
      </c>
      <c r="E4029" s="8" t="s">
        <v>41</v>
      </c>
      <c r="F4029" s="12">
        <v>44958</v>
      </c>
      <c r="G4029" s="33" cm="1">
        <f t="array" ref="G4029">MAX(($E$2:$E$300000=E4029)*$L$2:$L$300000)</f>
        <v>45378.663587962961</v>
      </c>
      <c r="H4029" s="14">
        <v>45002.385034722225</v>
      </c>
      <c r="J4029" s="8"/>
      <c r="L4029" s="7">
        <v>44991.627627314818</v>
      </c>
      <c r="M4029" s="8">
        <v>10</v>
      </c>
      <c r="N4029" t="s">
        <v>12</v>
      </c>
    </row>
    <row r="4030" spans="1:14" x14ac:dyDescent="0.25">
      <c r="A4030">
        <v>200</v>
      </c>
      <c r="B4030" s="9"/>
      <c r="C4030" s="9"/>
      <c r="D4030" s="8" t="s">
        <v>0</v>
      </c>
      <c r="E4030" s="8" t="s">
        <v>41</v>
      </c>
      <c r="F4030" s="12">
        <v>44958</v>
      </c>
      <c r="G4030" s="33" cm="1">
        <f t="array" ref="G4030">MAX(($E$2:$E$300000=E4030)*$L$2:$L$300000)</f>
        <v>45378.663587962961</v>
      </c>
      <c r="H4030" s="14">
        <v>45002.385034722225</v>
      </c>
      <c r="J4030" s="8"/>
      <c r="L4030" s="7">
        <v>44991.627627314818</v>
      </c>
      <c r="M4030" s="8">
        <v>11</v>
      </c>
      <c r="N4030" t="s">
        <v>12</v>
      </c>
    </row>
    <row r="4031" spans="1:14" x14ac:dyDescent="0.25">
      <c r="A4031">
        <v>200</v>
      </c>
      <c r="B4031" s="9"/>
      <c r="C4031" s="9"/>
      <c r="D4031" s="8" t="s">
        <v>0</v>
      </c>
      <c r="E4031" s="8" t="s">
        <v>41</v>
      </c>
      <c r="F4031" s="12">
        <v>44958</v>
      </c>
      <c r="G4031" s="33" cm="1">
        <f t="array" ref="G4031">MAX(($E$2:$E$300000=E4031)*$L$2:$L$300000)</f>
        <v>45378.663587962961</v>
      </c>
      <c r="H4031" s="14">
        <v>45002.385034722225</v>
      </c>
      <c r="J4031" s="8"/>
      <c r="L4031" s="7">
        <v>44991.627627314818</v>
      </c>
      <c r="M4031" s="8">
        <v>12</v>
      </c>
      <c r="N4031" t="s">
        <v>12</v>
      </c>
    </row>
    <row r="4032" spans="1:14" x14ac:dyDescent="0.25">
      <c r="A4032">
        <v>200</v>
      </c>
      <c r="B4032" s="9"/>
      <c r="C4032" s="9"/>
      <c r="D4032" s="8" t="s">
        <v>0</v>
      </c>
      <c r="E4032" s="8" t="s">
        <v>41</v>
      </c>
      <c r="F4032" s="12">
        <v>44958</v>
      </c>
      <c r="G4032" s="33" cm="1">
        <f t="array" ref="G4032">MAX(($E$2:$E$300000=E4032)*$L$2:$L$300000)</f>
        <v>45378.663587962961</v>
      </c>
      <c r="H4032" s="14">
        <v>45002.385034722225</v>
      </c>
      <c r="J4032" s="8"/>
      <c r="L4032" s="7">
        <v>44991.627627314818</v>
      </c>
      <c r="M4032" s="8">
        <v>13</v>
      </c>
      <c r="N4032" t="s">
        <v>12</v>
      </c>
    </row>
    <row r="4033" spans="1:14" x14ac:dyDescent="0.25">
      <c r="A4033">
        <v>200</v>
      </c>
      <c r="B4033" s="9"/>
      <c r="C4033" s="9"/>
      <c r="D4033" s="8" t="s">
        <v>0</v>
      </c>
      <c r="E4033" s="8" t="s">
        <v>41</v>
      </c>
      <c r="F4033" s="12">
        <v>44958</v>
      </c>
      <c r="G4033" s="33" cm="1">
        <f t="array" ref="G4033">MAX(($E$2:$E$300000=E4033)*$L$2:$L$300000)</f>
        <v>45378.663587962961</v>
      </c>
      <c r="H4033" s="14">
        <v>45002.385034722225</v>
      </c>
      <c r="J4033" s="8"/>
      <c r="L4033" s="7">
        <v>44991.627627314818</v>
      </c>
      <c r="M4033" s="8">
        <v>14</v>
      </c>
      <c r="N4033" t="s">
        <v>12</v>
      </c>
    </row>
    <row r="4034" spans="1:14" x14ac:dyDescent="0.25">
      <c r="A4034">
        <v>200</v>
      </c>
      <c r="B4034" s="9"/>
      <c r="C4034" s="9"/>
      <c r="D4034" s="8" t="s">
        <v>0</v>
      </c>
      <c r="E4034" s="8" t="s">
        <v>41</v>
      </c>
      <c r="F4034" s="12">
        <v>44958</v>
      </c>
      <c r="G4034" s="33" cm="1">
        <f t="array" ref="G4034">MAX(($E$2:$E$300000=E4034)*$L$2:$L$300000)</f>
        <v>45378.663587962961</v>
      </c>
      <c r="H4034" s="14">
        <v>45002.385034722225</v>
      </c>
      <c r="J4034" s="8"/>
      <c r="L4034" s="7">
        <v>44991.627627314818</v>
      </c>
      <c r="M4034" s="8">
        <v>15</v>
      </c>
      <c r="N4034" t="s">
        <v>12</v>
      </c>
    </row>
    <row r="4035" spans="1:14" x14ac:dyDescent="0.25">
      <c r="A4035">
        <v>200</v>
      </c>
      <c r="B4035" s="9"/>
      <c r="C4035" s="9"/>
      <c r="D4035" s="8" t="s">
        <v>0</v>
      </c>
      <c r="E4035" s="8" t="s">
        <v>41</v>
      </c>
      <c r="F4035" s="12">
        <v>44958</v>
      </c>
      <c r="G4035" s="33" cm="1">
        <f t="array" ref="G4035">MAX(($E$2:$E$300000=E4035)*$L$2:$L$300000)</f>
        <v>45378.663587962961</v>
      </c>
      <c r="H4035" s="14">
        <v>45002.385034722225</v>
      </c>
      <c r="J4035" s="8"/>
      <c r="L4035" s="7">
        <v>44991.627627314818</v>
      </c>
      <c r="M4035" s="8">
        <v>16</v>
      </c>
      <c r="N4035" t="s">
        <v>12</v>
      </c>
    </row>
    <row r="4036" spans="1:14" x14ac:dyDescent="0.25">
      <c r="A4036">
        <v>200</v>
      </c>
      <c r="B4036" s="9"/>
      <c r="C4036" s="9"/>
      <c r="D4036" s="8" t="s">
        <v>0</v>
      </c>
      <c r="E4036" s="8" t="s">
        <v>41</v>
      </c>
      <c r="F4036" s="12">
        <v>44958</v>
      </c>
      <c r="G4036" s="33" cm="1">
        <f t="array" ref="G4036">MAX(($E$2:$E$300000=E4036)*$L$2:$L$300000)</f>
        <v>45378.663587962961</v>
      </c>
      <c r="H4036" s="14">
        <v>45002.385034722225</v>
      </c>
      <c r="J4036" s="8"/>
      <c r="L4036" s="7">
        <v>44991.627627314818</v>
      </c>
      <c r="M4036" s="8">
        <v>17</v>
      </c>
      <c r="N4036" t="s">
        <v>12</v>
      </c>
    </row>
    <row r="4037" spans="1:14" x14ac:dyDescent="0.25">
      <c r="A4037">
        <v>200</v>
      </c>
      <c r="B4037" s="9"/>
      <c r="C4037" s="9"/>
      <c r="D4037" s="8" t="s">
        <v>0</v>
      </c>
      <c r="E4037" s="8" t="s">
        <v>41</v>
      </c>
      <c r="F4037" s="12">
        <v>44958</v>
      </c>
      <c r="G4037" s="33" cm="1">
        <f t="array" ref="G4037">MAX(($E$2:$E$300000=E4037)*$L$2:$L$300000)</f>
        <v>45378.663587962961</v>
      </c>
      <c r="H4037" s="14">
        <v>45002.385034722225</v>
      </c>
      <c r="J4037" s="8"/>
      <c r="L4037" s="7">
        <v>44991.627638888887</v>
      </c>
      <c r="M4037" s="8">
        <v>1</v>
      </c>
      <c r="N4037" t="s">
        <v>12</v>
      </c>
    </row>
    <row r="4038" spans="1:14" x14ac:dyDescent="0.25">
      <c r="A4038">
        <v>200</v>
      </c>
      <c r="B4038" s="9"/>
      <c r="C4038" s="9"/>
      <c r="D4038" s="8" t="s">
        <v>0</v>
      </c>
      <c r="E4038" s="8" t="s">
        <v>41</v>
      </c>
      <c r="F4038" s="12">
        <v>44958</v>
      </c>
      <c r="G4038" s="33" cm="1">
        <f t="array" ref="G4038">MAX(($E$2:$E$300000=E4038)*$L$2:$L$300000)</f>
        <v>45378.663587962961</v>
      </c>
      <c r="H4038" s="14">
        <v>45002.385034722225</v>
      </c>
      <c r="J4038" s="8"/>
      <c r="L4038" s="7">
        <v>44991.638356481482</v>
      </c>
      <c r="M4038" s="8">
        <v>1</v>
      </c>
      <c r="N4038" t="s">
        <v>12</v>
      </c>
    </row>
    <row r="4039" spans="1:14" x14ac:dyDescent="0.25">
      <c r="A4039">
        <v>200</v>
      </c>
      <c r="B4039" s="9"/>
      <c r="C4039" s="9"/>
      <c r="D4039" s="8" t="s">
        <v>0</v>
      </c>
      <c r="E4039" s="8" t="s">
        <v>41</v>
      </c>
      <c r="F4039" s="12">
        <v>44958</v>
      </c>
      <c r="G4039" s="33" cm="1">
        <f t="array" ref="G4039">MAX(($E$2:$E$300000=E4039)*$L$2:$L$300000)</f>
        <v>45378.663587962961</v>
      </c>
      <c r="H4039" s="14">
        <v>45002.385034722225</v>
      </c>
      <c r="J4039" s="8"/>
      <c r="L4039" s="7">
        <v>44991.638356481482</v>
      </c>
      <c r="M4039" s="8">
        <v>2</v>
      </c>
      <c r="N4039" t="s">
        <v>12</v>
      </c>
    </row>
    <row r="4040" spans="1:14" x14ac:dyDescent="0.25">
      <c r="A4040">
        <v>200</v>
      </c>
      <c r="B4040" s="9"/>
      <c r="C4040" s="9"/>
      <c r="D4040" s="8" t="s">
        <v>0</v>
      </c>
      <c r="E4040" s="8" t="s">
        <v>41</v>
      </c>
      <c r="F4040" s="12">
        <v>44958</v>
      </c>
      <c r="G4040" s="33" cm="1">
        <f t="array" ref="G4040">MAX(($E$2:$E$300000=E4040)*$L$2:$L$300000)</f>
        <v>45378.663587962961</v>
      </c>
      <c r="H4040" s="14">
        <v>45002.385034722225</v>
      </c>
      <c r="J4040" s="8"/>
      <c r="L4040" s="7">
        <v>44991.638356481482</v>
      </c>
      <c r="M4040" s="8">
        <v>3</v>
      </c>
      <c r="N4040" t="s">
        <v>12</v>
      </c>
    </row>
    <row r="4041" spans="1:14" x14ac:dyDescent="0.25">
      <c r="A4041">
        <v>200</v>
      </c>
      <c r="B4041" s="9"/>
      <c r="C4041" s="9"/>
      <c r="D4041" s="8" t="s">
        <v>0</v>
      </c>
      <c r="E4041" s="8" t="s">
        <v>41</v>
      </c>
      <c r="F4041" s="12">
        <v>44958</v>
      </c>
      <c r="G4041" s="33" cm="1">
        <f t="array" ref="G4041">MAX(($E$2:$E$300000=E4041)*$L$2:$L$300000)</f>
        <v>45378.663587962961</v>
      </c>
      <c r="H4041" s="14">
        <v>45002.385034722225</v>
      </c>
      <c r="J4041" s="8"/>
      <c r="L4041" s="7">
        <v>44991.638356481482</v>
      </c>
      <c r="M4041" s="8">
        <v>4</v>
      </c>
      <c r="N4041" t="s">
        <v>12</v>
      </c>
    </row>
    <row r="4042" spans="1:14" x14ac:dyDescent="0.25">
      <c r="A4042">
        <v>200</v>
      </c>
      <c r="B4042" s="9"/>
      <c r="C4042" s="9"/>
      <c r="D4042" s="8" t="s">
        <v>0</v>
      </c>
      <c r="E4042" s="8" t="s">
        <v>41</v>
      </c>
      <c r="F4042" s="12">
        <v>44958</v>
      </c>
      <c r="G4042" s="33" cm="1">
        <f t="array" ref="G4042">MAX(($E$2:$E$300000=E4042)*$L$2:$L$300000)</f>
        <v>45378.663587962961</v>
      </c>
      <c r="H4042" s="14">
        <v>45002.385034722225</v>
      </c>
      <c r="J4042" s="8"/>
      <c r="L4042" s="7">
        <v>44991.638356481482</v>
      </c>
      <c r="M4042" s="8">
        <v>5</v>
      </c>
      <c r="N4042" t="s">
        <v>12</v>
      </c>
    </row>
    <row r="4043" spans="1:14" x14ac:dyDescent="0.25">
      <c r="A4043">
        <v>200</v>
      </c>
      <c r="B4043" s="9"/>
      <c r="C4043" s="9"/>
      <c r="D4043" s="8" t="s">
        <v>0</v>
      </c>
      <c r="E4043" s="8" t="s">
        <v>41</v>
      </c>
      <c r="F4043" s="12">
        <v>44958</v>
      </c>
      <c r="G4043" s="33" cm="1">
        <f t="array" ref="G4043">MAX(($E$2:$E$300000=E4043)*$L$2:$L$300000)</f>
        <v>45378.663587962961</v>
      </c>
      <c r="H4043" s="14">
        <v>45002.385034722225</v>
      </c>
      <c r="J4043" s="8"/>
      <c r="L4043" s="7">
        <v>44991.638356481482</v>
      </c>
      <c r="M4043" s="8">
        <v>6</v>
      </c>
      <c r="N4043" t="s">
        <v>12</v>
      </c>
    </row>
    <row r="4044" spans="1:14" x14ac:dyDescent="0.25">
      <c r="A4044">
        <v>200</v>
      </c>
      <c r="B4044" s="9"/>
      <c r="C4044" s="9"/>
      <c r="D4044" s="8" t="s">
        <v>0</v>
      </c>
      <c r="E4044" s="8" t="s">
        <v>41</v>
      </c>
      <c r="F4044" s="12">
        <v>44958</v>
      </c>
      <c r="G4044" s="33" cm="1">
        <f t="array" ref="G4044">MAX(($E$2:$E$300000=E4044)*$L$2:$L$300000)</f>
        <v>45378.663587962961</v>
      </c>
      <c r="H4044" s="14">
        <v>45002.385034722225</v>
      </c>
      <c r="J4044" s="8"/>
      <c r="L4044" s="7">
        <v>44991.638356481482</v>
      </c>
      <c r="M4044" s="8">
        <v>7</v>
      </c>
      <c r="N4044" t="s">
        <v>12</v>
      </c>
    </row>
    <row r="4045" spans="1:14" x14ac:dyDescent="0.25">
      <c r="A4045">
        <v>200</v>
      </c>
      <c r="B4045" s="9"/>
      <c r="C4045" s="9"/>
      <c r="D4045" s="8" t="s">
        <v>0</v>
      </c>
      <c r="E4045" s="8" t="s">
        <v>41</v>
      </c>
      <c r="F4045" s="12">
        <v>44958</v>
      </c>
      <c r="G4045" s="33" cm="1">
        <f t="array" ref="G4045">MAX(($E$2:$E$300000=E4045)*$L$2:$L$300000)</f>
        <v>45378.663587962961</v>
      </c>
      <c r="H4045" s="14">
        <v>45002.385034722225</v>
      </c>
      <c r="J4045" s="8"/>
      <c r="L4045" s="7">
        <v>44991.638356481482</v>
      </c>
      <c r="M4045" s="8">
        <v>8</v>
      </c>
      <c r="N4045" t="s">
        <v>12</v>
      </c>
    </row>
    <row r="4046" spans="1:14" x14ac:dyDescent="0.25">
      <c r="A4046">
        <v>200</v>
      </c>
      <c r="B4046" s="9"/>
      <c r="C4046" s="9"/>
      <c r="D4046" s="8" t="s">
        <v>0</v>
      </c>
      <c r="E4046" s="8" t="s">
        <v>41</v>
      </c>
      <c r="F4046" s="12">
        <v>44958</v>
      </c>
      <c r="G4046" s="33" cm="1">
        <f t="array" ref="G4046">MAX(($E$2:$E$300000=E4046)*$L$2:$L$300000)</f>
        <v>45378.663587962961</v>
      </c>
      <c r="H4046" s="14">
        <v>45002.385034722225</v>
      </c>
      <c r="J4046" s="8"/>
      <c r="L4046" s="7">
        <v>44991.638356481482</v>
      </c>
      <c r="M4046" s="8">
        <v>9</v>
      </c>
      <c r="N4046" t="s">
        <v>12</v>
      </c>
    </row>
    <row r="4047" spans="1:14" x14ac:dyDescent="0.25">
      <c r="A4047">
        <v>200</v>
      </c>
      <c r="B4047" s="9"/>
      <c r="C4047" s="9"/>
      <c r="D4047" s="8" t="s">
        <v>0</v>
      </c>
      <c r="E4047" s="8" t="s">
        <v>41</v>
      </c>
      <c r="F4047" s="12">
        <v>44958</v>
      </c>
      <c r="G4047" s="33" cm="1">
        <f t="array" ref="G4047">MAX(($E$2:$E$300000=E4047)*$L$2:$L$300000)</f>
        <v>45378.663587962961</v>
      </c>
      <c r="H4047" s="14">
        <v>45002.385034722225</v>
      </c>
      <c r="J4047" s="8"/>
      <c r="L4047" s="7">
        <v>44992.577025462961</v>
      </c>
      <c r="M4047" s="8">
        <v>1</v>
      </c>
      <c r="N4047" t="s">
        <v>12</v>
      </c>
    </row>
    <row r="4048" spans="1:14" x14ac:dyDescent="0.25">
      <c r="A4048">
        <v>200</v>
      </c>
      <c r="B4048" s="9"/>
      <c r="C4048" s="9"/>
      <c r="D4048" s="8" t="s">
        <v>0</v>
      </c>
      <c r="E4048" s="8" t="s">
        <v>41</v>
      </c>
      <c r="F4048" s="12">
        <v>44958</v>
      </c>
      <c r="G4048" s="33" cm="1">
        <f t="array" ref="G4048">MAX(($E$2:$E$300000=E4048)*$L$2:$L$300000)</f>
        <v>45378.663587962961</v>
      </c>
      <c r="H4048" s="14">
        <v>45002.385034722225</v>
      </c>
      <c r="J4048" s="8"/>
      <c r="L4048" s="7">
        <v>44992.577025462961</v>
      </c>
      <c r="M4048" s="8">
        <v>2</v>
      </c>
      <c r="N4048" t="s">
        <v>12</v>
      </c>
    </row>
    <row r="4049" spans="1:14" x14ac:dyDescent="0.25">
      <c r="A4049">
        <v>200</v>
      </c>
      <c r="B4049" s="9"/>
      <c r="C4049" s="9"/>
      <c r="D4049" s="8" t="s">
        <v>0</v>
      </c>
      <c r="E4049" s="8" t="s">
        <v>41</v>
      </c>
      <c r="F4049" s="12">
        <v>44958</v>
      </c>
      <c r="G4049" s="33" cm="1">
        <f t="array" ref="G4049">MAX(($E$2:$E$300000=E4049)*$L$2:$L$300000)</f>
        <v>45378.663587962961</v>
      </c>
      <c r="H4049" s="14">
        <v>45002.385034722225</v>
      </c>
      <c r="J4049" s="8"/>
      <c r="L4049" s="7">
        <v>44992.577025462961</v>
      </c>
      <c r="M4049" s="8">
        <v>3</v>
      </c>
      <c r="N4049" t="s">
        <v>12</v>
      </c>
    </row>
    <row r="4050" spans="1:14" x14ac:dyDescent="0.25">
      <c r="A4050">
        <v>200</v>
      </c>
      <c r="B4050" s="9"/>
      <c r="C4050" s="9"/>
      <c r="D4050" s="8" t="s">
        <v>0</v>
      </c>
      <c r="E4050" s="8" t="s">
        <v>41</v>
      </c>
      <c r="F4050" s="12">
        <v>44958</v>
      </c>
      <c r="G4050" s="33" cm="1">
        <f t="array" ref="G4050">MAX(($E$2:$E$300000=E4050)*$L$2:$L$300000)</f>
        <v>45378.663587962961</v>
      </c>
      <c r="H4050" s="14">
        <v>45002.385034722225</v>
      </c>
      <c r="J4050" s="8"/>
      <c r="L4050" s="7">
        <v>44992.577025462961</v>
      </c>
      <c r="M4050" s="8">
        <v>4</v>
      </c>
      <c r="N4050" t="s">
        <v>12</v>
      </c>
    </row>
    <row r="4051" spans="1:14" x14ac:dyDescent="0.25">
      <c r="A4051">
        <v>200</v>
      </c>
      <c r="B4051" s="9"/>
      <c r="C4051" s="9"/>
      <c r="D4051" s="8" t="s">
        <v>0</v>
      </c>
      <c r="E4051" s="8" t="s">
        <v>41</v>
      </c>
      <c r="F4051" s="12">
        <v>44958</v>
      </c>
      <c r="G4051" s="33" cm="1">
        <f t="array" ref="G4051">MAX(($E$2:$E$300000=E4051)*$L$2:$L$300000)</f>
        <v>45378.663587962961</v>
      </c>
      <c r="H4051" s="14">
        <v>45002.385034722225</v>
      </c>
      <c r="J4051" s="8"/>
      <c r="L4051" s="7">
        <v>44992.577025462961</v>
      </c>
      <c r="M4051" s="8">
        <v>5</v>
      </c>
      <c r="N4051" t="s">
        <v>12</v>
      </c>
    </row>
    <row r="4052" spans="1:14" x14ac:dyDescent="0.25">
      <c r="A4052">
        <v>200</v>
      </c>
      <c r="B4052" s="9"/>
      <c r="C4052" s="9"/>
      <c r="D4052" s="8" t="s">
        <v>0</v>
      </c>
      <c r="E4052" s="8" t="s">
        <v>41</v>
      </c>
      <c r="F4052" s="12">
        <v>44958</v>
      </c>
      <c r="G4052" s="33" cm="1">
        <f t="array" ref="G4052">MAX(($E$2:$E$300000=E4052)*$L$2:$L$300000)</f>
        <v>45378.663587962961</v>
      </c>
      <c r="H4052" s="14">
        <v>45002.385034722225</v>
      </c>
      <c r="J4052" s="8"/>
      <c r="L4052" s="7">
        <v>44992.577025462961</v>
      </c>
      <c r="M4052" s="8">
        <v>6</v>
      </c>
      <c r="N4052" t="s">
        <v>12</v>
      </c>
    </row>
    <row r="4053" spans="1:14" x14ac:dyDescent="0.25">
      <c r="A4053">
        <v>200</v>
      </c>
      <c r="B4053" s="9"/>
      <c r="C4053" s="9"/>
      <c r="D4053" s="8" t="s">
        <v>0</v>
      </c>
      <c r="E4053" s="8" t="s">
        <v>41</v>
      </c>
      <c r="F4053" s="12">
        <v>44958</v>
      </c>
      <c r="G4053" s="33" cm="1">
        <f t="array" ref="G4053">MAX(($E$2:$E$300000=E4053)*$L$2:$L$300000)</f>
        <v>45378.663587962961</v>
      </c>
      <c r="H4053" s="14">
        <v>45002.385034722225</v>
      </c>
      <c r="J4053" s="8"/>
      <c r="L4053" s="7">
        <v>44992.577037037037</v>
      </c>
      <c r="M4053" s="8">
        <v>1</v>
      </c>
      <c r="N4053" t="s">
        <v>12</v>
      </c>
    </row>
    <row r="4054" spans="1:14" x14ac:dyDescent="0.25">
      <c r="A4054">
        <v>200</v>
      </c>
      <c r="B4054" s="9"/>
      <c r="C4054" s="9"/>
      <c r="D4054" s="8" t="s">
        <v>0</v>
      </c>
      <c r="E4054" s="8" t="s">
        <v>41</v>
      </c>
      <c r="F4054" s="12">
        <v>44958</v>
      </c>
      <c r="G4054" s="33" cm="1">
        <f t="array" ref="G4054">MAX(($E$2:$E$300000=E4054)*$L$2:$L$300000)</f>
        <v>45378.663587962961</v>
      </c>
      <c r="H4054" s="14">
        <v>45002.385034722225</v>
      </c>
      <c r="J4054" s="8"/>
      <c r="L4054" s="7">
        <v>44992.577037037037</v>
      </c>
      <c r="M4054" s="8">
        <v>2</v>
      </c>
      <c r="N4054" t="s">
        <v>12</v>
      </c>
    </row>
    <row r="4055" spans="1:14" x14ac:dyDescent="0.25">
      <c r="A4055">
        <v>200</v>
      </c>
      <c r="B4055" s="9"/>
      <c r="C4055" s="9"/>
      <c r="D4055" s="8" t="s">
        <v>0</v>
      </c>
      <c r="E4055" s="8" t="s">
        <v>41</v>
      </c>
      <c r="F4055" s="12">
        <v>44958</v>
      </c>
      <c r="G4055" s="33" cm="1">
        <f t="array" ref="G4055">MAX(($E$2:$E$300000=E4055)*$L$2:$L$300000)</f>
        <v>45378.663587962961</v>
      </c>
      <c r="H4055" s="14">
        <v>45002.385034722225</v>
      </c>
      <c r="J4055" s="8"/>
      <c r="L4055" s="7">
        <v>44992.577037037037</v>
      </c>
      <c r="M4055" s="8">
        <v>3</v>
      </c>
      <c r="N4055" t="s">
        <v>12</v>
      </c>
    </row>
    <row r="4056" spans="1:14" x14ac:dyDescent="0.25">
      <c r="A4056">
        <v>200</v>
      </c>
      <c r="B4056" s="9"/>
      <c r="C4056" s="9"/>
      <c r="D4056" s="8" t="s">
        <v>0</v>
      </c>
      <c r="E4056" s="8" t="s">
        <v>41</v>
      </c>
      <c r="F4056" s="12">
        <v>44958</v>
      </c>
      <c r="G4056" s="33" cm="1">
        <f t="array" ref="G4056">MAX(($E$2:$E$300000=E4056)*$L$2:$L$300000)</f>
        <v>45378.663587962961</v>
      </c>
      <c r="H4056" s="14">
        <v>45002.385034722225</v>
      </c>
      <c r="J4056" s="8"/>
      <c r="L4056" s="7">
        <v>44992.577037037037</v>
      </c>
      <c r="M4056" s="8">
        <v>4</v>
      </c>
      <c r="N4056" t="s">
        <v>12</v>
      </c>
    </row>
    <row r="4057" spans="1:14" x14ac:dyDescent="0.25">
      <c r="A4057">
        <v>200</v>
      </c>
      <c r="B4057" s="9"/>
      <c r="C4057" s="9"/>
      <c r="D4057" s="8" t="s">
        <v>0</v>
      </c>
      <c r="E4057" s="8" t="s">
        <v>41</v>
      </c>
      <c r="F4057" s="12">
        <v>44958</v>
      </c>
      <c r="G4057" s="33" cm="1">
        <f t="array" ref="G4057">MAX(($E$2:$E$300000=E4057)*$L$2:$L$300000)</f>
        <v>45378.663587962961</v>
      </c>
      <c r="H4057" s="14">
        <v>45002.385034722225</v>
      </c>
      <c r="J4057" s="8"/>
      <c r="L4057" s="7">
        <v>44992.577037037037</v>
      </c>
      <c r="M4057" s="8">
        <v>5</v>
      </c>
      <c r="N4057" t="s">
        <v>12</v>
      </c>
    </row>
    <row r="4058" spans="1:14" x14ac:dyDescent="0.25">
      <c r="A4058">
        <v>200</v>
      </c>
      <c r="B4058" s="9"/>
      <c r="C4058" s="9"/>
      <c r="D4058" s="8" t="s">
        <v>0</v>
      </c>
      <c r="E4058" s="8" t="s">
        <v>41</v>
      </c>
      <c r="F4058" s="12">
        <v>44958</v>
      </c>
      <c r="G4058" s="33" cm="1">
        <f t="array" ref="G4058">MAX(($E$2:$E$300000=E4058)*$L$2:$L$300000)</f>
        <v>45378.663587962961</v>
      </c>
      <c r="H4058" s="14">
        <v>45002.385034722225</v>
      </c>
      <c r="J4058" s="8"/>
      <c r="L4058" s="7">
        <v>44992.577037037037</v>
      </c>
      <c r="M4058" s="8">
        <v>6</v>
      </c>
      <c r="N4058" t="s">
        <v>12</v>
      </c>
    </row>
    <row r="4059" spans="1:14" x14ac:dyDescent="0.25">
      <c r="A4059">
        <v>200</v>
      </c>
      <c r="B4059" s="9"/>
      <c r="C4059" s="9"/>
      <c r="D4059" s="8" t="s">
        <v>0</v>
      </c>
      <c r="E4059" s="8" t="s">
        <v>41</v>
      </c>
      <c r="F4059" s="12">
        <v>44958</v>
      </c>
      <c r="G4059" s="33" cm="1">
        <f t="array" ref="G4059">MAX(($E$2:$E$300000=E4059)*$L$2:$L$300000)</f>
        <v>45378.663587962961</v>
      </c>
      <c r="H4059" s="14">
        <v>45002.385034722225</v>
      </c>
      <c r="J4059" s="8"/>
      <c r="L4059" s="7">
        <v>44992.577037037037</v>
      </c>
      <c r="M4059" s="8">
        <v>7</v>
      </c>
      <c r="N4059" t="s">
        <v>12</v>
      </c>
    </row>
    <row r="4060" spans="1:14" x14ac:dyDescent="0.25">
      <c r="A4060">
        <v>200</v>
      </c>
      <c r="B4060" s="9"/>
      <c r="C4060" s="9"/>
      <c r="D4060" s="8" t="s">
        <v>0</v>
      </c>
      <c r="E4060" s="8" t="s">
        <v>41</v>
      </c>
      <c r="F4060" s="12">
        <v>44958</v>
      </c>
      <c r="G4060" s="33" cm="1">
        <f t="array" ref="G4060">MAX(($E$2:$E$300000=E4060)*$L$2:$L$300000)</f>
        <v>45378.663587962961</v>
      </c>
      <c r="H4060" s="14">
        <v>45002.385034722225</v>
      </c>
      <c r="J4060" s="8"/>
      <c r="L4060" s="7">
        <v>44992.577037037037</v>
      </c>
      <c r="M4060" s="8">
        <v>8</v>
      </c>
      <c r="N4060" t="s">
        <v>12</v>
      </c>
    </row>
    <row r="4061" spans="1:14" x14ac:dyDescent="0.25">
      <c r="A4061">
        <v>200</v>
      </c>
      <c r="B4061" s="9"/>
      <c r="C4061" s="9"/>
      <c r="D4061" s="8" t="s">
        <v>0</v>
      </c>
      <c r="E4061" s="8" t="s">
        <v>41</v>
      </c>
      <c r="F4061" s="12">
        <v>44958</v>
      </c>
      <c r="G4061" s="33" cm="1">
        <f t="array" ref="G4061">MAX(($E$2:$E$300000=E4061)*$L$2:$L$300000)</f>
        <v>45378.663587962961</v>
      </c>
      <c r="H4061" s="14">
        <v>45002.385034722225</v>
      </c>
      <c r="J4061" s="8"/>
      <c r="L4061" s="7">
        <v>44992.577037037037</v>
      </c>
      <c r="M4061" s="8">
        <v>9</v>
      </c>
      <c r="N4061" t="s">
        <v>12</v>
      </c>
    </row>
    <row r="4062" spans="1:14" x14ac:dyDescent="0.25">
      <c r="A4062">
        <v>200</v>
      </c>
      <c r="B4062" s="9"/>
      <c r="C4062" s="9"/>
      <c r="D4062" s="8" t="s">
        <v>0</v>
      </c>
      <c r="E4062" s="8" t="s">
        <v>41</v>
      </c>
      <c r="F4062" s="12">
        <v>44958</v>
      </c>
      <c r="G4062" s="33" cm="1">
        <f t="array" ref="G4062">MAX(($E$2:$E$300000=E4062)*$L$2:$L$300000)</f>
        <v>45378.663587962961</v>
      </c>
      <c r="H4062" s="14">
        <v>45002.385034722225</v>
      </c>
      <c r="J4062" s="8"/>
      <c r="L4062" s="7">
        <v>44992.577037037037</v>
      </c>
      <c r="M4062" s="8">
        <v>10</v>
      </c>
      <c r="N4062" t="s">
        <v>12</v>
      </c>
    </row>
    <row r="4063" spans="1:14" x14ac:dyDescent="0.25">
      <c r="A4063">
        <v>200</v>
      </c>
      <c r="B4063" s="9"/>
      <c r="C4063" s="9"/>
      <c r="D4063" s="8" t="s">
        <v>0</v>
      </c>
      <c r="E4063" s="8" t="s">
        <v>41</v>
      </c>
      <c r="F4063" s="12">
        <v>44958</v>
      </c>
      <c r="G4063" s="33" cm="1">
        <f t="array" ref="G4063">MAX(($E$2:$E$300000=E4063)*$L$2:$L$300000)</f>
        <v>45378.663587962961</v>
      </c>
      <c r="H4063" s="14">
        <v>45002.385034722225</v>
      </c>
      <c r="J4063" s="8"/>
      <c r="L4063" s="7">
        <v>44992.577037037037</v>
      </c>
      <c r="M4063" s="8">
        <v>11</v>
      </c>
      <c r="N4063" t="s">
        <v>12</v>
      </c>
    </row>
    <row r="4064" spans="1:14" x14ac:dyDescent="0.25">
      <c r="A4064">
        <v>200</v>
      </c>
      <c r="B4064" s="9"/>
      <c r="C4064" s="9"/>
      <c r="D4064" s="8" t="s">
        <v>0</v>
      </c>
      <c r="E4064" s="8" t="s">
        <v>41</v>
      </c>
      <c r="F4064" s="12">
        <v>44958</v>
      </c>
      <c r="G4064" s="33" cm="1">
        <f t="array" ref="G4064">MAX(($E$2:$E$300000=E4064)*$L$2:$L$300000)</f>
        <v>45378.663587962961</v>
      </c>
      <c r="H4064" s="14">
        <v>45002.385034722225</v>
      </c>
      <c r="J4064" s="8"/>
      <c r="L4064" s="7">
        <v>44992.577037037037</v>
      </c>
      <c r="M4064" s="8">
        <v>12</v>
      </c>
      <c r="N4064" t="s">
        <v>12</v>
      </c>
    </row>
    <row r="4065" spans="1:14" x14ac:dyDescent="0.25">
      <c r="A4065">
        <v>200</v>
      </c>
      <c r="B4065" s="9"/>
      <c r="C4065" s="9"/>
      <c r="D4065" s="8" t="s">
        <v>0</v>
      </c>
      <c r="E4065" s="8" t="s">
        <v>41</v>
      </c>
      <c r="F4065" s="12">
        <v>44958</v>
      </c>
      <c r="G4065" s="33" cm="1">
        <f t="array" ref="G4065">MAX(($E$2:$E$300000=E4065)*$L$2:$L$300000)</f>
        <v>45378.663587962961</v>
      </c>
      <c r="H4065" s="14">
        <v>45002.385034722225</v>
      </c>
      <c r="J4065" s="8"/>
      <c r="L4065" s="7">
        <v>44992.577037037037</v>
      </c>
      <c r="M4065" s="8">
        <v>13</v>
      </c>
      <c r="N4065" t="s">
        <v>12</v>
      </c>
    </row>
    <row r="4066" spans="1:14" x14ac:dyDescent="0.25">
      <c r="A4066">
        <v>200</v>
      </c>
      <c r="B4066" s="9"/>
      <c r="C4066" s="9"/>
      <c r="D4066" s="8" t="s">
        <v>0</v>
      </c>
      <c r="E4066" s="8" t="s">
        <v>41</v>
      </c>
      <c r="F4066" s="12">
        <v>44958</v>
      </c>
      <c r="G4066" s="33" cm="1">
        <f t="array" ref="G4066">MAX(($E$2:$E$300000=E4066)*$L$2:$L$300000)</f>
        <v>45378.663587962961</v>
      </c>
      <c r="H4066" s="14">
        <v>45002.385034722225</v>
      </c>
      <c r="J4066" s="8"/>
      <c r="L4066" s="7">
        <v>44992.577037037037</v>
      </c>
      <c r="M4066" s="8">
        <v>14</v>
      </c>
      <c r="N4066" t="s">
        <v>12</v>
      </c>
    </row>
    <row r="4067" spans="1:14" x14ac:dyDescent="0.25">
      <c r="A4067">
        <v>200</v>
      </c>
      <c r="B4067" s="9"/>
      <c r="C4067" s="9"/>
      <c r="D4067" s="8" t="s">
        <v>0</v>
      </c>
      <c r="E4067" s="8" t="s">
        <v>41</v>
      </c>
      <c r="F4067" s="12">
        <v>44958</v>
      </c>
      <c r="G4067" s="33" cm="1">
        <f t="array" ref="G4067">MAX(($E$2:$E$300000=E4067)*$L$2:$L$300000)</f>
        <v>45378.663587962961</v>
      </c>
      <c r="H4067" s="14">
        <v>45002.385034722225</v>
      </c>
      <c r="J4067" s="8"/>
      <c r="L4067" s="7">
        <v>44992.577037037037</v>
      </c>
      <c r="M4067" s="8">
        <v>15</v>
      </c>
      <c r="N4067" t="s">
        <v>12</v>
      </c>
    </row>
    <row r="4068" spans="1:14" x14ac:dyDescent="0.25">
      <c r="A4068">
        <v>200</v>
      </c>
      <c r="B4068" s="9"/>
      <c r="C4068" s="9"/>
      <c r="D4068" s="8" t="s">
        <v>0</v>
      </c>
      <c r="E4068" s="8" t="s">
        <v>41</v>
      </c>
      <c r="F4068" s="12">
        <v>44958</v>
      </c>
      <c r="G4068" s="33" cm="1">
        <f t="array" ref="G4068">MAX(($E$2:$E$300000=E4068)*$L$2:$L$300000)</f>
        <v>45378.663587962961</v>
      </c>
      <c r="H4068" s="14">
        <v>45002.385034722225</v>
      </c>
      <c r="J4068" s="8"/>
      <c r="L4068" s="7">
        <v>44992.703055555554</v>
      </c>
      <c r="M4068" s="8">
        <v>1</v>
      </c>
      <c r="N4068" t="s">
        <v>12</v>
      </c>
    </row>
    <row r="4069" spans="1:14" x14ac:dyDescent="0.25">
      <c r="A4069">
        <v>200</v>
      </c>
      <c r="B4069" s="9"/>
      <c r="C4069" s="9"/>
      <c r="D4069" s="8" t="s">
        <v>0</v>
      </c>
      <c r="E4069" s="8" t="s">
        <v>41</v>
      </c>
      <c r="F4069" s="12">
        <v>44958</v>
      </c>
      <c r="G4069" s="33" cm="1">
        <f t="array" ref="G4069">MAX(($E$2:$E$300000=E4069)*$L$2:$L$300000)</f>
        <v>45378.663587962961</v>
      </c>
      <c r="H4069" s="14">
        <v>45002.385034722225</v>
      </c>
      <c r="J4069" s="8"/>
      <c r="L4069" s="7">
        <v>44992.703067129631</v>
      </c>
      <c r="M4069" s="8">
        <v>1</v>
      </c>
      <c r="N4069" t="s">
        <v>12</v>
      </c>
    </row>
    <row r="4070" spans="1:14" x14ac:dyDescent="0.25">
      <c r="A4070">
        <v>200</v>
      </c>
      <c r="B4070" s="9"/>
      <c r="C4070" s="9"/>
      <c r="D4070" s="8" t="s">
        <v>0</v>
      </c>
      <c r="E4070" s="8" t="s">
        <v>41</v>
      </c>
      <c r="F4070" s="12">
        <v>44958</v>
      </c>
      <c r="G4070" s="33" cm="1">
        <f t="array" ref="G4070">MAX(($E$2:$E$300000=E4070)*$L$2:$L$300000)</f>
        <v>45378.663587962961</v>
      </c>
      <c r="H4070" s="14">
        <v>45002.385034722225</v>
      </c>
      <c r="J4070" s="8"/>
      <c r="L4070" s="7">
        <v>44992.703067129631</v>
      </c>
      <c r="M4070" s="8">
        <v>2</v>
      </c>
      <c r="N4070" t="s">
        <v>12</v>
      </c>
    </row>
    <row r="4071" spans="1:14" x14ac:dyDescent="0.25">
      <c r="A4071">
        <v>200</v>
      </c>
      <c r="B4071" s="9"/>
      <c r="C4071" s="9"/>
      <c r="D4071" s="8" t="s">
        <v>0</v>
      </c>
      <c r="E4071" s="8" t="s">
        <v>41</v>
      </c>
      <c r="F4071" s="12">
        <v>44958</v>
      </c>
      <c r="G4071" s="33" cm="1">
        <f t="array" ref="G4071">MAX(($E$2:$E$300000=E4071)*$L$2:$L$300000)</f>
        <v>45378.663587962961</v>
      </c>
      <c r="H4071" s="14">
        <v>45002.385034722225</v>
      </c>
      <c r="J4071" s="8"/>
      <c r="L4071" s="7">
        <v>44992.703067129631</v>
      </c>
      <c r="M4071" s="8">
        <v>3</v>
      </c>
      <c r="N4071" t="s">
        <v>12</v>
      </c>
    </row>
    <row r="4072" spans="1:14" x14ac:dyDescent="0.25">
      <c r="A4072">
        <v>200</v>
      </c>
      <c r="B4072" s="9"/>
      <c r="C4072" s="9"/>
      <c r="D4072" s="8" t="s">
        <v>0</v>
      </c>
      <c r="E4072" s="8" t="s">
        <v>41</v>
      </c>
      <c r="F4072" s="12">
        <v>44958</v>
      </c>
      <c r="G4072" s="33" cm="1">
        <f t="array" ref="G4072">MAX(($E$2:$E$300000=E4072)*$L$2:$L$300000)</f>
        <v>45378.663587962961</v>
      </c>
      <c r="H4072" s="14">
        <v>45002.385034722225</v>
      </c>
      <c r="J4072" s="8"/>
      <c r="L4072" s="7">
        <v>44992.703067129631</v>
      </c>
      <c r="M4072" s="8">
        <v>4</v>
      </c>
      <c r="N4072" t="s">
        <v>12</v>
      </c>
    </row>
    <row r="4073" spans="1:14" x14ac:dyDescent="0.25">
      <c r="A4073">
        <v>200</v>
      </c>
      <c r="B4073" s="9"/>
      <c r="C4073" s="9"/>
      <c r="D4073" s="8" t="s">
        <v>0</v>
      </c>
      <c r="E4073" s="8" t="s">
        <v>41</v>
      </c>
      <c r="F4073" s="12">
        <v>44958</v>
      </c>
      <c r="G4073" s="33" cm="1">
        <f t="array" ref="G4073">MAX(($E$2:$E$300000=E4073)*$L$2:$L$300000)</f>
        <v>45378.663587962961</v>
      </c>
      <c r="H4073" s="14">
        <v>45002.385034722225</v>
      </c>
      <c r="J4073" s="8"/>
      <c r="L4073" s="7">
        <v>44992.703067129631</v>
      </c>
      <c r="M4073" s="8">
        <v>5</v>
      </c>
      <c r="N4073" t="s">
        <v>12</v>
      </c>
    </row>
    <row r="4074" spans="1:14" x14ac:dyDescent="0.25">
      <c r="A4074">
        <v>200</v>
      </c>
      <c r="B4074" s="9"/>
      <c r="C4074" s="9"/>
      <c r="D4074" s="8" t="s">
        <v>0</v>
      </c>
      <c r="E4074" s="8" t="s">
        <v>41</v>
      </c>
      <c r="F4074" s="12">
        <v>44958</v>
      </c>
      <c r="G4074" s="33" cm="1">
        <f t="array" ref="G4074">MAX(($E$2:$E$300000=E4074)*$L$2:$L$300000)</f>
        <v>45378.663587962961</v>
      </c>
      <c r="H4074" s="14">
        <v>45002.385034722225</v>
      </c>
      <c r="J4074" s="8"/>
      <c r="L4074" s="7">
        <v>44992.703067129631</v>
      </c>
      <c r="M4074" s="8">
        <v>6</v>
      </c>
      <c r="N4074" t="s">
        <v>12</v>
      </c>
    </row>
    <row r="4075" spans="1:14" x14ac:dyDescent="0.25">
      <c r="A4075">
        <v>200</v>
      </c>
      <c r="B4075" s="9"/>
      <c r="C4075" s="9"/>
      <c r="D4075" s="8" t="s">
        <v>0</v>
      </c>
      <c r="E4075" s="8" t="s">
        <v>41</v>
      </c>
      <c r="F4075" s="12">
        <v>44958</v>
      </c>
      <c r="G4075" s="33" cm="1">
        <f t="array" ref="G4075">MAX(($E$2:$E$300000=E4075)*$L$2:$L$300000)</f>
        <v>45378.663587962961</v>
      </c>
      <c r="H4075" s="14">
        <v>45002.385034722225</v>
      </c>
      <c r="J4075" s="8"/>
      <c r="L4075" s="7">
        <v>44992.703067129631</v>
      </c>
      <c r="M4075" s="8">
        <v>7</v>
      </c>
      <c r="N4075" t="s">
        <v>12</v>
      </c>
    </row>
    <row r="4076" spans="1:14" x14ac:dyDescent="0.25">
      <c r="A4076">
        <v>200</v>
      </c>
      <c r="B4076" s="9"/>
      <c r="C4076" s="9"/>
      <c r="D4076" s="8" t="s">
        <v>0</v>
      </c>
      <c r="E4076" s="8" t="s">
        <v>41</v>
      </c>
      <c r="F4076" s="12">
        <v>44958</v>
      </c>
      <c r="G4076" s="33" cm="1">
        <f t="array" ref="G4076">MAX(($E$2:$E$300000=E4076)*$L$2:$L$300000)</f>
        <v>45378.663587962961</v>
      </c>
      <c r="H4076" s="14">
        <v>45002.385034722225</v>
      </c>
      <c r="J4076" s="8"/>
      <c r="L4076" s="7">
        <v>44992.703067129631</v>
      </c>
      <c r="M4076" s="8">
        <v>8</v>
      </c>
      <c r="N4076" t="s">
        <v>12</v>
      </c>
    </row>
    <row r="4077" spans="1:14" x14ac:dyDescent="0.25">
      <c r="A4077">
        <v>200</v>
      </c>
      <c r="B4077" s="9"/>
      <c r="C4077" s="9"/>
      <c r="D4077" s="8" t="s">
        <v>0</v>
      </c>
      <c r="E4077" s="8" t="s">
        <v>41</v>
      </c>
      <c r="F4077" s="12">
        <v>44958</v>
      </c>
      <c r="G4077" s="33" cm="1">
        <f t="array" ref="G4077">MAX(($E$2:$E$300000=E4077)*$L$2:$L$300000)</f>
        <v>45378.663587962961</v>
      </c>
      <c r="H4077" s="14">
        <v>45002.385034722225</v>
      </c>
      <c r="J4077" s="8"/>
      <c r="L4077" s="7">
        <v>44992.703067129631</v>
      </c>
      <c r="M4077" s="8">
        <v>9</v>
      </c>
      <c r="N4077" t="s">
        <v>12</v>
      </c>
    </row>
    <row r="4078" spans="1:14" x14ac:dyDescent="0.25">
      <c r="A4078">
        <v>200</v>
      </c>
      <c r="B4078" s="9"/>
      <c r="C4078" s="9"/>
      <c r="D4078" s="8" t="s">
        <v>0</v>
      </c>
      <c r="E4078" s="8" t="s">
        <v>41</v>
      </c>
      <c r="F4078" s="12">
        <v>44958</v>
      </c>
      <c r="G4078" s="33" cm="1">
        <f t="array" ref="G4078">MAX(($E$2:$E$300000=E4078)*$L$2:$L$300000)</f>
        <v>45378.663587962961</v>
      </c>
      <c r="H4078" s="14">
        <v>45002.385034722225</v>
      </c>
      <c r="J4078" s="8"/>
      <c r="L4078" s="7">
        <v>44992.703067129631</v>
      </c>
      <c r="M4078" s="8">
        <v>10</v>
      </c>
      <c r="N4078" t="s">
        <v>12</v>
      </c>
    </row>
    <row r="4079" spans="1:14" x14ac:dyDescent="0.25">
      <c r="A4079">
        <v>200</v>
      </c>
      <c r="B4079" s="9"/>
      <c r="C4079" s="9"/>
      <c r="D4079" s="8" t="s">
        <v>0</v>
      </c>
      <c r="E4079" s="8" t="s">
        <v>41</v>
      </c>
      <c r="F4079" s="12">
        <v>44958</v>
      </c>
      <c r="G4079" s="33" cm="1">
        <f t="array" ref="G4079">MAX(($E$2:$E$300000=E4079)*$L$2:$L$300000)</f>
        <v>45378.663587962961</v>
      </c>
      <c r="H4079" s="14">
        <v>45002.385034722225</v>
      </c>
      <c r="J4079" s="8"/>
      <c r="L4079" s="7">
        <v>44992.703067129631</v>
      </c>
      <c r="M4079" s="8">
        <v>11</v>
      </c>
      <c r="N4079" t="s">
        <v>12</v>
      </c>
    </row>
    <row r="4080" spans="1:14" x14ac:dyDescent="0.25">
      <c r="A4080">
        <v>200</v>
      </c>
      <c r="B4080" s="9"/>
      <c r="C4080" s="9"/>
      <c r="D4080" s="8" t="s">
        <v>0</v>
      </c>
      <c r="E4080" s="8" t="s">
        <v>41</v>
      </c>
      <c r="F4080" s="12">
        <v>44958</v>
      </c>
      <c r="G4080" s="33" cm="1">
        <f t="array" ref="G4080">MAX(($E$2:$E$300000=E4080)*$L$2:$L$300000)</f>
        <v>45378.663587962961</v>
      </c>
      <c r="H4080" s="14">
        <v>45002.385034722225</v>
      </c>
      <c r="J4080" s="8"/>
      <c r="L4080" s="7">
        <v>44992.703067129631</v>
      </c>
      <c r="M4080" s="8">
        <v>12</v>
      </c>
      <c r="N4080" t="s">
        <v>12</v>
      </c>
    </row>
    <row r="4081" spans="1:14" x14ac:dyDescent="0.25">
      <c r="A4081">
        <v>200</v>
      </c>
      <c r="B4081" s="9"/>
      <c r="C4081" s="9"/>
      <c r="D4081" s="8" t="s">
        <v>0</v>
      </c>
      <c r="E4081" s="8" t="s">
        <v>41</v>
      </c>
      <c r="F4081" s="12">
        <v>44958</v>
      </c>
      <c r="G4081" s="33" cm="1">
        <f t="array" ref="G4081">MAX(($E$2:$E$300000=E4081)*$L$2:$L$300000)</f>
        <v>45378.663587962961</v>
      </c>
      <c r="H4081" s="14">
        <v>45002.385034722225</v>
      </c>
      <c r="J4081" s="8"/>
      <c r="L4081" s="7">
        <v>44992.703067129631</v>
      </c>
      <c r="M4081" s="8">
        <v>13</v>
      </c>
      <c r="N4081" t="s">
        <v>12</v>
      </c>
    </row>
    <row r="4082" spans="1:14" x14ac:dyDescent="0.25">
      <c r="A4082">
        <v>200</v>
      </c>
      <c r="B4082" s="9"/>
      <c r="C4082" s="9"/>
      <c r="D4082" s="8" t="s">
        <v>0</v>
      </c>
      <c r="E4082" s="8" t="s">
        <v>41</v>
      </c>
      <c r="F4082" s="12">
        <v>44958</v>
      </c>
      <c r="G4082" s="33" cm="1">
        <f t="array" ref="G4082">MAX(($E$2:$E$300000=E4082)*$L$2:$L$300000)</f>
        <v>45378.663587962961</v>
      </c>
      <c r="H4082" s="14">
        <v>45002.385034722225</v>
      </c>
      <c r="J4082" s="8"/>
      <c r="L4082" s="7">
        <v>44992.703067129631</v>
      </c>
      <c r="M4082" s="8">
        <v>14</v>
      </c>
      <c r="N4082" t="s">
        <v>12</v>
      </c>
    </row>
    <row r="4083" spans="1:14" x14ac:dyDescent="0.25">
      <c r="A4083">
        <v>200</v>
      </c>
      <c r="B4083" s="9"/>
      <c r="C4083" s="9"/>
      <c r="D4083" s="8" t="s">
        <v>0</v>
      </c>
      <c r="E4083" s="8" t="s">
        <v>41</v>
      </c>
      <c r="F4083" s="12">
        <v>44958</v>
      </c>
      <c r="G4083" s="33" cm="1">
        <f t="array" ref="G4083">MAX(($E$2:$E$300000=E4083)*$L$2:$L$300000)</f>
        <v>45378.663587962961</v>
      </c>
      <c r="H4083" s="14">
        <v>45002.385034722225</v>
      </c>
      <c r="J4083" s="8"/>
      <c r="L4083" s="7">
        <v>44992.703067129631</v>
      </c>
      <c r="M4083" s="8">
        <v>15</v>
      </c>
      <c r="N4083" t="s">
        <v>12</v>
      </c>
    </row>
    <row r="4084" spans="1:14" x14ac:dyDescent="0.25">
      <c r="A4084">
        <v>200</v>
      </c>
      <c r="B4084" s="9"/>
      <c r="C4084" s="9"/>
      <c r="D4084" s="8" t="s">
        <v>0</v>
      </c>
      <c r="E4084" s="8" t="s">
        <v>41</v>
      </c>
      <c r="F4084" s="12">
        <v>44986</v>
      </c>
      <c r="G4084" s="33" cm="1">
        <f t="array" ref="G4084">MAX(($E$2:$E$300000=E4084)*$L$2:$L$300000)</f>
        <v>45378.663587962961</v>
      </c>
      <c r="H4084" s="14">
        <v>45033.451874999999</v>
      </c>
      <c r="J4084" s="8"/>
      <c r="L4084" s="7">
        <v>45008.420671296299</v>
      </c>
      <c r="M4084" s="8">
        <v>1</v>
      </c>
      <c r="N4084" t="s">
        <v>12</v>
      </c>
    </row>
    <row r="4085" spans="1:14" x14ac:dyDescent="0.25">
      <c r="A4085">
        <v>200</v>
      </c>
      <c r="B4085" s="9"/>
      <c r="C4085" s="9"/>
      <c r="D4085" s="8" t="s">
        <v>0</v>
      </c>
      <c r="E4085" s="8" t="s">
        <v>41</v>
      </c>
      <c r="F4085" s="12">
        <v>44986</v>
      </c>
      <c r="G4085" s="33" cm="1">
        <f t="array" ref="G4085">MAX(($E$2:$E$300000=E4085)*$L$2:$L$300000)</f>
        <v>45378.663587962961</v>
      </c>
      <c r="H4085" s="14">
        <v>45033.451874999999</v>
      </c>
      <c r="J4085" s="8"/>
      <c r="L4085" s="7">
        <v>45008.420682870368</v>
      </c>
      <c r="M4085" s="8">
        <v>1</v>
      </c>
      <c r="N4085" t="s">
        <v>12</v>
      </c>
    </row>
    <row r="4086" spans="1:14" x14ac:dyDescent="0.25">
      <c r="A4086">
        <v>200</v>
      </c>
      <c r="B4086" s="9"/>
      <c r="C4086" s="9"/>
      <c r="D4086" s="8" t="s">
        <v>0</v>
      </c>
      <c r="E4086" s="8" t="s">
        <v>41</v>
      </c>
      <c r="F4086" s="12">
        <v>44986</v>
      </c>
      <c r="G4086" s="33" cm="1">
        <f t="array" ref="G4086">MAX(($E$2:$E$300000=E4086)*$L$2:$L$300000)</f>
        <v>45378.663587962961</v>
      </c>
      <c r="H4086" s="14">
        <v>45033.451874999999</v>
      </c>
      <c r="J4086" s="8"/>
      <c r="L4086" s="7">
        <v>45008.420682870368</v>
      </c>
      <c r="M4086" s="8">
        <v>2</v>
      </c>
      <c r="N4086" t="s">
        <v>12</v>
      </c>
    </row>
    <row r="4087" spans="1:14" x14ac:dyDescent="0.25">
      <c r="A4087">
        <v>200</v>
      </c>
      <c r="B4087" s="9"/>
      <c r="C4087" s="9"/>
      <c r="D4087" s="8" t="s">
        <v>0</v>
      </c>
      <c r="E4087" s="8" t="s">
        <v>41</v>
      </c>
      <c r="F4087" s="12">
        <v>44986</v>
      </c>
      <c r="G4087" s="33" cm="1">
        <f t="array" ref="G4087">MAX(($E$2:$E$300000=E4087)*$L$2:$L$300000)</f>
        <v>45378.663587962961</v>
      </c>
      <c r="H4087" s="14">
        <v>45033.451874999999</v>
      </c>
      <c r="J4087" s="8"/>
      <c r="L4087" s="7">
        <v>45008.420682870368</v>
      </c>
      <c r="M4087" s="8">
        <v>3</v>
      </c>
      <c r="N4087" t="s">
        <v>12</v>
      </c>
    </row>
    <row r="4088" spans="1:14" x14ac:dyDescent="0.25">
      <c r="A4088">
        <v>200</v>
      </c>
      <c r="B4088" s="9"/>
      <c r="C4088" s="9"/>
      <c r="D4088" s="8" t="s">
        <v>0</v>
      </c>
      <c r="E4088" s="8" t="s">
        <v>41</v>
      </c>
      <c r="F4088" s="12">
        <v>44986</v>
      </c>
      <c r="G4088" s="33" cm="1">
        <f t="array" ref="G4088">MAX(($E$2:$E$300000=E4088)*$L$2:$L$300000)</f>
        <v>45378.663587962961</v>
      </c>
      <c r="H4088" s="14">
        <v>45033.451874999999</v>
      </c>
      <c r="J4088" s="8"/>
      <c r="L4088" s="7">
        <v>45008.420682870368</v>
      </c>
      <c r="M4088" s="8">
        <v>4</v>
      </c>
      <c r="N4088" t="s">
        <v>12</v>
      </c>
    </row>
    <row r="4089" spans="1:14" x14ac:dyDescent="0.25">
      <c r="A4089">
        <v>200</v>
      </c>
      <c r="B4089" s="9"/>
      <c r="C4089" s="9"/>
      <c r="D4089" s="8" t="s">
        <v>0</v>
      </c>
      <c r="E4089" s="8" t="s">
        <v>41</v>
      </c>
      <c r="F4089" s="12">
        <v>44986</v>
      </c>
      <c r="G4089" s="33" cm="1">
        <f t="array" ref="G4089">MAX(($E$2:$E$300000=E4089)*$L$2:$L$300000)</f>
        <v>45378.663587962961</v>
      </c>
      <c r="H4089" s="14">
        <v>45033.451874999999</v>
      </c>
      <c r="J4089" s="8"/>
      <c r="L4089" s="7">
        <v>45008.420682870368</v>
      </c>
      <c r="M4089" s="8">
        <v>5</v>
      </c>
      <c r="N4089" t="s">
        <v>12</v>
      </c>
    </row>
    <row r="4090" spans="1:14" x14ac:dyDescent="0.25">
      <c r="A4090">
        <v>200</v>
      </c>
      <c r="B4090" s="9"/>
      <c r="C4090" s="9"/>
      <c r="D4090" s="8" t="s">
        <v>0</v>
      </c>
      <c r="E4090" s="8" t="s">
        <v>41</v>
      </c>
      <c r="F4090" s="12">
        <v>44986</v>
      </c>
      <c r="G4090" s="33" cm="1">
        <f t="array" ref="G4090">MAX(($E$2:$E$300000=E4090)*$L$2:$L$300000)</f>
        <v>45378.663587962961</v>
      </c>
      <c r="H4090" s="14">
        <v>45033.451874999999</v>
      </c>
      <c r="J4090" s="8"/>
      <c r="L4090" s="7">
        <v>45008.420682870368</v>
      </c>
      <c r="M4090" s="8">
        <v>6</v>
      </c>
      <c r="N4090" t="s">
        <v>12</v>
      </c>
    </row>
    <row r="4091" spans="1:14" x14ac:dyDescent="0.25">
      <c r="A4091">
        <v>200</v>
      </c>
      <c r="B4091" s="9"/>
      <c r="C4091" s="9"/>
      <c r="D4091" s="8" t="s">
        <v>0</v>
      </c>
      <c r="E4091" s="8" t="s">
        <v>41</v>
      </c>
      <c r="F4091" s="12">
        <v>44986</v>
      </c>
      <c r="G4091" s="33" cm="1">
        <f t="array" ref="G4091">MAX(($E$2:$E$300000=E4091)*$L$2:$L$300000)</f>
        <v>45378.663587962961</v>
      </c>
      <c r="H4091" s="14">
        <v>45033.451874999999</v>
      </c>
      <c r="J4091" s="8"/>
      <c r="L4091" s="7">
        <v>45008.420682870368</v>
      </c>
      <c r="M4091" s="8">
        <v>7</v>
      </c>
      <c r="N4091" t="s">
        <v>12</v>
      </c>
    </row>
    <row r="4092" spans="1:14" x14ac:dyDescent="0.25">
      <c r="A4092">
        <v>200</v>
      </c>
      <c r="B4092" s="9"/>
      <c r="C4092" s="9"/>
      <c r="D4092" s="8" t="s">
        <v>0</v>
      </c>
      <c r="E4092" s="8" t="s">
        <v>41</v>
      </c>
      <c r="F4092" s="12">
        <v>44986</v>
      </c>
      <c r="G4092" s="33" cm="1">
        <f t="array" ref="G4092">MAX(($E$2:$E$300000=E4092)*$L$2:$L$300000)</f>
        <v>45378.663587962961</v>
      </c>
      <c r="H4092" s="14">
        <v>45033.451874999999</v>
      </c>
      <c r="J4092" s="8"/>
      <c r="L4092" s="7">
        <v>45008.420682870368</v>
      </c>
      <c r="M4092" s="8">
        <v>8</v>
      </c>
      <c r="N4092" t="s">
        <v>12</v>
      </c>
    </row>
    <row r="4093" spans="1:14" x14ac:dyDescent="0.25">
      <c r="A4093">
        <v>200</v>
      </c>
      <c r="B4093" s="9"/>
      <c r="C4093" s="9"/>
      <c r="D4093" s="8" t="s">
        <v>0</v>
      </c>
      <c r="E4093" s="8" t="s">
        <v>41</v>
      </c>
      <c r="F4093" s="12">
        <v>44986</v>
      </c>
      <c r="G4093" s="33" cm="1">
        <f t="array" ref="G4093">MAX(($E$2:$E$300000=E4093)*$L$2:$L$300000)</f>
        <v>45378.663587962961</v>
      </c>
      <c r="H4093" s="14">
        <v>45033.451874999999</v>
      </c>
      <c r="J4093" s="8"/>
      <c r="L4093" s="7">
        <v>45008.420682870368</v>
      </c>
      <c r="M4093" s="8">
        <v>9</v>
      </c>
      <c r="N4093" t="s">
        <v>12</v>
      </c>
    </row>
    <row r="4094" spans="1:14" x14ac:dyDescent="0.25">
      <c r="A4094">
        <v>200</v>
      </c>
      <c r="B4094" s="9"/>
      <c r="C4094" s="9"/>
      <c r="D4094" s="8" t="s">
        <v>0</v>
      </c>
      <c r="E4094" s="8" t="s">
        <v>41</v>
      </c>
      <c r="F4094" s="12">
        <v>44986</v>
      </c>
      <c r="G4094" s="33" cm="1">
        <f t="array" ref="G4094">MAX(($E$2:$E$300000=E4094)*$L$2:$L$300000)</f>
        <v>45378.663587962961</v>
      </c>
      <c r="H4094" s="14">
        <v>45033.451874999999</v>
      </c>
      <c r="J4094" s="8"/>
      <c r="L4094" s="7">
        <v>45008.420682870368</v>
      </c>
      <c r="M4094" s="8">
        <v>10</v>
      </c>
      <c r="N4094" t="s">
        <v>12</v>
      </c>
    </row>
    <row r="4095" spans="1:14" x14ac:dyDescent="0.25">
      <c r="A4095">
        <v>200</v>
      </c>
      <c r="B4095" s="9"/>
      <c r="C4095" s="9"/>
      <c r="D4095" s="8" t="s">
        <v>0</v>
      </c>
      <c r="E4095" s="8" t="s">
        <v>41</v>
      </c>
      <c r="F4095" s="12">
        <v>44986</v>
      </c>
      <c r="G4095" s="33" cm="1">
        <f t="array" ref="G4095">MAX(($E$2:$E$300000=E4095)*$L$2:$L$300000)</f>
        <v>45378.663587962961</v>
      </c>
      <c r="H4095" s="14">
        <v>45033.451874999999</v>
      </c>
      <c r="J4095" s="8"/>
      <c r="L4095" s="7">
        <v>45008.420682870368</v>
      </c>
      <c r="M4095" s="8">
        <v>11</v>
      </c>
      <c r="N4095" t="s">
        <v>12</v>
      </c>
    </row>
    <row r="4096" spans="1:14" x14ac:dyDescent="0.25">
      <c r="A4096">
        <v>200</v>
      </c>
      <c r="B4096" s="9"/>
      <c r="C4096" s="9"/>
      <c r="D4096" s="8" t="s">
        <v>0</v>
      </c>
      <c r="E4096" s="8" t="s">
        <v>41</v>
      </c>
      <c r="F4096" s="12">
        <v>44986</v>
      </c>
      <c r="G4096" s="33" cm="1">
        <f t="array" ref="G4096">MAX(($E$2:$E$300000=E4096)*$L$2:$L$300000)</f>
        <v>45378.663587962961</v>
      </c>
      <c r="H4096" s="14">
        <v>45033.451874999999</v>
      </c>
      <c r="J4096" s="8"/>
      <c r="L4096" s="7">
        <v>45008.420682870368</v>
      </c>
      <c r="M4096" s="8">
        <v>12</v>
      </c>
      <c r="N4096" t="s">
        <v>12</v>
      </c>
    </row>
    <row r="4097" spans="1:14" x14ac:dyDescent="0.25">
      <c r="A4097">
        <v>200</v>
      </c>
      <c r="B4097" s="9"/>
      <c r="C4097" s="9"/>
      <c r="D4097" s="8" t="s">
        <v>0</v>
      </c>
      <c r="E4097" s="8" t="s">
        <v>41</v>
      </c>
      <c r="F4097" s="12">
        <v>44986</v>
      </c>
      <c r="G4097" s="33" cm="1">
        <f t="array" ref="G4097">MAX(($E$2:$E$300000=E4097)*$L$2:$L$300000)</f>
        <v>45378.663587962961</v>
      </c>
      <c r="H4097" s="14">
        <v>45033.451874999999</v>
      </c>
      <c r="J4097" s="8"/>
      <c r="L4097" s="7">
        <v>45008.420682870368</v>
      </c>
      <c r="M4097" s="8">
        <v>13</v>
      </c>
      <c r="N4097" t="s">
        <v>12</v>
      </c>
    </row>
    <row r="4098" spans="1:14" x14ac:dyDescent="0.25">
      <c r="A4098">
        <v>200</v>
      </c>
      <c r="B4098" s="9"/>
      <c r="C4098" s="9"/>
      <c r="D4098" s="8" t="s">
        <v>0</v>
      </c>
      <c r="E4098" s="8" t="s">
        <v>41</v>
      </c>
      <c r="F4098" s="12">
        <v>44986</v>
      </c>
      <c r="G4098" s="33" cm="1">
        <f t="array" ref="G4098">MAX(($E$2:$E$300000=E4098)*$L$2:$L$300000)</f>
        <v>45378.663587962961</v>
      </c>
      <c r="H4098" s="14">
        <v>45033.451874999999</v>
      </c>
      <c r="J4098" s="8"/>
      <c r="L4098" s="7">
        <v>45008.420682870368</v>
      </c>
      <c r="M4098" s="8">
        <v>14</v>
      </c>
      <c r="N4098" t="s">
        <v>12</v>
      </c>
    </row>
    <row r="4099" spans="1:14" x14ac:dyDescent="0.25">
      <c r="A4099">
        <v>200</v>
      </c>
      <c r="B4099" s="9"/>
      <c r="C4099" s="9"/>
      <c r="D4099" s="8" t="s">
        <v>0</v>
      </c>
      <c r="E4099" s="8" t="s">
        <v>41</v>
      </c>
      <c r="F4099" s="12">
        <v>44986</v>
      </c>
      <c r="G4099" s="33" cm="1">
        <f t="array" ref="G4099">MAX(($E$2:$E$300000=E4099)*$L$2:$L$300000)</f>
        <v>45378.663587962961</v>
      </c>
      <c r="H4099" s="14">
        <v>45033.451874999999</v>
      </c>
      <c r="J4099" s="8"/>
      <c r="L4099" s="7">
        <v>45008.420682870368</v>
      </c>
      <c r="M4099" s="8">
        <v>15</v>
      </c>
      <c r="N4099" t="s">
        <v>12</v>
      </c>
    </row>
    <row r="4100" spans="1:14" x14ac:dyDescent="0.25">
      <c r="A4100">
        <v>200</v>
      </c>
      <c r="B4100" s="9"/>
      <c r="C4100" s="9"/>
      <c r="D4100" s="8" t="s">
        <v>0</v>
      </c>
      <c r="E4100" s="8" t="s">
        <v>41</v>
      </c>
      <c r="F4100" s="12">
        <v>44986</v>
      </c>
      <c r="G4100" s="33" cm="1">
        <f t="array" ref="G4100">MAX(($E$2:$E$300000=E4100)*$L$2:$L$300000)</f>
        <v>45378.663587962961</v>
      </c>
      <c r="H4100" s="14">
        <v>45033.451874999999</v>
      </c>
      <c r="J4100" s="8"/>
      <c r="L4100" s="7">
        <v>45008.420682870368</v>
      </c>
      <c r="M4100" s="8">
        <v>16</v>
      </c>
      <c r="N4100" t="s">
        <v>12</v>
      </c>
    </row>
    <row r="4101" spans="1:14" x14ac:dyDescent="0.25">
      <c r="A4101">
        <v>200</v>
      </c>
      <c r="B4101" s="9"/>
      <c r="C4101" s="9"/>
      <c r="D4101" s="8" t="s">
        <v>0</v>
      </c>
      <c r="E4101" s="8" t="s">
        <v>41</v>
      </c>
      <c r="F4101" s="12">
        <v>44986</v>
      </c>
      <c r="G4101" s="33" cm="1">
        <f t="array" ref="G4101">MAX(($E$2:$E$300000=E4101)*$L$2:$L$300000)</f>
        <v>45378.663587962961</v>
      </c>
      <c r="H4101" s="14">
        <v>45033.451874999999</v>
      </c>
      <c r="J4101" s="8"/>
      <c r="L4101" s="7">
        <v>45008.420682870368</v>
      </c>
      <c r="M4101" s="8">
        <v>17</v>
      </c>
      <c r="N4101" t="s">
        <v>12</v>
      </c>
    </row>
    <row r="4102" spans="1:14" x14ac:dyDescent="0.25">
      <c r="A4102">
        <v>200</v>
      </c>
      <c r="B4102" s="9"/>
      <c r="C4102" s="9"/>
      <c r="D4102" s="8" t="s">
        <v>0</v>
      </c>
      <c r="E4102" s="8" t="s">
        <v>41</v>
      </c>
      <c r="F4102" s="12">
        <v>44986</v>
      </c>
      <c r="G4102" s="33" cm="1">
        <f t="array" ref="G4102">MAX(($E$2:$E$300000=E4102)*$L$2:$L$300000)</f>
        <v>45378.663587962961</v>
      </c>
      <c r="H4102" s="14">
        <v>45033.451874999999</v>
      </c>
      <c r="J4102" s="8"/>
      <c r="L4102" s="7">
        <v>45008.420682870368</v>
      </c>
      <c r="M4102" s="8">
        <v>18</v>
      </c>
      <c r="N4102" t="s">
        <v>12</v>
      </c>
    </row>
    <row r="4103" spans="1:14" x14ac:dyDescent="0.25">
      <c r="A4103">
        <v>200</v>
      </c>
      <c r="B4103" s="9"/>
      <c r="C4103" s="9"/>
      <c r="D4103" s="8" t="s">
        <v>0</v>
      </c>
      <c r="E4103" s="8" t="s">
        <v>41</v>
      </c>
      <c r="F4103" s="12">
        <v>44986</v>
      </c>
      <c r="G4103" s="33" cm="1">
        <f t="array" ref="G4103">MAX(($E$2:$E$300000=E4103)*$L$2:$L$300000)</f>
        <v>45378.663587962961</v>
      </c>
      <c r="H4103" s="14">
        <v>45033.451874999999</v>
      </c>
      <c r="J4103" s="8"/>
      <c r="L4103" s="7">
        <v>45008.420682870368</v>
      </c>
      <c r="M4103" s="8">
        <v>19</v>
      </c>
      <c r="N4103" t="s">
        <v>12</v>
      </c>
    </row>
    <row r="4104" spans="1:14" x14ac:dyDescent="0.25">
      <c r="A4104">
        <v>200</v>
      </c>
      <c r="B4104" s="9"/>
      <c r="C4104" s="9"/>
      <c r="D4104" s="8" t="s">
        <v>0</v>
      </c>
      <c r="E4104" s="8" t="s">
        <v>41</v>
      </c>
      <c r="F4104" s="12">
        <v>44986</v>
      </c>
      <c r="G4104" s="33" cm="1">
        <f t="array" ref="G4104">MAX(($E$2:$E$300000=E4104)*$L$2:$L$300000)</f>
        <v>45378.663587962961</v>
      </c>
      <c r="H4104" s="14">
        <v>45033.451874999999</v>
      </c>
      <c r="J4104" s="8"/>
      <c r="L4104" s="7">
        <v>45008.420682870368</v>
      </c>
      <c r="M4104" s="8">
        <v>20</v>
      </c>
      <c r="N4104" t="s">
        <v>12</v>
      </c>
    </row>
    <row r="4105" spans="1:14" x14ac:dyDescent="0.25">
      <c r="A4105">
        <v>200</v>
      </c>
      <c r="B4105" s="9"/>
      <c r="C4105" s="9"/>
      <c r="D4105" s="8" t="s">
        <v>0</v>
      </c>
      <c r="E4105" s="8" t="s">
        <v>41</v>
      </c>
      <c r="F4105" s="12">
        <v>44986</v>
      </c>
      <c r="G4105" s="33" cm="1">
        <f t="array" ref="G4105">MAX(($E$2:$E$300000=E4105)*$L$2:$L$300000)</f>
        <v>45378.663587962961</v>
      </c>
      <c r="H4105" s="14">
        <v>45033.451874999999</v>
      </c>
      <c r="J4105" s="8"/>
      <c r="L4105" s="7">
        <v>45008.684074074074</v>
      </c>
      <c r="M4105" s="8">
        <v>1</v>
      </c>
      <c r="N4105" t="s">
        <v>12</v>
      </c>
    </row>
    <row r="4106" spans="1:14" x14ac:dyDescent="0.25">
      <c r="A4106">
        <v>200</v>
      </c>
      <c r="B4106" s="9"/>
      <c r="C4106" s="9"/>
      <c r="D4106" s="8" t="s">
        <v>0</v>
      </c>
      <c r="E4106" s="8" t="s">
        <v>41</v>
      </c>
      <c r="F4106" s="12">
        <v>44986</v>
      </c>
      <c r="G4106" s="33" cm="1">
        <f t="array" ref="G4106">MAX(($E$2:$E$300000=E4106)*$L$2:$L$300000)</f>
        <v>45378.663587962961</v>
      </c>
      <c r="H4106" s="14">
        <v>45033.451874999999</v>
      </c>
      <c r="J4106" s="8"/>
      <c r="L4106" s="7">
        <v>45008.684074074074</v>
      </c>
      <c r="M4106" s="8">
        <v>2</v>
      </c>
      <c r="N4106" t="s">
        <v>12</v>
      </c>
    </row>
    <row r="4107" spans="1:14" x14ac:dyDescent="0.25">
      <c r="A4107">
        <v>200</v>
      </c>
      <c r="B4107" s="9"/>
      <c r="C4107" s="9"/>
      <c r="D4107" s="8" t="s">
        <v>0</v>
      </c>
      <c r="E4107" s="8" t="s">
        <v>41</v>
      </c>
      <c r="F4107" s="12">
        <v>44986</v>
      </c>
      <c r="G4107" s="33" cm="1">
        <f t="array" ref="G4107">MAX(($E$2:$E$300000=E4107)*$L$2:$L$300000)</f>
        <v>45378.663587962961</v>
      </c>
      <c r="H4107" s="14">
        <v>45033.451874999999</v>
      </c>
      <c r="J4107" s="8"/>
      <c r="L4107" s="7">
        <v>45008.684074074074</v>
      </c>
      <c r="M4107" s="8">
        <v>3</v>
      </c>
      <c r="N4107" t="s">
        <v>12</v>
      </c>
    </row>
    <row r="4108" spans="1:14" x14ac:dyDescent="0.25">
      <c r="A4108">
        <v>200</v>
      </c>
      <c r="B4108" s="9"/>
      <c r="C4108" s="9"/>
      <c r="D4108" s="8" t="s">
        <v>0</v>
      </c>
      <c r="E4108" s="8" t="s">
        <v>41</v>
      </c>
      <c r="F4108" s="12">
        <v>44986</v>
      </c>
      <c r="G4108" s="33" cm="1">
        <f t="array" ref="G4108">MAX(($E$2:$E$300000=E4108)*$L$2:$L$300000)</f>
        <v>45378.663587962961</v>
      </c>
      <c r="H4108" s="14">
        <v>45033.451874999999</v>
      </c>
      <c r="J4108" s="8"/>
      <c r="L4108" s="7">
        <v>45008.684074074074</v>
      </c>
      <c r="M4108" s="8">
        <v>4</v>
      </c>
      <c r="N4108" t="s">
        <v>12</v>
      </c>
    </row>
    <row r="4109" spans="1:14" x14ac:dyDescent="0.25">
      <c r="A4109">
        <v>200</v>
      </c>
      <c r="B4109" s="9"/>
      <c r="C4109" s="9"/>
      <c r="D4109" s="8" t="s">
        <v>0</v>
      </c>
      <c r="E4109" s="8" t="s">
        <v>41</v>
      </c>
      <c r="F4109" s="12">
        <v>44986</v>
      </c>
      <c r="G4109" s="33" cm="1">
        <f t="array" ref="G4109">MAX(($E$2:$E$300000=E4109)*$L$2:$L$300000)</f>
        <v>45378.663587962961</v>
      </c>
      <c r="H4109" s="14">
        <v>45033.451874999999</v>
      </c>
      <c r="J4109" s="8"/>
      <c r="L4109" s="7">
        <v>45008.68408564815</v>
      </c>
      <c r="M4109" s="8">
        <v>1</v>
      </c>
      <c r="N4109" t="s">
        <v>12</v>
      </c>
    </row>
    <row r="4110" spans="1:14" x14ac:dyDescent="0.25">
      <c r="A4110">
        <v>200</v>
      </c>
      <c r="B4110" s="9"/>
      <c r="C4110" s="9"/>
      <c r="D4110" s="8" t="s">
        <v>0</v>
      </c>
      <c r="E4110" s="8" t="s">
        <v>41</v>
      </c>
      <c r="F4110" s="12">
        <v>44986</v>
      </c>
      <c r="G4110" s="33" cm="1">
        <f t="array" ref="G4110">MAX(($E$2:$E$300000=E4110)*$L$2:$L$300000)</f>
        <v>45378.663587962961</v>
      </c>
      <c r="H4110" s="14">
        <v>45033.451874999999</v>
      </c>
      <c r="J4110" s="8"/>
      <c r="L4110" s="7">
        <v>45008.68408564815</v>
      </c>
      <c r="M4110" s="8">
        <v>2</v>
      </c>
      <c r="N4110" t="s">
        <v>12</v>
      </c>
    </row>
    <row r="4111" spans="1:14" x14ac:dyDescent="0.25">
      <c r="A4111">
        <v>200</v>
      </c>
      <c r="B4111" s="9"/>
      <c r="C4111" s="9"/>
      <c r="D4111" s="8" t="s">
        <v>0</v>
      </c>
      <c r="E4111" s="8" t="s">
        <v>41</v>
      </c>
      <c r="F4111" s="12">
        <v>44986</v>
      </c>
      <c r="G4111" s="33" cm="1">
        <f t="array" ref="G4111">MAX(($E$2:$E$300000=E4111)*$L$2:$L$300000)</f>
        <v>45378.663587962961</v>
      </c>
      <c r="H4111" s="14">
        <v>45033.451874999999</v>
      </c>
      <c r="J4111" s="8"/>
      <c r="L4111" s="7">
        <v>45008.68408564815</v>
      </c>
      <c r="M4111" s="8">
        <v>3</v>
      </c>
      <c r="N4111" t="s">
        <v>12</v>
      </c>
    </row>
    <row r="4112" spans="1:14" x14ac:dyDescent="0.25">
      <c r="A4112">
        <v>200</v>
      </c>
      <c r="B4112" s="9"/>
      <c r="C4112" s="9"/>
      <c r="D4112" s="8" t="s">
        <v>0</v>
      </c>
      <c r="E4112" s="8" t="s">
        <v>41</v>
      </c>
      <c r="F4112" s="12">
        <v>44986</v>
      </c>
      <c r="G4112" s="33" cm="1">
        <f t="array" ref="G4112">MAX(($E$2:$E$300000=E4112)*$L$2:$L$300000)</f>
        <v>45378.663587962961</v>
      </c>
      <c r="H4112" s="14">
        <v>45033.451874999999</v>
      </c>
      <c r="J4112" s="8"/>
      <c r="L4112" s="7">
        <v>45008.68408564815</v>
      </c>
      <c r="M4112" s="8">
        <v>4</v>
      </c>
      <c r="N4112" t="s">
        <v>12</v>
      </c>
    </row>
    <row r="4113" spans="1:14" x14ac:dyDescent="0.25">
      <c r="A4113">
        <v>200</v>
      </c>
      <c r="B4113" s="9"/>
      <c r="C4113" s="9"/>
      <c r="D4113" s="8" t="s">
        <v>0</v>
      </c>
      <c r="E4113" s="8" t="s">
        <v>41</v>
      </c>
      <c r="F4113" s="12">
        <v>44986</v>
      </c>
      <c r="G4113" s="33" cm="1">
        <f t="array" ref="G4113">MAX(($E$2:$E$300000=E4113)*$L$2:$L$300000)</f>
        <v>45378.663587962961</v>
      </c>
      <c r="H4113" s="14">
        <v>45033.451874999999</v>
      </c>
      <c r="J4113" s="8"/>
      <c r="L4113" s="7">
        <v>45008.68408564815</v>
      </c>
      <c r="M4113" s="8">
        <v>5</v>
      </c>
      <c r="N4113" t="s">
        <v>12</v>
      </c>
    </row>
    <row r="4114" spans="1:14" x14ac:dyDescent="0.25">
      <c r="A4114">
        <v>200</v>
      </c>
      <c r="B4114" s="9"/>
      <c r="C4114" s="9"/>
      <c r="D4114" s="8" t="s">
        <v>0</v>
      </c>
      <c r="E4114" s="8" t="s">
        <v>41</v>
      </c>
      <c r="F4114" s="12">
        <v>44986</v>
      </c>
      <c r="G4114" s="33" cm="1">
        <f t="array" ref="G4114">MAX(($E$2:$E$300000=E4114)*$L$2:$L$300000)</f>
        <v>45378.663587962961</v>
      </c>
      <c r="H4114" s="14">
        <v>45033.451874999999</v>
      </c>
      <c r="J4114" s="8"/>
      <c r="L4114" s="7">
        <v>45008.68408564815</v>
      </c>
      <c r="M4114" s="8">
        <v>6</v>
      </c>
      <c r="N4114" t="s">
        <v>12</v>
      </c>
    </row>
    <row r="4115" spans="1:14" x14ac:dyDescent="0.25">
      <c r="A4115">
        <v>200</v>
      </c>
      <c r="B4115" s="9"/>
      <c r="C4115" s="9"/>
      <c r="D4115" s="8" t="s">
        <v>0</v>
      </c>
      <c r="E4115" s="8" t="s">
        <v>41</v>
      </c>
      <c r="F4115" s="12">
        <v>44986</v>
      </c>
      <c r="G4115" s="33" cm="1">
        <f t="array" ref="G4115">MAX(($E$2:$E$300000=E4115)*$L$2:$L$300000)</f>
        <v>45378.663587962961</v>
      </c>
      <c r="H4115" s="14">
        <v>45033.451874999999</v>
      </c>
      <c r="J4115" s="8"/>
      <c r="L4115" s="7">
        <v>45008.68408564815</v>
      </c>
      <c r="M4115" s="8">
        <v>7</v>
      </c>
      <c r="N4115" t="s">
        <v>12</v>
      </c>
    </row>
    <row r="4116" spans="1:14" x14ac:dyDescent="0.25">
      <c r="A4116">
        <v>200</v>
      </c>
      <c r="B4116" s="9"/>
      <c r="C4116" s="9"/>
      <c r="D4116" s="8" t="s">
        <v>0</v>
      </c>
      <c r="E4116" s="8" t="s">
        <v>41</v>
      </c>
      <c r="F4116" s="12">
        <v>44986</v>
      </c>
      <c r="G4116" s="33" cm="1">
        <f t="array" ref="G4116">MAX(($E$2:$E$300000=E4116)*$L$2:$L$300000)</f>
        <v>45378.663587962961</v>
      </c>
      <c r="H4116" s="14">
        <v>45033.451874999999</v>
      </c>
      <c r="J4116" s="8"/>
      <c r="L4116" s="7">
        <v>45008.68408564815</v>
      </c>
      <c r="M4116" s="8">
        <v>8</v>
      </c>
      <c r="N4116" t="s">
        <v>12</v>
      </c>
    </row>
    <row r="4117" spans="1:14" x14ac:dyDescent="0.25">
      <c r="A4117">
        <v>200</v>
      </c>
      <c r="B4117" s="9"/>
      <c r="C4117" s="9"/>
      <c r="D4117" s="8" t="s">
        <v>0</v>
      </c>
      <c r="E4117" s="8" t="s">
        <v>41</v>
      </c>
      <c r="F4117" s="12">
        <v>44986</v>
      </c>
      <c r="G4117" s="33" cm="1">
        <f t="array" ref="G4117">MAX(($E$2:$E$300000=E4117)*$L$2:$L$300000)</f>
        <v>45378.663587962961</v>
      </c>
      <c r="H4117" s="14">
        <v>45033.451874999999</v>
      </c>
      <c r="J4117" s="8"/>
      <c r="L4117" s="7">
        <v>45008.68408564815</v>
      </c>
      <c r="M4117" s="8">
        <v>9</v>
      </c>
      <c r="N4117" t="s">
        <v>12</v>
      </c>
    </row>
    <row r="4118" spans="1:14" x14ac:dyDescent="0.25">
      <c r="A4118">
        <v>200</v>
      </c>
      <c r="B4118" s="9"/>
      <c r="C4118" s="9"/>
      <c r="D4118" s="8" t="s">
        <v>0</v>
      </c>
      <c r="E4118" s="8" t="s">
        <v>41</v>
      </c>
      <c r="F4118" s="12">
        <v>44986</v>
      </c>
      <c r="G4118" s="33" cm="1">
        <f t="array" ref="G4118">MAX(($E$2:$E$300000=E4118)*$L$2:$L$300000)</f>
        <v>45378.663587962961</v>
      </c>
      <c r="H4118" s="14">
        <v>45033.451874999999</v>
      </c>
      <c r="J4118" s="8"/>
      <c r="L4118" s="7">
        <v>45008.68408564815</v>
      </c>
      <c r="M4118" s="8">
        <v>10</v>
      </c>
      <c r="N4118" t="s">
        <v>12</v>
      </c>
    </row>
    <row r="4119" spans="1:14" x14ac:dyDescent="0.25">
      <c r="A4119">
        <v>200</v>
      </c>
      <c r="B4119" s="9"/>
      <c r="C4119" s="9"/>
      <c r="D4119" s="8" t="s">
        <v>0</v>
      </c>
      <c r="E4119" s="8" t="s">
        <v>41</v>
      </c>
      <c r="F4119" s="12">
        <v>44986</v>
      </c>
      <c r="G4119" s="33" cm="1">
        <f t="array" ref="G4119">MAX(($E$2:$E$300000=E4119)*$L$2:$L$300000)</f>
        <v>45378.663587962961</v>
      </c>
      <c r="H4119" s="14">
        <v>45033.451874999999</v>
      </c>
      <c r="J4119" s="8"/>
      <c r="L4119" s="7">
        <v>45008.68408564815</v>
      </c>
      <c r="M4119" s="8">
        <v>11</v>
      </c>
      <c r="N4119" t="s">
        <v>12</v>
      </c>
    </row>
    <row r="4120" spans="1:14" x14ac:dyDescent="0.25">
      <c r="A4120">
        <v>200</v>
      </c>
      <c r="B4120" s="9"/>
      <c r="C4120" s="9"/>
      <c r="D4120" s="8" t="s">
        <v>0</v>
      </c>
      <c r="E4120" s="8" t="s">
        <v>41</v>
      </c>
      <c r="F4120" s="12">
        <v>44986</v>
      </c>
      <c r="G4120" s="33" cm="1">
        <f t="array" ref="G4120">MAX(($E$2:$E$300000=E4120)*$L$2:$L$300000)</f>
        <v>45378.663587962961</v>
      </c>
      <c r="H4120" s="14">
        <v>45033.451874999999</v>
      </c>
      <c r="J4120" s="8"/>
      <c r="L4120" s="7">
        <v>45008.68408564815</v>
      </c>
      <c r="M4120" s="8">
        <v>12</v>
      </c>
      <c r="N4120" t="s">
        <v>12</v>
      </c>
    </row>
    <row r="4121" spans="1:14" x14ac:dyDescent="0.25">
      <c r="A4121">
        <v>200</v>
      </c>
      <c r="B4121" s="9"/>
      <c r="C4121" s="9"/>
      <c r="D4121" s="8" t="s">
        <v>0</v>
      </c>
      <c r="E4121" s="8" t="s">
        <v>41</v>
      </c>
      <c r="F4121" s="12">
        <v>44986</v>
      </c>
      <c r="G4121" s="33" cm="1">
        <f t="array" ref="G4121">MAX(($E$2:$E$300000=E4121)*$L$2:$L$300000)</f>
        <v>45378.663587962961</v>
      </c>
      <c r="H4121" s="14">
        <v>45033.451874999999</v>
      </c>
      <c r="J4121" s="8"/>
      <c r="L4121" s="7">
        <v>45008.68408564815</v>
      </c>
      <c r="M4121" s="8">
        <v>13</v>
      </c>
      <c r="N4121" t="s">
        <v>12</v>
      </c>
    </row>
    <row r="4122" spans="1:14" x14ac:dyDescent="0.25">
      <c r="A4122">
        <v>200</v>
      </c>
      <c r="B4122" s="9"/>
      <c r="C4122" s="9"/>
      <c r="D4122" s="8" t="s">
        <v>0</v>
      </c>
      <c r="E4122" s="8" t="s">
        <v>41</v>
      </c>
      <c r="F4122" s="12">
        <v>44986</v>
      </c>
      <c r="G4122" s="33" cm="1">
        <f t="array" ref="G4122">MAX(($E$2:$E$300000=E4122)*$L$2:$L$300000)</f>
        <v>45378.663587962961</v>
      </c>
      <c r="H4122" s="14">
        <v>45033.451874999999</v>
      </c>
      <c r="J4122" s="8"/>
      <c r="L4122" s="7">
        <v>45008.68408564815</v>
      </c>
      <c r="M4122" s="8">
        <v>14</v>
      </c>
      <c r="N4122" t="s">
        <v>12</v>
      </c>
    </row>
    <row r="4123" spans="1:14" x14ac:dyDescent="0.25">
      <c r="A4123">
        <v>200</v>
      </c>
      <c r="B4123" s="9"/>
      <c r="C4123" s="9"/>
      <c r="D4123" s="8" t="s">
        <v>0</v>
      </c>
      <c r="E4123" s="8" t="s">
        <v>41</v>
      </c>
      <c r="F4123" s="12">
        <v>44986</v>
      </c>
      <c r="G4123" s="33" cm="1">
        <f t="array" ref="G4123">MAX(($E$2:$E$300000=E4123)*$L$2:$L$300000)</f>
        <v>45378.663587962961</v>
      </c>
      <c r="H4123" s="14">
        <v>45033.451874999999</v>
      </c>
      <c r="J4123" s="8"/>
      <c r="L4123" s="7">
        <v>45008.68408564815</v>
      </c>
      <c r="M4123" s="8">
        <v>15</v>
      </c>
      <c r="N4123" t="s">
        <v>12</v>
      </c>
    </row>
    <row r="4124" spans="1:14" x14ac:dyDescent="0.25">
      <c r="A4124">
        <v>200</v>
      </c>
      <c r="B4124" s="9"/>
      <c r="C4124" s="9"/>
      <c r="D4124" s="8" t="s">
        <v>0</v>
      </c>
      <c r="E4124" s="8" t="s">
        <v>41</v>
      </c>
      <c r="F4124" s="12">
        <v>44986</v>
      </c>
      <c r="G4124" s="33" cm="1">
        <f t="array" ref="G4124">MAX(($E$2:$E$300000=E4124)*$L$2:$L$300000)</f>
        <v>45378.663587962961</v>
      </c>
      <c r="H4124" s="14">
        <v>45033.451874999999</v>
      </c>
      <c r="J4124" s="8"/>
      <c r="L4124" s="7">
        <v>45008.68408564815</v>
      </c>
      <c r="M4124" s="8">
        <v>16</v>
      </c>
      <c r="N4124" t="s">
        <v>12</v>
      </c>
    </row>
    <row r="4125" spans="1:14" x14ac:dyDescent="0.25">
      <c r="A4125">
        <v>200</v>
      </c>
      <c r="B4125" s="9"/>
      <c r="C4125" s="9"/>
      <c r="D4125" s="8" t="s">
        <v>0</v>
      </c>
      <c r="E4125" s="8" t="s">
        <v>41</v>
      </c>
      <c r="F4125" s="12">
        <v>44986</v>
      </c>
      <c r="G4125" s="33" cm="1">
        <f t="array" ref="G4125">MAX(($E$2:$E$300000=E4125)*$L$2:$L$300000)</f>
        <v>45378.663587962961</v>
      </c>
      <c r="H4125" s="14">
        <v>45033.451874999999</v>
      </c>
      <c r="J4125" s="8"/>
      <c r="L4125" s="7">
        <v>45008.68408564815</v>
      </c>
      <c r="M4125" s="8">
        <v>17</v>
      </c>
      <c r="N4125" t="s">
        <v>12</v>
      </c>
    </row>
    <row r="4126" spans="1:14" x14ac:dyDescent="0.25">
      <c r="A4126">
        <v>200</v>
      </c>
      <c r="B4126" s="9"/>
      <c r="C4126" s="9"/>
      <c r="D4126" s="8" t="s">
        <v>0</v>
      </c>
      <c r="E4126" s="8" t="s">
        <v>41</v>
      </c>
      <c r="F4126" s="12">
        <v>44986</v>
      </c>
      <c r="G4126" s="33" cm="1">
        <f t="array" ref="G4126">MAX(($E$2:$E$300000=E4126)*$L$2:$L$300000)</f>
        <v>45378.663587962961</v>
      </c>
      <c r="H4126" s="14">
        <v>45033.451874999999</v>
      </c>
      <c r="J4126" s="8"/>
      <c r="L4126" s="7">
        <v>45012.434340277781</v>
      </c>
      <c r="M4126" s="8">
        <v>1</v>
      </c>
      <c r="N4126" t="s">
        <v>12</v>
      </c>
    </row>
    <row r="4127" spans="1:14" x14ac:dyDescent="0.25">
      <c r="A4127">
        <v>200</v>
      </c>
      <c r="B4127" s="9"/>
      <c r="C4127" s="9"/>
      <c r="D4127" s="8" t="s">
        <v>0</v>
      </c>
      <c r="E4127" s="8" t="s">
        <v>41</v>
      </c>
      <c r="F4127" s="12">
        <v>44986</v>
      </c>
      <c r="G4127" s="33" cm="1">
        <f t="array" ref="G4127">MAX(($E$2:$E$300000=E4127)*$L$2:$L$300000)</f>
        <v>45378.663587962961</v>
      </c>
      <c r="H4127" s="14">
        <v>45033.451874999999</v>
      </c>
      <c r="J4127" s="8"/>
      <c r="L4127" s="7">
        <v>45012.434340277781</v>
      </c>
      <c r="M4127" s="8">
        <v>2</v>
      </c>
      <c r="N4127" t="s">
        <v>12</v>
      </c>
    </row>
    <row r="4128" spans="1:14" x14ac:dyDescent="0.25">
      <c r="A4128">
        <v>200</v>
      </c>
      <c r="B4128" s="9"/>
      <c r="C4128" s="9"/>
      <c r="D4128" s="8" t="s">
        <v>0</v>
      </c>
      <c r="E4128" s="8" t="s">
        <v>41</v>
      </c>
      <c r="F4128" s="12">
        <v>44986</v>
      </c>
      <c r="G4128" s="33" cm="1">
        <f t="array" ref="G4128">MAX(($E$2:$E$300000=E4128)*$L$2:$L$300000)</f>
        <v>45378.663587962961</v>
      </c>
      <c r="H4128" s="14">
        <v>45033.451874999999</v>
      </c>
      <c r="J4128" s="8"/>
      <c r="L4128" s="7">
        <v>45012.434340277781</v>
      </c>
      <c r="M4128" s="8">
        <v>3</v>
      </c>
      <c r="N4128" t="s">
        <v>12</v>
      </c>
    </row>
    <row r="4129" spans="1:14" x14ac:dyDescent="0.25">
      <c r="A4129">
        <v>200</v>
      </c>
      <c r="B4129" s="9"/>
      <c r="C4129" s="9"/>
      <c r="D4129" s="8" t="s">
        <v>0</v>
      </c>
      <c r="E4129" s="8" t="s">
        <v>41</v>
      </c>
      <c r="F4129" s="12">
        <v>44986</v>
      </c>
      <c r="G4129" s="33" cm="1">
        <f t="array" ref="G4129">MAX(($E$2:$E$300000=E4129)*$L$2:$L$300000)</f>
        <v>45378.663587962961</v>
      </c>
      <c r="H4129" s="14">
        <v>45033.451874999999</v>
      </c>
      <c r="J4129" s="8"/>
      <c r="L4129" s="7">
        <v>45012.434340277781</v>
      </c>
      <c r="M4129" s="8">
        <v>4</v>
      </c>
      <c r="N4129" t="s">
        <v>12</v>
      </c>
    </row>
    <row r="4130" spans="1:14" x14ac:dyDescent="0.25">
      <c r="A4130">
        <v>200</v>
      </c>
      <c r="B4130" s="9"/>
      <c r="C4130" s="9"/>
      <c r="D4130" s="8" t="s">
        <v>0</v>
      </c>
      <c r="E4130" s="8" t="s">
        <v>41</v>
      </c>
      <c r="F4130" s="12">
        <v>44986</v>
      </c>
      <c r="G4130" s="33" cm="1">
        <f t="array" ref="G4130">MAX(($E$2:$E$300000=E4130)*$L$2:$L$300000)</f>
        <v>45378.663587962961</v>
      </c>
      <c r="H4130" s="14">
        <v>45033.451874999999</v>
      </c>
      <c r="J4130" s="8"/>
      <c r="L4130" s="7">
        <v>45012.434340277781</v>
      </c>
      <c r="M4130" s="8">
        <v>5</v>
      </c>
      <c r="N4130" t="s">
        <v>12</v>
      </c>
    </row>
    <row r="4131" spans="1:14" x14ac:dyDescent="0.25">
      <c r="A4131">
        <v>200</v>
      </c>
      <c r="B4131" s="9"/>
      <c r="C4131" s="9"/>
      <c r="D4131" s="8" t="s">
        <v>0</v>
      </c>
      <c r="E4131" s="8" t="s">
        <v>41</v>
      </c>
      <c r="F4131" s="12">
        <v>44986</v>
      </c>
      <c r="G4131" s="33" cm="1">
        <f t="array" ref="G4131">MAX(($E$2:$E$300000=E4131)*$L$2:$L$300000)</f>
        <v>45378.663587962961</v>
      </c>
      <c r="H4131" s="14">
        <v>45033.451874999999</v>
      </c>
      <c r="J4131" s="8"/>
      <c r="L4131" s="7">
        <v>45012.434340277781</v>
      </c>
      <c r="M4131" s="8">
        <v>6</v>
      </c>
      <c r="N4131" t="s">
        <v>12</v>
      </c>
    </row>
    <row r="4132" spans="1:14" x14ac:dyDescent="0.25">
      <c r="A4132">
        <v>200</v>
      </c>
      <c r="B4132" s="9"/>
      <c r="C4132" s="9"/>
      <c r="D4132" s="8" t="s">
        <v>0</v>
      </c>
      <c r="E4132" s="8" t="s">
        <v>41</v>
      </c>
      <c r="F4132" s="12">
        <v>44986</v>
      </c>
      <c r="G4132" s="33" cm="1">
        <f t="array" ref="G4132">MAX(($E$2:$E$300000=E4132)*$L$2:$L$300000)</f>
        <v>45378.663587962961</v>
      </c>
      <c r="H4132" s="14">
        <v>45033.451874999999</v>
      </c>
      <c r="J4132" s="8"/>
      <c r="L4132" s="7">
        <v>45012.434340277781</v>
      </c>
      <c r="M4132" s="8">
        <v>7</v>
      </c>
      <c r="N4132" t="s">
        <v>12</v>
      </c>
    </row>
    <row r="4133" spans="1:14" x14ac:dyDescent="0.25">
      <c r="A4133">
        <v>200</v>
      </c>
      <c r="B4133" s="9"/>
      <c r="C4133" s="9"/>
      <c r="D4133" s="8" t="s">
        <v>0</v>
      </c>
      <c r="E4133" s="8" t="s">
        <v>41</v>
      </c>
      <c r="F4133" s="12">
        <v>44986</v>
      </c>
      <c r="G4133" s="33" cm="1">
        <f t="array" ref="G4133">MAX(($E$2:$E$300000=E4133)*$L$2:$L$300000)</f>
        <v>45378.663587962961</v>
      </c>
      <c r="H4133" s="14">
        <v>45033.451874999999</v>
      </c>
      <c r="J4133" s="8"/>
      <c r="L4133" s="7">
        <v>45012.434340277781</v>
      </c>
      <c r="M4133" s="8">
        <v>8</v>
      </c>
      <c r="N4133" t="s">
        <v>12</v>
      </c>
    </row>
    <row r="4134" spans="1:14" x14ac:dyDescent="0.25">
      <c r="A4134">
        <v>200</v>
      </c>
      <c r="B4134" s="9"/>
      <c r="C4134" s="9"/>
      <c r="D4134" s="8" t="s">
        <v>0</v>
      </c>
      <c r="E4134" s="8" t="s">
        <v>41</v>
      </c>
      <c r="F4134" s="12">
        <v>44986</v>
      </c>
      <c r="G4134" s="33" cm="1">
        <f t="array" ref="G4134">MAX(($E$2:$E$300000=E4134)*$L$2:$L$300000)</f>
        <v>45378.663587962961</v>
      </c>
      <c r="H4134" s="14">
        <v>45033.451874999999</v>
      </c>
      <c r="J4134" s="8"/>
      <c r="L4134" s="7">
        <v>45012.434340277781</v>
      </c>
      <c r="M4134" s="8">
        <v>9</v>
      </c>
      <c r="N4134" t="s">
        <v>12</v>
      </c>
    </row>
    <row r="4135" spans="1:14" x14ac:dyDescent="0.25">
      <c r="A4135">
        <v>200</v>
      </c>
      <c r="B4135" s="9"/>
      <c r="C4135" s="9"/>
      <c r="D4135" s="8" t="s">
        <v>0</v>
      </c>
      <c r="E4135" s="8" t="s">
        <v>41</v>
      </c>
      <c r="F4135" s="12">
        <v>44986</v>
      </c>
      <c r="G4135" s="33" cm="1">
        <f t="array" ref="G4135">MAX(($E$2:$E$300000=E4135)*$L$2:$L$300000)</f>
        <v>45378.663587962961</v>
      </c>
      <c r="H4135" s="14">
        <v>45033.451874999999</v>
      </c>
      <c r="J4135" s="8"/>
      <c r="L4135" s="7">
        <v>45012.434340277781</v>
      </c>
      <c r="M4135" s="8">
        <v>10</v>
      </c>
      <c r="N4135" t="s">
        <v>12</v>
      </c>
    </row>
    <row r="4136" spans="1:14" x14ac:dyDescent="0.25">
      <c r="A4136">
        <v>200</v>
      </c>
      <c r="B4136" s="9"/>
      <c r="C4136" s="9"/>
      <c r="D4136" s="8" t="s">
        <v>0</v>
      </c>
      <c r="E4136" s="8" t="s">
        <v>41</v>
      </c>
      <c r="F4136" s="12">
        <v>44986</v>
      </c>
      <c r="G4136" s="33" cm="1">
        <f t="array" ref="G4136">MAX(($E$2:$E$300000=E4136)*$L$2:$L$300000)</f>
        <v>45378.663587962961</v>
      </c>
      <c r="H4136" s="14">
        <v>45033.451874999999</v>
      </c>
      <c r="J4136" s="8"/>
      <c r="L4136" s="7">
        <v>45012.434340277781</v>
      </c>
      <c r="M4136" s="8">
        <v>11</v>
      </c>
      <c r="N4136" t="s">
        <v>12</v>
      </c>
    </row>
    <row r="4137" spans="1:14" x14ac:dyDescent="0.25">
      <c r="A4137">
        <v>200</v>
      </c>
      <c r="B4137" s="9"/>
      <c r="C4137" s="9"/>
      <c r="D4137" s="8" t="s">
        <v>0</v>
      </c>
      <c r="E4137" s="8" t="s">
        <v>41</v>
      </c>
      <c r="F4137" s="12">
        <v>44986</v>
      </c>
      <c r="G4137" s="33" cm="1">
        <f t="array" ref="G4137">MAX(($E$2:$E$300000=E4137)*$L$2:$L$300000)</f>
        <v>45378.663587962961</v>
      </c>
      <c r="H4137" s="14">
        <v>45033.451874999999</v>
      </c>
      <c r="J4137" s="8"/>
      <c r="L4137" s="7">
        <v>45012.434340277781</v>
      </c>
      <c r="M4137" s="8">
        <v>12</v>
      </c>
      <c r="N4137" t="s">
        <v>12</v>
      </c>
    </row>
    <row r="4138" spans="1:14" x14ac:dyDescent="0.25">
      <c r="A4138">
        <v>200</v>
      </c>
      <c r="B4138" s="9"/>
      <c r="C4138" s="9"/>
      <c r="D4138" s="8" t="s">
        <v>0</v>
      </c>
      <c r="E4138" s="8" t="s">
        <v>41</v>
      </c>
      <c r="F4138" s="12">
        <v>44986</v>
      </c>
      <c r="G4138" s="33" cm="1">
        <f t="array" ref="G4138">MAX(($E$2:$E$300000=E4138)*$L$2:$L$300000)</f>
        <v>45378.663587962961</v>
      </c>
      <c r="H4138" s="14">
        <v>45033.451874999999</v>
      </c>
      <c r="J4138" s="8"/>
      <c r="L4138" s="7">
        <v>45012.434340277781</v>
      </c>
      <c r="M4138" s="8">
        <v>13</v>
      </c>
      <c r="N4138" t="s">
        <v>12</v>
      </c>
    </row>
    <row r="4139" spans="1:14" x14ac:dyDescent="0.25">
      <c r="A4139">
        <v>200</v>
      </c>
      <c r="B4139" s="9"/>
      <c r="C4139" s="9"/>
      <c r="D4139" s="8" t="s">
        <v>0</v>
      </c>
      <c r="E4139" s="8" t="s">
        <v>41</v>
      </c>
      <c r="F4139" s="12">
        <v>44986</v>
      </c>
      <c r="G4139" s="33" cm="1">
        <f t="array" ref="G4139">MAX(($E$2:$E$300000=E4139)*$L$2:$L$300000)</f>
        <v>45378.663587962961</v>
      </c>
      <c r="H4139" s="14">
        <v>45033.451874999999</v>
      </c>
      <c r="J4139" s="8"/>
      <c r="L4139" s="7">
        <v>45012.434340277781</v>
      </c>
      <c r="M4139" s="8">
        <v>14</v>
      </c>
      <c r="N4139" t="s">
        <v>12</v>
      </c>
    </row>
    <row r="4140" spans="1:14" x14ac:dyDescent="0.25">
      <c r="A4140">
        <v>200</v>
      </c>
      <c r="B4140" s="9"/>
      <c r="C4140" s="9"/>
      <c r="D4140" s="8" t="s">
        <v>0</v>
      </c>
      <c r="E4140" s="8" t="s">
        <v>41</v>
      </c>
      <c r="F4140" s="12">
        <v>44986</v>
      </c>
      <c r="G4140" s="33" cm="1">
        <f t="array" ref="G4140">MAX(($E$2:$E$300000=E4140)*$L$2:$L$300000)</f>
        <v>45378.663587962961</v>
      </c>
      <c r="H4140" s="14">
        <v>45033.451874999999</v>
      </c>
      <c r="J4140" s="8"/>
      <c r="L4140" s="7">
        <v>45012.434340277781</v>
      </c>
      <c r="M4140" s="8">
        <v>15</v>
      </c>
      <c r="N4140" t="s">
        <v>12</v>
      </c>
    </row>
    <row r="4141" spans="1:14" x14ac:dyDescent="0.25">
      <c r="A4141">
        <v>200</v>
      </c>
      <c r="B4141" s="9"/>
      <c r="C4141" s="9"/>
      <c r="D4141" s="8" t="s">
        <v>0</v>
      </c>
      <c r="E4141" s="8" t="s">
        <v>41</v>
      </c>
      <c r="F4141" s="12">
        <v>44986</v>
      </c>
      <c r="G4141" s="33" cm="1">
        <f t="array" ref="G4141">MAX(($E$2:$E$300000=E4141)*$L$2:$L$300000)</f>
        <v>45378.663587962961</v>
      </c>
      <c r="H4141" s="14">
        <v>45033.451874999999</v>
      </c>
      <c r="J4141" s="8"/>
      <c r="L4141" s="7">
        <v>45012.434351851851</v>
      </c>
      <c r="M4141" s="8">
        <v>1</v>
      </c>
      <c r="N4141" t="s">
        <v>12</v>
      </c>
    </row>
    <row r="4142" spans="1:14" x14ac:dyDescent="0.25">
      <c r="A4142">
        <v>200</v>
      </c>
      <c r="B4142" s="9"/>
      <c r="C4142" s="9"/>
      <c r="D4142" s="8" t="s">
        <v>0</v>
      </c>
      <c r="E4142" s="8" t="s">
        <v>41</v>
      </c>
      <c r="F4142" s="12">
        <v>44986</v>
      </c>
      <c r="G4142" s="33" cm="1">
        <f t="array" ref="G4142">MAX(($E$2:$E$300000=E4142)*$L$2:$L$300000)</f>
        <v>45378.663587962961</v>
      </c>
      <c r="H4142" s="14">
        <v>45033.451874999999</v>
      </c>
      <c r="J4142" s="8"/>
      <c r="L4142" s="7">
        <v>45012.434351851851</v>
      </c>
      <c r="M4142" s="8">
        <v>2</v>
      </c>
      <c r="N4142" t="s">
        <v>12</v>
      </c>
    </row>
    <row r="4143" spans="1:14" x14ac:dyDescent="0.25">
      <c r="A4143">
        <v>200</v>
      </c>
      <c r="B4143" s="9"/>
      <c r="C4143" s="9"/>
      <c r="D4143" s="8" t="s">
        <v>0</v>
      </c>
      <c r="E4143" s="8" t="s">
        <v>41</v>
      </c>
      <c r="F4143" s="12">
        <v>44986</v>
      </c>
      <c r="G4143" s="33" cm="1">
        <f t="array" ref="G4143">MAX(($E$2:$E$300000=E4143)*$L$2:$L$300000)</f>
        <v>45378.663587962961</v>
      </c>
      <c r="H4143" s="14">
        <v>45033.451874999999</v>
      </c>
      <c r="J4143" s="8"/>
      <c r="L4143" s="7">
        <v>45012.434351851851</v>
      </c>
      <c r="M4143" s="8">
        <v>3</v>
      </c>
      <c r="N4143" t="s">
        <v>12</v>
      </c>
    </row>
    <row r="4144" spans="1:14" x14ac:dyDescent="0.25">
      <c r="A4144">
        <v>200</v>
      </c>
      <c r="B4144" s="9"/>
      <c r="C4144" s="9"/>
      <c r="D4144" s="8" t="s">
        <v>0</v>
      </c>
      <c r="E4144" s="8" t="s">
        <v>41</v>
      </c>
      <c r="F4144" s="12">
        <v>44986</v>
      </c>
      <c r="G4144" s="33" cm="1">
        <f t="array" ref="G4144">MAX(($E$2:$E$300000=E4144)*$L$2:$L$300000)</f>
        <v>45378.663587962961</v>
      </c>
      <c r="H4144" s="14">
        <v>45033.451874999999</v>
      </c>
      <c r="J4144" s="8"/>
      <c r="L4144" s="7">
        <v>45012.434351851851</v>
      </c>
      <c r="M4144" s="8">
        <v>4</v>
      </c>
      <c r="N4144" t="s">
        <v>12</v>
      </c>
    </row>
    <row r="4145" spans="1:14" x14ac:dyDescent="0.25">
      <c r="A4145">
        <v>200</v>
      </c>
      <c r="B4145" s="9"/>
      <c r="C4145" s="9"/>
      <c r="D4145" s="8" t="s">
        <v>0</v>
      </c>
      <c r="E4145" s="8" t="s">
        <v>41</v>
      </c>
      <c r="F4145" s="12">
        <v>44986</v>
      </c>
      <c r="G4145" s="33" cm="1">
        <f t="array" ref="G4145">MAX(($E$2:$E$300000=E4145)*$L$2:$L$300000)</f>
        <v>45378.663587962961</v>
      </c>
      <c r="H4145" s="14">
        <v>45033.451874999999</v>
      </c>
      <c r="J4145" s="8"/>
      <c r="L4145" s="7">
        <v>45012.434351851851</v>
      </c>
      <c r="M4145" s="8">
        <v>5</v>
      </c>
      <c r="N4145" t="s">
        <v>12</v>
      </c>
    </row>
    <row r="4146" spans="1:14" x14ac:dyDescent="0.25">
      <c r="A4146">
        <v>200</v>
      </c>
      <c r="B4146" s="9"/>
      <c r="C4146" s="9"/>
      <c r="D4146" s="8" t="s">
        <v>0</v>
      </c>
      <c r="E4146" s="8" t="s">
        <v>41</v>
      </c>
      <c r="F4146" s="12">
        <v>44986</v>
      </c>
      <c r="G4146" s="33" cm="1">
        <f t="array" ref="G4146">MAX(($E$2:$E$300000=E4146)*$L$2:$L$300000)</f>
        <v>45378.663587962961</v>
      </c>
      <c r="H4146" s="14">
        <v>45033.451874999999</v>
      </c>
      <c r="J4146" s="8"/>
      <c r="L4146" s="7">
        <v>45012.434351851851</v>
      </c>
      <c r="M4146" s="8">
        <v>6</v>
      </c>
      <c r="N4146" t="s">
        <v>12</v>
      </c>
    </row>
    <row r="4147" spans="1:14" x14ac:dyDescent="0.25">
      <c r="A4147">
        <v>200</v>
      </c>
      <c r="B4147" s="9"/>
      <c r="C4147" s="9"/>
      <c r="D4147" s="8" t="s">
        <v>0</v>
      </c>
      <c r="E4147" s="8" t="s">
        <v>41</v>
      </c>
      <c r="F4147" s="12">
        <v>44986</v>
      </c>
      <c r="G4147" s="33" cm="1">
        <f t="array" ref="G4147">MAX(($E$2:$E$300000=E4147)*$L$2:$L$300000)</f>
        <v>45378.663587962961</v>
      </c>
      <c r="H4147" s="14">
        <v>45033.451874999999</v>
      </c>
      <c r="J4147" s="8"/>
      <c r="L4147" s="7">
        <v>45013.427118055559</v>
      </c>
      <c r="M4147" s="8">
        <v>1</v>
      </c>
      <c r="N4147" t="s">
        <v>12</v>
      </c>
    </row>
    <row r="4148" spans="1:14" x14ac:dyDescent="0.25">
      <c r="A4148">
        <v>200</v>
      </c>
      <c r="B4148" s="9"/>
      <c r="C4148" s="9"/>
      <c r="D4148" s="8" t="s">
        <v>0</v>
      </c>
      <c r="E4148" s="8" t="s">
        <v>41</v>
      </c>
      <c r="F4148" s="12">
        <v>44986</v>
      </c>
      <c r="G4148" s="33" cm="1">
        <f t="array" ref="G4148">MAX(($E$2:$E$300000=E4148)*$L$2:$L$300000)</f>
        <v>45378.663587962961</v>
      </c>
      <c r="H4148" s="14">
        <v>45033.451874999999</v>
      </c>
      <c r="J4148" s="8"/>
      <c r="L4148" s="7">
        <v>45013.427118055559</v>
      </c>
      <c r="M4148" s="8">
        <v>2</v>
      </c>
      <c r="N4148" t="s">
        <v>12</v>
      </c>
    </row>
    <row r="4149" spans="1:14" x14ac:dyDescent="0.25">
      <c r="A4149">
        <v>200</v>
      </c>
      <c r="B4149" s="9"/>
      <c r="C4149" s="9"/>
      <c r="D4149" s="8" t="s">
        <v>0</v>
      </c>
      <c r="E4149" s="8" t="s">
        <v>41</v>
      </c>
      <c r="F4149" s="12">
        <v>44986</v>
      </c>
      <c r="G4149" s="33" cm="1">
        <f t="array" ref="G4149">MAX(($E$2:$E$300000=E4149)*$L$2:$L$300000)</f>
        <v>45378.663587962961</v>
      </c>
      <c r="H4149" s="14">
        <v>45033.451874999999</v>
      </c>
      <c r="J4149" s="8"/>
      <c r="L4149" s="7">
        <v>45013.427118055559</v>
      </c>
      <c r="M4149" s="8">
        <v>3</v>
      </c>
      <c r="N4149" t="s">
        <v>12</v>
      </c>
    </row>
    <row r="4150" spans="1:14" x14ac:dyDescent="0.25">
      <c r="A4150">
        <v>200</v>
      </c>
      <c r="B4150" s="9"/>
      <c r="C4150" s="9"/>
      <c r="D4150" s="8" t="s">
        <v>0</v>
      </c>
      <c r="E4150" s="8" t="s">
        <v>41</v>
      </c>
      <c r="F4150" s="12">
        <v>44986</v>
      </c>
      <c r="G4150" s="33" cm="1">
        <f t="array" ref="G4150">MAX(($E$2:$E$300000=E4150)*$L$2:$L$300000)</f>
        <v>45378.663587962961</v>
      </c>
      <c r="H4150" s="14">
        <v>45033.451874999999</v>
      </c>
      <c r="J4150" s="8"/>
      <c r="L4150" s="7">
        <v>45013.427118055559</v>
      </c>
      <c r="M4150" s="8">
        <v>4</v>
      </c>
      <c r="N4150" t="s">
        <v>12</v>
      </c>
    </row>
    <row r="4151" spans="1:14" x14ac:dyDescent="0.25">
      <c r="A4151">
        <v>200</v>
      </c>
      <c r="B4151" s="9"/>
      <c r="C4151" s="9"/>
      <c r="D4151" s="8" t="s">
        <v>0</v>
      </c>
      <c r="E4151" s="8" t="s">
        <v>41</v>
      </c>
      <c r="F4151" s="12">
        <v>44986</v>
      </c>
      <c r="G4151" s="33" cm="1">
        <f t="array" ref="G4151">MAX(($E$2:$E$300000=E4151)*$L$2:$L$300000)</f>
        <v>45378.663587962961</v>
      </c>
      <c r="H4151" s="14">
        <v>45033.451874999999</v>
      </c>
      <c r="J4151" s="8"/>
      <c r="L4151" s="7">
        <v>45013.427118055559</v>
      </c>
      <c r="M4151" s="8">
        <v>5</v>
      </c>
      <c r="N4151" t="s">
        <v>12</v>
      </c>
    </row>
    <row r="4152" spans="1:14" x14ac:dyDescent="0.25">
      <c r="A4152">
        <v>200</v>
      </c>
      <c r="B4152" s="9"/>
      <c r="C4152" s="9"/>
      <c r="D4152" s="8" t="s">
        <v>0</v>
      </c>
      <c r="E4152" s="8" t="s">
        <v>41</v>
      </c>
      <c r="F4152" s="12">
        <v>44986</v>
      </c>
      <c r="G4152" s="33" cm="1">
        <f t="array" ref="G4152">MAX(($E$2:$E$300000=E4152)*$L$2:$L$300000)</f>
        <v>45378.663587962961</v>
      </c>
      <c r="H4152" s="14">
        <v>45033.451874999999</v>
      </c>
      <c r="J4152" s="8"/>
      <c r="L4152" s="7">
        <v>45013.427118055559</v>
      </c>
      <c r="M4152" s="8">
        <v>6</v>
      </c>
      <c r="N4152" t="s">
        <v>12</v>
      </c>
    </row>
    <row r="4153" spans="1:14" x14ac:dyDescent="0.25">
      <c r="A4153">
        <v>200</v>
      </c>
      <c r="B4153" s="9"/>
      <c r="C4153" s="9"/>
      <c r="D4153" s="8" t="s">
        <v>0</v>
      </c>
      <c r="E4153" s="8" t="s">
        <v>41</v>
      </c>
      <c r="F4153" s="12">
        <v>44986</v>
      </c>
      <c r="G4153" s="33" cm="1">
        <f t="array" ref="G4153">MAX(($E$2:$E$300000=E4153)*$L$2:$L$300000)</f>
        <v>45378.663587962961</v>
      </c>
      <c r="H4153" s="14">
        <v>45033.451874999999</v>
      </c>
      <c r="J4153" s="8"/>
      <c r="L4153" s="7">
        <v>45013.427118055559</v>
      </c>
      <c r="M4153" s="8">
        <v>7</v>
      </c>
      <c r="N4153" t="s">
        <v>12</v>
      </c>
    </row>
    <row r="4154" spans="1:14" x14ac:dyDescent="0.25">
      <c r="A4154">
        <v>200</v>
      </c>
      <c r="B4154" s="9"/>
      <c r="C4154" s="9"/>
      <c r="D4154" s="8" t="s">
        <v>0</v>
      </c>
      <c r="E4154" s="8" t="s">
        <v>41</v>
      </c>
      <c r="F4154" s="12">
        <v>44986</v>
      </c>
      <c r="G4154" s="33" cm="1">
        <f t="array" ref="G4154">MAX(($E$2:$E$300000=E4154)*$L$2:$L$300000)</f>
        <v>45378.663587962961</v>
      </c>
      <c r="H4154" s="14">
        <v>45033.451874999999</v>
      </c>
      <c r="J4154" s="8"/>
      <c r="L4154" s="7">
        <v>45013.427118055559</v>
      </c>
      <c r="M4154" s="8">
        <v>8</v>
      </c>
      <c r="N4154" t="s">
        <v>12</v>
      </c>
    </row>
    <row r="4155" spans="1:14" x14ac:dyDescent="0.25">
      <c r="A4155">
        <v>200</v>
      </c>
      <c r="B4155" s="9"/>
      <c r="C4155" s="9"/>
      <c r="D4155" s="8" t="s">
        <v>0</v>
      </c>
      <c r="E4155" s="8" t="s">
        <v>41</v>
      </c>
      <c r="F4155" s="12">
        <v>44986</v>
      </c>
      <c r="G4155" s="33" cm="1">
        <f t="array" ref="G4155">MAX(($E$2:$E$300000=E4155)*$L$2:$L$300000)</f>
        <v>45378.663587962961</v>
      </c>
      <c r="H4155" s="14">
        <v>45033.451874999999</v>
      </c>
      <c r="J4155" s="8"/>
      <c r="L4155" s="7">
        <v>45013.427118055559</v>
      </c>
      <c r="M4155" s="8">
        <v>9</v>
      </c>
      <c r="N4155" t="s">
        <v>12</v>
      </c>
    </row>
    <row r="4156" spans="1:14" x14ac:dyDescent="0.25">
      <c r="A4156">
        <v>200</v>
      </c>
      <c r="B4156" s="9"/>
      <c r="C4156" s="9"/>
      <c r="D4156" s="8" t="s">
        <v>0</v>
      </c>
      <c r="E4156" s="8" t="s">
        <v>41</v>
      </c>
      <c r="F4156" s="12">
        <v>44986</v>
      </c>
      <c r="G4156" s="33" cm="1">
        <f t="array" ref="G4156">MAX(($E$2:$E$300000=E4156)*$L$2:$L$300000)</f>
        <v>45378.663587962961</v>
      </c>
      <c r="H4156" s="14">
        <v>45033.451874999999</v>
      </c>
      <c r="J4156" s="8"/>
      <c r="L4156" s="7">
        <v>45013.427118055559</v>
      </c>
      <c r="M4156" s="8">
        <v>10</v>
      </c>
      <c r="N4156" t="s">
        <v>12</v>
      </c>
    </row>
    <row r="4157" spans="1:14" x14ac:dyDescent="0.25">
      <c r="A4157">
        <v>200</v>
      </c>
      <c r="B4157" s="9"/>
      <c r="C4157" s="9"/>
      <c r="D4157" s="8" t="s">
        <v>0</v>
      </c>
      <c r="E4157" s="8" t="s">
        <v>41</v>
      </c>
      <c r="F4157" s="12">
        <v>44986</v>
      </c>
      <c r="G4157" s="33" cm="1">
        <f t="array" ref="G4157">MAX(($E$2:$E$300000=E4157)*$L$2:$L$300000)</f>
        <v>45378.663587962961</v>
      </c>
      <c r="H4157" s="14">
        <v>45033.451874999999</v>
      </c>
      <c r="J4157" s="8"/>
      <c r="L4157" s="7">
        <v>45013.427118055559</v>
      </c>
      <c r="M4157" s="8">
        <v>11</v>
      </c>
      <c r="N4157" t="s">
        <v>12</v>
      </c>
    </row>
    <row r="4158" spans="1:14" x14ac:dyDescent="0.25">
      <c r="A4158">
        <v>200</v>
      </c>
      <c r="B4158" s="9"/>
      <c r="C4158" s="9"/>
      <c r="D4158" s="8" t="s">
        <v>0</v>
      </c>
      <c r="E4158" s="8" t="s">
        <v>41</v>
      </c>
      <c r="F4158" s="12">
        <v>44986</v>
      </c>
      <c r="G4158" s="33" cm="1">
        <f t="array" ref="G4158">MAX(($E$2:$E$300000=E4158)*$L$2:$L$300000)</f>
        <v>45378.663587962961</v>
      </c>
      <c r="H4158" s="14">
        <v>45033.451874999999</v>
      </c>
      <c r="J4158" s="8"/>
      <c r="L4158" s="7">
        <v>45013.427118055559</v>
      </c>
      <c r="M4158" s="8">
        <v>12</v>
      </c>
      <c r="N4158" t="s">
        <v>12</v>
      </c>
    </row>
    <row r="4159" spans="1:14" x14ac:dyDescent="0.25">
      <c r="A4159">
        <v>200</v>
      </c>
      <c r="B4159" s="9"/>
      <c r="C4159" s="9"/>
      <c r="D4159" s="8" t="s">
        <v>0</v>
      </c>
      <c r="E4159" s="8" t="s">
        <v>41</v>
      </c>
      <c r="F4159" s="12">
        <v>44986</v>
      </c>
      <c r="G4159" s="33" cm="1">
        <f t="array" ref="G4159">MAX(($E$2:$E$300000=E4159)*$L$2:$L$300000)</f>
        <v>45378.663587962961</v>
      </c>
      <c r="H4159" s="14">
        <v>45033.451874999999</v>
      </c>
      <c r="J4159" s="8"/>
      <c r="L4159" s="7">
        <v>45013.427118055559</v>
      </c>
      <c r="M4159" s="8">
        <v>13</v>
      </c>
      <c r="N4159" t="s">
        <v>12</v>
      </c>
    </row>
    <row r="4160" spans="1:14" x14ac:dyDescent="0.25">
      <c r="A4160">
        <v>200</v>
      </c>
      <c r="B4160" s="9"/>
      <c r="C4160" s="9"/>
      <c r="D4160" s="8" t="s">
        <v>0</v>
      </c>
      <c r="E4160" s="8" t="s">
        <v>41</v>
      </c>
      <c r="F4160" s="12">
        <v>44986</v>
      </c>
      <c r="G4160" s="33" cm="1">
        <f t="array" ref="G4160">MAX(($E$2:$E$300000=E4160)*$L$2:$L$300000)</f>
        <v>45378.663587962961</v>
      </c>
      <c r="H4160" s="14">
        <v>45033.451874999999</v>
      </c>
      <c r="J4160" s="8"/>
      <c r="L4160" s="7">
        <v>45013.427118055559</v>
      </c>
      <c r="M4160" s="8">
        <v>14</v>
      </c>
      <c r="N4160" t="s">
        <v>12</v>
      </c>
    </row>
    <row r="4161" spans="1:14" x14ac:dyDescent="0.25">
      <c r="A4161">
        <v>200</v>
      </c>
      <c r="B4161" s="9"/>
      <c r="C4161" s="9"/>
      <c r="D4161" s="8" t="s">
        <v>0</v>
      </c>
      <c r="E4161" s="8" t="s">
        <v>41</v>
      </c>
      <c r="F4161" s="12">
        <v>44986</v>
      </c>
      <c r="G4161" s="33" cm="1">
        <f t="array" ref="G4161">MAX(($E$2:$E$300000=E4161)*$L$2:$L$300000)</f>
        <v>45378.663587962961</v>
      </c>
      <c r="H4161" s="14">
        <v>45033.451874999999</v>
      </c>
      <c r="J4161" s="8"/>
      <c r="L4161" s="7">
        <v>45013.427129629628</v>
      </c>
      <c r="M4161" s="8">
        <v>1</v>
      </c>
      <c r="N4161" t="s">
        <v>12</v>
      </c>
    </row>
    <row r="4162" spans="1:14" x14ac:dyDescent="0.25">
      <c r="A4162">
        <v>200</v>
      </c>
      <c r="B4162" s="9"/>
      <c r="C4162" s="9"/>
      <c r="D4162" s="8" t="s">
        <v>0</v>
      </c>
      <c r="E4162" s="8" t="s">
        <v>41</v>
      </c>
      <c r="F4162" s="12">
        <v>44986</v>
      </c>
      <c r="G4162" s="33" cm="1">
        <f t="array" ref="G4162">MAX(($E$2:$E$300000=E4162)*$L$2:$L$300000)</f>
        <v>45378.663587962961</v>
      </c>
      <c r="H4162" s="14">
        <v>45033.451874999999</v>
      </c>
      <c r="J4162" s="8"/>
      <c r="L4162" s="7">
        <v>45013.427129629628</v>
      </c>
      <c r="M4162" s="8">
        <v>2</v>
      </c>
      <c r="N4162" t="s">
        <v>12</v>
      </c>
    </row>
    <row r="4163" spans="1:14" x14ac:dyDescent="0.25">
      <c r="A4163">
        <v>200</v>
      </c>
      <c r="B4163" s="9"/>
      <c r="C4163" s="9"/>
      <c r="D4163" s="8" t="s">
        <v>0</v>
      </c>
      <c r="E4163" s="8" t="s">
        <v>41</v>
      </c>
      <c r="F4163" s="12">
        <v>44986</v>
      </c>
      <c r="G4163" s="33" cm="1">
        <f t="array" ref="G4163">MAX(($E$2:$E$300000=E4163)*$L$2:$L$300000)</f>
        <v>45378.663587962961</v>
      </c>
      <c r="H4163" s="14">
        <v>45033.451874999999</v>
      </c>
      <c r="J4163" s="8"/>
      <c r="L4163" s="7">
        <v>45013.427129629628</v>
      </c>
      <c r="M4163" s="8">
        <v>3</v>
      </c>
      <c r="N4163" t="s">
        <v>12</v>
      </c>
    </row>
    <row r="4164" spans="1:14" x14ac:dyDescent="0.25">
      <c r="A4164">
        <v>200</v>
      </c>
      <c r="B4164" s="9"/>
      <c r="C4164" s="9"/>
      <c r="D4164" s="8" t="s">
        <v>0</v>
      </c>
      <c r="E4164" s="8" t="s">
        <v>41</v>
      </c>
      <c r="F4164" s="12">
        <v>44986</v>
      </c>
      <c r="G4164" s="33" cm="1">
        <f t="array" ref="G4164">MAX(($E$2:$E$300000=E4164)*$L$2:$L$300000)</f>
        <v>45378.663587962961</v>
      </c>
      <c r="H4164" s="14">
        <v>45033.451874999999</v>
      </c>
      <c r="J4164" s="8"/>
      <c r="L4164" s="7">
        <v>45013.427129629628</v>
      </c>
      <c r="M4164" s="8">
        <v>4</v>
      </c>
      <c r="N4164" t="s">
        <v>12</v>
      </c>
    </row>
    <row r="4165" spans="1:14" x14ac:dyDescent="0.25">
      <c r="A4165">
        <v>200</v>
      </c>
      <c r="B4165" s="9"/>
      <c r="C4165" s="9"/>
      <c r="D4165" s="8" t="s">
        <v>0</v>
      </c>
      <c r="E4165" s="8" t="s">
        <v>41</v>
      </c>
      <c r="F4165" s="12">
        <v>44986</v>
      </c>
      <c r="G4165" s="33" cm="1">
        <f t="array" ref="G4165">MAX(($E$2:$E$300000=E4165)*$L$2:$L$300000)</f>
        <v>45378.663587962961</v>
      </c>
      <c r="H4165" s="14">
        <v>45033.451874999999</v>
      </c>
      <c r="J4165" s="8"/>
      <c r="L4165" s="7">
        <v>45013.427129629628</v>
      </c>
      <c r="M4165" s="8">
        <v>5</v>
      </c>
      <c r="N4165" t="s">
        <v>12</v>
      </c>
    </row>
    <row r="4166" spans="1:14" x14ac:dyDescent="0.25">
      <c r="A4166">
        <v>200</v>
      </c>
      <c r="B4166" s="9"/>
      <c r="C4166" s="9"/>
      <c r="D4166" s="8" t="s">
        <v>0</v>
      </c>
      <c r="E4166" s="8" t="s">
        <v>41</v>
      </c>
      <c r="F4166" s="12">
        <v>44986</v>
      </c>
      <c r="G4166" s="33" cm="1">
        <f t="array" ref="G4166">MAX(($E$2:$E$300000=E4166)*$L$2:$L$300000)</f>
        <v>45378.663587962961</v>
      </c>
      <c r="H4166" s="14">
        <v>45033.451874999999</v>
      </c>
      <c r="J4166" s="8"/>
      <c r="L4166" s="7">
        <v>45013.427129629628</v>
      </c>
      <c r="M4166" s="8">
        <v>6</v>
      </c>
      <c r="N4166" t="s">
        <v>12</v>
      </c>
    </row>
    <row r="4167" spans="1:14" x14ac:dyDescent="0.25">
      <c r="A4167">
        <v>200</v>
      </c>
      <c r="B4167" s="9"/>
      <c r="C4167" s="9"/>
      <c r="D4167" s="8" t="s">
        <v>0</v>
      </c>
      <c r="E4167" s="8" t="s">
        <v>41</v>
      </c>
      <c r="F4167" s="12">
        <v>44986</v>
      </c>
      <c r="G4167" s="33" cm="1">
        <f t="array" ref="G4167">MAX(($E$2:$E$300000=E4167)*$L$2:$L$300000)</f>
        <v>45378.663587962961</v>
      </c>
      <c r="H4167" s="14">
        <v>45033.451874999999</v>
      </c>
      <c r="J4167" s="8"/>
      <c r="L4167" s="7">
        <v>45013.427129629628</v>
      </c>
      <c r="M4167" s="8">
        <v>7</v>
      </c>
      <c r="N4167" t="s">
        <v>12</v>
      </c>
    </row>
    <row r="4168" spans="1:14" x14ac:dyDescent="0.25">
      <c r="A4168">
        <v>200</v>
      </c>
      <c r="B4168" s="9"/>
      <c r="C4168" s="9"/>
      <c r="D4168" s="8" t="s">
        <v>0</v>
      </c>
      <c r="E4168" s="8" t="s">
        <v>41</v>
      </c>
      <c r="F4168" s="12">
        <v>44986</v>
      </c>
      <c r="G4168" s="33" cm="1">
        <f t="array" ref="G4168">MAX(($E$2:$E$300000=E4168)*$L$2:$L$300000)</f>
        <v>45378.663587962961</v>
      </c>
      <c r="H4168" s="14">
        <v>45033.451874999999</v>
      </c>
      <c r="J4168" s="8"/>
      <c r="L4168" s="7">
        <v>45013.572048611109</v>
      </c>
      <c r="M4168" s="8">
        <v>1</v>
      </c>
      <c r="N4168" t="s">
        <v>12</v>
      </c>
    </row>
    <row r="4169" spans="1:14" x14ac:dyDescent="0.25">
      <c r="A4169">
        <v>200</v>
      </c>
      <c r="B4169" s="9"/>
      <c r="C4169" s="9"/>
      <c r="D4169" s="8" t="s">
        <v>0</v>
      </c>
      <c r="E4169" s="8" t="s">
        <v>41</v>
      </c>
      <c r="F4169" s="12">
        <v>44986</v>
      </c>
      <c r="G4169" s="33" cm="1">
        <f t="array" ref="G4169">MAX(($E$2:$E$300000=E4169)*$L$2:$L$300000)</f>
        <v>45378.663587962961</v>
      </c>
      <c r="H4169" s="14">
        <v>45033.451874999999</v>
      </c>
      <c r="J4169" s="8"/>
      <c r="L4169" s="7">
        <v>45013.572048611109</v>
      </c>
      <c r="M4169" s="8">
        <v>2</v>
      </c>
      <c r="N4169" t="s">
        <v>12</v>
      </c>
    </row>
    <row r="4170" spans="1:14" x14ac:dyDescent="0.25">
      <c r="A4170">
        <v>200</v>
      </c>
      <c r="B4170" s="9"/>
      <c r="C4170" s="9"/>
      <c r="D4170" s="8" t="s">
        <v>0</v>
      </c>
      <c r="E4170" s="8" t="s">
        <v>41</v>
      </c>
      <c r="F4170" s="12">
        <v>44986</v>
      </c>
      <c r="G4170" s="33" cm="1">
        <f t="array" ref="G4170">MAX(($E$2:$E$300000=E4170)*$L$2:$L$300000)</f>
        <v>45378.663587962961</v>
      </c>
      <c r="H4170" s="14">
        <v>45033.451874999999</v>
      </c>
      <c r="J4170" s="8"/>
      <c r="L4170" s="7">
        <v>45013.572048611109</v>
      </c>
      <c r="M4170" s="8">
        <v>3</v>
      </c>
      <c r="N4170" t="s">
        <v>12</v>
      </c>
    </row>
    <row r="4171" spans="1:14" x14ac:dyDescent="0.25">
      <c r="A4171">
        <v>200</v>
      </c>
      <c r="B4171" s="9"/>
      <c r="C4171" s="9"/>
      <c r="D4171" s="8" t="s">
        <v>0</v>
      </c>
      <c r="E4171" s="8" t="s">
        <v>41</v>
      </c>
      <c r="F4171" s="12">
        <v>44986</v>
      </c>
      <c r="G4171" s="33" cm="1">
        <f t="array" ref="G4171">MAX(($E$2:$E$300000=E4171)*$L$2:$L$300000)</f>
        <v>45378.663587962961</v>
      </c>
      <c r="H4171" s="14">
        <v>45033.451874999999</v>
      </c>
      <c r="J4171" s="8"/>
      <c r="L4171" s="7">
        <v>45013.572048611109</v>
      </c>
      <c r="M4171" s="8">
        <v>4</v>
      </c>
      <c r="N4171" t="s">
        <v>12</v>
      </c>
    </row>
    <row r="4172" spans="1:14" x14ac:dyDescent="0.25">
      <c r="A4172">
        <v>200</v>
      </c>
      <c r="B4172" s="9"/>
      <c r="C4172" s="9"/>
      <c r="D4172" s="8" t="s">
        <v>0</v>
      </c>
      <c r="E4172" s="8" t="s">
        <v>41</v>
      </c>
      <c r="F4172" s="12">
        <v>44986</v>
      </c>
      <c r="G4172" s="33" cm="1">
        <f t="array" ref="G4172">MAX(($E$2:$E$300000=E4172)*$L$2:$L$300000)</f>
        <v>45378.663587962961</v>
      </c>
      <c r="H4172" s="14">
        <v>45033.451874999999</v>
      </c>
      <c r="J4172" s="8"/>
      <c r="L4172" s="7">
        <v>45013.572048611109</v>
      </c>
      <c r="M4172" s="8">
        <v>5</v>
      </c>
      <c r="N4172" t="s">
        <v>12</v>
      </c>
    </row>
    <row r="4173" spans="1:14" x14ac:dyDescent="0.25">
      <c r="A4173">
        <v>200</v>
      </c>
      <c r="B4173" s="9"/>
      <c r="C4173" s="9"/>
      <c r="D4173" s="8" t="s">
        <v>0</v>
      </c>
      <c r="E4173" s="8" t="s">
        <v>41</v>
      </c>
      <c r="F4173" s="12">
        <v>44986</v>
      </c>
      <c r="G4173" s="33" cm="1">
        <f t="array" ref="G4173">MAX(($E$2:$E$300000=E4173)*$L$2:$L$300000)</f>
        <v>45378.663587962961</v>
      </c>
      <c r="H4173" s="14">
        <v>45033.451874999999</v>
      </c>
      <c r="J4173" s="8"/>
      <c r="L4173" s="7">
        <v>45013.572048611109</v>
      </c>
      <c r="M4173" s="8">
        <v>6</v>
      </c>
      <c r="N4173" t="s">
        <v>12</v>
      </c>
    </row>
    <row r="4174" spans="1:14" x14ac:dyDescent="0.25">
      <c r="A4174">
        <v>200</v>
      </c>
      <c r="B4174" s="9"/>
      <c r="C4174" s="9"/>
      <c r="D4174" s="8" t="s">
        <v>0</v>
      </c>
      <c r="E4174" s="8" t="s">
        <v>41</v>
      </c>
      <c r="F4174" s="12">
        <v>44986</v>
      </c>
      <c r="G4174" s="33" cm="1">
        <f t="array" ref="G4174">MAX(($E$2:$E$300000=E4174)*$L$2:$L$300000)</f>
        <v>45378.663587962961</v>
      </c>
      <c r="H4174" s="14">
        <v>45033.451874999999</v>
      </c>
      <c r="J4174" s="8"/>
      <c r="L4174" s="7">
        <v>45013.572048611109</v>
      </c>
      <c r="M4174" s="8">
        <v>7</v>
      </c>
      <c r="N4174" t="s">
        <v>12</v>
      </c>
    </row>
    <row r="4175" spans="1:14" x14ac:dyDescent="0.25">
      <c r="A4175">
        <v>200</v>
      </c>
      <c r="B4175" s="9"/>
      <c r="C4175" s="9"/>
      <c r="D4175" s="8" t="s">
        <v>0</v>
      </c>
      <c r="E4175" s="8" t="s">
        <v>41</v>
      </c>
      <c r="F4175" s="12">
        <v>44986</v>
      </c>
      <c r="G4175" s="33" cm="1">
        <f t="array" ref="G4175">MAX(($E$2:$E$300000=E4175)*$L$2:$L$300000)</f>
        <v>45378.663587962961</v>
      </c>
      <c r="H4175" s="14">
        <v>45033.451874999999</v>
      </c>
      <c r="J4175" s="8"/>
      <c r="L4175" s="7">
        <v>45013.572048611109</v>
      </c>
      <c r="M4175" s="8">
        <v>8</v>
      </c>
      <c r="N4175" t="s">
        <v>12</v>
      </c>
    </row>
    <row r="4176" spans="1:14" x14ac:dyDescent="0.25">
      <c r="A4176">
        <v>200</v>
      </c>
      <c r="B4176" s="9"/>
      <c r="C4176" s="9"/>
      <c r="D4176" s="8" t="s">
        <v>0</v>
      </c>
      <c r="E4176" s="8" t="s">
        <v>41</v>
      </c>
      <c r="F4176" s="12">
        <v>44986</v>
      </c>
      <c r="G4176" s="33" cm="1">
        <f t="array" ref="G4176">MAX(($E$2:$E$300000=E4176)*$L$2:$L$300000)</f>
        <v>45378.663587962961</v>
      </c>
      <c r="H4176" s="14">
        <v>45033.451874999999</v>
      </c>
      <c r="J4176" s="8"/>
      <c r="L4176" s="7">
        <v>45013.572048611109</v>
      </c>
      <c r="M4176" s="8">
        <v>9</v>
      </c>
      <c r="N4176" t="s">
        <v>12</v>
      </c>
    </row>
    <row r="4177" spans="1:14" x14ac:dyDescent="0.25">
      <c r="A4177">
        <v>200</v>
      </c>
      <c r="B4177" s="9"/>
      <c r="C4177" s="9"/>
      <c r="D4177" s="8" t="s">
        <v>0</v>
      </c>
      <c r="E4177" s="8" t="s">
        <v>41</v>
      </c>
      <c r="F4177" s="12">
        <v>44986</v>
      </c>
      <c r="G4177" s="33" cm="1">
        <f t="array" ref="G4177">MAX(($E$2:$E$300000=E4177)*$L$2:$L$300000)</f>
        <v>45378.663587962961</v>
      </c>
      <c r="H4177" s="14">
        <v>45033.451874999999</v>
      </c>
      <c r="J4177" s="8"/>
      <c r="L4177" s="7">
        <v>45013.572048611109</v>
      </c>
      <c r="M4177" s="8">
        <v>10</v>
      </c>
      <c r="N4177" t="s">
        <v>12</v>
      </c>
    </row>
    <row r="4178" spans="1:14" x14ac:dyDescent="0.25">
      <c r="A4178">
        <v>200</v>
      </c>
      <c r="B4178" s="9"/>
      <c r="C4178" s="9"/>
      <c r="D4178" s="8" t="s">
        <v>0</v>
      </c>
      <c r="E4178" s="8" t="s">
        <v>41</v>
      </c>
      <c r="F4178" s="12">
        <v>44986</v>
      </c>
      <c r="G4178" s="33" cm="1">
        <f t="array" ref="G4178">MAX(($E$2:$E$300000=E4178)*$L$2:$L$300000)</f>
        <v>45378.663587962961</v>
      </c>
      <c r="H4178" s="14">
        <v>45033.451874999999</v>
      </c>
      <c r="J4178" s="8"/>
      <c r="L4178" s="7">
        <v>45013.572048611109</v>
      </c>
      <c r="M4178" s="8">
        <v>11</v>
      </c>
      <c r="N4178" t="s">
        <v>12</v>
      </c>
    </row>
    <row r="4179" spans="1:14" x14ac:dyDescent="0.25">
      <c r="A4179">
        <v>200</v>
      </c>
      <c r="B4179" s="9"/>
      <c r="C4179" s="9"/>
      <c r="D4179" s="8" t="s">
        <v>0</v>
      </c>
      <c r="E4179" s="8" t="s">
        <v>41</v>
      </c>
      <c r="F4179" s="12">
        <v>44986</v>
      </c>
      <c r="G4179" s="33" cm="1">
        <f t="array" ref="G4179">MAX(($E$2:$E$300000=E4179)*$L$2:$L$300000)</f>
        <v>45378.663587962961</v>
      </c>
      <c r="H4179" s="14">
        <v>45033.451874999999</v>
      </c>
      <c r="J4179" s="8"/>
      <c r="L4179" s="7">
        <v>45014.551608796297</v>
      </c>
      <c r="M4179" s="8">
        <v>1</v>
      </c>
      <c r="N4179" t="s">
        <v>12</v>
      </c>
    </row>
    <row r="4180" spans="1:14" x14ac:dyDescent="0.25">
      <c r="A4180">
        <v>200</v>
      </c>
      <c r="B4180" s="9"/>
      <c r="C4180" s="9"/>
      <c r="D4180" s="8" t="s">
        <v>0</v>
      </c>
      <c r="E4180" s="8" t="s">
        <v>41</v>
      </c>
      <c r="F4180" s="12">
        <v>44986</v>
      </c>
      <c r="G4180" s="33" cm="1">
        <f t="array" ref="G4180">MAX(($E$2:$E$300000=E4180)*$L$2:$L$300000)</f>
        <v>45378.663587962961</v>
      </c>
      <c r="H4180" s="14">
        <v>45033.451874999999</v>
      </c>
      <c r="J4180" s="8"/>
      <c r="L4180" s="7">
        <v>45014.551608796297</v>
      </c>
      <c r="M4180" s="8">
        <v>2</v>
      </c>
      <c r="N4180" t="s">
        <v>12</v>
      </c>
    </row>
    <row r="4181" spans="1:14" x14ac:dyDescent="0.25">
      <c r="A4181">
        <v>200</v>
      </c>
      <c r="B4181" s="9"/>
      <c r="C4181" s="9"/>
      <c r="D4181" s="8" t="s">
        <v>0</v>
      </c>
      <c r="E4181" s="8" t="s">
        <v>41</v>
      </c>
      <c r="F4181" s="12">
        <v>44986</v>
      </c>
      <c r="G4181" s="33" cm="1">
        <f t="array" ref="G4181">MAX(($E$2:$E$300000=E4181)*$L$2:$L$300000)</f>
        <v>45378.663587962961</v>
      </c>
      <c r="H4181" s="14">
        <v>45033.451874999999</v>
      </c>
      <c r="J4181" s="8"/>
      <c r="L4181" s="7">
        <v>45014.551608796297</v>
      </c>
      <c r="M4181" s="8">
        <v>3</v>
      </c>
      <c r="N4181" t="s">
        <v>12</v>
      </c>
    </row>
    <row r="4182" spans="1:14" x14ac:dyDescent="0.25">
      <c r="A4182">
        <v>200</v>
      </c>
      <c r="B4182" s="9"/>
      <c r="C4182" s="9"/>
      <c r="D4182" s="8" t="s">
        <v>0</v>
      </c>
      <c r="E4182" s="8" t="s">
        <v>41</v>
      </c>
      <c r="F4182" s="12">
        <v>44986</v>
      </c>
      <c r="G4182" s="33" cm="1">
        <f t="array" ref="G4182">MAX(($E$2:$E$300000=E4182)*$L$2:$L$300000)</f>
        <v>45378.663587962961</v>
      </c>
      <c r="H4182" s="14">
        <v>45033.451874999999</v>
      </c>
      <c r="J4182" s="8"/>
      <c r="L4182" s="7">
        <v>45014.551608796297</v>
      </c>
      <c r="M4182" s="8">
        <v>4</v>
      </c>
      <c r="N4182" t="s">
        <v>12</v>
      </c>
    </row>
    <row r="4183" spans="1:14" x14ac:dyDescent="0.25">
      <c r="A4183">
        <v>200</v>
      </c>
      <c r="B4183" s="9"/>
      <c r="C4183" s="9"/>
      <c r="D4183" s="8" t="s">
        <v>0</v>
      </c>
      <c r="E4183" s="8" t="s">
        <v>41</v>
      </c>
      <c r="F4183" s="12">
        <v>44986</v>
      </c>
      <c r="G4183" s="33" cm="1">
        <f t="array" ref="G4183">MAX(($E$2:$E$300000=E4183)*$L$2:$L$300000)</f>
        <v>45378.663587962961</v>
      </c>
      <c r="H4183" s="14">
        <v>45033.451874999999</v>
      </c>
      <c r="J4183" s="8"/>
      <c r="L4183" s="7">
        <v>45014.551608796297</v>
      </c>
      <c r="M4183" s="8">
        <v>5</v>
      </c>
      <c r="N4183" t="s">
        <v>12</v>
      </c>
    </row>
    <row r="4184" spans="1:14" x14ac:dyDescent="0.25">
      <c r="A4184">
        <v>200</v>
      </c>
      <c r="B4184" s="9"/>
      <c r="C4184" s="9"/>
      <c r="D4184" s="8" t="s">
        <v>0</v>
      </c>
      <c r="E4184" s="8" t="s">
        <v>41</v>
      </c>
      <c r="F4184" s="12">
        <v>44986</v>
      </c>
      <c r="G4184" s="33" cm="1">
        <f t="array" ref="G4184">MAX(($E$2:$E$300000=E4184)*$L$2:$L$300000)</f>
        <v>45378.663587962961</v>
      </c>
      <c r="H4184" s="14">
        <v>45033.451874999999</v>
      </c>
      <c r="J4184" s="8"/>
      <c r="L4184" s="7">
        <v>45014.551608796297</v>
      </c>
      <c r="M4184" s="8">
        <v>6</v>
      </c>
      <c r="N4184" t="s">
        <v>12</v>
      </c>
    </row>
    <row r="4185" spans="1:14" x14ac:dyDescent="0.25">
      <c r="A4185">
        <v>200</v>
      </c>
      <c r="B4185" s="9"/>
      <c r="C4185" s="9"/>
      <c r="D4185" s="8" t="s">
        <v>0</v>
      </c>
      <c r="E4185" s="8" t="s">
        <v>41</v>
      </c>
      <c r="F4185" s="12">
        <v>44986</v>
      </c>
      <c r="G4185" s="33" cm="1">
        <f t="array" ref="G4185">MAX(($E$2:$E$300000=E4185)*$L$2:$L$300000)</f>
        <v>45378.663587962961</v>
      </c>
      <c r="H4185" s="14">
        <v>45033.451874999999</v>
      </c>
      <c r="J4185" s="8"/>
      <c r="L4185" s="7">
        <v>45014.551608796297</v>
      </c>
      <c r="M4185" s="8">
        <v>7</v>
      </c>
      <c r="N4185" t="s">
        <v>12</v>
      </c>
    </row>
    <row r="4186" spans="1:14" x14ac:dyDescent="0.25">
      <c r="A4186">
        <v>200</v>
      </c>
      <c r="B4186" s="9"/>
      <c r="C4186" s="9"/>
      <c r="D4186" s="8" t="s">
        <v>0</v>
      </c>
      <c r="E4186" s="8" t="s">
        <v>41</v>
      </c>
      <c r="F4186" s="12">
        <v>44986</v>
      </c>
      <c r="G4186" s="33" cm="1">
        <f t="array" ref="G4186">MAX(($E$2:$E$300000=E4186)*$L$2:$L$300000)</f>
        <v>45378.663587962961</v>
      </c>
      <c r="H4186" s="14">
        <v>45033.451874999999</v>
      </c>
      <c r="J4186" s="8"/>
      <c r="L4186" s="7">
        <v>45014.551608796297</v>
      </c>
      <c r="M4186" s="8">
        <v>8</v>
      </c>
      <c r="N4186" t="s">
        <v>12</v>
      </c>
    </row>
    <row r="4187" spans="1:14" x14ac:dyDescent="0.25">
      <c r="A4187">
        <v>200</v>
      </c>
      <c r="B4187" s="9"/>
      <c r="C4187" s="9"/>
      <c r="D4187" s="8" t="s">
        <v>0</v>
      </c>
      <c r="E4187" s="8" t="s">
        <v>41</v>
      </c>
      <c r="F4187" s="12">
        <v>44986</v>
      </c>
      <c r="G4187" s="33" cm="1">
        <f t="array" ref="G4187">MAX(($E$2:$E$300000=E4187)*$L$2:$L$300000)</f>
        <v>45378.663587962961</v>
      </c>
      <c r="H4187" s="14">
        <v>45033.451874999999</v>
      </c>
      <c r="J4187" s="8"/>
      <c r="L4187" s="7">
        <v>45014.572592592594</v>
      </c>
      <c r="M4187" s="8">
        <v>1</v>
      </c>
      <c r="N4187" t="s">
        <v>12</v>
      </c>
    </row>
    <row r="4188" spans="1:14" x14ac:dyDescent="0.25">
      <c r="A4188">
        <v>200</v>
      </c>
      <c r="B4188" s="9"/>
      <c r="C4188" s="9"/>
      <c r="D4188" s="8" t="s">
        <v>0</v>
      </c>
      <c r="E4188" s="8" t="s">
        <v>41</v>
      </c>
      <c r="F4188" s="12">
        <v>44986</v>
      </c>
      <c r="G4188" s="33" cm="1">
        <f t="array" ref="G4188">MAX(($E$2:$E$300000=E4188)*$L$2:$L$300000)</f>
        <v>45378.663587962961</v>
      </c>
      <c r="H4188" s="14">
        <v>45033.451874999999</v>
      </c>
      <c r="J4188" s="8"/>
      <c r="L4188" s="7">
        <v>45014.572604166664</v>
      </c>
      <c r="M4188" s="8">
        <v>1</v>
      </c>
      <c r="N4188" t="s">
        <v>12</v>
      </c>
    </row>
    <row r="4189" spans="1:14" x14ac:dyDescent="0.25">
      <c r="A4189">
        <v>200</v>
      </c>
      <c r="B4189" s="9"/>
      <c r="C4189" s="9"/>
      <c r="D4189" s="8" t="s">
        <v>0</v>
      </c>
      <c r="E4189" s="8" t="s">
        <v>41</v>
      </c>
      <c r="F4189" s="12">
        <v>44986</v>
      </c>
      <c r="G4189" s="33" cm="1">
        <f t="array" ref="G4189">MAX(($E$2:$E$300000=E4189)*$L$2:$L$300000)</f>
        <v>45378.663587962961</v>
      </c>
      <c r="H4189" s="14">
        <v>45033.451874999999</v>
      </c>
      <c r="J4189" s="8"/>
      <c r="L4189" s="7">
        <v>45014.572604166664</v>
      </c>
      <c r="M4189" s="8">
        <v>2</v>
      </c>
      <c r="N4189" t="s">
        <v>12</v>
      </c>
    </row>
    <row r="4190" spans="1:14" x14ac:dyDescent="0.25">
      <c r="A4190">
        <v>200</v>
      </c>
      <c r="B4190" s="9"/>
      <c r="C4190" s="9"/>
      <c r="D4190" s="8" t="s">
        <v>0</v>
      </c>
      <c r="E4190" s="8" t="s">
        <v>41</v>
      </c>
      <c r="F4190" s="12">
        <v>44986</v>
      </c>
      <c r="G4190" s="33" cm="1">
        <f t="array" ref="G4190">MAX(($E$2:$E$300000=E4190)*$L$2:$L$300000)</f>
        <v>45378.663587962961</v>
      </c>
      <c r="H4190" s="14">
        <v>45033.451874999999</v>
      </c>
      <c r="J4190" s="8"/>
      <c r="L4190" s="7">
        <v>45014.572604166664</v>
      </c>
      <c r="M4190" s="8">
        <v>3</v>
      </c>
      <c r="N4190" t="s">
        <v>12</v>
      </c>
    </row>
    <row r="4191" spans="1:14" x14ac:dyDescent="0.25">
      <c r="A4191">
        <v>200</v>
      </c>
      <c r="B4191" s="9"/>
      <c r="C4191" s="9"/>
      <c r="D4191" s="8" t="s">
        <v>0</v>
      </c>
      <c r="E4191" s="8" t="s">
        <v>41</v>
      </c>
      <c r="F4191" s="12">
        <v>44986</v>
      </c>
      <c r="G4191" s="33" cm="1">
        <f t="array" ref="G4191">MAX(($E$2:$E$300000=E4191)*$L$2:$L$300000)</f>
        <v>45378.663587962961</v>
      </c>
      <c r="H4191" s="14">
        <v>45033.451874999999</v>
      </c>
      <c r="J4191" s="8"/>
      <c r="L4191" s="7">
        <v>45014.572604166664</v>
      </c>
      <c r="M4191" s="8">
        <v>4</v>
      </c>
      <c r="N4191" t="s">
        <v>12</v>
      </c>
    </row>
    <row r="4192" spans="1:14" x14ac:dyDescent="0.25">
      <c r="A4192">
        <v>200</v>
      </c>
      <c r="B4192" s="9"/>
      <c r="C4192" s="9"/>
      <c r="D4192" s="8" t="s">
        <v>0</v>
      </c>
      <c r="E4192" s="8" t="s">
        <v>41</v>
      </c>
      <c r="F4192" s="12">
        <v>44986</v>
      </c>
      <c r="G4192" s="33" cm="1">
        <f t="array" ref="G4192">MAX(($E$2:$E$300000=E4192)*$L$2:$L$300000)</f>
        <v>45378.663587962961</v>
      </c>
      <c r="H4192" s="14">
        <v>45033.451874999999</v>
      </c>
      <c r="J4192" s="8"/>
      <c r="L4192" s="7">
        <v>45014.572604166664</v>
      </c>
      <c r="M4192" s="8">
        <v>5</v>
      </c>
      <c r="N4192" t="s">
        <v>12</v>
      </c>
    </row>
    <row r="4193" spans="1:14" x14ac:dyDescent="0.25">
      <c r="A4193">
        <v>200</v>
      </c>
      <c r="B4193" s="9"/>
      <c r="C4193" s="9"/>
      <c r="D4193" s="8" t="s">
        <v>0</v>
      </c>
      <c r="E4193" s="8" t="s">
        <v>41</v>
      </c>
      <c r="F4193" s="12">
        <v>44986</v>
      </c>
      <c r="G4193" s="33" cm="1">
        <f t="array" ref="G4193">MAX(($E$2:$E$300000=E4193)*$L$2:$L$300000)</f>
        <v>45378.663587962961</v>
      </c>
      <c r="H4193" s="14">
        <v>45033.451874999999</v>
      </c>
      <c r="J4193" s="8"/>
      <c r="L4193" s="7">
        <v>45014.572604166664</v>
      </c>
      <c r="M4193" s="8">
        <v>6</v>
      </c>
      <c r="N4193" t="s">
        <v>12</v>
      </c>
    </row>
    <row r="4194" spans="1:14" x14ac:dyDescent="0.25">
      <c r="A4194">
        <v>200</v>
      </c>
      <c r="B4194" s="9"/>
      <c r="C4194" s="9"/>
      <c r="D4194" s="8" t="s">
        <v>0</v>
      </c>
      <c r="E4194" s="8" t="s">
        <v>41</v>
      </c>
      <c r="F4194" s="12">
        <v>44986</v>
      </c>
      <c r="G4194" s="33" cm="1">
        <f t="array" ref="G4194">MAX(($E$2:$E$300000=E4194)*$L$2:$L$300000)</f>
        <v>45378.663587962961</v>
      </c>
      <c r="H4194" s="14">
        <v>45033.451874999999</v>
      </c>
      <c r="J4194" s="8"/>
      <c r="L4194" s="7">
        <v>45014.572604166664</v>
      </c>
      <c r="M4194" s="8">
        <v>7</v>
      </c>
      <c r="N4194" t="s">
        <v>12</v>
      </c>
    </row>
    <row r="4195" spans="1:14" x14ac:dyDescent="0.25">
      <c r="A4195">
        <v>200</v>
      </c>
      <c r="B4195" s="9"/>
      <c r="C4195" s="9"/>
      <c r="D4195" s="8" t="s">
        <v>0</v>
      </c>
      <c r="E4195" s="8" t="s">
        <v>41</v>
      </c>
      <c r="F4195" s="12">
        <v>44986</v>
      </c>
      <c r="G4195" s="33" cm="1">
        <f t="array" ref="G4195">MAX(($E$2:$E$300000=E4195)*$L$2:$L$300000)</f>
        <v>45378.663587962961</v>
      </c>
      <c r="H4195" s="14">
        <v>45033.451874999999</v>
      </c>
      <c r="J4195" s="8"/>
      <c r="L4195" s="7">
        <v>45033.451874999999</v>
      </c>
      <c r="M4195" s="8">
        <v>1</v>
      </c>
      <c r="N4195" t="s">
        <v>12</v>
      </c>
    </row>
    <row r="4196" spans="1:14" x14ac:dyDescent="0.25">
      <c r="A4196">
        <v>200</v>
      </c>
      <c r="B4196" s="9"/>
      <c r="C4196" s="9"/>
      <c r="D4196" s="8" t="s">
        <v>0</v>
      </c>
      <c r="E4196" s="8" t="s">
        <v>41</v>
      </c>
      <c r="F4196" s="12">
        <v>44986</v>
      </c>
      <c r="G4196" s="33" cm="1">
        <f t="array" ref="G4196">MAX(($E$2:$E$300000=E4196)*$L$2:$L$300000)</f>
        <v>45378.663587962961</v>
      </c>
      <c r="H4196" s="14">
        <v>45033.451874999999</v>
      </c>
      <c r="J4196" s="8"/>
      <c r="L4196" s="7">
        <v>45033.451874999999</v>
      </c>
      <c r="M4196" s="8">
        <v>2</v>
      </c>
      <c r="N4196" t="s">
        <v>12</v>
      </c>
    </row>
    <row r="4197" spans="1:14" x14ac:dyDescent="0.25">
      <c r="A4197">
        <v>200</v>
      </c>
      <c r="B4197" s="9"/>
      <c r="C4197" s="9"/>
      <c r="D4197" s="8" t="s">
        <v>0</v>
      </c>
      <c r="E4197" s="8" t="s">
        <v>41</v>
      </c>
      <c r="F4197" s="12">
        <v>44986</v>
      </c>
      <c r="G4197" s="33" cm="1">
        <f t="array" ref="G4197">MAX(($E$2:$E$300000=E4197)*$L$2:$L$300000)</f>
        <v>45378.663587962961</v>
      </c>
      <c r="H4197" s="14">
        <v>45033.451874999999</v>
      </c>
      <c r="J4197" s="8"/>
      <c r="L4197" s="7">
        <v>45033.451874999999</v>
      </c>
      <c r="M4197" s="8">
        <v>3</v>
      </c>
      <c r="N4197" t="s">
        <v>12</v>
      </c>
    </row>
    <row r="4198" spans="1:14" x14ac:dyDescent="0.25">
      <c r="A4198">
        <v>200</v>
      </c>
      <c r="B4198" s="9"/>
      <c r="C4198" s="9"/>
      <c r="D4198" s="8" t="s">
        <v>0</v>
      </c>
      <c r="E4198" s="8" t="s">
        <v>41</v>
      </c>
      <c r="F4198" s="12">
        <v>44986</v>
      </c>
      <c r="G4198" s="33" cm="1">
        <f t="array" ref="G4198">MAX(($E$2:$E$300000=E4198)*$L$2:$L$300000)</f>
        <v>45378.663587962961</v>
      </c>
      <c r="H4198" s="14">
        <v>45033.451874999999</v>
      </c>
      <c r="J4198" s="8"/>
      <c r="L4198" s="7">
        <v>45033.451874999999</v>
      </c>
      <c r="M4198" s="8">
        <v>4</v>
      </c>
      <c r="N4198" t="s">
        <v>12</v>
      </c>
    </row>
    <row r="4199" spans="1:14" x14ac:dyDescent="0.25">
      <c r="A4199">
        <v>200</v>
      </c>
      <c r="B4199" s="9"/>
      <c r="C4199" s="9"/>
      <c r="D4199" s="8" t="s">
        <v>0</v>
      </c>
      <c r="E4199" s="8" t="s">
        <v>41</v>
      </c>
      <c r="F4199" s="12">
        <v>44986</v>
      </c>
      <c r="G4199" s="33" cm="1">
        <f t="array" ref="G4199">MAX(($E$2:$E$300000=E4199)*$L$2:$L$300000)</f>
        <v>45378.663587962961</v>
      </c>
      <c r="H4199" s="14">
        <v>45033.451874999999</v>
      </c>
      <c r="J4199" s="8"/>
      <c r="L4199" s="7">
        <v>45033.451874999999</v>
      </c>
      <c r="M4199" s="8">
        <v>5</v>
      </c>
      <c r="N4199" t="s">
        <v>12</v>
      </c>
    </row>
    <row r="4200" spans="1:14" x14ac:dyDescent="0.25">
      <c r="A4200">
        <v>200</v>
      </c>
      <c r="B4200" s="9"/>
      <c r="C4200" s="9"/>
      <c r="D4200" s="8" t="s">
        <v>0</v>
      </c>
      <c r="E4200" s="8" t="s">
        <v>41</v>
      </c>
      <c r="F4200" s="12">
        <v>45017</v>
      </c>
      <c r="G4200" s="33" cm="1">
        <f t="array" ref="G4200">MAX(($E$2:$E$300000=E4200)*$L$2:$L$300000)</f>
        <v>45378.663587962961</v>
      </c>
      <c r="H4200" s="14">
        <v>45061.575949074075</v>
      </c>
      <c r="J4200" s="8"/>
      <c r="L4200" s="7">
        <v>45034.763541666667</v>
      </c>
      <c r="M4200" s="8">
        <v>1</v>
      </c>
      <c r="N4200" t="s">
        <v>12</v>
      </c>
    </row>
    <row r="4201" spans="1:14" x14ac:dyDescent="0.25">
      <c r="A4201">
        <v>200</v>
      </c>
      <c r="B4201" s="9"/>
      <c r="C4201" s="9"/>
      <c r="D4201" s="8" t="s">
        <v>0</v>
      </c>
      <c r="E4201" s="8" t="s">
        <v>41</v>
      </c>
      <c r="F4201" s="12">
        <v>45017</v>
      </c>
      <c r="G4201" s="33" cm="1">
        <f t="array" ref="G4201">MAX(($E$2:$E$300000=E4201)*$L$2:$L$300000)</f>
        <v>45378.663587962961</v>
      </c>
      <c r="H4201" s="14">
        <v>45061.575949074075</v>
      </c>
      <c r="J4201" s="8"/>
      <c r="L4201" s="7">
        <v>45034.763541666667</v>
      </c>
      <c r="M4201" s="8">
        <v>2</v>
      </c>
      <c r="N4201" t="s">
        <v>12</v>
      </c>
    </row>
    <row r="4202" spans="1:14" x14ac:dyDescent="0.25">
      <c r="A4202">
        <v>200</v>
      </c>
      <c r="B4202" s="9"/>
      <c r="C4202" s="9"/>
      <c r="D4202" s="8" t="s">
        <v>0</v>
      </c>
      <c r="E4202" s="8" t="s">
        <v>41</v>
      </c>
      <c r="F4202" s="12">
        <v>45017</v>
      </c>
      <c r="G4202" s="33" cm="1">
        <f t="array" ref="G4202">MAX(($E$2:$E$300000=E4202)*$L$2:$L$300000)</f>
        <v>45378.663587962961</v>
      </c>
      <c r="H4202" s="14">
        <v>45061.575949074075</v>
      </c>
      <c r="J4202" s="8"/>
      <c r="L4202" s="7">
        <v>45034.763541666667</v>
      </c>
      <c r="M4202" s="8">
        <v>3</v>
      </c>
      <c r="N4202" t="s">
        <v>12</v>
      </c>
    </row>
    <row r="4203" spans="1:14" x14ac:dyDescent="0.25">
      <c r="A4203">
        <v>200</v>
      </c>
      <c r="B4203" s="9"/>
      <c r="C4203" s="9"/>
      <c r="D4203" s="8" t="s">
        <v>0</v>
      </c>
      <c r="E4203" s="8" t="s">
        <v>41</v>
      </c>
      <c r="F4203" s="12">
        <v>45017</v>
      </c>
      <c r="G4203" s="33" cm="1">
        <f t="array" ref="G4203">MAX(($E$2:$E$300000=E4203)*$L$2:$L$300000)</f>
        <v>45378.663587962961</v>
      </c>
      <c r="H4203" s="14">
        <v>45061.575949074075</v>
      </c>
      <c r="J4203" s="8"/>
      <c r="L4203" s="7">
        <v>45034.763541666667</v>
      </c>
      <c r="M4203" s="8">
        <v>4</v>
      </c>
      <c r="N4203" t="s">
        <v>12</v>
      </c>
    </row>
    <row r="4204" spans="1:14" x14ac:dyDescent="0.25">
      <c r="A4204">
        <v>200</v>
      </c>
      <c r="B4204" s="9"/>
      <c r="C4204" s="9"/>
      <c r="D4204" s="8" t="s">
        <v>0</v>
      </c>
      <c r="E4204" s="8" t="s">
        <v>41</v>
      </c>
      <c r="F4204" s="12">
        <v>45017</v>
      </c>
      <c r="G4204" s="33" cm="1">
        <f t="array" ref="G4204">MAX(($E$2:$E$300000=E4204)*$L$2:$L$300000)</f>
        <v>45378.663587962961</v>
      </c>
      <c r="H4204" s="14">
        <v>45061.575949074075</v>
      </c>
      <c r="J4204" s="8"/>
      <c r="L4204" s="7">
        <v>45034.763541666667</v>
      </c>
      <c r="M4204" s="8">
        <v>5</v>
      </c>
      <c r="N4204" t="s">
        <v>12</v>
      </c>
    </row>
    <row r="4205" spans="1:14" x14ac:dyDescent="0.25">
      <c r="A4205">
        <v>200</v>
      </c>
      <c r="B4205" s="9"/>
      <c r="C4205" s="9"/>
      <c r="D4205" s="8" t="s">
        <v>0</v>
      </c>
      <c r="E4205" s="8" t="s">
        <v>41</v>
      </c>
      <c r="F4205" s="12">
        <v>45017</v>
      </c>
      <c r="G4205" s="33" cm="1">
        <f t="array" ref="G4205">MAX(($E$2:$E$300000=E4205)*$L$2:$L$300000)</f>
        <v>45378.663587962961</v>
      </c>
      <c r="H4205" s="14">
        <v>45061.575949074075</v>
      </c>
      <c r="J4205" s="8"/>
      <c r="L4205" s="7">
        <v>45034.763541666667</v>
      </c>
      <c r="M4205" s="8">
        <v>6</v>
      </c>
      <c r="N4205" t="s">
        <v>12</v>
      </c>
    </row>
    <row r="4206" spans="1:14" x14ac:dyDescent="0.25">
      <c r="A4206">
        <v>200</v>
      </c>
      <c r="B4206" s="9"/>
      <c r="C4206" s="9"/>
      <c r="D4206" s="8" t="s">
        <v>0</v>
      </c>
      <c r="E4206" s="8" t="s">
        <v>41</v>
      </c>
      <c r="F4206" s="12">
        <v>45017</v>
      </c>
      <c r="G4206" s="33" cm="1">
        <f t="array" ref="G4206">MAX(($E$2:$E$300000=E4206)*$L$2:$L$300000)</f>
        <v>45378.663587962961</v>
      </c>
      <c r="H4206" s="14">
        <v>45061.575949074075</v>
      </c>
      <c r="J4206" s="8"/>
      <c r="L4206" s="7">
        <v>45034.763541666667</v>
      </c>
      <c r="M4206" s="8">
        <v>7</v>
      </c>
      <c r="N4206" t="s">
        <v>12</v>
      </c>
    </row>
    <row r="4207" spans="1:14" x14ac:dyDescent="0.25">
      <c r="A4207">
        <v>200</v>
      </c>
      <c r="B4207" s="9"/>
      <c r="C4207" s="9"/>
      <c r="D4207" s="8" t="s">
        <v>0</v>
      </c>
      <c r="E4207" s="8" t="s">
        <v>41</v>
      </c>
      <c r="F4207" s="12">
        <v>45017</v>
      </c>
      <c r="G4207" s="33" cm="1">
        <f t="array" ref="G4207">MAX(($E$2:$E$300000=E4207)*$L$2:$L$300000)</f>
        <v>45378.663587962961</v>
      </c>
      <c r="H4207" s="14">
        <v>45061.575949074075</v>
      </c>
      <c r="J4207" s="8"/>
      <c r="L4207" s="7">
        <v>45034.763553240744</v>
      </c>
      <c r="M4207" s="8">
        <v>1</v>
      </c>
      <c r="N4207" t="s">
        <v>12</v>
      </c>
    </row>
    <row r="4208" spans="1:14" x14ac:dyDescent="0.25">
      <c r="A4208">
        <v>200</v>
      </c>
      <c r="B4208" s="9"/>
      <c r="C4208" s="9"/>
      <c r="D4208" s="8" t="s">
        <v>0</v>
      </c>
      <c r="E4208" s="8" t="s">
        <v>41</v>
      </c>
      <c r="F4208" s="12">
        <v>45017</v>
      </c>
      <c r="G4208" s="33" cm="1">
        <f t="array" ref="G4208">MAX(($E$2:$E$300000=E4208)*$L$2:$L$300000)</f>
        <v>45378.663587962961</v>
      </c>
      <c r="H4208" s="14">
        <v>45061.575949074075</v>
      </c>
      <c r="J4208" s="8"/>
      <c r="L4208" s="7">
        <v>45034.763553240744</v>
      </c>
      <c r="M4208" s="8">
        <v>2</v>
      </c>
      <c r="N4208" t="s">
        <v>12</v>
      </c>
    </row>
    <row r="4209" spans="1:14" x14ac:dyDescent="0.25">
      <c r="A4209">
        <v>200</v>
      </c>
      <c r="B4209" s="9"/>
      <c r="C4209" s="9"/>
      <c r="D4209" s="8" t="s">
        <v>0</v>
      </c>
      <c r="E4209" s="8" t="s">
        <v>41</v>
      </c>
      <c r="F4209" s="12">
        <v>45017</v>
      </c>
      <c r="G4209" s="33" cm="1">
        <f t="array" ref="G4209">MAX(($E$2:$E$300000=E4209)*$L$2:$L$300000)</f>
        <v>45378.663587962961</v>
      </c>
      <c r="H4209" s="14">
        <v>45061.575949074075</v>
      </c>
      <c r="J4209" s="8"/>
      <c r="L4209" s="7">
        <v>45034.763553240744</v>
      </c>
      <c r="M4209" s="8">
        <v>3</v>
      </c>
      <c r="N4209" t="s">
        <v>12</v>
      </c>
    </row>
    <row r="4210" spans="1:14" x14ac:dyDescent="0.25">
      <c r="A4210">
        <v>200</v>
      </c>
      <c r="B4210" s="9"/>
      <c r="C4210" s="9"/>
      <c r="D4210" s="8" t="s">
        <v>0</v>
      </c>
      <c r="E4210" s="8" t="s">
        <v>41</v>
      </c>
      <c r="F4210" s="12">
        <v>45017</v>
      </c>
      <c r="G4210" s="33" cm="1">
        <f t="array" ref="G4210">MAX(($E$2:$E$300000=E4210)*$L$2:$L$300000)</f>
        <v>45378.663587962961</v>
      </c>
      <c r="H4210" s="14">
        <v>45061.575949074075</v>
      </c>
      <c r="J4210" s="8"/>
      <c r="L4210" s="7">
        <v>45034.763553240744</v>
      </c>
      <c r="M4210" s="8">
        <v>4</v>
      </c>
      <c r="N4210" t="s">
        <v>12</v>
      </c>
    </row>
    <row r="4211" spans="1:14" x14ac:dyDescent="0.25">
      <c r="A4211">
        <v>200</v>
      </c>
      <c r="B4211" s="9"/>
      <c r="C4211" s="9"/>
      <c r="D4211" s="8" t="s">
        <v>0</v>
      </c>
      <c r="E4211" s="8" t="s">
        <v>41</v>
      </c>
      <c r="F4211" s="12">
        <v>45017</v>
      </c>
      <c r="G4211" s="33" cm="1">
        <f t="array" ref="G4211">MAX(($E$2:$E$300000=E4211)*$L$2:$L$300000)</f>
        <v>45378.663587962961</v>
      </c>
      <c r="H4211" s="14">
        <v>45061.575949074075</v>
      </c>
      <c r="J4211" s="8"/>
      <c r="L4211" s="7">
        <v>45034.763553240744</v>
      </c>
      <c r="M4211" s="8">
        <v>5</v>
      </c>
      <c r="N4211" t="s">
        <v>12</v>
      </c>
    </row>
    <row r="4212" spans="1:14" x14ac:dyDescent="0.25">
      <c r="A4212">
        <v>200</v>
      </c>
      <c r="B4212" s="9"/>
      <c r="C4212" s="9"/>
      <c r="D4212" s="8" t="s">
        <v>0</v>
      </c>
      <c r="E4212" s="8" t="s">
        <v>41</v>
      </c>
      <c r="F4212" s="12">
        <v>45017</v>
      </c>
      <c r="G4212" s="33" cm="1">
        <f t="array" ref="G4212">MAX(($E$2:$E$300000=E4212)*$L$2:$L$300000)</f>
        <v>45378.663587962961</v>
      </c>
      <c r="H4212" s="14">
        <v>45061.575949074075</v>
      </c>
      <c r="J4212" s="8"/>
      <c r="L4212" s="7">
        <v>45034.763553240744</v>
      </c>
      <c r="M4212" s="8">
        <v>6</v>
      </c>
      <c r="N4212" t="s">
        <v>12</v>
      </c>
    </row>
    <row r="4213" spans="1:14" x14ac:dyDescent="0.25">
      <c r="A4213">
        <v>200</v>
      </c>
      <c r="B4213" s="9"/>
      <c r="C4213" s="9"/>
      <c r="D4213" s="8" t="s">
        <v>0</v>
      </c>
      <c r="E4213" s="8" t="s">
        <v>41</v>
      </c>
      <c r="F4213" s="12">
        <v>45017</v>
      </c>
      <c r="G4213" s="33" cm="1">
        <f t="array" ref="G4213">MAX(($E$2:$E$300000=E4213)*$L$2:$L$300000)</f>
        <v>45378.663587962961</v>
      </c>
      <c r="H4213" s="14">
        <v>45061.575949074075</v>
      </c>
      <c r="J4213" s="8"/>
      <c r="L4213" s="7">
        <v>45034.763553240744</v>
      </c>
      <c r="M4213" s="8">
        <v>7</v>
      </c>
      <c r="N4213" t="s">
        <v>12</v>
      </c>
    </row>
    <row r="4214" spans="1:14" x14ac:dyDescent="0.25">
      <c r="A4214">
        <v>200</v>
      </c>
      <c r="B4214" s="9"/>
      <c r="C4214" s="9"/>
      <c r="D4214" s="8" t="s">
        <v>0</v>
      </c>
      <c r="E4214" s="8" t="s">
        <v>41</v>
      </c>
      <c r="F4214" s="12">
        <v>45017</v>
      </c>
      <c r="G4214" s="33" cm="1">
        <f t="array" ref="G4214">MAX(($E$2:$E$300000=E4214)*$L$2:$L$300000)</f>
        <v>45378.663587962961</v>
      </c>
      <c r="H4214" s="14">
        <v>45061.575949074075</v>
      </c>
      <c r="J4214" s="8"/>
      <c r="L4214" s="7">
        <v>45034.763553240744</v>
      </c>
      <c r="M4214" s="8">
        <v>8</v>
      </c>
      <c r="N4214" t="s">
        <v>12</v>
      </c>
    </row>
    <row r="4215" spans="1:14" x14ac:dyDescent="0.25">
      <c r="A4215">
        <v>200</v>
      </c>
      <c r="B4215" s="9"/>
      <c r="C4215" s="9"/>
      <c r="D4215" s="8" t="s">
        <v>0</v>
      </c>
      <c r="E4215" s="8" t="s">
        <v>41</v>
      </c>
      <c r="F4215" s="12">
        <v>45017</v>
      </c>
      <c r="G4215" s="33" cm="1">
        <f t="array" ref="G4215">MAX(($E$2:$E$300000=E4215)*$L$2:$L$300000)</f>
        <v>45378.663587962961</v>
      </c>
      <c r="H4215" s="14">
        <v>45061.575949074075</v>
      </c>
      <c r="J4215" s="8"/>
      <c r="L4215" s="7">
        <v>45034.763553240744</v>
      </c>
      <c r="M4215" s="8">
        <v>9</v>
      </c>
      <c r="N4215" t="s">
        <v>12</v>
      </c>
    </row>
    <row r="4216" spans="1:14" x14ac:dyDescent="0.25">
      <c r="A4216">
        <v>200</v>
      </c>
      <c r="B4216" s="9"/>
      <c r="C4216" s="9"/>
      <c r="D4216" s="8" t="s">
        <v>0</v>
      </c>
      <c r="E4216" s="8" t="s">
        <v>41</v>
      </c>
      <c r="F4216" s="12">
        <v>45017</v>
      </c>
      <c r="G4216" s="33" cm="1">
        <f t="array" ref="G4216">MAX(($E$2:$E$300000=E4216)*$L$2:$L$300000)</f>
        <v>45378.663587962961</v>
      </c>
      <c r="H4216" s="14">
        <v>45061.575949074075</v>
      </c>
      <c r="J4216" s="8"/>
      <c r="L4216" s="7">
        <v>45034.763553240744</v>
      </c>
      <c r="M4216" s="8">
        <v>10</v>
      </c>
      <c r="N4216" t="s">
        <v>12</v>
      </c>
    </row>
    <row r="4217" spans="1:14" x14ac:dyDescent="0.25">
      <c r="A4217">
        <v>200</v>
      </c>
      <c r="B4217" s="9"/>
      <c r="C4217" s="9"/>
      <c r="D4217" s="8" t="s">
        <v>0</v>
      </c>
      <c r="E4217" s="8" t="s">
        <v>41</v>
      </c>
      <c r="F4217" s="12">
        <v>45017</v>
      </c>
      <c r="G4217" s="33" cm="1">
        <f t="array" ref="G4217">MAX(($E$2:$E$300000=E4217)*$L$2:$L$300000)</f>
        <v>45378.663587962961</v>
      </c>
      <c r="H4217" s="14">
        <v>45061.575949074075</v>
      </c>
      <c r="J4217" s="8"/>
      <c r="L4217" s="7">
        <v>45034.763553240744</v>
      </c>
      <c r="M4217" s="8">
        <v>11</v>
      </c>
      <c r="N4217" t="s">
        <v>12</v>
      </c>
    </row>
    <row r="4218" spans="1:14" x14ac:dyDescent="0.25">
      <c r="A4218">
        <v>200</v>
      </c>
      <c r="B4218" s="9"/>
      <c r="C4218" s="9"/>
      <c r="D4218" s="8" t="s">
        <v>0</v>
      </c>
      <c r="E4218" s="8" t="s">
        <v>41</v>
      </c>
      <c r="F4218" s="12">
        <v>45017</v>
      </c>
      <c r="G4218" s="33" cm="1">
        <f t="array" ref="G4218">MAX(($E$2:$E$300000=E4218)*$L$2:$L$300000)</f>
        <v>45378.663587962961</v>
      </c>
      <c r="H4218" s="14">
        <v>45061.575949074075</v>
      </c>
      <c r="J4218" s="8"/>
      <c r="L4218" s="7">
        <v>45034.763553240744</v>
      </c>
      <c r="M4218" s="8">
        <v>12</v>
      </c>
      <c r="N4218" t="s">
        <v>12</v>
      </c>
    </row>
    <row r="4219" spans="1:14" x14ac:dyDescent="0.25">
      <c r="A4219">
        <v>200</v>
      </c>
      <c r="B4219" s="9"/>
      <c r="C4219" s="9"/>
      <c r="D4219" s="8" t="s">
        <v>0</v>
      </c>
      <c r="E4219" s="8" t="s">
        <v>41</v>
      </c>
      <c r="F4219" s="12">
        <v>45017</v>
      </c>
      <c r="G4219" s="33" cm="1">
        <f t="array" ref="G4219">MAX(($E$2:$E$300000=E4219)*$L$2:$L$300000)</f>
        <v>45378.663587962961</v>
      </c>
      <c r="H4219" s="14">
        <v>45061.575949074075</v>
      </c>
      <c r="J4219" s="8"/>
      <c r="L4219" s="7">
        <v>45034.763553240744</v>
      </c>
      <c r="M4219" s="8">
        <v>13</v>
      </c>
      <c r="N4219" t="s">
        <v>12</v>
      </c>
    </row>
    <row r="4220" spans="1:14" x14ac:dyDescent="0.25">
      <c r="A4220">
        <v>200</v>
      </c>
      <c r="B4220" s="9"/>
      <c r="C4220" s="9"/>
      <c r="D4220" s="8" t="s">
        <v>0</v>
      </c>
      <c r="E4220" s="8" t="s">
        <v>41</v>
      </c>
      <c r="F4220" s="12">
        <v>45017</v>
      </c>
      <c r="G4220" s="33" cm="1">
        <f t="array" ref="G4220">MAX(($E$2:$E$300000=E4220)*$L$2:$L$300000)</f>
        <v>45378.663587962961</v>
      </c>
      <c r="H4220" s="14">
        <v>45061.575949074075</v>
      </c>
      <c r="J4220" s="8"/>
      <c r="L4220" s="7">
        <v>45034.763553240744</v>
      </c>
      <c r="M4220" s="8">
        <v>14</v>
      </c>
      <c r="N4220" t="s">
        <v>12</v>
      </c>
    </row>
    <row r="4221" spans="1:14" x14ac:dyDescent="0.25">
      <c r="A4221">
        <v>200</v>
      </c>
      <c r="B4221" s="9"/>
      <c r="C4221" s="9"/>
      <c r="D4221" s="8" t="s">
        <v>0</v>
      </c>
      <c r="E4221" s="8" t="s">
        <v>41</v>
      </c>
      <c r="F4221" s="12">
        <v>45017</v>
      </c>
      <c r="G4221" s="33" cm="1">
        <f t="array" ref="G4221">MAX(($E$2:$E$300000=E4221)*$L$2:$L$300000)</f>
        <v>45378.663587962961</v>
      </c>
      <c r="H4221" s="14">
        <v>45061.575949074075</v>
      </c>
      <c r="J4221" s="8"/>
      <c r="L4221" s="7">
        <v>45034.763553240744</v>
      </c>
      <c r="M4221" s="8">
        <v>15</v>
      </c>
      <c r="N4221" t="s">
        <v>12</v>
      </c>
    </row>
    <row r="4222" spans="1:14" x14ac:dyDescent="0.25">
      <c r="A4222">
        <v>200</v>
      </c>
      <c r="B4222" s="9"/>
      <c r="C4222" s="9"/>
      <c r="D4222" s="8" t="s">
        <v>0</v>
      </c>
      <c r="E4222" s="8" t="s">
        <v>41</v>
      </c>
      <c r="F4222" s="12">
        <v>45017</v>
      </c>
      <c r="G4222" s="33" cm="1">
        <f t="array" ref="G4222">MAX(($E$2:$E$300000=E4222)*$L$2:$L$300000)</f>
        <v>45378.663587962961</v>
      </c>
      <c r="H4222" s="14">
        <v>45061.575949074075</v>
      </c>
      <c r="J4222" s="8"/>
      <c r="L4222" s="7">
        <v>45034.763553240744</v>
      </c>
      <c r="M4222" s="8">
        <v>16</v>
      </c>
      <c r="N4222" t="s">
        <v>12</v>
      </c>
    </row>
    <row r="4223" spans="1:14" x14ac:dyDescent="0.25">
      <c r="A4223">
        <v>200</v>
      </c>
      <c r="B4223" s="9"/>
      <c r="C4223" s="9"/>
      <c r="D4223" s="8" t="s">
        <v>0</v>
      </c>
      <c r="E4223" s="8" t="s">
        <v>41</v>
      </c>
      <c r="F4223" s="12">
        <v>45017</v>
      </c>
      <c r="G4223" s="33" cm="1">
        <f t="array" ref="G4223">MAX(($E$2:$E$300000=E4223)*$L$2:$L$300000)</f>
        <v>45378.663587962961</v>
      </c>
      <c r="H4223" s="14">
        <v>45061.575949074075</v>
      </c>
      <c r="J4223" s="8"/>
      <c r="L4223" s="7">
        <v>45034.763553240744</v>
      </c>
      <c r="M4223" s="8">
        <v>17</v>
      </c>
      <c r="N4223" t="s">
        <v>12</v>
      </c>
    </row>
    <row r="4224" spans="1:14" x14ac:dyDescent="0.25">
      <c r="A4224">
        <v>200</v>
      </c>
      <c r="B4224" s="9"/>
      <c r="C4224" s="9"/>
      <c r="D4224" s="8" t="s">
        <v>0</v>
      </c>
      <c r="E4224" s="8" t="s">
        <v>41</v>
      </c>
      <c r="F4224" s="12">
        <v>45017</v>
      </c>
      <c r="G4224" s="33" cm="1">
        <f t="array" ref="G4224">MAX(($E$2:$E$300000=E4224)*$L$2:$L$300000)</f>
        <v>45378.663587962961</v>
      </c>
      <c r="H4224" s="14">
        <v>45061.575949074075</v>
      </c>
      <c r="J4224" s="8"/>
      <c r="L4224" s="7">
        <v>45034.763553240744</v>
      </c>
      <c r="M4224" s="8">
        <v>18</v>
      </c>
      <c r="N4224" t="s">
        <v>12</v>
      </c>
    </row>
    <row r="4225" spans="1:14" x14ac:dyDescent="0.25">
      <c r="A4225">
        <v>200</v>
      </c>
      <c r="B4225" s="9"/>
      <c r="C4225" s="9"/>
      <c r="D4225" s="8" t="s">
        <v>0</v>
      </c>
      <c r="E4225" s="8" t="s">
        <v>41</v>
      </c>
      <c r="F4225" s="12">
        <v>45017</v>
      </c>
      <c r="G4225" s="33" cm="1">
        <f t="array" ref="G4225">MAX(($E$2:$E$300000=E4225)*$L$2:$L$300000)</f>
        <v>45378.663587962961</v>
      </c>
      <c r="H4225" s="14">
        <v>45061.575949074075</v>
      </c>
      <c r="J4225" s="8"/>
      <c r="L4225" s="7">
        <v>45034.763553240744</v>
      </c>
      <c r="M4225" s="8">
        <v>19</v>
      </c>
      <c r="N4225" t="s">
        <v>12</v>
      </c>
    </row>
    <row r="4226" spans="1:14" x14ac:dyDescent="0.25">
      <c r="A4226">
        <v>200</v>
      </c>
      <c r="B4226" s="9"/>
      <c r="C4226" s="9"/>
      <c r="D4226" s="8" t="s">
        <v>0</v>
      </c>
      <c r="E4226" s="8" t="s">
        <v>41</v>
      </c>
      <c r="F4226" s="12">
        <v>45017</v>
      </c>
      <c r="G4226" s="33" cm="1">
        <f t="array" ref="G4226">MAX(($E$2:$E$300000=E4226)*$L$2:$L$300000)</f>
        <v>45378.663587962961</v>
      </c>
      <c r="H4226" s="14">
        <v>45061.575949074075</v>
      </c>
      <c r="J4226" s="8"/>
      <c r="L4226" s="7">
        <v>45034.763553240744</v>
      </c>
      <c r="M4226" s="8">
        <v>20</v>
      </c>
      <c r="N4226" t="s">
        <v>12</v>
      </c>
    </row>
    <row r="4227" spans="1:14" x14ac:dyDescent="0.25">
      <c r="A4227">
        <v>200</v>
      </c>
      <c r="B4227" s="9"/>
      <c r="C4227" s="9"/>
      <c r="D4227" s="8" t="s">
        <v>0</v>
      </c>
      <c r="E4227" s="8" t="s">
        <v>41</v>
      </c>
      <c r="F4227" s="12">
        <v>45017</v>
      </c>
      <c r="G4227" s="33" cm="1">
        <f t="array" ref="G4227">MAX(($E$2:$E$300000=E4227)*$L$2:$L$300000)</f>
        <v>45378.663587962961</v>
      </c>
      <c r="H4227" s="14">
        <v>45061.575949074075</v>
      </c>
      <c r="J4227" s="8"/>
      <c r="L4227" s="7">
        <v>45034.763553240744</v>
      </c>
      <c r="M4227" s="8">
        <v>21</v>
      </c>
      <c r="N4227" t="s">
        <v>12</v>
      </c>
    </row>
    <row r="4228" spans="1:14" x14ac:dyDescent="0.25">
      <c r="A4228">
        <v>200</v>
      </c>
      <c r="B4228" s="9"/>
      <c r="C4228" s="9"/>
      <c r="D4228" s="8" t="s">
        <v>0</v>
      </c>
      <c r="E4228" s="8" t="s">
        <v>41</v>
      </c>
      <c r="F4228" s="12">
        <v>45017</v>
      </c>
      <c r="G4228" s="33" cm="1">
        <f t="array" ref="G4228">MAX(($E$2:$E$300000=E4228)*$L$2:$L$300000)</f>
        <v>45378.663587962961</v>
      </c>
      <c r="H4228" s="14">
        <v>45061.575949074075</v>
      </c>
      <c r="J4228" s="8"/>
      <c r="L4228" s="7">
        <v>45034.763564814813</v>
      </c>
      <c r="M4228" s="8">
        <v>1</v>
      </c>
      <c r="N4228" t="s">
        <v>12</v>
      </c>
    </row>
    <row r="4229" spans="1:14" x14ac:dyDescent="0.25">
      <c r="A4229">
        <v>200</v>
      </c>
      <c r="B4229" s="9"/>
      <c r="C4229" s="9"/>
      <c r="D4229" s="8" t="s">
        <v>0</v>
      </c>
      <c r="E4229" s="8" t="s">
        <v>41</v>
      </c>
      <c r="F4229" s="12">
        <v>45017</v>
      </c>
      <c r="G4229" s="33" cm="1">
        <f t="array" ref="G4229">MAX(($E$2:$E$300000=E4229)*$L$2:$L$300000)</f>
        <v>45378.663587962961</v>
      </c>
      <c r="H4229" s="14">
        <v>45061.575949074075</v>
      </c>
      <c r="J4229" s="8"/>
      <c r="L4229" s="7">
        <v>45034.763564814813</v>
      </c>
      <c r="M4229" s="8">
        <v>2</v>
      </c>
      <c r="N4229" t="s">
        <v>12</v>
      </c>
    </row>
    <row r="4230" spans="1:14" x14ac:dyDescent="0.25">
      <c r="A4230">
        <v>200</v>
      </c>
      <c r="B4230" s="9"/>
      <c r="C4230" s="9"/>
      <c r="D4230" s="8" t="s">
        <v>0</v>
      </c>
      <c r="E4230" s="8" t="s">
        <v>41</v>
      </c>
      <c r="F4230" s="12">
        <v>45017</v>
      </c>
      <c r="G4230" s="33" cm="1">
        <f t="array" ref="G4230">MAX(($E$2:$E$300000=E4230)*$L$2:$L$300000)</f>
        <v>45378.663587962961</v>
      </c>
      <c r="H4230" s="14">
        <v>45061.575949074075</v>
      </c>
      <c r="J4230" s="8"/>
      <c r="L4230" s="7">
        <v>45034.763564814813</v>
      </c>
      <c r="M4230" s="8">
        <v>3</v>
      </c>
      <c r="N4230" t="s">
        <v>12</v>
      </c>
    </row>
    <row r="4231" spans="1:14" x14ac:dyDescent="0.25">
      <c r="A4231">
        <v>200</v>
      </c>
      <c r="B4231" s="9"/>
      <c r="C4231" s="9"/>
      <c r="D4231" s="8" t="s">
        <v>0</v>
      </c>
      <c r="E4231" s="8" t="s">
        <v>41</v>
      </c>
      <c r="F4231" s="12">
        <v>45017</v>
      </c>
      <c r="G4231" s="33" cm="1">
        <f t="array" ref="G4231">MAX(($E$2:$E$300000=E4231)*$L$2:$L$300000)</f>
        <v>45378.663587962961</v>
      </c>
      <c r="H4231" s="14">
        <v>45061.575949074075</v>
      </c>
      <c r="J4231" s="8"/>
      <c r="L4231" s="7">
        <v>45034.763564814813</v>
      </c>
      <c r="M4231" s="8">
        <v>4</v>
      </c>
      <c r="N4231" t="s">
        <v>12</v>
      </c>
    </row>
    <row r="4232" spans="1:14" x14ac:dyDescent="0.25">
      <c r="A4232">
        <v>200</v>
      </c>
      <c r="B4232" s="9"/>
      <c r="C4232" s="9"/>
      <c r="D4232" s="8" t="s">
        <v>0</v>
      </c>
      <c r="E4232" s="8" t="s">
        <v>41</v>
      </c>
      <c r="F4232" s="12">
        <v>45017</v>
      </c>
      <c r="G4232" s="33" cm="1">
        <f t="array" ref="G4232">MAX(($E$2:$E$300000=E4232)*$L$2:$L$300000)</f>
        <v>45378.663587962961</v>
      </c>
      <c r="H4232" s="14">
        <v>45061.575949074075</v>
      </c>
      <c r="J4232" s="8"/>
      <c r="L4232" s="7">
        <v>45034.763564814813</v>
      </c>
      <c r="M4232" s="8">
        <v>5</v>
      </c>
      <c r="N4232" t="s">
        <v>12</v>
      </c>
    </row>
    <row r="4233" spans="1:14" x14ac:dyDescent="0.25">
      <c r="A4233">
        <v>200</v>
      </c>
      <c r="B4233" s="9"/>
      <c r="C4233" s="9"/>
      <c r="D4233" s="8" t="s">
        <v>0</v>
      </c>
      <c r="E4233" s="8" t="s">
        <v>41</v>
      </c>
      <c r="F4233" s="12">
        <v>45017</v>
      </c>
      <c r="G4233" s="33" cm="1">
        <f t="array" ref="G4233">MAX(($E$2:$E$300000=E4233)*$L$2:$L$300000)</f>
        <v>45378.663587962961</v>
      </c>
      <c r="H4233" s="14">
        <v>45061.575949074075</v>
      </c>
      <c r="J4233" s="8"/>
      <c r="L4233" s="7">
        <v>45034.763564814813</v>
      </c>
      <c r="M4233" s="8">
        <v>6</v>
      </c>
      <c r="N4233" t="s">
        <v>12</v>
      </c>
    </row>
    <row r="4234" spans="1:14" x14ac:dyDescent="0.25">
      <c r="A4234">
        <v>200</v>
      </c>
      <c r="B4234" s="9"/>
      <c r="C4234" s="9"/>
      <c r="D4234" s="8" t="s">
        <v>0</v>
      </c>
      <c r="E4234" s="8" t="s">
        <v>41</v>
      </c>
      <c r="F4234" s="12">
        <v>45017</v>
      </c>
      <c r="G4234" s="33" cm="1">
        <f t="array" ref="G4234">MAX(($E$2:$E$300000=E4234)*$L$2:$L$300000)</f>
        <v>45378.663587962961</v>
      </c>
      <c r="H4234" s="14">
        <v>45061.575949074075</v>
      </c>
      <c r="J4234" s="8"/>
      <c r="L4234" s="7">
        <v>45034.763564814813</v>
      </c>
      <c r="M4234" s="8">
        <v>7</v>
      </c>
      <c r="N4234" t="s">
        <v>12</v>
      </c>
    </row>
    <row r="4235" spans="1:14" x14ac:dyDescent="0.25">
      <c r="A4235">
        <v>200</v>
      </c>
      <c r="B4235" s="9"/>
      <c r="C4235" s="9"/>
      <c r="D4235" s="8" t="s">
        <v>0</v>
      </c>
      <c r="E4235" s="8" t="s">
        <v>41</v>
      </c>
      <c r="F4235" s="12">
        <v>45017</v>
      </c>
      <c r="G4235" s="33" cm="1">
        <f t="array" ref="G4235">MAX(($E$2:$E$300000=E4235)*$L$2:$L$300000)</f>
        <v>45378.663587962961</v>
      </c>
      <c r="H4235" s="14">
        <v>45061.575949074075</v>
      </c>
      <c r="J4235" s="8"/>
      <c r="L4235" s="7">
        <v>45034.763564814813</v>
      </c>
      <c r="M4235" s="8">
        <v>8</v>
      </c>
      <c r="N4235" t="s">
        <v>12</v>
      </c>
    </row>
    <row r="4236" spans="1:14" x14ac:dyDescent="0.25">
      <c r="A4236">
        <v>200</v>
      </c>
      <c r="B4236" s="9"/>
      <c r="C4236" s="9"/>
      <c r="D4236" s="8" t="s">
        <v>0</v>
      </c>
      <c r="E4236" s="8" t="s">
        <v>41</v>
      </c>
      <c r="F4236" s="12">
        <v>45017</v>
      </c>
      <c r="G4236" s="33" cm="1">
        <f t="array" ref="G4236">MAX(($E$2:$E$300000=E4236)*$L$2:$L$300000)</f>
        <v>45378.663587962961</v>
      </c>
      <c r="H4236" s="14">
        <v>45061.575949074075</v>
      </c>
      <c r="J4236" s="8"/>
      <c r="L4236" s="7">
        <v>45034.763564814813</v>
      </c>
      <c r="M4236" s="8">
        <v>9</v>
      </c>
      <c r="N4236" t="s">
        <v>12</v>
      </c>
    </row>
    <row r="4237" spans="1:14" x14ac:dyDescent="0.25">
      <c r="A4237">
        <v>200</v>
      </c>
      <c r="B4237" s="9"/>
      <c r="C4237" s="9"/>
      <c r="D4237" s="8" t="s">
        <v>0</v>
      </c>
      <c r="E4237" s="8" t="s">
        <v>41</v>
      </c>
      <c r="F4237" s="12">
        <v>45017</v>
      </c>
      <c r="G4237" s="33" cm="1">
        <f t="array" ref="G4237">MAX(($E$2:$E$300000=E4237)*$L$2:$L$300000)</f>
        <v>45378.663587962961</v>
      </c>
      <c r="H4237" s="14">
        <v>45061.575949074075</v>
      </c>
      <c r="J4237" s="8"/>
      <c r="L4237" s="7">
        <v>45034.763564814813</v>
      </c>
      <c r="M4237" s="8">
        <v>10</v>
      </c>
      <c r="N4237" t="s">
        <v>12</v>
      </c>
    </row>
    <row r="4238" spans="1:14" x14ac:dyDescent="0.25">
      <c r="A4238">
        <v>200</v>
      </c>
      <c r="B4238" s="9"/>
      <c r="C4238" s="9"/>
      <c r="D4238" s="8" t="s">
        <v>0</v>
      </c>
      <c r="E4238" s="8" t="s">
        <v>41</v>
      </c>
      <c r="F4238" s="12">
        <v>45017</v>
      </c>
      <c r="G4238" s="33" cm="1">
        <f t="array" ref="G4238">MAX(($E$2:$E$300000=E4238)*$L$2:$L$300000)</f>
        <v>45378.663587962961</v>
      </c>
      <c r="H4238" s="14">
        <v>45061.575949074075</v>
      </c>
      <c r="J4238" s="8"/>
      <c r="L4238" s="7">
        <v>45034.763564814813</v>
      </c>
      <c r="M4238" s="8">
        <v>11</v>
      </c>
      <c r="N4238" t="s">
        <v>12</v>
      </c>
    </row>
    <row r="4239" spans="1:14" x14ac:dyDescent="0.25">
      <c r="A4239">
        <v>200</v>
      </c>
      <c r="B4239" s="9"/>
      <c r="C4239" s="9"/>
      <c r="D4239" s="8" t="s">
        <v>0</v>
      </c>
      <c r="E4239" s="8" t="s">
        <v>41</v>
      </c>
      <c r="F4239" s="12">
        <v>45017</v>
      </c>
      <c r="G4239" s="33" cm="1">
        <f t="array" ref="G4239">MAX(($E$2:$E$300000=E4239)*$L$2:$L$300000)</f>
        <v>45378.663587962961</v>
      </c>
      <c r="H4239" s="14">
        <v>45061.575949074075</v>
      </c>
      <c r="J4239" s="8"/>
      <c r="L4239" s="7">
        <v>45034.763564814813</v>
      </c>
      <c r="M4239" s="8">
        <v>12</v>
      </c>
      <c r="N4239" t="s">
        <v>12</v>
      </c>
    </row>
    <row r="4240" spans="1:14" x14ac:dyDescent="0.25">
      <c r="A4240">
        <v>200</v>
      </c>
      <c r="B4240" s="9"/>
      <c r="C4240" s="9"/>
      <c r="D4240" s="8" t="s">
        <v>0</v>
      </c>
      <c r="E4240" s="8" t="s">
        <v>41</v>
      </c>
      <c r="F4240" s="12">
        <v>45017</v>
      </c>
      <c r="G4240" s="33" cm="1">
        <f t="array" ref="G4240">MAX(($E$2:$E$300000=E4240)*$L$2:$L$300000)</f>
        <v>45378.663587962961</v>
      </c>
      <c r="H4240" s="14">
        <v>45061.575949074075</v>
      </c>
      <c r="J4240" s="8"/>
      <c r="L4240" s="7">
        <v>45034.763564814813</v>
      </c>
      <c r="M4240" s="8">
        <v>13</v>
      </c>
      <c r="N4240" t="s">
        <v>12</v>
      </c>
    </row>
    <row r="4241" spans="1:14" x14ac:dyDescent="0.25">
      <c r="A4241">
        <v>200</v>
      </c>
      <c r="B4241" s="9"/>
      <c r="C4241" s="9"/>
      <c r="D4241" s="8" t="s">
        <v>0</v>
      </c>
      <c r="E4241" s="8" t="s">
        <v>41</v>
      </c>
      <c r="F4241" s="12">
        <v>45017</v>
      </c>
      <c r="G4241" s="33" cm="1">
        <f t="array" ref="G4241">MAX(($E$2:$E$300000=E4241)*$L$2:$L$300000)</f>
        <v>45378.663587962961</v>
      </c>
      <c r="H4241" s="14">
        <v>45061.575949074075</v>
      </c>
      <c r="J4241" s="8"/>
      <c r="L4241" s="7">
        <v>45034.763564814813</v>
      </c>
      <c r="M4241" s="8">
        <v>14</v>
      </c>
      <c r="N4241" t="s">
        <v>12</v>
      </c>
    </row>
    <row r="4242" spans="1:14" x14ac:dyDescent="0.25">
      <c r="A4242">
        <v>200</v>
      </c>
      <c r="B4242" s="9"/>
      <c r="C4242" s="9"/>
      <c r="D4242" s="8" t="s">
        <v>0</v>
      </c>
      <c r="E4242" s="8" t="s">
        <v>41</v>
      </c>
      <c r="F4242" s="12">
        <v>45017</v>
      </c>
      <c r="G4242" s="33" cm="1">
        <f t="array" ref="G4242">MAX(($E$2:$E$300000=E4242)*$L$2:$L$300000)</f>
        <v>45378.663587962961</v>
      </c>
      <c r="H4242" s="14">
        <v>45061.575949074075</v>
      </c>
      <c r="J4242" s="8"/>
      <c r="L4242" s="7">
        <v>45037.392164351855</v>
      </c>
      <c r="M4242" s="8">
        <v>1</v>
      </c>
      <c r="N4242" t="s">
        <v>12</v>
      </c>
    </row>
    <row r="4243" spans="1:14" x14ac:dyDescent="0.25">
      <c r="A4243">
        <v>200</v>
      </c>
      <c r="B4243" s="9"/>
      <c r="C4243" s="9"/>
      <c r="D4243" s="8" t="s">
        <v>0</v>
      </c>
      <c r="E4243" s="8" t="s">
        <v>41</v>
      </c>
      <c r="F4243" s="12">
        <v>45017</v>
      </c>
      <c r="G4243" s="33" cm="1">
        <f t="array" ref="G4243">MAX(($E$2:$E$300000=E4243)*$L$2:$L$300000)</f>
        <v>45378.663587962961</v>
      </c>
      <c r="H4243" s="14">
        <v>45061.575949074075</v>
      </c>
      <c r="J4243" s="8"/>
      <c r="L4243" s="7">
        <v>45037.392164351855</v>
      </c>
      <c r="M4243" s="8">
        <v>2</v>
      </c>
      <c r="N4243" t="s">
        <v>12</v>
      </c>
    </row>
    <row r="4244" spans="1:14" x14ac:dyDescent="0.25">
      <c r="A4244">
        <v>200</v>
      </c>
      <c r="B4244" s="9"/>
      <c r="C4244" s="9"/>
      <c r="D4244" s="8" t="s">
        <v>0</v>
      </c>
      <c r="E4244" s="8" t="s">
        <v>41</v>
      </c>
      <c r="F4244" s="12">
        <v>45017</v>
      </c>
      <c r="G4244" s="33" cm="1">
        <f t="array" ref="G4244">MAX(($E$2:$E$300000=E4244)*$L$2:$L$300000)</f>
        <v>45378.663587962961</v>
      </c>
      <c r="H4244" s="14">
        <v>45061.575949074075</v>
      </c>
      <c r="J4244" s="8"/>
      <c r="L4244" s="7">
        <v>45037.392164351855</v>
      </c>
      <c r="M4244" s="8">
        <v>3</v>
      </c>
      <c r="N4244" t="s">
        <v>12</v>
      </c>
    </row>
    <row r="4245" spans="1:14" x14ac:dyDescent="0.25">
      <c r="A4245">
        <v>200</v>
      </c>
      <c r="B4245" s="9"/>
      <c r="C4245" s="9"/>
      <c r="D4245" s="8" t="s">
        <v>0</v>
      </c>
      <c r="E4245" s="8" t="s">
        <v>41</v>
      </c>
      <c r="F4245" s="12">
        <v>45017</v>
      </c>
      <c r="G4245" s="33" cm="1">
        <f t="array" ref="G4245">MAX(($E$2:$E$300000=E4245)*$L$2:$L$300000)</f>
        <v>45378.663587962961</v>
      </c>
      <c r="H4245" s="14">
        <v>45061.575949074075</v>
      </c>
      <c r="J4245" s="8"/>
      <c r="L4245" s="7">
        <v>45037.392164351855</v>
      </c>
      <c r="M4245" s="8">
        <v>4</v>
      </c>
      <c r="N4245" t="s">
        <v>12</v>
      </c>
    </row>
    <row r="4246" spans="1:14" x14ac:dyDescent="0.25">
      <c r="A4246">
        <v>200</v>
      </c>
      <c r="B4246" s="9"/>
      <c r="C4246" s="9"/>
      <c r="D4246" s="8" t="s">
        <v>0</v>
      </c>
      <c r="E4246" s="8" t="s">
        <v>41</v>
      </c>
      <c r="F4246" s="12">
        <v>45017</v>
      </c>
      <c r="G4246" s="33" cm="1">
        <f t="array" ref="G4246">MAX(($E$2:$E$300000=E4246)*$L$2:$L$300000)</f>
        <v>45378.663587962961</v>
      </c>
      <c r="H4246" s="14">
        <v>45061.575949074075</v>
      </c>
      <c r="J4246" s="8"/>
      <c r="L4246" s="7">
        <v>45037.392164351855</v>
      </c>
      <c r="M4246" s="8">
        <v>5</v>
      </c>
      <c r="N4246" t="s">
        <v>12</v>
      </c>
    </row>
    <row r="4247" spans="1:14" x14ac:dyDescent="0.25">
      <c r="A4247">
        <v>200</v>
      </c>
      <c r="B4247" s="9"/>
      <c r="C4247" s="9"/>
      <c r="D4247" s="8" t="s">
        <v>0</v>
      </c>
      <c r="E4247" s="8" t="s">
        <v>41</v>
      </c>
      <c r="F4247" s="12">
        <v>45017</v>
      </c>
      <c r="G4247" s="33" cm="1">
        <f t="array" ref="G4247">MAX(($E$2:$E$300000=E4247)*$L$2:$L$300000)</f>
        <v>45378.663587962961</v>
      </c>
      <c r="H4247" s="14">
        <v>45061.575949074075</v>
      </c>
      <c r="J4247" s="8"/>
      <c r="L4247" s="7">
        <v>45037.392164351855</v>
      </c>
      <c r="M4247" s="8">
        <v>6</v>
      </c>
      <c r="N4247" t="s">
        <v>12</v>
      </c>
    </row>
    <row r="4248" spans="1:14" x14ac:dyDescent="0.25">
      <c r="A4248">
        <v>200</v>
      </c>
      <c r="B4248" s="9"/>
      <c r="C4248" s="9"/>
      <c r="D4248" s="8" t="s">
        <v>0</v>
      </c>
      <c r="E4248" s="8" t="s">
        <v>41</v>
      </c>
      <c r="F4248" s="12">
        <v>45017</v>
      </c>
      <c r="G4248" s="33" cm="1">
        <f t="array" ref="G4248">MAX(($E$2:$E$300000=E4248)*$L$2:$L$300000)</f>
        <v>45378.663587962961</v>
      </c>
      <c r="H4248" s="14">
        <v>45061.575949074075</v>
      </c>
      <c r="J4248" s="8"/>
      <c r="L4248" s="7">
        <v>45037.392164351855</v>
      </c>
      <c r="M4248" s="8">
        <v>7</v>
      </c>
      <c r="N4248" t="s">
        <v>12</v>
      </c>
    </row>
    <row r="4249" spans="1:14" x14ac:dyDescent="0.25">
      <c r="A4249">
        <v>200</v>
      </c>
      <c r="B4249" s="9"/>
      <c r="C4249" s="9"/>
      <c r="D4249" s="8" t="s">
        <v>0</v>
      </c>
      <c r="E4249" s="8" t="s">
        <v>41</v>
      </c>
      <c r="F4249" s="12">
        <v>45017</v>
      </c>
      <c r="G4249" s="33" cm="1">
        <f t="array" ref="G4249">MAX(($E$2:$E$300000=E4249)*$L$2:$L$300000)</f>
        <v>45378.663587962961</v>
      </c>
      <c r="H4249" s="14">
        <v>45061.575949074075</v>
      </c>
      <c r="J4249" s="8"/>
      <c r="L4249" s="7">
        <v>45037.392164351855</v>
      </c>
      <c r="M4249" s="8">
        <v>8</v>
      </c>
      <c r="N4249" t="s">
        <v>12</v>
      </c>
    </row>
    <row r="4250" spans="1:14" x14ac:dyDescent="0.25">
      <c r="A4250">
        <v>200</v>
      </c>
      <c r="B4250" s="9"/>
      <c r="C4250" s="9"/>
      <c r="D4250" s="8" t="s">
        <v>0</v>
      </c>
      <c r="E4250" s="8" t="s">
        <v>41</v>
      </c>
      <c r="F4250" s="12">
        <v>45017</v>
      </c>
      <c r="G4250" s="33" cm="1">
        <f t="array" ref="G4250">MAX(($E$2:$E$300000=E4250)*$L$2:$L$300000)</f>
        <v>45378.663587962961</v>
      </c>
      <c r="H4250" s="14">
        <v>45061.575949074075</v>
      </c>
      <c r="J4250" s="8"/>
      <c r="L4250" s="7">
        <v>45037.392164351855</v>
      </c>
      <c r="M4250" s="8">
        <v>9</v>
      </c>
      <c r="N4250" t="s">
        <v>12</v>
      </c>
    </row>
    <row r="4251" spans="1:14" x14ac:dyDescent="0.25">
      <c r="A4251">
        <v>200</v>
      </c>
      <c r="B4251" s="9"/>
      <c r="C4251" s="9"/>
      <c r="D4251" s="8" t="s">
        <v>0</v>
      </c>
      <c r="E4251" s="8" t="s">
        <v>41</v>
      </c>
      <c r="F4251" s="12">
        <v>45017</v>
      </c>
      <c r="G4251" s="33" cm="1">
        <f t="array" ref="G4251">MAX(($E$2:$E$300000=E4251)*$L$2:$L$300000)</f>
        <v>45378.663587962961</v>
      </c>
      <c r="H4251" s="14">
        <v>45061.575949074075</v>
      </c>
      <c r="J4251" s="8"/>
      <c r="L4251" s="7">
        <v>45037.392164351855</v>
      </c>
      <c r="M4251" s="8">
        <v>10</v>
      </c>
      <c r="N4251" t="s">
        <v>12</v>
      </c>
    </row>
    <row r="4252" spans="1:14" x14ac:dyDescent="0.25">
      <c r="A4252">
        <v>200</v>
      </c>
      <c r="B4252" s="9"/>
      <c r="C4252" s="9"/>
      <c r="D4252" s="8" t="s">
        <v>0</v>
      </c>
      <c r="E4252" s="8" t="s">
        <v>41</v>
      </c>
      <c r="F4252" s="12">
        <v>45017</v>
      </c>
      <c r="G4252" s="33" cm="1">
        <f t="array" ref="G4252">MAX(($E$2:$E$300000=E4252)*$L$2:$L$300000)</f>
        <v>45378.663587962961</v>
      </c>
      <c r="H4252" s="14">
        <v>45061.575949074075</v>
      </c>
      <c r="J4252" s="8"/>
      <c r="L4252" s="7">
        <v>45037.392164351855</v>
      </c>
      <c r="M4252" s="8">
        <v>11</v>
      </c>
      <c r="N4252" t="s">
        <v>12</v>
      </c>
    </row>
    <row r="4253" spans="1:14" x14ac:dyDescent="0.25">
      <c r="A4253">
        <v>200</v>
      </c>
      <c r="B4253" s="9"/>
      <c r="C4253" s="9"/>
      <c r="D4253" s="8" t="s">
        <v>0</v>
      </c>
      <c r="E4253" s="8" t="s">
        <v>41</v>
      </c>
      <c r="F4253" s="12">
        <v>45017</v>
      </c>
      <c r="G4253" s="33" cm="1">
        <f t="array" ref="G4253">MAX(($E$2:$E$300000=E4253)*$L$2:$L$300000)</f>
        <v>45378.663587962961</v>
      </c>
      <c r="H4253" s="14">
        <v>45061.575949074075</v>
      </c>
      <c r="J4253" s="8"/>
      <c r="L4253" s="7">
        <v>45037.392164351855</v>
      </c>
      <c r="M4253" s="8">
        <v>12</v>
      </c>
      <c r="N4253" t="s">
        <v>12</v>
      </c>
    </row>
    <row r="4254" spans="1:14" x14ac:dyDescent="0.25">
      <c r="A4254">
        <v>200</v>
      </c>
      <c r="B4254" s="9"/>
      <c r="C4254" s="9"/>
      <c r="D4254" s="8" t="s">
        <v>0</v>
      </c>
      <c r="E4254" s="8" t="s">
        <v>41</v>
      </c>
      <c r="F4254" s="12">
        <v>45017</v>
      </c>
      <c r="G4254" s="33" cm="1">
        <f t="array" ref="G4254">MAX(($E$2:$E$300000=E4254)*$L$2:$L$300000)</f>
        <v>45378.663587962961</v>
      </c>
      <c r="H4254" s="14">
        <v>45061.575949074075</v>
      </c>
      <c r="J4254" s="8"/>
      <c r="L4254" s="7">
        <v>45037.392164351855</v>
      </c>
      <c r="M4254" s="8">
        <v>13</v>
      </c>
      <c r="N4254" t="s">
        <v>12</v>
      </c>
    </row>
    <row r="4255" spans="1:14" x14ac:dyDescent="0.25">
      <c r="A4255">
        <v>200</v>
      </c>
      <c r="B4255" s="9"/>
      <c r="C4255" s="9"/>
      <c r="D4255" s="8" t="s">
        <v>0</v>
      </c>
      <c r="E4255" s="8" t="s">
        <v>41</v>
      </c>
      <c r="F4255" s="12">
        <v>45017</v>
      </c>
      <c r="G4255" s="33" cm="1">
        <f t="array" ref="G4255">MAX(($E$2:$E$300000=E4255)*$L$2:$L$300000)</f>
        <v>45378.663587962961</v>
      </c>
      <c r="H4255" s="14">
        <v>45061.575949074075</v>
      </c>
      <c r="J4255" s="8"/>
      <c r="L4255" s="7">
        <v>45037.392164351855</v>
      </c>
      <c r="M4255" s="8">
        <v>14</v>
      </c>
      <c r="N4255" t="s">
        <v>12</v>
      </c>
    </row>
    <row r="4256" spans="1:14" x14ac:dyDescent="0.25">
      <c r="A4256">
        <v>200</v>
      </c>
      <c r="B4256" s="9"/>
      <c r="C4256" s="9"/>
      <c r="D4256" s="8" t="s">
        <v>0</v>
      </c>
      <c r="E4256" s="8" t="s">
        <v>41</v>
      </c>
      <c r="F4256" s="12">
        <v>45017</v>
      </c>
      <c r="G4256" s="33" cm="1">
        <f t="array" ref="G4256">MAX(($E$2:$E$300000=E4256)*$L$2:$L$300000)</f>
        <v>45378.663587962961</v>
      </c>
      <c r="H4256" s="14">
        <v>45061.575949074075</v>
      </c>
      <c r="J4256" s="8"/>
      <c r="L4256" s="7">
        <v>45037.392175925925</v>
      </c>
      <c r="M4256" s="8">
        <v>1</v>
      </c>
      <c r="N4256" t="s">
        <v>12</v>
      </c>
    </row>
    <row r="4257" spans="1:14" x14ac:dyDescent="0.25">
      <c r="A4257">
        <v>200</v>
      </c>
      <c r="B4257" s="9"/>
      <c r="C4257" s="9"/>
      <c r="D4257" s="8" t="s">
        <v>0</v>
      </c>
      <c r="E4257" s="8" t="s">
        <v>41</v>
      </c>
      <c r="F4257" s="12">
        <v>45017</v>
      </c>
      <c r="G4257" s="33" cm="1">
        <f t="array" ref="G4257">MAX(($E$2:$E$300000=E4257)*$L$2:$L$300000)</f>
        <v>45378.663587962961</v>
      </c>
      <c r="H4257" s="14">
        <v>45061.575949074075</v>
      </c>
      <c r="J4257" s="8"/>
      <c r="L4257" s="7">
        <v>45037.392175925925</v>
      </c>
      <c r="M4257" s="8">
        <v>2</v>
      </c>
      <c r="N4257" t="s">
        <v>12</v>
      </c>
    </row>
    <row r="4258" spans="1:14" x14ac:dyDescent="0.25">
      <c r="A4258">
        <v>200</v>
      </c>
      <c r="B4258" s="9"/>
      <c r="C4258" s="9"/>
      <c r="D4258" s="8" t="s">
        <v>0</v>
      </c>
      <c r="E4258" s="8" t="s">
        <v>41</v>
      </c>
      <c r="F4258" s="12">
        <v>45017</v>
      </c>
      <c r="G4258" s="33" cm="1">
        <f t="array" ref="G4258">MAX(($E$2:$E$300000=E4258)*$L$2:$L$300000)</f>
        <v>45378.663587962961</v>
      </c>
      <c r="H4258" s="14">
        <v>45061.575949074075</v>
      </c>
      <c r="J4258" s="8"/>
      <c r="L4258" s="7">
        <v>45037.392175925925</v>
      </c>
      <c r="M4258" s="8">
        <v>3</v>
      </c>
      <c r="N4258" t="s">
        <v>12</v>
      </c>
    </row>
    <row r="4259" spans="1:14" x14ac:dyDescent="0.25">
      <c r="A4259">
        <v>200</v>
      </c>
      <c r="B4259" s="9"/>
      <c r="C4259" s="9"/>
      <c r="D4259" s="8" t="s">
        <v>0</v>
      </c>
      <c r="E4259" s="8" t="s">
        <v>41</v>
      </c>
      <c r="F4259" s="12">
        <v>45017</v>
      </c>
      <c r="G4259" s="33" cm="1">
        <f t="array" ref="G4259">MAX(($E$2:$E$300000=E4259)*$L$2:$L$300000)</f>
        <v>45378.663587962961</v>
      </c>
      <c r="H4259" s="14">
        <v>45061.575949074075</v>
      </c>
      <c r="J4259" s="8"/>
      <c r="L4259" s="7">
        <v>45037.392175925925</v>
      </c>
      <c r="M4259" s="8">
        <v>4</v>
      </c>
      <c r="N4259" t="s">
        <v>12</v>
      </c>
    </row>
    <row r="4260" spans="1:14" x14ac:dyDescent="0.25">
      <c r="A4260">
        <v>200</v>
      </c>
      <c r="B4260" s="9"/>
      <c r="C4260" s="9"/>
      <c r="D4260" s="8" t="s">
        <v>0</v>
      </c>
      <c r="E4260" s="8" t="s">
        <v>41</v>
      </c>
      <c r="F4260" s="12">
        <v>45017</v>
      </c>
      <c r="G4260" s="33" cm="1">
        <f t="array" ref="G4260">MAX(($E$2:$E$300000=E4260)*$L$2:$L$300000)</f>
        <v>45378.663587962961</v>
      </c>
      <c r="H4260" s="14">
        <v>45061.575949074075</v>
      </c>
      <c r="J4260" s="8"/>
      <c r="L4260" s="7">
        <v>45037.392175925925</v>
      </c>
      <c r="M4260" s="8">
        <v>5</v>
      </c>
      <c r="N4260" t="s">
        <v>12</v>
      </c>
    </row>
    <row r="4261" spans="1:14" x14ac:dyDescent="0.25">
      <c r="A4261">
        <v>200</v>
      </c>
      <c r="B4261" s="9"/>
      <c r="C4261" s="9"/>
      <c r="D4261" s="8" t="s">
        <v>0</v>
      </c>
      <c r="E4261" s="8" t="s">
        <v>41</v>
      </c>
      <c r="F4261" s="12">
        <v>45017</v>
      </c>
      <c r="G4261" s="33" cm="1">
        <f t="array" ref="G4261">MAX(($E$2:$E$300000=E4261)*$L$2:$L$300000)</f>
        <v>45378.663587962961</v>
      </c>
      <c r="H4261" s="14">
        <v>45061.575949074075</v>
      </c>
      <c r="J4261" s="8"/>
      <c r="L4261" s="7">
        <v>45037.392175925925</v>
      </c>
      <c r="M4261" s="8">
        <v>6</v>
      </c>
      <c r="N4261" t="s">
        <v>12</v>
      </c>
    </row>
    <row r="4262" spans="1:14" x14ac:dyDescent="0.25">
      <c r="A4262">
        <v>200</v>
      </c>
      <c r="B4262" s="9"/>
      <c r="C4262" s="9"/>
      <c r="D4262" s="8" t="s">
        <v>0</v>
      </c>
      <c r="E4262" s="8" t="s">
        <v>41</v>
      </c>
      <c r="F4262" s="12">
        <v>45017</v>
      </c>
      <c r="G4262" s="33" cm="1">
        <f t="array" ref="G4262">MAX(($E$2:$E$300000=E4262)*$L$2:$L$300000)</f>
        <v>45378.663587962961</v>
      </c>
      <c r="H4262" s="14">
        <v>45061.575949074075</v>
      </c>
      <c r="J4262" s="8"/>
      <c r="L4262" s="7">
        <v>45037.392175925925</v>
      </c>
      <c r="M4262" s="8">
        <v>7</v>
      </c>
      <c r="N4262" t="s">
        <v>12</v>
      </c>
    </row>
    <row r="4263" spans="1:14" x14ac:dyDescent="0.25">
      <c r="A4263">
        <v>200</v>
      </c>
      <c r="B4263" s="9"/>
      <c r="C4263" s="9"/>
      <c r="D4263" s="8" t="s">
        <v>0</v>
      </c>
      <c r="E4263" s="8" t="s">
        <v>41</v>
      </c>
      <c r="F4263" s="12">
        <v>45017</v>
      </c>
      <c r="G4263" s="33" cm="1">
        <f t="array" ref="G4263">MAX(($E$2:$E$300000=E4263)*$L$2:$L$300000)</f>
        <v>45378.663587962961</v>
      </c>
      <c r="H4263" s="14">
        <v>45061.575949074075</v>
      </c>
      <c r="J4263" s="8"/>
      <c r="L4263" s="7">
        <v>45037.392175925925</v>
      </c>
      <c r="M4263" s="8">
        <v>8</v>
      </c>
      <c r="N4263" t="s">
        <v>12</v>
      </c>
    </row>
    <row r="4264" spans="1:14" x14ac:dyDescent="0.25">
      <c r="A4264">
        <v>200</v>
      </c>
      <c r="B4264" s="9"/>
      <c r="C4264" s="9"/>
      <c r="D4264" s="8" t="s">
        <v>0</v>
      </c>
      <c r="E4264" s="8" t="s">
        <v>41</v>
      </c>
      <c r="F4264" s="12">
        <v>45017</v>
      </c>
      <c r="G4264" s="33" cm="1">
        <f t="array" ref="G4264">MAX(($E$2:$E$300000=E4264)*$L$2:$L$300000)</f>
        <v>45378.663587962961</v>
      </c>
      <c r="H4264" s="14">
        <v>45061.575949074075</v>
      </c>
      <c r="J4264" s="8"/>
      <c r="L4264" s="7">
        <v>45037.392175925925</v>
      </c>
      <c r="M4264" s="8">
        <v>9</v>
      </c>
      <c r="N4264" t="s">
        <v>12</v>
      </c>
    </row>
    <row r="4265" spans="1:14" x14ac:dyDescent="0.25">
      <c r="A4265">
        <v>200</v>
      </c>
      <c r="B4265" s="9"/>
      <c r="C4265" s="9"/>
      <c r="D4265" s="8" t="s">
        <v>0</v>
      </c>
      <c r="E4265" s="8" t="s">
        <v>41</v>
      </c>
      <c r="F4265" s="12">
        <v>45017</v>
      </c>
      <c r="G4265" s="33" cm="1">
        <f t="array" ref="G4265">MAX(($E$2:$E$300000=E4265)*$L$2:$L$300000)</f>
        <v>45378.663587962961</v>
      </c>
      <c r="H4265" s="14">
        <v>45061.575949074075</v>
      </c>
      <c r="J4265" s="8"/>
      <c r="L4265" s="7">
        <v>45037.392175925925</v>
      </c>
      <c r="M4265" s="8">
        <v>10</v>
      </c>
      <c r="N4265" t="s">
        <v>12</v>
      </c>
    </row>
    <row r="4266" spans="1:14" x14ac:dyDescent="0.25">
      <c r="A4266">
        <v>200</v>
      </c>
      <c r="B4266" s="9"/>
      <c r="C4266" s="9"/>
      <c r="D4266" s="8" t="s">
        <v>0</v>
      </c>
      <c r="E4266" s="8" t="s">
        <v>41</v>
      </c>
      <c r="F4266" s="12">
        <v>45017</v>
      </c>
      <c r="G4266" s="33" cm="1">
        <f t="array" ref="G4266">MAX(($E$2:$E$300000=E4266)*$L$2:$L$300000)</f>
        <v>45378.663587962961</v>
      </c>
      <c r="H4266" s="14">
        <v>45061.575949074075</v>
      </c>
      <c r="J4266" s="8"/>
      <c r="L4266" s="7">
        <v>45037.392175925925</v>
      </c>
      <c r="M4266" s="8">
        <v>11</v>
      </c>
      <c r="N4266" t="s">
        <v>12</v>
      </c>
    </row>
    <row r="4267" spans="1:14" x14ac:dyDescent="0.25">
      <c r="A4267">
        <v>200</v>
      </c>
      <c r="B4267" s="9"/>
      <c r="C4267" s="9"/>
      <c r="D4267" s="8" t="s">
        <v>0</v>
      </c>
      <c r="E4267" s="8" t="s">
        <v>41</v>
      </c>
      <c r="F4267" s="12">
        <v>45017</v>
      </c>
      <c r="G4267" s="33" cm="1">
        <f t="array" ref="G4267">MAX(($E$2:$E$300000=E4267)*$L$2:$L$300000)</f>
        <v>45378.663587962961</v>
      </c>
      <c r="H4267" s="14">
        <v>45061.575949074075</v>
      </c>
      <c r="J4267" s="8"/>
      <c r="L4267" s="7">
        <v>45037.392175925925</v>
      </c>
      <c r="M4267" s="8">
        <v>12</v>
      </c>
      <c r="N4267" t="s">
        <v>12</v>
      </c>
    </row>
    <row r="4268" spans="1:14" x14ac:dyDescent="0.25">
      <c r="A4268">
        <v>200</v>
      </c>
      <c r="B4268" s="9"/>
      <c r="C4268" s="9"/>
      <c r="D4268" s="8" t="s">
        <v>0</v>
      </c>
      <c r="E4268" s="8" t="s">
        <v>41</v>
      </c>
      <c r="F4268" s="12">
        <v>45017</v>
      </c>
      <c r="G4268" s="33" cm="1">
        <f t="array" ref="G4268">MAX(($E$2:$E$300000=E4268)*$L$2:$L$300000)</f>
        <v>45378.663587962961</v>
      </c>
      <c r="H4268" s="14">
        <v>45061.575949074075</v>
      </c>
      <c r="J4268" s="8"/>
      <c r="L4268" s="7">
        <v>45037.392175925925</v>
      </c>
      <c r="M4268" s="8">
        <v>13</v>
      </c>
      <c r="N4268" t="s">
        <v>12</v>
      </c>
    </row>
    <row r="4269" spans="1:14" x14ac:dyDescent="0.25">
      <c r="A4269">
        <v>200</v>
      </c>
      <c r="B4269" s="9"/>
      <c r="C4269" s="9"/>
      <c r="D4269" s="8" t="s">
        <v>0</v>
      </c>
      <c r="E4269" s="8" t="s">
        <v>41</v>
      </c>
      <c r="F4269" s="12">
        <v>45017</v>
      </c>
      <c r="G4269" s="33" cm="1">
        <f t="array" ref="G4269">MAX(($E$2:$E$300000=E4269)*$L$2:$L$300000)</f>
        <v>45378.663587962961</v>
      </c>
      <c r="H4269" s="14">
        <v>45061.575949074075</v>
      </c>
      <c r="J4269" s="8"/>
      <c r="L4269" s="7">
        <v>45037.392175925925</v>
      </c>
      <c r="M4269" s="8">
        <v>14</v>
      </c>
      <c r="N4269" t="s">
        <v>12</v>
      </c>
    </row>
    <row r="4270" spans="1:14" x14ac:dyDescent="0.25">
      <c r="A4270">
        <v>200</v>
      </c>
      <c r="B4270" s="9"/>
      <c r="C4270" s="9"/>
      <c r="D4270" s="8" t="s">
        <v>0</v>
      </c>
      <c r="E4270" s="8" t="s">
        <v>41</v>
      </c>
      <c r="F4270" s="12">
        <v>45017</v>
      </c>
      <c r="G4270" s="33" cm="1">
        <f t="array" ref="G4270">MAX(($E$2:$E$300000=E4270)*$L$2:$L$300000)</f>
        <v>45378.663587962961</v>
      </c>
      <c r="H4270" s="14">
        <v>45061.575949074075</v>
      </c>
      <c r="J4270" s="8"/>
      <c r="L4270" s="7">
        <v>45037.392175925925</v>
      </c>
      <c r="M4270" s="8">
        <v>15</v>
      </c>
      <c r="N4270" t="s">
        <v>12</v>
      </c>
    </row>
    <row r="4271" spans="1:14" x14ac:dyDescent="0.25">
      <c r="A4271">
        <v>200</v>
      </c>
      <c r="B4271" s="9"/>
      <c r="C4271" s="9"/>
      <c r="D4271" s="8" t="s">
        <v>0</v>
      </c>
      <c r="E4271" s="8" t="s">
        <v>41</v>
      </c>
      <c r="F4271" s="12">
        <v>45017</v>
      </c>
      <c r="G4271" s="33" cm="1">
        <f t="array" ref="G4271">MAX(($E$2:$E$300000=E4271)*$L$2:$L$300000)</f>
        <v>45378.663587962961</v>
      </c>
      <c r="H4271" s="14">
        <v>45061.575949074075</v>
      </c>
      <c r="J4271" s="8"/>
      <c r="L4271" s="7">
        <v>45037.392175925925</v>
      </c>
      <c r="M4271" s="8">
        <v>16</v>
      </c>
      <c r="N4271" t="s">
        <v>12</v>
      </c>
    </row>
    <row r="4272" spans="1:14" x14ac:dyDescent="0.25">
      <c r="A4272">
        <v>200</v>
      </c>
      <c r="B4272" s="9"/>
      <c r="C4272" s="9"/>
      <c r="D4272" s="8" t="s">
        <v>0</v>
      </c>
      <c r="E4272" s="8" t="s">
        <v>41</v>
      </c>
      <c r="F4272" s="12">
        <v>45017</v>
      </c>
      <c r="G4272" s="33" cm="1">
        <f t="array" ref="G4272">MAX(($E$2:$E$300000=E4272)*$L$2:$L$300000)</f>
        <v>45378.663587962961</v>
      </c>
      <c r="H4272" s="14">
        <v>45061.575949074075</v>
      </c>
      <c r="J4272" s="8"/>
      <c r="L4272" s="7">
        <v>45037.392175925925</v>
      </c>
      <c r="M4272" s="8">
        <v>17</v>
      </c>
      <c r="N4272" t="s">
        <v>12</v>
      </c>
    </row>
    <row r="4273" spans="1:14" x14ac:dyDescent="0.25">
      <c r="A4273">
        <v>200</v>
      </c>
      <c r="B4273" s="9"/>
      <c r="C4273" s="9"/>
      <c r="D4273" s="8" t="s">
        <v>0</v>
      </c>
      <c r="E4273" s="8" t="s">
        <v>41</v>
      </c>
      <c r="F4273" s="12">
        <v>45017</v>
      </c>
      <c r="G4273" s="33" cm="1">
        <f t="array" ref="G4273">MAX(($E$2:$E$300000=E4273)*$L$2:$L$300000)</f>
        <v>45378.663587962961</v>
      </c>
      <c r="H4273" s="14">
        <v>45061.575949074075</v>
      </c>
      <c r="J4273" s="8"/>
      <c r="L4273" s="7">
        <v>45037.392175925925</v>
      </c>
      <c r="M4273" s="8">
        <v>18</v>
      </c>
      <c r="N4273" t="s">
        <v>12</v>
      </c>
    </row>
    <row r="4274" spans="1:14" x14ac:dyDescent="0.25">
      <c r="A4274">
        <v>200</v>
      </c>
      <c r="B4274" s="9"/>
      <c r="C4274" s="9"/>
      <c r="D4274" s="8" t="s">
        <v>0</v>
      </c>
      <c r="E4274" s="8" t="s">
        <v>41</v>
      </c>
      <c r="F4274" s="12">
        <v>45017</v>
      </c>
      <c r="G4274" s="33" cm="1">
        <f t="array" ref="G4274">MAX(($E$2:$E$300000=E4274)*$L$2:$L$300000)</f>
        <v>45378.663587962961</v>
      </c>
      <c r="H4274" s="14">
        <v>45061.575949074075</v>
      </c>
      <c r="J4274" s="8"/>
      <c r="L4274" s="7">
        <v>45037.392187500001</v>
      </c>
      <c r="M4274" s="8">
        <v>1</v>
      </c>
      <c r="N4274" t="s">
        <v>12</v>
      </c>
    </row>
    <row r="4275" spans="1:14" x14ac:dyDescent="0.25">
      <c r="A4275">
        <v>200</v>
      </c>
      <c r="B4275" s="9"/>
      <c r="C4275" s="9"/>
      <c r="D4275" s="8" t="s">
        <v>0</v>
      </c>
      <c r="E4275" s="8" t="s">
        <v>41</v>
      </c>
      <c r="F4275" s="12">
        <v>45017</v>
      </c>
      <c r="G4275" s="33" cm="1">
        <f t="array" ref="G4275">MAX(($E$2:$E$300000=E4275)*$L$2:$L$300000)</f>
        <v>45378.663587962961</v>
      </c>
      <c r="H4275" s="14">
        <v>45061.575949074075</v>
      </c>
      <c r="J4275" s="8"/>
      <c r="L4275" s="7">
        <v>45037.392187500001</v>
      </c>
      <c r="M4275" s="8">
        <v>2</v>
      </c>
      <c r="N4275" t="s">
        <v>12</v>
      </c>
    </row>
    <row r="4276" spans="1:14" x14ac:dyDescent="0.25">
      <c r="A4276">
        <v>200</v>
      </c>
      <c r="B4276" s="9"/>
      <c r="C4276" s="9"/>
      <c r="D4276" s="8" t="s">
        <v>0</v>
      </c>
      <c r="E4276" s="8" t="s">
        <v>41</v>
      </c>
      <c r="F4276" s="12">
        <v>45017</v>
      </c>
      <c r="G4276" s="33" cm="1">
        <f t="array" ref="G4276">MAX(($E$2:$E$300000=E4276)*$L$2:$L$300000)</f>
        <v>45378.663587962961</v>
      </c>
      <c r="H4276" s="14">
        <v>45061.575949074075</v>
      </c>
      <c r="J4276" s="8"/>
      <c r="L4276" s="7">
        <v>45037.392187500001</v>
      </c>
      <c r="M4276" s="8">
        <v>3</v>
      </c>
      <c r="N4276" t="s">
        <v>12</v>
      </c>
    </row>
    <row r="4277" spans="1:14" x14ac:dyDescent="0.25">
      <c r="A4277">
        <v>200</v>
      </c>
      <c r="B4277" s="9"/>
      <c r="C4277" s="9"/>
      <c r="D4277" s="8" t="s">
        <v>0</v>
      </c>
      <c r="E4277" s="8" t="s">
        <v>41</v>
      </c>
      <c r="F4277" s="12">
        <v>45017</v>
      </c>
      <c r="G4277" s="33" cm="1">
        <f t="array" ref="G4277">MAX(($E$2:$E$300000=E4277)*$L$2:$L$300000)</f>
        <v>45378.663587962961</v>
      </c>
      <c r="H4277" s="14">
        <v>45061.575949074075</v>
      </c>
      <c r="J4277" s="8"/>
      <c r="L4277" s="7">
        <v>45037.392187500001</v>
      </c>
      <c r="M4277" s="8">
        <v>4</v>
      </c>
      <c r="N4277" t="s">
        <v>12</v>
      </c>
    </row>
    <row r="4278" spans="1:14" x14ac:dyDescent="0.25">
      <c r="A4278">
        <v>200</v>
      </c>
      <c r="B4278" s="9"/>
      <c r="C4278" s="9"/>
      <c r="D4278" s="8" t="s">
        <v>0</v>
      </c>
      <c r="E4278" s="8" t="s">
        <v>41</v>
      </c>
      <c r="F4278" s="12">
        <v>45017</v>
      </c>
      <c r="G4278" s="33" cm="1">
        <f t="array" ref="G4278">MAX(($E$2:$E$300000=E4278)*$L$2:$L$300000)</f>
        <v>45378.663587962961</v>
      </c>
      <c r="H4278" s="14">
        <v>45061.575949074075</v>
      </c>
      <c r="J4278" s="8"/>
      <c r="L4278" s="7">
        <v>45037.392187500001</v>
      </c>
      <c r="M4278" s="8">
        <v>5</v>
      </c>
      <c r="N4278" t="s">
        <v>12</v>
      </c>
    </row>
    <row r="4279" spans="1:14" x14ac:dyDescent="0.25">
      <c r="A4279">
        <v>200</v>
      </c>
      <c r="B4279" s="9"/>
      <c r="C4279" s="9"/>
      <c r="D4279" s="8" t="s">
        <v>0</v>
      </c>
      <c r="E4279" s="8" t="s">
        <v>41</v>
      </c>
      <c r="F4279" s="12">
        <v>45017</v>
      </c>
      <c r="G4279" s="33" cm="1">
        <f t="array" ref="G4279">MAX(($E$2:$E$300000=E4279)*$L$2:$L$300000)</f>
        <v>45378.663587962961</v>
      </c>
      <c r="H4279" s="14">
        <v>45061.575949074075</v>
      </c>
      <c r="J4279" s="8"/>
      <c r="L4279" s="7">
        <v>45037.392187500001</v>
      </c>
      <c r="M4279" s="8">
        <v>6</v>
      </c>
      <c r="N4279" t="s">
        <v>12</v>
      </c>
    </row>
    <row r="4280" spans="1:14" x14ac:dyDescent="0.25">
      <c r="A4280">
        <v>200</v>
      </c>
      <c r="B4280" s="9"/>
      <c r="C4280" s="9"/>
      <c r="D4280" s="8" t="s">
        <v>0</v>
      </c>
      <c r="E4280" s="8" t="s">
        <v>41</v>
      </c>
      <c r="F4280" s="12">
        <v>45017</v>
      </c>
      <c r="G4280" s="33" cm="1">
        <f t="array" ref="G4280">MAX(($E$2:$E$300000=E4280)*$L$2:$L$300000)</f>
        <v>45378.663587962961</v>
      </c>
      <c r="H4280" s="14">
        <v>45061.575949074075</v>
      </c>
      <c r="J4280" s="8"/>
      <c r="L4280" s="7">
        <v>45037.392187500001</v>
      </c>
      <c r="M4280" s="8">
        <v>7</v>
      </c>
      <c r="N4280" t="s">
        <v>12</v>
      </c>
    </row>
    <row r="4281" spans="1:14" x14ac:dyDescent="0.25">
      <c r="A4281">
        <v>200</v>
      </c>
      <c r="B4281" s="9"/>
      <c r="C4281" s="9"/>
      <c r="D4281" s="8" t="s">
        <v>0</v>
      </c>
      <c r="E4281" s="8" t="s">
        <v>41</v>
      </c>
      <c r="F4281" s="12">
        <v>45017</v>
      </c>
      <c r="G4281" s="33" cm="1">
        <f t="array" ref="G4281">MAX(($E$2:$E$300000=E4281)*$L$2:$L$300000)</f>
        <v>45378.663587962961</v>
      </c>
      <c r="H4281" s="14">
        <v>45061.575949074075</v>
      </c>
      <c r="J4281" s="8"/>
      <c r="L4281" s="7">
        <v>45037.392187500001</v>
      </c>
      <c r="M4281" s="8">
        <v>8</v>
      </c>
      <c r="N4281" t="s">
        <v>12</v>
      </c>
    </row>
    <row r="4282" spans="1:14" x14ac:dyDescent="0.25">
      <c r="A4282">
        <v>200</v>
      </c>
      <c r="B4282" s="9"/>
      <c r="C4282" s="9"/>
      <c r="D4282" s="8" t="s">
        <v>0</v>
      </c>
      <c r="E4282" s="8" t="s">
        <v>41</v>
      </c>
      <c r="F4282" s="12">
        <v>45017</v>
      </c>
      <c r="G4282" s="33" cm="1">
        <f t="array" ref="G4282">MAX(($E$2:$E$300000=E4282)*$L$2:$L$300000)</f>
        <v>45378.663587962961</v>
      </c>
      <c r="H4282" s="14">
        <v>45061.575949074075</v>
      </c>
      <c r="J4282" s="8"/>
      <c r="L4282" s="7">
        <v>45037.392187500001</v>
      </c>
      <c r="M4282" s="8">
        <v>9</v>
      </c>
      <c r="N4282" t="s">
        <v>12</v>
      </c>
    </row>
    <row r="4283" spans="1:14" x14ac:dyDescent="0.25">
      <c r="A4283">
        <v>200</v>
      </c>
      <c r="B4283" s="9"/>
      <c r="C4283" s="9"/>
      <c r="D4283" s="8" t="s">
        <v>0</v>
      </c>
      <c r="E4283" s="8" t="s">
        <v>41</v>
      </c>
      <c r="F4283" s="12">
        <v>45017</v>
      </c>
      <c r="G4283" s="33" cm="1">
        <f t="array" ref="G4283">MAX(($E$2:$E$300000=E4283)*$L$2:$L$300000)</f>
        <v>45378.663587962961</v>
      </c>
      <c r="H4283" s="14">
        <v>45061.575949074075</v>
      </c>
      <c r="J4283" s="8"/>
      <c r="L4283" s="7">
        <v>45037.392187500001</v>
      </c>
      <c r="M4283" s="8">
        <v>10</v>
      </c>
      <c r="N4283" t="s">
        <v>12</v>
      </c>
    </row>
    <row r="4284" spans="1:14" x14ac:dyDescent="0.25">
      <c r="A4284">
        <v>200</v>
      </c>
      <c r="B4284" s="9"/>
      <c r="C4284" s="9"/>
      <c r="D4284" s="8" t="s">
        <v>0</v>
      </c>
      <c r="E4284" s="8" t="s">
        <v>41</v>
      </c>
      <c r="F4284" s="12">
        <v>45017</v>
      </c>
      <c r="G4284" s="33" cm="1">
        <f t="array" ref="G4284">MAX(($E$2:$E$300000=E4284)*$L$2:$L$300000)</f>
        <v>45378.663587962961</v>
      </c>
      <c r="H4284" s="14">
        <v>45061.575949074075</v>
      </c>
      <c r="J4284" s="8"/>
      <c r="L4284" s="7">
        <v>45037.392187500001</v>
      </c>
      <c r="M4284" s="8">
        <v>11</v>
      </c>
      <c r="N4284" t="s">
        <v>12</v>
      </c>
    </row>
    <row r="4285" spans="1:14" x14ac:dyDescent="0.25">
      <c r="A4285">
        <v>200</v>
      </c>
      <c r="B4285" s="9"/>
      <c r="C4285" s="9"/>
      <c r="D4285" s="8" t="s">
        <v>0</v>
      </c>
      <c r="E4285" s="8" t="s">
        <v>41</v>
      </c>
      <c r="F4285" s="12">
        <v>45017</v>
      </c>
      <c r="G4285" s="33" cm="1">
        <f t="array" ref="G4285">MAX(($E$2:$E$300000=E4285)*$L$2:$L$300000)</f>
        <v>45378.663587962961</v>
      </c>
      <c r="H4285" s="14">
        <v>45061.575949074075</v>
      </c>
      <c r="J4285" s="8"/>
      <c r="L4285" s="7">
        <v>45037.392187500001</v>
      </c>
      <c r="M4285" s="8">
        <v>12</v>
      </c>
      <c r="N4285" t="s">
        <v>12</v>
      </c>
    </row>
    <row r="4286" spans="1:14" x14ac:dyDescent="0.25">
      <c r="A4286">
        <v>200</v>
      </c>
      <c r="B4286" s="9"/>
      <c r="C4286" s="9"/>
      <c r="D4286" s="8" t="s">
        <v>0</v>
      </c>
      <c r="E4286" s="8" t="s">
        <v>41</v>
      </c>
      <c r="F4286" s="12">
        <v>45017</v>
      </c>
      <c r="G4286" s="33" cm="1">
        <f t="array" ref="G4286">MAX(($E$2:$E$300000=E4286)*$L$2:$L$300000)</f>
        <v>45378.663587962961</v>
      </c>
      <c r="H4286" s="14">
        <v>45061.575949074075</v>
      </c>
      <c r="J4286" s="8"/>
      <c r="L4286" s="7">
        <v>45037.392187500001</v>
      </c>
      <c r="M4286" s="8">
        <v>13</v>
      </c>
      <c r="N4286" t="s">
        <v>12</v>
      </c>
    </row>
    <row r="4287" spans="1:14" x14ac:dyDescent="0.25">
      <c r="A4287">
        <v>200</v>
      </c>
      <c r="B4287" s="9"/>
      <c r="C4287" s="9"/>
      <c r="D4287" s="8" t="s">
        <v>0</v>
      </c>
      <c r="E4287" s="8" t="s">
        <v>41</v>
      </c>
      <c r="F4287" s="12">
        <v>45017</v>
      </c>
      <c r="G4287" s="33" cm="1">
        <f t="array" ref="G4287">MAX(($E$2:$E$300000=E4287)*$L$2:$L$300000)</f>
        <v>45378.663587962961</v>
      </c>
      <c r="H4287" s="14">
        <v>45061.575949074075</v>
      </c>
      <c r="J4287" s="8"/>
      <c r="L4287" s="7">
        <v>45037.392187500001</v>
      </c>
      <c r="M4287" s="8">
        <v>14</v>
      </c>
      <c r="N4287" t="s">
        <v>12</v>
      </c>
    </row>
    <row r="4288" spans="1:14" x14ac:dyDescent="0.25">
      <c r="A4288">
        <v>200</v>
      </c>
      <c r="B4288" s="9"/>
      <c r="C4288" s="9"/>
      <c r="D4288" s="8" t="s">
        <v>0</v>
      </c>
      <c r="E4288" s="8" t="s">
        <v>41</v>
      </c>
      <c r="F4288" s="12">
        <v>45017</v>
      </c>
      <c r="G4288" s="33" cm="1">
        <f t="array" ref="G4288">MAX(($E$2:$E$300000=E4288)*$L$2:$L$300000)</f>
        <v>45378.663587962961</v>
      </c>
      <c r="H4288" s="14">
        <v>45061.575949074075</v>
      </c>
      <c r="J4288" s="8"/>
      <c r="L4288" s="7">
        <v>45037.392187500001</v>
      </c>
      <c r="M4288" s="8">
        <v>15</v>
      </c>
      <c r="N4288" t="s">
        <v>12</v>
      </c>
    </row>
    <row r="4289" spans="1:14" x14ac:dyDescent="0.25">
      <c r="A4289">
        <v>200</v>
      </c>
      <c r="B4289" s="9"/>
      <c r="C4289" s="9"/>
      <c r="D4289" s="8" t="s">
        <v>0</v>
      </c>
      <c r="E4289" s="8" t="s">
        <v>41</v>
      </c>
      <c r="F4289" s="12">
        <v>45017</v>
      </c>
      <c r="G4289" s="33" cm="1">
        <f t="array" ref="G4289">MAX(($E$2:$E$300000=E4289)*$L$2:$L$300000)</f>
        <v>45378.663587962961</v>
      </c>
      <c r="H4289" s="14">
        <v>45061.575949074075</v>
      </c>
      <c r="J4289" s="8"/>
      <c r="L4289" s="7">
        <v>45037.392187500001</v>
      </c>
      <c r="M4289" s="8">
        <v>16</v>
      </c>
      <c r="N4289" t="s">
        <v>12</v>
      </c>
    </row>
    <row r="4290" spans="1:14" x14ac:dyDescent="0.25">
      <c r="A4290">
        <v>200</v>
      </c>
      <c r="B4290" s="9"/>
      <c r="C4290" s="9"/>
      <c r="D4290" s="8" t="s">
        <v>0</v>
      </c>
      <c r="E4290" s="8" t="s">
        <v>41</v>
      </c>
      <c r="F4290" s="12">
        <v>45017</v>
      </c>
      <c r="G4290" s="33" cm="1">
        <f t="array" ref="G4290">MAX(($E$2:$E$300000=E4290)*$L$2:$L$300000)</f>
        <v>45378.663587962961</v>
      </c>
      <c r="H4290" s="14">
        <v>45061.575949074075</v>
      </c>
      <c r="J4290" s="8"/>
      <c r="L4290" s="7">
        <v>45037.392187500001</v>
      </c>
      <c r="M4290" s="8">
        <v>17</v>
      </c>
      <c r="N4290" t="s">
        <v>12</v>
      </c>
    </row>
    <row r="4291" spans="1:14" x14ac:dyDescent="0.25">
      <c r="A4291">
        <v>200</v>
      </c>
      <c r="B4291" s="9"/>
      <c r="C4291" s="9"/>
      <c r="D4291" s="8" t="s">
        <v>0</v>
      </c>
      <c r="E4291" s="8" t="s">
        <v>41</v>
      </c>
      <c r="F4291" s="12">
        <v>45017</v>
      </c>
      <c r="G4291" s="33" cm="1">
        <f t="array" ref="G4291">MAX(($E$2:$E$300000=E4291)*$L$2:$L$300000)</f>
        <v>45378.663587962961</v>
      </c>
      <c r="H4291" s="14">
        <v>45061.575949074075</v>
      </c>
      <c r="J4291" s="8"/>
      <c r="L4291" s="7">
        <v>45037.392199074071</v>
      </c>
      <c r="M4291" s="8">
        <v>1</v>
      </c>
      <c r="N4291" t="s">
        <v>12</v>
      </c>
    </row>
    <row r="4292" spans="1:14" x14ac:dyDescent="0.25">
      <c r="A4292">
        <v>200</v>
      </c>
      <c r="B4292" s="9"/>
      <c r="C4292" s="9"/>
      <c r="D4292" s="8" t="s">
        <v>0</v>
      </c>
      <c r="E4292" s="8" t="s">
        <v>41</v>
      </c>
      <c r="F4292" s="12">
        <v>45017</v>
      </c>
      <c r="G4292" s="33" cm="1">
        <f t="array" ref="G4292">MAX(($E$2:$E$300000=E4292)*$L$2:$L$300000)</f>
        <v>45378.663587962961</v>
      </c>
      <c r="H4292" s="14">
        <v>45061.575949074075</v>
      </c>
      <c r="J4292" s="8"/>
      <c r="L4292" s="7">
        <v>45037.392199074071</v>
      </c>
      <c r="M4292" s="8">
        <v>2</v>
      </c>
      <c r="N4292" t="s">
        <v>12</v>
      </c>
    </row>
    <row r="4293" spans="1:14" x14ac:dyDescent="0.25">
      <c r="A4293">
        <v>200</v>
      </c>
      <c r="B4293" s="9"/>
      <c r="C4293" s="9"/>
      <c r="D4293" s="8" t="s">
        <v>0</v>
      </c>
      <c r="E4293" s="8" t="s">
        <v>41</v>
      </c>
      <c r="F4293" s="12">
        <v>45017</v>
      </c>
      <c r="G4293" s="33" cm="1">
        <f t="array" ref="G4293">MAX(($E$2:$E$300000=E4293)*$L$2:$L$300000)</f>
        <v>45378.663587962961</v>
      </c>
      <c r="H4293" s="14">
        <v>45061.575949074075</v>
      </c>
      <c r="J4293" s="8"/>
      <c r="L4293" s="7">
        <v>45037.392199074071</v>
      </c>
      <c r="M4293" s="8">
        <v>3</v>
      </c>
      <c r="N4293" t="s">
        <v>12</v>
      </c>
    </row>
    <row r="4294" spans="1:14" x14ac:dyDescent="0.25">
      <c r="A4294">
        <v>200</v>
      </c>
      <c r="B4294" s="9"/>
      <c r="C4294" s="9"/>
      <c r="D4294" s="8" t="s">
        <v>0</v>
      </c>
      <c r="E4294" s="8" t="s">
        <v>41</v>
      </c>
      <c r="F4294" s="12">
        <v>45017</v>
      </c>
      <c r="G4294" s="33" cm="1">
        <f t="array" ref="G4294">MAX(($E$2:$E$300000=E4294)*$L$2:$L$300000)</f>
        <v>45378.663587962961</v>
      </c>
      <c r="H4294" s="14">
        <v>45061.575949074075</v>
      </c>
      <c r="J4294" s="8"/>
      <c r="L4294" s="7">
        <v>45037.392199074071</v>
      </c>
      <c r="M4294" s="8">
        <v>4</v>
      </c>
      <c r="N4294" t="s">
        <v>12</v>
      </c>
    </row>
    <row r="4295" spans="1:14" x14ac:dyDescent="0.25">
      <c r="A4295">
        <v>200</v>
      </c>
      <c r="B4295" s="9"/>
      <c r="C4295" s="9"/>
      <c r="D4295" s="8" t="s">
        <v>0</v>
      </c>
      <c r="E4295" s="8" t="s">
        <v>41</v>
      </c>
      <c r="F4295" s="12">
        <v>45017</v>
      </c>
      <c r="G4295" s="33" cm="1">
        <f t="array" ref="G4295">MAX(($E$2:$E$300000=E4295)*$L$2:$L$300000)</f>
        <v>45378.663587962961</v>
      </c>
      <c r="H4295" s="14">
        <v>45061.575949074075</v>
      </c>
      <c r="J4295" s="8"/>
      <c r="L4295" s="7">
        <v>45037.392199074071</v>
      </c>
      <c r="M4295" s="8">
        <v>5</v>
      </c>
      <c r="N4295" t="s">
        <v>12</v>
      </c>
    </row>
    <row r="4296" spans="1:14" x14ac:dyDescent="0.25">
      <c r="A4296">
        <v>200</v>
      </c>
      <c r="B4296" s="9"/>
      <c r="C4296" s="9"/>
      <c r="D4296" s="8" t="s">
        <v>0</v>
      </c>
      <c r="E4296" s="8" t="s">
        <v>41</v>
      </c>
      <c r="F4296" s="12">
        <v>45017</v>
      </c>
      <c r="G4296" s="33" cm="1">
        <f t="array" ref="G4296">MAX(($E$2:$E$300000=E4296)*$L$2:$L$300000)</f>
        <v>45378.663587962961</v>
      </c>
      <c r="H4296" s="14">
        <v>45061.575949074075</v>
      </c>
      <c r="J4296" s="8"/>
      <c r="L4296" s="7">
        <v>45037.392199074071</v>
      </c>
      <c r="M4296" s="8">
        <v>6</v>
      </c>
      <c r="N4296" t="s">
        <v>12</v>
      </c>
    </row>
    <row r="4297" spans="1:14" x14ac:dyDescent="0.25">
      <c r="A4297">
        <v>200</v>
      </c>
      <c r="B4297" s="9"/>
      <c r="C4297" s="9"/>
      <c r="D4297" s="8" t="s">
        <v>0</v>
      </c>
      <c r="E4297" s="8" t="s">
        <v>41</v>
      </c>
      <c r="F4297" s="12">
        <v>45017</v>
      </c>
      <c r="G4297" s="33" cm="1">
        <f t="array" ref="G4297">MAX(($E$2:$E$300000=E4297)*$L$2:$L$300000)</f>
        <v>45378.663587962961</v>
      </c>
      <c r="H4297" s="14">
        <v>45061.575949074075</v>
      </c>
      <c r="J4297" s="8"/>
      <c r="L4297" s="7">
        <v>45037.392199074071</v>
      </c>
      <c r="M4297" s="8">
        <v>7</v>
      </c>
      <c r="N4297" t="s">
        <v>12</v>
      </c>
    </row>
    <row r="4298" spans="1:14" x14ac:dyDescent="0.25">
      <c r="A4298">
        <v>200</v>
      </c>
      <c r="B4298" s="9"/>
      <c r="C4298" s="9"/>
      <c r="D4298" s="8" t="s">
        <v>0</v>
      </c>
      <c r="E4298" s="8" t="s">
        <v>41</v>
      </c>
      <c r="F4298" s="12">
        <v>45017</v>
      </c>
      <c r="G4298" s="33" cm="1">
        <f t="array" ref="G4298">MAX(($E$2:$E$300000=E4298)*$L$2:$L$300000)</f>
        <v>45378.663587962961</v>
      </c>
      <c r="H4298" s="14">
        <v>45061.575949074075</v>
      </c>
      <c r="J4298" s="8"/>
      <c r="L4298" s="7">
        <v>45037.392199074071</v>
      </c>
      <c r="M4298" s="8">
        <v>8</v>
      </c>
      <c r="N4298" t="s">
        <v>12</v>
      </c>
    </row>
    <row r="4299" spans="1:14" x14ac:dyDescent="0.25">
      <c r="A4299">
        <v>200</v>
      </c>
      <c r="B4299" s="9"/>
      <c r="C4299" s="9"/>
      <c r="D4299" s="8" t="s">
        <v>0</v>
      </c>
      <c r="E4299" s="8" t="s">
        <v>41</v>
      </c>
      <c r="F4299" s="12">
        <v>45017</v>
      </c>
      <c r="G4299" s="33" cm="1">
        <f t="array" ref="G4299">MAX(($E$2:$E$300000=E4299)*$L$2:$L$300000)</f>
        <v>45378.663587962961</v>
      </c>
      <c r="H4299" s="14">
        <v>45061.575949074075</v>
      </c>
      <c r="J4299" s="8"/>
      <c r="L4299" s="7">
        <v>45037.392199074071</v>
      </c>
      <c r="M4299" s="8">
        <v>9</v>
      </c>
      <c r="N4299" t="s">
        <v>12</v>
      </c>
    </row>
    <row r="4300" spans="1:14" x14ac:dyDescent="0.25">
      <c r="A4300">
        <v>200</v>
      </c>
      <c r="B4300" s="9"/>
      <c r="C4300" s="9"/>
      <c r="D4300" s="8" t="s">
        <v>0</v>
      </c>
      <c r="E4300" s="8" t="s">
        <v>41</v>
      </c>
      <c r="F4300" s="12">
        <v>45017</v>
      </c>
      <c r="G4300" s="33" cm="1">
        <f t="array" ref="G4300">MAX(($E$2:$E$300000=E4300)*$L$2:$L$300000)</f>
        <v>45378.663587962961</v>
      </c>
      <c r="H4300" s="14">
        <v>45061.575949074075</v>
      </c>
      <c r="J4300" s="8"/>
      <c r="L4300" s="7">
        <v>45041.653460648151</v>
      </c>
      <c r="M4300" s="8">
        <v>1</v>
      </c>
      <c r="N4300" t="s">
        <v>12</v>
      </c>
    </row>
    <row r="4301" spans="1:14" x14ac:dyDescent="0.25">
      <c r="A4301">
        <v>200</v>
      </c>
      <c r="B4301" s="9"/>
      <c r="C4301" s="9"/>
      <c r="D4301" s="8" t="s">
        <v>0</v>
      </c>
      <c r="E4301" s="8" t="s">
        <v>41</v>
      </c>
      <c r="F4301" s="12">
        <v>45017</v>
      </c>
      <c r="G4301" s="33" cm="1">
        <f t="array" ref="G4301">MAX(($E$2:$E$300000=E4301)*$L$2:$L$300000)</f>
        <v>45378.663587962961</v>
      </c>
      <c r="H4301" s="14">
        <v>45061.575949074075</v>
      </c>
      <c r="J4301" s="8"/>
      <c r="L4301" s="7">
        <v>45041.65347222222</v>
      </c>
      <c r="M4301" s="8">
        <v>1</v>
      </c>
      <c r="N4301" t="s">
        <v>12</v>
      </c>
    </row>
    <row r="4302" spans="1:14" x14ac:dyDescent="0.25">
      <c r="A4302">
        <v>200</v>
      </c>
      <c r="B4302" s="9"/>
      <c r="C4302" s="9"/>
      <c r="D4302" s="8" t="s">
        <v>0</v>
      </c>
      <c r="E4302" s="8" t="s">
        <v>41</v>
      </c>
      <c r="F4302" s="12">
        <v>45017</v>
      </c>
      <c r="G4302" s="33" cm="1">
        <f t="array" ref="G4302">MAX(($E$2:$E$300000=E4302)*$L$2:$L$300000)</f>
        <v>45378.663587962961</v>
      </c>
      <c r="H4302" s="14">
        <v>45061.575949074075</v>
      </c>
      <c r="J4302" s="8"/>
      <c r="L4302" s="7">
        <v>45041.65347222222</v>
      </c>
      <c r="M4302" s="8">
        <v>2</v>
      </c>
      <c r="N4302" t="s">
        <v>12</v>
      </c>
    </row>
    <row r="4303" spans="1:14" x14ac:dyDescent="0.25">
      <c r="A4303">
        <v>200</v>
      </c>
      <c r="B4303" s="9"/>
      <c r="C4303" s="9"/>
      <c r="D4303" s="8" t="s">
        <v>0</v>
      </c>
      <c r="E4303" s="8" t="s">
        <v>41</v>
      </c>
      <c r="F4303" s="12">
        <v>45017</v>
      </c>
      <c r="G4303" s="33" cm="1">
        <f t="array" ref="G4303">MAX(($E$2:$E$300000=E4303)*$L$2:$L$300000)</f>
        <v>45378.663587962961</v>
      </c>
      <c r="H4303" s="14">
        <v>45061.575949074075</v>
      </c>
      <c r="J4303" s="8"/>
      <c r="L4303" s="7">
        <v>45041.65347222222</v>
      </c>
      <c r="M4303" s="8">
        <v>3</v>
      </c>
      <c r="N4303" t="s">
        <v>12</v>
      </c>
    </row>
    <row r="4304" spans="1:14" x14ac:dyDescent="0.25">
      <c r="A4304">
        <v>200</v>
      </c>
      <c r="B4304" s="9"/>
      <c r="C4304" s="9"/>
      <c r="D4304" s="8" t="s">
        <v>0</v>
      </c>
      <c r="E4304" s="8" t="s">
        <v>41</v>
      </c>
      <c r="F4304" s="12">
        <v>45017</v>
      </c>
      <c r="G4304" s="33" cm="1">
        <f t="array" ref="G4304">MAX(($E$2:$E$300000=E4304)*$L$2:$L$300000)</f>
        <v>45378.663587962961</v>
      </c>
      <c r="H4304" s="14">
        <v>45061.575949074075</v>
      </c>
      <c r="J4304" s="8"/>
      <c r="L4304" s="7">
        <v>45041.65347222222</v>
      </c>
      <c r="M4304" s="8">
        <v>4</v>
      </c>
      <c r="N4304" t="s">
        <v>12</v>
      </c>
    </row>
    <row r="4305" spans="1:14" x14ac:dyDescent="0.25">
      <c r="A4305">
        <v>200</v>
      </c>
      <c r="B4305" s="9"/>
      <c r="C4305" s="9"/>
      <c r="D4305" s="8" t="s">
        <v>0</v>
      </c>
      <c r="E4305" s="8" t="s">
        <v>41</v>
      </c>
      <c r="F4305" s="12">
        <v>45017</v>
      </c>
      <c r="G4305" s="33" cm="1">
        <f t="array" ref="G4305">MAX(($E$2:$E$300000=E4305)*$L$2:$L$300000)</f>
        <v>45378.663587962961</v>
      </c>
      <c r="H4305" s="14">
        <v>45061.575949074075</v>
      </c>
      <c r="J4305" s="8"/>
      <c r="L4305" s="7">
        <v>45041.65347222222</v>
      </c>
      <c r="M4305" s="8">
        <v>5</v>
      </c>
      <c r="N4305" t="s">
        <v>12</v>
      </c>
    </row>
    <row r="4306" spans="1:14" x14ac:dyDescent="0.25">
      <c r="A4306">
        <v>200</v>
      </c>
      <c r="B4306" s="9"/>
      <c r="C4306" s="9"/>
      <c r="D4306" s="8" t="s">
        <v>0</v>
      </c>
      <c r="E4306" s="8" t="s">
        <v>41</v>
      </c>
      <c r="F4306" s="12">
        <v>45017</v>
      </c>
      <c r="G4306" s="33" cm="1">
        <f t="array" ref="G4306">MAX(($E$2:$E$300000=E4306)*$L$2:$L$300000)</f>
        <v>45378.663587962961</v>
      </c>
      <c r="H4306" s="14">
        <v>45061.575949074075</v>
      </c>
      <c r="J4306" s="8"/>
      <c r="L4306" s="7">
        <v>45041.65347222222</v>
      </c>
      <c r="M4306" s="8">
        <v>6</v>
      </c>
      <c r="N4306" t="s">
        <v>12</v>
      </c>
    </row>
    <row r="4307" spans="1:14" x14ac:dyDescent="0.25">
      <c r="A4307">
        <v>200</v>
      </c>
      <c r="B4307" s="9"/>
      <c r="C4307" s="9"/>
      <c r="D4307" s="8" t="s">
        <v>0</v>
      </c>
      <c r="E4307" s="8" t="s">
        <v>41</v>
      </c>
      <c r="F4307" s="12">
        <v>45017</v>
      </c>
      <c r="G4307" s="33" cm="1">
        <f t="array" ref="G4307">MAX(($E$2:$E$300000=E4307)*$L$2:$L$300000)</f>
        <v>45378.663587962961</v>
      </c>
      <c r="H4307" s="14">
        <v>45061.575949074075</v>
      </c>
      <c r="J4307" s="8"/>
      <c r="L4307" s="7">
        <v>45041.65347222222</v>
      </c>
      <c r="M4307" s="8">
        <v>7</v>
      </c>
      <c r="N4307" t="s">
        <v>12</v>
      </c>
    </row>
    <row r="4308" spans="1:14" x14ac:dyDescent="0.25">
      <c r="A4308">
        <v>200</v>
      </c>
      <c r="B4308" s="9"/>
      <c r="C4308" s="9"/>
      <c r="D4308" s="8" t="s">
        <v>0</v>
      </c>
      <c r="E4308" s="8" t="s">
        <v>41</v>
      </c>
      <c r="F4308" s="12">
        <v>45017</v>
      </c>
      <c r="G4308" s="33" cm="1">
        <f t="array" ref="G4308">MAX(($E$2:$E$300000=E4308)*$L$2:$L$300000)</f>
        <v>45378.663587962961</v>
      </c>
      <c r="H4308" s="14">
        <v>45061.575949074075</v>
      </c>
      <c r="J4308" s="8"/>
      <c r="L4308" s="7">
        <v>45041.65347222222</v>
      </c>
      <c r="M4308" s="8">
        <v>8</v>
      </c>
      <c r="N4308" t="s">
        <v>12</v>
      </c>
    </row>
    <row r="4309" spans="1:14" x14ac:dyDescent="0.25">
      <c r="A4309">
        <v>200</v>
      </c>
      <c r="B4309" s="9"/>
      <c r="C4309" s="9"/>
      <c r="D4309" s="8" t="s">
        <v>0</v>
      </c>
      <c r="E4309" s="8" t="s">
        <v>41</v>
      </c>
      <c r="F4309" s="12">
        <v>45017</v>
      </c>
      <c r="G4309" s="33" cm="1">
        <f t="array" ref="G4309">MAX(($E$2:$E$300000=E4309)*$L$2:$L$300000)</f>
        <v>45378.663587962961</v>
      </c>
      <c r="H4309" s="14">
        <v>45061.575949074075</v>
      </c>
      <c r="J4309" s="8"/>
      <c r="L4309" s="7">
        <v>45041.65347222222</v>
      </c>
      <c r="M4309" s="8">
        <v>9</v>
      </c>
      <c r="N4309" t="s">
        <v>12</v>
      </c>
    </row>
    <row r="4310" spans="1:14" x14ac:dyDescent="0.25">
      <c r="A4310">
        <v>200</v>
      </c>
      <c r="B4310" s="9"/>
      <c r="C4310" s="9"/>
      <c r="D4310" s="8" t="s">
        <v>0</v>
      </c>
      <c r="E4310" s="8" t="s">
        <v>41</v>
      </c>
      <c r="F4310" s="12">
        <v>45017</v>
      </c>
      <c r="G4310" s="33" cm="1">
        <f t="array" ref="G4310">MAX(($E$2:$E$300000=E4310)*$L$2:$L$300000)</f>
        <v>45378.663587962961</v>
      </c>
      <c r="H4310" s="14">
        <v>45061.575949074075</v>
      </c>
      <c r="J4310" s="8"/>
      <c r="L4310" s="7">
        <v>45041.65347222222</v>
      </c>
      <c r="M4310" s="8">
        <v>10</v>
      </c>
      <c r="N4310" t="s">
        <v>12</v>
      </c>
    </row>
    <row r="4311" spans="1:14" x14ac:dyDescent="0.25">
      <c r="A4311">
        <v>200</v>
      </c>
      <c r="B4311" s="9"/>
      <c r="C4311" s="9"/>
      <c r="D4311" s="8" t="s">
        <v>0</v>
      </c>
      <c r="E4311" s="8" t="s">
        <v>41</v>
      </c>
      <c r="F4311" s="12">
        <v>45017</v>
      </c>
      <c r="G4311" s="33" cm="1">
        <f t="array" ref="G4311">MAX(($E$2:$E$300000=E4311)*$L$2:$L$300000)</f>
        <v>45378.663587962961</v>
      </c>
      <c r="H4311" s="14">
        <v>45061.575949074075</v>
      </c>
      <c r="J4311" s="8"/>
      <c r="L4311" s="7">
        <v>45041.65347222222</v>
      </c>
      <c r="M4311" s="8">
        <v>11</v>
      </c>
      <c r="N4311" t="s">
        <v>12</v>
      </c>
    </row>
    <row r="4312" spans="1:14" x14ac:dyDescent="0.25">
      <c r="A4312">
        <v>200</v>
      </c>
      <c r="B4312" s="9"/>
      <c r="C4312" s="9"/>
      <c r="D4312" s="8" t="s">
        <v>0</v>
      </c>
      <c r="E4312" s="8" t="s">
        <v>41</v>
      </c>
      <c r="F4312" s="12">
        <v>45017</v>
      </c>
      <c r="G4312" s="33" cm="1">
        <f t="array" ref="G4312">MAX(($E$2:$E$300000=E4312)*$L$2:$L$300000)</f>
        <v>45378.663587962961</v>
      </c>
      <c r="H4312" s="14">
        <v>45061.575949074075</v>
      </c>
      <c r="J4312" s="8"/>
      <c r="L4312" s="7">
        <v>45041.65347222222</v>
      </c>
      <c r="M4312" s="8">
        <v>12</v>
      </c>
      <c r="N4312" t="s">
        <v>12</v>
      </c>
    </row>
    <row r="4313" spans="1:14" x14ac:dyDescent="0.25">
      <c r="A4313">
        <v>200</v>
      </c>
      <c r="B4313" s="9"/>
      <c r="C4313" s="9"/>
      <c r="D4313" s="8" t="s">
        <v>0</v>
      </c>
      <c r="E4313" s="8" t="s">
        <v>41</v>
      </c>
      <c r="F4313" s="12">
        <v>45017</v>
      </c>
      <c r="G4313" s="33" cm="1">
        <f t="array" ref="G4313">MAX(($E$2:$E$300000=E4313)*$L$2:$L$300000)</f>
        <v>45378.663587962961</v>
      </c>
      <c r="H4313" s="14">
        <v>45061.575949074075</v>
      </c>
      <c r="J4313" s="8"/>
      <c r="L4313" s="7">
        <v>45041.65347222222</v>
      </c>
      <c r="M4313" s="8">
        <v>13</v>
      </c>
      <c r="N4313" t="s">
        <v>12</v>
      </c>
    </row>
    <row r="4314" spans="1:14" x14ac:dyDescent="0.25">
      <c r="A4314">
        <v>200</v>
      </c>
      <c r="B4314" s="9"/>
      <c r="C4314" s="9"/>
      <c r="D4314" s="8" t="s">
        <v>0</v>
      </c>
      <c r="E4314" s="8" t="s">
        <v>41</v>
      </c>
      <c r="F4314" s="12">
        <v>45017</v>
      </c>
      <c r="G4314" s="33" cm="1">
        <f t="array" ref="G4314">MAX(($E$2:$E$300000=E4314)*$L$2:$L$300000)</f>
        <v>45378.663587962961</v>
      </c>
      <c r="H4314" s="14">
        <v>45061.575949074075</v>
      </c>
      <c r="J4314" s="8"/>
      <c r="L4314" s="7">
        <v>45041.65347222222</v>
      </c>
      <c r="M4314" s="8">
        <v>14</v>
      </c>
      <c r="N4314" t="s">
        <v>12</v>
      </c>
    </row>
    <row r="4315" spans="1:14" x14ac:dyDescent="0.25">
      <c r="A4315">
        <v>200</v>
      </c>
      <c r="B4315" s="9"/>
      <c r="C4315" s="9"/>
      <c r="D4315" s="8" t="s">
        <v>0</v>
      </c>
      <c r="E4315" s="8" t="s">
        <v>41</v>
      </c>
      <c r="F4315" s="12">
        <v>45017</v>
      </c>
      <c r="G4315" s="33" cm="1">
        <f t="array" ref="G4315">MAX(($E$2:$E$300000=E4315)*$L$2:$L$300000)</f>
        <v>45378.663587962961</v>
      </c>
      <c r="H4315" s="14">
        <v>45061.575949074075</v>
      </c>
      <c r="J4315" s="8"/>
      <c r="L4315" s="7">
        <v>45041.65347222222</v>
      </c>
      <c r="M4315" s="8">
        <v>15</v>
      </c>
      <c r="N4315" t="s">
        <v>12</v>
      </c>
    </row>
    <row r="4316" spans="1:14" x14ac:dyDescent="0.25">
      <c r="A4316">
        <v>200</v>
      </c>
      <c r="B4316" s="9"/>
      <c r="C4316" s="9"/>
      <c r="D4316" s="8" t="s">
        <v>0</v>
      </c>
      <c r="E4316" s="8" t="s">
        <v>41</v>
      </c>
      <c r="F4316" s="12">
        <v>45017</v>
      </c>
      <c r="G4316" s="33" cm="1">
        <f t="array" ref="G4316">MAX(($E$2:$E$300000=E4316)*$L$2:$L$300000)</f>
        <v>45378.663587962961</v>
      </c>
      <c r="H4316" s="14">
        <v>45061.575949074075</v>
      </c>
      <c r="J4316" s="8"/>
      <c r="L4316" s="7">
        <v>45041.65347222222</v>
      </c>
      <c r="M4316" s="8">
        <v>16</v>
      </c>
      <c r="N4316" t="s">
        <v>12</v>
      </c>
    </row>
    <row r="4317" spans="1:14" x14ac:dyDescent="0.25">
      <c r="A4317">
        <v>200</v>
      </c>
      <c r="B4317" s="9"/>
      <c r="C4317" s="9"/>
      <c r="D4317" s="8" t="s">
        <v>0</v>
      </c>
      <c r="E4317" s="8" t="s">
        <v>41</v>
      </c>
      <c r="F4317" s="12">
        <v>45017</v>
      </c>
      <c r="G4317" s="33" cm="1">
        <f t="array" ref="G4317">MAX(($E$2:$E$300000=E4317)*$L$2:$L$300000)</f>
        <v>45378.663587962961</v>
      </c>
      <c r="H4317" s="14">
        <v>45061.575949074075</v>
      </c>
      <c r="J4317" s="8"/>
      <c r="L4317" s="7">
        <v>45041.65347222222</v>
      </c>
      <c r="M4317" s="8">
        <v>17</v>
      </c>
      <c r="N4317" t="s">
        <v>12</v>
      </c>
    </row>
    <row r="4318" spans="1:14" x14ac:dyDescent="0.25">
      <c r="A4318">
        <v>200</v>
      </c>
      <c r="B4318" s="9"/>
      <c r="C4318" s="9"/>
      <c r="D4318" s="8" t="s">
        <v>0</v>
      </c>
      <c r="E4318" s="8" t="s">
        <v>41</v>
      </c>
      <c r="F4318" s="12">
        <v>45017</v>
      </c>
      <c r="G4318" s="33" cm="1">
        <f t="array" ref="G4318">MAX(($E$2:$E$300000=E4318)*$L$2:$L$300000)</f>
        <v>45378.663587962961</v>
      </c>
      <c r="H4318" s="14">
        <v>45061.575949074075</v>
      </c>
      <c r="J4318" s="8"/>
      <c r="L4318" s="7">
        <v>45041.65347222222</v>
      </c>
      <c r="M4318" s="8">
        <v>18</v>
      </c>
      <c r="N4318" t="s">
        <v>12</v>
      </c>
    </row>
    <row r="4319" spans="1:14" x14ac:dyDescent="0.25">
      <c r="A4319">
        <v>200</v>
      </c>
      <c r="B4319" s="9"/>
      <c r="C4319" s="9"/>
      <c r="D4319" s="8" t="s">
        <v>0</v>
      </c>
      <c r="E4319" s="8" t="s">
        <v>41</v>
      </c>
      <c r="F4319" s="12">
        <v>45017</v>
      </c>
      <c r="G4319" s="33" cm="1">
        <f t="array" ref="G4319">MAX(($E$2:$E$300000=E4319)*$L$2:$L$300000)</f>
        <v>45378.663587962961</v>
      </c>
      <c r="H4319" s="14">
        <v>45061.575949074075</v>
      </c>
      <c r="J4319" s="8"/>
      <c r="L4319" s="7">
        <v>45041.65347222222</v>
      </c>
      <c r="M4319" s="8">
        <v>19</v>
      </c>
      <c r="N4319" t="s">
        <v>12</v>
      </c>
    </row>
    <row r="4320" spans="1:14" x14ac:dyDescent="0.25">
      <c r="A4320">
        <v>200</v>
      </c>
      <c r="B4320" s="9"/>
      <c r="C4320" s="9"/>
      <c r="D4320" s="8" t="s">
        <v>0</v>
      </c>
      <c r="E4320" s="8" t="s">
        <v>41</v>
      </c>
      <c r="F4320" s="12">
        <v>45017</v>
      </c>
      <c r="G4320" s="33" cm="1">
        <f t="array" ref="G4320">MAX(($E$2:$E$300000=E4320)*$L$2:$L$300000)</f>
        <v>45378.663587962961</v>
      </c>
      <c r="H4320" s="14">
        <v>45061.575949074075</v>
      </c>
      <c r="J4320" s="8"/>
      <c r="L4320" s="7">
        <v>45041.65347222222</v>
      </c>
      <c r="M4320" s="8">
        <v>20</v>
      </c>
      <c r="N4320" t="s">
        <v>12</v>
      </c>
    </row>
    <row r="4321" spans="1:14" x14ac:dyDescent="0.25">
      <c r="A4321">
        <v>200</v>
      </c>
      <c r="B4321" s="9"/>
      <c r="C4321" s="9"/>
      <c r="D4321" s="8" t="s">
        <v>0</v>
      </c>
      <c r="E4321" s="8" t="s">
        <v>41</v>
      </c>
      <c r="F4321" s="12">
        <v>45017</v>
      </c>
      <c r="G4321" s="33" cm="1">
        <f t="array" ref="G4321">MAX(($E$2:$E$300000=E4321)*$L$2:$L$300000)</f>
        <v>45378.663587962961</v>
      </c>
      <c r="H4321" s="14">
        <v>45061.575949074075</v>
      </c>
      <c r="J4321" s="8"/>
      <c r="L4321" s="7">
        <v>45041.65347222222</v>
      </c>
      <c r="M4321" s="8">
        <v>21</v>
      </c>
      <c r="N4321" t="s">
        <v>12</v>
      </c>
    </row>
    <row r="4322" spans="1:14" x14ac:dyDescent="0.25">
      <c r="A4322">
        <v>200</v>
      </c>
      <c r="B4322" s="9"/>
      <c r="C4322" s="9"/>
      <c r="D4322" s="8" t="s">
        <v>0</v>
      </c>
      <c r="E4322" s="8" t="s">
        <v>41</v>
      </c>
      <c r="F4322" s="12">
        <v>45017</v>
      </c>
      <c r="G4322" s="33" cm="1">
        <f t="array" ref="G4322">MAX(($E$2:$E$300000=E4322)*$L$2:$L$300000)</f>
        <v>45378.663587962961</v>
      </c>
      <c r="H4322" s="14">
        <v>45061.575949074075</v>
      </c>
      <c r="J4322" s="8"/>
      <c r="L4322" s="7">
        <v>45041.65347222222</v>
      </c>
      <c r="M4322" s="8">
        <v>22</v>
      </c>
      <c r="N4322" t="s">
        <v>12</v>
      </c>
    </row>
    <row r="4323" spans="1:14" x14ac:dyDescent="0.25">
      <c r="A4323">
        <v>200</v>
      </c>
      <c r="B4323" s="9"/>
      <c r="C4323" s="9"/>
      <c r="D4323" s="8" t="s">
        <v>0</v>
      </c>
      <c r="E4323" s="8" t="s">
        <v>41</v>
      </c>
      <c r="F4323" s="12">
        <v>45017</v>
      </c>
      <c r="G4323" s="33" cm="1">
        <f t="array" ref="G4323">MAX(($E$2:$E$300000=E4323)*$L$2:$L$300000)</f>
        <v>45378.663587962961</v>
      </c>
      <c r="H4323" s="14">
        <v>45061.575949074075</v>
      </c>
      <c r="J4323" s="8"/>
      <c r="L4323" s="7">
        <v>45041.65347222222</v>
      </c>
      <c r="M4323" s="8">
        <v>23</v>
      </c>
      <c r="N4323" t="s">
        <v>12</v>
      </c>
    </row>
    <row r="4324" spans="1:14" x14ac:dyDescent="0.25">
      <c r="A4324">
        <v>200</v>
      </c>
      <c r="B4324" s="9"/>
      <c r="C4324" s="9"/>
      <c r="D4324" s="8" t="s">
        <v>0</v>
      </c>
      <c r="E4324" s="8" t="s">
        <v>41</v>
      </c>
      <c r="F4324" s="12">
        <v>45017</v>
      </c>
      <c r="G4324" s="33" cm="1">
        <f t="array" ref="G4324">MAX(($E$2:$E$300000=E4324)*$L$2:$L$300000)</f>
        <v>45378.663587962961</v>
      </c>
      <c r="H4324" s="14">
        <v>45061.575949074075</v>
      </c>
      <c r="J4324" s="8"/>
      <c r="L4324" s="7">
        <v>45041.65347222222</v>
      </c>
      <c r="M4324" s="8">
        <v>24</v>
      </c>
      <c r="N4324" t="s">
        <v>12</v>
      </c>
    </row>
    <row r="4325" spans="1:14" x14ac:dyDescent="0.25">
      <c r="A4325">
        <v>200</v>
      </c>
      <c r="B4325" s="9"/>
      <c r="C4325" s="9"/>
      <c r="D4325" s="8" t="s">
        <v>0</v>
      </c>
      <c r="E4325" s="8" t="s">
        <v>41</v>
      </c>
      <c r="F4325" s="12">
        <v>45017</v>
      </c>
      <c r="G4325" s="33" cm="1">
        <f t="array" ref="G4325">MAX(($E$2:$E$300000=E4325)*$L$2:$L$300000)</f>
        <v>45378.663587962961</v>
      </c>
      <c r="H4325" s="14">
        <v>45061.575949074075</v>
      </c>
      <c r="J4325" s="8"/>
      <c r="L4325" s="7">
        <v>45041.65347222222</v>
      </c>
      <c r="M4325" s="8">
        <v>25</v>
      </c>
      <c r="N4325" t="s">
        <v>12</v>
      </c>
    </row>
    <row r="4326" spans="1:14" x14ac:dyDescent="0.25">
      <c r="A4326">
        <v>200</v>
      </c>
      <c r="B4326" s="9"/>
      <c r="C4326" s="9"/>
      <c r="D4326" s="8" t="s">
        <v>0</v>
      </c>
      <c r="E4326" s="8" t="s">
        <v>41</v>
      </c>
      <c r="F4326" s="12">
        <v>45017</v>
      </c>
      <c r="G4326" s="33" cm="1">
        <f t="array" ref="G4326">MAX(($E$2:$E$300000=E4326)*$L$2:$L$300000)</f>
        <v>45378.663587962961</v>
      </c>
      <c r="H4326" s="14">
        <v>45061.575949074075</v>
      </c>
      <c r="J4326" s="8"/>
      <c r="L4326" s="7">
        <v>45041.65347222222</v>
      </c>
      <c r="M4326" s="8">
        <v>26</v>
      </c>
      <c r="N4326" t="s">
        <v>12</v>
      </c>
    </row>
    <row r="4327" spans="1:14" x14ac:dyDescent="0.25">
      <c r="A4327">
        <v>200</v>
      </c>
      <c r="B4327" s="9"/>
      <c r="C4327" s="9"/>
      <c r="D4327" s="8" t="s">
        <v>0</v>
      </c>
      <c r="E4327" s="8" t="s">
        <v>41</v>
      </c>
      <c r="F4327" s="12">
        <v>45017</v>
      </c>
      <c r="G4327" s="33" cm="1">
        <f t="array" ref="G4327">MAX(($E$2:$E$300000=E4327)*$L$2:$L$300000)</f>
        <v>45378.663587962961</v>
      </c>
      <c r="H4327" s="14">
        <v>45061.575949074075</v>
      </c>
      <c r="J4327" s="8"/>
      <c r="L4327" s="7">
        <v>45041.65347222222</v>
      </c>
      <c r="M4327" s="8">
        <v>27</v>
      </c>
      <c r="N4327" t="s">
        <v>12</v>
      </c>
    </row>
    <row r="4328" spans="1:14" x14ac:dyDescent="0.25">
      <c r="A4328">
        <v>200</v>
      </c>
      <c r="B4328" s="9"/>
      <c r="C4328" s="9"/>
      <c r="D4328" s="8" t="s">
        <v>0</v>
      </c>
      <c r="E4328" s="8" t="s">
        <v>41</v>
      </c>
      <c r="F4328" s="12">
        <v>45017</v>
      </c>
      <c r="G4328" s="33" cm="1">
        <f t="array" ref="G4328">MAX(($E$2:$E$300000=E4328)*$L$2:$L$300000)</f>
        <v>45378.663587962961</v>
      </c>
      <c r="H4328" s="14">
        <v>45061.575949074075</v>
      </c>
      <c r="J4328" s="8"/>
      <c r="L4328" s="7">
        <v>45041.65347222222</v>
      </c>
      <c r="M4328" s="8">
        <v>28</v>
      </c>
      <c r="N4328" t="s">
        <v>12</v>
      </c>
    </row>
    <row r="4329" spans="1:14" x14ac:dyDescent="0.25">
      <c r="A4329">
        <v>200</v>
      </c>
      <c r="B4329" s="9"/>
      <c r="C4329" s="9"/>
      <c r="D4329" s="8" t="s">
        <v>0</v>
      </c>
      <c r="E4329" s="8" t="s">
        <v>41</v>
      </c>
      <c r="F4329" s="12">
        <v>45017</v>
      </c>
      <c r="G4329" s="33" cm="1">
        <f t="array" ref="G4329">MAX(($E$2:$E$300000=E4329)*$L$2:$L$300000)</f>
        <v>45378.663587962961</v>
      </c>
      <c r="H4329" s="14">
        <v>45061.575949074075</v>
      </c>
      <c r="J4329" s="8"/>
      <c r="L4329" s="7">
        <v>45041.65347222222</v>
      </c>
      <c r="M4329" s="8">
        <v>29</v>
      </c>
      <c r="N4329" t="s">
        <v>12</v>
      </c>
    </row>
    <row r="4330" spans="1:14" x14ac:dyDescent="0.25">
      <c r="A4330">
        <v>200</v>
      </c>
      <c r="B4330" s="9"/>
      <c r="C4330" s="9"/>
      <c r="D4330" s="8" t="s">
        <v>0</v>
      </c>
      <c r="E4330" s="8" t="s">
        <v>41</v>
      </c>
      <c r="F4330" s="12">
        <v>45017</v>
      </c>
      <c r="G4330" s="33" cm="1">
        <f t="array" ref="G4330">MAX(($E$2:$E$300000=E4330)*$L$2:$L$300000)</f>
        <v>45378.663587962961</v>
      </c>
      <c r="H4330" s="14">
        <v>45061.575949074075</v>
      </c>
      <c r="J4330" s="8"/>
      <c r="L4330" s="7">
        <v>45041.65347222222</v>
      </c>
      <c r="M4330" s="8">
        <v>30</v>
      </c>
      <c r="N4330" t="s">
        <v>12</v>
      </c>
    </row>
    <row r="4331" spans="1:14" x14ac:dyDescent="0.25">
      <c r="A4331">
        <v>200</v>
      </c>
      <c r="B4331" s="9"/>
      <c r="C4331" s="9"/>
      <c r="D4331" s="8" t="s">
        <v>0</v>
      </c>
      <c r="E4331" s="8" t="s">
        <v>41</v>
      </c>
      <c r="F4331" s="12">
        <v>45017</v>
      </c>
      <c r="G4331" s="33" cm="1">
        <f t="array" ref="G4331">MAX(($E$2:$E$300000=E4331)*$L$2:$L$300000)</f>
        <v>45378.663587962961</v>
      </c>
      <c r="H4331" s="14">
        <v>45061.575949074075</v>
      </c>
      <c r="J4331" s="8"/>
      <c r="L4331" s="7">
        <v>45041.65347222222</v>
      </c>
      <c r="M4331" s="8">
        <v>31</v>
      </c>
      <c r="N4331" t="s">
        <v>12</v>
      </c>
    </row>
    <row r="4332" spans="1:14" x14ac:dyDescent="0.25">
      <c r="A4332">
        <v>200</v>
      </c>
      <c r="B4332" s="9"/>
      <c r="C4332" s="9"/>
      <c r="D4332" s="8" t="s">
        <v>0</v>
      </c>
      <c r="E4332" s="8" t="s">
        <v>41</v>
      </c>
      <c r="F4332" s="12">
        <v>45017</v>
      </c>
      <c r="G4332" s="33" cm="1">
        <f t="array" ref="G4332">MAX(($E$2:$E$300000=E4332)*$L$2:$L$300000)</f>
        <v>45378.663587962961</v>
      </c>
      <c r="H4332" s="14">
        <v>45061.575949074075</v>
      </c>
      <c r="J4332" s="8"/>
      <c r="L4332" s="7">
        <v>45041.65347222222</v>
      </c>
      <c r="M4332" s="8">
        <v>32</v>
      </c>
      <c r="N4332" t="s">
        <v>12</v>
      </c>
    </row>
    <row r="4333" spans="1:14" x14ac:dyDescent="0.25">
      <c r="A4333">
        <v>200</v>
      </c>
      <c r="B4333" s="9"/>
      <c r="C4333" s="9"/>
      <c r="D4333" s="8" t="s">
        <v>0</v>
      </c>
      <c r="E4333" s="8" t="s">
        <v>41</v>
      </c>
      <c r="F4333" s="12">
        <v>45017</v>
      </c>
      <c r="G4333" s="33" cm="1">
        <f t="array" ref="G4333">MAX(($E$2:$E$300000=E4333)*$L$2:$L$300000)</f>
        <v>45378.663587962961</v>
      </c>
      <c r="H4333" s="14">
        <v>45061.575949074075</v>
      </c>
      <c r="J4333" s="8"/>
      <c r="L4333" s="7">
        <v>45041.653483796297</v>
      </c>
      <c r="M4333" s="8">
        <v>1</v>
      </c>
      <c r="N4333" t="s">
        <v>12</v>
      </c>
    </row>
    <row r="4334" spans="1:14" x14ac:dyDescent="0.25">
      <c r="A4334">
        <v>200</v>
      </c>
      <c r="B4334" s="9"/>
      <c r="C4334" s="9"/>
      <c r="D4334" s="8" t="s">
        <v>0</v>
      </c>
      <c r="E4334" s="8" t="s">
        <v>41</v>
      </c>
      <c r="F4334" s="12">
        <v>45017</v>
      </c>
      <c r="G4334" s="33" cm="1">
        <f t="array" ref="G4334">MAX(($E$2:$E$300000=E4334)*$L$2:$L$300000)</f>
        <v>45378.663587962961</v>
      </c>
      <c r="H4334" s="14">
        <v>45061.575949074075</v>
      </c>
      <c r="J4334" s="8"/>
      <c r="L4334" s="7">
        <v>45041.653483796297</v>
      </c>
      <c r="M4334" s="8">
        <v>2</v>
      </c>
      <c r="N4334" t="s">
        <v>12</v>
      </c>
    </row>
    <row r="4335" spans="1:14" x14ac:dyDescent="0.25">
      <c r="A4335">
        <v>200</v>
      </c>
      <c r="B4335" s="9"/>
      <c r="C4335" s="9"/>
      <c r="D4335" s="8" t="s">
        <v>0</v>
      </c>
      <c r="E4335" s="8" t="s">
        <v>41</v>
      </c>
      <c r="F4335" s="12">
        <v>45017</v>
      </c>
      <c r="G4335" s="33" cm="1">
        <f t="array" ref="G4335">MAX(($E$2:$E$300000=E4335)*$L$2:$L$300000)</f>
        <v>45378.663587962961</v>
      </c>
      <c r="H4335" s="14">
        <v>45061.575949074075</v>
      </c>
      <c r="J4335" s="8"/>
      <c r="L4335" s="7">
        <v>45041.653483796297</v>
      </c>
      <c r="M4335" s="8">
        <v>3</v>
      </c>
      <c r="N4335" t="s">
        <v>12</v>
      </c>
    </row>
    <row r="4336" spans="1:14" x14ac:dyDescent="0.25">
      <c r="A4336">
        <v>200</v>
      </c>
      <c r="B4336" s="9"/>
      <c r="C4336" s="9"/>
      <c r="D4336" s="8" t="s">
        <v>0</v>
      </c>
      <c r="E4336" s="8" t="s">
        <v>41</v>
      </c>
      <c r="F4336" s="12">
        <v>45017</v>
      </c>
      <c r="G4336" s="33" cm="1">
        <f t="array" ref="G4336">MAX(($E$2:$E$300000=E4336)*$L$2:$L$300000)</f>
        <v>45378.663587962961</v>
      </c>
      <c r="H4336" s="14">
        <v>45061.575949074075</v>
      </c>
      <c r="J4336" s="8"/>
      <c r="L4336" s="7">
        <v>45041.653483796297</v>
      </c>
      <c r="M4336" s="8">
        <v>4</v>
      </c>
      <c r="N4336" t="s">
        <v>12</v>
      </c>
    </row>
    <row r="4337" spans="1:14" x14ac:dyDescent="0.25">
      <c r="A4337">
        <v>200</v>
      </c>
      <c r="B4337" s="9"/>
      <c r="C4337" s="9"/>
      <c r="D4337" s="8" t="s">
        <v>0</v>
      </c>
      <c r="E4337" s="8" t="s">
        <v>41</v>
      </c>
      <c r="F4337" s="12">
        <v>45017</v>
      </c>
      <c r="G4337" s="33" cm="1">
        <f t="array" ref="G4337">MAX(($E$2:$E$300000=E4337)*$L$2:$L$300000)</f>
        <v>45378.663587962961</v>
      </c>
      <c r="H4337" s="14">
        <v>45061.575949074075</v>
      </c>
      <c r="J4337" s="8"/>
      <c r="L4337" s="7">
        <v>45041.653483796297</v>
      </c>
      <c r="M4337" s="8">
        <v>5</v>
      </c>
      <c r="N4337" t="s">
        <v>12</v>
      </c>
    </row>
    <row r="4338" spans="1:14" x14ac:dyDescent="0.25">
      <c r="A4338">
        <v>200</v>
      </c>
      <c r="B4338" s="9"/>
      <c r="C4338" s="9"/>
      <c r="D4338" s="8" t="s">
        <v>0</v>
      </c>
      <c r="E4338" s="8" t="s">
        <v>41</v>
      </c>
      <c r="F4338" s="12">
        <v>45017</v>
      </c>
      <c r="G4338" s="33" cm="1">
        <f t="array" ref="G4338">MAX(($E$2:$E$300000=E4338)*$L$2:$L$300000)</f>
        <v>45378.663587962961</v>
      </c>
      <c r="H4338" s="14">
        <v>45061.575949074075</v>
      </c>
      <c r="J4338" s="8"/>
      <c r="L4338" s="7">
        <v>45041.653483796297</v>
      </c>
      <c r="M4338" s="8">
        <v>6</v>
      </c>
      <c r="N4338" t="s">
        <v>12</v>
      </c>
    </row>
    <row r="4339" spans="1:14" x14ac:dyDescent="0.25">
      <c r="A4339">
        <v>200</v>
      </c>
      <c r="B4339" s="9"/>
      <c r="C4339" s="9"/>
      <c r="D4339" s="8" t="s">
        <v>0</v>
      </c>
      <c r="E4339" s="8" t="s">
        <v>41</v>
      </c>
      <c r="F4339" s="12">
        <v>45017</v>
      </c>
      <c r="G4339" s="33" cm="1">
        <f t="array" ref="G4339">MAX(($E$2:$E$300000=E4339)*$L$2:$L$300000)</f>
        <v>45378.663587962961</v>
      </c>
      <c r="H4339" s="14">
        <v>45061.575949074075</v>
      </c>
      <c r="J4339" s="8"/>
      <c r="L4339" s="7">
        <v>45041.653483796297</v>
      </c>
      <c r="M4339" s="8">
        <v>7</v>
      </c>
      <c r="N4339" t="s">
        <v>12</v>
      </c>
    </row>
    <row r="4340" spans="1:14" x14ac:dyDescent="0.25">
      <c r="A4340">
        <v>200</v>
      </c>
      <c r="B4340" s="9"/>
      <c r="C4340" s="9"/>
      <c r="D4340" s="8" t="s">
        <v>0</v>
      </c>
      <c r="E4340" s="8" t="s">
        <v>41</v>
      </c>
      <c r="F4340" s="12">
        <v>45017</v>
      </c>
      <c r="G4340" s="33" cm="1">
        <f t="array" ref="G4340">MAX(($E$2:$E$300000=E4340)*$L$2:$L$300000)</f>
        <v>45378.663587962961</v>
      </c>
      <c r="H4340" s="14">
        <v>45061.575949074075</v>
      </c>
      <c r="J4340" s="8"/>
      <c r="L4340" s="7">
        <v>45041.653483796297</v>
      </c>
      <c r="M4340" s="8">
        <v>8</v>
      </c>
      <c r="N4340" t="s">
        <v>12</v>
      </c>
    </row>
    <row r="4341" spans="1:14" x14ac:dyDescent="0.25">
      <c r="A4341">
        <v>200</v>
      </c>
      <c r="B4341" s="9"/>
      <c r="C4341" s="9"/>
      <c r="D4341" s="8" t="s">
        <v>0</v>
      </c>
      <c r="E4341" s="8" t="s">
        <v>41</v>
      </c>
      <c r="F4341" s="12">
        <v>45017</v>
      </c>
      <c r="G4341" s="33" cm="1">
        <f t="array" ref="G4341">MAX(($E$2:$E$300000=E4341)*$L$2:$L$300000)</f>
        <v>45378.663587962961</v>
      </c>
      <c r="H4341" s="14">
        <v>45061.575949074075</v>
      </c>
      <c r="J4341" s="8"/>
      <c r="L4341" s="7">
        <v>45041.653483796297</v>
      </c>
      <c r="M4341" s="8">
        <v>9</v>
      </c>
      <c r="N4341" t="s">
        <v>12</v>
      </c>
    </row>
    <row r="4342" spans="1:14" x14ac:dyDescent="0.25">
      <c r="A4342">
        <v>200</v>
      </c>
      <c r="B4342" s="9"/>
      <c r="C4342" s="9"/>
      <c r="D4342" s="8" t="s">
        <v>0</v>
      </c>
      <c r="E4342" s="8" t="s">
        <v>41</v>
      </c>
      <c r="F4342" s="12">
        <v>45017</v>
      </c>
      <c r="G4342" s="33" cm="1">
        <f t="array" ref="G4342">MAX(($E$2:$E$300000=E4342)*$L$2:$L$300000)</f>
        <v>45378.663587962961</v>
      </c>
      <c r="H4342" s="14">
        <v>45061.575949074075</v>
      </c>
      <c r="J4342" s="8"/>
      <c r="L4342" s="7">
        <v>45041.653483796297</v>
      </c>
      <c r="M4342" s="8">
        <v>10</v>
      </c>
      <c r="N4342" t="s">
        <v>12</v>
      </c>
    </row>
    <row r="4343" spans="1:14" x14ac:dyDescent="0.25">
      <c r="A4343">
        <v>200</v>
      </c>
      <c r="B4343" s="9"/>
      <c r="C4343" s="9"/>
      <c r="D4343" s="8" t="s">
        <v>0</v>
      </c>
      <c r="E4343" s="8" t="s">
        <v>41</v>
      </c>
      <c r="F4343" s="12">
        <v>45017</v>
      </c>
      <c r="G4343" s="33" cm="1">
        <f t="array" ref="G4343">MAX(($E$2:$E$300000=E4343)*$L$2:$L$300000)</f>
        <v>45378.663587962961</v>
      </c>
      <c r="H4343" s="14">
        <v>45061.575949074075</v>
      </c>
      <c r="J4343" s="8"/>
      <c r="L4343" s="7">
        <v>45041.653483796297</v>
      </c>
      <c r="M4343" s="8">
        <v>11</v>
      </c>
      <c r="N4343" t="s">
        <v>12</v>
      </c>
    </row>
    <row r="4344" spans="1:14" x14ac:dyDescent="0.25">
      <c r="A4344">
        <v>200</v>
      </c>
      <c r="B4344" s="9"/>
      <c r="C4344" s="9"/>
      <c r="D4344" s="8" t="s">
        <v>0</v>
      </c>
      <c r="E4344" s="8" t="s">
        <v>41</v>
      </c>
      <c r="F4344" s="12">
        <v>45017</v>
      </c>
      <c r="G4344" s="33" cm="1">
        <f t="array" ref="G4344">MAX(($E$2:$E$300000=E4344)*$L$2:$L$300000)</f>
        <v>45378.663587962961</v>
      </c>
      <c r="H4344" s="14">
        <v>45061.575949074075</v>
      </c>
      <c r="J4344" s="8"/>
      <c r="L4344" s="7">
        <v>45041.653483796297</v>
      </c>
      <c r="M4344" s="8">
        <v>12</v>
      </c>
      <c r="N4344" t="s">
        <v>12</v>
      </c>
    </row>
    <row r="4345" spans="1:14" x14ac:dyDescent="0.25">
      <c r="A4345">
        <v>200</v>
      </c>
      <c r="B4345" s="9"/>
      <c r="C4345" s="9"/>
      <c r="D4345" s="8" t="s">
        <v>0</v>
      </c>
      <c r="E4345" s="8" t="s">
        <v>41</v>
      </c>
      <c r="F4345" s="12">
        <v>45017</v>
      </c>
      <c r="G4345" s="33" cm="1">
        <f t="array" ref="G4345">MAX(($E$2:$E$300000=E4345)*$L$2:$L$300000)</f>
        <v>45378.663587962961</v>
      </c>
      <c r="H4345" s="14">
        <v>45061.575949074075</v>
      </c>
      <c r="J4345" s="8"/>
      <c r="L4345" s="7">
        <v>45041.653483796297</v>
      </c>
      <c r="M4345" s="8">
        <v>13</v>
      </c>
      <c r="N4345" t="s">
        <v>12</v>
      </c>
    </row>
    <row r="4346" spans="1:14" x14ac:dyDescent="0.25">
      <c r="A4346">
        <v>200</v>
      </c>
      <c r="B4346" s="9"/>
      <c r="C4346" s="9"/>
      <c r="D4346" s="8" t="s">
        <v>0</v>
      </c>
      <c r="E4346" s="8" t="s">
        <v>41</v>
      </c>
      <c r="F4346" s="12">
        <v>45017</v>
      </c>
      <c r="G4346" s="33" cm="1">
        <f t="array" ref="G4346">MAX(($E$2:$E$300000=E4346)*$L$2:$L$300000)</f>
        <v>45378.663587962961</v>
      </c>
      <c r="H4346" s="14">
        <v>45061.575949074075</v>
      </c>
      <c r="J4346" s="8"/>
      <c r="L4346" s="7">
        <v>45041.653483796297</v>
      </c>
      <c r="M4346" s="8">
        <v>14</v>
      </c>
      <c r="N4346" t="s">
        <v>12</v>
      </c>
    </row>
    <row r="4347" spans="1:14" x14ac:dyDescent="0.25">
      <c r="A4347">
        <v>200</v>
      </c>
      <c r="B4347" s="9"/>
      <c r="C4347" s="9"/>
      <c r="D4347" s="8" t="s">
        <v>0</v>
      </c>
      <c r="E4347" s="8" t="s">
        <v>41</v>
      </c>
      <c r="F4347" s="12">
        <v>45017</v>
      </c>
      <c r="G4347" s="33" cm="1">
        <f t="array" ref="G4347">MAX(($E$2:$E$300000=E4347)*$L$2:$L$300000)</f>
        <v>45378.663587962961</v>
      </c>
      <c r="H4347" s="14">
        <v>45061.575949074075</v>
      </c>
      <c r="J4347" s="8"/>
      <c r="L4347" s="7">
        <v>45041.653483796297</v>
      </c>
      <c r="M4347" s="8">
        <v>15</v>
      </c>
      <c r="N4347" t="s">
        <v>12</v>
      </c>
    </row>
    <row r="4348" spans="1:14" x14ac:dyDescent="0.25">
      <c r="A4348">
        <v>200</v>
      </c>
      <c r="B4348" s="9"/>
      <c r="C4348" s="9"/>
      <c r="D4348" s="8" t="s">
        <v>0</v>
      </c>
      <c r="E4348" s="8" t="s">
        <v>41</v>
      </c>
      <c r="F4348" s="12">
        <v>45017</v>
      </c>
      <c r="G4348" s="33" cm="1">
        <f t="array" ref="G4348">MAX(($E$2:$E$300000=E4348)*$L$2:$L$300000)</f>
        <v>45378.663587962961</v>
      </c>
      <c r="H4348" s="14">
        <v>45061.575949074075</v>
      </c>
      <c r="J4348" s="8"/>
      <c r="L4348" s="7">
        <v>45041.653483796297</v>
      </c>
      <c r="M4348" s="8">
        <v>16</v>
      </c>
      <c r="N4348" t="s">
        <v>12</v>
      </c>
    </row>
    <row r="4349" spans="1:14" x14ac:dyDescent="0.25">
      <c r="A4349">
        <v>200</v>
      </c>
      <c r="B4349" s="9"/>
      <c r="C4349" s="9"/>
      <c r="D4349" s="8" t="s">
        <v>0</v>
      </c>
      <c r="E4349" s="8" t="s">
        <v>41</v>
      </c>
      <c r="F4349" s="12">
        <v>45017</v>
      </c>
      <c r="G4349" s="33" cm="1">
        <f t="array" ref="G4349">MAX(($E$2:$E$300000=E4349)*$L$2:$L$300000)</f>
        <v>45378.663587962961</v>
      </c>
      <c r="H4349" s="14">
        <v>45061.575949074075</v>
      </c>
      <c r="J4349" s="8"/>
      <c r="L4349" s="7">
        <v>45041.653483796297</v>
      </c>
      <c r="M4349" s="8">
        <v>17</v>
      </c>
      <c r="N4349" t="s">
        <v>12</v>
      </c>
    </row>
    <row r="4350" spans="1:14" x14ac:dyDescent="0.25">
      <c r="A4350">
        <v>200</v>
      </c>
      <c r="B4350" s="9"/>
      <c r="C4350" s="9"/>
      <c r="D4350" s="8" t="s">
        <v>0</v>
      </c>
      <c r="E4350" s="8" t="s">
        <v>41</v>
      </c>
      <c r="F4350" s="12">
        <v>45017</v>
      </c>
      <c r="G4350" s="33" cm="1">
        <f t="array" ref="G4350">MAX(($E$2:$E$300000=E4350)*$L$2:$L$300000)</f>
        <v>45378.663587962961</v>
      </c>
      <c r="H4350" s="14">
        <v>45061.575949074075</v>
      </c>
      <c r="J4350" s="8"/>
      <c r="L4350" s="7">
        <v>45041.653483796297</v>
      </c>
      <c r="M4350" s="8">
        <v>18</v>
      </c>
      <c r="N4350" t="s">
        <v>12</v>
      </c>
    </row>
    <row r="4351" spans="1:14" x14ac:dyDescent="0.25">
      <c r="A4351">
        <v>200</v>
      </c>
      <c r="B4351" s="9"/>
      <c r="C4351" s="9"/>
      <c r="D4351" s="8" t="s">
        <v>0</v>
      </c>
      <c r="E4351" s="8" t="s">
        <v>41</v>
      </c>
      <c r="F4351" s="12">
        <v>45017</v>
      </c>
      <c r="G4351" s="33" cm="1">
        <f t="array" ref="G4351">MAX(($E$2:$E$300000=E4351)*$L$2:$L$300000)</f>
        <v>45378.663587962961</v>
      </c>
      <c r="H4351" s="14">
        <v>45061.575949074075</v>
      </c>
      <c r="J4351" s="8"/>
      <c r="L4351" s="7">
        <v>45041.653483796297</v>
      </c>
      <c r="M4351" s="8">
        <v>19</v>
      </c>
      <c r="N4351" t="s">
        <v>12</v>
      </c>
    </row>
    <row r="4352" spans="1:14" x14ac:dyDescent="0.25">
      <c r="A4352">
        <v>200</v>
      </c>
      <c r="B4352" s="9"/>
      <c r="C4352" s="9"/>
      <c r="D4352" s="8" t="s">
        <v>0</v>
      </c>
      <c r="E4352" s="8" t="s">
        <v>41</v>
      </c>
      <c r="F4352" s="12">
        <v>45017</v>
      </c>
      <c r="G4352" s="33" cm="1">
        <f t="array" ref="G4352">MAX(($E$2:$E$300000=E4352)*$L$2:$L$300000)</f>
        <v>45378.663587962961</v>
      </c>
      <c r="H4352" s="14">
        <v>45061.575949074075</v>
      </c>
      <c r="J4352" s="8"/>
      <c r="L4352" s="7">
        <v>45041.653483796297</v>
      </c>
      <c r="M4352" s="8">
        <v>20</v>
      </c>
      <c r="N4352" t="s">
        <v>12</v>
      </c>
    </row>
    <row r="4353" spans="1:14" x14ac:dyDescent="0.25">
      <c r="A4353">
        <v>200</v>
      </c>
      <c r="B4353" s="9"/>
      <c r="C4353" s="9"/>
      <c r="D4353" s="8" t="s">
        <v>0</v>
      </c>
      <c r="E4353" s="8" t="s">
        <v>41</v>
      </c>
      <c r="F4353" s="12">
        <v>45017</v>
      </c>
      <c r="G4353" s="33" cm="1">
        <f t="array" ref="G4353">MAX(($E$2:$E$300000=E4353)*$L$2:$L$300000)</f>
        <v>45378.663587962961</v>
      </c>
      <c r="H4353" s="14">
        <v>45061.575949074075</v>
      </c>
      <c r="J4353" s="8"/>
      <c r="L4353" s="7">
        <v>45041.653483796297</v>
      </c>
      <c r="M4353" s="8">
        <v>21</v>
      </c>
      <c r="N4353" t="s">
        <v>12</v>
      </c>
    </row>
    <row r="4354" spans="1:14" x14ac:dyDescent="0.25">
      <c r="A4354">
        <v>200</v>
      </c>
      <c r="B4354" s="9"/>
      <c r="C4354" s="9"/>
      <c r="D4354" s="8" t="s">
        <v>0</v>
      </c>
      <c r="E4354" s="8" t="s">
        <v>41</v>
      </c>
      <c r="F4354" s="12">
        <v>45017</v>
      </c>
      <c r="G4354" s="33" cm="1">
        <f t="array" ref="G4354">MAX(($E$2:$E$300000=E4354)*$L$2:$L$300000)</f>
        <v>45378.663587962961</v>
      </c>
      <c r="H4354" s="14">
        <v>45061.575949074075</v>
      </c>
      <c r="J4354" s="8"/>
      <c r="L4354" s="7">
        <v>45041.653483796297</v>
      </c>
      <c r="M4354" s="8">
        <v>22</v>
      </c>
      <c r="N4354" t="s">
        <v>12</v>
      </c>
    </row>
    <row r="4355" spans="1:14" x14ac:dyDescent="0.25">
      <c r="A4355">
        <v>200</v>
      </c>
      <c r="B4355" s="9"/>
      <c r="C4355" s="9"/>
      <c r="D4355" s="8" t="s">
        <v>0</v>
      </c>
      <c r="E4355" s="8" t="s">
        <v>41</v>
      </c>
      <c r="F4355" s="12">
        <v>45017</v>
      </c>
      <c r="G4355" s="33" cm="1">
        <f t="array" ref="G4355">MAX(($E$2:$E$300000=E4355)*$L$2:$L$300000)</f>
        <v>45378.663587962961</v>
      </c>
      <c r="H4355" s="14">
        <v>45061.575949074075</v>
      </c>
      <c r="J4355" s="8"/>
      <c r="L4355" s="7">
        <v>45041.653483796297</v>
      </c>
      <c r="M4355" s="8">
        <v>23</v>
      </c>
      <c r="N4355" t="s">
        <v>12</v>
      </c>
    </row>
    <row r="4356" spans="1:14" x14ac:dyDescent="0.25">
      <c r="A4356">
        <v>200</v>
      </c>
      <c r="B4356" s="9"/>
      <c r="C4356" s="9"/>
      <c r="D4356" s="8" t="s">
        <v>0</v>
      </c>
      <c r="E4356" s="8" t="s">
        <v>41</v>
      </c>
      <c r="F4356" s="12">
        <v>45017</v>
      </c>
      <c r="G4356" s="33" cm="1">
        <f t="array" ref="G4356">MAX(($E$2:$E$300000=E4356)*$L$2:$L$300000)</f>
        <v>45378.663587962961</v>
      </c>
      <c r="H4356" s="14">
        <v>45061.575949074075</v>
      </c>
      <c r="J4356" s="8"/>
      <c r="L4356" s="7">
        <v>45041.653483796297</v>
      </c>
      <c r="M4356" s="8">
        <v>24</v>
      </c>
      <c r="N4356" t="s">
        <v>12</v>
      </c>
    </row>
    <row r="4357" spans="1:14" x14ac:dyDescent="0.25">
      <c r="A4357">
        <v>200</v>
      </c>
      <c r="B4357" s="9"/>
      <c r="C4357" s="9"/>
      <c r="D4357" s="8" t="s">
        <v>0</v>
      </c>
      <c r="E4357" s="8" t="s">
        <v>41</v>
      </c>
      <c r="F4357" s="12">
        <v>45017</v>
      </c>
      <c r="G4357" s="33" cm="1">
        <f t="array" ref="G4357">MAX(($E$2:$E$300000=E4357)*$L$2:$L$300000)</f>
        <v>45378.663587962961</v>
      </c>
      <c r="H4357" s="14">
        <v>45061.575949074075</v>
      </c>
      <c r="J4357" s="8"/>
      <c r="L4357" s="7">
        <v>45055.426574074074</v>
      </c>
      <c r="M4357" s="8">
        <v>1</v>
      </c>
      <c r="N4357" t="s">
        <v>12</v>
      </c>
    </row>
    <row r="4358" spans="1:14" x14ac:dyDescent="0.25">
      <c r="A4358">
        <v>200</v>
      </c>
      <c r="B4358" s="9"/>
      <c r="C4358" s="9"/>
      <c r="D4358" s="8" t="s">
        <v>0</v>
      </c>
      <c r="E4358" s="8" t="s">
        <v>41</v>
      </c>
      <c r="F4358" s="12">
        <v>45017</v>
      </c>
      <c r="G4358" s="33" cm="1">
        <f t="array" ref="G4358">MAX(($E$2:$E$300000=E4358)*$L$2:$L$300000)</f>
        <v>45378.663587962961</v>
      </c>
      <c r="H4358" s="14">
        <v>45061.575949074075</v>
      </c>
      <c r="J4358" s="8"/>
      <c r="L4358" s="7">
        <v>45055.426574074074</v>
      </c>
      <c r="M4358" s="8">
        <v>2</v>
      </c>
      <c r="N4358" t="s">
        <v>12</v>
      </c>
    </row>
    <row r="4359" spans="1:14" x14ac:dyDescent="0.25">
      <c r="A4359">
        <v>200</v>
      </c>
      <c r="B4359" s="9"/>
      <c r="C4359" s="9"/>
      <c r="D4359" s="8" t="s">
        <v>0</v>
      </c>
      <c r="E4359" s="8" t="s">
        <v>41</v>
      </c>
      <c r="F4359" s="12">
        <v>45017</v>
      </c>
      <c r="G4359" s="33" cm="1">
        <f t="array" ref="G4359">MAX(($E$2:$E$300000=E4359)*$L$2:$L$300000)</f>
        <v>45378.663587962961</v>
      </c>
      <c r="H4359" s="14">
        <v>45061.575949074075</v>
      </c>
      <c r="J4359" s="8"/>
      <c r="L4359" s="7">
        <v>45055.426585648151</v>
      </c>
      <c r="M4359" s="8">
        <v>1</v>
      </c>
      <c r="N4359" t="s">
        <v>12</v>
      </c>
    </row>
    <row r="4360" spans="1:14" x14ac:dyDescent="0.25">
      <c r="A4360">
        <v>200</v>
      </c>
      <c r="B4360" s="9"/>
      <c r="C4360" s="9"/>
      <c r="D4360" s="8" t="s">
        <v>0</v>
      </c>
      <c r="E4360" s="8" t="s">
        <v>41</v>
      </c>
      <c r="F4360" s="12">
        <v>45017</v>
      </c>
      <c r="G4360" s="33" cm="1">
        <f t="array" ref="G4360">MAX(($E$2:$E$300000=E4360)*$L$2:$L$300000)</f>
        <v>45378.663587962961</v>
      </c>
      <c r="H4360" s="14">
        <v>45061.575949074075</v>
      </c>
      <c r="J4360" s="8"/>
      <c r="L4360" s="7">
        <v>45055.426585648151</v>
      </c>
      <c r="M4360" s="8">
        <v>2</v>
      </c>
      <c r="N4360" t="s">
        <v>12</v>
      </c>
    </row>
    <row r="4361" spans="1:14" x14ac:dyDescent="0.25">
      <c r="A4361">
        <v>200</v>
      </c>
      <c r="B4361" s="9"/>
      <c r="C4361" s="9"/>
      <c r="D4361" s="8" t="s">
        <v>0</v>
      </c>
      <c r="E4361" s="8" t="s">
        <v>41</v>
      </c>
      <c r="F4361" s="12">
        <v>45017</v>
      </c>
      <c r="G4361" s="33" cm="1">
        <f t="array" ref="G4361">MAX(($E$2:$E$300000=E4361)*$L$2:$L$300000)</f>
        <v>45378.663587962961</v>
      </c>
      <c r="H4361" s="14">
        <v>45061.575949074075</v>
      </c>
      <c r="J4361" s="8"/>
      <c r="L4361" s="7">
        <v>45055.426585648151</v>
      </c>
      <c r="M4361" s="8">
        <v>3</v>
      </c>
      <c r="N4361" t="s">
        <v>12</v>
      </c>
    </row>
    <row r="4362" spans="1:14" x14ac:dyDescent="0.25">
      <c r="A4362">
        <v>200</v>
      </c>
      <c r="B4362" s="9"/>
      <c r="C4362" s="9"/>
      <c r="D4362" s="8" t="s">
        <v>0</v>
      </c>
      <c r="E4362" s="8" t="s">
        <v>41</v>
      </c>
      <c r="F4362" s="12">
        <v>45017</v>
      </c>
      <c r="G4362" s="33" cm="1">
        <f t="array" ref="G4362">MAX(($E$2:$E$300000=E4362)*$L$2:$L$300000)</f>
        <v>45378.663587962961</v>
      </c>
      <c r="H4362" s="14">
        <v>45061.575949074075</v>
      </c>
      <c r="J4362" s="8"/>
      <c r="L4362" s="7">
        <v>45055.426585648151</v>
      </c>
      <c r="M4362" s="8">
        <v>4</v>
      </c>
      <c r="N4362" t="s">
        <v>12</v>
      </c>
    </row>
    <row r="4363" spans="1:14" x14ac:dyDescent="0.25">
      <c r="A4363">
        <v>200</v>
      </c>
      <c r="B4363" s="9"/>
      <c r="C4363" s="9"/>
      <c r="D4363" s="8" t="s">
        <v>0</v>
      </c>
      <c r="E4363" s="8" t="s">
        <v>41</v>
      </c>
      <c r="F4363" s="12">
        <v>45017</v>
      </c>
      <c r="G4363" s="33" cm="1">
        <f t="array" ref="G4363">MAX(($E$2:$E$300000=E4363)*$L$2:$L$300000)</f>
        <v>45378.663587962961</v>
      </c>
      <c r="H4363" s="14">
        <v>45061.575949074075</v>
      </c>
      <c r="J4363" s="8"/>
      <c r="L4363" s="7">
        <v>45055.426585648151</v>
      </c>
      <c r="M4363" s="8">
        <v>5</v>
      </c>
      <c r="N4363" t="s">
        <v>12</v>
      </c>
    </row>
    <row r="4364" spans="1:14" x14ac:dyDescent="0.25">
      <c r="A4364">
        <v>200</v>
      </c>
      <c r="B4364" s="9"/>
      <c r="C4364" s="9"/>
      <c r="D4364" s="8" t="s">
        <v>0</v>
      </c>
      <c r="E4364" s="8" t="s">
        <v>41</v>
      </c>
      <c r="F4364" s="12">
        <v>45017</v>
      </c>
      <c r="G4364" s="33" cm="1">
        <f t="array" ref="G4364">MAX(($E$2:$E$300000=E4364)*$L$2:$L$300000)</f>
        <v>45378.663587962961</v>
      </c>
      <c r="H4364" s="14">
        <v>45061.575949074075</v>
      </c>
      <c r="J4364" s="8"/>
      <c r="L4364" s="7">
        <v>45055.426585648151</v>
      </c>
      <c r="M4364" s="8">
        <v>6</v>
      </c>
      <c r="N4364" t="s">
        <v>12</v>
      </c>
    </row>
    <row r="4365" spans="1:14" x14ac:dyDescent="0.25">
      <c r="A4365">
        <v>200</v>
      </c>
      <c r="B4365" s="9"/>
      <c r="C4365" s="9"/>
      <c r="D4365" s="8" t="s">
        <v>0</v>
      </c>
      <c r="E4365" s="8" t="s">
        <v>41</v>
      </c>
      <c r="F4365" s="12">
        <v>45017</v>
      </c>
      <c r="G4365" s="33" cm="1">
        <f t="array" ref="G4365">MAX(($E$2:$E$300000=E4365)*$L$2:$L$300000)</f>
        <v>45378.663587962961</v>
      </c>
      <c r="H4365" s="14">
        <v>45061.575949074075</v>
      </c>
      <c r="J4365" s="8"/>
      <c r="L4365" s="7">
        <v>45055.426585648151</v>
      </c>
      <c r="M4365" s="8">
        <v>7</v>
      </c>
      <c r="N4365" t="s">
        <v>12</v>
      </c>
    </row>
    <row r="4366" spans="1:14" x14ac:dyDescent="0.25">
      <c r="A4366">
        <v>200</v>
      </c>
      <c r="B4366" s="9"/>
      <c r="C4366" s="9"/>
      <c r="D4366" s="8" t="s">
        <v>0</v>
      </c>
      <c r="E4366" s="8" t="s">
        <v>41</v>
      </c>
      <c r="F4366" s="12">
        <v>45017</v>
      </c>
      <c r="G4366" s="33" cm="1">
        <f t="array" ref="G4366">MAX(($E$2:$E$300000=E4366)*$L$2:$L$300000)</f>
        <v>45378.663587962961</v>
      </c>
      <c r="H4366" s="14">
        <v>45061.575949074075</v>
      </c>
      <c r="J4366" s="8"/>
      <c r="L4366" s="7">
        <v>45055.426585648151</v>
      </c>
      <c r="M4366" s="8">
        <v>8</v>
      </c>
      <c r="N4366" t="s">
        <v>12</v>
      </c>
    </row>
    <row r="4367" spans="1:14" x14ac:dyDescent="0.25">
      <c r="A4367">
        <v>200</v>
      </c>
      <c r="B4367" s="9"/>
      <c r="C4367" s="9"/>
      <c r="D4367" s="8" t="s">
        <v>0</v>
      </c>
      <c r="E4367" s="8" t="s">
        <v>41</v>
      </c>
      <c r="F4367" s="12">
        <v>45017</v>
      </c>
      <c r="G4367" s="33" cm="1">
        <f t="array" ref="G4367">MAX(($E$2:$E$300000=E4367)*$L$2:$L$300000)</f>
        <v>45378.663587962961</v>
      </c>
      <c r="H4367" s="14">
        <v>45061.575949074075</v>
      </c>
      <c r="J4367" s="8"/>
      <c r="L4367" s="7">
        <v>45055.426585648151</v>
      </c>
      <c r="M4367" s="8">
        <v>9</v>
      </c>
      <c r="N4367" t="s">
        <v>12</v>
      </c>
    </row>
    <row r="4368" spans="1:14" x14ac:dyDescent="0.25">
      <c r="A4368">
        <v>200</v>
      </c>
      <c r="B4368" s="9"/>
      <c r="C4368" s="9"/>
      <c r="D4368" s="8" t="s">
        <v>0</v>
      </c>
      <c r="E4368" s="8" t="s">
        <v>41</v>
      </c>
      <c r="F4368" s="12">
        <v>45017</v>
      </c>
      <c r="G4368" s="33" cm="1">
        <f t="array" ref="G4368">MAX(($E$2:$E$300000=E4368)*$L$2:$L$300000)</f>
        <v>45378.663587962961</v>
      </c>
      <c r="H4368" s="14">
        <v>45061.575949074075</v>
      </c>
      <c r="J4368" s="8"/>
      <c r="L4368" s="7">
        <v>45055.426585648151</v>
      </c>
      <c r="M4368" s="8">
        <v>10</v>
      </c>
      <c r="N4368" t="s">
        <v>12</v>
      </c>
    </row>
    <row r="4369" spans="1:14" x14ac:dyDescent="0.25">
      <c r="A4369">
        <v>200</v>
      </c>
      <c r="B4369" s="9"/>
      <c r="C4369" s="9"/>
      <c r="D4369" s="8" t="s">
        <v>0</v>
      </c>
      <c r="E4369" s="8" t="s">
        <v>41</v>
      </c>
      <c r="F4369" s="12">
        <v>45017</v>
      </c>
      <c r="G4369" s="33" cm="1">
        <f t="array" ref="G4369">MAX(($E$2:$E$300000=E4369)*$L$2:$L$300000)</f>
        <v>45378.663587962961</v>
      </c>
      <c r="H4369" s="14">
        <v>45061.575949074075</v>
      </c>
      <c r="J4369" s="8"/>
      <c r="L4369" s="7">
        <v>45055.426585648151</v>
      </c>
      <c r="M4369" s="8">
        <v>11</v>
      </c>
      <c r="N4369" t="s">
        <v>12</v>
      </c>
    </row>
    <row r="4370" spans="1:14" x14ac:dyDescent="0.25">
      <c r="A4370">
        <v>200</v>
      </c>
      <c r="B4370" s="9"/>
      <c r="C4370" s="9"/>
      <c r="D4370" s="8" t="s">
        <v>0</v>
      </c>
      <c r="E4370" s="8" t="s">
        <v>41</v>
      </c>
      <c r="F4370" s="12">
        <v>45017</v>
      </c>
      <c r="G4370" s="33" cm="1">
        <f t="array" ref="G4370">MAX(($E$2:$E$300000=E4370)*$L$2:$L$300000)</f>
        <v>45378.663587962961</v>
      </c>
      <c r="H4370" s="14">
        <v>45061.575949074075</v>
      </c>
      <c r="J4370" s="8"/>
      <c r="L4370" s="7">
        <v>45055.426585648151</v>
      </c>
      <c r="M4370" s="8">
        <v>12</v>
      </c>
      <c r="N4370" t="s">
        <v>12</v>
      </c>
    </row>
    <row r="4371" spans="1:14" x14ac:dyDescent="0.25">
      <c r="A4371">
        <v>200</v>
      </c>
      <c r="B4371" s="9"/>
      <c r="C4371" s="9"/>
      <c r="D4371" s="8" t="s">
        <v>0</v>
      </c>
      <c r="E4371" s="8" t="s">
        <v>41</v>
      </c>
      <c r="F4371" s="12">
        <v>45017</v>
      </c>
      <c r="G4371" s="33" cm="1">
        <f t="array" ref="G4371">MAX(($E$2:$E$300000=E4371)*$L$2:$L$300000)</f>
        <v>45378.663587962961</v>
      </c>
      <c r="H4371" s="14">
        <v>45061.575949074075</v>
      </c>
      <c r="J4371" s="8"/>
      <c r="L4371" s="7">
        <v>45055.426585648151</v>
      </c>
      <c r="M4371" s="8">
        <v>13</v>
      </c>
      <c r="N4371" t="s">
        <v>12</v>
      </c>
    </row>
    <row r="4372" spans="1:14" x14ac:dyDescent="0.25">
      <c r="A4372">
        <v>200</v>
      </c>
      <c r="B4372" s="9"/>
      <c r="C4372" s="9"/>
      <c r="D4372" s="8" t="s">
        <v>0</v>
      </c>
      <c r="E4372" s="8" t="s">
        <v>41</v>
      </c>
      <c r="F4372" s="12">
        <v>45017</v>
      </c>
      <c r="G4372" s="33" cm="1">
        <f t="array" ref="G4372">MAX(($E$2:$E$300000=E4372)*$L$2:$L$300000)</f>
        <v>45378.663587962961</v>
      </c>
      <c r="H4372" s="14">
        <v>45061.575949074075</v>
      </c>
      <c r="J4372" s="8"/>
      <c r="L4372" s="7">
        <v>45055.426585648151</v>
      </c>
      <c r="M4372" s="8">
        <v>14</v>
      </c>
      <c r="N4372" t="s">
        <v>12</v>
      </c>
    </row>
    <row r="4373" spans="1:14" x14ac:dyDescent="0.25">
      <c r="A4373">
        <v>200</v>
      </c>
      <c r="B4373" s="9"/>
      <c r="C4373" s="9"/>
      <c r="D4373" s="8" t="s">
        <v>0</v>
      </c>
      <c r="E4373" s="8" t="s">
        <v>41</v>
      </c>
      <c r="F4373" s="12">
        <v>45017</v>
      </c>
      <c r="G4373" s="33" cm="1">
        <f t="array" ref="G4373">MAX(($E$2:$E$300000=E4373)*$L$2:$L$300000)</f>
        <v>45378.663587962961</v>
      </c>
      <c r="H4373" s="14">
        <v>45061.575949074075</v>
      </c>
      <c r="J4373" s="8"/>
      <c r="L4373" s="7">
        <v>45055.426585648151</v>
      </c>
      <c r="M4373" s="8">
        <v>15</v>
      </c>
      <c r="N4373" t="s">
        <v>12</v>
      </c>
    </row>
    <row r="4374" spans="1:14" x14ac:dyDescent="0.25">
      <c r="A4374">
        <v>200</v>
      </c>
      <c r="B4374" s="9"/>
      <c r="C4374" s="9"/>
      <c r="D4374" s="8" t="s">
        <v>0</v>
      </c>
      <c r="E4374" s="8" t="s">
        <v>41</v>
      </c>
      <c r="F4374" s="12">
        <v>45017</v>
      </c>
      <c r="G4374" s="33" cm="1">
        <f t="array" ref="G4374">MAX(($E$2:$E$300000=E4374)*$L$2:$L$300000)</f>
        <v>45378.663587962961</v>
      </c>
      <c r="H4374" s="14">
        <v>45061.575949074075</v>
      </c>
      <c r="J4374" s="8"/>
      <c r="L4374" s="7">
        <v>45055.426585648151</v>
      </c>
      <c r="M4374" s="8">
        <v>16</v>
      </c>
      <c r="N4374" t="s">
        <v>12</v>
      </c>
    </row>
    <row r="4375" spans="1:14" x14ac:dyDescent="0.25">
      <c r="A4375">
        <v>200</v>
      </c>
      <c r="B4375" s="9"/>
      <c r="C4375" s="9"/>
      <c r="D4375" s="8" t="s">
        <v>0</v>
      </c>
      <c r="E4375" s="8" t="s">
        <v>41</v>
      </c>
      <c r="F4375" s="12">
        <v>45017</v>
      </c>
      <c r="G4375" s="33" cm="1">
        <f t="array" ref="G4375">MAX(($E$2:$E$300000=E4375)*$L$2:$L$300000)</f>
        <v>45378.663587962961</v>
      </c>
      <c r="H4375" s="14">
        <v>45061.575949074075</v>
      </c>
      <c r="J4375" s="8"/>
      <c r="L4375" s="7">
        <v>45055.426585648151</v>
      </c>
      <c r="M4375" s="8">
        <v>17</v>
      </c>
      <c r="N4375" t="s">
        <v>12</v>
      </c>
    </row>
    <row r="4376" spans="1:14" x14ac:dyDescent="0.25">
      <c r="A4376">
        <v>200</v>
      </c>
      <c r="B4376" s="9"/>
      <c r="C4376" s="9"/>
      <c r="D4376" s="8" t="s">
        <v>0</v>
      </c>
      <c r="E4376" s="8" t="s">
        <v>41</v>
      </c>
      <c r="F4376" s="12">
        <v>45017</v>
      </c>
      <c r="G4376" s="33" cm="1">
        <f t="array" ref="G4376">MAX(($E$2:$E$300000=E4376)*$L$2:$L$300000)</f>
        <v>45378.663587962961</v>
      </c>
      <c r="H4376" s="14">
        <v>45061.575949074075</v>
      </c>
      <c r="J4376" s="8"/>
      <c r="L4376" s="7">
        <v>45055.426585648151</v>
      </c>
      <c r="M4376" s="8">
        <v>18</v>
      </c>
      <c r="N4376" t="s">
        <v>12</v>
      </c>
    </row>
    <row r="4377" spans="1:14" x14ac:dyDescent="0.25">
      <c r="A4377">
        <v>200</v>
      </c>
      <c r="B4377" s="9"/>
      <c r="C4377" s="9"/>
      <c r="D4377" s="8" t="s">
        <v>0</v>
      </c>
      <c r="E4377" s="8" t="s">
        <v>41</v>
      </c>
      <c r="F4377" s="12">
        <v>45017</v>
      </c>
      <c r="G4377" s="33" cm="1">
        <f t="array" ref="G4377">MAX(($E$2:$E$300000=E4377)*$L$2:$L$300000)</f>
        <v>45378.663587962961</v>
      </c>
      <c r="H4377" s="14">
        <v>45061.575949074075</v>
      </c>
      <c r="J4377" s="8"/>
      <c r="L4377" s="7">
        <v>45055.426585648151</v>
      </c>
      <c r="M4377" s="8">
        <v>19</v>
      </c>
      <c r="N4377" t="s">
        <v>12</v>
      </c>
    </row>
    <row r="4378" spans="1:14" x14ac:dyDescent="0.25">
      <c r="A4378">
        <v>200</v>
      </c>
      <c r="B4378" s="9"/>
      <c r="C4378" s="9"/>
      <c r="D4378" s="8" t="s">
        <v>0</v>
      </c>
      <c r="E4378" s="8" t="s">
        <v>41</v>
      </c>
      <c r="F4378" s="12">
        <v>45017</v>
      </c>
      <c r="G4378" s="33" cm="1">
        <f t="array" ref="G4378">MAX(($E$2:$E$300000=E4378)*$L$2:$L$300000)</f>
        <v>45378.663587962961</v>
      </c>
      <c r="H4378" s="14">
        <v>45061.575949074075</v>
      </c>
      <c r="J4378" s="8"/>
      <c r="L4378" s="7">
        <v>45055.42659722222</v>
      </c>
      <c r="M4378" s="8">
        <v>1</v>
      </c>
      <c r="N4378" t="s">
        <v>12</v>
      </c>
    </row>
    <row r="4379" spans="1:14" x14ac:dyDescent="0.25">
      <c r="A4379">
        <v>200</v>
      </c>
      <c r="B4379" s="9"/>
      <c r="C4379" s="9"/>
      <c r="D4379" s="8" t="s">
        <v>0</v>
      </c>
      <c r="E4379" s="8" t="s">
        <v>41</v>
      </c>
      <c r="F4379" s="12">
        <v>45017</v>
      </c>
      <c r="G4379" s="33" cm="1">
        <f t="array" ref="G4379">MAX(($E$2:$E$300000=E4379)*$L$2:$L$300000)</f>
        <v>45378.663587962961</v>
      </c>
      <c r="H4379" s="14">
        <v>45061.575949074075</v>
      </c>
      <c r="J4379" s="8"/>
      <c r="L4379" s="7">
        <v>45055.42659722222</v>
      </c>
      <c r="M4379" s="8">
        <v>2</v>
      </c>
      <c r="N4379" t="s">
        <v>12</v>
      </c>
    </row>
    <row r="4380" spans="1:14" x14ac:dyDescent="0.25">
      <c r="A4380">
        <v>200</v>
      </c>
      <c r="B4380" s="9"/>
      <c r="C4380" s="9"/>
      <c r="D4380" s="8" t="s">
        <v>0</v>
      </c>
      <c r="E4380" s="8" t="s">
        <v>41</v>
      </c>
      <c r="F4380" s="12">
        <v>45017</v>
      </c>
      <c r="G4380" s="33" cm="1">
        <f t="array" ref="G4380">MAX(($E$2:$E$300000=E4380)*$L$2:$L$300000)</f>
        <v>45378.663587962961</v>
      </c>
      <c r="H4380" s="14">
        <v>45061.575949074075</v>
      </c>
      <c r="J4380" s="8"/>
      <c r="L4380" s="7">
        <v>45055.42659722222</v>
      </c>
      <c r="M4380" s="8">
        <v>3</v>
      </c>
      <c r="N4380" t="s">
        <v>12</v>
      </c>
    </row>
    <row r="4381" spans="1:14" x14ac:dyDescent="0.25">
      <c r="A4381">
        <v>200</v>
      </c>
      <c r="B4381" s="9"/>
      <c r="C4381" s="9"/>
      <c r="D4381" s="8" t="s">
        <v>0</v>
      </c>
      <c r="E4381" s="8" t="s">
        <v>41</v>
      </c>
      <c r="F4381" s="12">
        <v>45017</v>
      </c>
      <c r="G4381" s="33" cm="1">
        <f t="array" ref="G4381">MAX(($E$2:$E$300000=E4381)*$L$2:$L$300000)</f>
        <v>45378.663587962961</v>
      </c>
      <c r="H4381" s="14">
        <v>45061.575949074075</v>
      </c>
      <c r="J4381" s="8"/>
      <c r="L4381" s="7">
        <v>45055.42659722222</v>
      </c>
      <c r="M4381" s="8">
        <v>4</v>
      </c>
      <c r="N4381" t="s">
        <v>12</v>
      </c>
    </row>
    <row r="4382" spans="1:14" x14ac:dyDescent="0.25">
      <c r="A4382">
        <v>200</v>
      </c>
      <c r="B4382" s="9"/>
      <c r="C4382" s="9"/>
      <c r="D4382" s="8" t="s">
        <v>0</v>
      </c>
      <c r="E4382" s="8" t="s">
        <v>41</v>
      </c>
      <c r="F4382" s="12">
        <v>45017</v>
      </c>
      <c r="G4382" s="33" cm="1">
        <f t="array" ref="G4382">MAX(($E$2:$E$300000=E4382)*$L$2:$L$300000)</f>
        <v>45378.663587962961</v>
      </c>
      <c r="H4382" s="14">
        <v>45061.575949074075</v>
      </c>
      <c r="J4382" s="8"/>
      <c r="L4382" s="7">
        <v>45055.42659722222</v>
      </c>
      <c r="M4382" s="8">
        <v>5</v>
      </c>
      <c r="N4382" t="s">
        <v>12</v>
      </c>
    </row>
    <row r="4383" spans="1:14" x14ac:dyDescent="0.25">
      <c r="A4383">
        <v>200</v>
      </c>
      <c r="B4383" s="9"/>
      <c r="C4383" s="9"/>
      <c r="D4383" s="8" t="s">
        <v>0</v>
      </c>
      <c r="E4383" s="8" t="s">
        <v>41</v>
      </c>
      <c r="F4383" s="12">
        <v>45017</v>
      </c>
      <c r="G4383" s="33" cm="1">
        <f t="array" ref="G4383">MAX(($E$2:$E$300000=E4383)*$L$2:$L$300000)</f>
        <v>45378.663587962961</v>
      </c>
      <c r="H4383" s="14">
        <v>45061.575949074075</v>
      </c>
      <c r="J4383" s="8"/>
      <c r="L4383" s="7">
        <v>45055.42659722222</v>
      </c>
      <c r="M4383" s="8">
        <v>6</v>
      </c>
      <c r="N4383" t="s">
        <v>12</v>
      </c>
    </row>
    <row r="4384" spans="1:14" x14ac:dyDescent="0.25">
      <c r="A4384">
        <v>200</v>
      </c>
      <c r="B4384" s="9"/>
      <c r="C4384" s="9"/>
      <c r="D4384" s="8" t="s">
        <v>0</v>
      </c>
      <c r="E4384" s="8" t="s">
        <v>41</v>
      </c>
      <c r="F4384" s="12">
        <v>45017</v>
      </c>
      <c r="G4384" s="33" cm="1">
        <f t="array" ref="G4384">MAX(($E$2:$E$300000=E4384)*$L$2:$L$300000)</f>
        <v>45378.663587962961</v>
      </c>
      <c r="H4384" s="14">
        <v>45061.575949074075</v>
      </c>
      <c r="J4384" s="8"/>
      <c r="L4384" s="7">
        <v>45055.42659722222</v>
      </c>
      <c r="M4384" s="8">
        <v>7</v>
      </c>
      <c r="N4384" t="s">
        <v>12</v>
      </c>
    </row>
    <row r="4385" spans="1:14" x14ac:dyDescent="0.25">
      <c r="A4385">
        <v>200</v>
      </c>
      <c r="B4385" s="9"/>
      <c r="C4385" s="9"/>
      <c r="D4385" s="8" t="s">
        <v>0</v>
      </c>
      <c r="E4385" s="8" t="s">
        <v>41</v>
      </c>
      <c r="F4385" s="12">
        <v>45017</v>
      </c>
      <c r="G4385" s="33" cm="1">
        <f t="array" ref="G4385">MAX(($E$2:$E$300000=E4385)*$L$2:$L$300000)</f>
        <v>45378.663587962961</v>
      </c>
      <c r="H4385" s="14">
        <v>45061.575949074075</v>
      </c>
      <c r="J4385" s="8"/>
      <c r="L4385" s="7">
        <v>45055.42659722222</v>
      </c>
      <c r="M4385" s="8">
        <v>8</v>
      </c>
      <c r="N4385" t="s">
        <v>12</v>
      </c>
    </row>
    <row r="4386" spans="1:14" x14ac:dyDescent="0.25">
      <c r="A4386">
        <v>200</v>
      </c>
      <c r="B4386" s="9"/>
      <c r="C4386" s="9"/>
      <c r="D4386" s="8" t="s">
        <v>0</v>
      </c>
      <c r="E4386" s="8" t="s">
        <v>41</v>
      </c>
      <c r="F4386" s="12">
        <v>45017</v>
      </c>
      <c r="G4386" s="33" cm="1">
        <f t="array" ref="G4386">MAX(($E$2:$E$300000=E4386)*$L$2:$L$300000)</f>
        <v>45378.663587962961</v>
      </c>
      <c r="H4386" s="14">
        <v>45061.575949074075</v>
      </c>
      <c r="J4386" s="8"/>
      <c r="L4386" s="7">
        <v>45055.42659722222</v>
      </c>
      <c r="M4386" s="8">
        <v>9</v>
      </c>
      <c r="N4386" t="s">
        <v>12</v>
      </c>
    </row>
    <row r="4387" spans="1:14" x14ac:dyDescent="0.25">
      <c r="A4387">
        <v>200</v>
      </c>
      <c r="B4387" s="9"/>
      <c r="C4387" s="9"/>
      <c r="D4387" s="8" t="s">
        <v>0</v>
      </c>
      <c r="E4387" s="8" t="s">
        <v>41</v>
      </c>
      <c r="F4387" s="12">
        <v>45017</v>
      </c>
      <c r="G4387" s="33" cm="1">
        <f t="array" ref="G4387">MAX(($E$2:$E$300000=E4387)*$L$2:$L$300000)</f>
        <v>45378.663587962961</v>
      </c>
      <c r="H4387" s="14">
        <v>45061.575949074075</v>
      </c>
      <c r="J4387" s="8"/>
      <c r="L4387" s="7">
        <v>45055.42659722222</v>
      </c>
      <c r="M4387" s="8">
        <v>10</v>
      </c>
      <c r="N4387" t="s">
        <v>12</v>
      </c>
    </row>
    <row r="4388" spans="1:14" x14ac:dyDescent="0.25">
      <c r="A4388">
        <v>200</v>
      </c>
      <c r="B4388" s="9"/>
      <c r="C4388" s="9"/>
      <c r="D4388" s="8" t="s">
        <v>0</v>
      </c>
      <c r="E4388" s="8" t="s">
        <v>41</v>
      </c>
      <c r="F4388" s="12">
        <v>45017</v>
      </c>
      <c r="G4388" s="33" cm="1">
        <f t="array" ref="G4388">MAX(($E$2:$E$300000=E4388)*$L$2:$L$300000)</f>
        <v>45378.663587962961</v>
      </c>
      <c r="H4388" s="14">
        <v>45061.575949074075</v>
      </c>
      <c r="J4388" s="8"/>
      <c r="L4388" s="7">
        <v>45055.42659722222</v>
      </c>
      <c r="M4388" s="8">
        <v>11</v>
      </c>
      <c r="N4388" t="s">
        <v>12</v>
      </c>
    </row>
    <row r="4389" spans="1:14" x14ac:dyDescent="0.25">
      <c r="A4389">
        <v>200</v>
      </c>
      <c r="B4389" s="9"/>
      <c r="C4389" s="9"/>
      <c r="D4389" s="8" t="s">
        <v>0</v>
      </c>
      <c r="E4389" s="8" t="s">
        <v>41</v>
      </c>
      <c r="F4389" s="12">
        <v>45017</v>
      </c>
      <c r="G4389" s="33" cm="1">
        <f t="array" ref="G4389">MAX(($E$2:$E$300000=E4389)*$L$2:$L$300000)</f>
        <v>45378.663587962961</v>
      </c>
      <c r="H4389" s="14">
        <v>45061.575949074075</v>
      </c>
      <c r="J4389" s="8"/>
      <c r="L4389" s="7">
        <v>45055.42659722222</v>
      </c>
      <c r="M4389" s="8">
        <v>12</v>
      </c>
      <c r="N4389" t="s">
        <v>12</v>
      </c>
    </row>
    <row r="4390" spans="1:14" x14ac:dyDescent="0.25">
      <c r="A4390">
        <v>200</v>
      </c>
      <c r="B4390" s="9"/>
      <c r="C4390" s="9"/>
      <c r="D4390" s="8" t="s">
        <v>0</v>
      </c>
      <c r="E4390" s="8" t="s">
        <v>41</v>
      </c>
      <c r="F4390" s="12">
        <v>45017</v>
      </c>
      <c r="G4390" s="33" cm="1">
        <f t="array" ref="G4390">MAX(($E$2:$E$300000=E4390)*$L$2:$L$300000)</f>
        <v>45378.663587962961</v>
      </c>
      <c r="H4390" s="14">
        <v>45061.575949074075</v>
      </c>
      <c r="J4390" s="8"/>
      <c r="L4390" s="7">
        <v>45055.42659722222</v>
      </c>
      <c r="M4390" s="8">
        <v>13</v>
      </c>
      <c r="N4390" t="s">
        <v>12</v>
      </c>
    </row>
    <row r="4391" spans="1:14" x14ac:dyDescent="0.25">
      <c r="A4391">
        <v>200</v>
      </c>
      <c r="B4391" s="9"/>
      <c r="C4391" s="9"/>
      <c r="D4391" s="8" t="s">
        <v>0</v>
      </c>
      <c r="E4391" s="8" t="s">
        <v>41</v>
      </c>
      <c r="F4391" s="12">
        <v>45017</v>
      </c>
      <c r="G4391" s="33" cm="1">
        <f t="array" ref="G4391">MAX(($E$2:$E$300000=E4391)*$L$2:$L$300000)</f>
        <v>45378.663587962961</v>
      </c>
      <c r="H4391" s="14">
        <v>45061.575949074075</v>
      </c>
      <c r="J4391" s="8"/>
      <c r="L4391" s="7">
        <v>45055.42659722222</v>
      </c>
      <c r="M4391" s="8">
        <v>14</v>
      </c>
      <c r="N4391" t="s">
        <v>12</v>
      </c>
    </row>
    <row r="4392" spans="1:14" x14ac:dyDescent="0.25">
      <c r="A4392">
        <v>200</v>
      </c>
      <c r="B4392" s="9"/>
      <c r="C4392" s="9"/>
      <c r="D4392" s="8" t="s">
        <v>0</v>
      </c>
      <c r="E4392" s="8" t="s">
        <v>41</v>
      </c>
      <c r="F4392" s="12">
        <v>45017</v>
      </c>
      <c r="G4392" s="33" cm="1">
        <f t="array" ref="G4392">MAX(($E$2:$E$300000=E4392)*$L$2:$L$300000)</f>
        <v>45378.663587962961</v>
      </c>
      <c r="H4392" s="14">
        <v>45061.575949074075</v>
      </c>
      <c r="J4392" s="8"/>
      <c r="L4392" s="7">
        <v>45055.42659722222</v>
      </c>
      <c r="M4392" s="8">
        <v>15</v>
      </c>
      <c r="N4392" t="s">
        <v>12</v>
      </c>
    </row>
    <row r="4393" spans="1:14" x14ac:dyDescent="0.25">
      <c r="A4393">
        <v>200</v>
      </c>
      <c r="B4393" s="9"/>
      <c r="C4393" s="9"/>
      <c r="D4393" s="8" t="s">
        <v>0</v>
      </c>
      <c r="E4393" s="8" t="s">
        <v>41</v>
      </c>
      <c r="F4393" s="12">
        <v>45017</v>
      </c>
      <c r="G4393" s="33" cm="1">
        <f t="array" ref="G4393">MAX(($E$2:$E$300000=E4393)*$L$2:$L$300000)</f>
        <v>45378.663587962961</v>
      </c>
      <c r="H4393" s="14">
        <v>45061.575949074075</v>
      </c>
      <c r="J4393" s="8"/>
      <c r="L4393" s="7">
        <v>45055.42659722222</v>
      </c>
      <c r="M4393" s="8">
        <v>16</v>
      </c>
      <c r="N4393" t="s">
        <v>12</v>
      </c>
    </row>
    <row r="4394" spans="1:14" x14ac:dyDescent="0.25">
      <c r="A4394">
        <v>200</v>
      </c>
      <c r="B4394" s="9"/>
      <c r="C4394" s="9"/>
      <c r="D4394" s="8" t="s">
        <v>0</v>
      </c>
      <c r="E4394" s="8" t="s">
        <v>41</v>
      </c>
      <c r="F4394" s="12">
        <v>45017</v>
      </c>
      <c r="G4394" s="33" cm="1">
        <f t="array" ref="G4394">MAX(($E$2:$E$300000=E4394)*$L$2:$L$300000)</f>
        <v>45378.663587962961</v>
      </c>
      <c r="H4394" s="14">
        <v>45061.575949074075</v>
      </c>
      <c r="J4394" s="8"/>
      <c r="L4394" s="7">
        <v>45055.42659722222</v>
      </c>
      <c r="M4394" s="8">
        <v>17</v>
      </c>
      <c r="N4394" t="s">
        <v>12</v>
      </c>
    </row>
    <row r="4395" spans="1:14" x14ac:dyDescent="0.25">
      <c r="A4395">
        <v>200</v>
      </c>
      <c r="B4395" s="9"/>
      <c r="C4395" s="9"/>
      <c r="D4395" s="8" t="s">
        <v>0</v>
      </c>
      <c r="E4395" s="8" t="s">
        <v>41</v>
      </c>
      <c r="F4395" s="12">
        <v>45017</v>
      </c>
      <c r="G4395" s="33" cm="1">
        <f t="array" ref="G4395">MAX(($E$2:$E$300000=E4395)*$L$2:$L$300000)</f>
        <v>45378.663587962961</v>
      </c>
      <c r="H4395" s="14">
        <v>45061.575949074075</v>
      </c>
      <c r="J4395" s="8"/>
      <c r="L4395" s="7">
        <v>45055.42659722222</v>
      </c>
      <c r="M4395" s="8">
        <v>18</v>
      </c>
      <c r="N4395" t="s">
        <v>12</v>
      </c>
    </row>
    <row r="4396" spans="1:14" x14ac:dyDescent="0.25">
      <c r="A4396">
        <v>200</v>
      </c>
      <c r="B4396" s="9"/>
      <c r="C4396" s="9"/>
      <c r="D4396" s="8" t="s">
        <v>0</v>
      </c>
      <c r="E4396" s="8" t="s">
        <v>41</v>
      </c>
      <c r="F4396" s="12">
        <v>45017</v>
      </c>
      <c r="G4396" s="33" cm="1">
        <f t="array" ref="G4396">MAX(($E$2:$E$300000=E4396)*$L$2:$L$300000)</f>
        <v>45378.663587962961</v>
      </c>
      <c r="H4396" s="14">
        <v>45061.575949074075</v>
      </c>
      <c r="J4396" s="8"/>
      <c r="L4396" s="7">
        <v>45055.42659722222</v>
      </c>
      <c r="M4396" s="8">
        <v>19</v>
      </c>
      <c r="N4396" t="s">
        <v>12</v>
      </c>
    </row>
    <row r="4397" spans="1:14" x14ac:dyDescent="0.25">
      <c r="A4397">
        <v>200</v>
      </c>
      <c r="B4397" s="9"/>
      <c r="C4397" s="9"/>
      <c r="D4397" s="8" t="s">
        <v>0</v>
      </c>
      <c r="E4397" s="8" t="s">
        <v>41</v>
      </c>
      <c r="F4397" s="12">
        <v>45017</v>
      </c>
      <c r="G4397" s="33" cm="1">
        <f t="array" ref="G4397">MAX(($E$2:$E$300000=E4397)*$L$2:$L$300000)</f>
        <v>45378.663587962961</v>
      </c>
      <c r="H4397" s="14">
        <v>45061.575949074075</v>
      </c>
      <c r="J4397" s="8"/>
      <c r="L4397" s="7">
        <v>45055.426608796297</v>
      </c>
      <c r="M4397" s="8">
        <v>1</v>
      </c>
      <c r="N4397" t="s">
        <v>12</v>
      </c>
    </row>
    <row r="4398" spans="1:14" x14ac:dyDescent="0.25">
      <c r="A4398">
        <v>200</v>
      </c>
      <c r="B4398" s="9"/>
      <c r="C4398" s="9"/>
      <c r="D4398" s="8" t="s">
        <v>0</v>
      </c>
      <c r="E4398" s="8" t="s">
        <v>41</v>
      </c>
      <c r="F4398" s="12">
        <v>45017</v>
      </c>
      <c r="G4398" s="33" cm="1">
        <f t="array" ref="G4398">MAX(($E$2:$E$300000=E4398)*$L$2:$L$300000)</f>
        <v>45378.663587962961</v>
      </c>
      <c r="H4398" s="14">
        <v>45061.575949074075</v>
      </c>
      <c r="J4398" s="8"/>
      <c r="L4398" s="7">
        <v>45055.426608796297</v>
      </c>
      <c r="M4398" s="8">
        <v>2</v>
      </c>
      <c r="N4398" t="s">
        <v>12</v>
      </c>
    </row>
    <row r="4399" spans="1:14" x14ac:dyDescent="0.25">
      <c r="A4399">
        <v>200</v>
      </c>
      <c r="B4399" s="9"/>
      <c r="C4399" s="9"/>
      <c r="D4399" s="8" t="s">
        <v>0</v>
      </c>
      <c r="E4399" s="8" t="s">
        <v>41</v>
      </c>
      <c r="F4399" s="12">
        <v>45017</v>
      </c>
      <c r="G4399" s="33" cm="1">
        <f t="array" ref="G4399">MAX(($E$2:$E$300000=E4399)*$L$2:$L$300000)</f>
        <v>45378.663587962961</v>
      </c>
      <c r="H4399" s="14">
        <v>45061.575949074075</v>
      </c>
      <c r="J4399" s="8"/>
      <c r="L4399" s="7">
        <v>45055.426608796297</v>
      </c>
      <c r="M4399" s="8">
        <v>3</v>
      </c>
      <c r="N4399" t="s">
        <v>12</v>
      </c>
    </row>
    <row r="4400" spans="1:14" x14ac:dyDescent="0.25">
      <c r="A4400">
        <v>200</v>
      </c>
      <c r="B4400" s="9"/>
      <c r="C4400" s="9"/>
      <c r="D4400" s="8" t="s">
        <v>0</v>
      </c>
      <c r="E4400" s="8" t="s">
        <v>41</v>
      </c>
      <c r="F4400" s="12">
        <v>45017</v>
      </c>
      <c r="G4400" s="33" cm="1">
        <f t="array" ref="G4400">MAX(($E$2:$E$300000=E4400)*$L$2:$L$300000)</f>
        <v>45378.663587962961</v>
      </c>
      <c r="H4400" s="14">
        <v>45061.575949074075</v>
      </c>
      <c r="J4400" s="8"/>
      <c r="L4400" s="7">
        <v>45061.575879629629</v>
      </c>
      <c r="M4400" s="8">
        <v>1</v>
      </c>
      <c r="N4400" t="s">
        <v>12</v>
      </c>
    </row>
    <row r="4401" spans="1:14" x14ac:dyDescent="0.25">
      <c r="A4401">
        <v>200</v>
      </c>
      <c r="B4401" s="9"/>
      <c r="C4401" s="9"/>
      <c r="D4401" s="8" t="s">
        <v>0</v>
      </c>
      <c r="E4401" s="8" t="s">
        <v>41</v>
      </c>
      <c r="F4401" s="12">
        <v>45017</v>
      </c>
      <c r="G4401" s="33" cm="1">
        <f t="array" ref="G4401">MAX(($E$2:$E$300000=E4401)*$L$2:$L$300000)</f>
        <v>45378.663587962961</v>
      </c>
      <c r="H4401" s="14">
        <v>45061.575949074075</v>
      </c>
      <c r="J4401" s="8"/>
      <c r="L4401" s="7">
        <v>45061.575891203705</v>
      </c>
      <c r="M4401" s="8">
        <v>1</v>
      </c>
      <c r="N4401" t="s">
        <v>12</v>
      </c>
    </row>
    <row r="4402" spans="1:14" x14ac:dyDescent="0.25">
      <c r="A4402">
        <v>200</v>
      </c>
      <c r="B4402" s="9"/>
      <c r="C4402" s="9"/>
      <c r="D4402" s="8" t="s">
        <v>0</v>
      </c>
      <c r="E4402" s="8" t="s">
        <v>41</v>
      </c>
      <c r="F4402" s="12">
        <v>45017</v>
      </c>
      <c r="G4402" s="33" cm="1">
        <f t="array" ref="G4402">MAX(($E$2:$E$300000=E4402)*$L$2:$L$300000)</f>
        <v>45378.663587962961</v>
      </c>
      <c r="H4402" s="14">
        <v>45061.575949074075</v>
      </c>
      <c r="J4402" s="8"/>
      <c r="L4402" s="7">
        <v>45061.575891203705</v>
      </c>
      <c r="M4402" s="8">
        <v>2</v>
      </c>
      <c r="N4402" t="s">
        <v>12</v>
      </c>
    </row>
    <row r="4403" spans="1:14" x14ac:dyDescent="0.25">
      <c r="A4403">
        <v>200</v>
      </c>
      <c r="B4403" s="9"/>
      <c r="C4403" s="9"/>
      <c r="D4403" s="8" t="s">
        <v>0</v>
      </c>
      <c r="E4403" s="8" t="s">
        <v>41</v>
      </c>
      <c r="F4403" s="12">
        <v>45017</v>
      </c>
      <c r="G4403" s="33" cm="1">
        <f t="array" ref="G4403">MAX(($E$2:$E$300000=E4403)*$L$2:$L$300000)</f>
        <v>45378.663587962961</v>
      </c>
      <c r="H4403" s="14">
        <v>45061.575949074075</v>
      </c>
      <c r="J4403" s="8"/>
      <c r="L4403" s="7">
        <v>45061.575891203705</v>
      </c>
      <c r="M4403" s="8">
        <v>3</v>
      </c>
      <c r="N4403" t="s">
        <v>12</v>
      </c>
    </row>
    <row r="4404" spans="1:14" x14ac:dyDescent="0.25">
      <c r="A4404">
        <v>200</v>
      </c>
      <c r="B4404" s="9"/>
      <c r="C4404" s="9"/>
      <c r="D4404" s="8" t="s">
        <v>0</v>
      </c>
      <c r="E4404" s="8" t="s">
        <v>41</v>
      </c>
      <c r="F4404" s="12">
        <v>45017</v>
      </c>
      <c r="G4404" s="33" cm="1">
        <f t="array" ref="G4404">MAX(($E$2:$E$300000=E4404)*$L$2:$L$300000)</f>
        <v>45378.663587962961</v>
      </c>
      <c r="H4404" s="14">
        <v>45061.575949074075</v>
      </c>
      <c r="J4404" s="8"/>
      <c r="L4404" s="7">
        <v>45061.575891203705</v>
      </c>
      <c r="M4404" s="8">
        <v>4</v>
      </c>
      <c r="N4404" t="s">
        <v>12</v>
      </c>
    </row>
    <row r="4405" spans="1:14" x14ac:dyDescent="0.25">
      <c r="A4405">
        <v>200</v>
      </c>
      <c r="B4405" s="9"/>
      <c r="C4405" s="9"/>
      <c r="D4405" s="8" t="s">
        <v>0</v>
      </c>
      <c r="E4405" s="8" t="s">
        <v>41</v>
      </c>
      <c r="F4405" s="12">
        <v>45017</v>
      </c>
      <c r="G4405" s="33" cm="1">
        <f t="array" ref="G4405">MAX(($E$2:$E$300000=E4405)*$L$2:$L$300000)</f>
        <v>45378.663587962961</v>
      </c>
      <c r="H4405" s="14">
        <v>45061.575949074075</v>
      </c>
      <c r="J4405" s="8"/>
      <c r="L4405" s="7">
        <v>45061.575891203705</v>
      </c>
      <c r="M4405" s="8">
        <v>5</v>
      </c>
      <c r="N4405" t="s">
        <v>12</v>
      </c>
    </row>
    <row r="4406" spans="1:14" x14ac:dyDescent="0.25">
      <c r="A4406">
        <v>200</v>
      </c>
      <c r="B4406" s="9"/>
      <c r="C4406" s="9"/>
      <c r="D4406" s="8" t="s">
        <v>0</v>
      </c>
      <c r="E4406" s="8" t="s">
        <v>41</v>
      </c>
      <c r="F4406" s="12">
        <v>45017</v>
      </c>
      <c r="G4406" s="33" cm="1">
        <f t="array" ref="G4406">MAX(($E$2:$E$300000=E4406)*$L$2:$L$300000)</f>
        <v>45378.663587962961</v>
      </c>
      <c r="H4406" s="14">
        <v>45061.575949074075</v>
      </c>
      <c r="J4406" s="8"/>
      <c r="L4406" s="7">
        <v>45061.575891203705</v>
      </c>
      <c r="M4406" s="8">
        <v>6</v>
      </c>
      <c r="N4406" t="s">
        <v>12</v>
      </c>
    </row>
    <row r="4407" spans="1:14" x14ac:dyDescent="0.25">
      <c r="A4407">
        <v>200</v>
      </c>
      <c r="B4407" s="9"/>
      <c r="C4407" s="9"/>
      <c r="D4407" s="8" t="s">
        <v>0</v>
      </c>
      <c r="E4407" s="8" t="s">
        <v>41</v>
      </c>
      <c r="F4407" s="12">
        <v>45017</v>
      </c>
      <c r="G4407" s="33" cm="1">
        <f t="array" ref="G4407">MAX(($E$2:$E$300000=E4407)*$L$2:$L$300000)</f>
        <v>45378.663587962961</v>
      </c>
      <c r="H4407" s="14">
        <v>45061.575949074075</v>
      </c>
      <c r="J4407" s="8"/>
      <c r="L4407" s="7">
        <v>45061.575891203705</v>
      </c>
      <c r="M4407" s="8">
        <v>7</v>
      </c>
      <c r="N4407" t="s">
        <v>12</v>
      </c>
    </row>
    <row r="4408" spans="1:14" x14ac:dyDescent="0.25">
      <c r="A4408">
        <v>200</v>
      </c>
      <c r="B4408" s="9"/>
      <c r="C4408" s="9"/>
      <c r="D4408" s="8" t="s">
        <v>0</v>
      </c>
      <c r="E4408" s="8" t="s">
        <v>41</v>
      </c>
      <c r="F4408" s="12">
        <v>45017</v>
      </c>
      <c r="G4408" s="33" cm="1">
        <f t="array" ref="G4408">MAX(($E$2:$E$300000=E4408)*$L$2:$L$300000)</f>
        <v>45378.663587962961</v>
      </c>
      <c r="H4408" s="14">
        <v>45061.575949074075</v>
      </c>
      <c r="J4408" s="8"/>
      <c r="L4408" s="7">
        <v>45061.575891203705</v>
      </c>
      <c r="M4408" s="8">
        <v>8</v>
      </c>
      <c r="N4408" t="s">
        <v>12</v>
      </c>
    </row>
    <row r="4409" spans="1:14" x14ac:dyDescent="0.25">
      <c r="A4409">
        <v>200</v>
      </c>
      <c r="B4409" s="9"/>
      <c r="C4409" s="9"/>
      <c r="D4409" s="8" t="s">
        <v>0</v>
      </c>
      <c r="E4409" s="8" t="s">
        <v>41</v>
      </c>
      <c r="F4409" s="12">
        <v>45017</v>
      </c>
      <c r="G4409" s="33" cm="1">
        <f t="array" ref="G4409">MAX(($E$2:$E$300000=E4409)*$L$2:$L$300000)</f>
        <v>45378.663587962961</v>
      </c>
      <c r="H4409" s="14">
        <v>45061.575949074075</v>
      </c>
      <c r="J4409" s="8"/>
      <c r="L4409" s="7">
        <v>45061.575891203705</v>
      </c>
      <c r="M4409" s="8">
        <v>9</v>
      </c>
      <c r="N4409" t="s">
        <v>12</v>
      </c>
    </row>
    <row r="4410" spans="1:14" x14ac:dyDescent="0.25">
      <c r="A4410">
        <v>200</v>
      </c>
      <c r="B4410" s="9"/>
      <c r="C4410" s="9"/>
      <c r="D4410" s="8" t="s">
        <v>0</v>
      </c>
      <c r="E4410" s="8" t="s">
        <v>41</v>
      </c>
      <c r="F4410" s="12">
        <v>45017</v>
      </c>
      <c r="G4410" s="33" cm="1">
        <f t="array" ref="G4410">MAX(($E$2:$E$300000=E4410)*$L$2:$L$300000)</f>
        <v>45378.663587962961</v>
      </c>
      <c r="H4410" s="14">
        <v>45061.575949074075</v>
      </c>
      <c r="J4410" s="8"/>
      <c r="L4410" s="7">
        <v>45061.575891203705</v>
      </c>
      <c r="M4410" s="8">
        <v>10</v>
      </c>
      <c r="N4410" t="s">
        <v>12</v>
      </c>
    </row>
    <row r="4411" spans="1:14" x14ac:dyDescent="0.25">
      <c r="A4411">
        <v>200</v>
      </c>
      <c r="B4411" s="9"/>
      <c r="C4411" s="9"/>
      <c r="D4411" s="8" t="s">
        <v>0</v>
      </c>
      <c r="E4411" s="8" t="s">
        <v>41</v>
      </c>
      <c r="F4411" s="12">
        <v>45017</v>
      </c>
      <c r="G4411" s="33" cm="1">
        <f t="array" ref="G4411">MAX(($E$2:$E$300000=E4411)*$L$2:$L$300000)</f>
        <v>45378.663587962961</v>
      </c>
      <c r="H4411" s="14">
        <v>45061.575949074075</v>
      </c>
      <c r="J4411" s="8"/>
      <c r="L4411" s="7">
        <v>45061.575891203705</v>
      </c>
      <c r="M4411" s="8">
        <v>11</v>
      </c>
      <c r="N4411" t="s">
        <v>12</v>
      </c>
    </row>
    <row r="4412" spans="1:14" x14ac:dyDescent="0.25">
      <c r="A4412">
        <v>200</v>
      </c>
      <c r="B4412" s="9"/>
      <c r="C4412" s="9"/>
      <c r="D4412" s="8" t="s">
        <v>0</v>
      </c>
      <c r="E4412" s="8" t="s">
        <v>41</v>
      </c>
      <c r="F4412" s="12">
        <v>45017</v>
      </c>
      <c r="G4412" s="33" cm="1">
        <f t="array" ref="G4412">MAX(($E$2:$E$300000=E4412)*$L$2:$L$300000)</f>
        <v>45378.663587962961</v>
      </c>
      <c r="H4412" s="14">
        <v>45061.575949074075</v>
      </c>
      <c r="J4412" s="8"/>
      <c r="L4412" s="7">
        <v>45061.575891203705</v>
      </c>
      <c r="M4412" s="8">
        <v>12</v>
      </c>
      <c r="N4412" t="s">
        <v>12</v>
      </c>
    </row>
    <row r="4413" spans="1:14" x14ac:dyDescent="0.25">
      <c r="A4413">
        <v>200</v>
      </c>
      <c r="B4413" s="9"/>
      <c r="C4413" s="9"/>
      <c r="D4413" s="8" t="s">
        <v>0</v>
      </c>
      <c r="E4413" s="8" t="s">
        <v>41</v>
      </c>
      <c r="F4413" s="12">
        <v>45017</v>
      </c>
      <c r="G4413" s="33" cm="1">
        <f t="array" ref="G4413">MAX(($E$2:$E$300000=E4413)*$L$2:$L$300000)</f>
        <v>45378.663587962961</v>
      </c>
      <c r="H4413" s="14">
        <v>45061.575949074075</v>
      </c>
      <c r="J4413" s="8"/>
      <c r="L4413" s="7">
        <v>45061.575891203705</v>
      </c>
      <c r="M4413" s="8">
        <v>13</v>
      </c>
      <c r="N4413" t="s">
        <v>12</v>
      </c>
    </row>
    <row r="4414" spans="1:14" x14ac:dyDescent="0.25">
      <c r="A4414">
        <v>200</v>
      </c>
      <c r="B4414" s="9"/>
      <c r="C4414" s="9"/>
      <c r="D4414" s="8" t="s">
        <v>0</v>
      </c>
      <c r="E4414" s="8" t="s">
        <v>41</v>
      </c>
      <c r="F4414" s="12">
        <v>45017</v>
      </c>
      <c r="G4414" s="33" cm="1">
        <f t="array" ref="G4414">MAX(($E$2:$E$300000=E4414)*$L$2:$L$300000)</f>
        <v>45378.663587962961</v>
      </c>
      <c r="H4414" s="14">
        <v>45061.575949074075</v>
      </c>
      <c r="J4414" s="8"/>
      <c r="L4414" s="7">
        <v>45061.575891203705</v>
      </c>
      <c r="M4414" s="8">
        <v>14</v>
      </c>
      <c r="N4414" t="s">
        <v>12</v>
      </c>
    </row>
    <row r="4415" spans="1:14" x14ac:dyDescent="0.25">
      <c r="A4415">
        <v>200</v>
      </c>
      <c r="B4415" s="9"/>
      <c r="C4415" s="9"/>
      <c r="D4415" s="8" t="s">
        <v>0</v>
      </c>
      <c r="E4415" s="8" t="s">
        <v>41</v>
      </c>
      <c r="F4415" s="12">
        <v>45017</v>
      </c>
      <c r="G4415" s="33" cm="1">
        <f t="array" ref="G4415">MAX(($E$2:$E$300000=E4415)*$L$2:$L$300000)</f>
        <v>45378.663587962961</v>
      </c>
      <c r="H4415" s="14">
        <v>45061.575949074075</v>
      </c>
      <c r="J4415" s="8"/>
      <c r="L4415" s="7">
        <v>45061.575891203705</v>
      </c>
      <c r="M4415" s="8">
        <v>15</v>
      </c>
      <c r="N4415" t="s">
        <v>12</v>
      </c>
    </row>
    <row r="4416" spans="1:14" x14ac:dyDescent="0.25">
      <c r="A4416">
        <v>200</v>
      </c>
      <c r="B4416" s="9"/>
      <c r="C4416" s="9"/>
      <c r="D4416" s="8" t="s">
        <v>0</v>
      </c>
      <c r="E4416" s="8" t="s">
        <v>41</v>
      </c>
      <c r="F4416" s="12">
        <v>45017</v>
      </c>
      <c r="G4416" s="33" cm="1">
        <f t="array" ref="G4416">MAX(($E$2:$E$300000=E4416)*$L$2:$L$300000)</f>
        <v>45378.663587962961</v>
      </c>
      <c r="H4416" s="14">
        <v>45061.575949074075</v>
      </c>
      <c r="J4416" s="8"/>
      <c r="L4416" s="7">
        <v>45061.575891203705</v>
      </c>
      <c r="M4416" s="8">
        <v>16</v>
      </c>
      <c r="N4416" t="s">
        <v>12</v>
      </c>
    </row>
    <row r="4417" spans="1:14" x14ac:dyDescent="0.25">
      <c r="A4417">
        <v>200</v>
      </c>
      <c r="B4417" s="9"/>
      <c r="C4417" s="9"/>
      <c r="D4417" s="8" t="s">
        <v>0</v>
      </c>
      <c r="E4417" s="8" t="s">
        <v>41</v>
      </c>
      <c r="F4417" s="12">
        <v>45017</v>
      </c>
      <c r="G4417" s="33" cm="1">
        <f t="array" ref="G4417">MAX(($E$2:$E$300000=E4417)*$L$2:$L$300000)</f>
        <v>45378.663587962961</v>
      </c>
      <c r="H4417" s="14">
        <v>45061.575949074075</v>
      </c>
      <c r="J4417" s="8"/>
      <c r="L4417" s="7">
        <v>45061.575891203705</v>
      </c>
      <c r="M4417" s="8">
        <v>17</v>
      </c>
      <c r="N4417" t="s">
        <v>12</v>
      </c>
    </row>
    <row r="4418" spans="1:14" x14ac:dyDescent="0.25">
      <c r="A4418">
        <v>200</v>
      </c>
      <c r="B4418" s="9"/>
      <c r="C4418" s="9"/>
      <c r="D4418" s="8" t="s">
        <v>0</v>
      </c>
      <c r="E4418" s="8" t="s">
        <v>41</v>
      </c>
      <c r="F4418" s="12">
        <v>45017</v>
      </c>
      <c r="G4418" s="33" cm="1">
        <f t="array" ref="G4418">MAX(($E$2:$E$300000=E4418)*$L$2:$L$300000)</f>
        <v>45378.663587962961</v>
      </c>
      <c r="H4418" s="14">
        <v>45061.575949074075</v>
      </c>
      <c r="J4418" s="8"/>
      <c r="L4418" s="7">
        <v>45061.575891203705</v>
      </c>
      <c r="M4418" s="8">
        <v>18</v>
      </c>
      <c r="N4418" t="s">
        <v>12</v>
      </c>
    </row>
    <row r="4419" spans="1:14" x14ac:dyDescent="0.25">
      <c r="A4419">
        <v>200</v>
      </c>
      <c r="B4419" s="9"/>
      <c r="C4419" s="9"/>
      <c r="D4419" s="8" t="s">
        <v>0</v>
      </c>
      <c r="E4419" s="8" t="s">
        <v>41</v>
      </c>
      <c r="F4419" s="12">
        <v>45017</v>
      </c>
      <c r="G4419" s="33" cm="1">
        <f t="array" ref="G4419">MAX(($E$2:$E$300000=E4419)*$L$2:$L$300000)</f>
        <v>45378.663587962961</v>
      </c>
      <c r="H4419" s="14">
        <v>45061.575949074075</v>
      </c>
      <c r="J4419" s="8"/>
      <c r="L4419" s="7">
        <v>45061.575902777775</v>
      </c>
      <c r="M4419" s="8">
        <v>1</v>
      </c>
      <c r="N4419" t="s">
        <v>12</v>
      </c>
    </row>
    <row r="4420" spans="1:14" x14ac:dyDescent="0.25">
      <c r="A4420">
        <v>200</v>
      </c>
      <c r="B4420" s="9"/>
      <c r="C4420" s="9"/>
      <c r="D4420" s="8" t="s">
        <v>0</v>
      </c>
      <c r="E4420" s="8" t="s">
        <v>41</v>
      </c>
      <c r="F4420" s="12">
        <v>45017</v>
      </c>
      <c r="G4420" s="33" cm="1">
        <f t="array" ref="G4420">MAX(($E$2:$E$300000=E4420)*$L$2:$L$300000)</f>
        <v>45378.663587962961</v>
      </c>
      <c r="H4420" s="14">
        <v>45061.575949074075</v>
      </c>
      <c r="J4420" s="8"/>
      <c r="L4420" s="7">
        <v>45061.575902777775</v>
      </c>
      <c r="M4420" s="8">
        <v>2</v>
      </c>
      <c r="N4420" t="s">
        <v>12</v>
      </c>
    </row>
    <row r="4421" spans="1:14" x14ac:dyDescent="0.25">
      <c r="A4421">
        <v>200</v>
      </c>
      <c r="B4421" s="9"/>
      <c r="C4421" s="9"/>
      <c r="D4421" s="8" t="s">
        <v>0</v>
      </c>
      <c r="E4421" s="8" t="s">
        <v>41</v>
      </c>
      <c r="F4421" s="12">
        <v>45017</v>
      </c>
      <c r="G4421" s="33" cm="1">
        <f t="array" ref="G4421">MAX(($E$2:$E$300000=E4421)*$L$2:$L$300000)</f>
        <v>45378.663587962961</v>
      </c>
      <c r="H4421" s="14">
        <v>45061.575949074075</v>
      </c>
      <c r="J4421" s="8"/>
      <c r="L4421" s="7">
        <v>45061.575902777775</v>
      </c>
      <c r="M4421" s="8">
        <v>3</v>
      </c>
      <c r="N4421" t="s">
        <v>12</v>
      </c>
    </row>
    <row r="4422" spans="1:14" x14ac:dyDescent="0.25">
      <c r="A4422">
        <v>200</v>
      </c>
      <c r="B4422" s="9"/>
      <c r="C4422" s="9"/>
      <c r="D4422" s="8" t="s">
        <v>0</v>
      </c>
      <c r="E4422" s="8" t="s">
        <v>41</v>
      </c>
      <c r="F4422" s="12">
        <v>45017</v>
      </c>
      <c r="G4422" s="33" cm="1">
        <f t="array" ref="G4422">MAX(($E$2:$E$300000=E4422)*$L$2:$L$300000)</f>
        <v>45378.663587962961</v>
      </c>
      <c r="H4422" s="14">
        <v>45061.575949074075</v>
      </c>
      <c r="J4422" s="8"/>
      <c r="L4422" s="7">
        <v>45061.575902777775</v>
      </c>
      <c r="M4422" s="8">
        <v>4</v>
      </c>
      <c r="N4422" t="s">
        <v>12</v>
      </c>
    </row>
    <row r="4423" spans="1:14" x14ac:dyDescent="0.25">
      <c r="A4423">
        <v>200</v>
      </c>
      <c r="B4423" s="9"/>
      <c r="C4423" s="9"/>
      <c r="D4423" s="8" t="s">
        <v>0</v>
      </c>
      <c r="E4423" s="8" t="s">
        <v>41</v>
      </c>
      <c r="F4423" s="12">
        <v>45017</v>
      </c>
      <c r="G4423" s="33" cm="1">
        <f t="array" ref="G4423">MAX(($E$2:$E$300000=E4423)*$L$2:$L$300000)</f>
        <v>45378.663587962961</v>
      </c>
      <c r="H4423" s="14">
        <v>45061.575949074075</v>
      </c>
      <c r="J4423" s="8"/>
      <c r="L4423" s="7">
        <v>45061.575902777775</v>
      </c>
      <c r="M4423" s="8">
        <v>5</v>
      </c>
      <c r="N4423" t="s">
        <v>12</v>
      </c>
    </row>
    <row r="4424" spans="1:14" x14ac:dyDescent="0.25">
      <c r="A4424">
        <v>200</v>
      </c>
      <c r="B4424" s="9"/>
      <c r="C4424" s="9"/>
      <c r="D4424" s="8" t="s">
        <v>0</v>
      </c>
      <c r="E4424" s="8" t="s">
        <v>41</v>
      </c>
      <c r="F4424" s="12">
        <v>45017</v>
      </c>
      <c r="G4424" s="33" cm="1">
        <f t="array" ref="G4424">MAX(($E$2:$E$300000=E4424)*$L$2:$L$300000)</f>
        <v>45378.663587962961</v>
      </c>
      <c r="H4424" s="14">
        <v>45061.575949074075</v>
      </c>
      <c r="J4424" s="8"/>
      <c r="L4424" s="7">
        <v>45061.575902777775</v>
      </c>
      <c r="M4424" s="8">
        <v>6</v>
      </c>
      <c r="N4424" t="s">
        <v>12</v>
      </c>
    </row>
    <row r="4425" spans="1:14" x14ac:dyDescent="0.25">
      <c r="A4425">
        <v>200</v>
      </c>
      <c r="B4425" s="9"/>
      <c r="C4425" s="9"/>
      <c r="D4425" s="8" t="s">
        <v>0</v>
      </c>
      <c r="E4425" s="8" t="s">
        <v>41</v>
      </c>
      <c r="F4425" s="12">
        <v>45017</v>
      </c>
      <c r="G4425" s="33" cm="1">
        <f t="array" ref="G4425">MAX(($E$2:$E$300000=E4425)*$L$2:$L$300000)</f>
        <v>45378.663587962961</v>
      </c>
      <c r="H4425" s="14">
        <v>45061.575949074075</v>
      </c>
      <c r="J4425" s="8"/>
      <c r="L4425" s="7">
        <v>45061.575902777775</v>
      </c>
      <c r="M4425" s="8">
        <v>7</v>
      </c>
      <c r="N4425" t="s">
        <v>12</v>
      </c>
    </row>
    <row r="4426" spans="1:14" x14ac:dyDescent="0.25">
      <c r="A4426">
        <v>200</v>
      </c>
      <c r="B4426" s="9"/>
      <c r="C4426" s="9"/>
      <c r="D4426" s="8" t="s">
        <v>0</v>
      </c>
      <c r="E4426" s="8" t="s">
        <v>41</v>
      </c>
      <c r="F4426" s="12">
        <v>45017</v>
      </c>
      <c r="G4426" s="33" cm="1">
        <f t="array" ref="G4426">MAX(($E$2:$E$300000=E4426)*$L$2:$L$300000)</f>
        <v>45378.663587962961</v>
      </c>
      <c r="H4426" s="14">
        <v>45061.575949074075</v>
      </c>
      <c r="J4426" s="8"/>
      <c r="L4426" s="7">
        <v>45061.575902777775</v>
      </c>
      <c r="M4426" s="8">
        <v>8</v>
      </c>
      <c r="N4426" t="s">
        <v>12</v>
      </c>
    </row>
    <row r="4427" spans="1:14" x14ac:dyDescent="0.25">
      <c r="A4427">
        <v>200</v>
      </c>
      <c r="B4427" s="9"/>
      <c r="C4427" s="9"/>
      <c r="D4427" s="8" t="s">
        <v>0</v>
      </c>
      <c r="E4427" s="8" t="s">
        <v>41</v>
      </c>
      <c r="F4427" s="12">
        <v>45017</v>
      </c>
      <c r="G4427" s="33" cm="1">
        <f t="array" ref="G4427">MAX(($E$2:$E$300000=E4427)*$L$2:$L$300000)</f>
        <v>45378.663587962961</v>
      </c>
      <c r="H4427" s="14">
        <v>45061.575949074075</v>
      </c>
      <c r="J4427" s="8"/>
      <c r="L4427" s="7">
        <v>45061.575902777775</v>
      </c>
      <c r="M4427" s="8">
        <v>9</v>
      </c>
      <c r="N4427" t="s">
        <v>12</v>
      </c>
    </row>
    <row r="4428" spans="1:14" x14ac:dyDescent="0.25">
      <c r="A4428">
        <v>200</v>
      </c>
      <c r="B4428" s="9"/>
      <c r="C4428" s="9"/>
      <c r="D4428" s="8" t="s">
        <v>0</v>
      </c>
      <c r="E4428" s="8" t="s">
        <v>41</v>
      </c>
      <c r="F4428" s="12">
        <v>45017</v>
      </c>
      <c r="G4428" s="33" cm="1">
        <f t="array" ref="G4428">MAX(($E$2:$E$300000=E4428)*$L$2:$L$300000)</f>
        <v>45378.663587962961</v>
      </c>
      <c r="H4428" s="14">
        <v>45061.575949074075</v>
      </c>
      <c r="J4428" s="8"/>
      <c r="L4428" s="7">
        <v>45061.575902777775</v>
      </c>
      <c r="M4428" s="8">
        <v>10</v>
      </c>
      <c r="N4428" t="s">
        <v>12</v>
      </c>
    </row>
    <row r="4429" spans="1:14" x14ac:dyDescent="0.25">
      <c r="A4429">
        <v>200</v>
      </c>
      <c r="B4429" s="9"/>
      <c r="C4429" s="9"/>
      <c r="D4429" s="8" t="s">
        <v>0</v>
      </c>
      <c r="E4429" s="8" t="s">
        <v>41</v>
      </c>
      <c r="F4429" s="12">
        <v>45017</v>
      </c>
      <c r="G4429" s="33" cm="1">
        <f t="array" ref="G4429">MAX(($E$2:$E$300000=E4429)*$L$2:$L$300000)</f>
        <v>45378.663587962961</v>
      </c>
      <c r="H4429" s="14">
        <v>45061.575949074075</v>
      </c>
      <c r="J4429" s="8"/>
      <c r="L4429" s="7">
        <v>45061.575902777775</v>
      </c>
      <c r="M4429" s="8">
        <v>11</v>
      </c>
      <c r="N4429" t="s">
        <v>12</v>
      </c>
    </row>
    <row r="4430" spans="1:14" x14ac:dyDescent="0.25">
      <c r="A4430">
        <v>200</v>
      </c>
      <c r="B4430" s="9"/>
      <c r="C4430" s="9"/>
      <c r="D4430" s="8" t="s">
        <v>0</v>
      </c>
      <c r="E4430" s="8" t="s">
        <v>41</v>
      </c>
      <c r="F4430" s="12">
        <v>45017</v>
      </c>
      <c r="G4430" s="33" cm="1">
        <f t="array" ref="G4430">MAX(($E$2:$E$300000=E4430)*$L$2:$L$300000)</f>
        <v>45378.663587962961</v>
      </c>
      <c r="H4430" s="14">
        <v>45061.575949074075</v>
      </c>
      <c r="J4430" s="8"/>
      <c r="L4430" s="7">
        <v>45061.575902777775</v>
      </c>
      <c r="M4430" s="8">
        <v>12</v>
      </c>
      <c r="N4430" t="s">
        <v>12</v>
      </c>
    </row>
    <row r="4431" spans="1:14" x14ac:dyDescent="0.25">
      <c r="A4431">
        <v>200</v>
      </c>
      <c r="B4431" s="9"/>
      <c r="C4431" s="9"/>
      <c r="D4431" s="8" t="s">
        <v>0</v>
      </c>
      <c r="E4431" s="8" t="s">
        <v>41</v>
      </c>
      <c r="F4431" s="12">
        <v>45017</v>
      </c>
      <c r="G4431" s="33" cm="1">
        <f t="array" ref="G4431">MAX(($E$2:$E$300000=E4431)*$L$2:$L$300000)</f>
        <v>45378.663587962961</v>
      </c>
      <c r="H4431" s="14">
        <v>45061.575949074075</v>
      </c>
      <c r="J4431" s="8"/>
      <c r="L4431" s="7">
        <v>45061.575902777775</v>
      </c>
      <c r="M4431" s="8">
        <v>13</v>
      </c>
      <c r="N4431" t="s">
        <v>12</v>
      </c>
    </row>
    <row r="4432" spans="1:14" x14ac:dyDescent="0.25">
      <c r="A4432">
        <v>200</v>
      </c>
      <c r="B4432" s="9"/>
      <c r="C4432" s="9"/>
      <c r="D4432" s="8" t="s">
        <v>0</v>
      </c>
      <c r="E4432" s="8" t="s">
        <v>41</v>
      </c>
      <c r="F4432" s="12">
        <v>45017</v>
      </c>
      <c r="G4432" s="33" cm="1">
        <f t="array" ref="G4432">MAX(($E$2:$E$300000=E4432)*$L$2:$L$300000)</f>
        <v>45378.663587962961</v>
      </c>
      <c r="H4432" s="14">
        <v>45061.575949074075</v>
      </c>
      <c r="J4432" s="8"/>
      <c r="L4432" s="7">
        <v>45061.575902777775</v>
      </c>
      <c r="M4432" s="8">
        <v>14</v>
      </c>
      <c r="N4432" t="s">
        <v>12</v>
      </c>
    </row>
    <row r="4433" spans="1:14" x14ac:dyDescent="0.25">
      <c r="A4433">
        <v>200</v>
      </c>
      <c r="B4433" s="9"/>
      <c r="C4433" s="9"/>
      <c r="D4433" s="8" t="s">
        <v>0</v>
      </c>
      <c r="E4433" s="8" t="s">
        <v>41</v>
      </c>
      <c r="F4433" s="12">
        <v>45017</v>
      </c>
      <c r="G4433" s="33" cm="1">
        <f t="array" ref="G4433">MAX(($E$2:$E$300000=E4433)*$L$2:$L$300000)</f>
        <v>45378.663587962961</v>
      </c>
      <c r="H4433" s="14">
        <v>45061.575949074075</v>
      </c>
      <c r="J4433" s="8"/>
      <c r="L4433" s="7">
        <v>45061.575902777775</v>
      </c>
      <c r="M4433" s="8">
        <v>15</v>
      </c>
      <c r="N4433" t="s">
        <v>12</v>
      </c>
    </row>
    <row r="4434" spans="1:14" x14ac:dyDescent="0.25">
      <c r="A4434">
        <v>200</v>
      </c>
      <c r="B4434" s="9"/>
      <c r="C4434" s="9"/>
      <c r="D4434" s="8" t="s">
        <v>0</v>
      </c>
      <c r="E4434" s="8" t="s">
        <v>41</v>
      </c>
      <c r="F4434" s="12">
        <v>45017</v>
      </c>
      <c r="G4434" s="33" cm="1">
        <f t="array" ref="G4434">MAX(($E$2:$E$300000=E4434)*$L$2:$L$300000)</f>
        <v>45378.663587962961</v>
      </c>
      <c r="H4434" s="14">
        <v>45061.575949074075</v>
      </c>
      <c r="J4434" s="8"/>
      <c r="L4434" s="7">
        <v>45061.575902777775</v>
      </c>
      <c r="M4434" s="8">
        <v>16</v>
      </c>
      <c r="N4434" t="s">
        <v>12</v>
      </c>
    </row>
    <row r="4435" spans="1:14" x14ac:dyDescent="0.25">
      <c r="A4435">
        <v>200</v>
      </c>
      <c r="B4435" s="9"/>
      <c r="C4435" s="9"/>
      <c r="D4435" s="8" t="s">
        <v>0</v>
      </c>
      <c r="E4435" s="8" t="s">
        <v>41</v>
      </c>
      <c r="F4435" s="12">
        <v>45017</v>
      </c>
      <c r="G4435" s="33" cm="1">
        <f t="array" ref="G4435">MAX(($E$2:$E$300000=E4435)*$L$2:$L$300000)</f>
        <v>45378.663587962961</v>
      </c>
      <c r="H4435" s="14">
        <v>45061.575949074075</v>
      </c>
      <c r="J4435" s="8"/>
      <c r="L4435" s="7">
        <v>45061.575902777775</v>
      </c>
      <c r="M4435" s="8">
        <v>17</v>
      </c>
      <c r="N4435" t="s">
        <v>12</v>
      </c>
    </row>
    <row r="4436" spans="1:14" x14ac:dyDescent="0.25">
      <c r="A4436">
        <v>200</v>
      </c>
      <c r="B4436" s="9"/>
      <c r="C4436" s="9"/>
      <c r="D4436" s="8" t="s">
        <v>0</v>
      </c>
      <c r="E4436" s="8" t="s">
        <v>41</v>
      </c>
      <c r="F4436" s="12">
        <v>45017</v>
      </c>
      <c r="G4436" s="33" cm="1">
        <f t="array" ref="G4436">MAX(($E$2:$E$300000=E4436)*$L$2:$L$300000)</f>
        <v>45378.663587962961</v>
      </c>
      <c r="H4436" s="14">
        <v>45061.575949074075</v>
      </c>
      <c r="J4436" s="8"/>
      <c r="L4436" s="7">
        <v>45061.575902777775</v>
      </c>
      <c r="M4436" s="8">
        <v>18</v>
      </c>
      <c r="N4436" t="s">
        <v>12</v>
      </c>
    </row>
    <row r="4437" spans="1:14" x14ac:dyDescent="0.25">
      <c r="A4437">
        <v>200</v>
      </c>
      <c r="B4437" s="9"/>
      <c r="C4437" s="9"/>
      <c r="D4437" s="8" t="s">
        <v>0</v>
      </c>
      <c r="E4437" s="8" t="s">
        <v>41</v>
      </c>
      <c r="F4437" s="12">
        <v>45017</v>
      </c>
      <c r="G4437" s="33" cm="1">
        <f t="array" ref="G4437">MAX(($E$2:$E$300000=E4437)*$L$2:$L$300000)</f>
        <v>45378.663587962961</v>
      </c>
      <c r="H4437" s="14">
        <v>45061.575949074075</v>
      </c>
      <c r="J4437" s="8"/>
      <c r="L4437" s="7">
        <v>45061.575914351852</v>
      </c>
      <c r="M4437" s="8">
        <v>1</v>
      </c>
      <c r="N4437" t="s">
        <v>12</v>
      </c>
    </row>
    <row r="4438" spans="1:14" x14ac:dyDescent="0.25">
      <c r="A4438">
        <v>200</v>
      </c>
      <c r="B4438" s="9"/>
      <c r="C4438" s="9"/>
      <c r="D4438" s="8" t="s">
        <v>0</v>
      </c>
      <c r="E4438" s="8" t="s">
        <v>41</v>
      </c>
      <c r="F4438" s="12">
        <v>45017</v>
      </c>
      <c r="G4438" s="33" cm="1">
        <f t="array" ref="G4438">MAX(($E$2:$E$300000=E4438)*$L$2:$L$300000)</f>
        <v>45378.663587962961</v>
      </c>
      <c r="H4438" s="14">
        <v>45061.575949074075</v>
      </c>
      <c r="J4438" s="8"/>
      <c r="L4438" s="7">
        <v>45061.575914351852</v>
      </c>
      <c r="M4438" s="8">
        <v>2</v>
      </c>
      <c r="N4438" t="s">
        <v>12</v>
      </c>
    </row>
    <row r="4439" spans="1:14" x14ac:dyDescent="0.25">
      <c r="A4439">
        <v>200</v>
      </c>
      <c r="B4439" s="9"/>
      <c r="C4439" s="9"/>
      <c r="D4439" s="8" t="s">
        <v>0</v>
      </c>
      <c r="E4439" s="8" t="s">
        <v>41</v>
      </c>
      <c r="F4439" s="12">
        <v>45017</v>
      </c>
      <c r="G4439" s="33" cm="1">
        <f t="array" ref="G4439">MAX(($E$2:$E$300000=E4439)*$L$2:$L$300000)</f>
        <v>45378.663587962961</v>
      </c>
      <c r="H4439" s="14">
        <v>45061.575949074075</v>
      </c>
      <c r="J4439" s="8"/>
      <c r="L4439" s="7">
        <v>45061.575914351852</v>
      </c>
      <c r="M4439" s="8">
        <v>3</v>
      </c>
      <c r="N4439" t="s">
        <v>12</v>
      </c>
    </row>
    <row r="4440" spans="1:14" x14ac:dyDescent="0.25">
      <c r="A4440">
        <v>200</v>
      </c>
      <c r="B4440" s="9"/>
      <c r="C4440" s="9"/>
      <c r="D4440" s="8" t="s">
        <v>0</v>
      </c>
      <c r="E4440" s="8" t="s">
        <v>41</v>
      </c>
      <c r="F4440" s="12">
        <v>45017</v>
      </c>
      <c r="G4440" s="33" cm="1">
        <f t="array" ref="G4440">MAX(($E$2:$E$300000=E4440)*$L$2:$L$300000)</f>
        <v>45378.663587962961</v>
      </c>
      <c r="H4440" s="14">
        <v>45061.575949074075</v>
      </c>
      <c r="J4440" s="8"/>
      <c r="L4440" s="7">
        <v>45061.575914351852</v>
      </c>
      <c r="M4440" s="8">
        <v>4</v>
      </c>
      <c r="N4440" t="s">
        <v>12</v>
      </c>
    </row>
    <row r="4441" spans="1:14" x14ac:dyDescent="0.25">
      <c r="A4441">
        <v>200</v>
      </c>
      <c r="B4441" s="9"/>
      <c r="C4441" s="9"/>
      <c r="D4441" s="8" t="s">
        <v>0</v>
      </c>
      <c r="E4441" s="8" t="s">
        <v>41</v>
      </c>
      <c r="F4441" s="12">
        <v>45017</v>
      </c>
      <c r="G4441" s="33" cm="1">
        <f t="array" ref="G4441">MAX(($E$2:$E$300000=E4441)*$L$2:$L$300000)</f>
        <v>45378.663587962961</v>
      </c>
      <c r="H4441" s="14">
        <v>45061.575949074075</v>
      </c>
      <c r="J4441" s="8"/>
      <c r="L4441" s="7">
        <v>45061.575914351852</v>
      </c>
      <c r="M4441" s="8">
        <v>5</v>
      </c>
      <c r="N4441" t="s">
        <v>12</v>
      </c>
    </row>
    <row r="4442" spans="1:14" x14ac:dyDescent="0.25">
      <c r="A4442">
        <v>200</v>
      </c>
      <c r="B4442" s="9"/>
      <c r="C4442" s="9"/>
      <c r="D4442" s="8" t="s">
        <v>0</v>
      </c>
      <c r="E4442" s="8" t="s">
        <v>41</v>
      </c>
      <c r="F4442" s="12">
        <v>45017</v>
      </c>
      <c r="G4442" s="33" cm="1">
        <f t="array" ref="G4442">MAX(($E$2:$E$300000=E4442)*$L$2:$L$300000)</f>
        <v>45378.663587962961</v>
      </c>
      <c r="H4442" s="14">
        <v>45061.575949074075</v>
      </c>
      <c r="J4442" s="8"/>
      <c r="L4442" s="7">
        <v>45061.575914351852</v>
      </c>
      <c r="M4442" s="8">
        <v>6</v>
      </c>
      <c r="N4442" t="s">
        <v>12</v>
      </c>
    </row>
    <row r="4443" spans="1:14" x14ac:dyDescent="0.25">
      <c r="A4443">
        <v>200</v>
      </c>
      <c r="B4443" s="9"/>
      <c r="C4443" s="9"/>
      <c r="D4443" s="8" t="s">
        <v>0</v>
      </c>
      <c r="E4443" s="8" t="s">
        <v>41</v>
      </c>
      <c r="F4443" s="12">
        <v>45017</v>
      </c>
      <c r="G4443" s="33" cm="1">
        <f t="array" ref="G4443">MAX(($E$2:$E$300000=E4443)*$L$2:$L$300000)</f>
        <v>45378.663587962961</v>
      </c>
      <c r="H4443" s="14">
        <v>45061.575949074075</v>
      </c>
      <c r="J4443" s="8"/>
      <c r="L4443" s="7">
        <v>45061.575914351852</v>
      </c>
      <c r="M4443" s="8">
        <v>7</v>
      </c>
      <c r="N4443" t="s">
        <v>12</v>
      </c>
    </row>
    <row r="4444" spans="1:14" x14ac:dyDescent="0.25">
      <c r="A4444">
        <v>200</v>
      </c>
      <c r="B4444" s="9"/>
      <c r="C4444" s="9"/>
      <c r="D4444" s="8" t="s">
        <v>0</v>
      </c>
      <c r="E4444" s="8" t="s">
        <v>41</v>
      </c>
      <c r="F4444" s="12">
        <v>45017</v>
      </c>
      <c r="G4444" s="33" cm="1">
        <f t="array" ref="G4444">MAX(($E$2:$E$300000=E4444)*$L$2:$L$300000)</f>
        <v>45378.663587962961</v>
      </c>
      <c r="H4444" s="14">
        <v>45061.575949074075</v>
      </c>
      <c r="J4444" s="8"/>
      <c r="L4444" s="7">
        <v>45061.575914351852</v>
      </c>
      <c r="M4444" s="8">
        <v>8</v>
      </c>
      <c r="N4444" t="s">
        <v>12</v>
      </c>
    </row>
    <row r="4445" spans="1:14" x14ac:dyDescent="0.25">
      <c r="A4445">
        <v>200</v>
      </c>
      <c r="B4445" s="9"/>
      <c r="C4445" s="9"/>
      <c r="D4445" s="8" t="s">
        <v>0</v>
      </c>
      <c r="E4445" s="8" t="s">
        <v>41</v>
      </c>
      <c r="F4445" s="12">
        <v>45017</v>
      </c>
      <c r="G4445" s="33" cm="1">
        <f t="array" ref="G4445">MAX(($E$2:$E$300000=E4445)*$L$2:$L$300000)</f>
        <v>45378.663587962961</v>
      </c>
      <c r="H4445" s="14">
        <v>45061.575949074075</v>
      </c>
      <c r="J4445" s="8"/>
      <c r="L4445" s="7">
        <v>45061.575914351852</v>
      </c>
      <c r="M4445" s="8">
        <v>9</v>
      </c>
      <c r="N4445" t="s">
        <v>12</v>
      </c>
    </row>
    <row r="4446" spans="1:14" x14ac:dyDescent="0.25">
      <c r="A4446">
        <v>200</v>
      </c>
      <c r="B4446" s="9"/>
      <c r="C4446" s="9"/>
      <c r="D4446" s="8" t="s">
        <v>0</v>
      </c>
      <c r="E4446" s="8" t="s">
        <v>41</v>
      </c>
      <c r="F4446" s="12">
        <v>45017</v>
      </c>
      <c r="G4446" s="33" cm="1">
        <f t="array" ref="G4446">MAX(($E$2:$E$300000=E4446)*$L$2:$L$300000)</f>
        <v>45378.663587962961</v>
      </c>
      <c r="H4446" s="14">
        <v>45061.575949074075</v>
      </c>
      <c r="J4446" s="8"/>
      <c r="L4446" s="7">
        <v>45061.575914351852</v>
      </c>
      <c r="M4446" s="8">
        <v>10</v>
      </c>
      <c r="N4446" t="s">
        <v>12</v>
      </c>
    </row>
    <row r="4447" spans="1:14" x14ac:dyDescent="0.25">
      <c r="A4447">
        <v>200</v>
      </c>
      <c r="B4447" s="9"/>
      <c r="C4447" s="9"/>
      <c r="D4447" s="8" t="s">
        <v>0</v>
      </c>
      <c r="E4447" s="8" t="s">
        <v>41</v>
      </c>
      <c r="F4447" s="12">
        <v>45017</v>
      </c>
      <c r="G4447" s="33" cm="1">
        <f t="array" ref="G4447">MAX(($E$2:$E$300000=E4447)*$L$2:$L$300000)</f>
        <v>45378.663587962961</v>
      </c>
      <c r="H4447" s="14">
        <v>45061.575949074075</v>
      </c>
      <c r="J4447" s="8"/>
      <c r="L4447" s="7">
        <v>45061.575914351852</v>
      </c>
      <c r="M4447" s="8">
        <v>11</v>
      </c>
      <c r="N4447" t="s">
        <v>12</v>
      </c>
    </row>
    <row r="4448" spans="1:14" x14ac:dyDescent="0.25">
      <c r="A4448">
        <v>200</v>
      </c>
      <c r="B4448" s="9"/>
      <c r="C4448" s="9"/>
      <c r="D4448" s="8" t="s">
        <v>0</v>
      </c>
      <c r="E4448" s="8" t="s">
        <v>41</v>
      </c>
      <c r="F4448" s="12">
        <v>45017</v>
      </c>
      <c r="G4448" s="33" cm="1">
        <f t="array" ref="G4448">MAX(($E$2:$E$300000=E4448)*$L$2:$L$300000)</f>
        <v>45378.663587962961</v>
      </c>
      <c r="H4448" s="14">
        <v>45061.575949074075</v>
      </c>
      <c r="J4448" s="8"/>
      <c r="L4448" s="7">
        <v>45061.575914351852</v>
      </c>
      <c r="M4448" s="8">
        <v>12</v>
      </c>
      <c r="N4448" t="s">
        <v>12</v>
      </c>
    </row>
    <row r="4449" spans="1:14" x14ac:dyDescent="0.25">
      <c r="A4449">
        <v>200</v>
      </c>
      <c r="B4449" s="9"/>
      <c r="C4449" s="9"/>
      <c r="D4449" s="8" t="s">
        <v>0</v>
      </c>
      <c r="E4449" s="8" t="s">
        <v>41</v>
      </c>
      <c r="F4449" s="12">
        <v>45017</v>
      </c>
      <c r="G4449" s="33" cm="1">
        <f t="array" ref="G4449">MAX(($E$2:$E$300000=E4449)*$L$2:$L$300000)</f>
        <v>45378.663587962961</v>
      </c>
      <c r="H4449" s="14">
        <v>45061.575949074075</v>
      </c>
      <c r="J4449" s="8"/>
      <c r="L4449" s="7">
        <v>45061.575914351852</v>
      </c>
      <c r="M4449" s="8">
        <v>13</v>
      </c>
      <c r="N4449" t="s">
        <v>12</v>
      </c>
    </row>
    <row r="4450" spans="1:14" x14ac:dyDescent="0.25">
      <c r="A4450">
        <v>200</v>
      </c>
      <c r="B4450" s="9"/>
      <c r="C4450" s="9"/>
      <c r="D4450" s="8" t="s">
        <v>0</v>
      </c>
      <c r="E4450" s="8" t="s">
        <v>41</v>
      </c>
      <c r="F4450" s="12">
        <v>45017</v>
      </c>
      <c r="G4450" s="33" cm="1">
        <f t="array" ref="G4450">MAX(($E$2:$E$300000=E4450)*$L$2:$L$300000)</f>
        <v>45378.663587962961</v>
      </c>
      <c r="H4450" s="14">
        <v>45061.575949074075</v>
      </c>
      <c r="J4450" s="8"/>
      <c r="L4450" s="7">
        <v>45061.575914351852</v>
      </c>
      <c r="M4450" s="8">
        <v>14</v>
      </c>
      <c r="N4450" t="s">
        <v>12</v>
      </c>
    </row>
    <row r="4451" spans="1:14" x14ac:dyDescent="0.25">
      <c r="A4451">
        <v>200</v>
      </c>
      <c r="B4451" s="9"/>
      <c r="C4451" s="9"/>
      <c r="D4451" s="8" t="s">
        <v>0</v>
      </c>
      <c r="E4451" s="8" t="s">
        <v>41</v>
      </c>
      <c r="F4451" s="12">
        <v>45017</v>
      </c>
      <c r="G4451" s="33" cm="1">
        <f t="array" ref="G4451">MAX(($E$2:$E$300000=E4451)*$L$2:$L$300000)</f>
        <v>45378.663587962961</v>
      </c>
      <c r="H4451" s="14">
        <v>45061.575949074075</v>
      </c>
      <c r="J4451" s="8"/>
      <c r="L4451" s="7">
        <v>45061.575914351852</v>
      </c>
      <c r="M4451" s="8">
        <v>15</v>
      </c>
      <c r="N4451" t="s">
        <v>12</v>
      </c>
    </row>
    <row r="4452" spans="1:14" x14ac:dyDescent="0.25">
      <c r="A4452">
        <v>200</v>
      </c>
      <c r="B4452" s="9"/>
      <c r="C4452" s="9"/>
      <c r="D4452" s="8" t="s">
        <v>0</v>
      </c>
      <c r="E4452" s="8" t="s">
        <v>41</v>
      </c>
      <c r="F4452" s="12">
        <v>45017</v>
      </c>
      <c r="G4452" s="33" cm="1">
        <f t="array" ref="G4452">MAX(($E$2:$E$300000=E4452)*$L$2:$L$300000)</f>
        <v>45378.663587962961</v>
      </c>
      <c r="H4452" s="14">
        <v>45061.575949074075</v>
      </c>
      <c r="J4452" s="8"/>
      <c r="L4452" s="7">
        <v>45061.575914351852</v>
      </c>
      <c r="M4452" s="8">
        <v>16</v>
      </c>
      <c r="N4452" t="s">
        <v>12</v>
      </c>
    </row>
    <row r="4453" spans="1:14" x14ac:dyDescent="0.25">
      <c r="A4453">
        <v>200</v>
      </c>
      <c r="B4453" s="9"/>
      <c r="C4453" s="9"/>
      <c r="D4453" s="8" t="s">
        <v>0</v>
      </c>
      <c r="E4453" s="8" t="s">
        <v>41</v>
      </c>
      <c r="F4453" s="12">
        <v>45017</v>
      </c>
      <c r="G4453" s="33" cm="1">
        <f t="array" ref="G4453">MAX(($E$2:$E$300000=E4453)*$L$2:$L$300000)</f>
        <v>45378.663587962961</v>
      </c>
      <c r="H4453" s="14">
        <v>45061.575949074075</v>
      </c>
      <c r="J4453" s="8"/>
      <c r="L4453" s="7">
        <v>45061.575914351852</v>
      </c>
      <c r="M4453" s="8">
        <v>17</v>
      </c>
      <c r="N4453" t="s">
        <v>12</v>
      </c>
    </row>
    <row r="4454" spans="1:14" x14ac:dyDescent="0.25">
      <c r="A4454">
        <v>200</v>
      </c>
      <c r="B4454" s="9"/>
      <c r="C4454" s="9"/>
      <c r="D4454" s="8" t="s">
        <v>0</v>
      </c>
      <c r="E4454" s="8" t="s">
        <v>41</v>
      </c>
      <c r="F4454" s="12">
        <v>45017</v>
      </c>
      <c r="G4454" s="33" cm="1">
        <f t="array" ref="G4454">MAX(($E$2:$E$300000=E4454)*$L$2:$L$300000)</f>
        <v>45378.663587962961</v>
      </c>
      <c r="H4454" s="14">
        <v>45061.575949074075</v>
      </c>
      <c r="J4454" s="8"/>
      <c r="L4454" s="7">
        <v>45061.575914351852</v>
      </c>
      <c r="M4454" s="8">
        <v>18</v>
      </c>
      <c r="N4454" t="s">
        <v>12</v>
      </c>
    </row>
    <row r="4455" spans="1:14" x14ac:dyDescent="0.25">
      <c r="A4455">
        <v>200</v>
      </c>
      <c r="B4455" s="9"/>
      <c r="C4455" s="9"/>
      <c r="D4455" s="8" t="s">
        <v>0</v>
      </c>
      <c r="E4455" s="8" t="s">
        <v>41</v>
      </c>
      <c r="F4455" s="12">
        <v>45017</v>
      </c>
      <c r="G4455" s="33" cm="1">
        <f t="array" ref="G4455">MAX(($E$2:$E$300000=E4455)*$L$2:$L$300000)</f>
        <v>45378.663587962961</v>
      </c>
      <c r="H4455" s="14">
        <v>45061.575949074075</v>
      </c>
      <c r="J4455" s="8"/>
      <c r="L4455" s="7">
        <v>45061.575914351852</v>
      </c>
      <c r="M4455" s="8">
        <v>19</v>
      </c>
      <c r="N4455" t="s">
        <v>12</v>
      </c>
    </row>
    <row r="4456" spans="1:14" x14ac:dyDescent="0.25">
      <c r="A4456">
        <v>200</v>
      </c>
      <c r="B4456" s="9"/>
      <c r="C4456" s="9"/>
      <c r="D4456" s="8" t="s">
        <v>0</v>
      </c>
      <c r="E4456" s="8" t="s">
        <v>41</v>
      </c>
      <c r="F4456" s="12">
        <v>45017</v>
      </c>
      <c r="G4456" s="33" cm="1">
        <f t="array" ref="G4456">MAX(($E$2:$E$300000=E4456)*$L$2:$L$300000)</f>
        <v>45378.663587962961</v>
      </c>
      <c r="H4456" s="14">
        <v>45061.575949074075</v>
      </c>
      <c r="J4456" s="8"/>
      <c r="L4456" s="7">
        <v>45061.575925925928</v>
      </c>
      <c r="M4456" s="8">
        <v>1</v>
      </c>
      <c r="N4456" t="s">
        <v>12</v>
      </c>
    </row>
    <row r="4457" spans="1:14" x14ac:dyDescent="0.25">
      <c r="A4457">
        <v>200</v>
      </c>
      <c r="B4457" s="9"/>
      <c r="C4457" s="9"/>
      <c r="D4457" s="8" t="s">
        <v>0</v>
      </c>
      <c r="E4457" s="8" t="s">
        <v>41</v>
      </c>
      <c r="F4457" s="12">
        <v>45017</v>
      </c>
      <c r="G4457" s="33" cm="1">
        <f t="array" ref="G4457">MAX(($E$2:$E$300000=E4457)*$L$2:$L$300000)</f>
        <v>45378.663587962961</v>
      </c>
      <c r="H4457" s="14">
        <v>45061.575949074075</v>
      </c>
      <c r="J4457" s="8"/>
      <c r="L4457" s="7">
        <v>45061.575925925928</v>
      </c>
      <c r="M4457" s="8">
        <v>2</v>
      </c>
      <c r="N4457" t="s">
        <v>12</v>
      </c>
    </row>
    <row r="4458" spans="1:14" x14ac:dyDescent="0.25">
      <c r="A4458">
        <v>200</v>
      </c>
      <c r="B4458" s="9"/>
      <c r="C4458" s="9"/>
      <c r="D4458" s="8" t="s">
        <v>0</v>
      </c>
      <c r="E4458" s="8" t="s">
        <v>41</v>
      </c>
      <c r="F4458" s="12">
        <v>45017</v>
      </c>
      <c r="G4458" s="33" cm="1">
        <f t="array" ref="G4458">MAX(($E$2:$E$300000=E4458)*$L$2:$L$300000)</f>
        <v>45378.663587962961</v>
      </c>
      <c r="H4458" s="14">
        <v>45061.575949074075</v>
      </c>
      <c r="J4458" s="8"/>
      <c r="L4458" s="7">
        <v>45061.575925925928</v>
      </c>
      <c r="M4458" s="8">
        <v>3</v>
      </c>
      <c r="N4458" t="s">
        <v>12</v>
      </c>
    </row>
    <row r="4459" spans="1:14" x14ac:dyDescent="0.25">
      <c r="A4459">
        <v>200</v>
      </c>
      <c r="B4459" s="9"/>
      <c r="C4459" s="9"/>
      <c r="D4459" s="8" t="s">
        <v>0</v>
      </c>
      <c r="E4459" s="8" t="s">
        <v>41</v>
      </c>
      <c r="F4459" s="12">
        <v>45017</v>
      </c>
      <c r="G4459" s="33" cm="1">
        <f t="array" ref="G4459">MAX(($E$2:$E$300000=E4459)*$L$2:$L$300000)</f>
        <v>45378.663587962961</v>
      </c>
      <c r="H4459" s="14">
        <v>45061.575949074075</v>
      </c>
      <c r="J4459" s="8"/>
      <c r="L4459" s="7">
        <v>45061.575925925928</v>
      </c>
      <c r="M4459" s="8">
        <v>4</v>
      </c>
      <c r="N4459" t="s">
        <v>12</v>
      </c>
    </row>
    <row r="4460" spans="1:14" x14ac:dyDescent="0.25">
      <c r="A4460">
        <v>200</v>
      </c>
      <c r="B4460" s="9"/>
      <c r="C4460" s="9"/>
      <c r="D4460" s="8" t="s">
        <v>0</v>
      </c>
      <c r="E4460" s="8" t="s">
        <v>41</v>
      </c>
      <c r="F4460" s="12">
        <v>45017</v>
      </c>
      <c r="G4460" s="33" cm="1">
        <f t="array" ref="G4460">MAX(($E$2:$E$300000=E4460)*$L$2:$L$300000)</f>
        <v>45378.663587962961</v>
      </c>
      <c r="H4460" s="14">
        <v>45061.575949074075</v>
      </c>
      <c r="J4460" s="8"/>
      <c r="L4460" s="7">
        <v>45061.575925925928</v>
      </c>
      <c r="M4460" s="8">
        <v>5</v>
      </c>
      <c r="N4460" t="s">
        <v>12</v>
      </c>
    </row>
    <row r="4461" spans="1:14" x14ac:dyDescent="0.25">
      <c r="A4461">
        <v>200</v>
      </c>
      <c r="B4461" s="9"/>
      <c r="C4461" s="9"/>
      <c r="D4461" s="8" t="s">
        <v>0</v>
      </c>
      <c r="E4461" s="8" t="s">
        <v>41</v>
      </c>
      <c r="F4461" s="12">
        <v>45017</v>
      </c>
      <c r="G4461" s="33" cm="1">
        <f t="array" ref="G4461">MAX(($E$2:$E$300000=E4461)*$L$2:$L$300000)</f>
        <v>45378.663587962961</v>
      </c>
      <c r="H4461" s="14">
        <v>45061.575949074075</v>
      </c>
      <c r="J4461" s="8"/>
      <c r="L4461" s="7">
        <v>45061.575925925928</v>
      </c>
      <c r="M4461" s="8">
        <v>6</v>
      </c>
      <c r="N4461" t="s">
        <v>12</v>
      </c>
    </row>
    <row r="4462" spans="1:14" x14ac:dyDescent="0.25">
      <c r="A4462">
        <v>200</v>
      </c>
      <c r="B4462" s="9"/>
      <c r="C4462" s="9"/>
      <c r="D4462" s="8" t="s">
        <v>0</v>
      </c>
      <c r="E4462" s="8" t="s">
        <v>41</v>
      </c>
      <c r="F4462" s="12">
        <v>45017</v>
      </c>
      <c r="G4462" s="33" cm="1">
        <f t="array" ref="G4462">MAX(($E$2:$E$300000=E4462)*$L$2:$L$300000)</f>
        <v>45378.663587962961</v>
      </c>
      <c r="H4462" s="14">
        <v>45061.575949074075</v>
      </c>
      <c r="J4462" s="8"/>
      <c r="L4462" s="7">
        <v>45061.575925925928</v>
      </c>
      <c r="M4462" s="8">
        <v>7</v>
      </c>
      <c r="N4462" t="s">
        <v>12</v>
      </c>
    </row>
    <row r="4463" spans="1:14" x14ac:dyDescent="0.25">
      <c r="A4463">
        <v>200</v>
      </c>
      <c r="B4463" s="9"/>
      <c r="C4463" s="9"/>
      <c r="D4463" s="8" t="s">
        <v>0</v>
      </c>
      <c r="E4463" s="8" t="s">
        <v>41</v>
      </c>
      <c r="F4463" s="12">
        <v>45017</v>
      </c>
      <c r="G4463" s="33" cm="1">
        <f t="array" ref="G4463">MAX(($E$2:$E$300000=E4463)*$L$2:$L$300000)</f>
        <v>45378.663587962961</v>
      </c>
      <c r="H4463" s="14">
        <v>45061.575949074075</v>
      </c>
      <c r="J4463" s="8"/>
      <c r="L4463" s="7">
        <v>45061.575925925928</v>
      </c>
      <c r="M4463" s="8">
        <v>8</v>
      </c>
      <c r="N4463" t="s">
        <v>12</v>
      </c>
    </row>
    <row r="4464" spans="1:14" x14ac:dyDescent="0.25">
      <c r="A4464">
        <v>200</v>
      </c>
      <c r="B4464" s="9"/>
      <c r="C4464" s="9"/>
      <c r="D4464" s="8" t="s">
        <v>0</v>
      </c>
      <c r="E4464" s="8" t="s">
        <v>41</v>
      </c>
      <c r="F4464" s="12">
        <v>45017</v>
      </c>
      <c r="G4464" s="33" cm="1">
        <f t="array" ref="G4464">MAX(($E$2:$E$300000=E4464)*$L$2:$L$300000)</f>
        <v>45378.663587962961</v>
      </c>
      <c r="H4464" s="14">
        <v>45061.575949074075</v>
      </c>
      <c r="J4464" s="8"/>
      <c r="L4464" s="7">
        <v>45061.575925925928</v>
      </c>
      <c r="M4464" s="8">
        <v>9</v>
      </c>
      <c r="N4464" t="s">
        <v>12</v>
      </c>
    </row>
    <row r="4465" spans="1:14" x14ac:dyDescent="0.25">
      <c r="A4465">
        <v>200</v>
      </c>
      <c r="B4465" s="9"/>
      <c r="C4465" s="9"/>
      <c r="D4465" s="8" t="s">
        <v>0</v>
      </c>
      <c r="E4465" s="8" t="s">
        <v>41</v>
      </c>
      <c r="F4465" s="12">
        <v>45017</v>
      </c>
      <c r="G4465" s="33" cm="1">
        <f t="array" ref="G4465">MAX(($E$2:$E$300000=E4465)*$L$2:$L$300000)</f>
        <v>45378.663587962961</v>
      </c>
      <c r="H4465" s="14">
        <v>45061.575949074075</v>
      </c>
      <c r="J4465" s="8"/>
      <c r="L4465" s="7">
        <v>45061.575925925928</v>
      </c>
      <c r="M4465" s="8">
        <v>10</v>
      </c>
      <c r="N4465" t="s">
        <v>12</v>
      </c>
    </row>
    <row r="4466" spans="1:14" x14ac:dyDescent="0.25">
      <c r="A4466">
        <v>200</v>
      </c>
      <c r="B4466" s="9"/>
      <c r="C4466" s="9"/>
      <c r="D4466" s="8" t="s">
        <v>0</v>
      </c>
      <c r="E4466" s="8" t="s">
        <v>41</v>
      </c>
      <c r="F4466" s="12">
        <v>45017</v>
      </c>
      <c r="G4466" s="33" cm="1">
        <f t="array" ref="G4466">MAX(($E$2:$E$300000=E4466)*$L$2:$L$300000)</f>
        <v>45378.663587962961</v>
      </c>
      <c r="H4466" s="14">
        <v>45061.575949074075</v>
      </c>
      <c r="J4466" s="8"/>
      <c r="L4466" s="7">
        <v>45061.575925925928</v>
      </c>
      <c r="M4466" s="8">
        <v>11</v>
      </c>
      <c r="N4466" t="s">
        <v>12</v>
      </c>
    </row>
    <row r="4467" spans="1:14" x14ac:dyDescent="0.25">
      <c r="A4467">
        <v>200</v>
      </c>
      <c r="B4467" s="9"/>
      <c r="C4467" s="9"/>
      <c r="D4467" s="8" t="s">
        <v>0</v>
      </c>
      <c r="E4467" s="8" t="s">
        <v>41</v>
      </c>
      <c r="F4467" s="12">
        <v>45017</v>
      </c>
      <c r="G4467" s="33" cm="1">
        <f t="array" ref="G4467">MAX(($E$2:$E$300000=E4467)*$L$2:$L$300000)</f>
        <v>45378.663587962961</v>
      </c>
      <c r="H4467" s="14">
        <v>45061.575949074075</v>
      </c>
      <c r="J4467" s="8"/>
      <c r="L4467" s="7">
        <v>45061.575925925928</v>
      </c>
      <c r="M4467" s="8">
        <v>12</v>
      </c>
      <c r="N4467" t="s">
        <v>12</v>
      </c>
    </row>
    <row r="4468" spans="1:14" x14ac:dyDescent="0.25">
      <c r="A4468">
        <v>200</v>
      </c>
      <c r="B4468" s="9"/>
      <c r="C4468" s="9"/>
      <c r="D4468" s="8" t="s">
        <v>0</v>
      </c>
      <c r="E4468" s="8" t="s">
        <v>41</v>
      </c>
      <c r="F4468" s="12">
        <v>45017</v>
      </c>
      <c r="G4468" s="33" cm="1">
        <f t="array" ref="G4468">MAX(($E$2:$E$300000=E4468)*$L$2:$L$300000)</f>
        <v>45378.663587962961</v>
      </c>
      <c r="H4468" s="14">
        <v>45061.575949074075</v>
      </c>
      <c r="J4468" s="8"/>
      <c r="L4468" s="7">
        <v>45061.575925925928</v>
      </c>
      <c r="M4468" s="8">
        <v>13</v>
      </c>
      <c r="N4468" t="s">
        <v>12</v>
      </c>
    </row>
    <row r="4469" spans="1:14" x14ac:dyDescent="0.25">
      <c r="A4469">
        <v>200</v>
      </c>
      <c r="B4469" s="9"/>
      <c r="C4469" s="9"/>
      <c r="D4469" s="8" t="s">
        <v>0</v>
      </c>
      <c r="E4469" s="8" t="s">
        <v>41</v>
      </c>
      <c r="F4469" s="12">
        <v>45017</v>
      </c>
      <c r="G4469" s="33" cm="1">
        <f t="array" ref="G4469">MAX(($E$2:$E$300000=E4469)*$L$2:$L$300000)</f>
        <v>45378.663587962961</v>
      </c>
      <c r="H4469" s="14">
        <v>45061.575949074075</v>
      </c>
      <c r="J4469" s="8"/>
      <c r="L4469" s="7">
        <v>45061.575925925928</v>
      </c>
      <c r="M4469" s="8">
        <v>14</v>
      </c>
      <c r="N4469" t="s">
        <v>12</v>
      </c>
    </row>
    <row r="4470" spans="1:14" x14ac:dyDescent="0.25">
      <c r="A4470">
        <v>200</v>
      </c>
      <c r="B4470" s="9"/>
      <c r="C4470" s="9"/>
      <c r="D4470" s="8" t="s">
        <v>0</v>
      </c>
      <c r="E4470" s="8" t="s">
        <v>41</v>
      </c>
      <c r="F4470" s="12">
        <v>45017</v>
      </c>
      <c r="G4470" s="33" cm="1">
        <f t="array" ref="G4470">MAX(($E$2:$E$300000=E4470)*$L$2:$L$300000)</f>
        <v>45378.663587962961</v>
      </c>
      <c r="H4470" s="14">
        <v>45061.575949074075</v>
      </c>
      <c r="J4470" s="8"/>
      <c r="L4470" s="7">
        <v>45061.575925925928</v>
      </c>
      <c r="M4470" s="8">
        <v>15</v>
      </c>
      <c r="N4470" t="s">
        <v>12</v>
      </c>
    </row>
    <row r="4471" spans="1:14" x14ac:dyDescent="0.25">
      <c r="A4471">
        <v>200</v>
      </c>
      <c r="B4471" s="9"/>
      <c r="C4471" s="9"/>
      <c r="D4471" s="8" t="s">
        <v>0</v>
      </c>
      <c r="E4471" s="8" t="s">
        <v>41</v>
      </c>
      <c r="F4471" s="12">
        <v>45017</v>
      </c>
      <c r="G4471" s="33" cm="1">
        <f t="array" ref="G4471">MAX(($E$2:$E$300000=E4471)*$L$2:$L$300000)</f>
        <v>45378.663587962961</v>
      </c>
      <c r="H4471" s="14">
        <v>45061.575949074075</v>
      </c>
      <c r="J4471" s="8"/>
      <c r="L4471" s="7">
        <v>45061.575925925928</v>
      </c>
      <c r="M4471" s="8">
        <v>16</v>
      </c>
      <c r="N4471" t="s">
        <v>12</v>
      </c>
    </row>
    <row r="4472" spans="1:14" x14ac:dyDescent="0.25">
      <c r="A4472">
        <v>200</v>
      </c>
      <c r="B4472" s="9"/>
      <c r="C4472" s="9"/>
      <c r="D4472" s="8" t="s">
        <v>0</v>
      </c>
      <c r="E4472" s="8" t="s">
        <v>41</v>
      </c>
      <c r="F4472" s="12">
        <v>45017</v>
      </c>
      <c r="G4472" s="33" cm="1">
        <f t="array" ref="G4472">MAX(($E$2:$E$300000=E4472)*$L$2:$L$300000)</f>
        <v>45378.663587962961</v>
      </c>
      <c r="H4472" s="14">
        <v>45061.575949074075</v>
      </c>
      <c r="J4472" s="8"/>
      <c r="L4472" s="7">
        <v>45061.575925925928</v>
      </c>
      <c r="M4472" s="8">
        <v>17</v>
      </c>
      <c r="N4472" t="s">
        <v>12</v>
      </c>
    </row>
    <row r="4473" spans="1:14" x14ac:dyDescent="0.25">
      <c r="A4473">
        <v>200</v>
      </c>
      <c r="B4473" s="9"/>
      <c r="C4473" s="9"/>
      <c r="D4473" s="8" t="s">
        <v>0</v>
      </c>
      <c r="E4473" s="8" t="s">
        <v>41</v>
      </c>
      <c r="F4473" s="12">
        <v>45017</v>
      </c>
      <c r="G4473" s="33" cm="1">
        <f t="array" ref="G4473">MAX(($E$2:$E$300000=E4473)*$L$2:$L$300000)</f>
        <v>45378.663587962961</v>
      </c>
      <c r="H4473" s="14">
        <v>45061.575949074075</v>
      </c>
      <c r="J4473" s="8"/>
      <c r="L4473" s="7">
        <v>45061.575925925928</v>
      </c>
      <c r="M4473" s="8">
        <v>18</v>
      </c>
      <c r="N4473" t="s">
        <v>12</v>
      </c>
    </row>
    <row r="4474" spans="1:14" x14ac:dyDescent="0.25">
      <c r="A4474">
        <v>200</v>
      </c>
      <c r="B4474" s="9"/>
      <c r="C4474" s="9"/>
      <c r="D4474" s="8" t="s">
        <v>0</v>
      </c>
      <c r="E4474" s="8" t="s">
        <v>41</v>
      </c>
      <c r="F4474" s="12">
        <v>45017</v>
      </c>
      <c r="G4474" s="33" cm="1">
        <f t="array" ref="G4474">MAX(($E$2:$E$300000=E4474)*$L$2:$L$300000)</f>
        <v>45378.663587962961</v>
      </c>
      <c r="H4474" s="14">
        <v>45061.575949074075</v>
      </c>
      <c r="J4474" s="8"/>
      <c r="L4474" s="7">
        <v>45061.575925925928</v>
      </c>
      <c r="M4474" s="8">
        <v>19</v>
      </c>
      <c r="N4474" t="s">
        <v>12</v>
      </c>
    </row>
    <row r="4475" spans="1:14" x14ac:dyDescent="0.25">
      <c r="A4475">
        <v>200</v>
      </c>
      <c r="B4475" s="9"/>
      <c r="C4475" s="9"/>
      <c r="D4475" s="8" t="s">
        <v>0</v>
      </c>
      <c r="E4475" s="8" t="s">
        <v>41</v>
      </c>
      <c r="F4475" s="12">
        <v>45017</v>
      </c>
      <c r="G4475" s="33" cm="1">
        <f t="array" ref="G4475">MAX(($E$2:$E$300000=E4475)*$L$2:$L$300000)</f>
        <v>45378.663587962961</v>
      </c>
      <c r="H4475" s="14">
        <v>45061.575949074075</v>
      </c>
      <c r="J4475" s="8"/>
      <c r="L4475" s="7">
        <v>45061.575925925928</v>
      </c>
      <c r="M4475" s="8">
        <v>20</v>
      </c>
      <c r="N4475" t="s">
        <v>12</v>
      </c>
    </row>
    <row r="4476" spans="1:14" x14ac:dyDescent="0.25">
      <c r="A4476">
        <v>200</v>
      </c>
      <c r="B4476" s="9"/>
      <c r="C4476" s="9"/>
      <c r="D4476" s="8" t="s">
        <v>0</v>
      </c>
      <c r="E4476" s="8" t="s">
        <v>41</v>
      </c>
      <c r="F4476" s="12">
        <v>45017</v>
      </c>
      <c r="G4476" s="33" cm="1">
        <f t="array" ref="G4476">MAX(($E$2:$E$300000=E4476)*$L$2:$L$300000)</f>
        <v>45378.663587962961</v>
      </c>
      <c r="H4476" s="14">
        <v>45061.575949074075</v>
      </c>
      <c r="J4476" s="8"/>
      <c r="L4476" s="7">
        <v>45061.575937499998</v>
      </c>
      <c r="M4476" s="8">
        <v>1</v>
      </c>
      <c r="N4476" t="s">
        <v>12</v>
      </c>
    </row>
    <row r="4477" spans="1:14" x14ac:dyDescent="0.25">
      <c r="A4477">
        <v>200</v>
      </c>
      <c r="B4477" s="9"/>
      <c r="C4477" s="9"/>
      <c r="D4477" s="8" t="s">
        <v>0</v>
      </c>
      <c r="E4477" s="8" t="s">
        <v>41</v>
      </c>
      <c r="F4477" s="12">
        <v>45017</v>
      </c>
      <c r="G4477" s="33" cm="1">
        <f t="array" ref="G4477">MAX(($E$2:$E$300000=E4477)*$L$2:$L$300000)</f>
        <v>45378.663587962961</v>
      </c>
      <c r="H4477" s="14">
        <v>45061.575949074075</v>
      </c>
      <c r="J4477" s="8"/>
      <c r="L4477" s="7">
        <v>45061.575937499998</v>
      </c>
      <c r="M4477" s="8">
        <v>2</v>
      </c>
      <c r="N4477" t="s">
        <v>12</v>
      </c>
    </row>
    <row r="4478" spans="1:14" x14ac:dyDescent="0.25">
      <c r="A4478">
        <v>200</v>
      </c>
      <c r="B4478" s="9"/>
      <c r="C4478" s="9"/>
      <c r="D4478" s="8" t="s">
        <v>0</v>
      </c>
      <c r="E4478" s="8" t="s">
        <v>41</v>
      </c>
      <c r="F4478" s="12">
        <v>45017</v>
      </c>
      <c r="G4478" s="33" cm="1">
        <f t="array" ref="G4478">MAX(($E$2:$E$300000=E4478)*$L$2:$L$300000)</f>
        <v>45378.663587962961</v>
      </c>
      <c r="H4478" s="14">
        <v>45061.575949074075</v>
      </c>
      <c r="J4478" s="8"/>
      <c r="L4478" s="7">
        <v>45061.575937499998</v>
      </c>
      <c r="M4478" s="8">
        <v>3</v>
      </c>
      <c r="N4478" t="s">
        <v>12</v>
      </c>
    </row>
    <row r="4479" spans="1:14" x14ac:dyDescent="0.25">
      <c r="A4479">
        <v>200</v>
      </c>
      <c r="B4479" s="9"/>
      <c r="C4479" s="9"/>
      <c r="D4479" s="8" t="s">
        <v>0</v>
      </c>
      <c r="E4479" s="8" t="s">
        <v>41</v>
      </c>
      <c r="F4479" s="12">
        <v>45017</v>
      </c>
      <c r="G4479" s="33" cm="1">
        <f t="array" ref="G4479">MAX(($E$2:$E$300000=E4479)*$L$2:$L$300000)</f>
        <v>45378.663587962961</v>
      </c>
      <c r="H4479" s="14">
        <v>45061.575949074075</v>
      </c>
      <c r="J4479" s="8"/>
      <c r="L4479" s="7">
        <v>45061.575937499998</v>
      </c>
      <c r="M4479" s="8">
        <v>4</v>
      </c>
      <c r="N4479" t="s">
        <v>12</v>
      </c>
    </row>
    <row r="4480" spans="1:14" x14ac:dyDescent="0.25">
      <c r="A4480">
        <v>200</v>
      </c>
      <c r="B4480" s="9"/>
      <c r="C4480" s="9"/>
      <c r="D4480" s="8" t="s">
        <v>0</v>
      </c>
      <c r="E4480" s="8" t="s">
        <v>41</v>
      </c>
      <c r="F4480" s="12">
        <v>45017</v>
      </c>
      <c r="G4480" s="33" cm="1">
        <f t="array" ref="G4480">MAX(($E$2:$E$300000=E4480)*$L$2:$L$300000)</f>
        <v>45378.663587962961</v>
      </c>
      <c r="H4480" s="14">
        <v>45061.575949074075</v>
      </c>
      <c r="J4480" s="8"/>
      <c r="L4480" s="7">
        <v>45061.575937499998</v>
      </c>
      <c r="M4480" s="8">
        <v>5</v>
      </c>
      <c r="N4480" t="s">
        <v>12</v>
      </c>
    </row>
    <row r="4481" spans="1:14" x14ac:dyDescent="0.25">
      <c r="A4481">
        <v>200</v>
      </c>
      <c r="B4481" s="9"/>
      <c r="C4481" s="9"/>
      <c r="D4481" s="8" t="s">
        <v>0</v>
      </c>
      <c r="E4481" s="8" t="s">
        <v>41</v>
      </c>
      <c r="F4481" s="12">
        <v>45017</v>
      </c>
      <c r="G4481" s="33" cm="1">
        <f t="array" ref="G4481">MAX(($E$2:$E$300000=E4481)*$L$2:$L$300000)</f>
        <v>45378.663587962961</v>
      </c>
      <c r="H4481" s="14">
        <v>45061.575949074075</v>
      </c>
      <c r="J4481" s="8"/>
      <c r="L4481" s="7">
        <v>45061.575937499998</v>
      </c>
      <c r="M4481" s="8">
        <v>6</v>
      </c>
      <c r="N4481" t="s">
        <v>12</v>
      </c>
    </row>
    <row r="4482" spans="1:14" x14ac:dyDescent="0.25">
      <c r="A4482">
        <v>200</v>
      </c>
      <c r="B4482" s="9"/>
      <c r="C4482" s="9"/>
      <c r="D4482" s="8" t="s">
        <v>0</v>
      </c>
      <c r="E4482" s="8" t="s">
        <v>41</v>
      </c>
      <c r="F4482" s="12">
        <v>45017</v>
      </c>
      <c r="G4482" s="33" cm="1">
        <f t="array" ref="G4482">MAX(($E$2:$E$300000=E4482)*$L$2:$L$300000)</f>
        <v>45378.663587962961</v>
      </c>
      <c r="H4482" s="14">
        <v>45061.575949074075</v>
      </c>
      <c r="J4482" s="8"/>
      <c r="L4482" s="7">
        <v>45061.575937499998</v>
      </c>
      <c r="M4482" s="8">
        <v>7</v>
      </c>
      <c r="N4482" t="s">
        <v>12</v>
      </c>
    </row>
    <row r="4483" spans="1:14" x14ac:dyDescent="0.25">
      <c r="A4483">
        <v>200</v>
      </c>
      <c r="B4483" s="9"/>
      <c r="C4483" s="9"/>
      <c r="D4483" s="8" t="s">
        <v>0</v>
      </c>
      <c r="E4483" s="8" t="s">
        <v>41</v>
      </c>
      <c r="F4483" s="12">
        <v>45017</v>
      </c>
      <c r="G4483" s="33" cm="1">
        <f t="array" ref="G4483">MAX(($E$2:$E$300000=E4483)*$L$2:$L$300000)</f>
        <v>45378.663587962961</v>
      </c>
      <c r="H4483" s="14">
        <v>45061.575949074075</v>
      </c>
      <c r="J4483" s="8"/>
      <c r="L4483" s="7">
        <v>45061.575937499998</v>
      </c>
      <c r="M4483" s="8">
        <v>8</v>
      </c>
      <c r="N4483" t="s">
        <v>12</v>
      </c>
    </row>
    <row r="4484" spans="1:14" x14ac:dyDescent="0.25">
      <c r="A4484">
        <v>200</v>
      </c>
      <c r="B4484" s="9"/>
      <c r="C4484" s="9"/>
      <c r="D4484" s="8" t="s">
        <v>0</v>
      </c>
      <c r="E4484" s="8" t="s">
        <v>41</v>
      </c>
      <c r="F4484" s="12">
        <v>45017</v>
      </c>
      <c r="G4484" s="33" cm="1">
        <f t="array" ref="G4484">MAX(($E$2:$E$300000=E4484)*$L$2:$L$300000)</f>
        <v>45378.663587962961</v>
      </c>
      <c r="H4484" s="14">
        <v>45061.575949074075</v>
      </c>
      <c r="J4484" s="8"/>
      <c r="L4484" s="7">
        <v>45061.575937499998</v>
      </c>
      <c r="M4484" s="8">
        <v>9</v>
      </c>
      <c r="N4484" t="s">
        <v>12</v>
      </c>
    </row>
    <row r="4485" spans="1:14" x14ac:dyDescent="0.25">
      <c r="A4485">
        <v>200</v>
      </c>
      <c r="B4485" s="9"/>
      <c r="C4485" s="9"/>
      <c r="D4485" s="8" t="s">
        <v>0</v>
      </c>
      <c r="E4485" s="8" t="s">
        <v>41</v>
      </c>
      <c r="F4485" s="12">
        <v>45017</v>
      </c>
      <c r="G4485" s="33" cm="1">
        <f t="array" ref="G4485">MAX(($E$2:$E$300000=E4485)*$L$2:$L$300000)</f>
        <v>45378.663587962961</v>
      </c>
      <c r="H4485" s="14">
        <v>45061.575949074075</v>
      </c>
      <c r="J4485" s="8"/>
      <c r="L4485" s="7">
        <v>45061.575937499998</v>
      </c>
      <c r="M4485" s="8">
        <v>10</v>
      </c>
      <c r="N4485" t="s">
        <v>12</v>
      </c>
    </row>
    <row r="4486" spans="1:14" x14ac:dyDescent="0.25">
      <c r="A4486">
        <v>200</v>
      </c>
      <c r="B4486" s="9"/>
      <c r="C4486" s="9"/>
      <c r="D4486" s="8" t="s">
        <v>0</v>
      </c>
      <c r="E4486" s="8" t="s">
        <v>41</v>
      </c>
      <c r="F4486" s="12">
        <v>45017</v>
      </c>
      <c r="G4486" s="33" cm="1">
        <f t="array" ref="G4486">MAX(($E$2:$E$300000=E4486)*$L$2:$L$300000)</f>
        <v>45378.663587962961</v>
      </c>
      <c r="H4486" s="14">
        <v>45061.575949074075</v>
      </c>
      <c r="J4486" s="8"/>
      <c r="L4486" s="7">
        <v>45061.575937499998</v>
      </c>
      <c r="M4486" s="8">
        <v>11</v>
      </c>
      <c r="N4486" t="s">
        <v>12</v>
      </c>
    </row>
    <row r="4487" spans="1:14" x14ac:dyDescent="0.25">
      <c r="A4487">
        <v>200</v>
      </c>
      <c r="B4487" s="9"/>
      <c r="C4487" s="9"/>
      <c r="D4487" s="8" t="s">
        <v>0</v>
      </c>
      <c r="E4487" s="8" t="s">
        <v>41</v>
      </c>
      <c r="F4487" s="12">
        <v>45017</v>
      </c>
      <c r="G4487" s="33" cm="1">
        <f t="array" ref="G4487">MAX(($E$2:$E$300000=E4487)*$L$2:$L$300000)</f>
        <v>45378.663587962961</v>
      </c>
      <c r="H4487" s="14">
        <v>45061.575949074075</v>
      </c>
      <c r="J4487" s="8"/>
      <c r="L4487" s="7">
        <v>45061.575937499998</v>
      </c>
      <c r="M4487" s="8">
        <v>12</v>
      </c>
      <c r="N4487" t="s">
        <v>12</v>
      </c>
    </row>
    <row r="4488" spans="1:14" x14ac:dyDescent="0.25">
      <c r="A4488">
        <v>200</v>
      </c>
      <c r="B4488" s="9"/>
      <c r="C4488" s="9"/>
      <c r="D4488" s="8" t="s">
        <v>0</v>
      </c>
      <c r="E4488" s="8" t="s">
        <v>41</v>
      </c>
      <c r="F4488" s="12">
        <v>45017</v>
      </c>
      <c r="G4488" s="33" cm="1">
        <f t="array" ref="G4488">MAX(($E$2:$E$300000=E4488)*$L$2:$L$300000)</f>
        <v>45378.663587962961</v>
      </c>
      <c r="H4488" s="14">
        <v>45061.575949074075</v>
      </c>
      <c r="J4488" s="8"/>
      <c r="L4488" s="7">
        <v>45061.575937499998</v>
      </c>
      <c r="M4488" s="8">
        <v>13</v>
      </c>
      <c r="N4488" t="s">
        <v>12</v>
      </c>
    </row>
    <row r="4489" spans="1:14" x14ac:dyDescent="0.25">
      <c r="A4489">
        <v>200</v>
      </c>
      <c r="B4489" s="9"/>
      <c r="C4489" s="9"/>
      <c r="D4489" s="8" t="s">
        <v>0</v>
      </c>
      <c r="E4489" s="8" t="s">
        <v>41</v>
      </c>
      <c r="F4489" s="12">
        <v>45017</v>
      </c>
      <c r="G4489" s="33" cm="1">
        <f t="array" ref="G4489">MAX(($E$2:$E$300000=E4489)*$L$2:$L$300000)</f>
        <v>45378.663587962961</v>
      </c>
      <c r="H4489" s="14">
        <v>45061.575949074075</v>
      </c>
      <c r="J4489" s="8"/>
      <c r="L4489" s="7">
        <v>45061.575937499998</v>
      </c>
      <c r="M4489" s="8">
        <v>14</v>
      </c>
      <c r="N4489" t="s">
        <v>12</v>
      </c>
    </row>
    <row r="4490" spans="1:14" x14ac:dyDescent="0.25">
      <c r="A4490">
        <v>200</v>
      </c>
      <c r="B4490" s="9"/>
      <c r="C4490" s="9"/>
      <c r="D4490" s="8" t="s">
        <v>0</v>
      </c>
      <c r="E4490" s="8" t="s">
        <v>41</v>
      </c>
      <c r="F4490" s="12">
        <v>45017</v>
      </c>
      <c r="G4490" s="33" cm="1">
        <f t="array" ref="G4490">MAX(($E$2:$E$300000=E4490)*$L$2:$L$300000)</f>
        <v>45378.663587962961</v>
      </c>
      <c r="H4490" s="14">
        <v>45061.575949074075</v>
      </c>
      <c r="J4490" s="8"/>
      <c r="L4490" s="7">
        <v>45061.575937499998</v>
      </c>
      <c r="M4490" s="8">
        <v>15</v>
      </c>
      <c r="N4490" t="s">
        <v>12</v>
      </c>
    </row>
    <row r="4491" spans="1:14" x14ac:dyDescent="0.25">
      <c r="A4491">
        <v>200</v>
      </c>
      <c r="B4491" s="9"/>
      <c r="C4491" s="9"/>
      <c r="D4491" s="8" t="s">
        <v>0</v>
      </c>
      <c r="E4491" s="8" t="s">
        <v>41</v>
      </c>
      <c r="F4491" s="12">
        <v>45017</v>
      </c>
      <c r="G4491" s="33" cm="1">
        <f t="array" ref="G4491">MAX(($E$2:$E$300000=E4491)*$L$2:$L$300000)</f>
        <v>45378.663587962961</v>
      </c>
      <c r="H4491" s="14">
        <v>45061.575949074075</v>
      </c>
      <c r="J4491" s="8"/>
      <c r="L4491" s="7">
        <v>45061.575937499998</v>
      </c>
      <c r="M4491" s="8">
        <v>16</v>
      </c>
      <c r="N4491" t="s">
        <v>12</v>
      </c>
    </row>
    <row r="4492" spans="1:14" x14ac:dyDescent="0.25">
      <c r="A4492">
        <v>200</v>
      </c>
      <c r="B4492" s="9"/>
      <c r="C4492" s="9"/>
      <c r="D4492" s="8" t="s">
        <v>0</v>
      </c>
      <c r="E4492" s="8" t="s">
        <v>41</v>
      </c>
      <c r="F4492" s="12">
        <v>45017</v>
      </c>
      <c r="G4492" s="33" cm="1">
        <f t="array" ref="G4492">MAX(($E$2:$E$300000=E4492)*$L$2:$L$300000)</f>
        <v>45378.663587962961</v>
      </c>
      <c r="H4492" s="14">
        <v>45061.575949074075</v>
      </c>
      <c r="J4492" s="8"/>
      <c r="L4492" s="7">
        <v>45061.575937499998</v>
      </c>
      <c r="M4492" s="8">
        <v>17</v>
      </c>
      <c r="N4492" t="s">
        <v>12</v>
      </c>
    </row>
    <row r="4493" spans="1:14" x14ac:dyDescent="0.25">
      <c r="A4493">
        <v>200</v>
      </c>
      <c r="B4493" s="9"/>
      <c r="C4493" s="9"/>
      <c r="D4493" s="8" t="s">
        <v>0</v>
      </c>
      <c r="E4493" s="8" t="s">
        <v>41</v>
      </c>
      <c r="F4493" s="12">
        <v>45017</v>
      </c>
      <c r="G4493" s="33" cm="1">
        <f t="array" ref="G4493">MAX(($E$2:$E$300000=E4493)*$L$2:$L$300000)</f>
        <v>45378.663587962961</v>
      </c>
      <c r="H4493" s="14">
        <v>45061.575949074075</v>
      </c>
      <c r="J4493" s="8"/>
      <c r="L4493" s="7">
        <v>45061.575937499998</v>
      </c>
      <c r="M4493" s="8">
        <v>18</v>
      </c>
      <c r="N4493" t="s">
        <v>12</v>
      </c>
    </row>
    <row r="4494" spans="1:14" x14ac:dyDescent="0.25">
      <c r="A4494">
        <v>200</v>
      </c>
      <c r="B4494" s="9"/>
      <c r="C4494" s="9"/>
      <c r="D4494" s="8" t="s">
        <v>0</v>
      </c>
      <c r="E4494" s="8" t="s">
        <v>41</v>
      </c>
      <c r="F4494" s="12">
        <v>45017</v>
      </c>
      <c r="G4494" s="33" cm="1">
        <f t="array" ref="G4494">MAX(($E$2:$E$300000=E4494)*$L$2:$L$300000)</f>
        <v>45378.663587962961</v>
      </c>
      <c r="H4494" s="14">
        <v>45061.575949074075</v>
      </c>
      <c r="J4494" s="8"/>
      <c r="L4494" s="7">
        <v>45061.575937499998</v>
      </c>
      <c r="M4494" s="8">
        <v>19</v>
      </c>
      <c r="N4494" t="s">
        <v>12</v>
      </c>
    </row>
    <row r="4495" spans="1:14" x14ac:dyDescent="0.25">
      <c r="A4495">
        <v>200</v>
      </c>
      <c r="B4495" s="9"/>
      <c r="C4495" s="9"/>
      <c r="D4495" s="8" t="s">
        <v>0</v>
      </c>
      <c r="E4495" s="8" t="s">
        <v>41</v>
      </c>
      <c r="F4495" s="12">
        <v>45017</v>
      </c>
      <c r="G4495" s="33" cm="1">
        <f t="array" ref="G4495">MAX(($E$2:$E$300000=E4495)*$L$2:$L$300000)</f>
        <v>45378.663587962961</v>
      </c>
      <c r="H4495" s="14">
        <v>45061.575949074075</v>
      </c>
      <c r="J4495" s="8"/>
      <c r="L4495" s="7">
        <v>45061.575937499998</v>
      </c>
      <c r="M4495" s="8">
        <v>20</v>
      </c>
      <c r="N4495" t="s">
        <v>12</v>
      </c>
    </row>
    <row r="4496" spans="1:14" x14ac:dyDescent="0.25">
      <c r="A4496">
        <v>200</v>
      </c>
      <c r="B4496" s="9"/>
      <c r="C4496" s="9"/>
      <c r="D4496" s="8" t="s">
        <v>0</v>
      </c>
      <c r="E4496" s="8" t="s">
        <v>41</v>
      </c>
      <c r="F4496" s="12">
        <v>45017</v>
      </c>
      <c r="G4496" s="33" cm="1">
        <f t="array" ref="G4496">MAX(($E$2:$E$300000=E4496)*$L$2:$L$300000)</f>
        <v>45378.663587962961</v>
      </c>
      <c r="H4496" s="14">
        <v>45061.575949074075</v>
      </c>
      <c r="J4496" s="8"/>
      <c r="L4496" s="7">
        <v>45061.575937499998</v>
      </c>
      <c r="M4496" s="8">
        <v>21</v>
      </c>
      <c r="N4496" t="s">
        <v>12</v>
      </c>
    </row>
    <row r="4497" spans="1:14" x14ac:dyDescent="0.25">
      <c r="A4497">
        <v>200</v>
      </c>
      <c r="B4497" s="9"/>
      <c r="C4497" s="9"/>
      <c r="D4497" s="8" t="s">
        <v>0</v>
      </c>
      <c r="E4497" s="8" t="s">
        <v>41</v>
      </c>
      <c r="F4497" s="12">
        <v>45017</v>
      </c>
      <c r="G4497" s="33" cm="1">
        <f t="array" ref="G4497">MAX(($E$2:$E$300000=E4497)*$L$2:$L$300000)</f>
        <v>45378.663587962961</v>
      </c>
      <c r="H4497" s="14">
        <v>45061.575949074075</v>
      </c>
      <c r="J4497" s="8"/>
      <c r="L4497" s="7">
        <v>45061.575937499998</v>
      </c>
      <c r="M4497" s="8">
        <v>22</v>
      </c>
      <c r="N4497" t="s">
        <v>12</v>
      </c>
    </row>
    <row r="4498" spans="1:14" x14ac:dyDescent="0.25">
      <c r="A4498">
        <v>200</v>
      </c>
      <c r="B4498" s="9"/>
      <c r="C4498" s="9"/>
      <c r="D4498" s="8" t="s">
        <v>0</v>
      </c>
      <c r="E4498" s="8" t="s">
        <v>41</v>
      </c>
      <c r="F4498" s="12">
        <v>45017</v>
      </c>
      <c r="G4498" s="33" cm="1">
        <f t="array" ref="G4498">MAX(($E$2:$E$300000=E4498)*$L$2:$L$300000)</f>
        <v>45378.663587962961</v>
      </c>
      <c r="H4498" s="14">
        <v>45061.575949074075</v>
      </c>
      <c r="J4498" s="8"/>
      <c r="L4498" s="7">
        <v>45061.575937499998</v>
      </c>
      <c r="M4498" s="8">
        <v>23</v>
      </c>
      <c r="N4498" t="s">
        <v>12</v>
      </c>
    </row>
    <row r="4499" spans="1:14" x14ac:dyDescent="0.25">
      <c r="A4499">
        <v>200</v>
      </c>
      <c r="B4499" s="9"/>
      <c r="C4499" s="9"/>
      <c r="D4499" s="8" t="s">
        <v>0</v>
      </c>
      <c r="E4499" s="8" t="s">
        <v>41</v>
      </c>
      <c r="F4499" s="12">
        <v>45017</v>
      </c>
      <c r="G4499" s="33" cm="1">
        <f t="array" ref="G4499">MAX(($E$2:$E$300000=E4499)*$L$2:$L$300000)</f>
        <v>45378.663587962961</v>
      </c>
      <c r="H4499" s="14">
        <v>45061.575949074075</v>
      </c>
      <c r="J4499" s="8"/>
      <c r="L4499" s="7">
        <v>45061.575949074075</v>
      </c>
      <c r="M4499" s="8">
        <v>1</v>
      </c>
      <c r="N4499" t="s">
        <v>12</v>
      </c>
    </row>
    <row r="4500" spans="1:14" x14ac:dyDescent="0.25">
      <c r="A4500">
        <v>200</v>
      </c>
      <c r="B4500" s="9"/>
      <c r="C4500" s="9"/>
      <c r="D4500" s="8" t="s">
        <v>0</v>
      </c>
      <c r="E4500" s="8" t="s">
        <v>41</v>
      </c>
      <c r="F4500" s="12">
        <v>45047</v>
      </c>
      <c r="G4500" s="33" cm="1">
        <f t="array" ref="G4500">MAX(($E$2:$E$300000=E4500)*$L$2:$L$300000)</f>
        <v>45378.663587962961</v>
      </c>
      <c r="H4500" s="14">
        <v>45090.659143518518</v>
      </c>
      <c r="J4500" s="8"/>
      <c r="L4500" s="7">
        <v>45069.654456018521</v>
      </c>
      <c r="M4500" s="8">
        <v>2</v>
      </c>
      <c r="N4500" t="s">
        <v>12</v>
      </c>
    </row>
    <row r="4501" spans="1:14" x14ac:dyDescent="0.25">
      <c r="A4501">
        <v>200</v>
      </c>
      <c r="B4501" s="9"/>
      <c r="C4501" s="9"/>
      <c r="D4501" s="8" t="s">
        <v>0</v>
      </c>
      <c r="E4501" s="8" t="s">
        <v>41</v>
      </c>
      <c r="F4501" s="12">
        <v>45047</v>
      </c>
      <c r="G4501" s="33" cm="1">
        <f t="array" ref="G4501">MAX(($E$2:$E$300000=E4501)*$L$2:$L$300000)</f>
        <v>45378.663587962961</v>
      </c>
      <c r="H4501" s="14">
        <v>45090.659143518518</v>
      </c>
      <c r="J4501" s="8"/>
      <c r="L4501" s="7">
        <v>45069.654456018521</v>
      </c>
      <c r="M4501" s="8">
        <v>3</v>
      </c>
      <c r="N4501" t="s">
        <v>12</v>
      </c>
    </row>
    <row r="4502" spans="1:14" x14ac:dyDescent="0.25">
      <c r="A4502">
        <v>200</v>
      </c>
      <c r="B4502" s="9"/>
      <c r="C4502" s="9"/>
      <c r="D4502" s="8" t="s">
        <v>0</v>
      </c>
      <c r="E4502" s="8" t="s">
        <v>41</v>
      </c>
      <c r="F4502" s="12">
        <v>45047</v>
      </c>
      <c r="G4502" s="33" cm="1">
        <f t="array" ref="G4502">MAX(($E$2:$E$300000=E4502)*$L$2:$L$300000)</f>
        <v>45378.663587962961</v>
      </c>
      <c r="H4502" s="14">
        <v>45090.659143518518</v>
      </c>
      <c r="J4502" s="8"/>
      <c r="L4502" s="7">
        <v>45069.654456018521</v>
      </c>
      <c r="M4502" s="8">
        <v>4</v>
      </c>
      <c r="N4502" t="s">
        <v>12</v>
      </c>
    </row>
    <row r="4503" spans="1:14" x14ac:dyDescent="0.25">
      <c r="A4503">
        <v>200</v>
      </c>
      <c r="B4503" s="9"/>
      <c r="C4503" s="9"/>
      <c r="D4503" s="8" t="s">
        <v>0</v>
      </c>
      <c r="E4503" s="8" t="s">
        <v>41</v>
      </c>
      <c r="F4503" s="12">
        <v>45047</v>
      </c>
      <c r="G4503" s="33" cm="1">
        <f t="array" ref="G4503">MAX(($E$2:$E$300000=E4503)*$L$2:$L$300000)</f>
        <v>45378.663587962961</v>
      </c>
      <c r="H4503" s="14">
        <v>45090.659143518518</v>
      </c>
      <c r="J4503" s="8"/>
      <c r="L4503" s="7">
        <v>45069.654456018521</v>
      </c>
      <c r="M4503" s="8">
        <v>5</v>
      </c>
      <c r="N4503" t="s">
        <v>12</v>
      </c>
    </row>
    <row r="4504" spans="1:14" x14ac:dyDescent="0.25">
      <c r="A4504">
        <v>200</v>
      </c>
      <c r="B4504" s="9"/>
      <c r="C4504" s="9"/>
      <c r="D4504" s="8" t="s">
        <v>0</v>
      </c>
      <c r="E4504" s="8" t="s">
        <v>41</v>
      </c>
      <c r="F4504" s="12">
        <v>45047</v>
      </c>
      <c r="G4504" s="33" cm="1">
        <f t="array" ref="G4504">MAX(($E$2:$E$300000=E4504)*$L$2:$L$300000)</f>
        <v>45378.663587962961</v>
      </c>
      <c r="H4504" s="14">
        <v>45090.659143518518</v>
      </c>
      <c r="J4504" s="8"/>
      <c r="L4504" s="7">
        <v>45069.654456018521</v>
      </c>
      <c r="M4504" s="8">
        <v>6</v>
      </c>
      <c r="N4504" t="s">
        <v>12</v>
      </c>
    </row>
    <row r="4505" spans="1:14" x14ac:dyDescent="0.25">
      <c r="A4505">
        <v>200</v>
      </c>
      <c r="B4505" s="9"/>
      <c r="C4505" s="9"/>
      <c r="D4505" s="8" t="s">
        <v>0</v>
      </c>
      <c r="E4505" s="8" t="s">
        <v>41</v>
      </c>
      <c r="F4505" s="12">
        <v>45047</v>
      </c>
      <c r="G4505" s="33" cm="1">
        <f t="array" ref="G4505">MAX(($E$2:$E$300000=E4505)*$L$2:$L$300000)</f>
        <v>45378.663587962961</v>
      </c>
      <c r="H4505" s="14">
        <v>45090.659143518518</v>
      </c>
      <c r="J4505" s="8"/>
      <c r="L4505" s="7">
        <v>45069.654456018521</v>
      </c>
      <c r="M4505" s="8">
        <v>7</v>
      </c>
      <c r="N4505" t="s">
        <v>12</v>
      </c>
    </row>
    <row r="4506" spans="1:14" x14ac:dyDescent="0.25">
      <c r="A4506">
        <v>200</v>
      </c>
      <c r="B4506" s="9"/>
      <c r="C4506" s="9"/>
      <c r="D4506" s="8" t="s">
        <v>0</v>
      </c>
      <c r="E4506" s="8" t="s">
        <v>41</v>
      </c>
      <c r="F4506" s="12">
        <v>45047</v>
      </c>
      <c r="G4506" s="33" cm="1">
        <f t="array" ref="G4506">MAX(($E$2:$E$300000=E4506)*$L$2:$L$300000)</f>
        <v>45378.663587962961</v>
      </c>
      <c r="H4506" s="14">
        <v>45090.659143518518</v>
      </c>
      <c r="J4506" s="8"/>
      <c r="L4506" s="7">
        <v>45069.654467592591</v>
      </c>
      <c r="M4506" s="8">
        <v>3</v>
      </c>
      <c r="N4506" t="s">
        <v>12</v>
      </c>
    </row>
    <row r="4507" spans="1:14" x14ac:dyDescent="0.25">
      <c r="A4507">
        <v>200</v>
      </c>
      <c r="B4507" s="9"/>
      <c r="C4507" s="9"/>
      <c r="D4507" s="8" t="s">
        <v>0</v>
      </c>
      <c r="E4507" s="8" t="s">
        <v>41</v>
      </c>
      <c r="F4507" s="12">
        <v>45047</v>
      </c>
      <c r="G4507" s="33" cm="1">
        <f t="array" ref="G4507">MAX(($E$2:$E$300000=E4507)*$L$2:$L$300000)</f>
        <v>45378.663587962961</v>
      </c>
      <c r="H4507" s="14">
        <v>45090.659143518518</v>
      </c>
      <c r="J4507" s="8"/>
      <c r="L4507" s="7">
        <v>45069.654467592591</v>
      </c>
      <c r="M4507" s="8">
        <v>4</v>
      </c>
      <c r="N4507" t="s">
        <v>12</v>
      </c>
    </row>
    <row r="4508" spans="1:14" x14ac:dyDescent="0.25">
      <c r="A4508">
        <v>200</v>
      </c>
      <c r="B4508" s="9"/>
      <c r="C4508" s="9"/>
      <c r="D4508" s="8" t="s">
        <v>0</v>
      </c>
      <c r="E4508" s="8" t="s">
        <v>41</v>
      </c>
      <c r="F4508" s="12">
        <v>45047</v>
      </c>
      <c r="G4508" s="33" cm="1">
        <f t="array" ref="G4508">MAX(($E$2:$E$300000=E4508)*$L$2:$L$300000)</f>
        <v>45378.663587962961</v>
      </c>
      <c r="H4508" s="14">
        <v>45090.659143518518</v>
      </c>
      <c r="J4508" s="8"/>
      <c r="L4508" s="7">
        <v>45069.654467592591</v>
      </c>
      <c r="M4508" s="8">
        <v>5</v>
      </c>
      <c r="N4508" t="s">
        <v>12</v>
      </c>
    </row>
    <row r="4509" spans="1:14" x14ac:dyDescent="0.25">
      <c r="A4509">
        <v>200</v>
      </c>
      <c r="B4509" s="9"/>
      <c r="C4509" s="9"/>
      <c r="D4509" s="8" t="s">
        <v>0</v>
      </c>
      <c r="E4509" s="8" t="s">
        <v>41</v>
      </c>
      <c r="F4509" s="12">
        <v>45047</v>
      </c>
      <c r="G4509" s="33" cm="1">
        <f t="array" ref="G4509">MAX(($E$2:$E$300000=E4509)*$L$2:$L$300000)</f>
        <v>45378.663587962961</v>
      </c>
      <c r="H4509" s="14">
        <v>45090.659143518518</v>
      </c>
      <c r="J4509" s="8"/>
      <c r="L4509" s="7">
        <v>45069.654467592591</v>
      </c>
      <c r="M4509" s="8">
        <v>6</v>
      </c>
      <c r="N4509" t="s">
        <v>12</v>
      </c>
    </row>
    <row r="4510" spans="1:14" x14ac:dyDescent="0.25">
      <c r="A4510">
        <v>200</v>
      </c>
      <c r="B4510" s="9"/>
      <c r="C4510" s="9"/>
      <c r="D4510" s="8" t="s">
        <v>0</v>
      </c>
      <c r="E4510" s="8" t="s">
        <v>41</v>
      </c>
      <c r="F4510" s="12">
        <v>45047</v>
      </c>
      <c r="G4510" s="33" cm="1">
        <f t="array" ref="G4510">MAX(($E$2:$E$300000=E4510)*$L$2:$L$300000)</f>
        <v>45378.663587962961</v>
      </c>
      <c r="H4510" s="14">
        <v>45090.659143518518</v>
      </c>
      <c r="J4510" s="8"/>
      <c r="L4510" s="7">
        <v>45069.654467592591</v>
      </c>
      <c r="M4510" s="8">
        <v>7</v>
      </c>
      <c r="N4510" t="s">
        <v>12</v>
      </c>
    </row>
    <row r="4511" spans="1:14" x14ac:dyDescent="0.25">
      <c r="A4511">
        <v>200</v>
      </c>
      <c r="B4511" s="9"/>
      <c r="C4511" s="9"/>
      <c r="D4511" s="8" t="s">
        <v>0</v>
      </c>
      <c r="E4511" s="8" t="s">
        <v>41</v>
      </c>
      <c r="F4511" s="12">
        <v>45047</v>
      </c>
      <c r="G4511" s="33" cm="1">
        <f t="array" ref="G4511">MAX(($E$2:$E$300000=E4511)*$L$2:$L$300000)</f>
        <v>45378.663587962961</v>
      </c>
      <c r="H4511" s="14">
        <v>45090.659143518518</v>
      </c>
      <c r="J4511" s="8"/>
      <c r="L4511" s="7">
        <v>45069.654467592591</v>
      </c>
      <c r="M4511" s="8">
        <v>8</v>
      </c>
      <c r="N4511" t="s">
        <v>12</v>
      </c>
    </row>
    <row r="4512" spans="1:14" x14ac:dyDescent="0.25">
      <c r="A4512">
        <v>200</v>
      </c>
      <c r="B4512" s="9"/>
      <c r="C4512" s="9"/>
      <c r="D4512" s="8" t="s">
        <v>0</v>
      </c>
      <c r="E4512" s="8" t="s">
        <v>41</v>
      </c>
      <c r="F4512" s="12">
        <v>45047</v>
      </c>
      <c r="G4512" s="33" cm="1">
        <f t="array" ref="G4512">MAX(($E$2:$E$300000=E4512)*$L$2:$L$300000)</f>
        <v>45378.663587962961</v>
      </c>
      <c r="H4512" s="14">
        <v>45090.659143518518</v>
      </c>
      <c r="J4512" s="8"/>
      <c r="L4512" s="7">
        <v>45069.654467592591</v>
      </c>
      <c r="M4512" s="8">
        <v>9</v>
      </c>
      <c r="N4512" t="s">
        <v>12</v>
      </c>
    </row>
    <row r="4513" spans="1:14" x14ac:dyDescent="0.25">
      <c r="A4513">
        <v>200</v>
      </c>
      <c r="B4513" s="9"/>
      <c r="C4513" s="9"/>
      <c r="D4513" s="8" t="s">
        <v>0</v>
      </c>
      <c r="E4513" s="8" t="s">
        <v>41</v>
      </c>
      <c r="F4513" s="12">
        <v>45047</v>
      </c>
      <c r="G4513" s="33" cm="1">
        <f t="array" ref="G4513">MAX(($E$2:$E$300000=E4513)*$L$2:$L$300000)</f>
        <v>45378.663587962961</v>
      </c>
      <c r="H4513" s="14">
        <v>45090.659143518518</v>
      </c>
      <c r="J4513" s="8"/>
      <c r="L4513" s="7">
        <v>45069.654467592591</v>
      </c>
      <c r="M4513" s="8">
        <v>10</v>
      </c>
      <c r="N4513" t="s">
        <v>12</v>
      </c>
    </row>
    <row r="4514" spans="1:14" x14ac:dyDescent="0.25">
      <c r="A4514">
        <v>200</v>
      </c>
      <c r="B4514" s="9"/>
      <c r="C4514" s="9"/>
      <c r="D4514" s="8" t="s">
        <v>0</v>
      </c>
      <c r="E4514" s="8" t="s">
        <v>41</v>
      </c>
      <c r="F4514" s="12">
        <v>45047</v>
      </c>
      <c r="G4514" s="33" cm="1">
        <f t="array" ref="G4514">MAX(($E$2:$E$300000=E4514)*$L$2:$L$300000)</f>
        <v>45378.663587962961</v>
      </c>
      <c r="H4514" s="14">
        <v>45090.659143518518</v>
      </c>
      <c r="J4514" s="8"/>
      <c r="L4514" s="7">
        <v>45069.654467592591</v>
      </c>
      <c r="M4514" s="8">
        <v>11</v>
      </c>
      <c r="N4514" t="s">
        <v>12</v>
      </c>
    </row>
    <row r="4515" spans="1:14" x14ac:dyDescent="0.25">
      <c r="A4515">
        <v>200</v>
      </c>
      <c r="B4515" s="9"/>
      <c r="C4515" s="9"/>
      <c r="D4515" s="8" t="s">
        <v>0</v>
      </c>
      <c r="E4515" s="8" t="s">
        <v>41</v>
      </c>
      <c r="F4515" s="12">
        <v>45047</v>
      </c>
      <c r="G4515" s="33" cm="1">
        <f t="array" ref="G4515">MAX(($E$2:$E$300000=E4515)*$L$2:$L$300000)</f>
        <v>45378.663587962961</v>
      </c>
      <c r="H4515" s="14">
        <v>45090.659143518518</v>
      </c>
      <c r="J4515" s="8"/>
      <c r="L4515" s="7">
        <v>45069.654467592591</v>
      </c>
      <c r="M4515" s="8">
        <v>12</v>
      </c>
      <c r="N4515" t="s">
        <v>12</v>
      </c>
    </row>
    <row r="4516" spans="1:14" x14ac:dyDescent="0.25">
      <c r="A4516">
        <v>200</v>
      </c>
      <c r="B4516" s="9"/>
      <c r="C4516" s="9"/>
      <c r="D4516" s="8" t="s">
        <v>0</v>
      </c>
      <c r="E4516" s="8" t="s">
        <v>41</v>
      </c>
      <c r="F4516" s="12">
        <v>45047</v>
      </c>
      <c r="G4516" s="33" cm="1">
        <f t="array" ref="G4516">MAX(($E$2:$E$300000=E4516)*$L$2:$L$300000)</f>
        <v>45378.663587962961</v>
      </c>
      <c r="H4516" s="14">
        <v>45090.659143518518</v>
      </c>
      <c r="J4516" s="8"/>
      <c r="L4516" s="7">
        <v>45069.654467592591</v>
      </c>
      <c r="M4516" s="8">
        <v>13</v>
      </c>
      <c r="N4516" t="s">
        <v>12</v>
      </c>
    </row>
    <row r="4517" spans="1:14" x14ac:dyDescent="0.25">
      <c r="A4517">
        <v>200</v>
      </c>
      <c r="B4517" s="9"/>
      <c r="C4517" s="9"/>
      <c r="D4517" s="8" t="s">
        <v>0</v>
      </c>
      <c r="E4517" s="8" t="s">
        <v>41</v>
      </c>
      <c r="F4517" s="12">
        <v>45047</v>
      </c>
      <c r="G4517" s="33" cm="1">
        <f t="array" ref="G4517">MAX(($E$2:$E$300000=E4517)*$L$2:$L$300000)</f>
        <v>45378.663587962961</v>
      </c>
      <c r="H4517" s="14">
        <v>45090.659143518518</v>
      </c>
      <c r="J4517" s="8"/>
      <c r="L4517" s="7">
        <v>45069.654467592591</v>
      </c>
      <c r="M4517" s="8">
        <v>14</v>
      </c>
      <c r="N4517" t="s">
        <v>12</v>
      </c>
    </row>
    <row r="4518" spans="1:14" x14ac:dyDescent="0.25">
      <c r="A4518">
        <v>200</v>
      </c>
      <c r="B4518" s="9"/>
      <c r="C4518" s="9"/>
      <c r="D4518" s="8" t="s">
        <v>0</v>
      </c>
      <c r="E4518" s="8" t="s">
        <v>41</v>
      </c>
      <c r="F4518" s="12">
        <v>45047</v>
      </c>
      <c r="G4518" s="33" cm="1">
        <f t="array" ref="G4518">MAX(($E$2:$E$300000=E4518)*$L$2:$L$300000)</f>
        <v>45378.663587962961</v>
      </c>
      <c r="H4518" s="14">
        <v>45090.659143518518</v>
      </c>
      <c r="J4518" s="8"/>
      <c r="L4518" s="7">
        <v>45069.654467592591</v>
      </c>
      <c r="M4518" s="8">
        <v>15</v>
      </c>
      <c r="N4518" t="s">
        <v>12</v>
      </c>
    </row>
    <row r="4519" spans="1:14" x14ac:dyDescent="0.25">
      <c r="A4519">
        <v>200</v>
      </c>
      <c r="B4519" s="9"/>
      <c r="C4519" s="9"/>
      <c r="D4519" s="8" t="s">
        <v>0</v>
      </c>
      <c r="E4519" s="8" t="s">
        <v>41</v>
      </c>
      <c r="F4519" s="12">
        <v>45047</v>
      </c>
      <c r="G4519" s="33" cm="1">
        <f t="array" ref="G4519">MAX(($E$2:$E$300000=E4519)*$L$2:$L$300000)</f>
        <v>45378.663587962961</v>
      </c>
      <c r="H4519" s="14">
        <v>45090.659143518518</v>
      </c>
      <c r="J4519" s="8"/>
      <c r="L4519" s="7">
        <v>45069.654467592591</v>
      </c>
      <c r="M4519" s="8">
        <v>16</v>
      </c>
      <c r="N4519" t="s">
        <v>12</v>
      </c>
    </row>
    <row r="4520" spans="1:14" x14ac:dyDescent="0.25">
      <c r="A4520">
        <v>200</v>
      </c>
      <c r="B4520" s="9"/>
      <c r="C4520" s="9"/>
      <c r="D4520" s="8" t="s">
        <v>0</v>
      </c>
      <c r="E4520" s="8" t="s">
        <v>41</v>
      </c>
      <c r="F4520" s="12">
        <v>45047</v>
      </c>
      <c r="G4520" s="33" cm="1">
        <f t="array" ref="G4520">MAX(($E$2:$E$300000=E4520)*$L$2:$L$300000)</f>
        <v>45378.663587962961</v>
      </c>
      <c r="H4520" s="14">
        <v>45090.659143518518</v>
      </c>
      <c r="J4520" s="8"/>
      <c r="L4520" s="7">
        <v>45069.654467592591</v>
      </c>
      <c r="M4520" s="8">
        <v>17</v>
      </c>
      <c r="N4520" t="s">
        <v>12</v>
      </c>
    </row>
    <row r="4521" spans="1:14" x14ac:dyDescent="0.25">
      <c r="A4521">
        <v>200</v>
      </c>
      <c r="B4521" s="9"/>
      <c r="C4521" s="9"/>
      <c r="D4521" s="8" t="s">
        <v>0</v>
      </c>
      <c r="E4521" s="8" t="s">
        <v>41</v>
      </c>
      <c r="F4521" s="12">
        <v>45047</v>
      </c>
      <c r="G4521" s="33" cm="1">
        <f t="array" ref="G4521">MAX(($E$2:$E$300000=E4521)*$L$2:$L$300000)</f>
        <v>45378.663587962961</v>
      </c>
      <c r="H4521" s="14">
        <v>45090.659143518518</v>
      </c>
      <c r="J4521" s="8"/>
      <c r="L4521" s="7">
        <v>45069.654467592591</v>
      </c>
      <c r="M4521" s="8">
        <v>18</v>
      </c>
      <c r="N4521" t="s">
        <v>12</v>
      </c>
    </row>
    <row r="4522" spans="1:14" x14ac:dyDescent="0.25">
      <c r="A4522">
        <v>200</v>
      </c>
      <c r="B4522" s="9"/>
      <c r="C4522" s="9"/>
      <c r="D4522" s="8" t="s">
        <v>0</v>
      </c>
      <c r="E4522" s="8" t="s">
        <v>41</v>
      </c>
      <c r="F4522" s="12">
        <v>45047</v>
      </c>
      <c r="G4522" s="33" cm="1">
        <f t="array" ref="G4522">MAX(($E$2:$E$300000=E4522)*$L$2:$L$300000)</f>
        <v>45378.663587962961</v>
      </c>
      <c r="H4522" s="14">
        <v>45090.659143518518</v>
      </c>
      <c r="J4522" s="8"/>
      <c r="L4522" s="7">
        <v>45069.654467592591</v>
      </c>
      <c r="M4522" s="8">
        <v>19</v>
      </c>
      <c r="N4522" t="s">
        <v>12</v>
      </c>
    </row>
    <row r="4523" spans="1:14" x14ac:dyDescent="0.25">
      <c r="A4523">
        <v>200</v>
      </c>
      <c r="B4523" s="9"/>
      <c r="C4523" s="9"/>
      <c r="D4523" s="8" t="s">
        <v>0</v>
      </c>
      <c r="E4523" s="8" t="s">
        <v>41</v>
      </c>
      <c r="F4523" s="12">
        <v>45047</v>
      </c>
      <c r="G4523" s="33" cm="1">
        <f t="array" ref="G4523">MAX(($E$2:$E$300000=E4523)*$L$2:$L$300000)</f>
        <v>45378.663587962961</v>
      </c>
      <c r="H4523" s="14">
        <v>45090.659143518518</v>
      </c>
      <c r="J4523" s="8"/>
      <c r="L4523" s="7">
        <v>45069.654467592591</v>
      </c>
      <c r="M4523" s="8">
        <v>20</v>
      </c>
      <c r="N4523" t="s">
        <v>12</v>
      </c>
    </row>
    <row r="4524" spans="1:14" x14ac:dyDescent="0.25">
      <c r="A4524">
        <v>200</v>
      </c>
      <c r="B4524" s="9"/>
      <c r="C4524" s="9"/>
      <c r="D4524" s="8" t="s">
        <v>0</v>
      </c>
      <c r="E4524" s="8" t="s">
        <v>41</v>
      </c>
      <c r="F4524" s="12">
        <v>45047</v>
      </c>
      <c r="G4524" s="33" cm="1">
        <f t="array" ref="G4524">MAX(($E$2:$E$300000=E4524)*$L$2:$L$300000)</f>
        <v>45378.663587962961</v>
      </c>
      <c r="H4524" s="14">
        <v>45090.659143518518</v>
      </c>
      <c r="J4524" s="8"/>
      <c r="L4524" s="7">
        <v>45069.654467592591</v>
      </c>
      <c r="M4524" s="8">
        <v>21</v>
      </c>
      <c r="N4524" t="s">
        <v>12</v>
      </c>
    </row>
    <row r="4525" spans="1:14" x14ac:dyDescent="0.25">
      <c r="A4525">
        <v>200</v>
      </c>
      <c r="B4525" s="9"/>
      <c r="C4525" s="9"/>
      <c r="D4525" s="8" t="s">
        <v>0</v>
      </c>
      <c r="E4525" s="8" t="s">
        <v>41</v>
      </c>
      <c r="F4525" s="12">
        <v>45047</v>
      </c>
      <c r="G4525" s="33" cm="1">
        <f t="array" ref="G4525">MAX(($E$2:$E$300000=E4525)*$L$2:$L$300000)</f>
        <v>45378.663587962961</v>
      </c>
      <c r="H4525" s="14">
        <v>45090.659143518518</v>
      </c>
      <c r="J4525" s="8"/>
      <c r="L4525" s="7">
        <v>45069.654467592591</v>
      </c>
      <c r="M4525" s="8">
        <v>22</v>
      </c>
      <c r="N4525" t="s">
        <v>12</v>
      </c>
    </row>
    <row r="4526" spans="1:14" x14ac:dyDescent="0.25">
      <c r="A4526">
        <v>200</v>
      </c>
      <c r="B4526" s="9"/>
      <c r="C4526" s="9"/>
      <c r="D4526" s="8" t="s">
        <v>0</v>
      </c>
      <c r="E4526" s="8" t="s">
        <v>41</v>
      </c>
      <c r="F4526" s="12">
        <v>45047</v>
      </c>
      <c r="G4526" s="33" cm="1">
        <f t="array" ref="G4526">MAX(($E$2:$E$300000=E4526)*$L$2:$L$300000)</f>
        <v>45378.663587962961</v>
      </c>
      <c r="H4526" s="14">
        <v>45090.659143518518</v>
      </c>
      <c r="J4526" s="8"/>
      <c r="L4526" s="7">
        <v>45069.654467592591</v>
      </c>
      <c r="M4526" s="8">
        <v>23</v>
      </c>
      <c r="N4526" t="s">
        <v>12</v>
      </c>
    </row>
    <row r="4527" spans="1:14" x14ac:dyDescent="0.25">
      <c r="A4527">
        <v>200</v>
      </c>
      <c r="B4527" s="9"/>
      <c r="C4527" s="9"/>
      <c r="D4527" s="8" t="s">
        <v>0</v>
      </c>
      <c r="E4527" s="8" t="s">
        <v>41</v>
      </c>
      <c r="F4527" s="12">
        <v>45047</v>
      </c>
      <c r="G4527" s="33" cm="1">
        <f t="array" ref="G4527">MAX(($E$2:$E$300000=E4527)*$L$2:$L$300000)</f>
        <v>45378.663587962961</v>
      </c>
      <c r="H4527" s="14">
        <v>45090.659143518518</v>
      </c>
      <c r="J4527" s="8"/>
      <c r="L4527" s="7">
        <v>45069.654467592591</v>
      </c>
      <c r="M4527" s="8">
        <v>24</v>
      </c>
      <c r="N4527" t="s">
        <v>12</v>
      </c>
    </row>
    <row r="4528" spans="1:14" x14ac:dyDescent="0.25">
      <c r="A4528">
        <v>200</v>
      </c>
      <c r="B4528" s="9"/>
      <c r="C4528" s="9"/>
      <c r="D4528" s="8" t="s">
        <v>0</v>
      </c>
      <c r="E4528" s="8" t="s">
        <v>41</v>
      </c>
      <c r="F4528" s="12">
        <v>45047</v>
      </c>
      <c r="G4528" s="33" cm="1">
        <f t="array" ref="G4528">MAX(($E$2:$E$300000=E4528)*$L$2:$L$300000)</f>
        <v>45378.663587962961</v>
      </c>
      <c r="H4528" s="14">
        <v>45090.659143518518</v>
      </c>
      <c r="J4528" s="8"/>
      <c r="L4528" s="7">
        <v>45069.654467592591</v>
      </c>
      <c r="M4528" s="8">
        <v>25</v>
      </c>
      <c r="N4528" t="s">
        <v>12</v>
      </c>
    </row>
    <row r="4529" spans="1:14" x14ac:dyDescent="0.25">
      <c r="A4529">
        <v>200</v>
      </c>
      <c r="B4529" s="9"/>
      <c r="C4529" s="9"/>
      <c r="D4529" s="8" t="s">
        <v>0</v>
      </c>
      <c r="E4529" s="8" t="s">
        <v>41</v>
      </c>
      <c r="F4529" s="12">
        <v>45047</v>
      </c>
      <c r="G4529" s="33" cm="1">
        <f t="array" ref="G4529">MAX(($E$2:$E$300000=E4529)*$L$2:$L$300000)</f>
        <v>45378.663587962961</v>
      </c>
      <c r="H4529" s="14">
        <v>45090.659143518518</v>
      </c>
      <c r="J4529" s="8"/>
      <c r="L4529" s="7">
        <v>45069.654467592591</v>
      </c>
      <c r="M4529" s="8">
        <v>26</v>
      </c>
      <c r="N4529" t="s">
        <v>12</v>
      </c>
    </row>
    <row r="4530" spans="1:14" x14ac:dyDescent="0.25">
      <c r="A4530">
        <v>200</v>
      </c>
      <c r="B4530" s="9"/>
      <c r="C4530" s="9"/>
      <c r="D4530" s="8" t="s">
        <v>0</v>
      </c>
      <c r="E4530" s="8" t="s">
        <v>41</v>
      </c>
      <c r="F4530" s="12">
        <v>45047</v>
      </c>
      <c r="G4530" s="33" cm="1">
        <f t="array" ref="G4530">MAX(($E$2:$E$300000=E4530)*$L$2:$L$300000)</f>
        <v>45378.663587962961</v>
      </c>
      <c r="H4530" s="14">
        <v>45090.659143518518</v>
      </c>
      <c r="J4530" s="8"/>
      <c r="L4530" s="7">
        <v>45069.654467592591</v>
      </c>
      <c r="M4530" s="8">
        <v>27</v>
      </c>
      <c r="N4530" t="s">
        <v>12</v>
      </c>
    </row>
    <row r="4531" spans="1:14" x14ac:dyDescent="0.25">
      <c r="A4531">
        <v>200</v>
      </c>
      <c r="B4531" s="9"/>
      <c r="C4531" s="9"/>
      <c r="D4531" s="8" t="s">
        <v>0</v>
      </c>
      <c r="E4531" s="8" t="s">
        <v>41</v>
      </c>
      <c r="F4531" s="12">
        <v>45047</v>
      </c>
      <c r="G4531" s="33" cm="1">
        <f t="array" ref="G4531">MAX(($E$2:$E$300000=E4531)*$L$2:$L$300000)</f>
        <v>45378.663587962961</v>
      </c>
      <c r="H4531" s="14">
        <v>45090.659143518518</v>
      </c>
      <c r="J4531" s="8"/>
      <c r="L4531" s="7">
        <v>45069.654467592591</v>
      </c>
      <c r="M4531" s="8">
        <v>28</v>
      </c>
      <c r="N4531" t="s">
        <v>12</v>
      </c>
    </row>
    <row r="4532" spans="1:14" x14ac:dyDescent="0.25">
      <c r="A4532">
        <v>200</v>
      </c>
      <c r="B4532" s="9"/>
      <c r="C4532" s="9"/>
      <c r="D4532" s="8" t="s">
        <v>0</v>
      </c>
      <c r="E4532" s="8" t="s">
        <v>41</v>
      </c>
      <c r="F4532" s="12">
        <v>45047</v>
      </c>
      <c r="G4532" s="33" cm="1">
        <f t="array" ref="G4532">MAX(($E$2:$E$300000=E4532)*$L$2:$L$300000)</f>
        <v>45378.663587962961</v>
      </c>
      <c r="H4532" s="14">
        <v>45090.659143518518</v>
      </c>
      <c r="J4532" s="8"/>
      <c r="L4532" s="7">
        <v>45069.654467592591</v>
      </c>
      <c r="M4532" s="8">
        <v>29</v>
      </c>
      <c r="N4532" t="s">
        <v>12</v>
      </c>
    </row>
    <row r="4533" spans="1:14" x14ac:dyDescent="0.25">
      <c r="A4533">
        <v>200</v>
      </c>
      <c r="B4533" s="9"/>
      <c r="C4533" s="9"/>
      <c r="D4533" s="8" t="s">
        <v>0</v>
      </c>
      <c r="E4533" s="8" t="s">
        <v>41</v>
      </c>
      <c r="F4533" s="12">
        <v>45047</v>
      </c>
      <c r="G4533" s="33" cm="1">
        <f t="array" ref="G4533">MAX(($E$2:$E$300000=E4533)*$L$2:$L$300000)</f>
        <v>45378.663587962961</v>
      </c>
      <c r="H4533" s="14">
        <v>45090.659143518518</v>
      </c>
      <c r="J4533" s="8"/>
      <c r="L4533" s="7">
        <v>45069.654467592591</v>
      </c>
      <c r="M4533" s="8">
        <v>30</v>
      </c>
      <c r="N4533" t="s">
        <v>12</v>
      </c>
    </row>
    <row r="4534" spans="1:14" x14ac:dyDescent="0.25">
      <c r="A4534">
        <v>200</v>
      </c>
      <c r="B4534" s="9"/>
      <c r="C4534" s="9"/>
      <c r="D4534" s="8" t="s">
        <v>0</v>
      </c>
      <c r="E4534" s="8" t="s">
        <v>41</v>
      </c>
      <c r="F4534" s="12">
        <v>45047</v>
      </c>
      <c r="G4534" s="33" cm="1">
        <f t="array" ref="G4534">MAX(($E$2:$E$300000=E4534)*$L$2:$L$300000)</f>
        <v>45378.663587962961</v>
      </c>
      <c r="H4534" s="14">
        <v>45090.659143518518</v>
      </c>
      <c r="J4534" s="8"/>
      <c r="L4534" s="7">
        <v>45069.654467592591</v>
      </c>
      <c r="M4534" s="8">
        <v>31</v>
      </c>
      <c r="N4534" t="s">
        <v>12</v>
      </c>
    </row>
    <row r="4535" spans="1:14" x14ac:dyDescent="0.25">
      <c r="A4535">
        <v>200</v>
      </c>
      <c r="B4535" s="9"/>
      <c r="C4535" s="9"/>
      <c r="D4535" s="8" t="s">
        <v>0</v>
      </c>
      <c r="E4535" s="8" t="s">
        <v>41</v>
      </c>
      <c r="F4535" s="12">
        <v>45047</v>
      </c>
      <c r="G4535" s="33" cm="1">
        <f t="array" ref="G4535">MAX(($E$2:$E$300000=E4535)*$L$2:$L$300000)</f>
        <v>45378.663587962961</v>
      </c>
      <c r="H4535" s="14">
        <v>45090.659143518518</v>
      </c>
      <c r="J4535" s="8"/>
      <c r="L4535" s="7">
        <v>45069.654467592591</v>
      </c>
      <c r="M4535" s="8">
        <v>32</v>
      </c>
      <c r="N4535" t="s">
        <v>12</v>
      </c>
    </row>
    <row r="4536" spans="1:14" x14ac:dyDescent="0.25">
      <c r="A4536">
        <v>200</v>
      </c>
      <c r="B4536" s="9"/>
      <c r="C4536" s="9"/>
      <c r="D4536" s="8" t="s">
        <v>0</v>
      </c>
      <c r="E4536" s="8" t="s">
        <v>41</v>
      </c>
      <c r="F4536" s="12">
        <v>45047</v>
      </c>
      <c r="G4536" s="33" cm="1">
        <f t="array" ref="G4536">MAX(($E$2:$E$300000=E4536)*$L$2:$L$300000)</f>
        <v>45378.663587962961</v>
      </c>
      <c r="H4536" s="14">
        <v>45090.659143518518</v>
      </c>
      <c r="J4536" s="8"/>
      <c r="L4536" s="7">
        <v>45069.654467592591</v>
      </c>
      <c r="M4536" s="8">
        <v>33</v>
      </c>
      <c r="N4536" t="s">
        <v>12</v>
      </c>
    </row>
    <row r="4537" spans="1:14" x14ac:dyDescent="0.25">
      <c r="A4537">
        <v>200</v>
      </c>
      <c r="B4537" s="9"/>
      <c r="C4537" s="9"/>
      <c r="D4537" s="8" t="s">
        <v>0</v>
      </c>
      <c r="E4537" s="8" t="s">
        <v>41</v>
      </c>
      <c r="F4537" s="12">
        <v>45047</v>
      </c>
      <c r="G4537" s="33" cm="1">
        <f t="array" ref="G4537">MAX(($E$2:$E$300000=E4537)*$L$2:$L$300000)</f>
        <v>45378.663587962961</v>
      </c>
      <c r="H4537" s="14">
        <v>45090.659143518518</v>
      </c>
      <c r="J4537" s="8"/>
      <c r="L4537" s="7">
        <v>45069.654467592591</v>
      </c>
      <c r="M4537" s="8">
        <v>34</v>
      </c>
      <c r="N4537" t="s">
        <v>12</v>
      </c>
    </row>
    <row r="4538" spans="1:14" x14ac:dyDescent="0.25">
      <c r="A4538">
        <v>200</v>
      </c>
      <c r="B4538" s="9"/>
      <c r="C4538" s="9"/>
      <c r="D4538" s="8" t="s">
        <v>0</v>
      </c>
      <c r="E4538" s="8" t="s">
        <v>41</v>
      </c>
      <c r="F4538" s="12">
        <v>45047</v>
      </c>
      <c r="G4538" s="33" cm="1">
        <f t="array" ref="G4538">MAX(($E$2:$E$300000=E4538)*$L$2:$L$300000)</f>
        <v>45378.663587962961</v>
      </c>
      <c r="H4538" s="14">
        <v>45090.659143518518</v>
      </c>
      <c r="J4538" s="8"/>
      <c r="L4538" s="7">
        <v>45069.654467592591</v>
      </c>
      <c r="M4538" s="8">
        <v>35</v>
      </c>
      <c r="N4538" t="s">
        <v>12</v>
      </c>
    </row>
    <row r="4539" spans="1:14" x14ac:dyDescent="0.25">
      <c r="A4539">
        <v>200</v>
      </c>
      <c r="B4539" s="9"/>
      <c r="C4539" s="9"/>
      <c r="D4539" s="8" t="s">
        <v>0</v>
      </c>
      <c r="E4539" s="8" t="s">
        <v>41</v>
      </c>
      <c r="F4539" s="12">
        <v>45047</v>
      </c>
      <c r="G4539" s="33" cm="1">
        <f t="array" ref="G4539">MAX(($E$2:$E$300000=E4539)*$L$2:$L$300000)</f>
        <v>45378.663587962961</v>
      </c>
      <c r="H4539" s="14">
        <v>45090.659143518518</v>
      </c>
      <c r="J4539" s="8"/>
      <c r="L4539" s="7">
        <v>45069.654479166667</v>
      </c>
      <c r="M4539" s="8">
        <v>2</v>
      </c>
      <c r="N4539" t="s">
        <v>12</v>
      </c>
    </row>
    <row r="4540" spans="1:14" x14ac:dyDescent="0.25">
      <c r="A4540">
        <v>200</v>
      </c>
      <c r="B4540" s="9"/>
      <c r="C4540" s="9"/>
      <c r="D4540" s="8" t="s">
        <v>0</v>
      </c>
      <c r="E4540" s="8" t="s">
        <v>41</v>
      </c>
      <c r="F4540" s="12">
        <v>45047</v>
      </c>
      <c r="G4540" s="33" cm="1">
        <f t="array" ref="G4540">MAX(($E$2:$E$300000=E4540)*$L$2:$L$300000)</f>
        <v>45378.663587962961</v>
      </c>
      <c r="H4540" s="14">
        <v>45090.659143518518</v>
      </c>
      <c r="J4540" s="8"/>
      <c r="L4540" s="7">
        <v>45069.654479166667</v>
      </c>
      <c r="M4540" s="8">
        <v>3</v>
      </c>
      <c r="N4540" t="s">
        <v>12</v>
      </c>
    </row>
    <row r="4541" spans="1:14" x14ac:dyDescent="0.25">
      <c r="A4541">
        <v>200</v>
      </c>
      <c r="B4541" s="9"/>
      <c r="C4541" s="9"/>
      <c r="D4541" s="8" t="s">
        <v>0</v>
      </c>
      <c r="E4541" s="8" t="s">
        <v>41</v>
      </c>
      <c r="F4541" s="12">
        <v>45047</v>
      </c>
      <c r="G4541" s="33" cm="1">
        <f t="array" ref="G4541">MAX(($E$2:$E$300000=E4541)*$L$2:$L$300000)</f>
        <v>45378.663587962961</v>
      </c>
      <c r="H4541" s="14">
        <v>45090.659143518518</v>
      </c>
      <c r="J4541" s="8"/>
      <c r="L4541" s="7">
        <v>45069.654479166667</v>
      </c>
      <c r="M4541" s="8">
        <v>4</v>
      </c>
      <c r="N4541" t="s">
        <v>12</v>
      </c>
    </row>
    <row r="4542" spans="1:14" x14ac:dyDescent="0.25">
      <c r="A4542">
        <v>200</v>
      </c>
      <c r="B4542" s="9"/>
      <c r="C4542" s="9"/>
      <c r="D4542" s="8" t="s">
        <v>0</v>
      </c>
      <c r="E4542" s="8" t="s">
        <v>41</v>
      </c>
      <c r="F4542" s="12">
        <v>45047</v>
      </c>
      <c r="G4542" s="33" cm="1">
        <f t="array" ref="G4542">MAX(($E$2:$E$300000=E4542)*$L$2:$L$300000)</f>
        <v>45378.663587962961</v>
      </c>
      <c r="H4542" s="14">
        <v>45090.659143518518</v>
      </c>
      <c r="J4542" s="8"/>
      <c r="L4542" s="7">
        <v>45069.654479166667</v>
      </c>
      <c r="M4542" s="8">
        <v>5</v>
      </c>
      <c r="N4542" t="s">
        <v>12</v>
      </c>
    </row>
    <row r="4543" spans="1:14" x14ac:dyDescent="0.25">
      <c r="A4543">
        <v>200</v>
      </c>
      <c r="B4543" s="9"/>
      <c r="C4543" s="9"/>
      <c r="D4543" s="8" t="s">
        <v>0</v>
      </c>
      <c r="E4543" s="8" t="s">
        <v>41</v>
      </c>
      <c r="F4543" s="12">
        <v>45047</v>
      </c>
      <c r="G4543" s="33" cm="1">
        <f t="array" ref="G4543">MAX(($E$2:$E$300000=E4543)*$L$2:$L$300000)</f>
        <v>45378.663587962961</v>
      </c>
      <c r="H4543" s="14">
        <v>45090.659143518518</v>
      </c>
      <c r="J4543" s="8"/>
      <c r="L4543" s="7">
        <v>45069.654479166667</v>
      </c>
      <c r="M4543" s="8">
        <v>6</v>
      </c>
      <c r="N4543" t="s">
        <v>12</v>
      </c>
    </row>
    <row r="4544" spans="1:14" x14ac:dyDescent="0.25">
      <c r="A4544">
        <v>200</v>
      </c>
      <c r="B4544" s="9"/>
      <c r="C4544" s="9"/>
      <c r="D4544" s="8" t="s">
        <v>0</v>
      </c>
      <c r="E4544" s="8" t="s">
        <v>41</v>
      </c>
      <c r="F4544" s="12">
        <v>45047</v>
      </c>
      <c r="G4544" s="33" cm="1">
        <f t="array" ref="G4544">MAX(($E$2:$E$300000=E4544)*$L$2:$L$300000)</f>
        <v>45378.663587962961</v>
      </c>
      <c r="H4544" s="14">
        <v>45090.659143518518</v>
      </c>
      <c r="J4544" s="8"/>
      <c r="L4544" s="7">
        <v>45069.654479166667</v>
      </c>
      <c r="M4544" s="8">
        <v>7</v>
      </c>
      <c r="N4544" t="s">
        <v>12</v>
      </c>
    </row>
    <row r="4545" spans="1:14" x14ac:dyDescent="0.25">
      <c r="A4545">
        <v>200</v>
      </c>
      <c r="B4545" s="9"/>
      <c r="C4545" s="9"/>
      <c r="D4545" s="8" t="s">
        <v>0</v>
      </c>
      <c r="E4545" s="8" t="s">
        <v>41</v>
      </c>
      <c r="F4545" s="12">
        <v>45047</v>
      </c>
      <c r="G4545" s="33" cm="1">
        <f t="array" ref="G4545">MAX(($E$2:$E$300000=E4545)*$L$2:$L$300000)</f>
        <v>45378.663587962961</v>
      </c>
      <c r="H4545" s="14">
        <v>45090.659143518518</v>
      </c>
      <c r="J4545" s="8"/>
      <c r="L4545" s="7">
        <v>45069.654479166667</v>
      </c>
      <c r="M4545" s="8">
        <v>8</v>
      </c>
      <c r="N4545" t="s">
        <v>12</v>
      </c>
    </row>
    <row r="4546" spans="1:14" x14ac:dyDescent="0.25">
      <c r="A4546">
        <v>200</v>
      </c>
      <c r="B4546" s="9"/>
      <c r="C4546" s="9"/>
      <c r="D4546" s="8" t="s">
        <v>0</v>
      </c>
      <c r="E4546" s="8" t="s">
        <v>41</v>
      </c>
      <c r="F4546" s="12">
        <v>45047</v>
      </c>
      <c r="G4546" s="33" cm="1">
        <f t="array" ref="G4546">MAX(($E$2:$E$300000=E4546)*$L$2:$L$300000)</f>
        <v>45378.663587962961</v>
      </c>
      <c r="H4546" s="14">
        <v>45090.659143518518</v>
      </c>
      <c r="J4546" s="8"/>
      <c r="L4546" s="7">
        <v>45069.654479166667</v>
      </c>
      <c r="M4546" s="8">
        <v>9</v>
      </c>
      <c r="N4546" t="s">
        <v>12</v>
      </c>
    </row>
    <row r="4547" spans="1:14" x14ac:dyDescent="0.25">
      <c r="A4547">
        <v>200</v>
      </c>
      <c r="B4547" s="9"/>
      <c r="C4547" s="9"/>
      <c r="D4547" s="8" t="s">
        <v>0</v>
      </c>
      <c r="E4547" s="8" t="s">
        <v>41</v>
      </c>
      <c r="F4547" s="12">
        <v>45047</v>
      </c>
      <c r="G4547" s="33" cm="1">
        <f t="array" ref="G4547">MAX(($E$2:$E$300000=E4547)*$L$2:$L$300000)</f>
        <v>45378.663587962961</v>
      </c>
      <c r="H4547" s="14">
        <v>45090.659143518518</v>
      </c>
      <c r="J4547" s="8"/>
      <c r="L4547" s="7">
        <v>45069.654479166667</v>
      </c>
      <c r="M4547" s="8">
        <v>10</v>
      </c>
      <c r="N4547" t="s">
        <v>12</v>
      </c>
    </row>
    <row r="4548" spans="1:14" x14ac:dyDescent="0.25">
      <c r="A4548">
        <v>200</v>
      </c>
      <c r="B4548" s="9"/>
      <c r="C4548" s="9"/>
      <c r="D4548" s="8" t="s">
        <v>0</v>
      </c>
      <c r="E4548" s="8" t="s">
        <v>41</v>
      </c>
      <c r="F4548" s="12">
        <v>45047</v>
      </c>
      <c r="G4548" s="33" cm="1">
        <f t="array" ref="G4548">MAX(($E$2:$E$300000=E4548)*$L$2:$L$300000)</f>
        <v>45378.663587962961</v>
      </c>
      <c r="H4548" s="14">
        <v>45090.659143518518</v>
      </c>
      <c r="J4548" s="8"/>
      <c r="L4548" s="7">
        <v>45069.654479166667</v>
      </c>
      <c r="M4548" s="8">
        <v>11</v>
      </c>
      <c r="N4548" t="s">
        <v>12</v>
      </c>
    </row>
    <row r="4549" spans="1:14" x14ac:dyDescent="0.25">
      <c r="A4549">
        <v>200</v>
      </c>
      <c r="B4549" s="9"/>
      <c r="C4549" s="9"/>
      <c r="D4549" s="8" t="s">
        <v>0</v>
      </c>
      <c r="E4549" s="8" t="s">
        <v>41</v>
      </c>
      <c r="F4549" s="12">
        <v>45047</v>
      </c>
      <c r="G4549" s="33" cm="1">
        <f t="array" ref="G4549">MAX(($E$2:$E$300000=E4549)*$L$2:$L$300000)</f>
        <v>45378.663587962961</v>
      </c>
      <c r="H4549" s="14">
        <v>45090.659143518518</v>
      </c>
      <c r="J4549" s="8"/>
      <c r="L4549" s="7">
        <v>45069.654479166667</v>
      </c>
      <c r="M4549" s="8">
        <v>12</v>
      </c>
      <c r="N4549" t="s">
        <v>12</v>
      </c>
    </row>
    <row r="4550" spans="1:14" x14ac:dyDescent="0.25">
      <c r="A4550">
        <v>200</v>
      </c>
      <c r="B4550" s="9"/>
      <c r="C4550" s="9"/>
      <c r="D4550" s="8" t="s">
        <v>0</v>
      </c>
      <c r="E4550" s="8" t="s">
        <v>41</v>
      </c>
      <c r="F4550" s="12">
        <v>45047</v>
      </c>
      <c r="G4550" s="33" cm="1">
        <f t="array" ref="G4550">MAX(($E$2:$E$300000=E4550)*$L$2:$L$300000)</f>
        <v>45378.663587962961</v>
      </c>
      <c r="H4550" s="14">
        <v>45090.659143518518</v>
      </c>
      <c r="J4550" s="8"/>
      <c r="L4550" s="7">
        <v>45069.654479166667</v>
      </c>
      <c r="M4550" s="8">
        <v>13</v>
      </c>
      <c r="N4550" t="s">
        <v>12</v>
      </c>
    </row>
    <row r="4551" spans="1:14" x14ac:dyDescent="0.25">
      <c r="A4551">
        <v>200</v>
      </c>
      <c r="B4551" s="9"/>
      <c r="C4551" s="9"/>
      <c r="D4551" s="8" t="s">
        <v>0</v>
      </c>
      <c r="E4551" s="8" t="s">
        <v>41</v>
      </c>
      <c r="F4551" s="12">
        <v>45047</v>
      </c>
      <c r="G4551" s="33" cm="1">
        <f t="array" ref="G4551">MAX(($E$2:$E$300000=E4551)*$L$2:$L$300000)</f>
        <v>45378.663587962961</v>
      </c>
      <c r="H4551" s="14">
        <v>45090.659143518518</v>
      </c>
      <c r="J4551" s="8"/>
      <c r="L4551" s="7">
        <v>45069.654479166667</v>
      </c>
      <c r="M4551" s="8">
        <v>14</v>
      </c>
      <c r="N4551" t="s">
        <v>12</v>
      </c>
    </row>
    <row r="4552" spans="1:14" x14ac:dyDescent="0.25">
      <c r="A4552">
        <v>200</v>
      </c>
      <c r="B4552" s="9"/>
      <c r="C4552" s="9"/>
      <c r="D4552" s="8" t="s">
        <v>0</v>
      </c>
      <c r="E4552" s="8" t="s">
        <v>41</v>
      </c>
      <c r="F4552" s="12">
        <v>45047</v>
      </c>
      <c r="G4552" s="33" cm="1">
        <f t="array" ref="G4552">MAX(($E$2:$E$300000=E4552)*$L$2:$L$300000)</f>
        <v>45378.663587962961</v>
      </c>
      <c r="H4552" s="14">
        <v>45090.659143518518</v>
      </c>
      <c r="J4552" s="8"/>
      <c r="L4552" s="7">
        <v>45069.654479166667</v>
      </c>
      <c r="M4552" s="8">
        <v>15</v>
      </c>
      <c r="N4552" t="s">
        <v>12</v>
      </c>
    </row>
    <row r="4553" spans="1:14" x14ac:dyDescent="0.25">
      <c r="A4553">
        <v>200</v>
      </c>
      <c r="B4553" s="9"/>
      <c r="C4553" s="9"/>
      <c r="D4553" s="8" t="s">
        <v>0</v>
      </c>
      <c r="E4553" s="8" t="s">
        <v>41</v>
      </c>
      <c r="F4553" s="12">
        <v>45047</v>
      </c>
      <c r="G4553" s="33" cm="1">
        <f t="array" ref="G4553">MAX(($E$2:$E$300000=E4553)*$L$2:$L$300000)</f>
        <v>45378.663587962961</v>
      </c>
      <c r="H4553" s="14">
        <v>45090.659143518518</v>
      </c>
      <c r="J4553" s="8"/>
      <c r="L4553" s="7">
        <v>45069.654479166667</v>
      </c>
      <c r="M4553" s="8">
        <v>16</v>
      </c>
      <c r="N4553" t="s">
        <v>12</v>
      </c>
    </row>
    <row r="4554" spans="1:14" x14ac:dyDescent="0.25">
      <c r="A4554">
        <v>200</v>
      </c>
      <c r="B4554" s="9"/>
      <c r="C4554" s="9"/>
      <c r="D4554" s="8" t="s">
        <v>0</v>
      </c>
      <c r="E4554" s="8" t="s">
        <v>41</v>
      </c>
      <c r="F4554" s="12">
        <v>45047</v>
      </c>
      <c r="G4554" s="33" cm="1">
        <f t="array" ref="G4554">MAX(($E$2:$E$300000=E4554)*$L$2:$L$300000)</f>
        <v>45378.663587962961</v>
      </c>
      <c r="H4554" s="14">
        <v>45090.659143518518</v>
      </c>
      <c r="J4554" s="8"/>
      <c r="L4554" s="7">
        <v>45069.654479166667</v>
      </c>
      <c r="M4554" s="8">
        <v>17</v>
      </c>
      <c r="N4554" t="s">
        <v>12</v>
      </c>
    </row>
    <row r="4555" spans="1:14" x14ac:dyDescent="0.25">
      <c r="A4555">
        <v>200</v>
      </c>
      <c r="B4555" s="9"/>
      <c r="C4555" s="9"/>
      <c r="D4555" s="8" t="s">
        <v>0</v>
      </c>
      <c r="E4555" s="8" t="s">
        <v>41</v>
      </c>
      <c r="F4555" s="12">
        <v>45047</v>
      </c>
      <c r="G4555" s="33" cm="1">
        <f t="array" ref="G4555">MAX(($E$2:$E$300000=E4555)*$L$2:$L$300000)</f>
        <v>45378.663587962961</v>
      </c>
      <c r="H4555" s="14">
        <v>45090.659143518518</v>
      </c>
      <c r="J4555" s="8"/>
      <c r="L4555" s="7">
        <v>45069.654479166667</v>
      </c>
      <c r="M4555" s="8">
        <v>18</v>
      </c>
      <c r="N4555" t="s">
        <v>12</v>
      </c>
    </row>
    <row r="4556" spans="1:14" x14ac:dyDescent="0.25">
      <c r="A4556">
        <v>200</v>
      </c>
      <c r="B4556" s="9"/>
      <c r="C4556" s="9"/>
      <c r="D4556" s="8" t="s">
        <v>0</v>
      </c>
      <c r="E4556" s="8" t="s">
        <v>41</v>
      </c>
      <c r="F4556" s="12">
        <v>45047</v>
      </c>
      <c r="G4556" s="33" cm="1">
        <f t="array" ref="G4556">MAX(($E$2:$E$300000=E4556)*$L$2:$L$300000)</f>
        <v>45378.663587962961</v>
      </c>
      <c r="H4556" s="14">
        <v>45090.659143518518</v>
      </c>
      <c r="J4556" s="8"/>
      <c r="L4556" s="7">
        <v>45069.654479166667</v>
      </c>
      <c r="M4556" s="8">
        <v>19</v>
      </c>
      <c r="N4556" t="s">
        <v>12</v>
      </c>
    </row>
    <row r="4557" spans="1:14" x14ac:dyDescent="0.25">
      <c r="A4557">
        <v>200</v>
      </c>
      <c r="B4557" s="9"/>
      <c r="C4557" s="9"/>
      <c r="D4557" s="8" t="s">
        <v>0</v>
      </c>
      <c r="E4557" s="8" t="s">
        <v>41</v>
      </c>
      <c r="F4557" s="12">
        <v>45047</v>
      </c>
      <c r="G4557" s="33" cm="1">
        <f t="array" ref="G4557">MAX(($E$2:$E$300000=E4557)*$L$2:$L$300000)</f>
        <v>45378.663587962961</v>
      </c>
      <c r="H4557" s="14">
        <v>45090.659143518518</v>
      </c>
      <c r="J4557" s="8"/>
      <c r="L4557" s="7">
        <v>45069.654479166667</v>
      </c>
      <c r="M4557" s="8">
        <v>20</v>
      </c>
      <c r="N4557" t="s">
        <v>12</v>
      </c>
    </row>
    <row r="4558" spans="1:14" x14ac:dyDescent="0.25">
      <c r="A4558">
        <v>200</v>
      </c>
      <c r="B4558" s="9"/>
      <c r="C4558" s="9"/>
      <c r="D4558" s="8" t="s">
        <v>0</v>
      </c>
      <c r="E4558" s="8" t="s">
        <v>41</v>
      </c>
      <c r="F4558" s="12">
        <v>45047</v>
      </c>
      <c r="G4558" s="33" cm="1">
        <f t="array" ref="G4558">MAX(($E$2:$E$300000=E4558)*$L$2:$L$300000)</f>
        <v>45378.663587962961</v>
      </c>
      <c r="H4558" s="14">
        <v>45090.659143518518</v>
      </c>
      <c r="J4558" s="8"/>
      <c r="L4558" s="7">
        <v>45069.654479166667</v>
      </c>
      <c r="M4558" s="8">
        <v>21</v>
      </c>
      <c r="N4558" t="s">
        <v>12</v>
      </c>
    </row>
    <row r="4559" spans="1:14" x14ac:dyDescent="0.25">
      <c r="A4559">
        <v>200</v>
      </c>
      <c r="B4559" s="9"/>
      <c r="C4559" s="9"/>
      <c r="D4559" s="8" t="s">
        <v>0</v>
      </c>
      <c r="E4559" s="8" t="s">
        <v>41</v>
      </c>
      <c r="F4559" s="12">
        <v>45047</v>
      </c>
      <c r="G4559" s="33" cm="1">
        <f t="array" ref="G4559">MAX(($E$2:$E$300000=E4559)*$L$2:$L$300000)</f>
        <v>45378.663587962961</v>
      </c>
      <c r="H4559" s="14">
        <v>45090.659143518518</v>
      </c>
      <c r="J4559" s="8"/>
      <c r="L4559" s="7">
        <v>45069.654479166667</v>
      </c>
      <c r="M4559" s="8">
        <v>22</v>
      </c>
      <c r="N4559" t="s">
        <v>12</v>
      </c>
    </row>
    <row r="4560" spans="1:14" x14ac:dyDescent="0.25">
      <c r="A4560">
        <v>200</v>
      </c>
      <c r="B4560" s="9"/>
      <c r="C4560" s="9"/>
      <c r="D4560" s="8" t="s">
        <v>0</v>
      </c>
      <c r="E4560" s="8" t="s">
        <v>41</v>
      </c>
      <c r="F4560" s="12">
        <v>45047</v>
      </c>
      <c r="G4560" s="33" cm="1">
        <f t="array" ref="G4560">MAX(($E$2:$E$300000=E4560)*$L$2:$L$300000)</f>
        <v>45378.663587962961</v>
      </c>
      <c r="H4560" s="14">
        <v>45090.659143518518</v>
      </c>
      <c r="J4560" s="8"/>
      <c r="L4560" s="7">
        <v>45069.654479166667</v>
      </c>
      <c r="M4560" s="8">
        <v>23</v>
      </c>
      <c r="N4560" t="s">
        <v>12</v>
      </c>
    </row>
    <row r="4561" spans="1:14" x14ac:dyDescent="0.25">
      <c r="A4561">
        <v>200</v>
      </c>
      <c r="B4561" s="9"/>
      <c r="C4561" s="9"/>
      <c r="D4561" s="8" t="s">
        <v>0</v>
      </c>
      <c r="E4561" s="8" t="s">
        <v>41</v>
      </c>
      <c r="F4561" s="12">
        <v>45047</v>
      </c>
      <c r="G4561" s="33" cm="1">
        <f t="array" ref="G4561">MAX(($E$2:$E$300000=E4561)*$L$2:$L$300000)</f>
        <v>45378.663587962961</v>
      </c>
      <c r="H4561" s="14">
        <v>45090.659143518518</v>
      </c>
      <c r="J4561" s="8"/>
      <c r="L4561" s="7">
        <v>45069.654479166667</v>
      </c>
      <c r="M4561" s="8">
        <v>24</v>
      </c>
      <c r="N4561" t="s">
        <v>12</v>
      </c>
    </row>
    <row r="4562" spans="1:14" x14ac:dyDescent="0.25">
      <c r="A4562">
        <v>200</v>
      </c>
      <c r="B4562" s="9"/>
      <c r="C4562" s="9"/>
      <c r="D4562" s="8" t="s">
        <v>0</v>
      </c>
      <c r="E4562" s="8" t="s">
        <v>41</v>
      </c>
      <c r="F4562" s="12">
        <v>45047</v>
      </c>
      <c r="G4562" s="33" cm="1">
        <f t="array" ref="G4562">MAX(($E$2:$E$300000=E4562)*$L$2:$L$300000)</f>
        <v>45378.663587962961</v>
      </c>
      <c r="H4562" s="14">
        <v>45090.659143518518</v>
      </c>
      <c r="J4562" s="8"/>
      <c r="L4562" s="7">
        <v>45069.654490740744</v>
      </c>
      <c r="M4562" s="8">
        <v>2</v>
      </c>
      <c r="N4562" t="s">
        <v>12</v>
      </c>
    </row>
    <row r="4563" spans="1:14" x14ac:dyDescent="0.25">
      <c r="A4563">
        <v>200</v>
      </c>
      <c r="B4563" s="9"/>
      <c r="C4563" s="9"/>
      <c r="D4563" s="8" t="s">
        <v>0</v>
      </c>
      <c r="E4563" s="8" t="s">
        <v>41</v>
      </c>
      <c r="F4563" s="12">
        <v>45047</v>
      </c>
      <c r="G4563" s="33" cm="1">
        <f t="array" ref="G4563">MAX(($E$2:$E$300000=E4563)*$L$2:$L$300000)</f>
        <v>45378.663587962961</v>
      </c>
      <c r="H4563" s="14">
        <v>45090.659143518518</v>
      </c>
      <c r="J4563" s="8"/>
      <c r="L4563" s="7">
        <v>45069.654490740744</v>
      </c>
      <c r="M4563" s="8">
        <v>3</v>
      </c>
      <c r="N4563" t="s">
        <v>12</v>
      </c>
    </row>
    <row r="4564" spans="1:14" x14ac:dyDescent="0.25">
      <c r="A4564">
        <v>200</v>
      </c>
      <c r="B4564" s="9"/>
      <c r="C4564" s="9"/>
      <c r="D4564" s="8" t="s">
        <v>0</v>
      </c>
      <c r="E4564" s="8" t="s">
        <v>41</v>
      </c>
      <c r="F4564" s="12">
        <v>45047</v>
      </c>
      <c r="G4564" s="33" cm="1">
        <f t="array" ref="G4564">MAX(($E$2:$E$300000=E4564)*$L$2:$L$300000)</f>
        <v>45378.663587962961</v>
      </c>
      <c r="H4564" s="14">
        <v>45090.659143518518</v>
      </c>
      <c r="J4564" s="8"/>
      <c r="L4564" s="7">
        <v>45069.654490740744</v>
      </c>
      <c r="M4564" s="8">
        <v>4</v>
      </c>
      <c r="N4564" t="s">
        <v>12</v>
      </c>
    </row>
    <row r="4565" spans="1:14" x14ac:dyDescent="0.25">
      <c r="A4565">
        <v>200</v>
      </c>
      <c r="B4565" s="9"/>
      <c r="C4565" s="9"/>
      <c r="D4565" s="8" t="s">
        <v>0</v>
      </c>
      <c r="E4565" s="8" t="s">
        <v>41</v>
      </c>
      <c r="F4565" s="12">
        <v>45047</v>
      </c>
      <c r="G4565" s="33" cm="1">
        <f t="array" ref="G4565">MAX(($E$2:$E$300000=E4565)*$L$2:$L$300000)</f>
        <v>45378.663587962961</v>
      </c>
      <c r="H4565" s="14">
        <v>45090.659143518518</v>
      </c>
      <c r="J4565" s="8"/>
      <c r="L4565" s="7">
        <v>45069.654490740744</v>
      </c>
      <c r="M4565" s="8">
        <v>5</v>
      </c>
      <c r="N4565" t="s">
        <v>12</v>
      </c>
    </row>
    <row r="4566" spans="1:14" x14ac:dyDescent="0.25">
      <c r="A4566">
        <v>200</v>
      </c>
      <c r="B4566" s="9"/>
      <c r="C4566" s="9"/>
      <c r="D4566" s="8" t="s">
        <v>0</v>
      </c>
      <c r="E4566" s="8" t="s">
        <v>41</v>
      </c>
      <c r="F4566" s="12">
        <v>45047</v>
      </c>
      <c r="G4566" s="33" cm="1">
        <f t="array" ref="G4566">MAX(($E$2:$E$300000=E4566)*$L$2:$L$300000)</f>
        <v>45378.663587962961</v>
      </c>
      <c r="H4566" s="14">
        <v>45090.659143518518</v>
      </c>
      <c r="J4566" s="8"/>
      <c r="L4566" s="7">
        <v>45069.654490740744</v>
      </c>
      <c r="M4566" s="8">
        <v>6</v>
      </c>
      <c r="N4566" t="s">
        <v>12</v>
      </c>
    </row>
    <row r="4567" spans="1:14" x14ac:dyDescent="0.25">
      <c r="A4567">
        <v>200</v>
      </c>
      <c r="B4567" s="9"/>
      <c r="C4567" s="9"/>
      <c r="D4567" s="8" t="s">
        <v>0</v>
      </c>
      <c r="E4567" s="8" t="s">
        <v>41</v>
      </c>
      <c r="F4567" s="12">
        <v>45047</v>
      </c>
      <c r="G4567" s="33" cm="1">
        <f t="array" ref="G4567">MAX(($E$2:$E$300000=E4567)*$L$2:$L$300000)</f>
        <v>45378.663587962961</v>
      </c>
      <c r="H4567" s="14">
        <v>45090.659143518518</v>
      </c>
      <c r="J4567" s="8"/>
      <c r="L4567" s="7">
        <v>45069.654490740744</v>
      </c>
      <c r="M4567" s="8">
        <v>7</v>
      </c>
      <c r="N4567" t="s">
        <v>12</v>
      </c>
    </row>
    <row r="4568" spans="1:14" x14ac:dyDescent="0.25">
      <c r="A4568">
        <v>200</v>
      </c>
      <c r="B4568" s="9"/>
      <c r="C4568" s="9"/>
      <c r="D4568" s="8" t="s">
        <v>0</v>
      </c>
      <c r="E4568" s="8" t="s">
        <v>41</v>
      </c>
      <c r="F4568" s="12">
        <v>45047</v>
      </c>
      <c r="G4568" s="33" cm="1">
        <f t="array" ref="G4568">MAX(($E$2:$E$300000=E4568)*$L$2:$L$300000)</f>
        <v>45378.663587962961</v>
      </c>
      <c r="H4568" s="14">
        <v>45090.659143518518</v>
      </c>
      <c r="J4568" s="8"/>
      <c r="L4568" s="7">
        <v>45069.654490740744</v>
      </c>
      <c r="M4568" s="8">
        <v>8</v>
      </c>
      <c r="N4568" t="s">
        <v>12</v>
      </c>
    </row>
    <row r="4569" spans="1:14" x14ac:dyDescent="0.25">
      <c r="A4569">
        <v>200</v>
      </c>
      <c r="B4569" s="9"/>
      <c r="C4569" s="9"/>
      <c r="D4569" s="8" t="s">
        <v>0</v>
      </c>
      <c r="E4569" s="8" t="s">
        <v>41</v>
      </c>
      <c r="F4569" s="12">
        <v>45047</v>
      </c>
      <c r="G4569" s="33" cm="1">
        <f t="array" ref="G4569">MAX(($E$2:$E$300000=E4569)*$L$2:$L$300000)</f>
        <v>45378.663587962961</v>
      </c>
      <c r="H4569" s="14">
        <v>45090.659143518518</v>
      </c>
      <c r="J4569" s="8"/>
      <c r="L4569" s="7">
        <v>45069.654490740744</v>
      </c>
      <c r="M4569" s="8">
        <v>9</v>
      </c>
      <c r="N4569" t="s">
        <v>12</v>
      </c>
    </row>
    <row r="4570" spans="1:14" x14ac:dyDescent="0.25">
      <c r="A4570">
        <v>200</v>
      </c>
      <c r="B4570" s="9"/>
      <c r="C4570" s="9"/>
      <c r="D4570" s="8" t="s">
        <v>0</v>
      </c>
      <c r="E4570" s="8" t="s">
        <v>41</v>
      </c>
      <c r="F4570" s="12">
        <v>45047</v>
      </c>
      <c r="G4570" s="33" cm="1">
        <f t="array" ref="G4570">MAX(($E$2:$E$300000=E4570)*$L$2:$L$300000)</f>
        <v>45378.663587962961</v>
      </c>
      <c r="H4570" s="14">
        <v>45090.659143518518</v>
      </c>
      <c r="J4570" s="8"/>
      <c r="L4570" s="7">
        <v>45069.654490740744</v>
      </c>
      <c r="M4570" s="8">
        <v>10</v>
      </c>
      <c r="N4570" t="s">
        <v>12</v>
      </c>
    </row>
    <row r="4571" spans="1:14" x14ac:dyDescent="0.25">
      <c r="A4571">
        <v>200</v>
      </c>
      <c r="B4571" s="9"/>
      <c r="C4571" s="9"/>
      <c r="D4571" s="8" t="s">
        <v>0</v>
      </c>
      <c r="E4571" s="8" t="s">
        <v>41</v>
      </c>
      <c r="F4571" s="12">
        <v>45047</v>
      </c>
      <c r="G4571" s="33" cm="1">
        <f t="array" ref="G4571">MAX(($E$2:$E$300000=E4571)*$L$2:$L$300000)</f>
        <v>45378.663587962961</v>
      </c>
      <c r="H4571" s="14">
        <v>45090.659143518518</v>
      </c>
      <c r="J4571" s="8"/>
      <c r="L4571" s="7">
        <v>45069.654490740744</v>
      </c>
      <c r="M4571" s="8">
        <v>11</v>
      </c>
      <c r="N4571" t="s">
        <v>12</v>
      </c>
    </row>
    <row r="4572" spans="1:14" x14ac:dyDescent="0.25">
      <c r="A4572">
        <v>200</v>
      </c>
      <c r="B4572" s="9"/>
      <c r="C4572" s="9"/>
      <c r="D4572" s="8" t="s">
        <v>0</v>
      </c>
      <c r="E4572" s="8" t="s">
        <v>41</v>
      </c>
      <c r="F4572" s="12">
        <v>45047</v>
      </c>
      <c r="G4572" s="33" cm="1">
        <f t="array" ref="G4572">MAX(($E$2:$E$300000=E4572)*$L$2:$L$300000)</f>
        <v>45378.663587962961</v>
      </c>
      <c r="H4572" s="14">
        <v>45090.659143518518</v>
      </c>
      <c r="J4572" s="8"/>
      <c r="L4572" s="7">
        <v>45069.654490740744</v>
      </c>
      <c r="M4572" s="8">
        <v>12</v>
      </c>
      <c r="N4572" t="s">
        <v>12</v>
      </c>
    </row>
    <row r="4573" spans="1:14" x14ac:dyDescent="0.25">
      <c r="A4573">
        <v>200</v>
      </c>
      <c r="B4573" s="9"/>
      <c r="C4573" s="9"/>
      <c r="D4573" s="8" t="s">
        <v>0</v>
      </c>
      <c r="E4573" s="8" t="s">
        <v>41</v>
      </c>
      <c r="F4573" s="12">
        <v>45047</v>
      </c>
      <c r="G4573" s="33" cm="1">
        <f t="array" ref="G4573">MAX(($E$2:$E$300000=E4573)*$L$2:$L$300000)</f>
        <v>45378.663587962961</v>
      </c>
      <c r="H4573" s="14">
        <v>45090.659143518518</v>
      </c>
      <c r="J4573" s="8"/>
      <c r="L4573" s="7">
        <v>45069.654490740744</v>
      </c>
      <c r="M4573" s="8">
        <v>13</v>
      </c>
      <c r="N4573" t="s">
        <v>12</v>
      </c>
    </row>
    <row r="4574" spans="1:14" x14ac:dyDescent="0.25">
      <c r="A4574">
        <v>200</v>
      </c>
      <c r="B4574" s="9"/>
      <c r="C4574" s="9"/>
      <c r="D4574" s="8" t="s">
        <v>0</v>
      </c>
      <c r="E4574" s="8" t="s">
        <v>41</v>
      </c>
      <c r="F4574" s="12">
        <v>45047</v>
      </c>
      <c r="G4574" s="33" cm="1">
        <f t="array" ref="G4574">MAX(($E$2:$E$300000=E4574)*$L$2:$L$300000)</f>
        <v>45378.663587962961</v>
      </c>
      <c r="H4574" s="14">
        <v>45090.659143518518</v>
      </c>
      <c r="J4574" s="8"/>
      <c r="L4574" s="7">
        <v>45069.654490740744</v>
      </c>
      <c r="M4574" s="8">
        <v>14</v>
      </c>
      <c r="N4574" t="s">
        <v>12</v>
      </c>
    </row>
    <row r="4575" spans="1:14" x14ac:dyDescent="0.25">
      <c r="A4575">
        <v>200</v>
      </c>
      <c r="B4575" s="9"/>
      <c r="C4575" s="9"/>
      <c r="D4575" s="8" t="s">
        <v>0</v>
      </c>
      <c r="E4575" s="8" t="s">
        <v>41</v>
      </c>
      <c r="F4575" s="12">
        <v>45047</v>
      </c>
      <c r="G4575" s="33" cm="1">
        <f t="array" ref="G4575">MAX(($E$2:$E$300000=E4575)*$L$2:$L$300000)</f>
        <v>45378.663587962961</v>
      </c>
      <c r="H4575" s="14">
        <v>45090.659143518518</v>
      </c>
      <c r="J4575" s="8"/>
      <c r="L4575" s="7">
        <v>45069.654490740744</v>
      </c>
      <c r="M4575" s="8">
        <v>15</v>
      </c>
      <c r="N4575" t="s">
        <v>12</v>
      </c>
    </row>
    <row r="4576" spans="1:14" x14ac:dyDescent="0.25">
      <c r="A4576">
        <v>200</v>
      </c>
      <c r="B4576" s="9"/>
      <c r="C4576" s="9"/>
      <c r="D4576" s="8" t="s">
        <v>0</v>
      </c>
      <c r="E4576" s="8" t="s">
        <v>41</v>
      </c>
      <c r="F4576" s="12">
        <v>45047</v>
      </c>
      <c r="G4576" s="33" cm="1">
        <f t="array" ref="G4576">MAX(($E$2:$E$300000=E4576)*$L$2:$L$300000)</f>
        <v>45378.663587962961</v>
      </c>
      <c r="H4576" s="14">
        <v>45090.659143518518</v>
      </c>
      <c r="J4576" s="8"/>
      <c r="L4576" s="7">
        <v>45069.654490740744</v>
      </c>
      <c r="M4576" s="8">
        <v>16</v>
      </c>
      <c r="N4576" t="s">
        <v>12</v>
      </c>
    </row>
    <row r="4577" spans="1:14" x14ac:dyDescent="0.25">
      <c r="A4577">
        <v>200</v>
      </c>
      <c r="B4577" s="9"/>
      <c r="C4577" s="9"/>
      <c r="D4577" s="8" t="s">
        <v>0</v>
      </c>
      <c r="E4577" s="8" t="s">
        <v>41</v>
      </c>
      <c r="F4577" s="12">
        <v>45047</v>
      </c>
      <c r="G4577" s="33" cm="1">
        <f t="array" ref="G4577">MAX(($E$2:$E$300000=E4577)*$L$2:$L$300000)</f>
        <v>45378.663587962961</v>
      </c>
      <c r="H4577" s="14">
        <v>45090.659143518518</v>
      </c>
      <c r="J4577" s="8"/>
      <c r="L4577" s="7">
        <v>45069.654490740744</v>
      </c>
      <c r="M4577" s="8">
        <v>17</v>
      </c>
      <c r="N4577" t="s">
        <v>12</v>
      </c>
    </row>
    <row r="4578" spans="1:14" x14ac:dyDescent="0.25">
      <c r="A4578">
        <v>200</v>
      </c>
      <c r="B4578" s="9"/>
      <c r="C4578" s="9"/>
      <c r="D4578" s="8" t="s">
        <v>0</v>
      </c>
      <c r="E4578" s="8" t="s">
        <v>41</v>
      </c>
      <c r="F4578" s="12">
        <v>45047</v>
      </c>
      <c r="G4578" s="33" cm="1">
        <f t="array" ref="G4578">MAX(($E$2:$E$300000=E4578)*$L$2:$L$300000)</f>
        <v>45378.663587962961</v>
      </c>
      <c r="H4578" s="14">
        <v>45090.659143518518</v>
      </c>
      <c r="J4578" s="8"/>
      <c r="L4578" s="7">
        <v>45069.654490740744</v>
      </c>
      <c r="M4578" s="8">
        <v>18</v>
      </c>
      <c r="N4578" t="s">
        <v>12</v>
      </c>
    </row>
    <row r="4579" spans="1:14" x14ac:dyDescent="0.25">
      <c r="A4579">
        <v>200</v>
      </c>
      <c r="B4579" s="9"/>
      <c r="C4579" s="9"/>
      <c r="D4579" s="8" t="s">
        <v>0</v>
      </c>
      <c r="E4579" s="8" t="s">
        <v>41</v>
      </c>
      <c r="F4579" s="12">
        <v>45047</v>
      </c>
      <c r="G4579" s="33" cm="1">
        <f t="array" ref="G4579">MAX(($E$2:$E$300000=E4579)*$L$2:$L$300000)</f>
        <v>45378.663587962961</v>
      </c>
      <c r="H4579" s="14">
        <v>45090.659143518518</v>
      </c>
      <c r="J4579" s="8"/>
      <c r="L4579" s="7">
        <v>45069.654490740744</v>
      </c>
      <c r="M4579" s="8">
        <v>19</v>
      </c>
      <c r="N4579" t="s">
        <v>12</v>
      </c>
    </row>
    <row r="4580" spans="1:14" x14ac:dyDescent="0.25">
      <c r="A4580">
        <v>200</v>
      </c>
      <c r="B4580" s="9"/>
      <c r="C4580" s="9"/>
      <c r="D4580" s="8" t="s">
        <v>0</v>
      </c>
      <c r="E4580" s="8" t="s">
        <v>41</v>
      </c>
      <c r="F4580" s="12">
        <v>45047</v>
      </c>
      <c r="G4580" s="33" cm="1">
        <f t="array" ref="G4580">MAX(($E$2:$E$300000=E4580)*$L$2:$L$300000)</f>
        <v>45378.663587962961</v>
      </c>
      <c r="H4580" s="14">
        <v>45090.659143518518</v>
      </c>
      <c r="J4580" s="8"/>
      <c r="L4580" s="7">
        <v>45069.654490740744</v>
      </c>
      <c r="M4580" s="8">
        <v>20</v>
      </c>
      <c r="N4580" t="s">
        <v>12</v>
      </c>
    </row>
    <row r="4581" spans="1:14" x14ac:dyDescent="0.25">
      <c r="A4581">
        <v>200</v>
      </c>
      <c r="B4581" s="9"/>
      <c r="C4581" s="9"/>
      <c r="D4581" s="8" t="s">
        <v>0</v>
      </c>
      <c r="E4581" s="8" t="s">
        <v>41</v>
      </c>
      <c r="F4581" s="12">
        <v>45047</v>
      </c>
      <c r="G4581" s="33" cm="1">
        <f t="array" ref="G4581">MAX(($E$2:$E$300000=E4581)*$L$2:$L$300000)</f>
        <v>45378.663587962961</v>
      </c>
      <c r="H4581" s="14">
        <v>45090.659143518518</v>
      </c>
      <c r="J4581" s="8"/>
      <c r="L4581" s="7">
        <v>45069.654490740744</v>
      </c>
      <c r="M4581" s="8">
        <v>21</v>
      </c>
      <c r="N4581" t="s">
        <v>12</v>
      </c>
    </row>
    <row r="4582" spans="1:14" x14ac:dyDescent="0.25">
      <c r="A4582">
        <v>200</v>
      </c>
      <c r="B4582" s="9"/>
      <c r="C4582" s="9"/>
      <c r="D4582" s="8" t="s">
        <v>0</v>
      </c>
      <c r="E4582" s="8" t="s">
        <v>41</v>
      </c>
      <c r="F4582" s="12">
        <v>45047</v>
      </c>
      <c r="G4582" s="33" cm="1">
        <f t="array" ref="G4582">MAX(($E$2:$E$300000=E4582)*$L$2:$L$300000)</f>
        <v>45378.663587962961</v>
      </c>
      <c r="H4582" s="14">
        <v>45090.659143518518</v>
      </c>
      <c r="J4582" s="8"/>
      <c r="L4582" s="7">
        <v>45069.654490740744</v>
      </c>
      <c r="M4582" s="8">
        <v>22</v>
      </c>
      <c r="N4582" t="s">
        <v>12</v>
      </c>
    </row>
    <row r="4583" spans="1:14" x14ac:dyDescent="0.25">
      <c r="A4583">
        <v>200</v>
      </c>
      <c r="B4583" s="9"/>
      <c r="C4583" s="9"/>
      <c r="D4583" s="8" t="s">
        <v>0</v>
      </c>
      <c r="E4583" s="8" t="s">
        <v>41</v>
      </c>
      <c r="F4583" s="12">
        <v>45047</v>
      </c>
      <c r="G4583" s="33" cm="1">
        <f t="array" ref="G4583">MAX(($E$2:$E$300000=E4583)*$L$2:$L$300000)</f>
        <v>45378.663587962961</v>
      </c>
      <c r="H4583" s="14">
        <v>45090.659143518518</v>
      </c>
      <c r="J4583" s="8"/>
      <c r="L4583" s="7">
        <v>45069.654490740744</v>
      </c>
      <c r="M4583" s="8">
        <v>23</v>
      </c>
      <c r="N4583" t="s">
        <v>12</v>
      </c>
    </row>
    <row r="4584" spans="1:14" x14ac:dyDescent="0.25">
      <c r="A4584">
        <v>200</v>
      </c>
      <c r="B4584" s="9"/>
      <c r="C4584" s="9"/>
      <c r="D4584" s="8" t="s">
        <v>0</v>
      </c>
      <c r="E4584" s="8" t="s">
        <v>41</v>
      </c>
      <c r="F4584" s="12">
        <v>45047</v>
      </c>
      <c r="G4584" s="33" cm="1">
        <f t="array" ref="G4584">MAX(($E$2:$E$300000=E4584)*$L$2:$L$300000)</f>
        <v>45378.663587962961</v>
      </c>
      <c r="H4584" s="14">
        <v>45090.659143518518</v>
      </c>
      <c r="J4584" s="8"/>
      <c r="L4584" s="7">
        <v>45069.654490740744</v>
      </c>
      <c r="M4584" s="8">
        <v>24</v>
      </c>
      <c r="N4584" t="s">
        <v>12</v>
      </c>
    </row>
    <row r="4585" spans="1:14" x14ac:dyDescent="0.25">
      <c r="A4585">
        <v>200</v>
      </c>
      <c r="B4585" s="9"/>
      <c r="C4585" s="9"/>
      <c r="D4585" s="8" t="s">
        <v>0</v>
      </c>
      <c r="E4585" s="8" t="s">
        <v>41</v>
      </c>
      <c r="F4585" s="12">
        <v>45047</v>
      </c>
      <c r="G4585" s="33" cm="1">
        <f t="array" ref="G4585">MAX(($E$2:$E$300000=E4585)*$L$2:$L$300000)</f>
        <v>45378.663587962961</v>
      </c>
      <c r="H4585" s="14">
        <v>45090.659143518518</v>
      </c>
      <c r="J4585" s="8"/>
      <c r="L4585" s="7">
        <v>45069.654490740744</v>
      </c>
      <c r="M4585" s="8">
        <v>25</v>
      </c>
      <c r="N4585" t="s">
        <v>12</v>
      </c>
    </row>
    <row r="4586" spans="1:14" x14ac:dyDescent="0.25">
      <c r="A4586">
        <v>200</v>
      </c>
      <c r="B4586" s="9"/>
      <c r="C4586" s="9"/>
      <c r="D4586" s="8" t="s">
        <v>0</v>
      </c>
      <c r="E4586" s="8" t="s">
        <v>41</v>
      </c>
      <c r="F4586" s="12">
        <v>45047</v>
      </c>
      <c r="G4586" s="33" cm="1">
        <f t="array" ref="G4586">MAX(($E$2:$E$300000=E4586)*$L$2:$L$300000)</f>
        <v>45378.663587962961</v>
      </c>
      <c r="H4586" s="14">
        <v>45090.659143518518</v>
      </c>
      <c r="J4586" s="8"/>
      <c r="L4586" s="7">
        <v>45069.654490740744</v>
      </c>
      <c r="M4586" s="8">
        <v>26</v>
      </c>
      <c r="N4586" t="s">
        <v>12</v>
      </c>
    </row>
    <row r="4587" spans="1:14" x14ac:dyDescent="0.25">
      <c r="A4587">
        <v>200</v>
      </c>
      <c r="B4587" s="9"/>
      <c r="C4587" s="9"/>
      <c r="D4587" s="8" t="s">
        <v>0</v>
      </c>
      <c r="E4587" s="8" t="s">
        <v>41</v>
      </c>
      <c r="F4587" s="12">
        <v>45047</v>
      </c>
      <c r="G4587" s="33" cm="1">
        <f t="array" ref="G4587">MAX(($E$2:$E$300000=E4587)*$L$2:$L$300000)</f>
        <v>45378.663587962961</v>
      </c>
      <c r="H4587" s="14">
        <v>45090.659143518518</v>
      </c>
      <c r="J4587" s="8"/>
      <c r="L4587" s="7">
        <v>45069.654490740744</v>
      </c>
      <c r="M4587" s="8">
        <v>27</v>
      </c>
      <c r="N4587" t="s">
        <v>12</v>
      </c>
    </row>
    <row r="4588" spans="1:14" x14ac:dyDescent="0.25">
      <c r="A4588">
        <v>200</v>
      </c>
      <c r="B4588" s="9"/>
      <c r="C4588" s="9"/>
      <c r="D4588" s="8" t="s">
        <v>0</v>
      </c>
      <c r="E4588" s="8" t="s">
        <v>41</v>
      </c>
      <c r="F4588" s="12">
        <v>45047</v>
      </c>
      <c r="G4588" s="33" cm="1">
        <f t="array" ref="G4588">MAX(($E$2:$E$300000=E4588)*$L$2:$L$300000)</f>
        <v>45378.663587962961</v>
      </c>
      <c r="H4588" s="14">
        <v>45090.659143518518</v>
      </c>
      <c r="J4588" s="8"/>
      <c r="L4588" s="7">
        <v>45069.654490740744</v>
      </c>
      <c r="M4588" s="8">
        <v>28</v>
      </c>
      <c r="N4588" t="s">
        <v>12</v>
      </c>
    </row>
    <row r="4589" spans="1:14" x14ac:dyDescent="0.25">
      <c r="A4589">
        <v>200</v>
      </c>
      <c r="B4589" s="9"/>
      <c r="C4589" s="9"/>
      <c r="D4589" s="8" t="s">
        <v>0</v>
      </c>
      <c r="E4589" s="8" t="s">
        <v>41</v>
      </c>
      <c r="F4589" s="12">
        <v>45047</v>
      </c>
      <c r="G4589" s="33" cm="1">
        <f t="array" ref="G4589">MAX(($E$2:$E$300000=E4589)*$L$2:$L$300000)</f>
        <v>45378.663587962961</v>
      </c>
      <c r="H4589" s="14">
        <v>45090.659143518518</v>
      </c>
      <c r="J4589" s="8"/>
      <c r="L4589" s="7">
        <v>45069.654490740744</v>
      </c>
      <c r="M4589" s="8">
        <v>29</v>
      </c>
      <c r="N4589" t="s">
        <v>12</v>
      </c>
    </row>
    <row r="4590" spans="1:14" x14ac:dyDescent="0.25">
      <c r="A4590">
        <v>200</v>
      </c>
      <c r="B4590" s="9"/>
      <c r="C4590" s="9"/>
      <c r="D4590" s="8" t="s">
        <v>0</v>
      </c>
      <c r="E4590" s="8" t="s">
        <v>41</v>
      </c>
      <c r="F4590" s="12">
        <v>45047</v>
      </c>
      <c r="G4590" s="33" cm="1">
        <f t="array" ref="G4590">MAX(($E$2:$E$300000=E4590)*$L$2:$L$300000)</f>
        <v>45378.663587962961</v>
      </c>
      <c r="H4590" s="14">
        <v>45090.659143518518</v>
      </c>
      <c r="J4590" s="8"/>
      <c r="L4590" s="7">
        <v>45069.654490740744</v>
      </c>
      <c r="M4590" s="8">
        <v>30</v>
      </c>
      <c r="N4590" t="s">
        <v>12</v>
      </c>
    </row>
    <row r="4591" spans="1:14" x14ac:dyDescent="0.25">
      <c r="A4591">
        <v>200</v>
      </c>
      <c r="B4591" s="9"/>
      <c r="C4591" s="9"/>
      <c r="D4591" s="8" t="s">
        <v>0</v>
      </c>
      <c r="E4591" s="8" t="s">
        <v>41</v>
      </c>
      <c r="F4591" s="12">
        <v>45047</v>
      </c>
      <c r="G4591" s="33" cm="1">
        <f t="array" ref="G4591">MAX(($E$2:$E$300000=E4591)*$L$2:$L$300000)</f>
        <v>45378.663587962961</v>
      </c>
      <c r="H4591" s="14">
        <v>45090.659143518518</v>
      </c>
      <c r="J4591" s="8"/>
      <c r="L4591" s="7">
        <v>45069.654490740744</v>
      </c>
      <c r="M4591" s="8">
        <v>31</v>
      </c>
      <c r="N4591" t="s">
        <v>12</v>
      </c>
    </row>
    <row r="4592" spans="1:14" x14ac:dyDescent="0.25">
      <c r="A4592">
        <v>200</v>
      </c>
      <c r="B4592" s="9"/>
      <c r="C4592" s="9"/>
      <c r="D4592" s="8" t="s">
        <v>0</v>
      </c>
      <c r="E4592" s="8" t="s">
        <v>41</v>
      </c>
      <c r="F4592" s="12">
        <v>45047</v>
      </c>
      <c r="G4592" s="33" cm="1">
        <f t="array" ref="G4592">MAX(($E$2:$E$300000=E4592)*$L$2:$L$300000)</f>
        <v>45378.663587962961</v>
      </c>
      <c r="H4592" s="14">
        <v>45090.659143518518</v>
      </c>
      <c r="J4592" s="8"/>
      <c r="L4592" s="7">
        <v>45069.654490740744</v>
      </c>
      <c r="M4592" s="8">
        <v>32</v>
      </c>
      <c r="N4592" t="s">
        <v>12</v>
      </c>
    </row>
    <row r="4593" spans="1:14" x14ac:dyDescent="0.25">
      <c r="A4593">
        <v>200</v>
      </c>
      <c r="B4593" s="9"/>
      <c r="C4593" s="9"/>
      <c r="D4593" s="8" t="s">
        <v>0</v>
      </c>
      <c r="E4593" s="8" t="s">
        <v>41</v>
      </c>
      <c r="F4593" s="12">
        <v>45047</v>
      </c>
      <c r="G4593" s="33" cm="1">
        <f t="array" ref="G4593">MAX(($E$2:$E$300000=E4593)*$L$2:$L$300000)</f>
        <v>45378.663587962961</v>
      </c>
      <c r="H4593" s="14">
        <v>45090.659143518518</v>
      </c>
      <c r="J4593" s="8"/>
      <c r="L4593" s="7">
        <v>45069.654490740744</v>
      </c>
      <c r="M4593" s="8">
        <v>33</v>
      </c>
      <c r="N4593" t="s">
        <v>12</v>
      </c>
    </row>
    <row r="4594" spans="1:14" x14ac:dyDescent="0.25">
      <c r="A4594">
        <v>200</v>
      </c>
      <c r="B4594" s="9"/>
      <c r="C4594" s="9"/>
      <c r="D4594" s="8" t="s">
        <v>0</v>
      </c>
      <c r="E4594" s="8" t="s">
        <v>41</v>
      </c>
      <c r="F4594" s="12">
        <v>45047</v>
      </c>
      <c r="G4594" s="33" cm="1">
        <f t="array" ref="G4594">MAX(($E$2:$E$300000=E4594)*$L$2:$L$300000)</f>
        <v>45378.663587962961</v>
      </c>
      <c r="H4594" s="14">
        <v>45090.659143518518</v>
      </c>
      <c r="J4594" s="8"/>
      <c r="L4594" s="7">
        <v>45069.654490740744</v>
      </c>
      <c r="M4594" s="8">
        <v>34</v>
      </c>
      <c r="N4594" t="s">
        <v>12</v>
      </c>
    </row>
    <row r="4595" spans="1:14" x14ac:dyDescent="0.25">
      <c r="A4595">
        <v>200</v>
      </c>
      <c r="B4595" s="9"/>
      <c r="C4595" s="9"/>
      <c r="D4595" s="8" t="s">
        <v>0</v>
      </c>
      <c r="E4595" s="8" t="s">
        <v>41</v>
      </c>
      <c r="F4595" s="12">
        <v>45047</v>
      </c>
      <c r="G4595" s="33" cm="1">
        <f t="array" ref="G4595">MAX(($E$2:$E$300000=E4595)*$L$2:$L$300000)</f>
        <v>45378.663587962961</v>
      </c>
      <c r="H4595" s="14">
        <v>45090.659143518518</v>
      </c>
      <c r="J4595" s="8"/>
      <c r="L4595" s="7">
        <v>45069.654502314814</v>
      </c>
      <c r="M4595" s="8">
        <v>2</v>
      </c>
      <c r="N4595" t="s">
        <v>12</v>
      </c>
    </row>
    <row r="4596" spans="1:14" x14ac:dyDescent="0.25">
      <c r="A4596">
        <v>200</v>
      </c>
      <c r="B4596" s="9"/>
      <c r="C4596" s="9"/>
      <c r="D4596" s="8" t="s">
        <v>0</v>
      </c>
      <c r="E4596" s="8" t="s">
        <v>41</v>
      </c>
      <c r="F4596" s="12">
        <v>45047</v>
      </c>
      <c r="G4596" s="33" cm="1">
        <f t="array" ref="G4596">MAX(($E$2:$E$300000=E4596)*$L$2:$L$300000)</f>
        <v>45378.663587962961</v>
      </c>
      <c r="H4596" s="14">
        <v>45090.659143518518</v>
      </c>
      <c r="J4596" s="8"/>
      <c r="L4596" s="7">
        <v>45069.654502314814</v>
      </c>
      <c r="M4596" s="8">
        <v>3</v>
      </c>
      <c r="N4596" t="s">
        <v>12</v>
      </c>
    </row>
    <row r="4597" spans="1:14" x14ac:dyDescent="0.25">
      <c r="A4597">
        <v>200</v>
      </c>
      <c r="B4597" s="9"/>
      <c r="C4597" s="9"/>
      <c r="D4597" s="8" t="s">
        <v>0</v>
      </c>
      <c r="E4597" s="8" t="s">
        <v>41</v>
      </c>
      <c r="F4597" s="12">
        <v>45047</v>
      </c>
      <c r="G4597" s="33" cm="1">
        <f t="array" ref="G4597">MAX(($E$2:$E$300000=E4597)*$L$2:$L$300000)</f>
        <v>45378.663587962961</v>
      </c>
      <c r="H4597" s="14">
        <v>45090.659143518518</v>
      </c>
      <c r="J4597" s="8"/>
      <c r="L4597" s="7">
        <v>45069.654502314814</v>
      </c>
      <c r="M4597" s="8">
        <v>4</v>
      </c>
      <c r="N4597" t="s">
        <v>12</v>
      </c>
    </row>
    <row r="4598" spans="1:14" x14ac:dyDescent="0.25">
      <c r="A4598">
        <v>200</v>
      </c>
      <c r="B4598" s="9"/>
      <c r="C4598" s="9"/>
      <c r="D4598" s="8" t="s">
        <v>0</v>
      </c>
      <c r="E4598" s="8" t="s">
        <v>41</v>
      </c>
      <c r="F4598" s="12">
        <v>45047</v>
      </c>
      <c r="G4598" s="33" cm="1">
        <f t="array" ref="G4598">MAX(($E$2:$E$300000=E4598)*$L$2:$L$300000)</f>
        <v>45378.663587962961</v>
      </c>
      <c r="H4598" s="14">
        <v>45090.659143518518</v>
      </c>
      <c r="J4598" s="8"/>
      <c r="L4598" s="7">
        <v>45069.654502314814</v>
      </c>
      <c r="M4598" s="8">
        <v>5</v>
      </c>
      <c r="N4598" t="s">
        <v>12</v>
      </c>
    </row>
    <row r="4599" spans="1:14" x14ac:dyDescent="0.25">
      <c r="A4599">
        <v>200</v>
      </c>
      <c r="B4599" s="9"/>
      <c r="C4599" s="9"/>
      <c r="D4599" s="8" t="s">
        <v>0</v>
      </c>
      <c r="E4599" s="8" t="s">
        <v>41</v>
      </c>
      <c r="F4599" s="12">
        <v>45047</v>
      </c>
      <c r="G4599" s="33" cm="1">
        <f t="array" ref="G4599">MAX(($E$2:$E$300000=E4599)*$L$2:$L$300000)</f>
        <v>45378.663587962961</v>
      </c>
      <c r="H4599" s="14">
        <v>45090.659143518518</v>
      </c>
      <c r="J4599" s="8"/>
      <c r="L4599" s="7">
        <v>45069.654502314814</v>
      </c>
      <c r="M4599" s="8">
        <v>6</v>
      </c>
      <c r="N4599" t="s">
        <v>12</v>
      </c>
    </row>
    <row r="4600" spans="1:14" x14ac:dyDescent="0.25">
      <c r="A4600">
        <v>200</v>
      </c>
      <c r="B4600" s="9"/>
      <c r="C4600" s="9"/>
      <c r="D4600" s="8" t="s">
        <v>0</v>
      </c>
      <c r="E4600" s="8" t="s">
        <v>41</v>
      </c>
      <c r="F4600" s="12">
        <v>45047</v>
      </c>
      <c r="G4600" s="33" cm="1">
        <f t="array" ref="G4600">MAX(($E$2:$E$300000=E4600)*$L$2:$L$300000)</f>
        <v>45378.663587962961</v>
      </c>
      <c r="H4600" s="14">
        <v>45090.659143518518</v>
      </c>
      <c r="J4600" s="8"/>
      <c r="L4600" s="7">
        <v>45078.345046296294</v>
      </c>
      <c r="M4600" s="8">
        <v>1</v>
      </c>
      <c r="N4600" t="s">
        <v>12</v>
      </c>
    </row>
    <row r="4601" spans="1:14" x14ac:dyDescent="0.25">
      <c r="A4601">
        <v>200</v>
      </c>
      <c r="B4601" s="9"/>
      <c r="C4601" s="9"/>
      <c r="D4601" s="8" t="s">
        <v>0</v>
      </c>
      <c r="E4601" s="8" t="s">
        <v>41</v>
      </c>
      <c r="F4601" s="12">
        <v>45047</v>
      </c>
      <c r="G4601" s="33" cm="1">
        <f t="array" ref="G4601">MAX(($E$2:$E$300000=E4601)*$L$2:$L$300000)</f>
        <v>45378.663587962961</v>
      </c>
      <c r="H4601" s="14">
        <v>45090.659143518518</v>
      </c>
      <c r="J4601" s="8"/>
      <c r="L4601" s="7">
        <v>45078.345046296294</v>
      </c>
      <c r="M4601" s="8">
        <v>2</v>
      </c>
      <c r="N4601" t="s">
        <v>12</v>
      </c>
    </row>
    <row r="4602" spans="1:14" x14ac:dyDescent="0.25">
      <c r="A4602">
        <v>200</v>
      </c>
      <c r="B4602" s="9"/>
      <c r="C4602" s="9"/>
      <c r="D4602" s="8" t="s">
        <v>0</v>
      </c>
      <c r="E4602" s="8" t="s">
        <v>41</v>
      </c>
      <c r="F4602" s="12">
        <v>45047</v>
      </c>
      <c r="G4602" s="33" cm="1">
        <f t="array" ref="G4602">MAX(($E$2:$E$300000=E4602)*$L$2:$L$300000)</f>
        <v>45378.663587962961</v>
      </c>
      <c r="H4602" s="14">
        <v>45090.659143518518</v>
      </c>
      <c r="J4602" s="8"/>
      <c r="L4602" s="7">
        <v>45078.345046296294</v>
      </c>
      <c r="M4602" s="8">
        <v>3</v>
      </c>
      <c r="N4602" t="s">
        <v>12</v>
      </c>
    </row>
    <row r="4603" spans="1:14" x14ac:dyDescent="0.25">
      <c r="A4603">
        <v>200</v>
      </c>
      <c r="B4603" s="9"/>
      <c r="C4603" s="9"/>
      <c r="D4603" s="8" t="s">
        <v>0</v>
      </c>
      <c r="E4603" s="8" t="s">
        <v>41</v>
      </c>
      <c r="F4603" s="12">
        <v>45047</v>
      </c>
      <c r="G4603" s="33" cm="1">
        <f t="array" ref="G4603">MAX(($E$2:$E$300000=E4603)*$L$2:$L$300000)</f>
        <v>45378.663587962961</v>
      </c>
      <c r="H4603" s="14">
        <v>45090.659143518518</v>
      </c>
      <c r="J4603" s="8"/>
      <c r="L4603" s="7">
        <v>45078.345046296294</v>
      </c>
      <c r="M4603" s="8">
        <v>4</v>
      </c>
      <c r="N4603" t="s">
        <v>12</v>
      </c>
    </row>
    <row r="4604" spans="1:14" x14ac:dyDescent="0.25">
      <c r="A4604">
        <v>200</v>
      </c>
      <c r="B4604" s="9"/>
      <c r="C4604" s="9"/>
      <c r="D4604" s="8" t="s">
        <v>0</v>
      </c>
      <c r="E4604" s="8" t="s">
        <v>41</v>
      </c>
      <c r="F4604" s="12">
        <v>45047</v>
      </c>
      <c r="G4604" s="33" cm="1">
        <f t="array" ref="G4604">MAX(($E$2:$E$300000=E4604)*$L$2:$L$300000)</f>
        <v>45378.663587962961</v>
      </c>
      <c r="H4604" s="14">
        <v>45090.659143518518</v>
      </c>
      <c r="J4604" s="8"/>
      <c r="L4604" s="7">
        <v>45078.345057870371</v>
      </c>
      <c r="M4604" s="8">
        <v>1</v>
      </c>
      <c r="N4604" t="s">
        <v>12</v>
      </c>
    </row>
    <row r="4605" spans="1:14" x14ac:dyDescent="0.25">
      <c r="A4605">
        <v>200</v>
      </c>
      <c r="B4605" s="9"/>
      <c r="C4605" s="9"/>
      <c r="D4605" s="8" t="s">
        <v>0</v>
      </c>
      <c r="E4605" s="8" t="s">
        <v>41</v>
      </c>
      <c r="F4605" s="12">
        <v>45047</v>
      </c>
      <c r="G4605" s="33" cm="1">
        <f t="array" ref="G4605">MAX(($E$2:$E$300000=E4605)*$L$2:$L$300000)</f>
        <v>45378.663587962961</v>
      </c>
      <c r="H4605" s="14">
        <v>45090.659143518518</v>
      </c>
      <c r="J4605" s="8"/>
      <c r="L4605" s="7">
        <v>45078.345057870371</v>
      </c>
      <c r="M4605" s="8">
        <v>2</v>
      </c>
      <c r="N4605" t="s">
        <v>12</v>
      </c>
    </row>
    <row r="4606" spans="1:14" x14ac:dyDescent="0.25">
      <c r="A4606">
        <v>200</v>
      </c>
      <c r="B4606" s="9"/>
      <c r="C4606" s="9"/>
      <c r="D4606" s="8" t="s">
        <v>0</v>
      </c>
      <c r="E4606" s="8" t="s">
        <v>41</v>
      </c>
      <c r="F4606" s="12">
        <v>45047</v>
      </c>
      <c r="G4606" s="33" cm="1">
        <f t="array" ref="G4606">MAX(($E$2:$E$300000=E4606)*$L$2:$L$300000)</f>
        <v>45378.663587962961</v>
      </c>
      <c r="H4606" s="14">
        <v>45090.659143518518</v>
      </c>
      <c r="J4606" s="8"/>
      <c r="L4606" s="7">
        <v>45078.345057870371</v>
      </c>
      <c r="M4606" s="8">
        <v>3</v>
      </c>
      <c r="N4606" t="s">
        <v>12</v>
      </c>
    </row>
    <row r="4607" spans="1:14" x14ac:dyDescent="0.25">
      <c r="A4607">
        <v>200</v>
      </c>
      <c r="B4607" s="9"/>
      <c r="C4607" s="9"/>
      <c r="D4607" s="8" t="s">
        <v>0</v>
      </c>
      <c r="E4607" s="8" t="s">
        <v>41</v>
      </c>
      <c r="F4607" s="12">
        <v>45047</v>
      </c>
      <c r="G4607" s="33" cm="1">
        <f t="array" ref="G4607">MAX(($E$2:$E$300000=E4607)*$L$2:$L$300000)</f>
        <v>45378.663587962961</v>
      </c>
      <c r="H4607" s="14">
        <v>45090.659143518518</v>
      </c>
      <c r="J4607" s="8"/>
      <c r="L4607" s="7">
        <v>45078.345057870371</v>
      </c>
      <c r="M4607" s="8">
        <v>4</v>
      </c>
      <c r="N4607" t="s">
        <v>12</v>
      </c>
    </row>
    <row r="4608" spans="1:14" x14ac:dyDescent="0.25">
      <c r="A4608">
        <v>200</v>
      </c>
      <c r="B4608" s="9"/>
      <c r="C4608" s="9"/>
      <c r="D4608" s="8" t="s">
        <v>0</v>
      </c>
      <c r="E4608" s="8" t="s">
        <v>41</v>
      </c>
      <c r="F4608" s="12">
        <v>45047</v>
      </c>
      <c r="G4608" s="33" cm="1">
        <f t="array" ref="G4608">MAX(($E$2:$E$300000=E4608)*$L$2:$L$300000)</f>
        <v>45378.663587962961</v>
      </c>
      <c r="H4608" s="14">
        <v>45090.659143518518</v>
      </c>
      <c r="J4608" s="8"/>
      <c r="L4608" s="7">
        <v>45078.345057870371</v>
      </c>
      <c r="M4608" s="8">
        <v>5</v>
      </c>
      <c r="N4608" t="s">
        <v>12</v>
      </c>
    </row>
    <row r="4609" spans="1:14" x14ac:dyDescent="0.25">
      <c r="A4609">
        <v>200</v>
      </c>
      <c r="B4609" s="9"/>
      <c r="C4609" s="9"/>
      <c r="D4609" s="8" t="s">
        <v>0</v>
      </c>
      <c r="E4609" s="8" t="s">
        <v>41</v>
      </c>
      <c r="F4609" s="12">
        <v>45047</v>
      </c>
      <c r="G4609" s="33" cm="1">
        <f t="array" ref="G4609">MAX(($E$2:$E$300000=E4609)*$L$2:$L$300000)</f>
        <v>45378.663587962961</v>
      </c>
      <c r="H4609" s="14">
        <v>45090.659143518518</v>
      </c>
      <c r="J4609" s="8"/>
      <c r="L4609" s="7">
        <v>45078.345057870371</v>
      </c>
      <c r="M4609" s="8">
        <v>6</v>
      </c>
      <c r="N4609" t="s">
        <v>12</v>
      </c>
    </row>
    <row r="4610" spans="1:14" x14ac:dyDescent="0.25">
      <c r="A4610">
        <v>200</v>
      </c>
      <c r="B4610" s="9"/>
      <c r="C4610" s="9"/>
      <c r="D4610" s="8" t="s">
        <v>0</v>
      </c>
      <c r="E4610" s="8" t="s">
        <v>41</v>
      </c>
      <c r="F4610" s="12">
        <v>45047</v>
      </c>
      <c r="G4610" s="33" cm="1">
        <f t="array" ref="G4610">MAX(($E$2:$E$300000=E4610)*$L$2:$L$300000)</f>
        <v>45378.663587962961</v>
      </c>
      <c r="H4610" s="14">
        <v>45090.659143518518</v>
      </c>
      <c r="J4610" s="8"/>
      <c r="L4610" s="7">
        <v>45078.345057870371</v>
      </c>
      <c r="M4610" s="8">
        <v>7</v>
      </c>
      <c r="N4610" t="s">
        <v>12</v>
      </c>
    </row>
    <row r="4611" spans="1:14" x14ac:dyDescent="0.25">
      <c r="A4611">
        <v>200</v>
      </c>
      <c r="B4611" s="9"/>
      <c r="C4611" s="9"/>
      <c r="D4611" s="8" t="s">
        <v>0</v>
      </c>
      <c r="E4611" s="8" t="s">
        <v>41</v>
      </c>
      <c r="F4611" s="12">
        <v>45047</v>
      </c>
      <c r="G4611" s="33" cm="1">
        <f t="array" ref="G4611">MAX(($E$2:$E$300000=E4611)*$L$2:$L$300000)</f>
        <v>45378.663587962961</v>
      </c>
      <c r="H4611" s="14">
        <v>45090.659143518518</v>
      </c>
      <c r="J4611" s="8"/>
      <c r="L4611" s="7">
        <v>45078.345057870371</v>
      </c>
      <c r="M4611" s="8">
        <v>8</v>
      </c>
      <c r="N4611" t="s">
        <v>12</v>
      </c>
    </row>
    <row r="4612" spans="1:14" x14ac:dyDescent="0.25">
      <c r="A4612">
        <v>200</v>
      </c>
      <c r="B4612" s="9"/>
      <c r="C4612" s="9"/>
      <c r="D4612" s="8" t="s">
        <v>0</v>
      </c>
      <c r="E4612" s="8" t="s">
        <v>41</v>
      </c>
      <c r="F4612" s="12">
        <v>45047</v>
      </c>
      <c r="G4612" s="33" cm="1">
        <f t="array" ref="G4612">MAX(($E$2:$E$300000=E4612)*$L$2:$L$300000)</f>
        <v>45378.663587962961</v>
      </c>
      <c r="H4612" s="14">
        <v>45090.659143518518</v>
      </c>
      <c r="J4612" s="8"/>
      <c r="L4612" s="7">
        <v>45078.345057870371</v>
      </c>
      <c r="M4612" s="8">
        <v>9</v>
      </c>
      <c r="N4612" t="s">
        <v>12</v>
      </c>
    </row>
    <row r="4613" spans="1:14" x14ac:dyDescent="0.25">
      <c r="A4613">
        <v>200</v>
      </c>
      <c r="B4613" s="9"/>
      <c r="C4613" s="9"/>
      <c r="D4613" s="8" t="s">
        <v>0</v>
      </c>
      <c r="E4613" s="8" t="s">
        <v>41</v>
      </c>
      <c r="F4613" s="12">
        <v>45047</v>
      </c>
      <c r="G4613" s="33" cm="1">
        <f t="array" ref="G4613">MAX(($E$2:$E$300000=E4613)*$L$2:$L$300000)</f>
        <v>45378.663587962961</v>
      </c>
      <c r="H4613" s="14">
        <v>45090.659143518518</v>
      </c>
      <c r="J4613" s="8"/>
      <c r="L4613" s="7">
        <v>45078.345057870371</v>
      </c>
      <c r="M4613" s="8">
        <v>10</v>
      </c>
      <c r="N4613" t="s">
        <v>12</v>
      </c>
    </row>
    <row r="4614" spans="1:14" x14ac:dyDescent="0.25">
      <c r="A4614">
        <v>200</v>
      </c>
      <c r="B4614" s="9"/>
      <c r="C4614" s="9"/>
      <c r="D4614" s="8" t="s">
        <v>0</v>
      </c>
      <c r="E4614" s="8" t="s">
        <v>41</v>
      </c>
      <c r="F4614" s="12">
        <v>45047</v>
      </c>
      <c r="G4614" s="33" cm="1">
        <f t="array" ref="G4614">MAX(($E$2:$E$300000=E4614)*$L$2:$L$300000)</f>
        <v>45378.663587962961</v>
      </c>
      <c r="H4614" s="14">
        <v>45090.659143518518</v>
      </c>
      <c r="J4614" s="8"/>
      <c r="L4614" s="7">
        <v>45078.345057870371</v>
      </c>
      <c r="M4614" s="8">
        <v>11</v>
      </c>
      <c r="N4614" t="s">
        <v>12</v>
      </c>
    </row>
    <row r="4615" spans="1:14" x14ac:dyDescent="0.25">
      <c r="A4615">
        <v>200</v>
      </c>
      <c r="B4615" s="9"/>
      <c r="C4615" s="9"/>
      <c r="D4615" s="8" t="s">
        <v>0</v>
      </c>
      <c r="E4615" s="8" t="s">
        <v>41</v>
      </c>
      <c r="F4615" s="12">
        <v>45047</v>
      </c>
      <c r="G4615" s="33" cm="1">
        <f t="array" ref="G4615">MAX(($E$2:$E$300000=E4615)*$L$2:$L$300000)</f>
        <v>45378.663587962961</v>
      </c>
      <c r="H4615" s="14">
        <v>45090.659143518518</v>
      </c>
      <c r="J4615" s="8"/>
      <c r="L4615" s="7">
        <v>45078.345057870371</v>
      </c>
      <c r="M4615" s="8">
        <v>12</v>
      </c>
      <c r="N4615" t="s">
        <v>12</v>
      </c>
    </row>
    <row r="4616" spans="1:14" x14ac:dyDescent="0.25">
      <c r="A4616">
        <v>200</v>
      </c>
      <c r="B4616" s="9"/>
      <c r="C4616" s="9"/>
      <c r="D4616" s="8" t="s">
        <v>0</v>
      </c>
      <c r="E4616" s="8" t="s">
        <v>41</v>
      </c>
      <c r="F4616" s="12">
        <v>45047</v>
      </c>
      <c r="G4616" s="33" cm="1">
        <f t="array" ref="G4616">MAX(($E$2:$E$300000=E4616)*$L$2:$L$300000)</f>
        <v>45378.663587962961</v>
      </c>
      <c r="H4616" s="14">
        <v>45090.659143518518</v>
      </c>
      <c r="J4616" s="8"/>
      <c r="L4616" s="7">
        <v>45078.345057870371</v>
      </c>
      <c r="M4616" s="8">
        <v>13</v>
      </c>
      <c r="N4616" t="s">
        <v>12</v>
      </c>
    </row>
    <row r="4617" spans="1:14" x14ac:dyDescent="0.25">
      <c r="A4617">
        <v>200</v>
      </c>
      <c r="B4617" s="9"/>
      <c r="C4617" s="9"/>
      <c r="D4617" s="8" t="s">
        <v>0</v>
      </c>
      <c r="E4617" s="8" t="s">
        <v>41</v>
      </c>
      <c r="F4617" s="12">
        <v>45047</v>
      </c>
      <c r="G4617" s="33" cm="1">
        <f t="array" ref="G4617">MAX(($E$2:$E$300000=E4617)*$L$2:$L$300000)</f>
        <v>45378.663587962961</v>
      </c>
      <c r="H4617" s="14">
        <v>45090.659143518518</v>
      </c>
      <c r="J4617" s="8"/>
      <c r="L4617" s="7">
        <v>45078.345057870371</v>
      </c>
      <c r="M4617" s="8">
        <v>14</v>
      </c>
      <c r="N4617" t="s">
        <v>12</v>
      </c>
    </row>
    <row r="4618" spans="1:14" x14ac:dyDescent="0.25">
      <c r="A4618">
        <v>200</v>
      </c>
      <c r="B4618" s="9"/>
      <c r="C4618" s="9"/>
      <c r="D4618" s="8" t="s">
        <v>0</v>
      </c>
      <c r="E4618" s="8" t="s">
        <v>41</v>
      </c>
      <c r="F4618" s="12">
        <v>45047</v>
      </c>
      <c r="G4618" s="33" cm="1">
        <f t="array" ref="G4618">MAX(($E$2:$E$300000=E4618)*$L$2:$L$300000)</f>
        <v>45378.663587962961</v>
      </c>
      <c r="H4618" s="14">
        <v>45090.659143518518</v>
      </c>
      <c r="J4618" s="8"/>
      <c r="L4618" s="7">
        <v>45078.345057870371</v>
      </c>
      <c r="M4618" s="8">
        <v>15</v>
      </c>
      <c r="N4618" t="s">
        <v>12</v>
      </c>
    </row>
    <row r="4619" spans="1:14" x14ac:dyDescent="0.25">
      <c r="A4619">
        <v>200</v>
      </c>
      <c r="B4619" s="9"/>
      <c r="C4619" s="9"/>
      <c r="D4619" s="8" t="s">
        <v>0</v>
      </c>
      <c r="E4619" s="8" t="s">
        <v>41</v>
      </c>
      <c r="F4619" s="12">
        <v>45047</v>
      </c>
      <c r="G4619" s="33" cm="1">
        <f t="array" ref="G4619">MAX(($E$2:$E$300000=E4619)*$L$2:$L$300000)</f>
        <v>45378.663587962961</v>
      </c>
      <c r="H4619" s="14">
        <v>45090.659143518518</v>
      </c>
      <c r="J4619" s="8"/>
      <c r="L4619" s="7">
        <v>45078.345057870371</v>
      </c>
      <c r="M4619" s="8">
        <v>16</v>
      </c>
      <c r="N4619" t="s">
        <v>12</v>
      </c>
    </row>
    <row r="4620" spans="1:14" x14ac:dyDescent="0.25">
      <c r="A4620">
        <v>200</v>
      </c>
      <c r="B4620" s="9"/>
      <c r="C4620" s="9"/>
      <c r="D4620" s="8" t="s">
        <v>0</v>
      </c>
      <c r="E4620" s="8" t="s">
        <v>41</v>
      </c>
      <c r="F4620" s="12">
        <v>45047</v>
      </c>
      <c r="G4620" s="33" cm="1">
        <f t="array" ref="G4620">MAX(($E$2:$E$300000=E4620)*$L$2:$L$300000)</f>
        <v>45378.663587962961</v>
      </c>
      <c r="H4620" s="14">
        <v>45090.659143518518</v>
      </c>
      <c r="J4620" s="8"/>
      <c r="L4620" s="7">
        <v>45078.345057870371</v>
      </c>
      <c r="M4620" s="8">
        <v>17</v>
      </c>
      <c r="N4620" t="s">
        <v>12</v>
      </c>
    </row>
    <row r="4621" spans="1:14" x14ac:dyDescent="0.25">
      <c r="A4621">
        <v>200</v>
      </c>
      <c r="B4621" s="9"/>
      <c r="C4621" s="9"/>
      <c r="D4621" s="8" t="s">
        <v>0</v>
      </c>
      <c r="E4621" s="8" t="s">
        <v>41</v>
      </c>
      <c r="F4621" s="12">
        <v>45047</v>
      </c>
      <c r="G4621" s="33" cm="1">
        <f t="array" ref="G4621">MAX(($E$2:$E$300000=E4621)*$L$2:$L$300000)</f>
        <v>45378.663587962961</v>
      </c>
      <c r="H4621" s="14">
        <v>45090.659143518518</v>
      </c>
      <c r="J4621" s="8"/>
      <c r="L4621" s="7">
        <v>45078.345069444447</v>
      </c>
      <c r="M4621" s="8">
        <v>1</v>
      </c>
      <c r="N4621" t="s">
        <v>12</v>
      </c>
    </row>
    <row r="4622" spans="1:14" x14ac:dyDescent="0.25">
      <c r="A4622">
        <v>200</v>
      </c>
      <c r="B4622" s="9"/>
      <c r="C4622" s="9"/>
      <c r="D4622" s="8" t="s">
        <v>0</v>
      </c>
      <c r="E4622" s="8" t="s">
        <v>41</v>
      </c>
      <c r="F4622" s="12">
        <v>45047</v>
      </c>
      <c r="G4622" s="33" cm="1">
        <f t="array" ref="G4622">MAX(($E$2:$E$300000=E4622)*$L$2:$L$300000)</f>
        <v>45378.663587962961</v>
      </c>
      <c r="H4622" s="14">
        <v>45090.659143518518</v>
      </c>
      <c r="J4622" s="8"/>
      <c r="L4622" s="7">
        <v>45078.345069444447</v>
      </c>
      <c r="M4622" s="8">
        <v>2</v>
      </c>
      <c r="N4622" t="s">
        <v>12</v>
      </c>
    </row>
    <row r="4623" spans="1:14" x14ac:dyDescent="0.25">
      <c r="A4623">
        <v>200</v>
      </c>
      <c r="B4623" s="9"/>
      <c r="C4623" s="9"/>
      <c r="D4623" s="8" t="s">
        <v>0</v>
      </c>
      <c r="E4623" s="8" t="s">
        <v>41</v>
      </c>
      <c r="F4623" s="12">
        <v>45047</v>
      </c>
      <c r="G4623" s="33" cm="1">
        <f t="array" ref="G4623">MAX(($E$2:$E$300000=E4623)*$L$2:$L$300000)</f>
        <v>45378.663587962961</v>
      </c>
      <c r="H4623" s="14">
        <v>45090.659143518518</v>
      </c>
      <c r="J4623" s="8"/>
      <c r="L4623" s="7">
        <v>45078.345069444447</v>
      </c>
      <c r="M4623" s="8">
        <v>3</v>
      </c>
      <c r="N4623" t="s">
        <v>12</v>
      </c>
    </row>
    <row r="4624" spans="1:14" x14ac:dyDescent="0.25">
      <c r="A4624">
        <v>200</v>
      </c>
      <c r="B4624" s="9"/>
      <c r="C4624" s="9"/>
      <c r="D4624" s="8" t="s">
        <v>0</v>
      </c>
      <c r="E4624" s="8" t="s">
        <v>41</v>
      </c>
      <c r="F4624" s="12">
        <v>45047</v>
      </c>
      <c r="G4624" s="33" cm="1">
        <f t="array" ref="G4624">MAX(($E$2:$E$300000=E4624)*$L$2:$L$300000)</f>
        <v>45378.663587962961</v>
      </c>
      <c r="H4624" s="14">
        <v>45090.659143518518</v>
      </c>
      <c r="J4624" s="8"/>
      <c r="L4624" s="7">
        <v>45078.345069444447</v>
      </c>
      <c r="M4624" s="8">
        <v>4</v>
      </c>
      <c r="N4624" t="s">
        <v>12</v>
      </c>
    </row>
    <row r="4625" spans="1:14" x14ac:dyDescent="0.25">
      <c r="A4625">
        <v>200</v>
      </c>
      <c r="B4625" s="9"/>
      <c r="C4625" s="9"/>
      <c r="D4625" s="8" t="s">
        <v>0</v>
      </c>
      <c r="E4625" s="8" t="s">
        <v>41</v>
      </c>
      <c r="F4625" s="12">
        <v>45047</v>
      </c>
      <c r="G4625" s="33" cm="1">
        <f t="array" ref="G4625">MAX(($E$2:$E$300000=E4625)*$L$2:$L$300000)</f>
        <v>45378.663587962961</v>
      </c>
      <c r="H4625" s="14">
        <v>45090.659143518518</v>
      </c>
      <c r="J4625" s="8"/>
      <c r="L4625" s="7">
        <v>45078.345069444447</v>
      </c>
      <c r="M4625" s="8">
        <v>5</v>
      </c>
      <c r="N4625" t="s">
        <v>12</v>
      </c>
    </row>
    <row r="4626" spans="1:14" x14ac:dyDescent="0.25">
      <c r="A4626">
        <v>200</v>
      </c>
      <c r="B4626" s="9"/>
      <c r="C4626" s="9"/>
      <c r="D4626" s="8" t="s">
        <v>0</v>
      </c>
      <c r="E4626" s="8" t="s">
        <v>41</v>
      </c>
      <c r="F4626" s="12">
        <v>45047</v>
      </c>
      <c r="G4626" s="33" cm="1">
        <f t="array" ref="G4626">MAX(($E$2:$E$300000=E4626)*$L$2:$L$300000)</f>
        <v>45378.663587962961</v>
      </c>
      <c r="H4626" s="14">
        <v>45090.659143518518</v>
      </c>
      <c r="J4626" s="8"/>
      <c r="L4626" s="7">
        <v>45078.345069444447</v>
      </c>
      <c r="M4626" s="8">
        <v>6</v>
      </c>
      <c r="N4626" t="s">
        <v>12</v>
      </c>
    </row>
    <row r="4627" spans="1:14" x14ac:dyDescent="0.25">
      <c r="A4627">
        <v>200</v>
      </c>
      <c r="B4627" s="9"/>
      <c r="C4627" s="9"/>
      <c r="D4627" s="8" t="s">
        <v>0</v>
      </c>
      <c r="E4627" s="8" t="s">
        <v>41</v>
      </c>
      <c r="F4627" s="12">
        <v>45047</v>
      </c>
      <c r="G4627" s="33" cm="1">
        <f t="array" ref="G4627">MAX(($E$2:$E$300000=E4627)*$L$2:$L$300000)</f>
        <v>45378.663587962961</v>
      </c>
      <c r="H4627" s="14">
        <v>45090.659143518518</v>
      </c>
      <c r="J4627" s="8"/>
      <c r="L4627" s="7">
        <v>45078.345069444447</v>
      </c>
      <c r="M4627" s="8">
        <v>7</v>
      </c>
      <c r="N4627" t="s">
        <v>12</v>
      </c>
    </row>
    <row r="4628" spans="1:14" x14ac:dyDescent="0.25">
      <c r="A4628">
        <v>200</v>
      </c>
      <c r="B4628" s="9"/>
      <c r="C4628" s="9"/>
      <c r="D4628" s="8" t="s">
        <v>0</v>
      </c>
      <c r="E4628" s="8" t="s">
        <v>41</v>
      </c>
      <c r="F4628" s="12">
        <v>45047</v>
      </c>
      <c r="G4628" s="33" cm="1">
        <f t="array" ref="G4628">MAX(($E$2:$E$300000=E4628)*$L$2:$L$300000)</f>
        <v>45378.663587962961</v>
      </c>
      <c r="H4628" s="14">
        <v>45090.659143518518</v>
      </c>
      <c r="J4628" s="8"/>
      <c r="L4628" s="7">
        <v>45078.345069444447</v>
      </c>
      <c r="M4628" s="8">
        <v>8</v>
      </c>
      <c r="N4628" t="s">
        <v>12</v>
      </c>
    </row>
    <row r="4629" spans="1:14" x14ac:dyDescent="0.25">
      <c r="A4629">
        <v>200</v>
      </c>
      <c r="B4629" s="9"/>
      <c r="C4629" s="9"/>
      <c r="D4629" s="8" t="s">
        <v>0</v>
      </c>
      <c r="E4629" s="8" t="s">
        <v>41</v>
      </c>
      <c r="F4629" s="12">
        <v>45047</v>
      </c>
      <c r="G4629" s="33" cm="1">
        <f t="array" ref="G4629">MAX(($E$2:$E$300000=E4629)*$L$2:$L$300000)</f>
        <v>45378.663587962961</v>
      </c>
      <c r="H4629" s="14">
        <v>45090.659143518518</v>
      </c>
      <c r="J4629" s="8"/>
      <c r="L4629" s="7">
        <v>45078.345069444447</v>
      </c>
      <c r="M4629" s="8">
        <v>9</v>
      </c>
      <c r="N4629" t="s">
        <v>12</v>
      </c>
    </row>
    <row r="4630" spans="1:14" x14ac:dyDescent="0.25">
      <c r="A4630">
        <v>200</v>
      </c>
      <c r="B4630" s="9"/>
      <c r="C4630" s="9"/>
      <c r="D4630" s="8" t="s">
        <v>0</v>
      </c>
      <c r="E4630" s="8" t="s">
        <v>41</v>
      </c>
      <c r="F4630" s="12">
        <v>45047</v>
      </c>
      <c r="G4630" s="33" cm="1">
        <f t="array" ref="G4630">MAX(($E$2:$E$300000=E4630)*$L$2:$L$300000)</f>
        <v>45378.663587962961</v>
      </c>
      <c r="H4630" s="14">
        <v>45090.659143518518</v>
      </c>
      <c r="J4630" s="8"/>
      <c r="L4630" s="7">
        <v>45078.345069444447</v>
      </c>
      <c r="M4630" s="8">
        <v>10</v>
      </c>
      <c r="N4630" t="s">
        <v>12</v>
      </c>
    </row>
    <row r="4631" spans="1:14" x14ac:dyDescent="0.25">
      <c r="A4631">
        <v>200</v>
      </c>
      <c r="B4631" s="9"/>
      <c r="C4631" s="9"/>
      <c r="D4631" s="8" t="s">
        <v>0</v>
      </c>
      <c r="E4631" s="8" t="s">
        <v>41</v>
      </c>
      <c r="F4631" s="12">
        <v>45047</v>
      </c>
      <c r="G4631" s="33" cm="1">
        <f t="array" ref="G4631">MAX(($E$2:$E$300000=E4631)*$L$2:$L$300000)</f>
        <v>45378.663587962961</v>
      </c>
      <c r="H4631" s="14">
        <v>45090.659143518518</v>
      </c>
      <c r="J4631" s="8"/>
      <c r="L4631" s="7">
        <v>45078.345069444447</v>
      </c>
      <c r="M4631" s="8">
        <v>11</v>
      </c>
      <c r="N4631" t="s">
        <v>12</v>
      </c>
    </row>
    <row r="4632" spans="1:14" x14ac:dyDescent="0.25">
      <c r="A4632">
        <v>200</v>
      </c>
      <c r="B4632" s="9"/>
      <c r="C4632" s="9"/>
      <c r="D4632" s="8" t="s">
        <v>0</v>
      </c>
      <c r="E4632" s="8" t="s">
        <v>41</v>
      </c>
      <c r="F4632" s="12">
        <v>45047</v>
      </c>
      <c r="G4632" s="33" cm="1">
        <f t="array" ref="G4632">MAX(($E$2:$E$300000=E4632)*$L$2:$L$300000)</f>
        <v>45378.663587962961</v>
      </c>
      <c r="H4632" s="14">
        <v>45090.659143518518</v>
      </c>
      <c r="J4632" s="8"/>
      <c r="L4632" s="7">
        <v>45078.345069444447</v>
      </c>
      <c r="M4632" s="8">
        <v>12</v>
      </c>
      <c r="N4632" t="s">
        <v>12</v>
      </c>
    </row>
    <row r="4633" spans="1:14" x14ac:dyDescent="0.25">
      <c r="A4633">
        <v>200</v>
      </c>
      <c r="B4633" s="9"/>
      <c r="C4633" s="9"/>
      <c r="D4633" s="8" t="s">
        <v>0</v>
      </c>
      <c r="E4633" s="8" t="s">
        <v>41</v>
      </c>
      <c r="F4633" s="12">
        <v>45047</v>
      </c>
      <c r="G4633" s="33" cm="1">
        <f t="array" ref="G4633">MAX(($E$2:$E$300000=E4633)*$L$2:$L$300000)</f>
        <v>45378.663587962961</v>
      </c>
      <c r="H4633" s="14">
        <v>45090.659143518518</v>
      </c>
      <c r="J4633" s="8"/>
      <c r="L4633" s="7">
        <v>45078.345069444447</v>
      </c>
      <c r="M4633" s="8">
        <v>13</v>
      </c>
      <c r="N4633" t="s">
        <v>12</v>
      </c>
    </row>
    <row r="4634" spans="1:14" x14ac:dyDescent="0.25">
      <c r="A4634">
        <v>200</v>
      </c>
      <c r="B4634" s="9"/>
      <c r="C4634" s="9"/>
      <c r="D4634" s="8" t="s">
        <v>0</v>
      </c>
      <c r="E4634" s="8" t="s">
        <v>41</v>
      </c>
      <c r="F4634" s="12">
        <v>45047</v>
      </c>
      <c r="G4634" s="33" cm="1">
        <f t="array" ref="G4634">MAX(($E$2:$E$300000=E4634)*$L$2:$L$300000)</f>
        <v>45378.663587962961</v>
      </c>
      <c r="H4634" s="14">
        <v>45090.659143518518</v>
      </c>
      <c r="J4634" s="8"/>
      <c r="L4634" s="7">
        <v>45078.345069444447</v>
      </c>
      <c r="M4634" s="8">
        <v>14</v>
      </c>
      <c r="N4634" t="s">
        <v>12</v>
      </c>
    </row>
    <row r="4635" spans="1:14" x14ac:dyDescent="0.25">
      <c r="A4635">
        <v>200</v>
      </c>
      <c r="B4635" s="9"/>
      <c r="C4635" s="9"/>
      <c r="D4635" s="8" t="s">
        <v>0</v>
      </c>
      <c r="E4635" s="8" t="s">
        <v>41</v>
      </c>
      <c r="F4635" s="12">
        <v>45047</v>
      </c>
      <c r="G4635" s="33" cm="1">
        <f t="array" ref="G4635">MAX(($E$2:$E$300000=E4635)*$L$2:$L$300000)</f>
        <v>45378.663587962961</v>
      </c>
      <c r="H4635" s="14">
        <v>45090.659143518518</v>
      </c>
      <c r="J4635" s="8"/>
      <c r="L4635" s="7">
        <v>45078.345069444447</v>
      </c>
      <c r="M4635" s="8">
        <v>15</v>
      </c>
      <c r="N4635" t="s">
        <v>12</v>
      </c>
    </row>
    <row r="4636" spans="1:14" x14ac:dyDescent="0.25">
      <c r="A4636">
        <v>200</v>
      </c>
      <c r="B4636" s="9"/>
      <c r="C4636" s="9"/>
      <c r="D4636" s="8" t="s">
        <v>0</v>
      </c>
      <c r="E4636" s="8" t="s">
        <v>41</v>
      </c>
      <c r="F4636" s="12">
        <v>45047</v>
      </c>
      <c r="G4636" s="33" cm="1">
        <f t="array" ref="G4636">MAX(($E$2:$E$300000=E4636)*$L$2:$L$300000)</f>
        <v>45378.663587962961</v>
      </c>
      <c r="H4636" s="14">
        <v>45090.659143518518</v>
      </c>
      <c r="J4636" s="8"/>
      <c r="L4636" s="7">
        <v>45078.345069444447</v>
      </c>
      <c r="M4636" s="8">
        <v>16</v>
      </c>
      <c r="N4636" t="s">
        <v>12</v>
      </c>
    </row>
    <row r="4637" spans="1:14" x14ac:dyDescent="0.25">
      <c r="A4637">
        <v>200</v>
      </c>
      <c r="B4637" s="9"/>
      <c r="C4637" s="9"/>
      <c r="D4637" s="8" t="s">
        <v>0</v>
      </c>
      <c r="E4637" s="8" t="s">
        <v>41</v>
      </c>
      <c r="F4637" s="12">
        <v>45047</v>
      </c>
      <c r="G4637" s="33" cm="1">
        <f t="array" ref="G4637">MAX(($E$2:$E$300000=E4637)*$L$2:$L$300000)</f>
        <v>45378.663587962961</v>
      </c>
      <c r="H4637" s="14">
        <v>45090.659143518518</v>
      </c>
      <c r="J4637" s="8"/>
      <c r="L4637" s="7">
        <v>45078.345069444447</v>
      </c>
      <c r="M4637" s="8">
        <v>17</v>
      </c>
      <c r="N4637" t="s">
        <v>12</v>
      </c>
    </row>
    <row r="4638" spans="1:14" x14ac:dyDescent="0.25">
      <c r="A4638">
        <v>200</v>
      </c>
      <c r="B4638" s="9"/>
      <c r="C4638" s="9"/>
      <c r="D4638" s="8" t="s">
        <v>0</v>
      </c>
      <c r="E4638" s="8" t="s">
        <v>41</v>
      </c>
      <c r="F4638" s="12">
        <v>45047</v>
      </c>
      <c r="G4638" s="33" cm="1">
        <f t="array" ref="G4638">MAX(($E$2:$E$300000=E4638)*$L$2:$L$300000)</f>
        <v>45378.663587962961</v>
      </c>
      <c r="H4638" s="14">
        <v>45090.659143518518</v>
      </c>
      <c r="J4638" s="8"/>
      <c r="L4638" s="7">
        <v>45078.345069444447</v>
      </c>
      <c r="M4638" s="8">
        <v>18</v>
      </c>
      <c r="N4638" t="s">
        <v>12</v>
      </c>
    </row>
    <row r="4639" spans="1:14" x14ac:dyDescent="0.25">
      <c r="A4639">
        <v>200</v>
      </c>
      <c r="B4639" s="9"/>
      <c r="C4639" s="9"/>
      <c r="D4639" s="8" t="s">
        <v>0</v>
      </c>
      <c r="E4639" s="8" t="s">
        <v>41</v>
      </c>
      <c r="F4639" s="12">
        <v>45047</v>
      </c>
      <c r="G4639" s="33" cm="1">
        <f t="array" ref="G4639">MAX(($E$2:$E$300000=E4639)*$L$2:$L$300000)</f>
        <v>45378.663587962961</v>
      </c>
      <c r="H4639" s="14">
        <v>45090.659143518518</v>
      </c>
      <c r="J4639" s="8"/>
      <c r="L4639" s="7">
        <v>45078.345081018517</v>
      </c>
      <c r="M4639" s="8">
        <v>1</v>
      </c>
      <c r="N4639" t="s">
        <v>12</v>
      </c>
    </row>
    <row r="4640" spans="1:14" x14ac:dyDescent="0.25">
      <c r="A4640">
        <v>200</v>
      </c>
      <c r="B4640" s="9"/>
      <c r="C4640" s="9"/>
      <c r="D4640" s="8" t="s">
        <v>0</v>
      </c>
      <c r="E4640" s="8" t="s">
        <v>41</v>
      </c>
      <c r="F4640" s="12">
        <v>45047</v>
      </c>
      <c r="G4640" s="33" cm="1">
        <f t="array" ref="G4640">MAX(($E$2:$E$300000=E4640)*$L$2:$L$300000)</f>
        <v>45378.663587962961</v>
      </c>
      <c r="H4640" s="14">
        <v>45090.659143518518</v>
      </c>
      <c r="J4640" s="8"/>
      <c r="L4640" s="7">
        <v>45078.345081018517</v>
      </c>
      <c r="M4640" s="8">
        <v>2</v>
      </c>
      <c r="N4640" t="s">
        <v>12</v>
      </c>
    </row>
    <row r="4641" spans="1:14" x14ac:dyDescent="0.25">
      <c r="A4641">
        <v>200</v>
      </c>
      <c r="B4641" s="9"/>
      <c r="C4641" s="9"/>
      <c r="D4641" s="8" t="s">
        <v>0</v>
      </c>
      <c r="E4641" s="8" t="s">
        <v>41</v>
      </c>
      <c r="F4641" s="12">
        <v>45047</v>
      </c>
      <c r="G4641" s="33" cm="1">
        <f t="array" ref="G4641">MAX(($E$2:$E$300000=E4641)*$L$2:$L$300000)</f>
        <v>45378.663587962961</v>
      </c>
      <c r="H4641" s="14">
        <v>45090.659143518518</v>
      </c>
      <c r="J4641" s="8"/>
      <c r="L4641" s="7">
        <v>45078.345081018517</v>
      </c>
      <c r="M4641" s="8">
        <v>3</v>
      </c>
      <c r="N4641" t="s">
        <v>12</v>
      </c>
    </row>
    <row r="4642" spans="1:14" x14ac:dyDescent="0.25">
      <c r="A4642">
        <v>200</v>
      </c>
      <c r="B4642" s="9"/>
      <c r="C4642" s="9"/>
      <c r="D4642" s="8" t="s">
        <v>0</v>
      </c>
      <c r="E4642" s="8" t="s">
        <v>41</v>
      </c>
      <c r="F4642" s="12">
        <v>45047</v>
      </c>
      <c r="G4642" s="33" cm="1">
        <f t="array" ref="G4642">MAX(($E$2:$E$300000=E4642)*$L$2:$L$300000)</f>
        <v>45378.663587962961</v>
      </c>
      <c r="H4642" s="14">
        <v>45090.659143518518</v>
      </c>
      <c r="J4642" s="8"/>
      <c r="L4642" s="7">
        <v>45078.345081018517</v>
      </c>
      <c r="M4642" s="8">
        <v>4</v>
      </c>
      <c r="N4642" t="s">
        <v>12</v>
      </c>
    </row>
    <row r="4643" spans="1:14" x14ac:dyDescent="0.25">
      <c r="A4643">
        <v>200</v>
      </c>
      <c r="B4643" s="9"/>
      <c r="C4643" s="9"/>
      <c r="D4643" s="8" t="s">
        <v>0</v>
      </c>
      <c r="E4643" s="8" t="s">
        <v>41</v>
      </c>
      <c r="F4643" s="12">
        <v>45047</v>
      </c>
      <c r="G4643" s="33" cm="1">
        <f t="array" ref="G4643">MAX(($E$2:$E$300000=E4643)*$L$2:$L$300000)</f>
        <v>45378.663587962961</v>
      </c>
      <c r="H4643" s="14">
        <v>45090.659143518518</v>
      </c>
      <c r="J4643" s="8"/>
      <c r="L4643" s="7">
        <v>45078.345081018517</v>
      </c>
      <c r="M4643" s="8">
        <v>5</v>
      </c>
      <c r="N4643" t="s">
        <v>12</v>
      </c>
    </row>
    <row r="4644" spans="1:14" x14ac:dyDescent="0.25">
      <c r="A4644">
        <v>200</v>
      </c>
      <c r="B4644" s="9"/>
      <c r="C4644" s="9"/>
      <c r="D4644" s="8" t="s">
        <v>0</v>
      </c>
      <c r="E4644" s="8" t="s">
        <v>41</v>
      </c>
      <c r="F4644" s="12">
        <v>45047</v>
      </c>
      <c r="G4644" s="33" cm="1">
        <f t="array" ref="G4644">MAX(($E$2:$E$300000=E4644)*$L$2:$L$300000)</f>
        <v>45378.663587962961</v>
      </c>
      <c r="H4644" s="14">
        <v>45090.659143518518</v>
      </c>
      <c r="J4644" s="8"/>
      <c r="L4644" s="7">
        <v>45078.345081018517</v>
      </c>
      <c r="M4644" s="8">
        <v>6</v>
      </c>
      <c r="N4644" t="s">
        <v>12</v>
      </c>
    </row>
    <row r="4645" spans="1:14" x14ac:dyDescent="0.25">
      <c r="A4645">
        <v>200</v>
      </c>
      <c r="B4645" s="9"/>
      <c r="C4645" s="9"/>
      <c r="D4645" s="8" t="s">
        <v>0</v>
      </c>
      <c r="E4645" s="8" t="s">
        <v>41</v>
      </c>
      <c r="F4645" s="12">
        <v>45047</v>
      </c>
      <c r="G4645" s="33" cm="1">
        <f t="array" ref="G4645">MAX(($E$2:$E$300000=E4645)*$L$2:$L$300000)</f>
        <v>45378.663587962961</v>
      </c>
      <c r="H4645" s="14">
        <v>45090.659143518518</v>
      </c>
      <c r="J4645" s="8"/>
      <c r="L4645" s="7">
        <v>45078.345081018517</v>
      </c>
      <c r="M4645" s="8">
        <v>7</v>
      </c>
      <c r="N4645" t="s">
        <v>12</v>
      </c>
    </row>
    <row r="4646" spans="1:14" x14ac:dyDescent="0.25">
      <c r="A4646">
        <v>200</v>
      </c>
      <c r="B4646" s="9"/>
      <c r="C4646" s="9"/>
      <c r="D4646" s="8" t="s">
        <v>0</v>
      </c>
      <c r="E4646" s="8" t="s">
        <v>41</v>
      </c>
      <c r="F4646" s="12">
        <v>45047</v>
      </c>
      <c r="G4646" s="33" cm="1">
        <f t="array" ref="G4646">MAX(($E$2:$E$300000=E4646)*$L$2:$L$300000)</f>
        <v>45378.663587962961</v>
      </c>
      <c r="H4646" s="14">
        <v>45090.659143518518</v>
      </c>
      <c r="J4646" s="8"/>
      <c r="L4646" s="7">
        <v>45078.345081018517</v>
      </c>
      <c r="M4646" s="8">
        <v>8</v>
      </c>
      <c r="N4646" t="s">
        <v>12</v>
      </c>
    </row>
    <row r="4647" spans="1:14" x14ac:dyDescent="0.25">
      <c r="A4647">
        <v>200</v>
      </c>
      <c r="B4647" s="9"/>
      <c r="C4647" s="9"/>
      <c r="D4647" s="8" t="s">
        <v>0</v>
      </c>
      <c r="E4647" s="8" t="s">
        <v>41</v>
      </c>
      <c r="F4647" s="12">
        <v>45047</v>
      </c>
      <c r="G4647" s="33" cm="1">
        <f t="array" ref="G4647">MAX(($E$2:$E$300000=E4647)*$L$2:$L$300000)</f>
        <v>45378.663587962961</v>
      </c>
      <c r="H4647" s="14">
        <v>45090.659143518518</v>
      </c>
      <c r="J4647" s="8"/>
      <c r="L4647" s="7">
        <v>45078.345081018517</v>
      </c>
      <c r="M4647" s="8">
        <v>9</v>
      </c>
      <c r="N4647" t="s">
        <v>12</v>
      </c>
    </row>
    <row r="4648" spans="1:14" x14ac:dyDescent="0.25">
      <c r="A4648">
        <v>200</v>
      </c>
      <c r="B4648" s="9"/>
      <c r="C4648" s="9"/>
      <c r="D4648" s="8" t="s">
        <v>0</v>
      </c>
      <c r="E4648" s="8" t="s">
        <v>41</v>
      </c>
      <c r="F4648" s="12">
        <v>45047</v>
      </c>
      <c r="G4648" s="33" cm="1">
        <f t="array" ref="G4648">MAX(($E$2:$E$300000=E4648)*$L$2:$L$300000)</f>
        <v>45378.663587962961</v>
      </c>
      <c r="H4648" s="14">
        <v>45090.659143518518</v>
      </c>
      <c r="J4648" s="8"/>
      <c r="L4648" s="7">
        <v>45078.345081018517</v>
      </c>
      <c r="M4648" s="8">
        <v>10</v>
      </c>
      <c r="N4648" t="s">
        <v>12</v>
      </c>
    </row>
    <row r="4649" spans="1:14" x14ac:dyDescent="0.25">
      <c r="A4649">
        <v>200</v>
      </c>
      <c r="B4649" s="9"/>
      <c r="C4649" s="9"/>
      <c r="D4649" s="8" t="s">
        <v>0</v>
      </c>
      <c r="E4649" s="8" t="s">
        <v>41</v>
      </c>
      <c r="F4649" s="12">
        <v>45047</v>
      </c>
      <c r="G4649" s="33" cm="1">
        <f t="array" ref="G4649">MAX(($E$2:$E$300000=E4649)*$L$2:$L$300000)</f>
        <v>45378.663587962961</v>
      </c>
      <c r="H4649" s="14">
        <v>45090.659143518518</v>
      </c>
      <c r="J4649" s="8"/>
      <c r="L4649" s="7">
        <v>45078.345081018517</v>
      </c>
      <c r="M4649" s="8">
        <v>11</v>
      </c>
      <c r="N4649" t="s">
        <v>12</v>
      </c>
    </row>
    <row r="4650" spans="1:14" x14ac:dyDescent="0.25">
      <c r="A4650">
        <v>200</v>
      </c>
      <c r="B4650" s="9"/>
      <c r="C4650" s="9"/>
      <c r="D4650" s="8" t="s">
        <v>0</v>
      </c>
      <c r="E4650" s="8" t="s">
        <v>41</v>
      </c>
      <c r="F4650" s="12">
        <v>45047</v>
      </c>
      <c r="G4650" s="33" cm="1">
        <f t="array" ref="G4650">MAX(($E$2:$E$300000=E4650)*$L$2:$L$300000)</f>
        <v>45378.663587962961</v>
      </c>
      <c r="H4650" s="14">
        <v>45090.659143518518</v>
      </c>
      <c r="J4650" s="8"/>
      <c r="L4650" s="7">
        <v>45082.450115740743</v>
      </c>
      <c r="M4650" s="8">
        <v>1</v>
      </c>
      <c r="N4650" t="s">
        <v>12</v>
      </c>
    </row>
    <row r="4651" spans="1:14" x14ac:dyDescent="0.25">
      <c r="A4651">
        <v>200</v>
      </c>
      <c r="B4651" s="9"/>
      <c r="C4651" s="9"/>
      <c r="D4651" s="8" t="s">
        <v>0</v>
      </c>
      <c r="E4651" s="8" t="s">
        <v>41</v>
      </c>
      <c r="F4651" s="12">
        <v>45047</v>
      </c>
      <c r="G4651" s="33" cm="1">
        <f t="array" ref="G4651">MAX(($E$2:$E$300000=E4651)*$L$2:$L$300000)</f>
        <v>45378.663587962961</v>
      </c>
      <c r="H4651" s="14">
        <v>45090.659143518518</v>
      </c>
      <c r="J4651" s="8"/>
      <c r="L4651" s="7">
        <v>45082.450115740743</v>
      </c>
      <c r="M4651" s="8">
        <v>2</v>
      </c>
      <c r="N4651" t="s">
        <v>12</v>
      </c>
    </row>
    <row r="4652" spans="1:14" x14ac:dyDescent="0.25">
      <c r="A4652">
        <v>200</v>
      </c>
      <c r="B4652" s="9"/>
      <c r="C4652" s="9"/>
      <c r="D4652" s="8" t="s">
        <v>0</v>
      </c>
      <c r="E4652" s="8" t="s">
        <v>41</v>
      </c>
      <c r="F4652" s="12">
        <v>45047</v>
      </c>
      <c r="G4652" s="33" cm="1">
        <f t="array" ref="G4652">MAX(($E$2:$E$300000=E4652)*$L$2:$L$300000)</f>
        <v>45378.663587962961</v>
      </c>
      <c r="H4652" s="14">
        <v>45090.659143518518</v>
      </c>
      <c r="J4652" s="8"/>
      <c r="L4652" s="7">
        <v>45082.450115740743</v>
      </c>
      <c r="M4652" s="8">
        <v>3</v>
      </c>
      <c r="N4652" t="s">
        <v>12</v>
      </c>
    </row>
    <row r="4653" spans="1:14" x14ac:dyDescent="0.25">
      <c r="A4653">
        <v>200</v>
      </c>
      <c r="B4653" s="9"/>
      <c r="C4653" s="9"/>
      <c r="D4653" s="8" t="s">
        <v>0</v>
      </c>
      <c r="E4653" s="8" t="s">
        <v>41</v>
      </c>
      <c r="F4653" s="12">
        <v>45047</v>
      </c>
      <c r="G4653" s="33" cm="1">
        <f t="array" ref="G4653">MAX(($E$2:$E$300000=E4653)*$L$2:$L$300000)</f>
        <v>45378.663587962961</v>
      </c>
      <c r="H4653" s="14">
        <v>45090.659143518518</v>
      </c>
      <c r="J4653" s="8"/>
      <c r="L4653" s="7">
        <v>45082.450115740743</v>
      </c>
      <c r="M4653" s="8">
        <v>4</v>
      </c>
      <c r="N4653" t="s">
        <v>12</v>
      </c>
    </row>
    <row r="4654" spans="1:14" x14ac:dyDescent="0.25">
      <c r="A4654">
        <v>200</v>
      </c>
      <c r="B4654" s="9"/>
      <c r="C4654" s="9"/>
      <c r="D4654" s="8" t="s">
        <v>0</v>
      </c>
      <c r="E4654" s="8" t="s">
        <v>41</v>
      </c>
      <c r="F4654" s="12">
        <v>45047</v>
      </c>
      <c r="G4654" s="33" cm="1">
        <f t="array" ref="G4654">MAX(($E$2:$E$300000=E4654)*$L$2:$L$300000)</f>
        <v>45378.663587962961</v>
      </c>
      <c r="H4654" s="14">
        <v>45090.659143518518</v>
      </c>
      <c r="J4654" s="8"/>
      <c r="L4654" s="7">
        <v>45082.450127314813</v>
      </c>
      <c r="M4654" s="8">
        <v>1</v>
      </c>
      <c r="N4654" t="s">
        <v>12</v>
      </c>
    </row>
    <row r="4655" spans="1:14" x14ac:dyDescent="0.25">
      <c r="A4655">
        <v>200</v>
      </c>
      <c r="B4655" s="9"/>
      <c r="C4655" s="9"/>
      <c r="D4655" s="8" t="s">
        <v>0</v>
      </c>
      <c r="E4655" s="8" t="s">
        <v>41</v>
      </c>
      <c r="F4655" s="12">
        <v>45047</v>
      </c>
      <c r="G4655" s="33" cm="1">
        <f t="array" ref="G4655">MAX(($E$2:$E$300000=E4655)*$L$2:$L$300000)</f>
        <v>45378.663587962961</v>
      </c>
      <c r="H4655" s="14">
        <v>45090.659143518518</v>
      </c>
      <c r="J4655" s="8"/>
      <c r="L4655" s="7">
        <v>45082.450127314813</v>
      </c>
      <c r="M4655" s="8">
        <v>2</v>
      </c>
      <c r="N4655" t="s">
        <v>12</v>
      </c>
    </row>
    <row r="4656" spans="1:14" x14ac:dyDescent="0.25">
      <c r="A4656">
        <v>200</v>
      </c>
      <c r="B4656" s="9"/>
      <c r="C4656" s="9"/>
      <c r="D4656" s="8" t="s">
        <v>0</v>
      </c>
      <c r="E4656" s="8" t="s">
        <v>41</v>
      </c>
      <c r="F4656" s="12">
        <v>45047</v>
      </c>
      <c r="G4656" s="33" cm="1">
        <f t="array" ref="G4656">MAX(($E$2:$E$300000=E4656)*$L$2:$L$300000)</f>
        <v>45378.663587962961</v>
      </c>
      <c r="H4656" s="14">
        <v>45090.659143518518</v>
      </c>
      <c r="J4656" s="8"/>
      <c r="L4656" s="7">
        <v>45082.450127314813</v>
      </c>
      <c r="M4656" s="8">
        <v>3</v>
      </c>
      <c r="N4656" t="s">
        <v>12</v>
      </c>
    </row>
    <row r="4657" spans="1:14" x14ac:dyDescent="0.25">
      <c r="A4657">
        <v>200</v>
      </c>
      <c r="B4657" s="9"/>
      <c r="C4657" s="9"/>
      <c r="D4657" s="8" t="s">
        <v>0</v>
      </c>
      <c r="E4657" s="8" t="s">
        <v>41</v>
      </c>
      <c r="F4657" s="12">
        <v>45047</v>
      </c>
      <c r="G4657" s="33" cm="1">
        <f t="array" ref="G4657">MAX(($E$2:$E$300000=E4657)*$L$2:$L$300000)</f>
        <v>45378.663587962961</v>
      </c>
      <c r="H4657" s="14">
        <v>45090.659143518518</v>
      </c>
      <c r="J4657" s="8"/>
      <c r="L4657" s="7">
        <v>45082.450127314813</v>
      </c>
      <c r="M4657" s="8">
        <v>4</v>
      </c>
      <c r="N4657" t="s">
        <v>12</v>
      </c>
    </row>
    <row r="4658" spans="1:14" x14ac:dyDescent="0.25">
      <c r="A4658">
        <v>200</v>
      </c>
      <c r="B4658" s="9"/>
      <c r="C4658" s="9"/>
      <c r="D4658" s="8" t="s">
        <v>0</v>
      </c>
      <c r="E4658" s="8" t="s">
        <v>41</v>
      </c>
      <c r="F4658" s="12">
        <v>45047</v>
      </c>
      <c r="G4658" s="33" cm="1">
        <f t="array" ref="G4658">MAX(($E$2:$E$300000=E4658)*$L$2:$L$300000)</f>
        <v>45378.663587962961</v>
      </c>
      <c r="H4658" s="14">
        <v>45090.659143518518</v>
      </c>
      <c r="J4658" s="8"/>
      <c r="L4658" s="7">
        <v>45082.450127314813</v>
      </c>
      <c r="M4658" s="8">
        <v>5</v>
      </c>
      <c r="N4658" t="s">
        <v>12</v>
      </c>
    </row>
    <row r="4659" spans="1:14" x14ac:dyDescent="0.25">
      <c r="A4659">
        <v>200</v>
      </c>
      <c r="B4659" s="9"/>
      <c r="C4659" s="9"/>
      <c r="D4659" s="8" t="s">
        <v>0</v>
      </c>
      <c r="E4659" s="8" t="s">
        <v>41</v>
      </c>
      <c r="F4659" s="12">
        <v>45047</v>
      </c>
      <c r="G4659" s="33" cm="1">
        <f t="array" ref="G4659">MAX(($E$2:$E$300000=E4659)*$L$2:$L$300000)</f>
        <v>45378.663587962961</v>
      </c>
      <c r="H4659" s="14">
        <v>45090.659143518518</v>
      </c>
      <c r="J4659" s="8"/>
      <c r="L4659" s="7">
        <v>45082.450127314813</v>
      </c>
      <c r="M4659" s="8">
        <v>6</v>
      </c>
      <c r="N4659" t="s">
        <v>12</v>
      </c>
    </row>
    <row r="4660" spans="1:14" x14ac:dyDescent="0.25">
      <c r="A4660">
        <v>200</v>
      </c>
      <c r="B4660" s="9"/>
      <c r="C4660" s="9"/>
      <c r="D4660" s="8" t="s">
        <v>0</v>
      </c>
      <c r="E4660" s="8" t="s">
        <v>41</v>
      </c>
      <c r="F4660" s="12">
        <v>45047</v>
      </c>
      <c r="G4660" s="33" cm="1">
        <f t="array" ref="G4660">MAX(($E$2:$E$300000=E4660)*$L$2:$L$300000)</f>
        <v>45378.663587962961</v>
      </c>
      <c r="H4660" s="14">
        <v>45090.659143518518</v>
      </c>
      <c r="J4660" s="8"/>
      <c r="L4660" s="7">
        <v>45082.450127314813</v>
      </c>
      <c r="M4660" s="8">
        <v>7</v>
      </c>
      <c r="N4660" t="s">
        <v>12</v>
      </c>
    </row>
    <row r="4661" spans="1:14" x14ac:dyDescent="0.25">
      <c r="A4661">
        <v>200</v>
      </c>
      <c r="B4661" s="9"/>
      <c r="C4661" s="9"/>
      <c r="D4661" s="8" t="s">
        <v>0</v>
      </c>
      <c r="E4661" s="8" t="s">
        <v>41</v>
      </c>
      <c r="F4661" s="12">
        <v>45047</v>
      </c>
      <c r="G4661" s="33" cm="1">
        <f t="array" ref="G4661">MAX(($E$2:$E$300000=E4661)*$L$2:$L$300000)</f>
        <v>45378.663587962961</v>
      </c>
      <c r="H4661" s="14">
        <v>45090.659143518518</v>
      </c>
      <c r="J4661" s="8"/>
      <c r="L4661" s="7">
        <v>45082.450127314813</v>
      </c>
      <c r="M4661" s="8">
        <v>8</v>
      </c>
      <c r="N4661" t="s">
        <v>12</v>
      </c>
    </row>
    <row r="4662" spans="1:14" x14ac:dyDescent="0.25">
      <c r="A4662">
        <v>200</v>
      </c>
      <c r="B4662" s="9"/>
      <c r="C4662" s="9"/>
      <c r="D4662" s="8" t="s">
        <v>0</v>
      </c>
      <c r="E4662" s="8" t="s">
        <v>41</v>
      </c>
      <c r="F4662" s="12">
        <v>45047</v>
      </c>
      <c r="G4662" s="33" cm="1">
        <f t="array" ref="G4662">MAX(($E$2:$E$300000=E4662)*$L$2:$L$300000)</f>
        <v>45378.663587962961</v>
      </c>
      <c r="H4662" s="14">
        <v>45090.659143518518</v>
      </c>
      <c r="J4662" s="8"/>
      <c r="L4662" s="7">
        <v>45082.450127314813</v>
      </c>
      <c r="M4662" s="8">
        <v>9</v>
      </c>
      <c r="N4662" t="s">
        <v>12</v>
      </c>
    </row>
    <row r="4663" spans="1:14" x14ac:dyDescent="0.25">
      <c r="A4663">
        <v>200</v>
      </c>
      <c r="B4663" s="9"/>
      <c r="C4663" s="9"/>
      <c r="D4663" s="8" t="s">
        <v>0</v>
      </c>
      <c r="E4663" s="8" t="s">
        <v>41</v>
      </c>
      <c r="F4663" s="12">
        <v>45047</v>
      </c>
      <c r="G4663" s="33" cm="1">
        <f t="array" ref="G4663">MAX(($E$2:$E$300000=E4663)*$L$2:$L$300000)</f>
        <v>45378.663587962961</v>
      </c>
      <c r="H4663" s="14">
        <v>45090.659143518518</v>
      </c>
      <c r="J4663" s="8"/>
      <c r="L4663" s="7">
        <v>45082.450127314813</v>
      </c>
      <c r="M4663" s="8">
        <v>10</v>
      </c>
      <c r="N4663" t="s">
        <v>12</v>
      </c>
    </row>
    <row r="4664" spans="1:14" x14ac:dyDescent="0.25">
      <c r="A4664">
        <v>200</v>
      </c>
      <c r="B4664" s="9"/>
      <c r="C4664" s="9"/>
      <c r="D4664" s="8" t="s">
        <v>0</v>
      </c>
      <c r="E4664" s="8" t="s">
        <v>41</v>
      </c>
      <c r="F4664" s="12">
        <v>45047</v>
      </c>
      <c r="G4664" s="33" cm="1">
        <f t="array" ref="G4664">MAX(($E$2:$E$300000=E4664)*$L$2:$L$300000)</f>
        <v>45378.663587962961</v>
      </c>
      <c r="H4664" s="14">
        <v>45090.659143518518</v>
      </c>
      <c r="J4664" s="8"/>
      <c r="L4664" s="7">
        <v>45082.450127314813</v>
      </c>
      <c r="M4664" s="8">
        <v>11</v>
      </c>
      <c r="N4664" t="s">
        <v>12</v>
      </c>
    </row>
    <row r="4665" spans="1:14" x14ac:dyDescent="0.25">
      <c r="A4665">
        <v>200</v>
      </c>
      <c r="B4665" s="9"/>
      <c r="C4665" s="9"/>
      <c r="D4665" s="8" t="s">
        <v>0</v>
      </c>
      <c r="E4665" s="8" t="s">
        <v>41</v>
      </c>
      <c r="F4665" s="12">
        <v>45047</v>
      </c>
      <c r="G4665" s="33" cm="1">
        <f t="array" ref="G4665">MAX(($E$2:$E$300000=E4665)*$L$2:$L$300000)</f>
        <v>45378.663587962961</v>
      </c>
      <c r="H4665" s="14">
        <v>45090.659143518518</v>
      </c>
      <c r="J4665" s="8"/>
      <c r="L4665" s="7">
        <v>45082.450127314813</v>
      </c>
      <c r="M4665" s="8">
        <v>12</v>
      </c>
      <c r="N4665" t="s">
        <v>12</v>
      </c>
    </row>
    <row r="4666" spans="1:14" x14ac:dyDescent="0.25">
      <c r="A4666">
        <v>200</v>
      </c>
      <c r="B4666" s="9"/>
      <c r="C4666" s="9"/>
      <c r="D4666" s="8" t="s">
        <v>0</v>
      </c>
      <c r="E4666" s="8" t="s">
        <v>41</v>
      </c>
      <c r="F4666" s="12">
        <v>45047</v>
      </c>
      <c r="G4666" s="33" cm="1">
        <f t="array" ref="G4666">MAX(($E$2:$E$300000=E4666)*$L$2:$L$300000)</f>
        <v>45378.663587962961</v>
      </c>
      <c r="H4666" s="14">
        <v>45090.659143518518</v>
      </c>
      <c r="J4666" s="8"/>
      <c r="L4666" s="7">
        <v>45082.450127314813</v>
      </c>
      <c r="M4666" s="8">
        <v>13</v>
      </c>
      <c r="N4666" t="s">
        <v>12</v>
      </c>
    </row>
    <row r="4667" spans="1:14" x14ac:dyDescent="0.25">
      <c r="A4667">
        <v>200</v>
      </c>
      <c r="B4667" s="9"/>
      <c r="C4667" s="9"/>
      <c r="D4667" s="8" t="s">
        <v>0</v>
      </c>
      <c r="E4667" s="8" t="s">
        <v>41</v>
      </c>
      <c r="F4667" s="12">
        <v>45047</v>
      </c>
      <c r="G4667" s="33" cm="1">
        <f t="array" ref="G4667">MAX(($E$2:$E$300000=E4667)*$L$2:$L$300000)</f>
        <v>45378.663587962961</v>
      </c>
      <c r="H4667" s="14">
        <v>45090.659143518518</v>
      </c>
      <c r="J4667" s="8"/>
      <c r="L4667" s="7">
        <v>45082.450127314813</v>
      </c>
      <c r="M4667" s="8">
        <v>14</v>
      </c>
      <c r="N4667" t="s">
        <v>12</v>
      </c>
    </row>
    <row r="4668" spans="1:14" x14ac:dyDescent="0.25">
      <c r="A4668">
        <v>200</v>
      </c>
      <c r="B4668" s="9"/>
      <c r="C4668" s="9"/>
      <c r="D4668" s="8" t="s">
        <v>0</v>
      </c>
      <c r="E4668" s="8" t="s">
        <v>41</v>
      </c>
      <c r="F4668" s="12">
        <v>45047</v>
      </c>
      <c r="G4668" s="33" cm="1">
        <f t="array" ref="G4668">MAX(($E$2:$E$300000=E4668)*$L$2:$L$300000)</f>
        <v>45378.663587962961</v>
      </c>
      <c r="H4668" s="14">
        <v>45090.659143518518</v>
      </c>
      <c r="J4668" s="8"/>
      <c r="L4668" s="7">
        <v>45082.450127314813</v>
      </c>
      <c r="M4668" s="8">
        <v>15</v>
      </c>
      <c r="N4668" t="s">
        <v>12</v>
      </c>
    </row>
    <row r="4669" spans="1:14" x14ac:dyDescent="0.25">
      <c r="A4669">
        <v>200</v>
      </c>
      <c r="B4669" s="9"/>
      <c r="C4669" s="9"/>
      <c r="D4669" s="8" t="s">
        <v>0</v>
      </c>
      <c r="E4669" s="8" t="s">
        <v>41</v>
      </c>
      <c r="F4669" s="12">
        <v>45047</v>
      </c>
      <c r="G4669" s="33" cm="1">
        <f t="array" ref="G4669">MAX(($E$2:$E$300000=E4669)*$L$2:$L$300000)</f>
        <v>45378.663587962961</v>
      </c>
      <c r="H4669" s="14">
        <v>45090.659143518518</v>
      </c>
      <c r="J4669" s="8"/>
      <c r="L4669" s="7">
        <v>45082.450127314813</v>
      </c>
      <c r="M4669" s="8">
        <v>16</v>
      </c>
      <c r="N4669" t="s">
        <v>12</v>
      </c>
    </row>
    <row r="4670" spans="1:14" x14ac:dyDescent="0.25">
      <c r="A4670">
        <v>200</v>
      </c>
      <c r="B4670" s="9"/>
      <c r="C4670" s="9"/>
      <c r="D4670" s="8" t="s">
        <v>0</v>
      </c>
      <c r="E4670" s="8" t="s">
        <v>41</v>
      </c>
      <c r="F4670" s="12">
        <v>45078</v>
      </c>
      <c r="G4670" s="33" cm="1">
        <f t="array" ref="G4670">MAX(($E$2:$E$300000=E4670)*$L$2:$L$300000)</f>
        <v>45378.663587962961</v>
      </c>
      <c r="H4670" s="14">
        <v>45118.438113425924</v>
      </c>
      <c r="J4670" s="8"/>
      <c r="L4670" s="7">
        <v>45098.596076388887</v>
      </c>
      <c r="M4670" s="8">
        <v>1</v>
      </c>
      <c r="N4670" t="s">
        <v>12</v>
      </c>
    </row>
    <row r="4671" spans="1:14" x14ac:dyDescent="0.25">
      <c r="A4671">
        <v>200</v>
      </c>
      <c r="B4671" s="9"/>
      <c r="C4671" s="9"/>
      <c r="D4671" s="8" t="s">
        <v>0</v>
      </c>
      <c r="E4671" s="8" t="s">
        <v>41</v>
      </c>
      <c r="F4671" s="12">
        <v>45078</v>
      </c>
      <c r="G4671" s="33" cm="1">
        <f t="array" ref="G4671">MAX(($E$2:$E$300000=E4671)*$L$2:$L$300000)</f>
        <v>45378.663587962961</v>
      </c>
      <c r="H4671" s="14">
        <v>45118.438113425924</v>
      </c>
      <c r="J4671" s="8"/>
      <c r="L4671" s="7">
        <v>45098.596076388887</v>
      </c>
      <c r="M4671" s="8">
        <v>2</v>
      </c>
      <c r="N4671" t="s">
        <v>12</v>
      </c>
    </row>
    <row r="4672" spans="1:14" x14ac:dyDescent="0.25">
      <c r="A4672">
        <v>200</v>
      </c>
      <c r="B4672" s="9"/>
      <c r="C4672" s="9"/>
      <c r="D4672" s="8" t="s">
        <v>0</v>
      </c>
      <c r="E4672" s="8" t="s">
        <v>41</v>
      </c>
      <c r="F4672" s="12">
        <v>45078</v>
      </c>
      <c r="G4672" s="33" cm="1">
        <f t="array" ref="G4672">MAX(($E$2:$E$300000=E4672)*$L$2:$L$300000)</f>
        <v>45378.663587962961</v>
      </c>
      <c r="H4672" s="14">
        <v>45118.438113425924</v>
      </c>
      <c r="J4672" s="8"/>
      <c r="L4672" s="7">
        <v>45098.596076388887</v>
      </c>
      <c r="M4672" s="8">
        <v>3</v>
      </c>
      <c r="N4672" t="s">
        <v>12</v>
      </c>
    </row>
    <row r="4673" spans="1:14" x14ac:dyDescent="0.25">
      <c r="A4673">
        <v>200</v>
      </c>
      <c r="B4673" s="9"/>
      <c r="C4673" s="9"/>
      <c r="D4673" s="8" t="s">
        <v>0</v>
      </c>
      <c r="E4673" s="8" t="s">
        <v>41</v>
      </c>
      <c r="F4673" s="12">
        <v>45078</v>
      </c>
      <c r="G4673" s="33" cm="1">
        <f t="array" ref="G4673">MAX(($E$2:$E$300000=E4673)*$L$2:$L$300000)</f>
        <v>45378.663587962961</v>
      </c>
      <c r="H4673" s="14">
        <v>45118.438113425924</v>
      </c>
      <c r="J4673" s="8"/>
      <c r="L4673" s="7">
        <v>45098.596076388887</v>
      </c>
      <c r="M4673" s="8">
        <v>4</v>
      </c>
      <c r="N4673" t="s">
        <v>12</v>
      </c>
    </row>
    <row r="4674" spans="1:14" x14ac:dyDescent="0.25">
      <c r="A4674">
        <v>200</v>
      </c>
      <c r="B4674" s="9"/>
      <c r="C4674" s="9"/>
      <c r="D4674" s="8" t="s">
        <v>0</v>
      </c>
      <c r="E4674" s="8" t="s">
        <v>41</v>
      </c>
      <c r="F4674" s="12">
        <v>45078</v>
      </c>
      <c r="G4674" s="33" cm="1">
        <f t="array" ref="G4674">MAX(($E$2:$E$300000=E4674)*$L$2:$L$300000)</f>
        <v>45378.663587962961</v>
      </c>
      <c r="H4674" s="14">
        <v>45118.438113425924</v>
      </c>
      <c r="J4674" s="8"/>
      <c r="L4674" s="7">
        <v>45098.596076388887</v>
      </c>
      <c r="M4674" s="8">
        <v>5</v>
      </c>
      <c r="N4674" t="s">
        <v>12</v>
      </c>
    </row>
    <row r="4675" spans="1:14" x14ac:dyDescent="0.25">
      <c r="A4675">
        <v>200</v>
      </c>
      <c r="B4675" s="9"/>
      <c r="C4675" s="9"/>
      <c r="D4675" s="8" t="s">
        <v>0</v>
      </c>
      <c r="E4675" s="8" t="s">
        <v>41</v>
      </c>
      <c r="F4675" s="12">
        <v>45078</v>
      </c>
      <c r="G4675" s="33" cm="1">
        <f t="array" ref="G4675">MAX(($E$2:$E$300000=E4675)*$L$2:$L$300000)</f>
        <v>45378.663587962961</v>
      </c>
      <c r="H4675" s="14">
        <v>45118.438113425924</v>
      </c>
      <c r="J4675" s="8"/>
      <c r="L4675" s="7">
        <v>45098.596076388887</v>
      </c>
      <c r="M4675" s="8">
        <v>6</v>
      </c>
      <c r="N4675" t="s">
        <v>12</v>
      </c>
    </row>
    <row r="4676" spans="1:14" x14ac:dyDescent="0.25">
      <c r="A4676">
        <v>200</v>
      </c>
      <c r="B4676" s="9"/>
      <c r="C4676" s="9"/>
      <c r="D4676" s="8" t="s">
        <v>0</v>
      </c>
      <c r="E4676" s="8" t="s">
        <v>41</v>
      </c>
      <c r="F4676" s="12">
        <v>45078</v>
      </c>
      <c r="G4676" s="33" cm="1">
        <f t="array" ref="G4676">MAX(($E$2:$E$300000=E4676)*$L$2:$L$300000)</f>
        <v>45378.663587962961</v>
      </c>
      <c r="H4676" s="14">
        <v>45118.438113425924</v>
      </c>
      <c r="J4676" s="8"/>
      <c r="L4676" s="7">
        <v>45098.596076388887</v>
      </c>
      <c r="M4676" s="8">
        <v>7</v>
      </c>
      <c r="N4676" t="s">
        <v>12</v>
      </c>
    </row>
    <row r="4677" spans="1:14" x14ac:dyDescent="0.25">
      <c r="A4677">
        <v>200</v>
      </c>
      <c r="B4677" s="9"/>
      <c r="C4677" s="9"/>
      <c r="D4677" s="8" t="s">
        <v>0</v>
      </c>
      <c r="E4677" s="8" t="s">
        <v>41</v>
      </c>
      <c r="F4677" s="12">
        <v>45078</v>
      </c>
      <c r="G4677" s="33" cm="1">
        <f t="array" ref="G4677">MAX(($E$2:$E$300000=E4677)*$L$2:$L$300000)</f>
        <v>45378.663587962961</v>
      </c>
      <c r="H4677" s="14">
        <v>45118.438113425924</v>
      </c>
      <c r="J4677" s="8"/>
      <c r="L4677" s="7">
        <v>45098.596076388887</v>
      </c>
      <c r="M4677" s="8">
        <v>8</v>
      </c>
      <c r="N4677" t="s">
        <v>12</v>
      </c>
    </row>
    <row r="4678" spans="1:14" x14ac:dyDescent="0.25">
      <c r="A4678">
        <v>200</v>
      </c>
      <c r="B4678" s="9"/>
      <c r="C4678" s="9"/>
      <c r="D4678" s="8" t="s">
        <v>0</v>
      </c>
      <c r="E4678" s="8" t="s">
        <v>41</v>
      </c>
      <c r="F4678" s="12">
        <v>45078</v>
      </c>
      <c r="G4678" s="33" cm="1">
        <f t="array" ref="G4678">MAX(($E$2:$E$300000=E4678)*$L$2:$L$300000)</f>
        <v>45378.663587962961</v>
      </c>
      <c r="H4678" s="14">
        <v>45118.438113425924</v>
      </c>
      <c r="J4678" s="8"/>
      <c r="L4678" s="7">
        <v>45098.596076388887</v>
      </c>
      <c r="M4678" s="8">
        <v>9</v>
      </c>
      <c r="N4678" t="s">
        <v>12</v>
      </c>
    </row>
    <row r="4679" spans="1:14" x14ac:dyDescent="0.25">
      <c r="A4679">
        <v>200</v>
      </c>
      <c r="B4679" s="9"/>
      <c r="C4679" s="9"/>
      <c r="D4679" s="8" t="s">
        <v>0</v>
      </c>
      <c r="E4679" s="8" t="s">
        <v>41</v>
      </c>
      <c r="F4679" s="12">
        <v>45078</v>
      </c>
      <c r="G4679" s="33" cm="1">
        <f t="array" ref="G4679">MAX(($E$2:$E$300000=E4679)*$L$2:$L$300000)</f>
        <v>45378.663587962961</v>
      </c>
      <c r="H4679" s="14">
        <v>45118.438113425924</v>
      </c>
      <c r="J4679" s="8"/>
      <c r="L4679" s="7">
        <v>45098.596076388887</v>
      </c>
      <c r="M4679" s="8">
        <v>10</v>
      </c>
      <c r="N4679" t="s">
        <v>12</v>
      </c>
    </row>
    <row r="4680" spans="1:14" x14ac:dyDescent="0.25">
      <c r="A4680">
        <v>200</v>
      </c>
      <c r="B4680" s="9"/>
      <c r="C4680" s="9"/>
      <c r="D4680" s="8" t="s">
        <v>0</v>
      </c>
      <c r="E4680" s="8" t="s">
        <v>41</v>
      </c>
      <c r="F4680" s="12">
        <v>45078</v>
      </c>
      <c r="G4680" s="33" cm="1">
        <f t="array" ref="G4680">MAX(($E$2:$E$300000=E4680)*$L$2:$L$300000)</f>
        <v>45378.663587962961</v>
      </c>
      <c r="H4680" s="14">
        <v>45118.438113425924</v>
      </c>
      <c r="J4680" s="8"/>
      <c r="L4680" s="7">
        <v>45098.596076388887</v>
      </c>
      <c r="M4680" s="8">
        <v>11</v>
      </c>
      <c r="N4680" t="s">
        <v>12</v>
      </c>
    </row>
    <row r="4681" spans="1:14" x14ac:dyDescent="0.25">
      <c r="A4681">
        <v>200</v>
      </c>
      <c r="B4681" s="9"/>
      <c r="C4681" s="9"/>
      <c r="D4681" s="8" t="s">
        <v>0</v>
      </c>
      <c r="E4681" s="8" t="s">
        <v>41</v>
      </c>
      <c r="F4681" s="12">
        <v>45078</v>
      </c>
      <c r="G4681" s="33" cm="1">
        <f t="array" ref="G4681">MAX(($E$2:$E$300000=E4681)*$L$2:$L$300000)</f>
        <v>45378.663587962961</v>
      </c>
      <c r="H4681" s="14">
        <v>45118.438113425924</v>
      </c>
      <c r="J4681" s="8"/>
      <c r="L4681" s="7">
        <v>45098.596076388887</v>
      </c>
      <c r="M4681" s="8">
        <v>12</v>
      </c>
      <c r="N4681" t="s">
        <v>12</v>
      </c>
    </row>
    <row r="4682" spans="1:14" x14ac:dyDescent="0.25">
      <c r="A4682">
        <v>200</v>
      </c>
      <c r="B4682" s="9"/>
      <c r="C4682" s="9"/>
      <c r="D4682" s="8" t="s">
        <v>0</v>
      </c>
      <c r="E4682" s="8" t="s">
        <v>41</v>
      </c>
      <c r="F4682" s="12">
        <v>45078</v>
      </c>
      <c r="G4682" s="33" cm="1">
        <f t="array" ref="G4682">MAX(($E$2:$E$300000=E4682)*$L$2:$L$300000)</f>
        <v>45378.663587962961</v>
      </c>
      <c r="H4682" s="14">
        <v>45118.438113425924</v>
      </c>
      <c r="J4682" s="8"/>
      <c r="L4682" s="7">
        <v>45098.596076388887</v>
      </c>
      <c r="M4682" s="8">
        <v>13</v>
      </c>
      <c r="N4682" t="s">
        <v>12</v>
      </c>
    </row>
    <row r="4683" spans="1:14" x14ac:dyDescent="0.25">
      <c r="A4683">
        <v>200</v>
      </c>
      <c r="B4683" s="9"/>
      <c r="C4683" s="9"/>
      <c r="D4683" s="8" t="s">
        <v>0</v>
      </c>
      <c r="E4683" s="8" t="s">
        <v>41</v>
      </c>
      <c r="F4683" s="12">
        <v>45078</v>
      </c>
      <c r="G4683" s="33" cm="1">
        <f t="array" ref="G4683">MAX(($E$2:$E$300000=E4683)*$L$2:$L$300000)</f>
        <v>45378.663587962961</v>
      </c>
      <c r="H4683" s="14">
        <v>45118.438113425924</v>
      </c>
      <c r="J4683" s="8"/>
      <c r="L4683" s="7">
        <v>45098.596076388887</v>
      </c>
      <c r="M4683" s="8">
        <v>14</v>
      </c>
      <c r="N4683" t="s">
        <v>12</v>
      </c>
    </row>
    <row r="4684" spans="1:14" x14ac:dyDescent="0.25">
      <c r="A4684">
        <v>200</v>
      </c>
      <c r="B4684" s="9"/>
      <c r="C4684" s="9"/>
      <c r="D4684" s="8" t="s">
        <v>0</v>
      </c>
      <c r="E4684" s="8" t="s">
        <v>41</v>
      </c>
      <c r="F4684" s="12">
        <v>45078</v>
      </c>
      <c r="G4684" s="33" cm="1">
        <f t="array" ref="G4684">MAX(($E$2:$E$300000=E4684)*$L$2:$L$300000)</f>
        <v>45378.663587962961</v>
      </c>
      <c r="H4684" s="14">
        <v>45118.438113425924</v>
      </c>
      <c r="J4684" s="8"/>
      <c r="L4684" s="7">
        <v>45098.596076388887</v>
      </c>
      <c r="M4684" s="8">
        <v>15</v>
      </c>
      <c r="N4684" t="s">
        <v>12</v>
      </c>
    </row>
    <row r="4685" spans="1:14" x14ac:dyDescent="0.25">
      <c r="A4685">
        <v>200</v>
      </c>
      <c r="B4685" s="9"/>
      <c r="C4685" s="9"/>
      <c r="D4685" s="8" t="s">
        <v>0</v>
      </c>
      <c r="E4685" s="8" t="s">
        <v>41</v>
      </c>
      <c r="F4685" s="12">
        <v>45078</v>
      </c>
      <c r="G4685" s="33" cm="1">
        <f t="array" ref="G4685">MAX(($E$2:$E$300000=E4685)*$L$2:$L$300000)</f>
        <v>45378.663587962961</v>
      </c>
      <c r="H4685" s="14">
        <v>45118.438113425924</v>
      </c>
      <c r="J4685" s="8"/>
      <c r="L4685" s="7">
        <v>45098.596087962964</v>
      </c>
      <c r="M4685" s="8">
        <v>1</v>
      </c>
      <c r="N4685" t="s">
        <v>12</v>
      </c>
    </row>
    <row r="4686" spans="1:14" x14ac:dyDescent="0.25">
      <c r="A4686">
        <v>200</v>
      </c>
      <c r="B4686" s="9"/>
      <c r="C4686" s="9"/>
      <c r="D4686" s="8" t="s">
        <v>0</v>
      </c>
      <c r="E4686" s="8" t="s">
        <v>41</v>
      </c>
      <c r="F4686" s="12">
        <v>45078</v>
      </c>
      <c r="G4686" s="33" cm="1">
        <f t="array" ref="G4686">MAX(($E$2:$E$300000=E4686)*$L$2:$L$300000)</f>
        <v>45378.663587962961</v>
      </c>
      <c r="H4686" s="14">
        <v>45118.438113425924</v>
      </c>
      <c r="J4686" s="8"/>
      <c r="L4686" s="7">
        <v>45098.596087962964</v>
      </c>
      <c r="M4686" s="8">
        <v>2</v>
      </c>
      <c r="N4686" t="s">
        <v>12</v>
      </c>
    </row>
    <row r="4687" spans="1:14" x14ac:dyDescent="0.25">
      <c r="A4687">
        <v>200</v>
      </c>
      <c r="B4687" s="9"/>
      <c r="C4687" s="9"/>
      <c r="D4687" s="8" t="s">
        <v>0</v>
      </c>
      <c r="E4687" s="8" t="s">
        <v>41</v>
      </c>
      <c r="F4687" s="12">
        <v>45078</v>
      </c>
      <c r="G4687" s="33" cm="1">
        <f t="array" ref="G4687">MAX(($E$2:$E$300000=E4687)*$L$2:$L$300000)</f>
        <v>45378.663587962961</v>
      </c>
      <c r="H4687" s="14">
        <v>45118.438113425924</v>
      </c>
      <c r="J4687" s="8"/>
      <c r="L4687" s="7">
        <v>45098.596087962964</v>
      </c>
      <c r="M4687" s="8">
        <v>3</v>
      </c>
      <c r="N4687" t="s">
        <v>12</v>
      </c>
    </row>
    <row r="4688" spans="1:14" x14ac:dyDescent="0.25">
      <c r="A4688">
        <v>200</v>
      </c>
      <c r="B4688" s="9"/>
      <c r="C4688" s="9"/>
      <c r="D4688" s="8" t="s">
        <v>0</v>
      </c>
      <c r="E4688" s="8" t="s">
        <v>41</v>
      </c>
      <c r="F4688" s="12">
        <v>45078</v>
      </c>
      <c r="G4688" s="33" cm="1">
        <f t="array" ref="G4688">MAX(($E$2:$E$300000=E4688)*$L$2:$L$300000)</f>
        <v>45378.663587962961</v>
      </c>
      <c r="H4688" s="14">
        <v>45118.438113425924</v>
      </c>
      <c r="J4688" s="8"/>
      <c r="L4688" s="7">
        <v>45098.596087962964</v>
      </c>
      <c r="M4688" s="8">
        <v>4</v>
      </c>
      <c r="N4688" t="s">
        <v>12</v>
      </c>
    </row>
    <row r="4689" spans="1:14" x14ac:dyDescent="0.25">
      <c r="A4689">
        <v>200</v>
      </c>
      <c r="B4689" s="9"/>
      <c r="C4689" s="9"/>
      <c r="D4689" s="8" t="s">
        <v>0</v>
      </c>
      <c r="E4689" s="8" t="s">
        <v>41</v>
      </c>
      <c r="F4689" s="12">
        <v>45078</v>
      </c>
      <c r="G4689" s="33" cm="1">
        <f t="array" ref="G4689">MAX(($E$2:$E$300000=E4689)*$L$2:$L$300000)</f>
        <v>45378.663587962961</v>
      </c>
      <c r="H4689" s="14">
        <v>45118.438113425924</v>
      </c>
      <c r="J4689" s="8"/>
      <c r="L4689" s="7">
        <v>45098.596087962964</v>
      </c>
      <c r="M4689" s="8">
        <v>5</v>
      </c>
      <c r="N4689" t="s">
        <v>12</v>
      </c>
    </row>
    <row r="4690" spans="1:14" x14ac:dyDescent="0.25">
      <c r="A4690">
        <v>200</v>
      </c>
      <c r="B4690" s="9"/>
      <c r="C4690" s="9"/>
      <c r="D4690" s="8" t="s">
        <v>0</v>
      </c>
      <c r="E4690" s="8" t="s">
        <v>41</v>
      </c>
      <c r="F4690" s="12">
        <v>45078</v>
      </c>
      <c r="G4690" s="33" cm="1">
        <f t="array" ref="G4690">MAX(($E$2:$E$300000=E4690)*$L$2:$L$300000)</f>
        <v>45378.663587962961</v>
      </c>
      <c r="H4690" s="14">
        <v>45118.438113425924</v>
      </c>
      <c r="J4690" s="8"/>
      <c r="L4690" s="7">
        <v>45098.596087962964</v>
      </c>
      <c r="M4690" s="8">
        <v>6</v>
      </c>
      <c r="N4690" t="s">
        <v>12</v>
      </c>
    </row>
    <row r="4691" spans="1:14" x14ac:dyDescent="0.25">
      <c r="A4691">
        <v>200</v>
      </c>
      <c r="B4691" s="9"/>
      <c r="C4691" s="9"/>
      <c r="D4691" s="8" t="s">
        <v>0</v>
      </c>
      <c r="E4691" s="8" t="s">
        <v>41</v>
      </c>
      <c r="F4691" s="12">
        <v>45078</v>
      </c>
      <c r="G4691" s="33" cm="1">
        <f t="array" ref="G4691">MAX(($E$2:$E$300000=E4691)*$L$2:$L$300000)</f>
        <v>45378.663587962961</v>
      </c>
      <c r="H4691" s="14">
        <v>45118.438113425924</v>
      </c>
      <c r="J4691" s="8"/>
      <c r="L4691" s="7">
        <v>45098.596087962964</v>
      </c>
      <c r="M4691" s="8">
        <v>7</v>
      </c>
      <c r="N4691" t="s">
        <v>12</v>
      </c>
    </row>
    <row r="4692" spans="1:14" x14ac:dyDescent="0.25">
      <c r="A4692">
        <v>200</v>
      </c>
      <c r="B4692" s="9"/>
      <c r="C4692" s="9"/>
      <c r="D4692" s="8" t="s">
        <v>0</v>
      </c>
      <c r="E4692" s="8" t="s">
        <v>41</v>
      </c>
      <c r="F4692" s="12">
        <v>45078</v>
      </c>
      <c r="G4692" s="33" cm="1">
        <f t="array" ref="G4692">MAX(($E$2:$E$300000=E4692)*$L$2:$L$300000)</f>
        <v>45378.663587962961</v>
      </c>
      <c r="H4692" s="14">
        <v>45118.438113425924</v>
      </c>
      <c r="J4692" s="8"/>
      <c r="L4692" s="7">
        <v>45098.596087962964</v>
      </c>
      <c r="M4692" s="8">
        <v>8</v>
      </c>
      <c r="N4692" t="s">
        <v>12</v>
      </c>
    </row>
    <row r="4693" spans="1:14" x14ac:dyDescent="0.25">
      <c r="A4693">
        <v>200</v>
      </c>
      <c r="B4693" s="9"/>
      <c r="C4693" s="9"/>
      <c r="D4693" s="8" t="s">
        <v>0</v>
      </c>
      <c r="E4693" s="8" t="s">
        <v>41</v>
      </c>
      <c r="F4693" s="12">
        <v>45078</v>
      </c>
      <c r="G4693" s="33" cm="1">
        <f t="array" ref="G4693">MAX(($E$2:$E$300000=E4693)*$L$2:$L$300000)</f>
        <v>45378.663587962961</v>
      </c>
      <c r="H4693" s="14">
        <v>45118.438113425924</v>
      </c>
      <c r="J4693" s="8"/>
      <c r="L4693" s="7">
        <v>45098.596087962964</v>
      </c>
      <c r="M4693" s="8">
        <v>9</v>
      </c>
      <c r="N4693" t="s">
        <v>12</v>
      </c>
    </row>
    <row r="4694" spans="1:14" x14ac:dyDescent="0.25">
      <c r="A4694">
        <v>200</v>
      </c>
      <c r="B4694" s="9"/>
      <c r="C4694" s="9"/>
      <c r="D4694" s="8" t="s">
        <v>0</v>
      </c>
      <c r="E4694" s="8" t="s">
        <v>41</v>
      </c>
      <c r="F4694" s="12">
        <v>45078</v>
      </c>
      <c r="G4694" s="33" cm="1">
        <f t="array" ref="G4694">MAX(($E$2:$E$300000=E4694)*$L$2:$L$300000)</f>
        <v>45378.663587962961</v>
      </c>
      <c r="H4694" s="14">
        <v>45118.438113425924</v>
      </c>
      <c r="J4694" s="8"/>
      <c r="L4694" s="7">
        <v>45098.596087962964</v>
      </c>
      <c r="M4694" s="8">
        <v>10</v>
      </c>
      <c r="N4694" t="s">
        <v>12</v>
      </c>
    </row>
    <row r="4695" spans="1:14" x14ac:dyDescent="0.25">
      <c r="A4695">
        <v>200</v>
      </c>
      <c r="B4695" s="9"/>
      <c r="C4695" s="9"/>
      <c r="D4695" s="8" t="s">
        <v>0</v>
      </c>
      <c r="E4695" s="8" t="s">
        <v>41</v>
      </c>
      <c r="F4695" s="12">
        <v>45078</v>
      </c>
      <c r="G4695" s="33" cm="1">
        <f t="array" ref="G4695">MAX(($E$2:$E$300000=E4695)*$L$2:$L$300000)</f>
        <v>45378.663587962961</v>
      </c>
      <c r="H4695" s="14">
        <v>45118.438113425924</v>
      </c>
      <c r="J4695" s="8"/>
      <c r="L4695" s="7">
        <v>45098.596087962964</v>
      </c>
      <c r="M4695" s="8">
        <v>11</v>
      </c>
      <c r="N4695" t="s">
        <v>12</v>
      </c>
    </row>
    <row r="4696" spans="1:14" x14ac:dyDescent="0.25">
      <c r="A4696">
        <v>200</v>
      </c>
      <c r="B4696" s="9"/>
      <c r="C4696" s="9"/>
      <c r="D4696" s="8" t="s">
        <v>0</v>
      </c>
      <c r="E4696" s="8" t="s">
        <v>41</v>
      </c>
      <c r="F4696" s="12">
        <v>45078</v>
      </c>
      <c r="G4696" s="33" cm="1">
        <f t="array" ref="G4696">MAX(($E$2:$E$300000=E4696)*$L$2:$L$300000)</f>
        <v>45378.663587962961</v>
      </c>
      <c r="H4696" s="14">
        <v>45118.438113425924</v>
      </c>
      <c r="J4696" s="8"/>
      <c r="L4696" s="7">
        <v>45098.596087962964</v>
      </c>
      <c r="M4696" s="8">
        <v>12</v>
      </c>
      <c r="N4696" t="s">
        <v>12</v>
      </c>
    </row>
    <row r="4697" spans="1:14" x14ac:dyDescent="0.25">
      <c r="A4697">
        <v>200</v>
      </c>
      <c r="B4697" s="9"/>
      <c r="C4697" s="9"/>
      <c r="D4697" s="8" t="s">
        <v>0</v>
      </c>
      <c r="E4697" s="8" t="s">
        <v>41</v>
      </c>
      <c r="F4697" s="12">
        <v>45078</v>
      </c>
      <c r="G4697" s="33" cm="1">
        <f t="array" ref="G4697">MAX(($E$2:$E$300000=E4697)*$L$2:$L$300000)</f>
        <v>45378.663587962961</v>
      </c>
      <c r="H4697" s="14">
        <v>45118.438113425924</v>
      </c>
      <c r="J4697" s="8"/>
      <c r="L4697" s="7">
        <v>45098.596087962964</v>
      </c>
      <c r="M4697" s="8">
        <v>13</v>
      </c>
      <c r="N4697" t="s">
        <v>12</v>
      </c>
    </row>
    <row r="4698" spans="1:14" x14ac:dyDescent="0.25">
      <c r="A4698">
        <v>200</v>
      </c>
      <c r="B4698" s="9"/>
      <c r="C4698" s="9"/>
      <c r="D4698" s="8" t="s">
        <v>0</v>
      </c>
      <c r="E4698" s="8" t="s">
        <v>41</v>
      </c>
      <c r="F4698" s="12">
        <v>45078</v>
      </c>
      <c r="G4698" s="33" cm="1">
        <f t="array" ref="G4698">MAX(($E$2:$E$300000=E4698)*$L$2:$L$300000)</f>
        <v>45378.663587962961</v>
      </c>
      <c r="H4698" s="14">
        <v>45118.438113425924</v>
      </c>
      <c r="J4698" s="8"/>
      <c r="L4698" s="7">
        <v>45098.596087962964</v>
      </c>
      <c r="M4698" s="8">
        <v>14</v>
      </c>
      <c r="N4698" t="s">
        <v>12</v>
      </c>
    </row>
    <row r="4699" spans="1:14" x14ac:dyDescent="0.25">
      <c r="A4699">
        <v>200</v>
      </c>
      <c r="B4699" s="9"/>
      <c r="C4699" s="9"/>
      <c r="D4699" s="8" t="s">
        <v>0</v>
      </c>
      <c r="E4699" s="8" t="s">
        <v>41</v>
      </c>
      <c r="F4699" s="12">
        <v>45078</v>
      </c>
      <c r="G4699" s="33" cm="1">
        <f t="array" ref="G4699">MAX(($E$2:$E$300000=E4699)*$L$2:$L$300000)</f>
        <v>45378.663587962961</v>
      </c>
      <c r="H4699" s="14">
        <v>45118.438113425924</v>
      </c>
      <c r="J4699" s="8"/>
      <c r="L4699" s="7">
        <v>45098.596087962964</v>
      </c>
      <c r="M4699" s="8">
        <v>15</v>
      </c>
      <c r="N4699" t="s">
        <v>12</v>
      </c>
    </row>
    <row r="4700" spans="1:14" x14ac:dyDescent="0.25">
      <c r="A4700">
        <v>200</v>
      </c>
      <c r="B4700" s="9"/>
      <c r="C4700" s="9"/>
      <c r="D4700" s="8" t="s">
        <v>0</v>
      </c>
      <c r="E4700" s="8" t="s">
        <v>41</v>
      </c>
      <c r="F4700" s="12">
        <v>45078</v>
      </c>
      <c r="G4700" s="33" cm="1">
        <f t="array" ref="G4700">MAX(($E$2:$E$300000=E4700)*$L$2:$L$300000)</f>
        <v>45378.663587962961</v>
      </c>
      <c r="H4700" s="14">
        <v>45118.438113425924</v>
      </c>
      <c r="J4700" s="8"/>
      <c r="L4700" s="7">
        <v>45098.596087962964</v>
      </c>
      <c r="M4700" s="8">
        <v>16</v>
      </c>
      <c r="N4700" t="s">
        <v>12</v>
      </c>
    </row>
    <row r="4701" spans="1:14" x14ac:dyDescent="0.25">
      <c r="A4701">
        <v>200</v>
      </c>
      <c r="B4701" s="9"/>
      <c r="C4701" s="9"/>
      <c r="D4701" s="8" t="s">
        <v>0</v>
      </c>
      <c r="E4701" s="8" t="s">
        <v>41</v>
      </c>
      <c r="F4701" s="12">
        <v>45078</v>
      </c>
      <c r="G4701" s="33" cm="1">
        <f t="array" ref="G4701">MAX(($E$2:$E$300000=E4701)*$L$2:$L$300000)</f>
        <v>45378.663587962961</v>
      </c>
      <c r="H4701" s="14">
        <v>45118.438113425924</v>
      </c>
      <c r="J4701" s="8"/>
      <c r="L4701" s="7">
        <v>45098.596087962964</v>
      </c>
      <c r="M4701" s="8">
        <v>17</v>
      </c>
      <c r="N4701" t="s">
        <v>12</v>
      </c>
    </row>
    <row r="4702" spans="1:14" x14ac:dyDescent="0.25">
      <c r="A4702">
        <v>200</v>
      </c>
      <c r="B4702" s="9"/>
      <c r="C4702" s="9"/>
      <c r="D4702" s="8" t="s">
        <v>0</v>
      </c>
      <c r="E4702" s="8" t="s">
        <v>41</v>
      </c>
      <c r="F4702" s="12">
        <v>45078</v>
      </c>
      <c r="G4702" s="33" cm="1">
        <f t="array" ref="G4702">MAX(($E$2:$E$300000=E4702)*$L$2:$L$300000)</f>
        <v>45378.663587962961</v>
      </c>
      <c r="H4702" s="14">
        <v>45118.438113425924</v>
      </c>
      <c r="J4702" s="8"/>
      <c r="L4702" s="7">
        <v>45098.596087962964</v>
      </c>
      <c r="M4702" s="8">
        <v>18</v>
      </c>
      <c r="N4702" t="s">
        <v>12</v>
      </c>
    </row>
    <row r="4703" spans="1:14" x14ac:dyDescent="0.25">
      <c r="A4703">
        <v>200</v>
      </c>
      <c r="B4703" s="9"/>
      <c r="C4703" s="9"/>
      <c r="D4703" s="8" t="s">
        <v>0</v>
      </c>
      <c r="E4703" s="8" t="s">
        <v>41</v>
      </c>
      <c r="F4703" s="12">
        <v>45078</v>
      </c>
      <c r="G4703" s="33" cm="1">
        <f t="array" ref="G4703">MAX(($E$2:$E$300000=E4703)*$L$2:$L$300000)</f>
        <v>45378.663587962961</v>
      </c>
      <c r="H4703" s="14">
        <v>45118.438113425924</v>
      </c>
      <c r="J4703" s="8"/>
      <c r="L4703" s="7">
        <v>45098.596087962964</v>
      </c>
      <c r="M4703" s="8">
        <v>19</v>
      </c>
      <c r="N4703" t="s">
        <v>12</v>
      </c>
    </row>
    <row r="4704" spans="1:14" x14ac:dyDescent="0.25">
      <c r="A4704">
        <v>200</v>
      </c>
      <c r="B4704" s="9"/>
      <c r="C4704" s="9"/>
      <c r="D4704" s="8" t="s">
        <v>0</v>
      </c>
      <c r="E4704" s="8" t="s">
        <v>41</v>
      </c>
      <c r="F4704" s="12">
        <v>45078</v>
      </c>
      <c r="G4704" s="33" cm="1">
        <f t="array" ref="G4704">MAX(($E$2:$E$300000=E4704)*$L$2:$L$300000)</f>
        <v>45378.663587962961</v>
      </c>
      <c r="H4704" s="14">
        <v>45118.438113425924</v>
      </c>
      <c r="J4704" s="8"/>
      <c r="L4704" s="7">
        <v>45098.596087962964</v>
      </c>
      <c r="M4704" s="8">
        <v>20</v>
      </c>
      <c r="N4704" t="s">
        <v>12</v>
      </c>
    </row>
    <row r="4705" spans="1:14" x14ac:dyDescent="0.25">
      <c r="A4705">
        <v>200</v>
      </c>
      <c r="B4705" s="9"/>
      <c r="C4705" s="9"/>
      <c r="D4705" s="8" t="s">
        <v>0</v>
      </c>
      <c r="E4705" s="8" t="s">
        <v>41</v>
      </c>
      <c r="F4705" s="12">
        <v>45078</v>
      </c>
      <c r="G4705" s="33" cm="1">
        <f t="array" ref="G4705">MAX(($E$2:$E$300000=E4705)*$L$2:$L$300000)</f>
        <v>45378.663587962961</v>
      </c>
      <c r="H4705" s="14">
        <v>45118.438113425924</v>
      </c>
      <c r="J4705" s="8"/>
      <c r="L4705" s="7">
        <v>45098.596087962964</v>
      </c>
      <c r="M4705" s="8">
        <v>21</v>
      </c>
      <c r="N4705" t="s">
        <v>12</v>
      </c>
    </row>
    <row r="4706" spans="1:14" x14ac:dyDescent="0.25">
      <c r="A4706">
        <v>200</v>
      </c>
      <c r="B4706" s="9"/>
      <c r="C4706" s="9"/>
      <c r="D4706" s="8" t="s">
        <v>0</v>
      </c>
      <c r="E4706" s="8" t="s">
        <v>41</v>
      </c>
      <c r="F4706" s="12">
        <v>45078</v>
      </c>
      <c r="G4706" s="33" cm="1">
        <f t="array" ref="G4706">MAX(($E$2:$E$300000=E4706)*$L$2:$L$300000)</f>
        <v>45378.663587962961</v>
      </c>
      <c r="H4706" s="14">
        <v>45118.438113425924</v>
      </c>
      <c r="J4706" s="8"/>
      <c r="L4706" s="7">
        <v>45098.596087962964</v>
      </c>
      <c r="M4706" s="8">
        <v>22</v>
      </c>
      <c r="N4706" t="s">
        <v>12</v>
      </c>
    </row>
    <row r="4707" spans="1:14" x14ac:dyDescent="0.25">
      <c r="A4707">
        <v>200</v>
      </c>
      <c r="B4707" s="9"/>
      <c r="C4707" s="9"/>
      <c r="D4707" s="8" t="s">
        <v>0</v>
      </c>
      <c r="E4707" s="8" t="s">
        <v>41</v>
      </c>
      <c r="F4707" s="12">
        <v>45078</v>
      </c>
      <c r="G4707" s="33" cm="1">
        <f t="array" ref="G4707">MAX(($E$2:$E$300000=E4707)*$L$2:$L$300000)</f>
        <v>45378.663587962961</v>
      </c>
      <c r="H4707" s="14">
        <v>45118.438113425924</v>
      </c>
      <c r="J4707" s="8"/>
      <c r="L4707" s="7">
        <v>45098.596087962964</v>
      </c>
      <c r="M4707" s="8">
        <v>23</v>
      </c>
      <c r="N4707" t="s">
        <v>12</v>
      </c>
    </row>
    <row r="4708" spans="1:14" x14ac:dyDescent="0.25">
      <c r="A4708">
        <v>200</v>
      </c>
      <c r="B4708" s="9"/>
      <c r="C4708" s="9"/>
      <c r="D4708" s="8" t="s">
        <v>0</v>
      </c>
      <c r="E4708" s="8" t="s">
        <v>41</v>
      </c>
      <c r="F4708" s="12">
        <v>45078</v>
      </c>
      <c r="G4708" s="33" cm="1">
        <f t="array" ref="G4708">MAX(($E$2:$E$300000=E4708)*$L$2:$L$300000)</f>
        <v>45378.663587962961</v>
      </c>
      <c r="H4708" s="14">
        <v>45118.438113425924</v>
      </c>
      <c r="J4708" s="8"/>
      <c r="L4708" s="7">
        <v>45098.596087962964</v>
      </c>
      <c r="M4708" s="8">
        <v>24</v>
      </c>
      <c r="N4708" t="s">
        <v>12</v>
      </c>
    </row>
    <row r="4709" spans="1:14" x14ac:dyDescent="0.25">
      <c r="A4709">
        <v>200</v>
      </c>
      <c r="B4709" s="9"/>
      <c r="C4709" s="9"/>
      <c r="D4709" s="8" t="s">
        <v>0</v>
      </c>
      <c r="E4709" s="8" t="s">
        <v>41</v>
      </c>
      <c r="F4709" s="12">
        <v>45078</v>
      </c>
      <c r="G4709" s="33" cm="1">
        <f t="array" ref="G4709">MAX(($E$2:$E$300000=E4709)*$L$2:$L$300000)</f>
        <v>45378.663587962961</v>
      </c>
      <c r="H4709" s="14">
        <v>45118.438113425924</v>
      </c>
      <c r="J4709" s="8"/>
      <c r="L4709" s="7">
        <v>45098.596087962964</v>
      </c>
      <c r="M4709" s="8">
        <v>25</v>
      </c>
      <c r="N4709" t="s">
        <v>12</v>
      </c>
    </row>
    <row r="4710" spans="1:14" x14ac:dyDescent="0.25">
      <c r="A4710">
        <v>200</v>
      </c>
      <c r="B4710" s="9"/>
      <c r="C4710" s="9"/>
      <c r="D4710" s="8" t="s">
        <v>0</v>
      </c>
      <c r="E4710" s="8" t="s">
        <v>41</v>
      </c>
      <c r="F4710" s="12">
        <v>45078</v>
      </c>
      <c r="G4710" s="33" cm="1">
        <f t="array" ref="G4710">MAX(($E$2:$E$300000=E4710)*$L$2:$L$300000)</f>
        <v>45378.663587962961</v>
      </c>
      <c r="H4710" s="14">
        <v>45118.438113425924</v>
      </c>
      <c r="J4710" s="8"/>
      <c r="L4710" s="7">
        <v>45098.596087962964</v>
      </c>
      <c r="M4710" s="8">
        <v>26</v>
      </c>
      <c r="N4710" t="s">
        <v>12</v>
      </c>
    </row>
    <row r="4711" spans="1:14" x14ac:dyDescent="0.25">
      <c r="A4711">
        <v>200</v>
      </c>
      <c r="B4711" s="9"/>
      <c r="C4711" s="9"/>
      <c r="D4711" s="8" t="s">
        <v>0</v>
      </c>
      <c r="E4711" s="8" t="s">
        <v>41</v>
      </c>
      <c r="F4711" s="12">
        <v>45078</v>
      </c>
      <c r="G4711" s="33" cm="1">
        <f t="array" ref="G4711">MAX(($E$2:$E$300000=E4711)*$L$2:$L$300000)</f>
        <v>45378.663587962961</v>
      </c>
      <c r="H4711" s="14">
        <v>45118.438113425924</v>
      </c>
      <c r="J4711" s="8"/>
      <c r="L4711" s="7">
        <v>45098.596087962964</v>
      </c>
      <c r="M4711" s="8">
        <v>27</v>
      </c>
      <c r="N4711" t="s">
        <v>12</v>
      </c>
    </row>
    <row r="4712" spans="1:14" x14ac:dyDescent="0.25">
      <c r="A4712">
        <v>200</v>
      </c>
      <c r="B4712" s="9"/>
      <c r="C4712" s="9"/>
      <c r="D4712" s="8" t="s">
        <v>0</v>
      </c>
      <c r="E4712" s="8" t="s">
        <v>41</v>
      </c>
      <c r="F4712" s="12">
        <v>45078</v>
      </c>
      <c r="G4712" s="33" cm="1">
        <f t="array" ref="G4712">MAX(($E$2:$E$300000=E4712)*$L$2:$L$300000)</f>
        <v>45378.663587962961</v>
      </c>
      <c r="H4712" s="14">
        <v>45118.438113425924</v>
      </c>
      <c r="J4712" s="8"/>
      <c r="L4712" s="7">
        <v>45098.596099537041</v>
      </c>
      <c r="M4712" s="8">
        <v>1</v>
      </c>
      <c r="N4712" t="s">
        <v>12</v>
      </c>
    </row>
    <row r="4713" spans="1:14" x14ac:dyDescent="0.25">
      <c r="A4713">
        <v>200</v>
      </c>
      <c r="B4713" s="9"/>
      <c r="C4713" s="9"/>
      <c r="D4713" s="8" t="s">
        <v>0</v>
      </c>
      <c r="E4713" s="8" t="s">
        <v>41</v>
      </c>
      <c r="F4713" s="12">
        <v>45078</v>
      </c>
      <c r="G4713" s="33" cm="1">
        <f t="array" ref="G4713">MAX(($E$2:$E$300000=E4713)*$L$2:$L$300000)</f>
        <v>45378.663587962961</v>
      </c>
      <c r="H4713" s="14">
        <v>45118.438113425924</v>
      </c>
      <c r="J4713" s="8"/>
      <c r="L4713" s="7">
        <v>45098.596099537041</v>
      </c>
      <c r="M4713" s="8">
        <v>2</v>
      </c>
      <c r="N4713" t="s">
        <v>12</v>
      </c>
    </row>
    <row r="4714" spans="1:14" x14ac:dyDescent="0.25">
      <c r="A4714">
        <v>200</v>
      </c>
      <c r="B4714" s="9"/>
      <c r="C4714" s="9"/>
      <c r="D4714" s="8" t="s">
        <v>0</v>
      </c>
      <c r="E4714" s="8" t="s">
        <v>41</v>
      </c>
      <c r="F4714" s="12">
        <v>45078</v>
      </c>
      <c r="G4714" s="33" cm="1">
        <f t="array" ref="G4714">MAX(($E$2:$E$300000=E4714)*$L$2:$L$300000)</f>
        <v>45378.663587962961</v>
      </c>
      <c r="H4714" s="14">
        <v>45118.438113425924</v>
      </c>
      <c r="J4714" s="8"/>
      <c r="L4714" s="7">
        <v>45098.596099537041</v>
      </c>
      <c r="M4714" s="8">
        <v>3</v>
      </c>
      <c r="N4714" t="s">
        <v>12</v>
      </c>
    </row>
    <row r="4715" spans="1:14" x14ac:dyDescent="0.25">
      <c r="A4715">
        <v>200</v>
      </c>
      <c r="B4715" s="9"/>
      <c r="C4715" s="9"/>
      <c r="D4715" s="8" t="s">
        <v>0</v>
      </c>
      <c r="E4715" s="8" t="s">
        <v>41</v>
      </c>
      <c r="F4715" s="12">
        <v>45078</v>
      </c>
      <c r="G4715" s="33" cm="1">
        <f t="array" ref="G4715">MAX(($E$2:$E$300000=E4715)*$L$2:$L$300000)</f>
        <v>45378.663587962961</v>
      </c>
      <c r="H4715" s="14">
        <v>45118.438113425924</v>
      </c>
      <c r="J4715" s="8"/>
      <c r="L4715" s="7">
        <v>45098.596099537041</v>
      </c>
      <c r="M4715" s="8">
        <v>4</v>
      </c>
      <c r="N4715" t="s">
        <v>12</v>
      </c>
    </row>
    <row r="4716" spans="1:14" x14ac:dyDescent="0.25">
      <c r="A4716">
        <v>200</v>
      </c>
      <c r="B4716" s="9"/>
      <c r="C4716" s="9"/>
      <c r="D4716" s="8" t="s">
        <v>0</v>
      </c>
      <c r="E4716" s="8" t="s">
        <v>41</v>
      </c>
      <c r="F4716" s="12">
        <v>45078</v>
      </c>
      <c r="G4716" s="33" cm="1">
        <f t="array" ref="G4716">MAX(($E$2:$E$300000=E4716)*$L$2:$L$300000)</f>
        <v>45378.663587962961</v>
      </c>
      <c r="H4716" s="14">
        <v>45118.438113425924</v>
      </c>
      <c r="J4716" s="8"/>
      <c r="L4716" s="7">
        <v>45098.596099537041</v>
      </c>
      <c r="M4716" s="8">
        <v>5</v>
      </c>
      <c r="N4716" t="s">
        <v>12</v>
      </c>
    </row>
    <row r="4717" spans="1:14" x14ac:dyDescent="0.25">
      <c r="A4717">
        <v>200</v>
      </c>
      <c r="B4717" s="9"/>
      <c r="C4717" s="9"/>
      <c r="D4717" s="8" t="s">
        <v>0</v>
      </c>
      <c r="E4717" s="8" t="s">
        <v>41</v>
      </c>
      <c r="F4717" s="12">
        <v>45078</v>
      </c>
      <c r="G4717" s="33" cm="1">
        <f t="array" ref="G4717">MAX(($E$2:$E$300000=E4717)*$L$2:$L$300000)</f>
        <v>45378.663587962961</v>
      </c>
      <c r="H4717" s="14">
        <v>45118.438113425924</v>
      </c>
      <c r="J4717" s="8"/>
      <c r="L4717" s="7">
        <v>45098.596099537041</v>
      </c>
      <c r="M4717" s="8">
        <v>6</v>
      </c>
      <c r="N4717" t="s">
        <v>12</v>
      </c>
    </row>
    <row r="4718" spans="1:14" x14ac:dyDescent="0.25">
      <c r="A4718">
        <v>200</v>
      </c>
      <c r="B4718" s="9"/>
      <c r="C4718" s="9"/>
      <c r="D4718" s="8" t="s">
        <v>0</v>
      </c>
      <c r="E4718" s="8" t="s">
        <v>41</v>
      </c>
      <c r="F4718" s="12">
        <v>45078</v>
      </c>
      <c r="G4718" s="33" cm="1">
        <f t="array" ref="G4718">MAX(($E$2:$E$300000=E4718)*$L$2:$L$300000)</f>
        <v>45378.663587962961</v>
      </c>
      <c r="H4718" s="14">
        <v>45118.438113425924</v>
      </c>
      <c r="J4718" s="8"/>
      <c r="L4718" s="7">
        <v>45098.596099537041</v>
      </c>
      <c r="M4718" s="8">
        <v>7</v>
      </c>
      <c r="N4718" t="s">
        <v>12</v>
      </c>
    </row>
    <row r="4719" spans="1:14" x14ac:dyDescent="0.25">
      <c r="A4719">
        <v>200</v>
      </c>
      <c r="B4719" s="9"/>
      <c r="C4719" s="9"/>
      <c r="D4719" s="8" t="s">
        <v>0</v>
      </c>
      <c r="E4719" s="8" t="s">
        <v>41</v>
      </c>
      <c r="F4719" s="12">
        <v>45078</v>
      </c>
      <c r="G4719" s="33" cm="1">
        <f t="array" ref="G4719">MAX(($E$2:$E$300000=E4719)*$L$2:$L$300000)</f>
        <v>45378.663587962961</v>
      </c>
      <c r="H4719" s="14">
        <v>45118.438113425924</v>
      </c>
      <c r="J4719" s="8"/>
      <c r="L4719" s="7">
        <v>45098.596099537041</v>
      </c>
      <c r="M4719" s="8">
        <v>8</v>
      </c>
      <c r="N4719" t="s">
        <v>12</v>
      </c>
    </row>
    <row r="4720" spans="1:14" x14ac:dyDescent="0.25">
      <c r="A4720">
        <v>200</v>
      </c>
      <c r="B4720" s="9"/>
      <c r="C4720" s="9"/>
      <c r="D4720" s="8" t="s">
        <v>0</v>
      </c>
      <c r="E4720" s="8" t="s">
        <v>41</v>
      </c>
      <c r="F4720" s="12">
        <v>45078</v>
      </c>
      <c r="G4720" s="33" cm="1">
        <f t="array" ref="G4720">MAX(($E$2:$E$300000=E4720)*$L$2:$L$300000)</f>
        <v>45378.663587962961</v>
      </c>
      <c r="H4720" s="14">
        <v>45118.438113425924</v>
      </c>
      <c r="J4720" s="8"/>
      <c r="L4720" s="7">
        <v>45098.596099537041</v>
      </c>
      <c r="M4720" s="8">
        <v>9</v>
      </c>
      <c r="N4720" t="s">
        <v>12</v>
      </c>
    </row>
    <row r="4721" spans="1:14" x14ac:dyDescent="0.25">
      <c r="A4721">
        <v>200</v>
      </c>
      <c r="B4721" s="9"/>
      <c r="C4721" s="9"/>
      <c r="D4721" s="8" t="s">
        <v>0</v>
      </c>
      <c r="E4721" s="8" t="s">
        <v>41</v>
      </c>
      <c r="F4721" s="12">
        <v>45078</v>
      </c>
      <c r="G4721" s="33" cm="1">
        <f t="array" ref="G4721">MAX(($E$2:$E$300000=E4721)*$L$2:$L$300000)</f>
        <v>45378.663587962961</v>
      </c>
      <c r="H4721" s="14">
        <v>45118.438113425924</v>
      </c>
      <c r="J4721" s="8"/>
      <c r="L4721" s="7">
        <v>45098.596099537041</v>
      </c>
      <c r="M4721" s="8">
        <v>10</v>
      </c>
      <c r="N4721" t="s">
        <v>12</v>
      </c>
    </row>
    <row r="4722" spans="1:14" x14ac:dyDescent="0.25">
      <c r="A4722">
        <v>200</v>
      </c>
      <c r="B4722" s="9"/>
      <c r="C4722" s="9"/>
      <c r="D4722" s="8" t="s">
        <v>0</v>
      </c>
      <c r="E4722" s="8" t="s">
        <v>41</v>
      </c>
      <c r="F4722" s="12">
        <v>45078</v>
      </c>
      <c r="G4722" s="33" cm="1">
        <f t="array" ref="G4722">MAX(($E$2:$E$300000=E4722)*$L$2:$L$300000)</f>
        <v>45378.663587962961</v>
      </c>
      <c r="H4722" s="14">
        <v>45118.438113425924</v>
      </c>
      <c r="J4722" s="8"/>
      <c r="L4722" s="7">
        <v>45098.596099537041</v>
      </c>
      <c r="M4722" s="8">
        <v>11</v>
      </c>
      <c r="N4722" t="s">
        <v>12</v>
      </c>
    </row>
    <row r="4723" spans="1:14" x14ac:dyDescent="0.25">
      <c r="A4723">
        <v>200</v>
      </c>
      <c r="B4723" s="9"/>
      <c r="C4723" s="9"/>
      <c r="D4723" s="8" t="s">
        <v>0</v>
      </c>
      <c r="E4723" s="8" t="s">
        <v>41</v>
      </c>
      <c r="F4723" s="12">
        <v>45078</v>
      </c>
      <c r="G4723" s="33" cm="1">
        <f t="array" ref="G4723">MAX(($E$2:$E$300000=E4723)*$L$2:$L$300000)</f>
        <v>45378.663587962961</v>
      </c>
      <c r="H4723" s="14">
        <v>45118.438113425924</v>
      </c>
      <c r="J4723" s="8"/>
      <c r="L4723" s="7">
        <v>45098.596099537041</v>
      </c>
      <c r="M4723" s="8">
        <v>12</v>
      </c>
      <c r="N4723" t="s">
        <v>12</v>
      </c>
    </row>
    <row r="4724" spans="1:14" x14ac:dyDescent="0.25">
      <c r="A4724">
        <v>200</v>
      </c>
      <c r="B4724" s="9"/>
      <c r="C4724" s="9"/>
      <c r="D4724" s="8" t="s">
        <v>0</v>
      </c>
      <c r="E4724" s="8" t="s">
        <v>41</v>
      </c>
      <c r="F4724" s="12">
        <v>45078</v>
      </c>
      <c r="G4724" s="33" cm="1">
        <f t="array" ref="G4724">MAX(($E$2:$E$300000=E4724)*$L$2:$L$300000)</f>
        <v>45378.663587962961</v>
      </c>
      <c r="H4724" s="14">
        <v>45118.438113425924</v>
      </c>
      <c r="J4724" s="8"/>
      <c r="L4724" s="7">
        <v>45098.596099537041</v>
      </c>
      <c r="M4724" s="8">
        <v>13</v>
      </c>
      <c r="N4724" t="s">
        <v>12</v>
      </c>
    </row>
    <row r="4725" spans="1:14" x14ac:dyDescent="0.25">
      <c r="A4725">
        <v>200</v>
      </c>
      <c r="B4725" s="9"/>
      <c r="C4725" s="9"/>
      <c r="D4725" s="8" t="s">
        <v>0</v>
      </c>
      <c r="E4725" s="8" t="s">
        <v>41</v>
      </c>
      <c r="F4725" s="12">
        <v>45078</v>
      </c>
      <c r="G4725" s="33" cm="1">
        <f t="array" ref="G4725">MAX(($E$2:$E$300000=E4725)*$L$2:$L$300000)</f>
        <v>45378.663587962961</v>
      </c>
      <c r="H4725" s="14">
        <v>45118.438113425924</v>
      </c>
      <c r="J4725" s="8"/>
      <c r="L4725" s="7">
        <v>45098.596099537041</v>
      </c>
      <c r="M4725" s="8">
        <v>14</v>
      </c>
      <c r="N4725" t="s">
        <v>12</v>
      </c>
    </row>
    <row r="4726" spans="1:14" x14ac:dyDescent="0.25">
      <c r="A4726">
        <v>200</v>
      </c>
      <c r="B4726" s="9"/>
      <c r="C4726" s="9"/>
      <c r="D4726" s="8" t="s">
        <v>0</v>
      </c>
      <c r="E4726" s="8" t="s">
        <v>41</v>
      </c>
      <c r="F4726" s="12">
        <v>45078</v>
      </c>
      <c r="G4726" s="33" cm="1">
        <f t="array" ref="G4726">MAX(($E$2:$E$300000=E4726)*$L$2:$L$300000)</f>
        <v>45378.663587962961</v>
      </c>
      <c r="H4726" s="14">
        <v>45118.438113425924</v>
      </c>
      <c r="J4726" s="8"/>
      <c r="L4726" s="7">
        <v>45098.596099537041</v>
      </c>
      <c r="M4726" s="8">
        <v>15</v>
      </c>
      <c r="N4726" t="s">
        <v>12</v>
      </c>
    </row>
    <row r="4727" spans="1:14" x14ac:dyDescent="0.25">
      <c r="A4727">
        <v>200</v>
      </c>
      <c r="B4727" s="9"/>
      <c r="C4727" s="9"/>
      <c r="D4727" s="8" t="s">
        <v>0</v>
      </c>
      <c r="E4727" s="8" t="s">
        <v>41</v>
      </c>
      <c r="F4727" s="12">
        <v>45078</v>
      </c>
      <c r="G4727" s="33" cm="1">
        <f t="array" ref="G4727">MAX(($E$2:$E$300000=E4727)*$L$2:$L$300000)</f>
        <v>45378.663587962961</v>
      </c>
      <c r="H4727" s="14">
        <v>45118.438113425924</v>
      </c>
      <c r="J4727" s="8"/>
      <c r="L4727" s="7">
        <v>45098.596099537041</v>
      </c>
      <c r="M4727" s="8">
        <v>16</v>
      </c>
      <c r="N4727" t="s">
        <v>12</v>
      </c>
    </row>
    <row r="4728" spans="1:14" x14ac:dyDescent="0.25">
      <c r="A4728">
        <v>200</v>
      </c>
      <c r="B4728" s="9"/>
      <c r="C4728" s="9"/>
      <c r="D4728" s="8" t="s">
        <v>0</v>
      </c>
      <c r="E4728" s="8" t="s">
        <v>41</v>
      </c>
      <c r="F4728" s="12">
        <v>45078</v>
      </c>
      <c r="G4728" s="33" cm="1">
        <f t="array" ref="G4728">MAX(($E$2:$E$300000=E4728)*$L$2:$L$300000)</f>
        <v>45378.663587962961</v>
      </c>
      <c r="H4728" s="14">
        <v>45118.438113425924</v>
      </c>
      <c r="J4728" s="8"/>
      <c r="L4728" s="7">
        <v>45098.596099537041</v>
      </c>
      <c r="M4728" s="8">
        <v>17</v>
      </c>
      <c r="N4728" t="s">
        <v>12</v>
      </c>
    </row>
    <row r="4729" spans="1:14" x14ac:dyDescent="0.25">
      <c r="A4729">
        <v>200</v>
      </c>
      <c r="B4729" s="9"/>
      <c r="C4729" s="9"/>
      <c r="D4729" s="8" t="s">
        <v>0</v>
      </c>
      <c r="E4729" s="8" t="s">
        <v>41</v>
      </c>
      <c r="F4729" s="12">
        <v>45078</v>
      </c>
      <c r="G4729" s="33" cm="1">
        <f t="array" ref="G4729">MAX(($E$2:$E$300000=E4729)*$L$2:$L$300000)</f>
        <v>45378.663587962961</v>
      </c>
      <c r="H4729" s="14">
        <v>45118.438113425924</v>
      </c>
      <c r="J4729" s="8"/>
      <c r="L4729" s="7">
        <v>45098.596099537041</v>
      </c>
      <c r="M4729" s="8">
        <v>18</v>
      </c>
      <c r="N4729" t="s">
        <v>12</v>
      </c>
    </row>
    <row r="4730" spans="1:14" x14ac:dyDescent="0.25">
      <c r="A4730">
        <v>200</v>
      </c>
      <c r="B4730" s="9"/>
      <c r="C4730" s="9"/>
      <c r="D4730" s="8" t="s">
        <v>0</v>
      </c>
      <c r="E4730" s="8" t="s">
        <v>41</v>
      </c>
      <c r="F4730" s="12">
        <v>45078</v>
      </c>
      <c r="G4730" s="33" cm="1">
        <f t="array" ref="G4730">MAX(($E$2:$E$300000=E4730)*$L$2:$L$300000)</f>
        <v>45378.663587962961</v>
      </c>
      <c r="H4730" s="14">
        <v>45118.438113425924</v>
      </c>
      <c r="J4730" s="8"/>
      <c r="L4730" s="7">
        <v>45098.596099537041</v>
      </c>
      <c r="M4730" s="8">
        <v>19</v>
      </c>
      <c r="N4730" t="s">
        <v>12</v>
      </c>
    </row>
    <row r="4731" spans="1:14" x14ac:dyDescent="0.25">
      <c r="A4731">
        <v>200</v>
      </c>
      <c r="B4731" s="9"/>
      <c r="C4731" s="9"/>
      <c r="D4731" s="8" t="s">
        <v>0</v>
      </c>
      <c r="E4731" s="8" t="s">
        <v>41</v>
      </c>
      <c r="F4731" s="12">
        <v>45078</v>
      </c>
      <c r="G4731" s="33" cm="1">
        <f t="array" ref="G4731">MAX(($E$2:$E$300000=E4731)*$L$2:$L$300000)</f>
        <v>45378.663587962961</v>
      </c>
      <c r="H4731" s="14">
        <v>45118.438113425924</v>
      </c>
      <c r="J4731" s="8"/>
      <c r="L4731" s="7">
        <v>45098.596099537041</v>
      </c>
      <c r="M4731" s="8">
        <v>20</v>
      </c>
      <c r="N4731" t="s">
        <v>12</v>
      </c>
    </row>
    <row r="4732" spans="1:14" x14ac:dyDescent="0.25">
      <c r="A4732">
        <v>200</v>
      </c>
      <c r="B4732" s="9"/>
      <c r="C4732" s="9"/>
      <c r="D4732" s="8" t="s">
        <v>0</v>
      </c>
      <c r="E4732" s="8" t="s">
        <v>41</v>
      </c>
      <c r="F4732" s="12">
        <v>45078</v>
      </c>
      <c r="G4732" s="33" cm="1">
        <f t="array" ref="G4732">MAX(($E$2:$E$300000=E4732)*$L$2:$L$300000)</f>
        <v>45378.663587962961</v>
      </c>
      <c r="H4732" s="14">
        <v>45118.438113425924</v>
      </c>
      <c r="J4732" s="8"/>
      <c r="L4732" s="7">
        <v>45098.59611111111</v>
      </c>
      <c r="M4732" s="8">
        <v>1</v>
      </c>
      <c r="N4732" t="s">
        <v>12</v>
      </c>
    </row>
    <row r="4733" spans="1:14" x14ac:dyDescent="0.25">
      <c r="A4733">
        <v>200</v>
      </c>
      <c r="B4733" s="9"/>
      <c r="C4733" s="9"/>
      <c r="D4733" s="8" t="s">
        <v>0</v>
      </c>
      <c r="E4733" s="8" t="s">
        <v>41</v>
      </c>
      <c r="F4733" s="12">
        <v>45078</v>
      </c>
      <c r="G4733" s="33" cm="1">
        <f t="array" ref="G4733">MAX(($E$2:$E$300000=E4733)*$L$2:$L$300000)</f>
        <v>45378.663587962961</v>
      </c>
      <c r="H4733" s="14">
        <v>45118.438113425924</v>
      </c>
      <c r="J4733" s="8"/>
      <c r="L4733" s="7">
        <v>45098.59611111111</v>
      </c>
      <c r="M4733" s="8">
        <v>2</v>
      </c>
      <c r="N4733" t="s">
        <v>12</v>
      </c>
    </row>
    <row r="4734" spans="1:14" x14ac:dyDescent="0.25">
      <c r="A4734">
        <v>200</v>
      </c>
      <c r="B4734" s="9"/>
      <c r="C4734" s="9"/>
      <c r="D4734" s="8" t="s">
        <v>0</v>
      </c>
      <c r="E4734" s="8" t="s">
        <v>41</v>
      </c>
      <c r="F4734" s="12">
        <v>45078</v>
      </c>
      <c r="G4734" s="33" cm="1">
        <f t="array" ref="G4734">MAX(($E$2:$E$300000=E4734)*$L$2:$L$300000)</f>
        <v>45378.663587962961</v>
      </c>
      <c r="H4734" s="14">
        <v>45118.438113425924</v>
      </c>
      <c r="J4734" s="8"/>
      <c r="L4734" s="7">
        <v>45098.59611111111</v>
      </c>
      <c r="M4734" s="8">
        <v>3</v>
      </c>
      <c r="N4734" t="s">
        <v>12</v>
      </c>
    </row>
    <row r="4735" spans="1:14" x14ac:dyDescent="0.25">
      <c r="A4735">
        <v>200</v>
      </c>
      <c r="B4735" s="9"/>
      <c r="C4735" s="9"/>
      <c r="D4735" s="8" t="s">
        <v>0</v>
      </c>
      <c r="E4735" s="8" t="s">
        <v>41</v>
      </c>
      <c r="F4735" s="12">
        <v>45078</v>
      </c>
      <c r="G4735" s="33" cm="1">
        <f t="array" ref="G4735">MAX(($E$2:$E$300000=E4735)*$L$2:$L$300000)</f>
        <v>45378.663587962961</v>
      </c>
      <c r="H4735" s="14">
        <v>45118.438113425924</v>
      </c>
      <c r="J4735" s="8"/>
      <c r="L4735" s="7">
        <v>45098.59611111111</v>
      </c>
      <c r="M4735" s="8">
        <v>4</v>
      </c>
      <c r="N4735" t="s">
        <v>12</v>
      </c>
    </row>
    <row r="4736" spans="1:14" x14ac:dyDescent="0.25">
      <c r="A4736">
        <v>200</v>
      </c>
      <c r="B4736" s="9"/>
      <c r="C4736" s="9"/>
      <c r="D4736" s="8" t="s">
        <v>0</v>
      </c>
      <c r="E4736" s="8" t="s">
        <v>41</v>
      </c>
      <c r="F4736" s="12">
        <v>45078</v>
      </c>
      <c r="G4736" s="33" cm="1">
        <f t="array" ref="G4736">MAX(($E$2:$E$300000=E4736)*$L$2:$L$300000)</f>
        <v>45378.663587962961</v>
      </c>
      <c r="H4736" s="14">
        <v>45118.438113425924</v>
      </c>
      <c r="J4736" s="8"/>
      <c r="L4736" s="7">
        <v>45098.59611111111</v>
      </c>
      <c r="M4736" s="8">
        <v>5</v>
      </c>
      <c r="N4736" t="s">
        <v>12</v>
      </c>
    </row>
    <row r="4737" spans="1:14" x14ac:dyDescent="0.25">
      <c r="A4737">
        <v>200</v>
      </c>
      <c r="B4737" s="9"/>
      <c r="C4737" s="9"/>
      <c r="D4737" s="8" t="s">
        <v>0</v>
      </c>
      <c r="E4737" s="8" t="s">
        <v>41</v>
      </c>
      <c r="F4737" s="12">
        <v>45078</v>
      </c>
      <c r="G4737" s="33" cm="1">
        <f t="array" ref="G4737">MAX(($E$2:$E$300000=E4737)*$L$2:$L$300000)</f>
        <v>45378.663587962961</v>
      </c>
      <c r="H4737" s="14">
        <v>45118.438113425924</v>
      </c>
      <c r="J4737" s="8"/>
      <c r="L4737" s="7">
        <v>45098.59611111111</v>
      </c>
      <c r="M4737" s="8">
        <v>6</v>
      </c>
      <c r="N4737" t="s">
        <v>12</v>
      </c>
    </row>
    <row r="4738" spans="1:14" x14ac:dyDescent="0.25">
      <c r="A4738">
        <v>200</v>
      </c>
      <c r="B4738" s="9"/>
      <c r="C4738" s="9"/>
      <c r="D4738" s="8" t="s">
        <v>0</v>
      </c>
      <c r="E4738" s="8" t="s">
        <v>41</v>
      </c>
      <c r="F4738" s="12">
        <v>45078</v>
      </c>
      <c r="G4738" s="33" cm="1">
        <f t="array" ref="G4738">MAX(($E$2:$E$300000=E4738)*$L$2:$L$300000)</f>
        <v>45378.663587962961</v>
      </c>
      <c r="H4738" s="14">
        <v>45118.438113425924</v>
      </c>
      <c r="J4738" s="8"/>
      <c r="L4738" s="7">
        <v>45098.59611111111</v>
      </c>
      <c r="M4738" s="8">
        <v>7</v>
      </c>
      <c r="N4738" t="s">
        <v>12</v>
      </c>
    </row>
    <row r="4739" spans="1:14" x14ac:dyDescent="0.25">
      <c r="A4739">
        <v>200</v>
      </c>
      <c r="B4739" s="9"/>
      <c r="C4739" s="9"/>
      <c r="D4739" s="8" t="s">
        <v>0</v>
      </c>
      <c r="E4739" s="8" t="s">
        <v>41</v>
      </c>
      <c r="F4739" s="12">
        <v>45078</v>
      </c>
      <c r="G4739" s="33" cm="1">
        <f t="array" ref="G4739">MAX(($E$2:$E$300000=E4739)*$L$2:$L$300000)</f>
        <v>45378.663587962961</v>
      </c>
      <c r="H4739" s="14">
        <v>45118.438113425924</v>
      </c>
      <c r="J4739" s="8"/>
      <c r="L4739" s="7">
        <v>45098.59611111111</v>
      </c>
      <c r="M4739" s="8">
        <v>8</v>
      </c>
      <c r="N4739" t="s">
        <v>12</v>
      </c>
    </row>
    <row r="4740" spans="1:14" x14ac:dyDescent="0.25">
      <c r="A4740">
        <v>200</v>
      </c>
      <c r="B4740" s="9"/>
      <c r="C4740" s="9"/>
      <c r="D4740" s="8" t="s">
        <v>0</v>
      </c>
      <c r="E4740" s="8" t="s">
        <v>41</v>
      </c>
      <c r="F4740" s="12">
        <v>45078</v>
      </c>
      <c r="G4740" s="33" cm="1">
        <f t="array" ref="G4740">MAX(($E$2:$E$300000=E4740)*$L$2:$L$300000)</f>
        <v>45378.663587962961</v>
      </c>
      <c r="H4740" s="14">
        <v>45118.438113425924</v>
      </c>
      <c r="J4740" s="8"/>
      <c r="L4740" s="7">
        <v>45098.59611111111</v>
      </c>
      <c r="M4740" s="8">
        <v>9</v>
      </c>
      <c r="N4740" t="s">
        <v>12</v>
      </c>
    </row>
    <row r="4741" spans="1:14" x14ac:dyDescent="0.25">
      <c r="A4741">
        <v>200</v>
      </c>
      <c r="B4741" s="9"/>
      <c r="C4741" s="9"/>
      <c r="D4741" s="8" t="s">
        <v>0</v>
      </c>
      <c r="E4741" s="8" t="s">
        <v>41</v>
      </c>
      <c r="F4741" s="12">
        <v>45078</v>
      </c>
      <c r="G4741" s="33" cm="1">
        <f t="array" ref="G4741">MAX(($E$2:$E$300000=E4741)*$L$2:$L$300000)</f>
        <v>45378.663587962961</v>
      </c>
      <c r="H4741" s="14">
        <v>45118.438113425924</v>
      </c>
      <c r="J4741" s="8"/>
      <c r="L4741" s="7">
        <v>45098.59611111111</v>
      </c>
      <c r="M4741" s="8">
        <v>10</v>
      </c>
      <c r="N4741" t="s">
        <v>12</v>
      </c>
    </row>
    <row r="4742" spans="1:14" x14ac:dyDescent="0.25">
      <c r="A4742">
        <v>200</v>
      </c>
      <c r="B4742" s="9"/>
      <c r="C4742" s="9"/>
      <c r="D4742" s="8" t="s">
        <v>0</v>
      </c>
      <c r="E4742" s="8" t="s">
        <v>41</v>
      </c>
      <c r="F4742" s="12">
        <v>45078</v>
      </c>
      <c r="G4742" s="33" cm="1">
        <f t="array" ref="G4742">MAX(($E$2:$E$300000=E4742)*$L$2:$L$300000)</f>
        <v>45378.663587962961</v>
      </c>
      <c r="H4742" s="14">
        <v>45118.438113425924</v>
      </c>
      <c r="J4742" s="8"/>
      <c r="L4742" s="7">
        <v>45098.59611111111</v>
      </c>
      <c r="M4742" s="8">
        <v>11</v>
      </c>
      <c r="N4742" t="s">
        <v>12</v>
      </c>
    </row>
    <row r="4743" spans="1:14" x14ac:dyDescent="0.25">
      <c r="A4743">
        <v>200</v>
      </c>
      <c r="B4743" s="9"/>
      <c r="C4743" s="9"/>
      <c r="D4743" s="8" t="s">
        <v>0</v>
      </c>
      <c r="E4743" s="8" t="s">
        <v>41</v>
      </c>
      <c r="F4743" s="12">
        <v>45078</v>
      </c>
      <c r="G4743" s="33" cm="1">
        <f t="array" ref="G4743">MAX(($E$2:$E$300000=E4743)*$L$2:$L$300000)</f>
        <v>45378.663587962961</v>
      </c>
      <c r="H4743" s="14">
        <v>45118.438113425924</v>
      </c>
      <c r="J4743" s="8"/>
      <c r="L4743" s="7">
        <v>45098.59611111111</v>
      </c>
      <c r="M4743" s="8">
        <v>12</v>
      </c>
      <c r="N4743" t="s">
        <v>12</v>
      </c>
    </row>
    <row r="4744" spans="1:14" x14ac:dyDescent="0.25">
      <c r="A4744">
        <v>200</v>
      </c>
      <c r="B4744" s="9"/>
      <c r="C4744" s="9"/>
      <c r="D4744" s="8" t="s">
        <v>0</v>
      </c>
      <c r="E4744" s="8" t="s">
        <v>41</v>
      </c>
      <c r="F4744" s="12">
        <v>45078</v>
      </c>
      <c r="G4744" s="33" cm="1">
        <f t="array" ref="G4744">MAX(($E$2:$E$300000=E4744)*$L$2:$L$300000)</f>
        <v>45378.663587962961</v>
      </c>
      <c r="H4744" s="14">
        <v>45118.438113425924</v>
      </c>
      <c r="J4744" s="8"/>
      <c r="L4744" s="7">
        <v>45098.59611111111</v>
      </c>
      <c r="M4744" s="8">
        <v>13</v>
      </c>
      <c r="N4744" t="s">
        <v>12</v>
      </c>
    </row>
    <row r="4745" spans="1:14" x14ac:dyDescent="0.25">
      <c r="A4745">
        <v>200</v>
      </c>
      <c r="B4745" s="9"/>
      <c r="C4745" s="9"/>
      <c r="D4745" s="8" t="s">
        <v>0</v>
      </c>
      <c r="E4745" s="8" t="s">
        <v>41</v>
      </c>
      <c r="F4745" s="12">
        <v>45078</v>
      </c>
      <c r="G4745" s="33" cm="1">
        <f t="array" ref="G4745">MAX(($E$2:$E$300000=E4745)*$L$2:$L$300000)</f>
        <v>45378.663587962961</v>
      </c>
      <c r="H4745" s="14">
        <v>45118.438113425924</v>
      </c>
      <c r="J4745" s="8"/>
      <c r="L4745" s="7">
        <v>45098.59611111111</v>
      </c>
      <c r="M4745" s="8">
        <v>14</v>
      </c>
      <c r="N4745" t="s">
        <v>12</v>
      </c>
    </row>
    <row r="4746" spans="1:14" x14ac:dyDescent="0.25">
      <c r="A4746">
        <v>200</v>
      </c>
      <c r="B4746" s="9"/>
      <c r="C4746" s="9"/>
      <c r="D4746" s="8" t="s">
        <v>0</v>
      </c>
      <c r="E4746" s="8" t="s">
        <v>41</v>
      </c>
      <c r="F4746" s="12">
        <v>45078</v>
      </c>
      <c r="G4746" s="33" cm="1">
        <f t="array" ref="G4746">MAX(($E$2:$E$300000=E4746)*$L$2:$L$300000)</f>
        <v>45378.663587962961</v>
      </c>
      <c r="H4746" s="14">
        <v>45118.438113425924</v>
      </c>
      <c r="J4746" s="8"/>
      <c r="L4746" s="7">
        <v>45098.59611111111</v>
      </c>
      <c r="M4746" s="8">
        <v>15</v>
      </c>
      <c r="N4746" t="s">
        <v>12</v>
      </c>
    </row>
    <row r="4747" spans="1:14" x14ac:dyDescent="0.25">
      <c r="A4747">
        <v>200</v>
      </c>
      <c r="B4747" s="9"/>
      <c r="C4747" s="9"/>
      <c r="D4747" s="8" t="s">
        <v>0</v>
      </c>
      <c r="E4747" s="8" t="s">
        <v>41</v>
      </c>
      <c r="F4747" s="12">
        <v>45078</v>
      </c>
      <c r="G4747" s="33" cm="1">
        <f t="array" ref="G4747">MAX(($E$2:$E$300000=E4747)*$L$2:$L$300000)</f>
        <v>45378.663587962961</v>
      </c>
      <c r="H4747" s="14">
        <v>45118.438113425924</v>
      </c>
      <c r="J4747" s="8"/>
      <c r="L4747" s="7">
        <v>45098.59611111111</v>
      </c>
      <c r="M4747" s="8">
        <v>16</v>
      </c>
      <c r="N4747" t="s">
        <v>12</v>
      </c>
    </row>
    <row r="4748" spans="1:14" x14ac:dyDescent="0.25">
      <c r="A4748">
        <v>200</v>
      </c>
      <c r="B4748" s="9"/>
      <c r="C4748" s="9"/>
      <c r="D4748" s="8" t="s">
        <v>0</v>
      </c>
      <c r="E4748" s="8" t="s">
        <v>41</v>
      </c>
      <c r="F4748" s="12">
        <v>45078</v>
      </c>
      <c r="G4748" s="33" cm="1">
        <f t="array" ref="G4748">MAX(($E$2:$E$300000=E4748)*$L$2:$L$300000)</f>
        <v>45378.663587962961</v>
      </c>
      <c r="H4748" s="14">
        <v>45118.438113425924</v>
      </c>
      <c r="J4748" s="8"/>
      <c r="L4748" s="7">
        <v>45098.59611111111</v>
      </c>
      <c r="M4748" s="8">
        <v>17</v>
      </c>
      <c r="N4748" t="s">
        <v>12</v>
      </c>
    </row>
    <row r="4749" spans="1:14" x14ac:dyDescent="0.25">
      <c r="A4749">
        <v>200</v>
      </c>
      <c r="B4749" s="9"/>
      <c r="C4749" s="9"/>
      <c r="D4749" s="8" t="s">
        <v>0</v>
      </c>
      <c r="E4749" s="8" t="s">
        <v>41</v>
      </c>
      <c r="F4749" s="12">
        <v>45078</v>
      </c>
      <c r="G4749" s="33" cm="1">
        <f t="array" ref="G4749">MAX(($E$2:$E$300000=E4749)*$L$2:$L$300000)</f>
        <v>45378.663587962961</v>
      </c>
      <c r="H4749" s="14">
        <v>45118.438113425924</v>
      </c>
      <c r="J4749" s="8"/>
      <c r="L4749" s="7">
        <v>45098.59611111111</v>
      </c>
      <c r="M4749" s="8">
        <v>18</v>
      </c>
      <c r="N4749" t="s">
        <v>12</v>
      </c>
    </row>
    <row r="4750" spans="1:14" x14ac:dyDescent="0.25">
      <c r="A4750">
        <v>200</v>
      </c>
      <c r="B4750" s="9"/>
      <c r="C4750" s="9"/>
      <c r="D4750" s="8" t="s">
        <v>0</v>
      </c>
      <c r="E4750" s="8" t="s">
        <v>41</v>
      </c>
      <c r="F4750" s="12">
        <v>45078</v>
      </c>
      <c r="G4750" s="33" cm="1">
        <f t="array" ref="G4750">MAX(($E$2:$E$300000=E4750)*$L$2:$L$300000)</f>
        <v>45378.663587962961</v>
      </c>
      <c r="H4750" s="14">
        <v>45118.438113425924</v>
      </c>
      <c r="J4750" s="8"/>
      <c r="L4750" s="7">
        <v>45098.59611111111</v>
      </c>
      <c r="M4750" s="8">
        <v>19</v>
      </c>
      <c r="N4750" t="s">
        <v>12</v>
      </c>
    </row>
    <row r="4751" spans="1:14" x14ac:dyDescent="0.25">
      <c r="A4751">
        <v>200</v>
      </c>
      <c r="B4751" s="9"/>
      <c r="C4751" s="9"/>
      <c r="D4751" s="8" t="s">
        <v>0</v>
      </c>
      <c r="E4751" s="8" t="s">
        <v>41</v>
      </c>
      <c r="F4751" s="12">
        <v>45078</v>
      </c>
      <c r="G4751" s="33" cm="1">
        <f t="array" ref="G4751">MAX(($E$2:$E$300000=E4751)*$L$2:$L$300000)</f>
        <v>45378.663587962961</v>
      </c>
      <c r="H4751" s="14">
        <v>45118.438113425924</v>
      </c>
      <c r="J4751" s="8"/>
      <c r="L4751" s="7">
        <v>45098.59611111111</v>
      </c>
      <c r="M4751" s="8">
        <v>20</v>
      </c>
      <c r="N4751" t="s">
        <v>12</v>
      </c>
    </row>
    <row r="4752" spans="1:14" x14ac:dyDescent="0.25">
      <c r="A4752">
        <v>200</v>
      </c>
      <c r="B4752" s="9"/>
      <c r="C4752" s="9"/>
      <c r="D4752" s="8" t="s">
        <v>0</v>
      </c>
      <c r="E4752" s="8" t="s">
        <v>41</v>
      </c>
      <c r="F4752" s="12">
        <v>45078</v>
      </c>
      <c r="G4752" s="33" cm="1">
        <f t="array" ref="G4752">MAX(($E$2:$E$300000=E4752)*$L$2:$L$300000)</f>
        <v>45378.663587962961</v>
      </c>
      <c r="H4752" s="14">
        <v>45118.438113425924</v>
      </c>
      <c r="J4752" s="8"/>
      <c r="L4752" s="7">
        <v>45098.59611111111</v>
      </c>
      <c r="M4752" s="8">
        <v>21</v>
      </c>
      <c r="N4752" t="s">
        <v>12</v>
      </c>
    </row>
    <row r="4753" spans="1:14" x14ac:dyDescent="0.25">
      <c r="A4753">
        <v>200</v>
      </c>
      <c r="B4753" s="9"/>
      <c r="C4753" s="9"/>
      <c r="D4753" s="8" t="s">
        <v>0</v>
      </c>
      <c r="E4753" s="8" t="s">
        <v>41</v>
      </c>
      <c r="F4753" s="12">
        <v>45078</v>
      </c>
      <c r="G4753" s="33" cm="1">
        <f t="array" ref="G4753">MAX(($E$2:$E$300000=E4753)*$L$2:$L$300000)</f>
        <v>45378.663587962961</v>
      </c>
      <c r="H4753" s="14">
        <v>45118.438113425924</v>
      </c>
      <c r="J4753" s="8"/>
      <c r="L4753" s="7">
        <v>45098.59611111111</v>
      </c>
      <c r="M4753" s="8">
        <v>22</v>
      </c>
      <c r="N4753" t="s">
        <v>12</v>
      </c>
    </row>
    <row r="4754" spans="1:14" x14ac:dyDescent="0.25">
      <c r="A4754">
        <v>200</v>
      </c>
      <c r="B4754" s="9"/>
      <c r="C4754" s="9"/>
      <c r="D4754" s="8" t="s">
        <v>0</v>
      </c>
      <c r="E4754" s="8" t="s">
        <v>41</v>
      </c>
      <c r="F4754" s="12">
        <v>45078</v>
      </c>
      <c r="G4754" s="33" cm="1">
        <f t="array" ref="G4754">MAX(($E$2:$E$300000=E4754)*$L$2:$L$300000)</f>
        <v>45378.663587962961</v>
      </c>
      <c r="H4754" s="14">
        <v>45118.438113425924</v>
      </c>
      <c r="J4754" s="8"/>
      <c r="L4754" s="7">
        <v>45098.59611111111</v>
      </c>
      <c r="M4754" s="8">
        <v>23</v>
      </c>
      <c r="N4754" t="s">
        <v>12</v>
      </c>
    </row>
    <row r="4755" spans="1:14" x14ac:dyDescent="0.25">
      <c r="A4755">
        <v>200</v>
      </c>
      <c r="B4755" s="9"/>
      <c r="C4755" s="9"/>
      <c r="D4755" s="8" t="s">
        <v>0</v>
      </c>
      <c r="E4755" s="8" t="s">
        <v>41</v>
      </c>
      <c r="F4755" s="12">
        <v>45078</v>
      </c>
      <c r="G4755" s="33" cm="1">
        <f t="array" ref="G4755">MAX(($E$2:$E$300000=E4755)*$L$2:$L$300000)</f>
        <v>45378.663587962961</v>
      </c>
      <c r="H4755" s="14">
        <v>45118.438113425924</v>
      </c>
      <c r="J4755" s="8"/>
      <c r="L4755" s="7">
        <v>45098.59611111111</v>
      </c>
      <c r="M4755" s="8">
        <v>24</v>
      </c>
      <c r="N4755" t="s">
        <v>12</v>
      </c>
    </row>
    <row r="4756" spans="1:14" x14ac:dyDescent="0.25">
      <c r="A4756">
        <v>200</v>
      </c>
      <c r="B4756" s="9"/>
      <c r="C4756" s="9"/>
      <c r="D4756" s="8" t="s">
        <v>0</v>
      </c>
      <c r="E4756" s="8" t="s">
        <v>41</v>
      </c>
      <c r="F4756" s="12">
        <v>45078</v>
      </c>
      <c r="G4756" s="33" cm="1">
        <f t="array" ref="G4756">MAX(($E$2:$E$300000=E4756)*$L$2:$L$300000)</f>
        <v>45378.663587962961</v>
      </c>
      <c r="H4756" s="14">
        <v>45118.438113425924</v>
      </c>
      <c r="J4756" s="8"/>
      <c r="L4756" s="7">
        <v>45098.59611111111</v>
      </c>
      <c r="M4756" s="8">
        <v>25</v>
      </c>
      <c r="N4756" t="s">
        <v>12</v>
      </c>
    </row>
    <row r="4757" spans="1:14" x14ac:dyDescent="0.25">
      <c r="A4757">
        <v>200</v>
      </c>
      <c r="B4757" s="9"/>
      <c r="C4757" s="9"/>
      <c r="D4757" s="8" t="s">
        <v>0</v>
      </c>
      <c r="E4757" s="8" t="s">
        <v>41</v>
      </c>
      <c r="F4757" s="12">
        <v>45078</v>
      </c>
      <c r="G4757" s="33" cm="1">
        <f t="array" ref="G4757">MAX(($E$2:$E$300000=E4757)*$L$2:$L$300000)</f>
        <v>45378.663587962961</v>
      </c>
      <c r="H4757" s="14">
        <v>45118.438113425924</v>
      </c>
      <c r="J4757" s="8"/>
      <c r="L4757" s="7">
        <v>45098.59611111111</v>
      </c>
      <c r="M4757" s="8">
        <v>26</v>
      </c>
      <c r="N4757" t="s">
        <v>12</v>
      </c>
    </row>
    <row r="4758" spans="1:14" x14ac:dyDescent="0.25">
      <c r="A4758">
        <v>200</v>
      </c>
      <c r="B4758" s="9"/>
      <c r="C4758" s="9"/>
      <c r="D4758" s="8" t="s">
        <v>0</v>
      </c>
      <c r="E4758" s="8" t="s">
        <v>41</v>
      </c>
      <c r="F4758" s="12">
        <v>45078</v>
      </c>
      <c r="G4758" s="33" cm="1">
        <f t="array" ref="G4758">MAX(($E$2:$E$300000=E4758)*$L$2:$L$300000)</f>
        <v>45378.663587962961</v>
      </c>
      <c r="H4758" s="14">
        <v>45118.438113425924</v>
      </c>
      <c r="J4758" s="8"/>
      <c r="L4758" s="7">
        <v>45098.59611111111</v>
      </c>
      <c r="M4758" s="8">
        <v>27</v>
      </c>
      <c r="N4758" t="s">
        <v>12</v>
      </c>
    </row>
    <row r="4759" spans="1:14" x14ac:dyDescent="0.25">
      <c r="A4759">
        <v>200</v>
      </c>
      <c r="B4759" s="9"/>
      <c r="C4759" s="9"/>
      <c r="D4759" s="8" t="s">
        <v>0</v>
      </c>
      <c r="E4759" s="8" t="s">
        <v>41</v>
      </c>
      <c r="F4759" s="12">
        <v>45078</v>
      </c>
      <c r="G4759" s="33" cm="1">
        <f t="array" ref="G4759">MAX(($E$2:$E$300000=E4759)*$L$2:$L$300000)</f>
        <v>45378.663587962961</v>
      </c>
      <c r="H4759" s="14">
        <v>45118.438113425924</v>
      </c>
      <c r="J4759" s="8"/>
      <c r="L4759" s="7">
        <v>45098.59611111111</v>
      </c>
      <c r="M4759" s="8">
        <v>28</v>
      </c>
      <c r="N4759" t="s">
        <v>12</v>
      </c>
    </row>
    <row r="4760" spans="1:14" x14ac:dyDescent="0.25">
      <c r="A4760">
        <v>200</v>
      </c>
      <c r="B4760" s="9"/>
      <c r="C4760" s="9"/>
      <c r="D4760" s="8" t="s">
        <v>0</v>
      </c>
      <c r="E4760" s="8" t="s">
        <v>41</v>
      </c>
      <c r="F4760" s="12">
        <v>45078</v>
      </c>
      <c r="G4760" s="33" cm="1">
        <f t="array" ref="G4760">MAX(($E$2:$E$300000=E4760)*$L$2:$L$300000)</f>
        <v>45378.663587962961</v>
      </c>
      <c r="H4760" s="14">
        <v>45118.438113425924</v>
      </c>
      <c r="J4760" s="8"/>
      <c r="L4760" s="7">
        <v>45098.59611111111</v>
      </c>
      <c r="M4760" s="8">
        <v>29</v>
      </c>
      <c r="N4760" t="s">
        <v>12</v>
      </c>
    </row>
    <row r="4761" spans="1:14" x14ac:dyDescent="0.25">
      <c r="A4761">
        <v>200</v>
      </c>
      <c r="B4761" s="9"/>
      <c r="C4761" s="9"/>
      <c r="D4761" s="8" t="s">
        <v>0</v>
      </c>
      <c r="E4761" s="8" t="s">
        <v>41</v>
      </c>
      <c r="F4761" s="12">
        <v>45078</v>
      </c>
      <c r="G4761" s="33" cm="1">
        <f t="array" ref="G4761">MAX(($E$2:$E$300000=E4761)*$L$2:$L$300000)</f>
        <v>45378.663587962961</v>
      </c>
      <c r="H4761" s="14">
        <v>45118.438113425924</v>
      </c>
      <c r="J4761" s="8"/>
      <c r="L4761" s="7">
        <v>45098.59611111111</v>
      </c>
      <c r="M4761" s="8">
        <v>30</v>
      </c>
      <c r="N4761" t="s">
        <v>12</v>
      </c>
    </row>
    <row r="4762" spans="1:14" x14ac:dyDescent="0.25">
      <c r="A4762">
        <v>200</v>
      </c>
      <c r="B4762" s="9"/>
      <c r="C4762" s="9"/>
      <c r="D4762" s="8" t="s">
        <v>0</v>
      </c>
      <c r="E4762" s="8" t="s">
        <v>41</v>
      </c>
      <c r="F4762" s="12">
        <v>45078</v>
      </c>
      <c r="G4762" s="33" cm="1">
        <f t="array" ref="G4762">MAX(($E$2:$E$300000=E4762)*$L$2:$L$300000)</f>
        <v>45378.663587962961</v>
      </c>
      <c r="H4762" s="14">
        <v>45118.438113425924</v>
      </c>
      <c r="J4762" s="8"/>
      <c r="L4762" s="7">
        <v>45098.596122685187</v>
      </c>
      <c r="M4762" s="8">
        <v>1</v>
      </c>
      <c r="N4762" t="s">
        <v>12</v>
      </c>
    </row>
    <row r="4763" spans="1:14" x14ac:dyDescent="0.25">
      <c r="A4763">
        <v>200</v>
      </c>
      <c r="B4763" s="9"/>
      <c r="C4763" s="9"/>
      <c r="D4763" s="8" t="s">
        <v>0</v>
      </c>
      <c r="E4763" s="8" t="s">
        <v>41</v>
      </c>
      <c r="F4763" s="12">
        <v>45078</v>
      </c>
      <c r="G4763" s="33" cm="1">
        <f t="array" ref="G4763">MAX(($E$2:$E$300000=E4763)*$L$2:$L$300000)</f>
        <v>45378.663587962961</v>
      </c>
      <c r="H4763" s="14">
        <v>45118.438113425924</v>
      </c>
      <c r="J4763" s="8"/>
      <c r="L4763" s="7">
        <v>45098.596122685187</v>
      </c>
      <c r="M4763" s="8">
        <v>2</v>
      </c>
      <c r="N4763" t="s">
        <v>12</v>
      </c>
    </row>
    <row r="4764" spans="1:14" x14ac:dyDescent="0.25">
      <c r="A4764">
        <v>200</v>
      </c>
      <c r="B4764" s="9"/>
      <c r="C4764" s="9"/>
      <c r="D4764" s="8" t="s">
        <v>0</v>
      </c>
      <c r="E4764" s="8" t="s">
        <v>41</v>
      </c>
      <c r="F4764" s="12">
        <v>45078</v>
      </c>
      <c r="G4764" s="33" cm="1">
        <f t="array" ref="G4764">MAX(($E$2:$E$300000=E4764)*$L$2:$L$300000)</f>
        <v>45378.663587962961</v>
      </c>
      <c r="H4764" s="14">
        <v>45118.438113425924</v>
      </c>
      <c r="J4764" s="8"/>
      <c r="L4764" s="7">
        <v>45098.596122685187</v>
      </c>
      <c r="M4764" s="8">
        <v>3</v>
      </c>
      <c r="N4764" t="s">
        <v>12</v>
      </c>
    </row>
    <row r="4765" spans="1:14" x14ac:dyDescent="0.25">
      <c r="A4765">
        <v>200</v>
      </c>
      <c r="B4765" s="9"/>
      <c r="C4765" s="9"/>
      <c r="D4765" s="8" t="s">
        <v>0</v>
      </c>
      <c r="E4765" s="8" t="s">
        <v>41</v>
      </c>
      <c r="F4765" s="12">
        <v>45078</v>
      </c>
      <c r="G4765" s="33" cm="1">
        <f t="array" ref="G4765">MAX(($E$2:$E$300000=E4765)*$L$2:$L$300000)</f>
        <v>45378.663587962961</v>
      </c>
      <c r="H4765" s="14">
        <v>45118.438113425924</v>
      </c>
      <c r="J4765" s="8"/>
      <c r="L4765" s="7">
        <v>45098.596122685187</v>
      </c>
      <c r="M4765" s="8">
        <v>4</v>
      </c>
      <c r="N4765" t="s">
        <v>12</v>
      </c>
    </row>
    <row r="4766" spans="1:14" x14ac:dyDescent="0.25">
      <c r="A4766">
        <v>200</v>
      </c>
      <c r="B4766" s="9"/>
      <c r="C4766" s="9"/>
      <c r="D4766" s="8" t="s">
        <v>0</v>
      </c>
      <c r="E4766" s="8" t="s">
        <v>41</v>
      </c>
      <c r="F4766" s="12">
        <v>45078</v>
      </c>
      <c r="G4766" s="33" cm="1">
        <f t="array" ref="G4766">MAX(($E$2:$E$300000=E4766)*$L$2:$L$300000)</f>
        <v>45378.663587962961</v>
      </c>
      <c r="H4766" s="14">
        <v>45118.438113425924</v>
      </c>
      <c r="J4766" s="8"/>
      <c r="L4766" s="7">
        <v>45098.596122685187</v>
      </c>
      <c r="M4766" s="8">
        <v>5</v>
      </c>
      <c r="N4766" t="s">
        <v>12</v>
      </c>
    </row>
    <row r="4767" spans="1:14" x14ac:dyDescent="0.25">
      <c r="A4767">
        <v>200</v>
      </c>
      <c r="B4767" s="9"/>
      <c r="C4767" s="9"/>
      <c r="D4767" s="8" t="s">
        <v>0</v>
      </c>
      <c r="E4767" s="8" t="s">
        <v>41</v>
      </c>
      <c r="F4767" s="12">
        <v>45078</v>
      </c>
      <c r="G4767" s="33" cm="1">
        <f t="array" ref="G4767">MAX(($E$2:$E$300000=E4767)*$L$2:$L$300000)</f>
        <v>45378.663587962961</v>
      </c>
      <c r="H4767" s="14">
        <v>45118.438113425924</v>
      </c>
      <c r="J4767" s="8"/>
      <c r="L4767" s="7">
        <v>45098.596122685187</v>
      </c>
      <c r="M4767" s="8">
        <v>6</v>
      </c>
      <c r="N4767" t="s">
        <v>12</v>
      </c>
    </row>
    <row r="4768" spans="1:14" x14ac:dyDescent="0.25">
      <c r="A4768">
        <v>200</v>
      </c>
      <c r="B4768" s="9"/>
      <c r="C4768" s="9"/>
      <c r="D4768" s="8" t="s">
        <v>0</v>
      </c>
      <c r="E4768" s="8" t="s">
        <v>41</v>
      </c>
      <c r="F4768" s="12">
        <v>45078</v>
      </c>
      <c r="G4768" s="33" cm="1">
        <f t="array" ref="G4768">MAX(($E$2:$E$300000=E4768)*$L$2:$L$300000)</f>
        <v>45378.663587962961</v>
      </c>
      <c r="H4768" s="14">
        <v>45118.438113425924</v>
      </c>
      <c r="J4768" s="8"/>
      <c r="L4768" s="7">
        <v>45098.596122685187</v>
      </c>
      <c r="M4768" s="8">
        <v>7</v>
      </c>
      <c r="N4768" t="s">
        <v>12</v>
      </c>
    </row>
    <row r="4769" spans="1:14" x14ac:dyDescent="0.25">
      <c r="A4769">
        <v>200</v>
      </c>
      <c r="B4769" s="9"/>
      <c r="C4769" s="9"/>
      <c r="D4769" s="8" t="s">
        <v>0</v>
      </c>
      <c r="E4769" s="8" t="s">
        <v>41</v>
      </c>
      <c r="F4769" s="12">
        <v>45078</v>
      </c>
      <c r="G4769" s="33" cm="1">
        <f t="array" ref="G4769">MAX(($E$2:$E$300000=E4769)*$L$2:$L$300000)</f>
        <v>45378.663587962961</v>
      </c>
      <c r="H4769" s="14">
        <v>45118.438113425924</v>
      </c>
      <c r="J4769" s="8"/>
      <c r="L4769" s="7">
        <v>45098.596122685187</v>
      </c>
      <c r="M4769" s="8">
        <v>8</v>
      </c>
      <c r="N4769" t="s">
        <v>12</v>
      </c>
    </row>
    <row r="4770" spans="1:14" x14ac:dyDescent="0.25">
      <c r="A4770">
        <v>200</v>
      </c>
      <c r="B4770" s="9"/>
      <c r="C4770" s="9"/>
      <c r="D4770" s="8" t="s">
        <v>0</v>
      </c>
      <c r="E4770" s="8" t="s">
        <v>41</v>
      </c>
      <c r="F4770" s="12">
        <v>45078</v>
      </c>
      <c r="G4770" s="33" cm="1">
        <f t="array" ref="G4770">MAX(($E$2:$E$300000=E4770)*$L$2:$L$300000)</f>
        <v>45378.663587962961</v>
      </c>
      <c r="H4770" s="14">
        <v>45118.438113425924</v>
      </c>
      <c r="J4770" s="8"/>
      <c r="L4770" s="7">
        <v>45099.733402777776</v>
      </c>
      <c r="M4770" s="8">
        <v>1</v>
      </c>
      <c r="N4770" t="s">
        <v>12</v>
      </c>
    </row>
    <row r="4771" spans="1:14" x14ac:dyDescent="0.25">
      <c r="A4771">
        <v>200</v>
      </c>
      <c r="B4771" s="9"/>
      <c r="C4771" s="9"/>
      <c r="D4771" s="8" t="s">
        <v>0</v>
      </c>
      <c r="E4771" s="8" t="s">
        <v>41</v>
      </c>
      <c r="F4771" s="12">
        <v>45078</v>
      </c>
      <c r="G4771" s="33" cm="1">
        <f t="array" ref="G4771">MAX(($E$2:$E$300000=E4771)*$L$2:$L$300000)</f>
        <v>45378.663587962961</v>
      </c>
      <c r="H4771" s="14">
        <v>45118.438113425924</v>
      </c>
      <c r="J4771" s="8"/>
      <c r="L4771" s="7">
        <v>45099.733402777776</v>
      </c>
      <c r="M4771" s="8">
        <v>2</v>
      </c>
      <c r="N4771" t="s">
        <v>12</v>
      </c>
    </row>
    <row r="4772" spans="1:14" x14ac:dyDescent="0.25">
      <c r="A4772">
        <v>200</v>
      </c>
      <c r="B4772" s="9"/>
      <c r="C4772" s="9"/>
      <c r="D4772" s="8" t="s">
        <v>0</v>
      </c>
      <c r="E4772" s="8" t="s">
        <v>41</v>
      </c>
      <c r="F4772" s="12">
        <v>45078</v>
      </c>
      <c r="G4772" s="33" cm="1">
        <f t="array" ref="G4772">MAX(($E$2:$E$300000=E4772)*$L$2:$L$300000)</f>
        <v>45378.663587962961</v>
      </c>
      <c r="H4772" s="14">
        <v>45118.438113425924</v>
      </c>
      <c r="J4772" s="8"/>
      <c r="L4772" s="7">
        <v>45099.733402777776</v>
      </c>
      <c r="M4772" s="8">
        <v>3</v>
      </c>
      <c r="N4772" t="s">
        <v>12</v>
      </c>
    </row>
    <row r="4773" spans="1:14" x14ac:dyDescent="0.25">
      <c r="A4773">
        <v>200</v>
      </c>
      <c r="B4773" s="9"/>
      <c r="C4773" s="9"/>
      <c r="D4773" s="8" t="s">
        <v>0</v>
      </c>
      <c r="E4773" s="8" t="s">
        <v>41</v>
      </c>
      <c r="F4773" s="12">
        <v>45078</v>
      </c>
      <c r="G4773" s="33" cm="1">
        <f t="array" ref="G4773">MAX(($E$2:$E$300000=E4773)*$L$2:$L$300000)</f>
        <v>45378.663587962961</v>
      </c>
      <c r="H4773" s="14">
        <v>45118.438113425924</v>
      </c>
      <c r="J4773" s="8"/>
      <c r="L4773" s="7">
        <v>45099.733402777776</v>
      </c>
      <c r="M4773" s="8">
        <v>4</v>
      </c>
      <c r="N4773" t="s">
        <v>12</v>
      </c>
    </row>
    <row r="4774" spans="1:14" x14ac:dyDescent="0.25">
      <c r="A4774">
        <v>200</v>
      </c>
      <c r="B4774" s="9"/>
      <c r="C4774" s="9"/>
      <c r="D4774" s="8" t="s">
        <v>0</v>
      </c>
      <c r="E4774" s="8" t="s">
        <v>41</v>
      </c>
      <c r="F4774" s="12">
        <v>45078</v>
      </c>
      <c r="G4774" s="33" cm="1">
        <f t="array" ref="G4774">MAX(($E$2:$E$300000=E4774)*$L$2:$L$300000)</f>
        <v>45378.663587962961</v>
      </c>
      <c r="H4774" s="14">
        <v>45118.438113425924</v>
      </c>
      <c r="J4774" s="8"/>
      <c r="L4774" s="7">
        <v>45099.733402777776</v>
      </c>
      <c r="M4774" s="8">
        <v>5</v>
      </c>
      <c r="N4774" t="s">
        <v>12</v>
      </c>
    </row>
    <row r="4775" spans="1:14" x14ac:dyDescent="0.25">
      <c r="A4775">
        <v>200</v>
      </c>
      <c r="B4775" s="9"/>
      <c r="C4775" s="9"/>
      <c r="D4775" s="8" t="s">
        <v>0</v>
      </c>
      <c r="E4775" s="8" t="s">
        <v>41</v>
      </c>
      <c r="F4775" s="12">
        <v>45078</v>
      </c>
      <c r="G4775" s="33" cm="1">
        <f t="array" ref="G4775">MAX(($E$2:$E$300000=E4775)*$L$2:$L$300000)</f>
        <v>45378.663587962961</v>
      </c>
      <c r="H4775" s="14">
        <v>45118.438113425924</v>
      </c>
      <c r="J4775" s="8"/>
      <c r="L4775" s="7">
        <v>45099.733402777776</v>
      </c>
      <c r="M4775" s="8">
        <v>6</v>
      </c>
      <c r="N4775" t="s">
        <v>12</v>
      </c>
    </row>
    <row r="4776" spans="1:14" x14ac:dyDescent="0.25">
      <c r="A4776">
        <v>200</v>
      </c>
      <c r="B4776" s="9"/>
      <c r="C4776" s="9"/>
      <c r="D4776" s="8" t="s">
        <v>0</v>
      </c>
      <c r="E4776" s="8" t="s">
        <v>41</v>
      </c>
      <c r="F4776" s="12">
        <v>45078</v>
      </c>
      <c r="G4776" s="33" cm="1">
        <f t="array" ref="G4776">MAX(($E$2:$E$300000=E4776)*$L$2:$L$300000)</f>
        <v>45378.663587962961</v>
      </c>
      <c r="H4776" s="14">
        <v>45118.438113425924</v>
      </c>
      <c r="J4776" s="8"/>
      <c r="L4776" s="7">
        <v>45099.733402777776</v>
      </c>
      <c r="M4776" s="8">
        <v>7</v>
      </c>
      <c r="N4776" t="s">
        <v>12</v>
      </c>
    </row>
    <row r="4777" spans="1:14" x14ac:dyDescent="0.25">
      <c r="A4777">
        <v>200</v>
      </c>
      <c r="B4777" s="9"/>
      <c r="C4777" s="9"/>
      <c r="D4777" s="8" t="s">
        <v>0</v>
      </c>
      <c r="E4777" s="8" t="s">
        <v>41</v>
      </c>
      <c r="F4777" s="12">
        <v>45078</v>
      </c>
      <c r="G4777" s="33" cm="1">
        <f t="array" ref="G4777">MAX(($E$2:$E$300000=E4777)*$L$2:$L$300000)</f>
        <v>45378.663587962961</v>
      </c>
      <c r="H4777" s="14">
        <v>45118.438113425924</v>
      </c>
      <c r="J4777" s="8"/>
      <c r="L4777" s="7">
        <v>45099.733414351853</v>
      </c>
      <c r="M4777" s="8">
        <v>1</v>
      </c>
      <c r="N4777" t="s">
        <v>12</v>
      </c>
    </row>
    <row r="4778" spans="1:14" x14ac:dyDescent="0.25">
      <c r="A4778">
        <v>200</v>
      </c>
      <c r="B4778" s="9"/>
      <c r="C4778" s="9"/>
      <c r="D4778" s="8" t="s">
        <v>0</v>
      </c>
      <c r="E4778" s="8" t="s">
        <v>41</v>
      </c>
      <c r="F4778" s="12">
        <v>45078</v>
      </c>
      <c r="G4778" s="33" cm="1">
        <f t="array" ref="G4778">MAX(($E$2:$E$300000=E4778)*$L$2:$L$300000)</f>
        <v>45378.663587962961</v>
      </c>
      <c r="H4778" s="14">
        <v>45118.438113425924</v>
      </c>
      <c r="J4778" s="8"/>
      <c r="L4778" s="7">
        <v>45099.733414351853</v>
      </c>
      <c r="M4778" s="8">
        <v>2</v>
      </c>
      <c r="N4778" t="s">
        <v>12</v>
      </c>
    </row>
    <row r="4779" spans="1:14" x14ac:dyDescent="0.25">
      <c r="A4779">
        <v>200</v>
      </c>
      <c r="B4779" s="9"/>
      <c r="C4779" s="9"/>
      <c r="D4779" s="8" t="s">
        <v>0</v>
      </c>
      <c r="E4779" s="8" t="s">
        <v>41</v>
      </c>
      <c r="F4779" s="12">
        <v>45078</v>
      </c>
      <c r="G4779" s="33" cm="1">
        <f t="array" ref="G4779">MAX(($E$2:$E$300000=E4779)*$L$2:$L$300000)</f>
        <v>45378.663587962961</v>
      </c>
      <c r="H4779" s="14">
        <v>45118.438113425924</v>
      </c>
      <c r="J4779" s="8"/>
      <c r="L4779" s="7">
        <v>45099.733414351853</v>
      </c>
      <c r="M4779" s="8">
        <v>3</v>
      </c>
      <c r="N4779" t="s">
        <v>12</v>
      </c>
    </row>
    <row r="4780" spans="1:14" x14ac:dyDescent="0.25">
      <c r="A4780">
        <v>200</v>
      </c>
      <c r="B4780" s="9"/>
      <c r="C4780" s="9"/>
      <c r="D4780" s="8" t="s">
        <v>0</v>
      </c>
      <c r="E4780" s="8" t="s">
        <v>41</v>
      </c>
      <c r="F4780" s="12">
        <v>45078</v>
      </c>
      <c r="G4780" s="33" cm="1">
        <f t="array" ref="G4780">MAX(($E$2:$E$300000=E4780)*$L$2:$L$300000)</f>
        <v>45378.663587962961</v>
      </c>
      <c r="H4780" s="14">
        <v>45118.438113425924</v>
      </c>
      <c r="J4780" s="8"/>
      <c r="L4780" s="7">
        <v>45099.733414351853</v>
      </c>
      <c r="M4780" s="8">
        <v>4</v>
      </c>
      <c r="N4780" t="s">
        <v>12</v>
      </c>
    </row>
    <row r="4781" spans="1:14" x14ac:dyDescent="0.25">
      <c r="A4781">
        <v>200</v>
      </c>
      <c r="B4781" s="9"/>
      <c r="C4781" s="9"/>
      <c r="D4781" s="8" t="s">
        <v>0</v>
      </c>
      <c r="E4781" s="8" t="s">
        <v>41</v>
      </c>
      <c r="F4781" s="12">
        <v>45078</v>
      </c>
      <c r="G4781" s="33" cm="1">
        <f t="array" ref="G4781">MAX(($E$2:$E$300000=E4781)*$L$2:$L$300000)</f>
        <v>45378.663587962961</v>
      </c>
      <c r="H4781" s="14">
        <v>45118.438113425924</v>
      </c>
      <c r="J4781" s="8"/>
      <c r="L4781" s="7">
        <v>45099.733414351853</v>
      </c>
      <c r="M4781" s="8">
        <v>5</v>
      </c>
      <c r="N4781" t="s">
        <v>12</v>
      </c>
    </row>
    <row r="4782" spans="1:14" x14ac:dyDescent="0.25">
      <c r="A4782">
        <v>200</v>
      </c>
      <c r="B4782" s="9"/>
      <c r="C4782" s="9"/>
      <c r="D4782" s="8" t="s">
        <v>0</v>
      </c>
      <c r="E4782" s="8" t="s">
        <v>41</v>
      </c>
      <c r="F4782" s="12">
        <v>45078</v>
      </c>
      <c r="G4782" s="33" cm="1">
        <f t="array" ref="G4782">MAX(($E$2:$E$300000=E4782)*$L$2:$L$300000)</f>
        <v>45378.663587962961</v>
      </c>
      <c r="H4782" s="14">
        <v>45118.438113425924</v>
      </c>
      <c r="J4782" s="8"/>
      <c r="L4782" s="7">
        <v>45099.733414351853</v>
      </c>
      <c r="M4782" s="8">
        <v>6</v>
      </c>
      <c r="N4782" t="s">
        <v>12</v>
      </c>
    </row>
    <row r="4783" spans="1:14" x14ac:dyDescent="0.25">
      <c r="A4783">
        <v>200</v>
      </c>
      <c r="B4783" s="9"/>
      <c r="C4783" s="9"/>
      <c r="D4783" s="8" t="s">
        <v>0</v>
      </c>
      <c r="E4783" s="8" t="s">
        <v>41</v>
      </c>
      <c r="F4783" s="12">
        <v>45078</v>
      </c>
      <c r="G4783" s="33" cm="1">
        <f t="array" ref="G4783">MAX(($E$2:$E$300000=E4783)*$L$2:$L$300000)</f>
        <v>45378.663587962961</v>
      </c>
      <c r="H4783" s="14">
        <v>45118.438113425924</v>
      </c>
      <c r="J4783" s="8"/>
      <c r="L4783" s="7">
        <v>45099.733414351853</v>
      </c>
      <c r="M4783" s="8">
        <v>7</v>
      </c>
      <c r="N4783" t="s">
        <v>12</v>
      </c>
    </row>
    <row r="4784" spans="1:14" x14ac:dyDescent="0.25">
      <c r="A4784">
        <v>200</v>
      </c>
      <c r="B4784" s="9"/>
      <c r="C4784" s="9"/>
      <c r="D4784" s="8" t="s">
        <v>0</v>
      </c>
      <c r="E4784" s="8" t="s">
        <v>41</v>
      </c>
      <c r="F4784" s="12">
        <v>45078</v>
      </c>
      <c r="G4784" s="33" cm="1">
        <f t="array" ref="G4784">MAX(($E$2:$E$300000=E4784)*$L$2:$L$300000)</f>
        <v>45378.663587962961</v>
      </c>
      <c r="H4784" s="14">
        <v>45118.438113425924</v>
      </c>
      <c r="J4784" s="8"/>
      <c r="L4784" s="7">
        <v>45099.733414351853</v>
      </c>
      <c r="M4784" s="8">
        <v>8</v>
      </c>
      <c r="N4784" t="s">
        <v>12</v>
      </c>
    </row>
    <row r="4785" spans="1:14" x14ac:dyDescent="0.25">
      <c r="A4785">
        <v>200</v>
      </c>
      <c r="B4785" s="9"/>
      <c r="C4785" s="9"/>
      <c r="D4785" s="8" t="s">
        <v>0</v>
      </c>
      <c r="E4785" s="8" t="s">
        <v>41</v>
      </c>
      <c r="F4785" s="12">
        <v>45078</v>
      </c>
      <c r="G4785" s="33" cm="1">
        <f t="array" ref="G4785">MAX(($E$2:$E$300000=E4785)*$L$2:$L$300000)</f>
        <v>45378.663587962961</v>
      </c>
      <c r="H4785" s="14">
        <v>45118.438113425924</v>
      </c>
      <c r="J4785" s="8"/>
      <c r="L4785" s="7">
        <v>45099.733414351853</v>
      </c>
      <c r="M4785" s="8">
        <v>9</v>
      </c>
      <c r="N4785" t="s">
        <v>12</v>
      </c>
    </row>
    <row r="4786" spans="1:14" x14ac:dyDescent="0.25">
      <c r="A4786">
        <v>200</v>
      </c>
      <c r="B4786" s="9"/>
      <c r="C4786" s="9"/>
      <c r="D4786" s="8" t="s">
        <v>0</v>
      </c>
      <c r="E4786" s="8" t="s">
        <v>41</v>
      </c>
      <c r="F4786" s="12">
        <v>45078</v>
      </c>
      <c r="G4786" s="33" cm="1">
        <f t="array" ref="G4786">MAX(($E$2:$E$300000=E4786)*$L$2:$L$300000)</f>
        <v>45378.663587962961</v>
      </c>
      <c r="H4786" s="14">
        <v>45118.438113425924</v>
      </c>
      <c r="J4786" s="8"/>
      <c r="L4786" s="7">
        <v>45099.733414351853</v>
      </c>
      <c r="M4786" s="8">
        <v>10</v>
      </c>
      <c r="N4786" t="s">
        <v>12</v>
      </c>
    </row>
    <row r="4787" spans="1:14" x14ac:dyDescent="0.25">
      <c r="A4787">
        <v>200</v>
      </c>
      <c r="B4787" s="9"/>
      <c r="C4787" s="9"/>
      <c r="D4787" s="8" t="s">
        <v>0</v>
      </c>
      <c r="E4787" s="8" t="s">
        <v>41</v>
      </c>
      <c r="F4787" s="12">
        <v>45078</v>
      </c>
      <c r="G4787" s="33" cm="1">
        <f t="array" ref="G4787">MAX(($E$2:$E$300000=E4787)*$L$2:$L$300000)</f>
        <v>45378.663587962961</v>
      </c>
      <c r="H4787" s="14">
        <v>45118.438113425924</v>
      </c>
      <c r="J4787" s="8"/>
      <c r="L4787" s="7">
        <v>45099.733414351853</v>
      </c>
      <c r="M4787" s="8">
        <v>11</v>
      </c>
      <c r="N4787" t="s">
        <v>12</v>
      </c>
    </row>
    <row r="4788" spans="1:14" x14ac:dyDescent="0.25">
      <c r="A4788">
        <v>200</v>
      </c>
      <c r="B4788" s="9"/>
      <c r="C4788" s="9"/>
      <c r="D4788" s="8" t="s">
        <v>0</v>
      </c>
      <c r="E4788" s="8" t="s">
        <v>41</v>
      </c>
      <c r="F4788" s="12">
        <v>45078</v>
      </c>
      <c r="G4788" s="33" cm="1">
        <f t="array" ref="G4788">MAX(($E$2:$E$300000=E4788)*$L$2:$L$300000)</f>
        <v>45378.663587962961</v>
      </c>
      <c r="H4788" s="14">
        <v>45118.438113425924</v>
      </c>
      <c r="J4788" s="8"/>
      <c r="L4788" s="7">
        <v>45099.733414351853</v>
      </c>
      <c r="M4788" s="8">
        <v>12</v>
      </c>
      <c r="N4788" t="s">
        <v>12</v>
      </c>
    </row>
    <row r="4789" spans="1:14" x14ac:dyDescent="0.25">
      <c r="A4789">
        <v>200</v>
      </c>
      <c r="B4789" s="9"/>
      <c r="C4789" s="9"/>
      <c r="D4789" s="8" t="s">
        <v>0</v>
      </c>
      <c r="E4789" s="8" t="s">
        <v>41</v>
      </c>
      <c r="F4789" s="12">
        <v>45078</v>
      </c>
      <c r="G4789" s="33" cm="1">
        <f t="array" ref="G4789">MAX(($E$2:$E$300000=E4789)*$L$2:$L$300000)</f>
        <v>45378.663587962961</v>
      </c>
      <c r="H4789" s="14">
        <v>45118.438113425924</v>
      </c>
      <c r="J4789" s="8"/>
      <c r="L4789" s="7">
        <v>45099.733414351853</v>
      </c>
      <c r="M4789" s="8">
        <v>13</v>
      </c>
      <c r="N4789" t="s">
        <v>12</v>
      </c>
    </row>
    <row r="4790" spans="1:14" x14ac:dyDescent="0.25">
      <c r="A4790">
        <v>200</v>
      </c>
      <c r="B4790" s="9"/>
      <c r="C4790" s="9"/>
      <c r="D4790" s="8" t="s">
        <v>0</v>
      </c>
      <c r="E4790" s="8" t="s">
        <v>41</v>
      </c>
      <c r="F4790" s="12">
        <v>45078</v>
      </c>
      <c r="G4790" s="33" cm="1">
        <f t="array" ref="G4790">MAX(($E$2:$E$300000=E4790)*$L$2:$L$300000)</f>
        <v>45378.663587962961</v>
      </c>
      <c r="H4790" s="14">
        <v>45118.438113425924</v>
      </c>
      <c r="J4790" s="8"/>
      <c r="L4790" s="7">
        <v>45099.733414351853</v>
      </c>
      <c r="M4790" s="8">
        <v>14</v>
      </c>
      <c r="N4790" t="s">
        <v>12</v>
      </c>
    </row>
    <row r="4791" spans="1:14" x14ac:dyDescent="0.25">
      <c r="A4791">
        <v>200</v>
      </c>
      <c r="B4791" s="9"/>
      <c r="C4791" s="9"/>
      <c r="D4791" s="8" t="s">
        <v>0</v>
      </c>
      <c r="E4791" s="8" t="s">
        <v>41</v>
      </c>
      <c r="F4791" s="12">
        <v>45078</v>
      </c>
      <c r="G4791" s="33" cm="1">
        <f t="array" ref="G4791">MAX(($E$2:$E$300000=E4791)*$L$2:$L$300000)</f>
        <v>45378.663587962961</v>
      </c>
      <c r="H4791" s="14">
        <v>45118.438113425924</v>
      </c>
      <c r="J4791" s="8"/>
      <c r="L4791" s="7">
        <v>45099.733414351853</v>
      </c>
      <c r="M4791" s="8">
        <v>15</v>
      </c>
      <c r="N4791" t="s">
        <v>12</v>
      </c>
    </row>
    <row r="4792" spans="1:14" x14ac:dyDescent="0.25">
      <c r="A4792">
        <v>200</v>
      </c>
      <c r="B4792" s="9"/>
      <c r="C4792" s="9"/>
      <c r="D4792" s="8" t="s">
        <v>0</v>
      </c>
      <c r="E4792" s="8" t="s">
        <v>41</v>
      </c>
      <c r="F4792" s="12">
        <v>45078</v>
      </c>
      <c r="G4792" s="33" cm="1">
        <f t="array" ref="G4792">MAX(($E$2:$E$300000=E4792)*$L$2:$L$300000)</f>
        <v>45378.663587962961</v>
      </c>
      <c r="H4792" s="14">
        <v>45118.438113425924</v>
      </c>
      <c r="J4792" s="8"/>
      <c r="L4792" s="7">
        <v>45099.733414351853</v>
      </c>
      <c r="M4792" s="8">
        <v>16</v>
      </c>
      <c r="N4792" t="s">
        <v>12</v>
      </c>
    </row>
    <row r="4793" spans="1:14" x14ac:dyDescent="0.25">
      <c r="A4793">
        <v>200</v>
      </c>
      <c r="B4793" s="9"/>
      <c r="C4793" s="9"/>
      <c r="D4793" s="8" t="s">
        <v>0</v>
      </c>
      <c r="E4793" s="8" t="s">
        <v>41</v>
      </c>
      <c r="F4793" s="12">
        <v>45078</v>
      </c>
      <c r="G4793" s="33" cm="1">
        <f t="array" ref="G4793">MAX(($E$2:$E$300000=E4793)*$L$2:$L$300000)</f>
        <v>45378.663587962961</v>
      </c>
      <c r="H4793" s="14">
        <v>45118.438113425924</v>
      </c>
      <c r="J4793" s="8"/>
      <c r="L4793" s="7">
        <v>45099.733414351853</v>
      </c>
      <c r="M4793" s="8">
        <v>17</v>
      </c>
      <c r="N4793" t="s">
        <v>12</v>
      </c>
    </row>
    <row r="4794" spans="1:14" x14ac:dyDescent="0.25">
      <c r="A4794">
        <v>200</v>
      </c>
      <c r="B4794" s="9"/>
      <c r="C4794" s="9"/>
      <c r="D4794" s="8" t="s">
        <v>0</v>
      </c>
      <c r="E4794" s="8" t="s">
        <v>41</v>
      </c>
      <c r="F4794" s="12">
        <v>45078</v>
      </c>
      <c r="G4794" s="33" cm="1">
        <f t="array" ref="G4794">MAX(($E$2:$E$300000=E4794)*$L$2:$L$300000)</f>
        <v>45378.663587962961</v>
      </c>
      <c r="H4794" s="14">
        <v>45118.438113425924</v>
      </c>
      <c r="J4794" s="8"/>
      <c r="L4794" s="7">
        <v>45099.733414351853</v>
      </c>
      <c r="M4794" s="8">
        <v>18</v>
      </c>
      <c r="N4794" t="s">
        <v>12</v>
      </c>
    </row>
    <row r="4795" spans="1:14" x14ac:dyDescent="0.25">
      <c r="A4795">
        <v>200</v>
      </c>
      <c r="B4795" s="9"/>
      <c r="C4795" s="9"/>
      <c r="D4795" s="8" t="s">
        <v>0</v>
      </c>
      <c r="E4795" s="8" t="s">
        <v>41</v>
      </c>
      <c r="F4795" s="12">
        <v>45078</v>
      </c>
      <c r="G4795" s="33" cm="1">
        <f t="array" ref="G4795">MAX(($E$2:$E$300000=E4795)*$L$2:$L$300000)</f>
        <v>45378.663587962961</v>
      </c>
      <c r="H4795" s="14">
        <v>45118.438113425924</v>
      </c>
      <c r="J4795" s="8"/>
      <c r="L4795" s="7">
        <v>45099.733414351853</v>
      </c>
      <c r="M4795" s="8">
        <v>19</v>
      </c>
      <c r="N4795" t="s">
        <v>12</v>
      </c>
    </row>
    <row r="4796" spans="1:14" x14ac:dyDescent="0.25">
      <c r="A4796">
        <v>200</v>
      </c>
      <c r="B4796" s="9"/>
      <c r="C4796" s="9"/>
      <c r="D4796" s="8" t="s">
        <v>0</v>
      </c>
      <c r="E4796" s="8" t="s">
        <v>41</v>
      </c>
      <c r="F4796" s="12">
        <v>45078</v>
      </c>
      <c r="G4796" s="33" cm="1">
        <f t="array" ref="G4796">MAX(($E$2:$E$300000=E4796)*$L$2:$L$300000)</f>
        <v>45378.663587962961</v>
      </c>
      <c r="H4796" s="14">
        <v>45118.438113425924</v>
      </c>
      <c r="J4796" s="8"/>
      <c r="L4796" s="7">
        <v>45099.733414351853</v>
      </c>
      <c r="M4796" s="8">
        <v>20</v>
      </c>
      <c r="N4796" t="s">
        <v>12</v>
      </c>
    </row>
    <row r="4797" spans="1:14" x14ac:dyDescent="0.25">
      <c r="A4797">
        <v>200</v>
      </c>
      <c r="B4797" s="9"/>
      <c r="C4797" s="9"/>
      <c r="D4797" s="8" t="s">
        <v>0</v>
      </c>
      <c r="E4797" s="8" t="s">
        <v>41</v>
      </c>
      <c r="F4797" s="12">
        <v>45078</v>
      </c>
      <c r="G4797" s="33" cm="1">
        <f t="array" ref="G4797">MAX(($E$2:$E$300000=E4797)*$L$2:$L$300000)</f>
        <v>45378.663587962961</v>
      </c>
      <c r="H4797" s="14">
        <v>45118.438113425924</v>
      </c>
      <c r="J4797" s="8"/>
      <c r="L4797" s="7">
        <v>45099.733414351853</v>
      </c>
      <c r="M4797" s="8">
        <v>21</v>
      </c>
      <c r="N4797" t="s">
        <v>12</v>
      </c>
    </row>
    <row r="4798" spans="1:14" x14ac:dyDescent="0.25">
      <c r="A4798">
        <v>200</v>
      </c>
      <c r="B4798" s="9"/>
      <c r="C4798" s="9"/>
      <c r="D4798" s="8" t="s">
        <v>0</v>
      </c>
      <c r="E4798" s="8" t="s">
        <v>41</v>
      </c>
      <c r="F4798" s="12">
        <v>45078</v>
      </c>
      <c r="G4798" s="33" cm="1">
        <f t="array" ref="G4798">MAX(($E$2:$E$300000=E4798)*$L$2:$L$300000)</f>
        <v>45378.663587962961</v>
      </c>
      <c r="H4798" s="14">
        <v>45118.438113425924</v>
      </c>
      <c r="J4798" s="8"/>
      <c r="L4798" s="7">
        <v>45099.733414351853</v>
      </c>
      <c r="M4798" s="8">
        <v>22</v>
      </c>
      <c r="N4798" t="s">
        <v>12</v>
      </c>
    </row>
    <row r="4799" spans="1:14" x14ac:dyDescent="0.25">
      <c r="A4799">
        <v>200</v>
      </c>
      <c r="B4799" s="9"/>
      <c r="C4799" s="9"/>
      <c r="D4799" s="8" t="s">
        <v>0</v>
      </c>
      <c r="E4799" s="8" t="s">
        <v>41</v>
      </c>
      <c r="F4799" s="12">
        <v>45078</v>
      </c>
      <c r="G4799" s="33" cm="1">
        <f t="array" ref="G4799">MAX(($E$2:$E$300000=E4799)*$L$2:$L$300000)</f>
        <v>45378.663587962961</v>
      </c>
      <c r="H4799" s="14">
        <v>45118.438113425924</v>
      </c>
      <c r="J4799" s="8"/>
      <c r="L4799" s="7">
        <v>45099.733425925922</v>
      </c>
      <c r="M4799" s="8">
        <v>1</v>
      </c>
      <c r="N4799" t="s">
        <v>12</v>
      </c>
    </row>
    <row r="4800" spans="1:14" x14ac:dyDescent="0.25">
      <c r="A4800">
        <v>200</v>
      </c>
      <c r="B4800" s="9"/>
      <c r="C4800" s="9"/>
      <c r="D4800" s="8" t="s">
        <v>0</v>
      </c>
      <c r="E4800" s="8" t="s">
        <v>41</v>
      </c>
      <c r="F4800" s="12">
        <v>45078</v>
      </c>
      <c r="G4800" s="33" cm="1">
        <f t="array" ref="G4800">MAX(($E$2:$E$300000=E4800)*$L$2:$L$300000)</f>
        <v>45378.663587962961</v>
      </c>
      <c r="H4800" s="14">
        <v>45118.438113425924</v>
      </c>
      <c r="J4800" s="8"/>
      <c r="L4800" s="7">
        <v>45099.733425925922</v>
      </c>
      <c r="M4800" s="8">
        <v>2</v>
      </c>
      <c r="N4800" t="s">
        <v>12</v>
      </c>
    </row>
    <row r="4801" spans="1:14" x14ac:dyDescent="0.25">
      <c r="A4801">
        <v>200</v>
      </c>
      <c r="B4801" s="9"/>
      <c r="C4801" s="9"/>
      <c r="D4801" s="8" t="s">
        <v>0</v>
      </c>
      <c r="E4801" s="8" t="s">
        <v>41</v>
      </c>
      <c r="F4801" s="12">
        <v>45078</v>
      </c>
      <c r="G4801" s="33" cm="1">
        <f t="array" ref="G4801">MAX(($E$2:$E$300000=E4801)*$L$2:$L$300000)</f>
        <v>45378.663587962961</v>
      </c>
      <c r="H4801" s="14">
        <v>45118.438113425924</v>
      </c>
      <c r="J4801" s="8"/>
      <c r="L4801" s="7">
        <v>45099.733425925922</v>
      </c>
      <c r="M4801" s="8">
        <v>3</v>
      </c>
      <c r="N4801" t="s">
        <v>12</v>
      </c>
    </row>
    <row r="4802" spans="1:14" x14ac:dyDescent="0.25">
      <c r="A4802">
        <v>200</v>
      </c>
      <c r="B4802" s="9"/>
      <c r="C4802" s="9"/>
      <c r="D4802" s="8" t="s">
        <v>0</v>
      </c>
      <c r="E4802" s="8" t="s">
        <v>41</v>
      </c>
      <c r="F4802" s="12">
        <v>45078</v>
      </c>
      <c r="G4802" s="33" cm="1">
        <f t="array" ref="G4802">MAX(($E$2:$E$300000=E4802)*$L$2:$L$300000)</f>
        <v>45378.663587962961</v>
      </c>
      <c r="H4802" s="14">
        <v>45118.438113425924</v>
      </c>
      <c r="J4802" s="8"/>
      <c r="L4802" s="7">
        <v>45099.733425925922</v>
      </c>
      <c r="M4802" s="8">
        <v>4</v>
      </c>
      <c r="N4802" t="s">
        <v>12</v>
      </c>
    </row>
    <row r="4803" spans="1:14" x14ac:dyDescent="0.25">
      <c r="A4803">
        <v>200</v>
      </c>
      <c r="B4803" s="9"/>
      <c r="C4803" s="9"/>
      <c r="D4803" s="8" t="s">
        <v>0</v>
      </c>
      <c r="E4803" s="8" t="s">
        <v>41</v>
      </c>
      <c r="F4803" s="12">
        <v>45078</v>
      </c>
      <c r="G4803" s="33" cm="1">
        <f t="array" ref="G4803">MAX(($E$2:$E$300000=E4803)*$L$2:$L$300000)</f>
        <v>45378.663587962961</v>
      </c>
      <c r="H4803" s="14">
        <v>45118.438113425924</v>
      </c>
      <c r="J4803" s="8"/>
      <c r="L4803" s="7">
        <v>45099.733425925922</v>
      </c>
      <c r="M4803" s="8">
        <v>5</v>
      </c>
      <c r="N4803" t="s">
        <v>12</v>
      </c>
    </row>
    <row r="4804" spans="1:14" x14ac:dyDescent="0.25">
      <c r="A4804">
        <v>200</v>
      </c>
      <c r="B4804" s="9"/>
      <c r="C4804" s="9"/>
      <c r="D4804" s="8" t="s">
        <v>0</v>
      </c>
      <c r="E4804" s="8" t="s">
        <v>41</v>
      </c>
      <c r="F4804" s="12">
        <v>45078</v>
      </c>
      <c r="G4804" s="33" cm="1">
        <f t="array" ref="G4804">MAX(($E$2:$E$300000=E4804)*$L$2:$L$300000)</f>
        <v>45378.663587962961</v>
      </c>
      <c r="H4804" s="14">
        <v>45118.438113425924</v>
      </c>
      <c r="J4804" s="8"/>
      <c r="L4804" s="7">
        <v>45099.733425925922</v>
      </c>
      <c r="M4804" s="8">
        <v>6</v>
      </c>
      <c r="N4804" t="s">
        <v>12</v>
      </c>
    </row>
    <row r="4805" spans="1:14" x14ac:dyDescent="0.25">
      <c r="A4805">
        <v>200</v>
      </c>
      <c r="B4805" s="9"/>
      <c r="C4805" s="9"/>
      <c r="D4805" s="8" t="s">
        <v>0</v>
      </c>
      <c r="E4805" s="8" t="s">
        <v>41</v>
      </c>
      <c r="F4805" s="12">
        <v>45078</v>
      </c>
      <c r="G4805" s="33" cm="1">
        <f t="array" ref="G4805">MAX(($E$2:$E$300000=E4805)*$L$2:$L$300000)</f>
        <v>45378.663587962961</v>
      </c>
      <c r="H4805" s="14">
        <v>45118.438113425924</v>
      </c>
      <c r="J4805" s="8"/>
      <c r="L4805" s="7">
        <v>45099.733425925922</v>
      </c>
      <c r="M4805" s="8">
        <v>7</v>
      </c>
      <c r="N4805" t="s">
        <v>12</v>
      </c>
    </row>
    <row r="4806" spans="1:14" x14ac:dyDescent="0.25">
      <c r="A4806">
        <v>200</v>
      </c>
      <c r="B4806" s="9"/>
      <c r="C4806" s="9"/>
      <c r="D4806" s="8" t="s">
        <v>0</v>
      </c>
      <c r="E4806" s="8" t="s">
        <v>41</v>
      </c>
      <c r="F4806" s="12">
        <v>45078</v>
      </c>
      <c r="G4806" s="33" cm="1">
        <f t="array" ref="G4806">MAX(($E$2:$E$300000=E4806)*$L$2:$L$300000)</f>
        <v>45378.663587962961</v>
      </c>
      <c r="H4806" s="14">
        <v>45118.438113425924</v>
      </c>
      <c r="J4806" s="8"/>
      <c r="L4806" s="7">
        <v>45099.733425925922</v>
      </c>
      <c r="M4806" s="8">
        <v>8</v>
      </c>
      <c r="N4806" t="s">
        <v>12</v>
      </c>
    </row>
    <row r="4807" spans="1:14" x14ac:dyDescent="0.25">
      <c r="A4807">
        <v>200</v>
      </c>
      <c r="B4807" s="9"/>
      <c r="C4807" s="9"/>
      <c r="D4807" s="8" t="s">
        <v>0</v>
      </c>
      <c r="E4807" s="8" t="s">
        <v>41</v>
      </c>
      <c r="F4807" s="12">
        <v>45078</v>
      </c>
      <c r="G4807" s="33" cm="1">
        <f t="array" ref="G4807">MAX(($E$2:$E$300000=E4807)*$L$2:$L$300000)</f>
        <v>45378.663587962961</v>
      </c>
      <c r="H4807" s="14">
        <v>45118.438113425924</v>
      </c>
      <c r="J4807" s="8"/>
      <c r="L4807" s="7">
        <v>45099.733425925922</v>
      </c>
      <c r="M4807" s="8">
        <v>9</v>
      </c>
      <c r="N4807" t="s">
        <v>12</v>
      </c>
    </row>
    <row r="4808" spans="1:14" x14ac:dyDescent="0.25">
      <c r="A4808">
        <v>200</v>
      </c>
      <c r="B4808" s="9"/>
      <c r="C4808" s="9"/>
      <c r="D4808" s="8" t="s">
        <v>0</v>
      </c>
      <c r="E4808" s="8" t="s">
        <v>41</v>
      </c>
      <c r="F4808" s="12">
        <v>45078</v>
      </c>
      <c r="G4808" s="33" cm="1">
        <f t="array" ref="G4808">MAX(($E$2:$E$300000=E4808)*$L$2:$L$300000)</f>
        <v>45378.663587962961</v>
      </c>
      <c r="H4808" s="14">
        <v>45118.438113425924</v>
      </c>
      <c r="J4808" s="8"/>
      <c r="L4808" s="7">
        <v>45099.733425925922</v>
      </c>
      <c r="M4808" s="8">
        <v>10</v>
      </c>
      <c r="N4808" t="s">
        <v>12</v>
      </c>
    </row>
    <row r="4809" spans="1:14" x14ac:dyDescent="0.25">
      <c r="A4809">
        <v>200</v>
      </c>
      <c r="B4809" s="9"/>
      <c r="C4809" s="9"/>
      <c r="D4809" s="8" t="s">
        <v>0</v>
      </c>
      <c r="E4809" s="8" t="s">
        <v>41</v>
      </c>
      <c r="F4809" s="12">
        <v>45078</v>
      </c>
      <c r="G4809" s="33" cm="1">
        <f t="array" ref="G4809">MAX(($E$2:$E$300000=E4809)*$L$2:$L$300000)</f>
        <v>45378.663587962961</v>
      </c>
      <c r="H4809" s="14">
        <v>45118.438113425924</v>
      </c>
      <c r="J4809" s="8"/>
      <c r="L4809" s="7">
        <v>45099.733425925922</v>
      </c>
      <c r="M4809" s="8">
        <v>11</v>
      </c>
      <c r="N4809" t="s">
        <v>12</v>
      </c>
    </row>
    <row r="4810" spans="1:14" x14ac:dyDescent="0.25">
      <c r="A4810">
        <v>200</v>
      </c>
      <c r="B4810" s="9"/>
      <c r="C4810" s="9"/>
      <c r="D4810" s="8" t="s">
        <v>0</v>
      </c>
      <c r="E4810" s="8" t="s">
        <v>41</v>
      </c>
      <c r="F4810" s="12">
        <v>45078</v>
      </c>
      <c r="G4810" s="33" cm="1">
        <f t="array" ref="G4810">MAX(($E$2:$E$300000=E4810)*$L$2:$L$300000)</f>
        <v>45378.663587962961</v>
      </c>
      <c r="H4810" s="14">
        <v>45118.438113425924</v>
      </c>
      <c r="J4810" s="8"/>
      <c r="L4810" s="7">
        <v>45099.733425925922</v>
      </c>
      <c r="M4810" s="8">
        <v>12</v>
      </c>
      <c r="N4810" t="s">
        <v>12</v>
      </c>
    </row>
    <row r="4811" spans="1:14" x14ac:dyDescent="0.25">
      <c r="A4811">
        <v>200</v>
      </c>
      <c r="B4811" s="9"/>
      <c r="C4811" s="9"/>
      <c r="D4811" s="8" t="s">
        <v>0</v>
      </c>
      <c r="E4811" s="8" t="s">
        <v>41</v>
      </c>
      <c r="F4811" s="12">
        <v>45078</v>
      </c>
      <c r="G4811" s="33" cm="1">
        <f t="array" ref="G4811">MAX(($E$2:$E$300000=E4811)*$L$2:$L$300000)</f>
        <v>45378.663587962961</v>
      </c>
      <c r="H4811" s="14">
        <v>45118.438113425924</v>
      </c>
      <c r="J4811" s="8"/>
      <c r="L4811" s="7">
        <v>45099.733425925922</v>
      </c>
      <c r="M4811" s="8">
        <v>13</v>
      </c>
      <c r="N4811" t="s">
        <v>12</v>
      </c>
    </row>
    <row r="4812" spans="1:14" x14ac:dyDescent="0.25">
      <c r="A4812">
        <v>200</v>
      </c>
      <c r="B4812" s="9"/>
      <c r="C4812" s="9"/>
      <c r="D4812" s="8" t="s">
        <v>0</v>
      </c>
      <c r="E4812" s="8" t="s">
        <v>41</v>
      </c>
      <c r="F4812" s="12">
        <v>45078</v>
      </c>
      <c r="G4812" s="33" cm="1">
        <f t="array" ref="G4812">MAX(($E$2:$E$300000=E4812)*$L$2:$L$300000)</f>
        <v>45378.663587962961</v>
      </c>
      <c r="H4812" s="14">
        <v>45118.438113425924</v>
      </c>
      <c r="J4812" s="8"/>
      <c r="L4812" s="7">
        <v>45099.733425925922</v>
      </c>
      <c r="M4812" s="8">
        <v>14</v>
      </c>
      <c r="N4812" t="s">
        <v>12</v>
      </c>
    </row>
    <row r="4813" spans="1:14" x14ac:dyDescent="0.25">
      <c r="A4813">
        <v>200</v>
      </c>
      <c r="B4813" s="9"/>
      <c r="C4813" s="9"/>
      <c r="D4813" s="8" t="s">
        <v>0</v>
      </c>
      <c r="E4813" s="8" t="s">
        <v>41</v>
      </c>
      <c r="F4813" s="12">
        <v>45078</v>
      </c>
      <c r="G4813" s="33" cm="1">
        <f t="array" ref="G4813">MAX(($E$2:$E$300000=E4813)*$L$2:$L$300000)</f>
        <v>45378.663587962961</v>
      </c>
      <c r="H4813" s="14">
        <v>45118.438113425924</v>
      </c>
      <c r="J4813" s="8"/>
      <c r="L4813" s="7">
        <v>45099.733425925922</v>
      </c>
      <c r="M4813" s="8">
        <v>15</v>
      </c>
      <c r="N4813" t="s">
        <v>12</v>
      </c>
    </row>
    <row r="4814" spans="1:14" x14ac:dyDescent="0.25">
      <c r="A4814">
        <v>200</v>
      </c>
      <c r="B4814" s="9"/>
      <c r="C4814" s="9"/>
      <c r="D4814" s="8" t="s">
        <v>0</v>
      </c>
      <c r="E4814" s="8" t="s">
        <v>41</v>
      </c>
      <c r="F4814" s="12">
        <v>45078</v>
      </c>
      <c r="G4814" s="33" cm="1">
        <f t="array" ref="G4814">MAX(($E$2:$E$300000=E4814)*$L$2:$L$300000)</f>
        <v>45378.663587962961</v>
      </c>
      <c r="H4814" s="14">
        <v>45118.438113425924</v>
      </c>
      <c r="J4814" s="8"/>
      <c r="L4814" s="7">
        <v>45099.733425925922</v>
      </c>
      <c r="M4814" s="8">
        <v>16</v>
      </c>
      <c r="N4814" t="s">
        <v>12</v>
      </c>
    </row>
    <row r="4815" spans="1:14" x14ac:dyDescent="0.25">
      <c r="A4815">
        <v>200</v>
      </c>
      <c r="B4815" s="9"/>
      <c r="C4815" s="9"/>
      <c r="D4815" s="8" t="s">
        <v>0</v>
      </c>
      <c r="E4815" s="8" t="s">
        <v>41</v>
      </c>
      <c r="F4815" s="12">
        <v>45078</v>
      </c>
      <c r="G4815" s="33" cm="1">
        <f t="array" ref="G4815">MAX(($E$2:$E$300000=E4815)*$L$2:$L$300000)</f>
        <v>45378.663587962961</v>
      </c>
      <c r="H4815" s="14">
        <v>45118.438113425924</v>
      </c>
      <c r="J4815" s="8"/>
      <c r="L4815" s="7">
        <v>45099.733425925922</v>
      </c>
      <c r="M4815" s="8">
        <v>17</v>
      </c>
      <c r="N4815" t="s">
        <v>12</v>
      </c>
    </row>
    <row r="4816" spans="1:14" x14ac:dyDescent="0.25">
      <c r="A4816">
        <v>200</v>
      </c>
      <c r="B4816" s="9"/>
      <c r="C4816" s="9"/>
      <c r="D4816" s="8" t="s">
        <v>0</v>
      </c>
      <c r="E4816" s="8" t="s">
        <v>41</v>
      </c>
      <c r="F4816" s="12">
        <v>45078</v>
      </c>
      <c r="G4816" s="33" cm="1">
        <f t="array" ref="G4816">MAX(($E$2:$E$300000=E4816)*$L$2:$L$300000)</f>
        <v>45378.663587962961</v>
      </c>
      <c r="H4816" s="14">
        <v>45118.438113425924</v>
      </c>
      <c r="J4816" s="8"/>
      <c r="L4816" s="7">
        <v>45099.733425925922</v>
      </c>
      <c r="M4816" s="8">
        <v>18</v>
      </c>
      <c r="N4816" t="s">
        <v>12</v>
      </c>
    </row>
    <row r="4817" spans="1:14" x14ac:dyDescent="0.25">
      <c r="A4817">
        <v>200</v>
      </c>
      <c r="B4817" s="9"/>
      <c r="C4817" s="9"/>
      <c r="D4817" s="8" t="s">
        <v>0</v>
      </c>
      <c r="E4817" s="8" t="s">
        <v>41</v>
      </c>
      <c r="F4817" s="12">
        <v>45078</v>
      </c>
      <c r="G4817" s="33" cm="1">
        <f t="array" ref="G4817">MAX(($E$2:$E$300000=E4817)*$L$2:$L$300000)</f>
        <v>45378.663587962961</v>
      </c>
      <c r="H4817" s="14">
        <v>45118.438113425924</v>
      </c>
      <c r="J4817" s="8"/>
      <c r="L4817" s="7">
        <v>45099.733425925922</v>
      </c>
      <c r="M4817" s="8">
        <v>19</v>
      </c>
      <c r="N4817" t="s">
        <v>12</v>
      </c>
    </row>
    <row r="4818" spans="1:14" x14ac:dyDescent="0.25">
      <c r="A4818">
        <v>200</v>
      </c>
      <c r="B4818" s="9"/>
      <c r="C4818" s="9"/>
      <c r="D4818" s="8" t="s">
        <v>0</v>
      </c>
      <c r="E4818" s="8" t="s">
        <v>41</v>
      </c>
      <c r="F4818" s="12">
        <v>45078</v>
      </c>
      <c r="G4818" s="33" cm="1">
        <f t="array" ref="G4818">MAX(($E$2:$E$300000=E4818)*$L$2:$L$300000)</f>
        <v>45378.663587962961</v>
      </c>
      <c r="H4818" s="14">
        <v>45118.438113425924</v>
      </c>
      <c r="J4818" s="8"/>
      <c r="L4818" s="7">
        <v>45099.733425925922</v>
      </c>
      <c r="M4818" s="8">
        <v>20</v>
      </c>
      <c r="N4818" t="s">
        <v>12</v>
      </c>
    </row>
    <row r="4819" spans="1:14" x14ac:dyDescent="0.25">
      <c r="A4819">
        <v>200</v>
      </c>
      <c r="B4819" s="9"/>
      <c r="C4819" s="9"/>
      <c r="D4819" s="8" t="s">
        <v>0</v>
      </c>
      <c r="E4819" s="8" t="s">
        <v>41</v>
      </c>
      <c r="F4819" s="12">
        <v>45078</v>
      </c>
      <c r="G4819" s="33" cm="1">
        <f t="array" ref="G4819">MAX(($E$2:$E$300000=E4819)*$L$2:$L$300000)</f>
        <v>45378.663587962961</v>
      </c>
      <c r="H4819" s="14">
        <v>45118.438113425924</v>
      </c>
      <c r="J4819" s="8"/>
      <c r="L4819" s="7">
        <v>45099.733425925922</v>
      </c>
      <c r="M4819" s="8">
        <v>21</v>
      </c>
      <c r="N4819" t="s">
        <v>12</v>
      </c>
    </row>
    <row r="4820" spans="1:14" x14ac:dyDescent="0.25">
      <c r="A4820">
        <v>200</v>
      </c>
      <c r="B4820" s="9"/>
      <c r="C4820" s="9"/>
      <c r="D4820" s="8" t="s">
        <v>0</v>
      </c>
      <c r="E4820" s="8" t="s">
        <v>41</v>
      </c>
      <c r="F4820" s="12">
        <v>45078</v>
      </c>
      <c r="G4820" s="33" cm="1">
        <f t="array" ref="G4820">MAX(($E$2:$E$300000=E4820)*$L$2:$L$300000)</f>
        <v>45378.663587962961</v>
      </c>
      <c r="H4820" s="14">
        <v>45118.438113425924</v>
      </c>
      <c r="J4820" s="8"/>
      <c r="L4820" s="7">
        <v>45099.733425925922</v>
      </c>
      <c r="M4820" s="8">
        <v>22</v>
      </c>
      <c r="N4820" t="s">
        <v>12</v>
      </c>
    </row>
    <row r="4821" spans="1:14" x14ac:dyDescent="0.25">
      <c r="A4821">
        <v>200</v>
      </c>
      <c r="B4821" s="9"/>
      <c r="C4821" s="9"/>
      <c r="D4821" s="8" t="s">
        <v>0</v>
      </c>
      <c r="E4821" s="8" t="s">
        <v>41</v>
      </c>
      <c r="F4821" s="12">
        <v>45078</v>
      </c>
      <c r="G4821" s="33" cm="1">
        <f t="array" ref="G4821">MAX(($E$2:$E$300000=E4821)*$L$2:$L$300000)</f>
        <v>45378.663587962961</v>
      </c>
      <c r="H4821" s="14">
        <v>45118.438113425924</v>
      </c>
      <c r="J4821" s="8"/>
      <c r="L4821" s="7">
        <v>45099.733425925922</v>
      </c>
      <c r="M4821" s="8">
        <v>23</v>
      </c>
      <c r="N4821" t="s">
        <v>12</v>
      </c>
    </row>
    <row r="4822" spans="1:14" x14ac:dyDescent="0.25">
      <c r="A4822">
        <v>200</v>
      </c>
      <c r="B4822" s="9"/>
      <c r="C4822" s="9"/>
      <c r="D4822" s="8" t="s">
        <v>0</v>
      </c>
      <c r="E4822" s="8" t="s">
        <v>41</v>
      </c>
      <c r="F4822" s="12">
        <v>45078</v>
      </c>
      <c r="G4822" s="33" cm="1">
        <f t="array" ref="G4822">MAX(($E$2:$E$300000=E4822)*$L$2:$L$300000)</f>
        <v>45378.663587962961</v>
      </c>
      <c r="H4822" s="14">
        <v>45118.438113425924</v>
      </c>
      <c r="J4822" s="8"/>
      <c r="L4822" s="7">
        <v>45099.733425925922</v>
      </c>
      <c r="M4822" s="8">
        <v>24</v>
      </c>
      <c r="N4822" t="s">
        <v>12</v>
      </c>
    </row>
    <row r="4823" spans="1:14" x14ac:dyDescent="0.25">
      <c r="A4823">
        <v>200</v>
      </c>
      <c r="B4823" s="9"/>
      <c r="C4823" s="9"/>
      <c r="D4823" s="8" t="s">
        <v>0</v>
      </c>
      <c r="E4823" s="8" t="s">
        <v>41</v>
      </c>
      <c r="F4823" s="12">
        <v>45078</v>
      </c>
      <c r="G4823" s="33" cm="1">
        <f t="array" ref="G4823">MAX(($E$2:$E$300000=E4823)*$L$2:$L$300000)</f>
        <v>45378.663587962961</v>
      </c>
      <c r="H4823" s="14">
        <v>45118.438113425924</v>
      </c>
      <c r="J4823" s="8"/>
      <c r="L4823" s="7">
        <v>45099.733425925922</v>
      </c>
      <c r="M4823" s="8">
        <v>25</v>
      </c>
      <c r="N4823" t="s">
        <v>12</v>
      </c>
    </row>
    <row r="4824" spans="1:14" x14ac:dyDescent="0.25">
      <c r="A4824">
        <v>200</v>
      </c>
      <c r="B4824" s="9"/>
      <c r="C4824" s="9"/>
      <c r="D4824" s="8" t="s">
        <v>0</v>
      </c>
      <c r="E4824" s="8" t="s">
        <v>41</v>
      </c>
      <c r="F4824" s="12">
        <v>45078</v>
      </c>
      <c r="G4824" s="33" cm="1">
        <f t="array" ref="G4824">MAX(($E$2:$E$300000=E4824)*$L$2:$L$300000)</f>
        <v>45378.663587962961</v>
      </c>
      <c r="H4824" s="14">
        <v>45118.438113425924</v>
      </c>
      <c r="J4824" s="8"/>
      <c r="L4824" s="7">
        <v>45099.733425925922</v>
      </c>
      <c r="M4824" s="8">
        <v>26</v>
      </c>
      <c r="N4824" t="s">
        <v>12</v>
      </c>
    </row>
    <row r="4825" spans="1:14" x14ac:dyDescent="0.25">
      <c r="A4825">
        <v>200</v>
      </c>
      <c r="B4825" s="9"/>
      <c r="C4825" s="9"/>
      <c r="D4825" s="8" t="s">
        <v>0</v>
      </c>
      <c r="E4825" s="8" t="s">
        <v>41</v>
      </c>
      <c r="F4825" s="12">
        <v>45078</v>
      </c>
      <c r="G4825" s="33" cm="1">
        <f t="array" ref="G4825">MAX(($E$2:$E$300000=E4825)*$L$2:$L$300000)</f>
        <v>45378.663587962961</v>
      </c>
      <c r="H4825" s="14">
        <v>45118.438113425924</v>
      </c>
      <c r="J4825" s="8"/>
      <c r="L4825" s="7">
        <v>45099.733425925922</v>
      </c>
      <c r="M4825" s="8">
        <v>27</v>
      </c>
      <c r="N4825" t="s">
        <v>12</v>
      </c>
    </row>
    <row r="4826" spans="1:14" x14ac:dyDescent="0.25">
      <c r="A4826">
        <v>200</v>
      </c>
      <c r="B4826" s="9"/>
      <c r="C4826" s="9"/>
      <c r="D4826" s="8" t="s">
        <v>0</v>
      </c>
      <c r="E4826" s="8" t="s">
        <v>41</v>
      </c>
      <c r="F4826" s="12">
        <v>45078</v>
      </c>
      <c r="G4826" s="33" cm="1">
        <f t="array" ref="G4826">MAX(($E$2:$E$300000=E4826)*$L$2:$L$300000)</f>
        <v>45378.663587962961</v>
      </c>
      <c r="H4826" s="14">
        <v>45118.438113425924</v>
      </c>
      <c r="J4826" s="8"/>
      <c r="L4826" s="7">
        <v>45099.733437499999</v>
      </c>
      <c r="M4826" s="8">
        <v>1</v>
      </c>
      <c r="N4826" t="s">
        <v>12</v>
      </c>
    </row>
    <row r="4827" spans="1:14" x14ac:dyDescent="0.25">
      <c r="A4827">
        <v>200</v>
      </c>
      <c r="B4827" s="9"/>
      <c r="C4827" s="9"/>
      <c r="D4827" s="8" t="s">
        <v>0</v>
      </c>
      <c r="E4827" s="8" t="s">
        <v>41</v>
      </c>
      <c r="F4827" s="12">
        <v>45078</v>
      </c>
      <c r="G4827" s="33" cm="1">
        <f t="array" ref="G4827">MAX(($E$2:$E$300000=E4827)*$L$2:$L$300000)</f>
        <v>45378.663587962961</v>
      </c>
      <c r="H4827" s="14">
        <v>45118.438113425924</v>
      </c>
      <c r="J4827" s="8"/>
      <c r="L4827" s="7">
        <v>45099.733437499999</v>
      </c>
      <c r="M4827" s="8">
        <v>2</v>
      </c>
      <c r="N4827" t="s">
        <v>12</v>
      </c>
    </row>
    <row r="4828" spans="1:14" x14ac:dyDescent="0.25">
      <c r="A4828">
        <v>200</v>
      </c>
      <c r="B4828" s="9"/>
      <c r="C4828" s="9"/>
      <c r="D4828" s="8" t="s">
        <v>0</v>
      </c>
      <c r="E4828" s="8" t="s">
        <v>41</v>
      </c>
      <c r="F4828" s="12">
        <v>45078</v>
      </c>
      <c r="G4828" s="33" cm="1">
        <f t="array" ref="G4828">MAX(($E$2:$E$300000=E4828)*$L$2:$L$300000)</f>
        <v>45378.663587962961</v>
      </c>
      <c r="H4828" s="14">
        <v>45118.438113425924</v>
      </c>
      <c r="J4828" s="8"/>
      <c r="L4828" s="7">
        <v>45099.733437499999</v>
      </c>
      <c r="M4828" s="8">
        <v>3</v>
      </c>
      <c r="N4828" t="s">
        <v>12</v>
      </c>
    </row>
    <row r="4829" spans="1:14" x14ac:dyDescent="0.25">
      <c r="A4829">
        <v>200</v>
      </c>
      <c r="B4829" s="9"/>
      <c r="C4829" s="9"/>
      <c r="D4829" s="8" t="s">
        <v>0</v>
      </c>
      <c r="E4829" s="8" t="s">
        <v>41</v>
      </c>
      <c r="F4829" s="12">
        <v>45078</v>
      </c>
      <c r="G4829" s="33" cm="1">
        <f t="array" ref="G4829">MAX(($E$2:$E$300000=E4829)*$L$2:$L$300000)</f>
        <v>45378.663587962961</v>
      </c>
      <c r="H4829" s="14">
        <v>45118.438113425924</v>
      </c>
      <c r="J4829" s="8"/>
      <c r="L4829" s="7">
        <v>45099.733437499999</v>
      </c>
      <c r="M4829" s="8">
        <v>4</v>
      </c>
      <c r="N4829" t="s">
        <v>12</v>
      </c>
    </row>
    <row r="4830" spans="1:14" x14ac:dyDescent="0.25">
      <c r="A4830">
        <v>200</v>
      </c>
      <c r="B4830" s="9"/>
      <c r="C4830" s="9"/>
      <c r="D4830" s="8" t="s">
        <v>0</v>
      </c>
      <c r="E4830" s="8" t="s">
        <v>41</v>
      </c>
      <c r="F4830" s="12">
        <v>45078</v>
      </c>
      <c r="G4830" s="33" cm="1">
        <f t="array" ref="G4830">MAX(($E$2:$E$300000=E4830)*$L$2:$L$300000)</f>
        <v>45378.663587962961</v>
      </c>
      <c r="H4830" s="14">
        <v>45118.438113425924</v>
      </c>
      <c r="J4830" s="8"/>
      <c r="L4830" s="7">
        <v>45099.733437499999</v>
      </c>
      <c r="M4830" s="8">
        <v>5</v>
      </c>
      <c r="N4830" t="s">
        <v>12</v>
      </c>
    </row>
    <row r="4831" spans="1:14" x14ac:dyDescent="0.25">
      <c r="A4831">
        <v>200</v>
      </c>
      <c r="B4831" s="9"/>
      <c r="C4831" s="9"/>
      <c r="D4831" s="8" t="s">
        <v>0</v>
      </c>
      <c r="E4831" s="8" t="s">
        <v>41</v>
      </c>
      <c r="F4831" s="12">
        <v>45078</v>
      </c>
      <c r="G4831" s="33" cm="1">
        <f t="array" ref="G4831">MAX(($E$2:$E$300000=E4831)*$L$2:$L$300000)</f>
        <v>45378.663587962961</v>
      </c>
      <c r="H4831" s="14">
        <v>45118.438113425924</v>
      </c>
      <c r="J4831" s="8"/>
      <c r="L4831" s="7">
        <v>45099.733437499999</v>
      </c>
      <c r="M4831" s="8">
        <v>6</v>
      </c>
      <c r="N4831" t="s">
        <v>12</v>
      </c>
    </row>
    <row r="4832" spans="1:14" x14ac:dyDescent="0.25">
      <c r="A4832">
        <v>200</v>
      </c>
      <c r="B4832" s="9"/>
      <c r="C4832" s="9"/>
      <c r="D4832" s="8" t="s">
        <v>0</v>
      </c>
      <c r="E4832" s="8" t="s">
        <v>41</v>
      </c>
      <c r="F4832" s="12">
        <v>45078</v>
      </c>
      <c r="G4832" s="33" cm="1">
        <f t="array" ref="G4832">MAX(($E$2:$E$300000=E4832)*$L$2:$L$300000)</f>
        <v>45378.663587962961</v>
      </c>
      <c r="H4832" s="14">
        <v>45118.438113425924</v>
      </c>
      <c r="J4832" s="8"/>
      <c r="L4832" s="7">
        <v>45099.733437499999</v>
      </c>
      <c r="M4832" s="8">
        <v>7</v>
      </c>
      <c r="N4832" t="s">
        <v>12</v>
      </c>
    </row>
    <row r="4833" spans="1:14" x14ac:dyDescent="0.25">
      <c r="A4833">
        <v>200</v>
      </c>
      <c r="B4833" s="9"/>
      <c r="C4833" s="9"/>
      <c r="D4833" s="8" t="s">
        <v>0</v>
      </c>
      <c r="E4833" s="8" t="s">
        <v>41</v>
      </c>
      <c r="F4833" s="12">
        <v>45078</v>
      </c>
      <c r="G4833" s="33" cm="1">
        <f t="array" ref="G4833">MAX(($E$2:$E$300000=E4833)*$L$2:$L$300000)</f>
        <v>45378.663587962961</v>
      </c>
      <c r="H4833" s="14">
        <v>45118.438113425924</v>
      </c>
      <c r="J4833" s="8"/>
      <c r="L4833" s="7">
        <v>45099.733437499999</v>
      </c>
      <c r="M4833" s="8">
        <v>8</v>
      </c>
      <c r="N4833" t="s">
        <v>12</v>
      </c>
    </row>
    <row r="4834" spans="1:14" x14ac:dyDescent="0.25">
      <c r="A4834">
        <v>200</v>
      </c>
      <c r="B4834" s="9"/>
      <c r="C4834" s="9"/>
      <c r="D4834" s="8" t="s">
        <v>0</v>
      </c>
      <c r="E4834" s="8" t="s">
        <v>41</v>
      </c>
      <c r="F4834" s="12">
        <v>45078</v>
      </c>
      <c r="G4834" s="33" cm="1">
        <f t="array" ref="G4834">MAX(($E$2:$E$300000=E4834)*$L$2:$L$300000)</f>
        <v>45378.663587962961</v>
      </c>
      <c r="H4834" s="14">
        <v>45118.438113425924</v>
      </c>
      <c r="J4834" s="8"/>
      <c r="L4834" s="7">
        <v>45099.733437499999</v>
      </c>
      <c r="M4834" s="8">
        <v>9</v>
      </c>
      <c r="N4834" t="s">
        <v>12</v>
      </c>
    </row>
    <row r="4835" spans="1:14" x14ac:dyDescent="0.25">
      <c r="A4835">
        <v>200</v>
      </c>
      <c r="B4835" s="9"/>
      <c r="C4835" s="9"/>
      <c r="D4835" s="8" t="s">
        <v>0</v>
      </c>
      <c r="E4835" s="8" t="s">
        <v>41</v>
      </c>
      <c r="F4835" s="12">
        <v>45078</v>
      </c>
      <c r="G4835" s="33" cm="1">
        <f t="array" ref="G4835">MAX(($E$2:$E$300000=E4835)*$L$2:$L$300000)</f>
        <v>45378.663587962961</v>
      </c>
      <c r="H4835" s="14">
        <v>45118.438113425924</v>
      </c>
      <c r="J4835" s="8"/>
      <c r="L4835" s="7">
        <v>45099.733437499999</v>
      </c>
      <c r="M4835" s="8">
        <v>10</v>
      </c>
      <c r="N4835" t="s">
        <v>12</v>
      </c>
    </row>
    <row r="4836" spans="1:14" x14ac:dyDescent="0.25">
      <c r="A4836">
        <v>200</v>
      </c>
      <c r="B4836" s="9"/>
      <c r="C4836" s="9"/>
      <c r="D4836" s="8" t="s">
        <v>0</v>
      </c>
      <c r="E4836" s="8" t="s">
        <v>41</v>
      </c>
      <c r="F4836" s="12">
        <v>45078</v>
      </c>
      <c r="G4836" s="33" cm="1">
        <f t="array" ref="G4836">MAX(($E$2:$E$300000=E4836)*$L$2:$L$300000)</f>
        <v>45378.663587962961</v>
      </c>
      <c r="H4836" s="14">
        <v>45118.438113425924</v>
      </c>
      <c r="J4836" s="8"/>
      <c r="L4836" s="7">
        <v>45099.733437499999</v>
      </c>
      <c r="M4836" s="8">
        <v>11</v>
      </c>
      <c r="N4836" t="s">
        <v>12</v>
      </c>
    </row>
    <row r="4837" spans="1:14" x14ac:dyDescent="0.25">
      <c r="A4837">
        <v>200</v>
      </c>
      <c r="B4837" s="9"/>
      <c r="C4837" s="9"/>
      <c r="D4837" s="8" t="s">
        <v>0</v>
      </c>
      <c r="E4837" s="8" t="s">
        <v>41</v>
      </c>
      <c r="F4837" s="12">
        <v>45078</v>
      </c>
      <c r="G4837" s="33" cm="1">
        <f t="array" ref="G4837">MAX(($E$2:$E$300000=E4837)*$L$2:$L$300000)</f>
        <v>45378.663587962961</v>
      </c>
      <c r="H4837" s="14">
        <v>45118.438113425924</v>
      </c>
      <c r="J4837" s="8"/>
      <c r="L4837" s="7">
        <v>45099.733437499999</v>
      </c>
      <c r="M4837" s="8">
        <v>12</v>
      </c>
      <c r="N4837" t="s">
        <v>12</v>
      </c>
    </row>
    <row r="4838" spans="1:14" x14ac:dyDescent="0.25">
      <c r="A4838">
        <v>200</v>
      </c>
      <c r="B4838" s="9"/>
      <c r="C4838" s="9"/>
      <c r="D4838" s="8" t="s">
        <v>0</v>
      </c>
      <c r="E4838" s="8" t="s">
        <v>41</v>
      </c>
      <c r="F4838" s="12">
        <v>45078</v>
      </c>
      <c r="G4838" s="33" cm="1">
        <f t="array" ref="G4838">MAX(($E$2:$E$300000=E4838)*$L$2:$L$300000)</f>
        <v>45378.663587962961</v>
      </c>
      <c r="H4838" s="14">
        <v>45118.438113425924</v>
      </c>
      <c r="J4838" s="8"/>
      <c r="L4838" s="7">
        <v>45099.733437499999</v>
      </c>
      <c r="M4838" s="8">
        <v>13</v>
      </c>
      <c r="N4838" t="s">
        <v>12</v>
      </c>
    </row>
    <row r="4839" spans="1:14" x14ac:dyDescent="0.25">
      <c r="A4839">
        <v>200</v>
      </c>
      <c r="B4839" s="9"/>
      <c r="C4839" s="9"/>
      <c r="D4839" s="8" t="s">
        <v>0</v>
      </c>
      <c r="E4839" s="8" t="s">
        <v>41</v>
      </c>
      <c r="F4839" s="12">
        <v>45078</v>
      </c>
      <c r="G4839" s="33" cm="1">
        <f t="array" ref="G4839">MAX(($E$2:$E$300000=E4839)*$L$2:$L$300000)</f>
        <v>45378.663587962961</v>
      </c>
      <c r="H4839" s="14">
        <v>45118.438113425924</v>
      </c>
      <c r="J4839" s="8"/>
      <c r="L4839" s="7">
        <v>45099.733437499999</v>
      </c>
      <c r="M4839" s="8">
        <v>14</v>
      </c>
      <c r="N4839" t="s">
        <v>12</v>
      </c>
    </row>
    <row r="4840" spans="1:14" x14ac:dyDescent="0.25">
      <c r="A4840">
        <v>200</v>
      </c>
      <c r="B4840" s="9"/>
      <c r="C4840" s="9"/>
      <c r="D4840" s="8" t="s">
        <v>0</v>
      </c>
      <c r="E4840" s="8" t="s">
        <v>41</v>
      </c>
      <c r="F4840" s="12">
        <v>45078</v>
      </c>
      <c r="G4840" s="33" cm="1">
        <f t="array" ref="G4840">MAX(($E$2:$E$300000=E4840)*$L$2:$L$300000)</f>
        <v>45378.663587962961</v>
      </c>
      <c r="H4840" s="14">
        <v>45118.438113425924</v>
      </c>
      <c r="J4840" s="8"/>
      <c r="L4840" s="7">
        <v>45099.733437499999</v>
      </c>
      <c r="M4840" s="8">
        <v>15</v>
      </c>
      <c r="N4840" t="s">
        <v>12</v>
      </c>
    </row>
    <row r="4841" spans="1:14" x14ac:dyDescent="0.25">
      <c r="A4841">
        <v>200</v>
      </c>
      <c r="B4841" s="9"/>
      <c r="C4841" s="9"/>
      <c r="D4841" s="8" t="s">
        <v>0</v>
      </c>
      <c r="E4841" s="8" t="s">
        <v>41</v>
      </c>
      <c r="F4841" s="12">
        <v>45078</v>
      </c>
      <c r="G4841" s="33" cm="1">
        <f t="array" ref="G4841">MAX(($E$2:$E$300000=E4841)*$L$2:$L$300000)</f>
        <v>45378.663587962961</v>
      </c>
      <c r="H4841" s="14">
        <v>45118.438113425924</v>
      </c>
      <c r="J4841" s="8"/>
      <c r="L4841" s="7">
        <v>45099.733437499999</v>
      </c>
      <c r="M4841" s="8">
        <v>16</v>
      </c>
      <c r="N4841" t="s">
        <v>12</v>
      </c>
    </row>
    <row r="4842" spans="1:14" x14ac:dyDescent="0.25">
      <c r="A4842">
        <v>200</v>
      </c>
      <c r="B4842" s="9"/>
      <c r="C4842" s="9"/>
      <c r="D4842" s="8" t="s">
        <v>0</v>
      </c>
      <c r="E4842" s="8" t="s">
        <v>41</v>
      </c>
      <c r="F4842" s="12">
        <v>45078</v>
      </c>
      <c r="G4842" s="33" cm="1">
        <f t="array" ref="G4842">MAX(($E$2:$E$300000=E4842)*$L$2:$L$300000)</f>
        <v>45378.663587962961</v>
      </c>
      <c r="H4842" s="14">
        <v>45118.438113425924</v>
      </c>
      <c r="J4842" s="8"/>
      <c r="L4842" s="7">
        <v>45099.733449074076</v>
      </c>
      <c r="M4842" s="8">
        <v>1</v>
      </c>
      <c r="N4842" t="s">
        <v>12</v>
      </c>
    </row>
    <row r="4843" spans="1:14" x14ac:dyDescent="0.25">
      <c r="A4843">
        <v>200</v>
      </c>
      <c r="B4843" s="9"/>
      <c r="C4843" s="9"/>
      <c r="D4843" s="8" t="s">
        <v>0</v>
      </c>
      <c r="E4843" s="8" t="s">
        <v>41</v>
      </c>
      <c r="F4843" s="12">
        <v>45078</v>
      </c>
      <c r="G4843" s="33" cm="1">
        <f t="array" ref="G4843">MAX(($E$2:$E$300000=E4843)*$L$2:$L$300000)</f>
        <v>45378.663587962961</v>
      </c>
      <c r="H4843" s="14">
        <v>45118.438113425924</v>
      </c>
      <c r="J4843" s="8"/>
      <c r="L4843" s="7">
        <v>45099.733449074076</v>
      </c>
      <c r="M4843" s="8">
        <v>2</v>
      </c>
      <c r="N4843" t="s">
        <v>12</v>
      </c>
    </row>
    <row r="4844" spans="1:14" x14ac:dyDescent="0.25">
      <c r="A4844">
        <v>200</v>
      </c>
      <c r="B4844" s="9"/>
      <c r="C4844" s="9"/>
      <c r="D4844" s="8" t="s">
        <v>0</v>
      </c>
      <c r="E4844" s="8" t="s">
        <v>41</v>
      </c>
      <c r="F4844" s="12">
        <v>45078</v>
      </c>
      <c r="G4844" s="33" cm="1">
        <f t="array" ref="G4844">MAX(($E$2:$E$300000=E4844)*$L$2:$L$300000)</f>
        <v>45378.663587962961</v>
      </c>
      <c r="H4844" s="14">
        <v>45118.438113425924</v>
      </c>
      <c r="J4844" s="8"/>
      <c r="L4844" s="7">
        <v>45099.733449074076</v>
      </c>
      <c r="M4844" s="8">
        <v>3</v>
      </c>
      <c r="N4844" t="s">
        <v>12</v>
      </c>
    </row>
    <row r="4845" spans="1:14" x14ac:dyDescent="0.25">
      <c r="A4845">
        <v>200</v>
      </c>
      <c r="B4845" s="9"/>
      <c r="C4845" s="9"/>
      <c r="D4845" s="8" t="s">
        <v>0</v>
      </c>
      <c r="E4845" s="8" t="s">
        <v>41</v>
      </c>
      <c r="F4845" s="12">
        <v>45078</v>
      </c>
      <c r="G4845" s="33" cm="1">
        <f t="array" ref="G4845">MAX(($E$2:$E$300000=E4845)*$L$2:$L$300000)</f>
        <v>45378.663587962961</v>
      </c>
      <c r="H4845" s="14">
        <v>45118.438113425924</v>
      </c>
      <c r="J4845" s="8"/>
      <c r="L4845" s="7">
        <v>45099.733449074076</v>
      </c>
      <c r="M4845" s="8">
        <v>4</v>
      </c>
      <c r="N4845" t="s">
        <v>12</v>
      </c>
    </row>
    <row r="4846" spans="1:14" x14ac:dyDescent="0.25">
      <c r="A4846">
        <v>200</v>
      </c>
      <c r="B4846" s="9"/>
      <c r="C4846" s="9"/>
      <c r="D4846" s="8" t="s">
        <v>0</v>
      </c>
      <c r="E4846" s="8" t="s">
        <v>41</v>
      </c>
      <c r="F4846" s="12">
        <v>45078</v>
      </c>
      <c r="G4846" s="33" cm="1">
        <f t="array" ref="G4846">MAX(($E$2:$E$300000=E4846)*$L$2:$L$300000)</f>
        <v>45378.663587962961</v>
      </c>
      <c r="H4846" s="14">
        <v>45118.438113425924</v>
      </c>
      <c r="J4846" s="8"/>
      <c r="L4846" s="7">
        <v>45099.733449074076</v>
      </c>
      <c r="M4846" s="8">
        <v>5</v>
      </c>
      <c r="N4846" t="s">
        <v>12</v>
      </c>
    </row>
    <row r="4847" spans="1:14" x14ac:dyDescent="0.25">
      <c r="A4847">
        <v>200</v>
      </c>
      <c r="B4847" s="9"/>
      <c r="C4847" s="9"/>
      <c r="D4847" s="8" t="s">
        <v>0</v>
      </c>
      <c r="E4847" s="8" t="s">
        <v>41</v>
      </c>
      <c r="F4847" s="12">
        <v>45078</v>
      </c>
      <c r="G4847" s="33" cm="1">
        <f t="array" ref="G4847">MAX(($E$2:$E$300000=E4847)*$L$2:$L$300000)</f>
        <v>45378.663587962961</v>
      </c>
      <c r="H4847" s="14">
        <v>45118.438113425924</v>
      </c>
      <c r="J4847" s="8"/>
      <c r="L4847" s="7">
        <v>45099.733449074076</v>
      </c>
      <c r="M4847" s="8">
        <v>6</v>
      </c>
      <c r="N4847" t="s">
        <v>12</v>
      </c>
    </row>
    <row r="4848" spans="1:14" x14ac:dyDescent="0.25">
      <c r="A4848">
        <v>200</v>
      </c>
      <c r="B4848" s="9"/>
      <c r="C4848" s="9"/>
      <c r="D4848" s="8" t="s">
        <v>0</v>
      </c>
      <c r="E4848" s="8" t="s">
        <v>41</v>
      </c>
      <c r="F4848" s="12">
        <v>45078</v>
      </c>
      <c r="G4848" s="33" cm="1">
        <f t="array" ref="G4848">MAX(($E$2:$E$300000=E4848)*$L$2:$L$300000)</f>
        <v>45378.663587962961</v>
      </c>
      <c r="H4848" s="14">
        <v>45118.438113425924</v>
      </c>
      <c r="J4848" s="8"/>
      <c r="L4848" s="7">
        <v>45099.733449074076</v>
      </c>
      <c r="M4848" s="8">
        <v>7</v>
      </c>
      <c r="N4848" t="s">
        <v>12</v>
      </c>
    </row>
    <row r="4849" spans="1:14" x14ac:dyDescent="0.25">
      <c r="A4849">
        <v>200</v>
      </c>
      <c r="B4849" s="9"/>
      <c r="C4849" s="9"/>
      <c r="D4849" s="8" t="s">
        <v>0</v>
      </c>
      <c r="E4849" s="8" t="s">
        <v>41</v>
      </c>
      <c r="F4849" s="12">
        <v>45078</v>
      </c>
      <c r="G4849" s="33" cm="1">
        <f t="array" ref="G4849">MAX(($E$2:$E$300000=E4849)*$L$2:$L$300000)</f>
        <v>45378.663587962961</v>
      </c>
      <c r="H4849" s="14">
        <v>45118.438113425924</v>
      </c>
      <c r="J4849" s="8"/>
      <c r="L4849" s="7">
        <v>45099.733449074076</v>
      </c>
      <c r="M4849" s="8">
        <v>8</v>
      </c>
      <c r="N4849" t="s">
        <v>12</v>
      </c>
    </row>
    <row r="4850" spans="1:14" x14ac:dyDescent="0.25">
      <c r="A4850">
        <v>200</v>
      </c>
      <c r="B4850" s="9"/>
      <c r="C4850" s="9"/>
      <c r="D4850" s="8" t="s">
        <v>0</v>
      </c>
      <c r="E4850" s="8" t="s">
        <v>41</v>
      </c>
      <c r="F4850" s="12">
        <v>45078</v>
      </c>
      <c r="G4850" s="33" cm="1">
        <f t="array" ref="G4850">MAX(($E$2:$E$300000=E4850)*$L$2:$L$300000)</f>
        <v>45378.663587962961</v>
      </c>
      <c r="H4850" s="14">
        <v>45118.438113425924</v>
      </c>
      <c r="J4850" s="8"/>
      <c r="L4850" s="7">
        <v>45099.733449074076</v>
      </c>
      <c r="M4850" s="8">
        <v>9</v>
      </c>
      <c r="N4850" t="s">
        <v>12</v>
      </c>
    </row>
    <row r="4851" spans="1:14" x14ac:dyDescent="0.25">
      <c r="A4851">
        <v>200</v>
      </c>
      <c r="B4851" s="9"/>
      <c r="C4851" s="9"/>
      <c r="D4851" s="8" t="s">
        <v>0</v>
      </c>
      <c r="E4851" s="8" t="s">
        <v>41</v>
      </c>
      <c r="F4851" s="12">
        <v>45078</v>
      </c>
      <c r="G4851" s="33" cm="1">
        <f t="array" ref="G4851">MAX(($E$2:$E$300000=E4851)*$L$2:$L$300000)</f>
        <v>45378.663587962961</v>
      </c>
      <c r="H4851" s="14">
        <v>45118.438113425924</v>
      </c>
      <c r="J4851" s="8"/>
      <c r="L4851" s="7">
        <v>45099.733449074076</v>
      </c>
      <c r="M4851" s="8">
        <v>10</v>
      </c>
      <c r="N4851" t="s">
        <v>12</v>
      </c>
    </row>
    <row r="4852" spans="1:14" x14ac:dyDescent="0.25">
      <c r="A4852">
        <v>200</v>
      </c>
      <c r="B4852" s="9"/>
      <c r="C4852" s="9"/>
      <c r="D4852" s="8" t="s">
        <v>0</v>
      </c>
      <c r="E4852" s="8" t="s">
        <v>41</v>
      </c>
      <c r="F4852" s="12">
        <v>45078</v>
      </c>
      <c r="G4852" s="33" cm="1">
        <f t="array" ref="G4852">MAX(($E$2:$E$300000=E4852)*$L$2:$L$300000)</f>
        <v>45378.663587962961</v>
      </c>
      <c r="H4852" s="14">
        <v>45118.438113425924</v>
      </c>
      <c r="J4852" s="8"/>
      <c r="L4852" s="7">
        <v>45099.733449074076</v>
      </c>
      <c r="M4852" s="8">
        <v>11</v>
      </c>
      <c r="N4852" t="s">
        <v>12</v>
      </c>
    </row>
    <row r="4853" spans="1:14" x14ac:dyDescent="0.25">
      <c r="A4853">
        <v>200</v>
      </c>
      <c r="B4853" s="9"/>
      <c r="C4853" s="9"/>
      <c r="D4853" s="8" t="s">
        <v>0</v>
      </c>
      <c r="E4853" s="8" t="s">
        <v>41</v>
      </c>
      <c r="F4853" s="12">
        <v>45078</v>
      </c>
      <c r="G4853" s="33" cm="1">
        <f t="array" ref="G4853">MAX(($E$2:$E$300000=E4853)*$L$2:$L$300000)</f>
        <v>45378.663587962961</v>
      </c>
      <c r="H4853" s="14">
        <v>45118.438113425924</v>
      </c>
      <c r="J4853" s="8"/>
      <c r="L4853" s="7">
        <v>45099.733449074076</v>
      </c>
      <c r="M4853" s="8">
        <v>12</v>
      </c>
      <c r="N4853" t="s">
        <v>12</v>
      </c>
    </row>
    <row r="4854" spans="1:14" x14ac:dyDescent="0.25">
      <c r="A4854">
        <v>200</v>
      </c>
      <c r="B4854" s="9"/>
      <c r="C4854" s="9"/>
      <c r="D4854" s="8" t="s">
        <v>0</v>
      </c>
      <c r="E4854" s="8" t="s">
        <v>41</v>
      </c>
      <c r="F4854" s="12">
        <v>45078</v>
      </c>
      <c r="G4854" s="33" cm="1">
        <f t="array" ref="G4854">MAX(($E$2:$E$300000=E4854)*$L$2:$L$300000)</f>
        <v>45378.663587962961</v>
      </c>
      <c r="H4854" s="14">
        <v>45118.438113425924</v>
      </c>
      <c r="J4854" s="8"/>
      <c r="L4854" s="7">
        <v>45099.733449074076</v>
      </c>
      <c r="M4854" s="8">
        <v>13</v>
      </c>
      <c r="N4854" t="s">
        <v>12</v>
      </c>
    </row>
    <row r="4855" spans="1:14" x14ac:dyDescent="0.25">
      <c r="A4855">
        <v>200</v>
      </c>
      <c r="B4855" s="9"/>
      <c r="C4855" s="9"/>
      <c r="D4855" s="8" t="s">
        <v>0</v>
      </c>
      <c r="E4855" s="8" t="s">
        <v>41</v>
      </c>
      <c r="F4855" s="12">
        <v>45078</v>
      </c>
      <c r="G4855" s="33" cm="1">
        <f t="array" ref="G4855">MAX(($E$2:$E$300000=E4855)*$L$2:$L$300000)</f>
        <v>45378.663587962961</v>
      </c>
      <c r="H4855" s="14">
        <v>45118.438113425924</v>
      </c>
      <c r="J4855" s="8"/>
      <c r="L4855" s="7">
        <v>45099.733449074076</v>
      </c>
      <c r="M4855" s="8">
        <v>14</v>
      </c>
      <c r="N4855" t="s">
        <v>12</v>
      </c>
    </row>
    <row r="4856" spans="1:14" x14ac:dyDescent="0.25">
      <c r="A4856">
        <v>200</v>
      </c>
      <c r="B4856" s="9"/>
      <c r="C4856" s="9"/>
      <c r="D4856" s="8" t="s">
        <v>0</v>
      </c>
      <c r="E4856" s="8" t="s">
        <v>41</v>
      </c>
      <c r="F4856" s="12">
        <v>45078</v>
      </c>
      <c r="G4856" s="33" cm="1">
        <f t="array" ref="G4856">MAX(($E$2:$E$300000=E4856)*$L$2:$L$300000)</f>
        <v>45378.663587962961</v>
      </c>
      <c r="H4856" s="14">
        <v>45118.438113425924</v>
      </c>
      <c r="J4856" s="8"/>
      <c r="L4856" s="7">
        <v>45099.733449074076</v>
      </c>
      <c r="M4856" s="8">
        <v>15</v>
      </c>
      <c r="N4856" t="s">
        <v>12</v>
      </c>
    </row>
    <row r="4857" spans="1:14" x14ac:dyDescent="0.25">
      <c r="A4857">
        <v>200</v>
      </c>
      <c r="B4857" s="9"/>
      <c r="C4857" s="9"/>
      <c r="D4857" s="8" t="s">
        <v>0</v>
      </c>
      <c r="E4857" s="8" t="s">
        <v>41</v>
      </c>
      <c r="F4857" s="12">
        <v>45078</v>
      </c>
      <c r="G4857" s="33" cm="1">
        <f t="array" ref="G4857">MAX(($E$2:$E$300000=E4857)*$L$2:$L$300000)</f>
        <v>45378.663587962961</v>
      </c>
      <c r="H4857" s="14">
        <v>45118.438113425924</v>
      </c>
      <c r="J4857" s="8"/>
      <c r="L4857" s="7">
        <v>45099.733449074076</v>
      </c>
      <c r="M4857" s="8">
        <v>16</v>
      </c>
      <c r="N4857" t="s">
        <v>12</v>
      </c>
    </row>
    <row r="4858" spans="1:14" x14ac:dyDescent="0.25">
      <c r="A4858">
        <v>200</v>
      </c>
      <c r="B4858" s="9"/>
      <c r="C4858" s="9"/>
      <c r="D4858" s="8" t="s">
        <v>0</v>
      </c>
      <c r="E4858" s="8" t="s">
        <v>41</v>
      </c>
      <c r="F4858" s="12">
        <v>45078</v>
      </c>
      <c r="G4858" s="33" cm="1">
        <f t="array" ref="G4858">MAX(($E$2:$E$300000=E4858)*$L$2:$L$300000)</f>
        <v>45378.663587962961</v>
      </c>
      <c r="H4858" s="14">
        <v>45118.438113425924</v>
      </c>
      <c r="J4858" s="8"/>
      <c r="L4858" s="7">
        <v>45099.733449074076</v>
      </c>
      <c r="M4858" s="8">
        <v>17</v>
      </c>
      <c r="N4858" t="s">
        <v>12</v>
      </c>
    </row>
    <row r="4859" spans="1:14" x14ac:dyDescent="0.25">
      <c r="A4859">
        <v>200</v>
      </c>
      <c r="B4859" s="9"/>
      <c r="C4859" s="9"/>
      <c r="D4859" s="8" t="s">
        <v>0</v>
      </c>
      <c r="E4859" s="8" t="s">
        <v>41</v>
      </c>
      <c r="F4859" s="12">
        <v>45078</v>
      </c>
      <c r="G4859" s="33" cm="1">
        <f t="array" ref="G4859">MAX(($E$2:$E$300000=E4859)*$L$2:$L$300000)</f>
        <v>45378.663587962961</v>
      </c>
      <c r="H4859" s="14">
        <v>45118.438113425924</v>
      </c>
      <c r="J4859" s="8"/>
      <c r="L4859" s="7">
        <v>45099.733449074076</v>
      </c>
      <c r="M4859" s="8">
        <v>18</v>
      </c>
      <c r="N4859" t="s">
        <v>12</v>
      </c>
    </row>
    <row r="4860" spans="1:14" x14ac:dyDescent="0.25">
      <c r="A4860">
        <v>200</v>
      </c>
      <c r="B4860" s="9"/>
      <c r="C4860" s="9"/>
      <c r="D4860" s="8" t="s">
        <v>0</v>
      </c>
      <c r="E4860" s="8" t="s">
        <v>41</v>
      </c>
      <c r="F4860" s="12">
        <v>45078</v>
      </c>
      <c r="G4860" s="33" cm="1">
        <f t="array" ref="G4860">MAX(($E$2:$E$300000=E4860)*$L$2:$L$300000)</f>
        <v>45378.663587962961</v>
      </c>
      <c r="H4860" s="14">
        <v>45118.438113425924</v>
      </c>
      <c r="J4860" s="8"/>
      <c r="L4860" s="7">
        <v>45099.733449074076</v>
      </c>
      <c r="M4860" s="8">
        <v>19</v>
      </c>
      <c r="N4860" t="s">
        <v>12</v>
      </c>
    </row>
    <row r="4861" spans="1:14" x14ac:dyDescent="0.25">
      <c r="A4861">
        <v>200</v>
      </c>
      <c r="B4861" s="9"/>
      <c r="C4861" s="9"/>
      <c r="D4861" s="8" t="s">
        <v>0</v>
      </c>
      <c r="E4861" s="8" t="s">
        <v>41</v>
      </c>
      <c r="F4861" s="12">
        <v>45078</v>
      </c>
      <c r="G4861" s="33" cm="1">
        <f t="array" ref="G4861">MAX(($E$2:$E$300000=E4861)*$L$2:$L$300000)</f>
        <v>45378.663587962961</v>
      </c>
      <c r="H4861" s="14">
        <v>45118.438113425924</v>
      </c>
      <c r="J4861" s="8"/>
      <c r="L4861" s="7">
        <v>45099.733460648145</v>
      </c>
      <c r="M4861" s="8">
        <v>1</v>
      </c>
      <c r="N4861" t="s">
        <v>12</v>
      </c>
    </row>
    <row r="4862" spans="1:14" x14ac:dyDescent="0.25">
      <c r="A4862">
        <v>200</v>
      </c>
      <c r="B4862" s="9"/>
      <c r="C4862" s="9"/>
      <c r="D4862" s="8" t="s">
        <v>0</v>
      </c>
      <c r="E4862" s="8" t="s">
        <v>41</v>
      </c>
      <c r="F4862" s="12">
        <v>45078</v>
      </c>
      <c r="G4862" s="33" cm="1">
        <f t="array" ref="G4862">MAX(($E$2:$E$300000=E4862)*$L$2:$L$300000)</f>
        <v>45378.663587962961</v>
      </c>
      <c r="H4862" s="14">
        <v>45118.438113425924</v>
      </c>
      <c r="J4862" s="8"/>
      <c r="L4862" s="7">
        <v>45099.733460648145</v>
      </c>
      <c r="M4862" s="8">
        <v>2</v>
      </c>
      <c r="N4862" t="s">
        <v>12</v>
      </c>
    </row>
    <row r="4863" spans="1:14" x14ac:dyDescent="0.25">
      <c r="A4863">
        <v>200</v>
      </c>
      <c r="B4863" s="9"/>
      <c r="C4863" s="9"/>
      <c r="D4863" s="8" t="s">
        <v>0</v>
      </c>
      <c r="E4863" s="8" t="s">
        <v>41</v>
      </c>
      <c r="F4863" s="12">
        <v>45078</v>
      </c>
      <c r="G4863" s="33" cm="1">
        <f t="array" ref="G4863">MAX(($E$2:$E$300000=E4863)*$L$2:$L$300000)</f>
        <v>45378.663587962961</v>
      </c>
      <c r="H4863" s="14">
        <v>45118.438113425924</v>
      </c>
      <c r="J4863" s="8"/>
      <c r="L4863" s="7">
        <v>45099.733460648145</v>
      </c>
      <c r="M4863" s="8">
        <v>3</v>
      </c>
      <c r="N4863" t="s">
        <v>12</v>
      </c>
    </row>
    <row r="4864" spans="1:14" x14ac:dyDescent="0.25">
      <c r="A4864">
        <v>200</v>
      </c>
      <c r="B4864" s="9"/>
      <c r="C4864" s="9"/>
      <c r="D4864" s="8" t="s">
        <v>0</v>
      </c>
      <c r="E4864" s="8" t="s">
        <v>41</v>
      </c>
      <c r="F4864" s="12">
        <v>45078</v>
      </c>
      <c r="G4864" s="33" cm="1">
        <f t="array" ref="G4864">MAX(($E$2:$E$300000=E4864)*$L$2:$L$300000)</f>
        <v>45378.663587962961</v>
      </c>
      <c r="H4864" s="14">
        <v>45118.438113425924</v>
      </c>
      <c r="J4864" s="8"/>
      <c r="L4864" s="7">
        <v>45099.733460648145</v>
      </c>
      <c r="M4864" s="8">
        <v>4</v>
      </c>
      <c r="N4864" t="s">
        <v>12</v>
      </c>
    </row>
    <row r="4865" spans="1:14" x14ac:dyDescent="0.25">
      <c r="A4865">
        <v>200</v>
      </c>
      <c r="B4865" s="9"/>
      <c r="C4865" s="9"/>
      <c r="D4865" s="8" t="s">
        <v>0</v>
      </c>
      <c r="E4865" s="8" t="s">
        <v>41</v>
      </c>
      <c r="F4865" s="12">
        <v>45078</v>
      </c>
      <c r="G4865" s="33" cm="1">
        <f t="array" ref="G4865">MAX(($E$2:$E$300000=E4865)*$L$2:$L$300000)</f>
        <v>45378.663587962961</v>
      </c>
      <c r="H4865" s="14">
        <v>45118.438113425924</v>
      </c>
      <c r="J4865" s="8"/>
      <c r="L4865" s="7">
        <v>45099.733460648145</v>
      </c>
      <c r="M4865" s="8">
        <v>5</v>
      </c>
      <c r="N4865" t="s">
        <v>12</v>
      </c>
    </row>
    <row r="4866" spans="1:14" x14ac:dyDescent="0.25">
      <c r="A4866">
        <v>200</v>
      </c>
      <c r="B4866" s="9"/>
      <c r="C4866" s="9"/>
      <c r="D4866" s="8" t="s">
        <v>0</v>
      </c>
      <c r="E4866" s="8" t="s">
        <v>41</v>
      </c>
      <c r="F4866" s="12">
        <v>45078</v>
      </c>
      <c r="G4866" s="33" cm="1">
        <f t="array" ref="G4866">MAX(($E$2:$E$300000=E4866)*$L$2:$L$300000)</f>
        <v>45378.663587962961</v>
      </c>
      <c r="H4866" s="14">
        <v>45118.438113425924</v>
      </c>
      <c r="J4866" s="8"/>
      <c r="L4866" s="7">
        <v>45099.733460648145</v>
      </c>
      <c r="M4866" s="8">
        <v>6</v>
      </c>
      <c r="N4866" t="s">
        <v>12</v>
      </c>
    </row>
    <row r="4867" spans="1:14" x14ac:dyDescent="0.25">
      <c r="A4867">
        <v>200</v>
      </c>
      <c r="B4867" s="9"/>
      <c r="C4867" s="9"/>
      <c r="D4867" s="8" t="s">
        <v>0</v>
      </c>
      <c r="E4867" s="8" t="s">
        <v>41</v>
      </c>
      <c r="F4867" s="12">
        <v>45078</v>
      </c>
      <c r="G4867" s="33" cm="1">
        <f t="array" ref="G4867">MAX(($E$2:$E$300000=E4867)*$L$2:$L$300000)</f>
        <v>45378.663587962961</v>
      </c>
      <c r="H4867" s="14">
        <v>45118.438113425924</v>
      </c>
      <c r="J4867" s="8"/>
      <c r="L4867" s="7">
        <v>45099.733460648145</v>
      </c>
      <c r="M4867" s="8">
        <v>7</v>
      </c>
      <c r="N4867" t="s">
        <v>12</v>
      </c>
    </row>
    <row r="4868" spans="1:14" x14ac:dyDescent="0.25">
      <c r="A4868">
        <v>200</v>
      </c>
      <c r="B4868" s="9"/>
      <c r="C4868" s="9"/>
      <c r="D4868" s="8" t="s">
        <v>0</v>
      </c>
      <c r="E4868" s="8" t="s">
        <v>41</v>
      </c>
      <c r="F4868" s="12">
        <v>45078</v>
      </c>
      <c r="G4868" s="33" cm="1">
        <f t="array" ref="G4868">MAX(($E$2:$E$300000=E4868)*$L$2:$L$300000)</f>
        <v>45378.663587962961</v>
      </c>
      <c r="H4868" s="14">
        <v>45118.438113425924</v>
      </c>
      <c r="J4868" s="8"/>
      <c r="L4868" s="7">
        <v>45099.733460648145</v>
      </c>
      <c r="M4868" s="8">
        <v>8</v>
      </c>
      <c r="N4868" t="s">
        <v>12</v>
      </c>
    </row>
    <row r="4869" spans="1:14" x14ac:dyDescent="0.25">
      <c r="A4869">
        <v>200</v>
      </c>
      <c r="B4869" s="9"/>
      <c r="C4869" s="9"/>
      <c r="D4869" s="8" t="s">
        <v>0</v>
      </c>
      <c r="E4869" s="8" t="s">
        <v>41</v>
      </c>
      <c r="F4869" s="12">
        <v>45078</v>
      </c>
      <c r="G4869" s="33" cm="1">
        <f t="array" ref="G4869">MAX(($E$2:$E$300000=E4869)*$L$2:$L$300000)</f>
        <v>45378.663587962961</v>
      </c>
      <c r="H4869" s="14">
        <v>45118.438113425924</v>
      </c>
      <c r="J4869" s="8"/>
      <c r="L4869" s="7">
        <v>45099.733460648145</v>
      </c>
      <c r="M4869" s="8">
        <v>9</v>
      </c>
      <c r="N4869" t="s">
        <v>12</v>
      </c>
    </row>
    <row r="4870" spans="1:14" x14ac:dyDescent="0.25">
      <c r="A4870">
        <v>200</v>
      </c>
      <c r="B4870" s="9"/>
      <c r="C4870" s="9"/>
      <c r="D4870" s="8" t="s">
        <v>0</v>
      </c>
      <c r="E4870" s="8" t="s">
        <v>41</v>
      </c>
      <c r="F4870" s="12">
        <v>45078</v>
      </c>
      <c r="G4870" s="33" cm="1">
        <f t="array" ref="G4870">MAX(($E$2:$E$300000=E4870)*$L$2:$L$300000)</f>
        <v>45378.663587962961</v>
      </c>
      <c r="H4870" s="14">
        <v>45118.438113425924</v>
      </c>
      <c r="J4870" s="8"/>
      <c r="L4870" s="7">
        <v>45103.36619212963</v>
      </c>
      <c r="M4870" s="8">
        <v>1</v>
      </c>
      <c r="N4870" t="s">
        <v>12</v>
      </c>
    </row>
    <row r="4871" spans="1:14" x14ac:dyDescent="0.25">
      <c r="A4871">
        <v>200</v>
      </c>
      <c r="B4871" s="9"/>
      <c r="C4871" s="9"/>
      <c r="D4871" s="8" t="s">
        <v>0</v>
      </c>
      <c r="E4871" s="8" t="s">
        <v>41</v>
      </c>
      <c r="F4871" s="12">
        <v>45078</v>
      </c>
      <c r="G4871" s="33" cm="1">
        <f t="array" ref="G4871">MAX(($E$2:$E$300000=E4871)*$L$2:$L$300000)</f>
        <v>45378.663587962961</v>
      </c>
      <c r="H4871" s="14">
        <v>45118.438113425924</v>
      </c>
      <c r="J4871" s="8"/>
      <c r="L4871" s="7">
        <v>45103.366203703707</v>
      </c>
      <c r="M4871" s="8">
        <v>1</v>
      </c>
      <c r="N4871" t="s">
        <v>12</v>
      </c>
    </row>
    <row r="4872" spans="1:14" x14ac:dyDescent="0.25">
      <c r="A4872">
        <v>200</v>
      </c>
      <c r="B4872" s="9"/>
      <c r="C4872" s="9"/>
      <c r="D4872" s="8" t="s">
        <v>0</v>
      </c>
      <c r="E4872" s="8" t="s">
        <v>41</v>
      </c>
      <c r="F4872" s="12">
        <v>45078</v>
      </c>
      <c r="G4872" s="33" cm="1">
        <f t="array" ref="G4872">MAX(($E$2:$E$300000=E4872)*$L$2:$L$300000)</f>
        <v>45378.663587962961</v>
      </c>
      <c r="H4872" s="14">
        <v>45118.438113425924</v>
      </c>
      <c r="J4872" s="8"/>
      <c r="L4872" s="7">
        <v>45103.366203703707</v>
      </c>
      <c r="M4872" s="8">
        <v>2</v>
      </c>
      <c r="N4872" t="s">
        <v>12</v>
      </c>
    </row>
    <row r="4873" spans="1:14" x14ac:dyDescent="0.25">
      <c r="A4873">
        <v>200</v>
      </c>
      <c r="B4873" s="9"/>
      <c r="C4873" s="9"/>
      <c r="D4873" s="8" t="s">
        <v>0</v>
      </c>
      <c r="E4873" s="8" t="s">
        <v>41</v>
      </c>
      <c r="F4873" s="12">
        <v>45078</v>
      </c>
      <c r="G4873" s="33" cm="1">
        <f t="array" ref="G4873">MAX(($E$2:$E$300000=E4873)*$L$2:$L$300000)</f>
        <v>45378.663587962961</v>
      </c>
      <c r="H4873" s="14">
        <v>45118.438113425924</v>
      </c>
      <c r="J4873" s="8"/>
      <c r="L4873" s="7">
        <v>45103.366203703707</v>
      </c>
      <c r="M4873" s="8">
        <v>3</v>
      </c>
      <c r="N4873" t="s">
        <v>12</v>
      </c>
    </row>
    <row r="4874" spans="1:14" x14ac:dyDescent="0.25">
      <c r="A4874">
        <v>200</v>
      </c>
      <c r="B4874" s="9"/>
      <c r="C4874" s="9"/>
      <c r="D4874" s="8" t="s">
        <v>0</v>
      </c>
      <c r="E4874" s="8" t="s">
        <v>41</v>
      </c>
      <c r="F4874" s="12">
        <v>45078</v>
      </c>
      <c r="G4874" s="33" cm="1">
        <f t="array" ref="G4874">MAX(($E$2:$E$300000=E4874)*$L$2:$L$300000)</f>
        <v>45378.663587962961</v>
      </c>
      <c r="H4874" s="14">
        <v>45118.438113425924</v>
      </c>
      <c r="J4874" s="8"/>
      <c r="L4874" s="7">
        <v>45103.366203703707</v>
      </c>
      <c r="M4874" s="8">
        <v>4</v>
      </c>
      <c r="N4874" t="s">
        <v>12</v>
      </c>
    </row>
    <row r="4875" spans="1:14" x14ac:dyDescent="0.25">
      <c r="A4875">
        <v>200</v>
      </c>
      <c r="B4875" s="9"/>
      <c r="C4875" s="9"/>
      <c r="D4875" s="8" t="s">
        <v>0</v>
      </c>
      <c r="E4875" s="8" t="s">
        <v>41</v>
      </c>
      <c r="F4875" s="12">
        <v>45078</v>
      </c>
      <c r="G4875" s="33" cm="1">
        <f t="array" ref="G4875">MAX(($E$2:$E$300000=E4875)*$L$2:$L$300000)</f>
        <v>45378.663587962961</v>
      </c>
      <c r="H4875" s="14">
        <v>45118.438113425924</v>
      </c>
      <c r="J4875" s="8"/>
      <c r="L4875" s="7">
        <v>45103.366203703707</v>
      </c>
      <c r="M4875" s="8">
        <v>5</v>
      </c>
      <c r="N4875" t="s">
        <v>12</v>
      </c>
    </row>
    <row r="4876" spans="1:14" x14ac:dyDescent="0.25">
      <c r="A4876">
        <v>200</v>
      </c>
      <c r="B4876" s="9"/>
      <c r="C4876" s="9"/>
      <c r="D4876" s="8" t="s">
        <v>0</v>
      </c>
      <c r="E4876" s="8" t="s">
        <v>41</v>
      </c>
      <c r="F4876" s="12">
        <v>45078</v>
      </c>
      <c r="G4876" s="33" cm="1">
        <f t="array" ref="G4876">MAX(($E$2:$E$300000=E4876)*$L$2:$L$300000)</f>
        <v>45378.663587962961</v>
      </c>
      <c r="H4876" s="14">
        <v>45118.438113425924</v>
      </c>
      <c r="J4876" s="8"/>
      <c r="L4876" s="7">
        <v>45103.366203703707</v>
      </c>
      <c r="M4876" s="8">
        <v>6</v>
      </c>
      <c r="N4876" t="s">
        <v>12</v>
      </c>
    </row>
    <row r="4877" spans="1:14" x14ac:dyDescent="0.25">
      <c r="A4877">
        <v>200</v>
      </c>
      <c r="B4877" s="9"/>
      <c r="C4877" s="9"/>
      <c r="D4877" s="8" t="s">
        <v>0</v>
      </c>
      <c r="E4877" s="8" t="s">
        <v>41</v>
      </c>
      <c r="F4877" s="12">
        <v>45078</v>
      </c>
      <c r="G4877" s="33" cm="1">
        <f t="array" ref="G4877">MAX(($E$2:$E$300000=E4877)*$L$2:$L$300000)</f>
        <v>45378.663587962961</v>
      </c>
      <c r="H4877" s="14">
        <v>45118.438113425924</v>
      </c>
      <c r="J4877" s="8"/>
      <c r="L4877" s="7">
        <v>45103.366203703707</v>
      </c>
      <c r="M4877" s="8">
        <v>7</v>
      </c>
      <c r="N4877" t="s">
        <v>12</v>
      </c>
    </row>
    <row r="4878" spans="1:14" x14ac:dyDescent="0.25">
      <c r="A4878">
        <v>200</v>
      </c>
      <c r="B4878" s="9"/>
      <c r="C4878" s="9"/>
      <c r="D4878" s="8" t="s">
        <v>0</v>
      </c>
      <c r="E4878" s="8" t="s">
        <v>41</v>
      </c>
      <c r="F4878" s="12">
        <v>45078</v>
      </c>
      <c r="G4878" s="33" cm="1">
        <f t="array" ref="G4878">MAX(($E$2:$E$300000=E4878)*$L$2:$L$300000)</f>
        <v>45378.663587962961</v>
      </c>
      <c r="H4878" s="14">
        <v>45118.438113425924</v>
      </c>
      <c r="J4878" s="8"/>
      <c r="L4878" s="7">
        <v>45103.366203703707</v>
      </c>
      <c r="M4878" s="8">
        <v>8</v>
      </c>
      <c r="N4878" t="s">
        <v>12</v>
      </c>
    </row>
    <row r="4879" spans="1:14" x14ac:dyDescent="0.25">
      <c r="A4879">
        <v>200</v>
      </c>
      <c r="B4879" s="9"/>
      <c r="C4879" s="9"/>
      <c r="D4879" s="8" t="s">
        <v>0</v>
      </c>
      <c r="E4879" s="8" t="s">
        <v>41</v>
      </c>
      <c r="F4879" s="12">
        <v>45078</v>
      </c>
      <c r="G4879" s="33" cm="1">
        <f t="array" ref="G4879">MAX(($E$2:$E$300000=E4879)*$L$2:$L$300000)</f>
        <v>45378.663587962961</v>
      </c>
      <c r="H4879" s="14">
        <v>45118.438113425924</v>
      </c>
      <c r="J4879" s="8"/>
      <c r="L4879" s="7">
        <v>45103.366203703707</v>
      </c>
      <c r="M4879" s="8">
        <v>9</v>
      </c>
      <c r="N4879" t="s">
        <v>12</v>
      </c>
    </row>
    <row r="4880" spans="1:14" x14ac:dyDescent="0.25">
      <c r="A4880">
        <v>200</v>
      </c>
      <c r="B4880" s="9"/>
      <c r="C4880" s="9"/>
      <c r="D4880" s="8" t="s">
        <v>0</v>
      </c>
      <c r="E4880" s="8" t="s">
        <v>41</v>
      </c>
      <c r="F4880" s="12">
        <v>45078</v>
      </c>
      <c r="G4880" s="33" cm="1">
        <f t="array" ref="G4880">MAX(($E$2:$E$300000=E4880)*$L$2:$L$300000)</f>
        <v>45378.663587962961</v>
      </c>
      <c r="H4880" s="14">
        <v>45118.438113425924</v>
      </c>
      <c r="J4880" s="8"/>
      <c r="L4880" s="7">
        <v>45103.366203703707</v>
      </c>
      <c r="M4880" s="8">
        <v>10</v>
      </c>
      <c r="N4880" t="s">
        <v>12</v>
      </c>
    </row>
    <row r="4881" spans="1:14" x14ac:dyDescent="0.25">
      <c r="A4881">
        <v>200</v>
      </c>
      <c r="B4881" s="9"/>
      <c r="C4881" s="9"/>
      <c r="D4881" s="8" t="s">
        <v>0</v>
      </c>
      <c r="E4881" s="8" t="s">
        <v>41</v>
      </c>
      <c r="F4881" s="12">
        <v>45078</v>
      </c>
      <c r="G4881" s="33" cm="1">
        <f t="array" ref="G4881">MAX(($E$2:$E$300000=E4881)*$L$2:$L$300000)</f>
        <v>45378.663587962961</v>
      </c>
      <c r="H4881" s="14">
        <v>45118.438113425924</v>
      </c>
      <c r="J4881" s="8"/>
      <c r="L4881" s="7">
        <v>45103.366203703707</v>
      </c>
      <c r="M4881" s="8">
        <v>11</v>
      </c>
      <c r="N4881" t="s">
        <v>12</v>
      </c>
    </row>
    <row r="4882" spans="1:14" x14ac:dyDescent="0.25">
      <c r="A4882">
        <v>200</v>
      </c>
      <c r="B4882" s="9"/>
      <c r="C4882" s="9"/>
      <c r="D4882" s="8" t="s">
        <v>0</v>
      </c>
      <c r="E4882" s="8" t="s">
        <v>41</v>
      </c>
      <c r="F4882" s="12">
        <v>45078</v>
      </c>
      <c r="G4882" s="33" cm="1">
        <f t="array" ref="G4882">MAX(($E$2:$E$300000=E4882)*$L$2:$L$300000)</f>
        <v>45378.663587962961</v>
      </c>
      <c r="H4882" s="14">
        <v>45118.438113425924</v>
      </c>
      <c r="J4882" s="8"/>
      <c r="L4882" s="7">
        <v>45103.366203703707</v>
      </c>
      <c r="M4882" s="8">
        <v>12</v>
      </c>
      <c r="N4882" t="s">
        <v>12</v>
      </c>
    </row>
    <row r="4883" spans="1:14" x14ac:dyDescent="0.25">
      <c r="A4883">
        <v>200</v>
      </c>
      <c r="B4883" s="9"/>
      <c r="C4883" s="9"/>
      <c r="D4883" s="8" t="s">
        <v>0</v>
      </c>
      <c r="E4883" s="8" t="s">
        <v>41</v>
      </c>
      <c r="F4883" s="12">
        <v>45078</v>
      </c>
      <c r="G4883" s="33" cm="1">
        <f t="array" ref="G4883">MAX(($E$2:$E$300000=E4883)*$L$2:$L$300000)</f>
        <v>45378.663587962961</v>
      </c>
      <c r="H4883" s="14">
        <v>45118.438113425924</v>
      </c>
      <c r="J4883" s="8"/>
      <c r="L4883" s="7">
        <v>45103.366203703707</v>
      </c>
      <c r="M4883" s="8">
        <v>13</v>
      </c>
      <c r="N4883" t="s">
        <v>12</v>
      </c>
    </row>
    <row r="4884" spans="1:14" x14ac:dyDescent="0.25">
      <c r="A4884">
        <v>200</v>
      </c>
      <c r="B4884" s="9"/>
      <c r="C4884" s="9"/>
      <c r="D4884" s="8" t="s">
        <v>0</v>
      </c>
      <c r="E4884" s="8" t="s">
        <v>41</v>
      </c>
      <c r="F4884" s="12">
        <v>45078</v>
      </c>
      <c r="G4884" s="33" cm="1">
        <f t="array" ref="G4884">MAX(($E$2:$E$300000=E4884)*$L$2:$L$300000)</f>
        <v>45378.663587962961</v>
      </c>
      <c r="H4884" s="14">
        <v>45118.438113425924</v>
      </c>
      <c r="J4884" s="8"/>
      <c r="L4884" s="7">
        <v>45103.366203703707</v>
      </c>
      <c r="M4884" s="8">
        <v>14</v>
      </c>
      <c r="N4884" t="s">
        <v>12</v>
      </c>
    </row>
    <row r="4885" spans="1:14" x14ac:dyDescent="0.25">
      <c r="A4885">
        <v>200</v>
      </c>
      <c r="B4885" s="9"/>
      <c r="C4885" s="9"/>
      <c r="D4885" s="8" t="s">
        <v>0</v>
      </c>
      <c r="E4885" s="8" t="s">
        <v>41</v>
      </c>
      <c r="F4885" s="12">
        <v>45078</v>
      </c>
      <c r="G4885" s="33" cm="1">
        <f t="array" ref="G4885">MAX(($E$2:$E$300000=E4885)*$L$2:$L$300000)</f>
        <v>45378.663587962961</v>
      </c>
      <c r="H4885" s="14">
        <v>45118.438113425924</v>
      </c>
      <c r="J4885" s="8"/>
      <c r="L4885" s="7">
        <v>45103.366203703707</v>
      </c>
      <c r="M4885" s="8">
        <v>15</v>
      </c>
      <c r="N4885" t="s">
        <v>12</v>
      </c>
    </row>
    <row r="4886" spans="1:14" x14ac:dyDescent="0.25">
      <c r="A4886">
        <v>200</v>
      </c>
      <c r="B4886" s="9"/>
      <c r="C4886" s="9"/>
      <c r="D4886" s="8" t="s">
        <v>0</v>
      </c>
      <c r="E4886" s="8" t="s">
        <v>41</v>
      </c>
      <c r="F4886" s="12">
        <v>45078</v>
      </c>
      <c r="G4886" s="33" cm="1">
        <f t="array" ref="G4886">MAX(($E$2:$E$300000=E4886)*$L$2:$L$300000)</f>
        <v>45378.663587962961</v>
      </c>
      <c r="H4886" s="14">
        <v>45118.438113425924</v>
      </c>
      <c r="J4886" s="8"/>
      <c r="L4886" s="7">
        <v>45103.366203703707</v>
      </c>
      <c r="M4886" s="8">
        <v>16</v>
      </c>
      <c r="N4886" t="s">
        <v>12</v>
      </c>
    </row>
    <row r="4887" spans="1:14" x14ac:dyDescent="0.25">
      <c r="A4887">
        <v>200</v>
      </c>
      <c r="B4887" s="9"/>
      <c r="C4887" s="9"/>
      <c r="D4887" s="8" t="s">
        <v>0</v>
      </c>
      <c r="E4887" s="8" t="s">
        <v>41</v>
      </c>
      <c r="F4887" s="12">
        <v>45078</v>
      </c>
      <c r="G4887" s="33" cm="1">
        <f t="array" ref="G4887">MAX(($E$2:$E$300000=E4887)*$L$2:$L$300000)</f>
        <v>45378.663587962961</v>
      </c>
      <c r="H4887" s="14">
        <v>45118.438113425924</v>
      </c>
      <c r="J4887" s="8"/>
      <c r="L4887" s="7">
        <v>45103.366203703707</v>
      </c>
      <c r="M4887" s="8">
        <v>17</v>
      </c>
      <c r="N4887" t="s">
        <v>12</v>
      </c>
    </row>
    <row r="4888" spans="1:14" x14ac:dyDescent="0.25">
      <c r="A4888">
        <v>200</v>
      </c>
      <c r="B4888" s="9"/>
      <c r="C4888" s="9"/>
      <c r="D4888" s="8" t="s">
        <v>0</v>
      </c>
      <c r="E4888" s="8" t="s">
        <v>41</v>
      </c>
      <c r="F4888" s="12">
        <v>45078</v>
      </c>
      <c r="G4888" s="33" cm="1">
        <f t="array" ref="G4888">MAX(($E$2:$E$300000=E4888)*$L$2:$L$300000)</f>
        <v>45378.663587962961</v>
      </c>
      <c r="H4888" s="14">
        <v>45118.438113425924</v>
      </c>
      <c r="J4888" s="8"/>
      <c r="L4888" s="7">
        <v>45103.366203703707</v>
      </c>
      <c r="M4888" s="8">
        <v>18</v>
      </c>
      <c r="N4888" t="s">
        <v>12</v>
      </c>
    </row>
    <row r="4889" spans="1:14" x14ac:dyDescent="0.25">
      <c r="A4889">
        <v>200</v>
      </c>
      <c r="B4889" s="9"/>
      <c r="C4889" s="9"/>
      <c r="D4889" s="8" t="s">
        <v>0</v>
      </c>
      <c r="E4889" s="8" t="s">
        <v>41</v>
      </c>
      <c r="F4889" s="12">
        <v>45078</v>
      </c>
      <c r="G4889" s="33" cm="1">
        <f t="array" ref="G4889">MAX(($E$2:$E$300000=E4889)*$L$2:$L$300000)</f>
        <v>45378.663587962961</v>
      </c>
      <c r="H4889" s="14">
        <v>45118.438113425924</v>
      </c>
      <c r="J4889" s="8"/>
      <c r="L4889" s="7">
        <v>45103.366203703707</v>
      </c>
      <c r="M4889" s="8">
        <v>19</v>
      </c>
      <c r="N4889" t="s">
        <v>12</v>
      </c>
    </row>
    <row r="4890" spans="1:14" x14ac:dyDescent="0.25">
      <c r="A4890">
        <v>200</v>
      </c>
      <c r="B4890" s="9"/>
      <c r="C4890" s="9"/>
      <c r="D4890" s="8" t="s">
        <v>0</v>
      </c>
      <c r="E4890" s="8" t="s">
        <v>41</v>
      </c>
      <c r="F4890" s="12">
        <v>45078</v>
      </c>
      <c r="G4890" s="33" cm="1">
        <f t="array" ref="G4890">MAX(($E$2:$E$300000=E4890)*$L$2:$L$300000)</f>
        <v>45378.663587962961</v>
      </c>
      <c r="H4890" s="14">
        <v>45118.438113425924</v>
      </c>
      <c r="J4890" s="8"/>
      <c r="L4890" s="7">
        <v>45103.366203703707</v>
      </c>
      <c r="M4890" s="8">
        <v>20</v>
      </c>
      <c r="N4890" t="s">
        <v>12</v>
      </c>
    </row>
    <row r="4891" spans="1:14" x14ac:dyDescent="0.25">
      <c r="A4891">
        <v>200</v>
      </c>
      <c r="B4891" s="9"/>
      <c r="C4891" s="9"/>
      <c r="D4891" s="8" t="s">
        <v>0</v>
      </c>
      <c r="E4891" s="8" t="s">
        <v>41</v>
      </c>
      <c r="F4891" s="12">
        <v>45078</v>
      </c>
      <c r="G4891" s="33" cm="1">
        <f t="array" ref="G4891">MAX(($E$2:$E$300000=E4891)*$L$2:$L$300000)</f>
        <v>45378.663587962961</v>
      </c>
      <c r="H4891" s="14">
        <v>45118.438113425924</v>
      </c>
      <c r="J4891" s="8"/>
      <c r="L4891" s="7">
        <v>45103.366215277776</v>
      </c>
      <c r="M4891" s="8">
        <v>1</v>
      </c>
      <c r="N4891" t="s">
        <v>12</v>
      </c>
    </row>
    <row r="4892" spans="1:14" x14ac:dyDescent="0.25">
      <c r="A4892">
        <v>200</v>
      </c>
      <c r="B4892" s="9"/>
      <c r="C4892" s="9"/>
      <c r="D4892" s="8" t="s">
        <v>0</v>
      </c>
      <c r="E4892" s="8" t="s">
        <v>41</v>
      </c>
      <c r="F4892" s="12">
        <v>45078</v>
      </c>
      <c r="G4892" s="33" cm="1">
        <f t="array" ref="G4892">MAX(($E$2:$E$300000=E4892)*$L$2:$L$300000)</f>
        <v>45378.663587962961</v>
      </c>
      <c r="H4892" s="14">
        <v>45118.438113425924</v>
      </c>
      <c r="J4892" s="8"/>
      <c r="L4892" s="7">
        <v>45103.366215277776</v>
      </c>
      <c r="M4892" s="8">
        <v>2</v>
      </c>
      <c r="N4892" t="s">
        <v>12</v>
      </c>
    </row>
    <row r="4893" spans="1:14" x14ac:dyDescent="0.25">
      <c r="A4893">
        <v>200</v>
      </c>
      <c r="B4893" s="9"/>
      <c r="C4893" s="9"/>
      <c r="D4893" s="8" t="s">
        <v>0</v>
      </c>
      <c r="E4893" s="8" t="s">
        <v>41</v>
      </c>
      <c r="F4893" s="12">
        <v>45078</v>
      </c>
      <c r="G4893" s="33" cm="1">
        <f t="array" ref="G4893">MAX(($E$2:$E$300000=E4893)*$L$2:$L$300000)</f>
        <v>45378.663587962961</v>
      </c>
      <c r="H4893" s="14">
        <v>45118.438113425924</v>
      </c>
      <c r="J4893" s="8"/>
      <c r="L4893" s="7">
        <v>45103.366215277776</v>
      </c>
      <c r="M4893" s="8">
        <v>3</v>
      </c>
      <c r="N4893" t="s">
        <v>12</v>
      </c>
    </row>
    <row r="4894" spans="1:14" x14ac:dyDescent="0.25">
      <c r="A4894">
        <v>200</v>
      </c>
      <c r="B4894" s="9"/>
      <c r="C4894" s="9"/>
      <c r="D4894" s="8" t="s">
        <v>0</v>
      </c>
      <c r="E4894" s="8" t="s">
        <v>41</v>
      </c>
      <c r="F4894" s="12">
        <v>45078</v>
      </c>
      <c r="G4894" s="33" cm="1">
        <f t="array" ref="G4894">MAX(($E$2:$E$300000=E4894)*$L$2:$L$300000)</f>
        <v>45378.663587962961</v>
      </c>
      <c r="H4894" s="14">
        <v>45118.438113425924</v>
      </c>
      <c r="J4894" s="8"/>
      <c r="L4894" s="7">
        <v>45103.366215277776</v>
      </c>
      <c r="M4894" s="8">
        <v>4</v>
      </c>
      <c r="N4894" t="s">
        <v>12</v>
      </c>
    </row>
    <row r="4895" spans="1:14" x14ac:dyDescent="0.25">
      <c r="A4895">
        <v>200</v>
      </c>
      <c r="B4895" s="9"/>
      <c r="C4895" s="9"/>
      <c r="D4895" s="8" t="s">
        <v>0</v>
      </c>
      <c r="E4895" s="8" t="s">
        <v>41</v>
      </c>
      <c r="F4895" s="12">
        <v>45078</v>
      </c>
      <c r="G4895" s="33" cm="1">
        <f t="array" ref="G4895">MAX(($E$2:$E$300000=E4895)*$L$2:$L$300000)</f>
        <v>45378.663587962961</v>
      </c>
      <c r="H4895" s="14">
        <v>45118.438113425924</v>
      </c>
      <c r="J4895" s="8"/>
      <c r="L4895" s="7">
        <v>45103.366215277776</v>
      </c>
      <c r="M4895" s="8">
        <v>5</v>
      </c>
      <c r="N4895" t="s">
        <v>12</v>
      </c>
    </row>
    <row r="4896" spans="1:14" x14ac:dyDescent="0.25">
      <c r="A4896">
        <v>200</v>
      </c>
      <c r="B4896" s="9"/>
      <c r="C4896" s="9"/>
      <c r="D4896" s="8" t="s">
        <v>0</v>
      </c>
      <c r="E4896" s="8" t="s">
        <v>41</v>
      </c>
      <c r="F4896" s="12">
        <v>45078</v>
      </c>
      <c r="G4896" s="33" cm="1">
        <f t="array" ref="G4896">MAX(($E$2:$E$300000=E4896)*$L$2:$L$300000)</f>
        <v>45378.663587962961</v>
      </c>
      <c r="H4896" s="14">
        <v>45118.438113425924</v>
      </c>
      <c r="J4896" s="8"/>
      <c r="L4896" s="7">
        <v>45103.366215277776</v>
      </c>
      <c r="M4896" s="8">
        <v>6</v>
      </c>
      <c r="N4896" t="s">
        <v>12</v>
      </c>
    </row>
    <row r="4897" spans="1:14" x14ac:dyDescent="0.25">
      <c r="A4897">
        <v>200</v>
      </c>
      <c r="B4897" s="9"/>
      <c r="C4897" s="9"/>
      <c r="D4897" s="8" t="s">
        <v>0</v>
      </c>
      <c r="E4897" s="8" t="s">
        <v>41</v>
      </c>
      <c r="F4897" s="12">
        <v>45078</v>
      </c>
      <c r="G4897" s="33" cm="1">
        <f t="array" ref="G4897">MAX(($E$2:$E$300000=E4897)*$L$2:$L$300000)</f>
        <v>45378.663587962961</v>
      </c>
      <c r="H4897" s="14">
        <v>45118.438113425924</v>
      </c>
      <c r="J4897" s="8"/>
      <c r="L4897" s="7">
        <v>45103.366215277776</v>
      </c>
      <c r="M4897" s="8">
        <v>7</v>
      </c>
      <c r="N4897" t="s">
        <v>12</v>
      </c>
    </row>
    <row r="4898" spans="1:14" x14ac:dyDescent="0.25">
      <c r="A4898">
        <v>200</v>
      </c>
      <c r="B4898" s="9"/>
      <c r="C4898" s="9"/>
      <c r="D4898" s="8" t="s">
        <v>0</v>
      </c>
      <c r="E4898" s="8" t="s">
        <v>41</v>
      </c>
      <c r="F4898" s="12">
        <v>45078</v>
      </c>
      <c r="G4898" s="33" cm="1">
        <f t="array" ref="G4898">MAX(($E$2:$E$300000=E4898)*$L$2:$L$300000)</f>
        <v>45378.663587962961</v>
      </c>
      <c r="H4898" s="14">
        <v>45118.438113425924</v>
      </c>
      <c r="J4898" s="8"/>
      <c r="L4898" s="7">
        <v>45103.366215277776</v>
      </c>
      <c r="M4898" s="8">
        <v>8</v>
      </c>
      <c r="N4898" t="s">
        <v>12</v>
      </c>
    </row>
    <row r="4899" spans="1:14" x14ac:dyDescent="0.25">
      <c r="A4899">
        <v>200</v>
      </c>
      <c r="B4899" s="9"/>
      <c r="C4899" s="9"/>
      <c r="D4899" s="8" t="s">
        <v>0</v>
      </c>
      <c r="E4899" s="8" t="s">
        <v>41</v>
      </c>
      <c r="F4899" s="12">
        <v>45078</v>
      </c>
      <c r="G4899" s="33" cm="1">
        <f t="array" ref="G4899">MAX(($E$2:$E$300000=E4899)*$L$2:$L$300000)</f>
        <v>45378.663587962961</v>
      </c>
      <c r="H4899" s="14">
        <v>45118.438113425924</v>
      </c>
      <c r="J4899" s="8"/>
      <c r="L4899" s="7">
        <v>45103.366215277776</v>
      </c>
      <c r="M4899" s="8">
        <v>9</v>
      </c>
      <c r="N4899" t="s">
        <v>12</v>
      </c>
    </row>
    <row r="4900" spans="1:14" x14ac:dyDescent="0.25">
      <c r="A4900">
        <v>200</v>
      </c>
      <c r="B4900" s="9"/>
      <c r="C4900" s="9"/>
      <c r="D4900" s="8" t="s">
        <v>0</v>
      </c>
      <c r="E4900" s="8" t="s">
        <v>41</v>
      </c>
      <c r="F4900" s="12">
        <v>45078</v>
      </c>
      <c r="G4900" s="33" cm="1">
        <f t="array" ref="G4900">MAX(($E$2:$E$300000=E4900)*$L$2:$L$300000)</f>
        <v>45378.663587962961</v>
      </c>
      <c r="H4900" s="14">
        <v>45118.438113425924</v>
      </c>
      <c r="J4900" s="8"/>
      <c r="L4900" s="7">
        <v>45103.366215277776</v>
      </c>
      <c r="M4900" s="8">
        <v>10</v>
      </c>
      <c r="N4900" t="s">
        <v>12</v>
      </c>
    </row>
    <row r="4901" spans="1:14" x14ac:dyDescent="0.25">
      <c r="A4901">
        <v>200</v>
      </c>
      <c r="B4901" s="9"/>
      <c r="C4901" s="9"/>
      <c r="D4901" s="8" t="s">
        <v>0</v>
      </c>
      <c r="E4901" s="8" t="s">
        <v>41</v>
      </c>
      <c r="F4901" s="12">
        <v>45078</v>
      </c>
      <c r="G4901" s="33" cm="1">
        <f t="array" ref="G4901">MAX(($E$2:$E$300000=E4901)*$L$2:$L$300000)</f>
        <v>45378.663587962961</v>
      </c>
      <c r="H4901" s="14">
        <v>45118.438113425924</v>
      </c>
      <c r="J4901" s="8"/>
      <c r="L4901" s="7">
        <v>45103.366215277776</v>
      </c>
      <c r="M4901" s="8">
        <v>11</v>
      </c>
      <c r="N4901" t="s">
        <v>12</v>
      </c>
    </row>
    <row r="4902" spans="1:14" x14ac:dyDescent="0.25">
      <c r="A4902">
        <v>200</v>
      </c>
      <c r="B4902" s="9"/>
      <c r="C4902" s="9"/>
      <c r="D4902" s="8" t="s">
        <v>0</v>
      </c>
      <c r="E4902" s="8" t="s">
        <v>41</v>
      </c>
      <c r="F4902" s="12">
        <v>45078</v>
      </c>
      <c r="G4902" s="33" cm="1">
        <f t="array" ref="G4902">MAX(($E$2:$E$300000=E4902)*$L$2:$L$300000)</f>
        <v>45378.663587962961</v>
      </c>
      <c r="H4902" s="14">
        <v>45118.438113425924</v>
      </c>
      <c r="J4902" s="8"/>
      <c r="L4902" s="7">
        <v>45103.366215277776</v>
      </c>
      <c r="M4902" s="8">
        <v>12</v>
      </c>
      <c r="N4902" t="s">
        <v>12</v>
      </c>
    </row>
    <row r="4903" spans="1:14" x14ac:dyDescent="0.25">
      <c r="A4903">
        <v>200</v>
      </c>
      <c r="B4903" s="9"/>
      <c r="C4903" s="9"/>
      <c r="D4903" s="8" t="s">
        <v>0</v>
      </c>
      <c r="E4903" s="8" t="s">
        <v>41</v>
      </c>
      <c r="F4903" s="12">
        <v>45078</v>
      </c>
      <c r="G4903" s="33" cm="1">
        <f t="array" ref="G4903">MAX(($E$2:$E$300000=E4903)*$L$2:$L$300000)</f>
        <v>45378.663587962961</v>
      </c>
      <c r="H4903" s="14">
        <v>45118.438113425924</v>
      </c>
      <c r="J4903" s="8"/>
      <c r="L4903" s="7">
        <v>45103.366215277776</v>
      </c>
      <c r="M4903" s="8">
        <v>13</v>
      </c>
      <c r="N4903" t="s">
        <v>12</v>
      </c>
    </row>
    <row r="4904" spans="1:14" x14ac:dyDescent="0.25">
      <c r="A4904">
        <v>200</v>
      </c>
      <c r="B4904" s="9"/>
      <c r="C4904" s="9"/>
      <c r="D4904" s="8" t="s">
        <v>0</v>
      </c>
      <c r="E4904" s="8" t="s">
        <v>41</v>
      </c>
      <c r="F4904" s="12">
        <v>45078</v>
      </c>
      <c r="G4904" s="33" cm="1">
        <f t="array" ref="G4904">MAX(($E$2:$E$300000=E4904)*$L$2:$L$300000)</f>
        <v>45378.663587962961</v>
      </c>
      <c r="H4904" s="14">
        <v>45118.438113425924</v>
      </c>
      <c r="J4904" s="8"/>
      <c r="L4904" s="7">
        <v>45103.366215277776</v>
      </c>
      <c r="M4904" s="8">
        <v>14</v>
      </c>
      <c r="N4904" t="s">
        <v>12</v>
      </c>
    </row>
    <row r="4905" spans="1:14" x14ac:dyDescent="0.25">
      <c r="A4905">
        <v>200</v>
      </c>
      <c r="B4905" s="9"/>
      <c r="C4905" s="9"/>
      <c r="D4905" s="8" t="s">
        <v>0</v>
      </c>
      <c r="E4905" s="8" t="s">
        <v>41</v>
      </c>
      <c r="F4905" s="12">
        <v>45078</v>
      </c>
      <c r="G4905" s="33" cm="1">
        <f t="array" ref="G4905">MAX(($E$2:$E$300000=E4905)*$L$2:$L$300000)</f>
        <v>45378.663587962961</v>
      </c>
      <c r="H4905" s="14">
        <v>45118.438113425924</v>
      </c>
      <c r="J4905" s="8"/>
      <c r="L4905" s="7">
        <v>45103.366215277776</v>
      </c>
      <c r="M4905" s="8">
        <v>15</v>
      </c>
      <c r="N4905" t="s">
        <v>12</v>
      </c>
    </row>
    <row r="4906" spans="1:14" x14ac:dyDescent="0.25">
      <c r="A4906">
        <v>200</v>
      </c>
      <c r="B4906" s="9"/>
      <c r="C4906" s="9"/>
      <c r="D4906" s="8" t="s">
        <v>0</v>
      </c>
      <c r="E4906" s="8" t="s">
        <v>41</v>
      </c>
      <c r="F4906" s="12">
        <v>45078</v>
      </c>
      <c r="G4906" s="33" cm="1">
        <f t="array" ref="G4906">MAX(($E$2:$E$300000=E4906)*$L$2:$L$300000)</f>
        <v>45378.663587962961</v>
      </c>
      <c r="H4906" s="14">
        <v>45118.438113425924</v>
      </c>
      <c r="J4906" s="8"/>
      <c r="L4906" s="7">
        <v>45103.366215277776</v>
      </c>
      <c r="M4906" s="8">
        <v>16</v>
      </c>
      <c r="N4906" t="s">
        <v>12</v>
      </c>
    </row>
    <row r="4907" spans="1:14" x14ac:dyDescent="0.25">
      <c r="A4907">
        <v>200</v>
      </c>
      <c r="B4907" s="9"/>
      <c r="C4907" s="9"/>
      <c r="D4907" s="8" t="s">
        <v>0</v>
      </c>
      <c r="E4907" s="8" t="s">
        <v>41</v>
      </c>
      <c r="F4907" s="12">
        <v>45078</v>
      </c>
      <c r="G4907" s="33" cm="1">
        <f t="array" ref="G4907">MAX(($E$2:$E$300000=E4907)*$L$2:$L$300000)</f>
        <v>45378.663587962961</v>
      </c>
      <c r="H4907" s="14">
        <v>45118.438113425924</v>
      </c>
      <c r="J4907" s="8"/>
      <c r="L4907" s="7">
        <v>45103.366215277776</v>
      </c>
      <c r="M4907" s="8">
        <v>17</v>
      </c>
      <c r="N4907" t="s">
        <v>12</v>
      </c>
    </row>
    <row r="4908" spans="1:14" x14ac:dyDescent="0.25">
      <c r="A4908">
        <v>200</v>
      </c>
      <c r="B4908" s="9"/>
      <c r="C4908" s="9"/>
      <c r="D4908" s="8" t="s">
        <v>0</v>
      </c>
      <c r="E4908" s="8" t="s">
        <v>41</v>
      </c>
      <c r="F4908" s="12">
        <v>45078</v>
      </c>
      <c r="G4908" s="33" cm="1">
        <f t="array" ref="G4908">MAX(($E$2:$E$300000=E4908)*$L$2:$L$300000)</f>
        <v>45378.663587962961</v>
      </c>
      <c r="H4908" s="14">
        <v>45118.438113425924</v>
      </c>
      <c r="J4908" s="8"/>
      <c r="L4908" s="7">
        <v>45103.366215277776</v>
      </c>
      <c r="M4908" s="8">
        <v>18</v>
      </c>
      <c r="N4908" t="s">
        <v>12</v>
      </c>
    </row>
    <row r="4909" spans="1:14" x14ac:dyDescent="0.25">
      <c r="A4909">
        <v>200</v>
      </c>
      <c r="B4909" s="9"/>
      <c r="C4909" s="9"/>
      <c r="D4909" s="8" t="s">
        <v>0</v>
      </c>
      <c r="E4909" s="8" t="s">
        <v>41</v>
      </c>
      <c r="F4909" s="12">
        <v>45078</v>
      </c>
      <c r="G4909" s="33" cm="1">
        <f t="array" ref="G4909">MAX(($E$2:$E$300000=E4909)*$L$2:$L$300000)</f>
        <v>45378.663587962961</v>
      </c>
      <c r="H4909" s="14">
        <v>45118.438113425924</v>
      </c>
      <c r="J4909" s="8"/>
      <c r="L4909" s="7">
        <v>45103.366215277776</v>
      </c>
      <c r="M4909" s="8">
        <v>19</v>
      </c>
      <c r="N4909" t="s">
        <v>12</v>
      </c>
    </row>
    <row r="4910" spans="1:14" x14ac:dyDescent="0.25">
      <c r="A4910">
        <v>200</v>
      </c>
      <c r="B4910" s="9"/>
      <c r="C4910" s="9"/>
      <c r="D4910" s="8" t="s">
        <v>0</v>
      </c>
      <c r="E4910" s="8" t="s">
        <v>41</v>
      </c>
      <c r="F4910" s="12">
        <v>45078</v>
      </c>
      <c r="G4910" s="33" cm="1">
        <f t="array" ref="G4910">MAX(($E$2:$E$300000=E4910)*$L$2:$L$300000)</f>
        <v>45378.663587962961</v>
      </c>
      <c r="H4910" s="14">
        <v>45118.438113425924</v>
      </c>
      <c r="J4910" s="8"/>
      <c r="L4910" s="7">
        <v>45103.366226851853</v>
      </c>
      <c r="M4910" s="8">
        <v>1</v>
      </c>
      <c r="N4910" t="s">
        <v>12</v>
      </c>
    </row>
    <row r="4911" spans="1:14" x14ac:dyDescent="0.25">
      <c r="A4911">
        <v>200</v>
      </c>
      <c r="B4911" s="9"/>
      <c r="C4911" s="9"/>
      <c r="D4911" s="8" t="s">
        <v>0</v>
      </c>
      <c r="E4911" s="8" t="s">
        <v>41</v>
      </c>
      <c r="F4911" s="12">
        <v>45078</v>
      </c>
      <c r="G4911" s="33" cm="1">
        <f t="array" ref="G4911">MAX(($E$2:$E$300000=E4911)*$L$2:$L$300000)</f>
        <v>45378.663587962961</v>
      </c>
      <c r="H4911" s="14">
        <v>45118.438113425924</v>
      </c>
      <c r="J4911" s="8"/>
      <c r="L4911" s="7">
        <v>45103.366226851853</v>
      </c>
      <c r="M4911" s="8">
        <v>2</v>
      </c>
      <c r="N4911" t="s">
        <v>12</v>
      </c>
    </row>
    <row r="4912" spans="1:14" x14ac:dyDescent="0.25">
      <c r="A4912">
        <v>200</v>
      </c>
      <c r="B4912" s="9"/>
      <c r="C4912" s="9"/>
      <c r="D4912" s="8" t="s">
        <v>0</v>
      </c>
      <c r="E4912" s="8" t="s">
        <v>41</v>
      </c>
      <c r="F4912" s="12">
        <v>45078</v>
      </c>
      <c r="G4912" s="33" cm="1">
        <f t="array" ref="G4912">MAX(($E$2:$E$300000=E4912)*$L$2:$L$300000)</f>
        <v>45378.663587962961</v>
      </c>
      <c r="H4912" s="14">
        <v>45118.438113425924</v>
      </c>
      <c r="J4912" s="8"/>
      <c r="L4912" s="7">
        <v>45103.366226851853</v>
      </c>
      <c r="M4912" s="8">
        <v>3</v>
      </c>
      <c r="N4912" t="s">
        <v>12</v>
      </c>
    </row>
    <row r="4913" spans="1:14" x14ac:dyDescent="0.25">
      <c r="A4913">
        <v>200</v>
      </c>
      <c r="B4913" s="9"/>
      <c r="C4913" s="9"/>
      <c r="D4913" s="8" t="s">
        <v>0</v>
      </c>
      <c r="E4913" s="8" t="s">
        <v>41</v>
      </c>
      <c r="F4913" s="12">
        <v>45078</v>
      </c>
      <c r="G4913" s="33" cm="1">
        <f t="array" ref="G4913">MAX(($E$2:$E$300000=E4913)*$L$2:$L$300000)</f>
        <v>45378.663587962961</v>
      </c>
      <c r="H4913" s="14">
        <v>45118.438113425924</v>
      </c>
      <c r="J4913" s="8"/>
      <c r="L4913" s="7">
        <v>45103.366226851853</v>
      </c>
      <c r="M4913" s="8">
        <v>4</v>
      </c>
      <c r="N4913" t="s">
        <v>12</v>
      </c>
    </row>
    <row r="4914" spans="1:14" x14ac:dyDescent="0.25">
      <c r="A4914">
        <v>200</v>
      </c>
      <c r="B4914" s="9"/>
      <c r="C4914" s="9"/>
      <c r="D4914" s="8" t="s">
        <v>0</v>
      </c>
      <c r="E4914" s="8" t="s">
        <v>41</v>
      </c>
      <c r="F4914" s="12">
        <v>45078</v>
      </c>
      <c r="G4914" s="33" cm="1">
        <f t="array" ref="G4914">MAX(($E$2:$E$300000=E4914)*$L$2:$L$300000)</f>
        <v>45378.663587962961</v>
      </c>
      <c r="H4914" s="14">
        <v>45118.438113425924</v>
      </c>
      <c r="J4914" s="8"/>
      <c r="L4914" s="7">
        <v>45103.366226851853</v>
      </c>
      <c r="M4914" s="8">
        <v>5</v>
      </c>
      <c r="N4914" t="s">
        <v>12</v>
      </c>
    </row>
    <row r="4915" spans="1:14" x14ac:dyDescent="0.25">
      <c r="A4915">
        <v>200</v>
      </c>
      <c r="B4915" s="9"/>
      <c r="C4915" s="9"/>
      <c r="D4915" s="8" t="s">
        <v>0</v>
      </c>
      <c r="E4915" s="8" t="s">
        <v>41</v>
      </c>
      <c r="F4915" s="12">
        <v>45078</v>
      </c>
      <c r="G4915" s="33" cm="1">
        <f t="array" ref="G4915">MAX(($E$2:$E$300000=E4915)*$L$2:$L$300000)</f>
        <v>45378.663587962961</v>
      </c>
      <c r="H4915" s="14">
        <v>45118.438113425924</v>
      </c>
      <c r="J4915" s="8"/>
      <c r="L4915" s="7">
        <v>45103.366226851853</v>
      </c>
      <c r="M4915" s="8">
        <v>6</v>
      </c>
      <c r="N4915" t="s">
        <v>12</v>
      </c>
    </row>
    <row r="4916" spans="1:14" x14ac:dyDescent="0.25">
      <c r="A4916">
        <v>200</v>
      </c>
      <c r="B4916" s="9"/>
      <c r="C4916" s="9"/>
      <c r="D4916" s="8" t="s">
        <v>0</v>
      </c>
      <c r="E4916" s="8" t="s">
        <v>41</v>
      </c>
      <c r="F4916" s="12">
        <v>45078</v>
      </c>
      <c r="G4916" s="33" cm="1">
        <f t="array" ref="G4916">MAX(($E$2:$E$300000=E4916)*$L$2:$L$300000)</f>
        <v>45378.663587962961</v>
      </c>
      <c r="H4916" s="14">
        <v>45118.438113425924</v>
      </c>
      <c r="J4916" s="8"/>
      <c r="L4916" s="7">
        <v>45103.366226851853</v>
      </c>
      <c r="M4916" s="8">
        <v>7</v>
      </c>
      <c r="N4916" t="s">
        <v>12</v>
      </c>
    </row>
    <row r="4917" spans="1:14" x14ac:dyDescent="0.25">
      <c r="A4917">
        <v>200</v>
      </c>
      <c r="B4917" s="9"/>
      <c r="C4917" s="9"/>
      <c r="D4917" s="8" t="s">
        <v>0</v>
      </c>
      <c r="E4917" s="8" t="s">
        <v>41</v>
      </c>
      <c r="F4917" s="12">
        <v>45078</v>
      </c>
      <c r="G4917" s="33" cm="1">
        <f t="array" ref="G4917">MAX(($E$2:$E$300000=E4917)*$L$2:$L$300000)</f>
        <v>45378.663587962961</v>
      </c>
      <c r="H4917" s="14">
        <v>45118.438113425924</v>
      </c>
      <c r="J4917" s="8"/>
      <c r="L4917" s="7">
        <v>45103.366226851853</v>
      </c>
      <c r="M4917" s="8">
        <v>8</v>
      </c>
      <c r="N4917" t="s">
        <v>12</v>
      </c>
    </row>
    <row r="4918" spans="1:14" x14ac:dyDescent="0.25">
      <c r="A4918">
        <v>200</v>
      </c>
      <c r="B4918" s="9"/>
      <c r="C4918" s="9"/>
      <c r="D4918" s="8" t="s">
        <v>0</v>
      </c>
      <c r="E4918" s="8" t="s">
        <v>41</v>
      </c>
      <c r="F4918" s="12">
        <v>45078</v>
      </c>
      <c r="G4918" s="33" cm="1">
        <f t="array" ref="G4918">MAX(($E$2:$E$300000=E4918)*$L$2:$L$300000)</f>
        <v>45378.663587962961</v>
      </c>
      <c r="H4918" s="14">
        <v>45118.438113425924</v>
      </c>
      <c r="J4918" s="8"/>
      <c r="L4918" s="7">
        <v>45103.366226851853</v>
      </c>
      <c r="M4918" s="8">
        <v>9</v>
      </c>
      <c r="N4918" t="s">
        <v>12</v>
      </c>
    </row>
    <row r="4919" spans="1:14" x14ac:dyDescent="0.25">
      <c r="A4919">
        <v>200</v>
      </c>
      <c r="B4919" s="9"/>
      <c r="C4919" s="9"/>
      <c r="D4919" s="8" t="s">
        <v>0</v>
      </c>
      <c r="E4919" s="8" t="s">
        <v>41</v>
      </c>
      <c r="F4919" s="12">
        <v>45078</v>
      </c>
      <c r="G4919" s="33" cm="1">
        <f t="array" ref="G4919">MAX(($E$2:$E$300000=E4919)*$L$2:$L$300000)</f>
        <v>45378.663587962961</v>
      </c>
      <c r="H4919" s="14">
        <v>45118.438113425924</v>
      </c>
      <c r="J4919" s="8"/>
      <c r="L4919" s="7">
        <v>45103.366226851853</v>
      </c>
      <c r="M4919" s="8">
        <v>10</v>
      </c>
      <c r="N4919" t="s">
        <v>12</v>
      </c>
    </row>
    <row r="4920" spans="1:14" x14ac:dyDescent="0.25">
      <c r="A4920">
        <v>200</v>
      </c>
      <c r="B4920" s="9"/>
      <c r="C4920" s="9"/>
      <c r="D4920" s="8" t="s">
        <v>0</v>
      </c>
      <c r="E4920" s="8" t="s">
        <v>41</v>
      </c>
      <c r="F4920" s="12">
        <v>45078</v>
      </c>
      <c r="G4920" s="33" cm="1">
        <f t="array" ref="G4920">MAX(($E$2:$E$300000=E4920)*$L$2:$L$300000)</f>
        <v>45378.663587962961</v>
      </c>
      <c r="H4920" s="14">
        <v>45118.438113425924</v>
      </c>
      <c r="J4920" s="8"/>
      <c r="L4920" s="7">
        <v>45103.366226851853</v>
      </c>
      <c r="M4920" s="8">
        <v>11</v>
      </c>
      <c r="N4920" t="s">
        <v>12</v>
      </c>
    </row>
    <row r="4921" spans="1:14" x14ac:dyDescent="0.25">
      <c r="A4921">
        <v>200</v>
      </c>
      <c r="B4921" s="9"/>
      <c r="C4921" s="9"/>
      <c r="D4921" s="8" t="s">
        <v>0</v>
      </c>
      <c r="E4921" s="8" t="s">
        <v>41</v>
      </c>
      <c r="F4921" s="12">
        <v>45078</v>
      </c>
      <c r="G4921" s="33" cm="1">
        <f t="array" ref="G4921">MAX(($E$2:$E$300000=E4921)*$L$2:$L$300000)</f>
        <v>45378.663587962961</v>
      </c>
      <c r="H4921" s="14">
        <v>45118.438113425924</v>
      </c>
      <c r="J4921" s="8"/>
      <c r="L4921" s="7">
        <v>45103.366226851853</v>
      </c>
      <c r="M4921" s="8">
        <v>12</v>
      </c>
      <c r="N4921" t="s">
        <v>12</v>
      </c>
    </row>
    <row r="4922" spans="1:14" x14ac:dyDescent="0.25">
      <c r="A4922">
        <v>200</v>
      </c>
      <c r="B4922" s="9"/>
      <c r="C4922" s="9"/>
      <c r="D4922" s="8" t="s">
        <v>0</v>
      </c>
      <c r="E4922" s="8" t="s">
        <v>41</v>
      </c>
      <c r="F4922" s="12">
        <v>45078</v>
      </c>
      <c r="G4922" s="33" cm="1">
        <f t="array" ref="G4922">MAX(($E$2:$E$300000=E4922)*$L$2:$L$300000)</f>
        <v>45378.663587962961</v>
      </c>
      <c r="H4922" s="14">
        <v>45118.438113425924</v>
      </c>
      <c r="J4922" s="8"/>
      <c r="L4922" s="7">
        <v>45103.366226851853</v>
      </c>
      <c r="M4922" s="8">
        <v>13</v>
      </c>
      <c r="N4922" t="s">
        <v>12</v>
      </c>
    </row>
    <row r="4923" spans="1:14" x14ac:dyDescent="0.25">
      <c r="A4923">
        <v>200</v>
      </c>
      <c r="B4923" s="9"/>
      <c r="C4923" s="9"/>
      <c r="D4923" s="8" t="s">
        <v>0</v>
      </c>
      <c r="E4923" s="8" t="s">
        <v>41</v>
      </c>
      <c r="F4923" s="12">
        <v>45078</v>
      </c>
      <c r="G4923" s="33" cm="1">
        <f t="array" ref="G4923">MAX(($E$2:$E$300000=E4923)*$L$2:$L$300000)</f>
        <v>45378.663587962961</v>
      </c>
      <c r="H4923" s="14">
        <v>45118.438113425924</v>
      </c>
      <c r="J4923" s="8"/>
      <c r="L4923" s="7">
        <v>45103.366226851853</v>
      </c>
      <c r="M4923" s="8">
        <v>14</v>
      </c>
      <c r="N4923" t="s">
        <v>12</v>
      </c>
    </row>
    <row r="4924" spans="1:14" x14ac:dyDescent="0.25">
      <c r="A4924">
        <v>200</v>
      </c>
      <c r="B4924" s="9"/>
      <c r="C4924" s="9"/>
      <c r="D4924" s="8" t="s">
        <v>0</v>
      </c>
      <c r="E4924" s="8" t="s">
        <v>41</v>
      </c>
      <c r="F4924" s="12">
        <v>45078</v>
      </c>
      <c r="G4924" s="33" cm="1">
        <f t="array" ref="G4924">MAX(($E$2:$E$300000=E4924)*$L$2:$L$300000)</f>
        <v>45378.663587962961</v>
      </c>
      <c r="H4924" s="14">
        <v>45118.438113425924</v>
      </c>
      <c r="J4924" s="8"/>
      <c r="L4924" s="7">
        <v>45103.366226851853</v>
      </c>
      <c r="M4924" s="8">
        <v>15</v>
      </c>
      <c r="N4924" t="s">
        <v>12</v>
      </c>
    </row>
    <row r="4925" spans="1:14" x14ac:dyDescent="0.25">
      <c r="A4925">
        <v>200</v>
      </c>
      <c r="B4925" s="9"/>
      <c r="C4925" s="9"/>
      <c r="D4925" s="8" t="s">
        <v>0</v>
      </c>
      <c r="E4925" s="8" t="s">
        <v>41</v>
      </c>
      <c r="F4925" s="12">
        <v>45078</v>
      </c>
      <c r="G4925" s="33" cm="1">
        <f t="array" ref="G4925">MAX(($E$2:$E$300000=E4925)*$L$2:$L$300000)</f>
        <v>45378.663587962961</v>
      </c>
      <c r="H4925" s="14">
        <v>45118.438113425924</v>
      </c>
      <c r="J4925" s="8"/>
      <c r="L4925" s="7">
        <v>45103.366226851853</v>
      </c>
      <c r="M4925" s="8">
        <v>16</v>
      </c>
      <c r="N4925" t="s">
        <v>12</v>
      </c>
    </row>
    <row r="4926" spans="1:14" x14ac:dyDescent="0.25">
      <c r="A4926">
        <v>200</v>
      </c>
      <c r="B4926" s="9"/>
      <c r="C4926" s="9"/>
      <c r="D4926" s="8" t="s">
        <v>0</v>
      </c>
      <c r="E4926" s="8" t="s">
        <v>41</v>
      </c>
      <c r="F4926" s="12">
        <v>45078</v>
      </c>
      <c r="G4926" s="33" cm="1">
        <f t="array" ref="G4926">MAX(($E$2:$E$300000=E4926)*$L$2:$L$300000)</f>
        <v>45378.663587962961</v>
      </c>
      <c r="H4926" s="14">
        <v>45118.438113425924</v>
      </c>
      <c r="J4926" s="8"/>
      <c r="L4926" s="7">
        <v>45103.366226851853</v>
      </c>
      <c r="M4926" s="8">
        <v>17</v>
      </c>
      <c r="N4926" t="s">
        <v>12</v>
      </c>
    </row>
    <row r="4927" spans="1:14" x14ac:dyDescent="0.25">
      <c r="A4927">
        <v>200</v>
      </c>
      <c r="B4927" s="9"/>
      <c r="C4927" s="9"/>
      <c r="D4927" s="8" t="s">
        <v>0</v>
      </c>
      <c r="E4927" s="8" t="s">
        <v>41</v>
      </c>
      <c r="F4927" s="12">
        <v>45078</v>
      </c>
      <c r="G4927" s="33" cm="1">
        <f t="array" ref="G4927">MAX(($E$2:$E$300000=E4927)*$L$2:$L$300000)</f>
        <v>45378.663587962961</v>
      </c>
      <c r="H4927" s="14">
        <v>45118.438113425924</v>
      </c>
      <c r="J4927" s="8"/>
      <c r="L4927" s="7">
        <v>45103.366226851853</v>
      </c>
      <c r="M4927" s="8">
        <v>18</v>
      </c>
      <c r="N4927" t="s">
        <v>12</v>
      </c>
    </row>
    <row r="4928" spans="1:14" x14ac:dyDescent="0.25">
      <c r="A4928">
        <v>200</v>
      </c>
      <c r="B4928" s="9"/>
      <c r="C4928" s="9"/>
      <c r="D4928" s="8" t="s">
        <v>0</v>
      </c>
      <c r="E4928" s="8" t="s">
        <v>41</v>
      </c>
      <c r="F4928" s="12">
        <v>45078</v>
      </c>
      <c r="G4928" s="33" cm="1">
        <f t="array" ref="G4928">MAX(($E$2:$E$300000=E4928)*$L$2:$L$300000)</f>
        <v>45378.663587962961</v>
      </c>
      <c r="H4928" s="14">
        <v>45118.438113425924</v>
      </c>
      <c r="J4928" s="8"/>
      <c r="L4928" s="7">
        <v>45103.366238425922</v>
      </c>
      <c r="M4928" s="8">
        <v>1</v>
      </c>
      <c r="N4928" t="s">
        <v>12</v>
      </c>
    </row>
    <row r="4929" spans="1:14" x14ac:dyDescent="0.25">
      <c r="A4929">
        <v>200</v>
      </c>
      <c r="B4929" s="9"/>
      <c r="C4929" s="9"/>
      <c r="D4929" s="8" t="s">
        <v>0</v>
      </c>
      <c r="E4929" s="8" t="s">
        <v>41</v>
      </c>
      <c r="F4929" s="12">
        <v>45078</v>
      </c>
      <c r="G4929" s="33" cm="1">
        <f t="array" ref="G4929">MAX(($E$2:$E$300000=E4929)*$L$2:$L$300000)</f>
        <v>45378.663587962961</v>
      </c>
      <c r="H4929" s="14">
        <v>45118.438113425924</v>
      </c>
      <c r="J4929" s="8"/>
      <c r="L4929" s="7">
        <v>45103.366238425922</v>
      </c>
      <c r="M4929" s="8">
        <v>2</v>
      </c>
      <c r="N4929" t="s">
        <v>12</v>
      </c>
    </row>
    <row r="4930" spans="1:14" x14ac:dyDescent="0.25">
      <c r="A4930">
        <v>200</v>
      </c>
      <c r="B4930" s="9"/>
      <c r="C4930" s="9"/>
      <c r="D4930" s="8" t="s">
        <v>0</v>
      </c>
      <c r="E4930" s="8" t="s">
        <v>41</v>
      </c>
      <c r="F4930" s="12">
        <v>45078</v>
      </c>
      <c r="G4930" s="33" cm="1">
        <f t="array" ref="G4930">MAX(($E$2:$E$300000=E4930)*$L$2:$L$300000)</f>
        <v>45378.663587962961</v>
      </c>
      <c r="H4930" s="14">
        <v>45118.438113425924</v>
      </c>
      <c r="J4930" s="8"/>
      <c r="L4930" s="7">
        <v>45103.366238425922</v>
      </c>
      <c r="M4930" s="8">
        <v>3</v>
      </c>
      <c r="N4930" t="s">
        <v>12</v>
      </c>
    </row>
    <row r="4931" spans="1:14" x14ac:dyDescent="0.25">
      <c r="A4931">
        <v>200</v>
      </c>
      <c r="B4931" s="9"/>
      <c r="C4931" s="9"/>
      <c r="D4931" s="8" t="s">
        <v>0</v>
      </c>
      <c r="E4931" s="8" t="s">
        <v>41</v>
      </c>
      <c r="F4931" s="12">
        <v>45078</v>
      </c>
      <c r="G4931" s="33" cm="1">
        <f t="array" ref="G4931">MAX(($E$2:$E$300000=E4931)*$L$2:$L$300000)</f>
        <v>45378.663587962961</v>
      </c>
      <c r="H4931" s="14">
        <v>45118.438113425924</v>
      </c>
      <c r="J4931" s="8"/>
      <c r="L4931" s="7">
        <v>45103.366238425922</v>
      </c>
      <c r="M4931" s="8">
        <v>4</v>
      </c>
      <c r="N4931" t="s">
        <v>12</v>
      </c>
    </row>
    <row r="4932" spans="1:14" x14ac:dyDescent="0.25">
      <c r="A4932">
        <v>200</v>
      </c>
      <c r="B4932" s="9"/>
      <c r="C4932" s="9"/>
      <c r="D4932" s="8" t="s">
        <v>0</v>
      </c>
      <c r="E4932" s="8" t="s">
        <v>41</v>
      </c>
      <c r="F4932" s="12">
        <v>45078</v>
      </c>
      <c r="G4932" s="33" cm="1">
        <f t="array" ref="G4932">MAX(($E$2:$E$300000=E4932)*$L$2:$L$300000)</f>
        <v>45378.663587962961</v>
      </c>
      <c r="H4932" s="14">
        <v>45118.438113425924</v>
      </c>
      <c r="J4932" s="8"/>
      <c r="L4932" s="7">
        <v>45103.366238425922</v>
      </c>
      <c r="M4932" s="8">
        <v>5</v>
      </c>
      <c r="N4932" t="s">
        <v>12</v>
      </c>
    </row>
    <row r="4933" spans="1:14" x14ac:dyDescent="0.25">
      <c r="A4933">
        <v>200</v>
      </c>
      <c r="B4933" s="9"/>
      <c r="C4933" s="9"/>
      <c r="D4933" s="8" t="s">
        <v>0</v>
      </c>
      <c r="E4933" s="8" t="s">
        <v>41</v>
      </c>
      <c r="F4933" s="12">
        <v>45078</v>
      </c>
      <c r="G4933" s="33" cm="1">
        <f t="array" ref="G4933">MAX(($E$2:$E$300000=E4933)*$L$2:$L$300000)</f>
        <v>45378.663587962961</v>
      </c>
      <c r="H4933" s="14">
        <v>45118.438113425924</v>
      </c>
      <c r="J4933" s="8"/>
      <c r="L4933" s="7">
        <v>45103.366238425922</v>
      </c>
      <c r="M4933" s="8">
        <v>6</v>
      </c>
      <c r="N4933" t="s">
        <v>12</v>
      </c>
    </row>
    <row r="4934" spans="1:14" x14ac:dyDescent="0.25">
      <c r="A4934">
        <v>200</v>
      </c>
      <c r="B4934" s="9"/>
      <c r="C4934" s="9"/>
      <c r="D4934" s="8" t="s">
        <v>0</v>
      </c>
      <c r="E4934" s="8" t="s">
        <v>41</v>
      </c>
      <c r="F4934" s="12">
        <v>45078</v>
      </c>
      <c r="G4934" s="33" cm="1">
        <f t="array" ref="G4934">MAX(($E$2:$E$300000=E4934)*$L$2:$L$300000)</f>
        <v>45378.663587962961</v>
      </c>
      <c r="H4934" s="14">
        <v>45118.438113425924</v>
      </c>
      <c r="J4934" s="8"/>
      <c r="L4934" s="7">
        <v>45103.366238425922</v>
      </c>
      <c r="M4934" s="8">
        <v>7</v>
      </c>
      <c r="N4934" t="s">
        <v>12</v>
      </c>
    </row>
    <row r="4935" spans="1:14" x14ac:dyDescent="0.25">
      <c r="A4935">
        <v>200</v>
      </c>
      <c r="B4935" s="9"/>
      <c r="C4935" s="9"/>
      <c r="D4935" s="8" t="s">
        <v>0</v>
      </c>
      <c r="E4935" s="8" t="s">
        <v>41</v>
      </c>
      <c r="F4935" s="12">
        <v>45078</v>
      </c>
      <c r="G4935" s="33" cm="1">
        <f t="array" ref="G4935">MAX(($E$2:$E$300000=E4935)*$L$2:$L$300000)</f>
        <v>45378.663587962961</v>
      </c>
      <c r="H4935" s="14">
        <v>45118.438113425924</v>
      </c>
      <c r="J4935" s="8"/>
      <c r="L4935" s="7">
        <v>45103.366238425922</v>
      </c>
      <c r="M4935" s="8">
        <v>8</v>
      </c>
      <c r="N4935" t="s">
        <v>12</v>
      </c>
    </row>
    <row r="4936" spans="1:14" x14ac:dyDescent="0.25">
      <c r="A4936">
        <v>200</v>
      </c>
      <c r="B4936" s="9"/>
      <c r="C4936" s="9"/>
      <c r="D4936" s="8" t="s">
        <v>0</v>
      </c>
      <c r="E4936" s="8" t="s">
        <v>41</v>
      </c>
      <c r="F4936" s="12">
        <v>45078</v>
      </c>
      <c r="G4936" s="33" cm="1">
        <f t="array" ref="G4936">MAX(($E$2:$E$300000=E4936)*$L$2:$L$300000)</f>
        <v>45378.663587962961</v>
      </c>
      <c r="H4936" s="14">
        <v>45118.438113425924</v>
      </c>
      <c r="J4936" s="8"/>
      <c r="L4936" s="7">
        <v>45103.366238425922</v>
      </c>
      <c r="M4936" s="8">
        <v>9</v>
      </c>
      <c r="N4936" t="s">
        <v>12</v>
      </c>
    </row>
    <row r="4937" spans="1:14" x14ac:dyDescent="0.25">
      <c r="A4937">
        <v>200</v>
      </c>
      <c r="B4937" s="9"/>
      <c r="C4937" s="9"/>
      <c r="D4937" s="8" t="s">
        <v>0</v>
      </c>
      <c r="E4937" s="8" t="s">
        <v>41</v>
      </c>
      <c r="F4937" s="12">
        <v>45078</v>
      </c>
      <c r="G4937" s="33" cm="1">
        <f t="array" ref="G4937">MAX(($E$2:$E$300000=E4937)*$L$2:$L$300000)</f>
        <v>45378.663587962961</v>
      </c>
      <c r="H4937" s="14">
        <v>45118.438113425924</v>
      </c>
      <c r="J4937" s="8"/>
      <c r="L4937" s="7">
        <v>45103.366238425922</v>
      </c>
      <c r="M4937" s="8">
        <v>10</v>
      </c>
      <c r="N4937" t="s">
        <v>12</v>
      </c>
    </row>
    <row r="4938" spans="1:14" x14ac:dyDescent="0.25">
      <c r="A4938">
        <v>200</v>
      </c>
      <c r="B4938" s="9"/>
      <c r="C4938" s="9"/>
      <c r="D4938" s="8" t="s">
        <v>0</v>
      </c>
      <c r="E4938" s="8" t="s">
        <v>41</v>
      </c>
      <c r="F4938" s="12">
        <v>45078</v>
      </c>
      <c r="G4938" s="33" cm="1">
        <f t="array" ref="G4938">MAX(($E$2:$E$300000=E4938)*$L$2:$L$300000)</f>
        <v>45378.663587962961</v>
      </c>
      <c r="H4938" s="14">
        <v>45118.438113425924</v>
      </c>
      <c r="J4938" s="8"/>
      <c r="L4938" s="7">
        <v>45103.366238425922</v>
      </c>
      <c r="M4938" s="8">
        <v>11</v>
      </c>
      <c r="N4938" t="s">
        <v>12</v>
      </c>
    </row>
    <row r="4939" spans="1:14" x14ac:dyDescent="0.25">
      <c r="A4939">
        <v>200</v>
      </c>
      <c r="B4939" s="9"/>
      <c r="C4939" s="9"/>
      <c r="D4939" s="8" t="s">
        <v>0</v>
      </c>
      <c r="E4939" s="8" t="s">
        <v>41</v>
      </c>
      <c r="F4939" s="12">
        <v>45078</v>
      </c>
      <c r="G4939" s="33" cm="1">
        <f t="array" ref="G4939">MAX(($E$2:$E$300000=E4939)*$L$2:$L$300000)</f>
        <v>45378.663587962961</v>
      </c>
      <c r="H4939" s="14">
        <v>45118.438113425924</v>
      </c>
      <c r="J4939" s="8"/>
      <c r="L4939" s="7">
        <v>45103.366238425922</v>
      </c>
      <c r="M4939" s="8">
        <v>12</v>
      </c>
      <c r="N4939" t="s">
        <v>12</v>
      </c>
    </row>
    <row r="4940" spans="1:14" x14ac:dyDescent="0.25">
      <c r="A4940">
        <v>200</v>
      </c>
      <c r="B4940" s="9"/>
      <c r="C4940" s="9"/>
      <c r="D4940" s="8" t="s">
        <v>0</v>
      </c>
      <c r="E4940" s="8" t="s">
        <v>41</v>
      </c>
      <c r="F4940" s="12">
        <v>45078</v>
      </c>
      <c r="G4940" s="33" cm="1">
        <f t="array" ref="G4940">MAX(($E$2:$E$300000=E4940)*$L$2:$L$300000)</f>
        <v>45378.663587962961</v>
      </c>
      <c r="H4940" s="14">
        <v>45118.438113425924</v>
      </c>
      <c r="J4940" s="8"/>
      <c r="L4940" s="7">
        <v>45103.366238425922</v>
      </c>
      <c r="M4940" s="8">
        <v>13</v>
      </c>
      <c r="N4940" t="s">
        <v>12</v>
      </c>
    </row>
    <row r="4941" spans="1:14" x14ac:dyDescent="0.25">
      <c r="A4941">
        <v>200</v>
      </c>
      <c r="B4941" s="9"/>
      <c r="C4941" s="9"/>
      <c r="D4941" s="8" t="s">
        <v>0</v>
      </c>
      <c r="E4941" s="8" t="s">
        <v>41</v>
      </c>
      <c r="F4941" s="12">
        <v>45078</v>
      </c>
      <c r="G4941" s="33" cm="1">
        <f t="array" ref="G4941">MAX(($E$2:$E$300000=E4941)*$L$2:$L$300000)</f>
        <v>45378.663587962961</v>
      </c>
      <c r="H4941" s="14">
        <v>45118.438113425924</v>
      </c>
      <c r="J4941" s="8"/>
      <c r="L4941" s="7">
        <v>45103.366238425922</v>
      </c>
      <c r="M4941" s="8">
        <v>14</v>
      </c>
      <c r="N4941" t="s">
        <v>12</v>
      </c>
    </row>
    <row r="4942" spans="1:14" x14ac:dyDescent="0.25">
      <c r="A4942">
        <v>200</v>
      </c>
      <c r="B4942" s="9"/>
      <c r="C4942" s="9"/>
      <c r="D4942" s="8" t="s">
        <v>0</v>
      </c>
      <c r="E4942" s="8" t="s">
        <v>41</v>
      </c>
      <c r="F4942" s="12">
        <v>45078</v>
      </c>
      <c r="G4942" s="33" cm="1">
        <f t="array" ref="G4942">MAX(($E$2:$E$300000=E4942)*$L$2:$L$300000)</f>
        <v>45378.663587962961</v>
      </c>
      <c r="H4942" s="14">
        <v>45118.438113425924</v>
      </c>
      <c r="J4942" s="8"/>
      <c r="L4942" s="7">
        <v>45103.366238425922</v>
      </c>
      <c r="M4942" s="8">
        <v>15</v>
      </c>
      <c r="N4942" t="s">
        <v>12</v>
      </c>
    </row>
    <row r="4943" spans="1:14" x14ac:dyDescent="0.25">
      <c r="A4943">
        <v>200</v>
      </c>
      <c r="B4943" s="9"/>
      <c r="C4943" s="9"/>
      <c r="D4943" s="8" t="s">
        <v>0</v>
      </c>
      <c r="E4943" s="8" t="s">
        <v>41</v>
      </c>
      <c r="F4943" s="12">
        <v>45078</v>
      </c>
      <c r="G4943" s="33" cm="1">
        <f t="array" ref="G4943">MAX(($E$2:$E$300000=E4943)*$L$2:$L$300000)</f>
        <v>45378.663587962961</v>
      </c>
      <c r="H4943" s="14">
        <v>45118.438113425924</v>
      </c>
      <c r="J4943" s="8"/>
      <c r="L4943" s="7">
        <v>45103.366238425922</v>
      </c>
      <c r="M4943" s="8">
        <v>16</v>
      </c>
      <c r="N4943" t="s">
        <v>12</v>
      </c>
    </row>
    <row r="4944" spans="1:14" x14ac:dyDescent="0.25">
      <c r="A4944">
        <v>200</v>
      </c>
      <c r="B4944" s="9"/>
      <c r="C4944" s="9"/>
      <c r="D4944" s="8" t="s">
        <v>0</v>
      </c>
      <c r="E4944" s="8" t="s">
        <v>41</v>
      </c>
      <c r="F4944" s="12">
        <v>45078</v>
      </c>
      <c r="G4944" s="33" cm="1">
        <f t="array" ref="G4944">MAX(($E$2:$E$300000=E4944)*$L$2:$L$300000)</f>
        <v>45378.663587962961</v>
      </c>
      <c r="H4944" s="14">
        <v>45118.438113425924</v>
      </c>
      <c r="J4944" s="8"/>
      <c r="L4944" s="7">
        <v>45103.366238425922</v>
      </c>
      <c r="M4944" s="8">
        <v>17</v>
      </c>
      <c r="N4944" t="s">
        <v>12</v>
      </c>
    </row>
    <row r="4945" spans="1:14" x14ac:dyDescent="0.25">
      <c r="A4945">
        <v>200</v>
      </c>
      <c r="B4945" s="9"/>
      <c r="C4945" s="9"/>
      <c r="D4945" s="8" t="s">
        <v>0</v>
      </c>
      <c r="E4945" s="8" t="s">
        <v>41</v>
      </c>
      <c r="F4945" s="12">
        <v>45078</v>
      </c>
      <c r="G4945" s="33" cm="1">
        <f t="array" ref="G4945">MAX(($E$2:$E$300000=E4945)*$L$2:$L$300000)</f>
        <v>45378.663587962961</v>
      </c>
      <c r="H4945" s="14">
        <v>45118.438113425924</v>
      </c>
      <c r="J4945" s="8"/>
      <c r="L4945" s="7">
        <v>45103.366238425922</v>
      </c>
      <c r="M4945" s="8">
        <v>18</v>
      </c>
      <c r="N4945" t="s">
        <v>12</v>
      </c>
    </row>
    <row r="4946" spans="1:14" x14ac:dyDescent="0.25">
      <c r="A4946">
        <v>200</v>
      </c>
      <c r="B4946" s="9"/>
      <c r="C4946" s="9"/>
      <c r="D4946" s="8" t="s">
        <v>0</v>
      </c>
      <c r="E4946" s="8" t="s">
        <v>41</v>
      </c>
      <c r="F4946" s="12">
        <v>45078</v>
      </c>
      <c r="G4946" s="33" cm="1">
        <f t="array" ref="G4946">MAX(($E$2:$E$300000=E4946)*$L$2:$L$300000)</f>
        <v>45378.663587962961</v>
      </c>
      <c r="H4946" s="14">
        <v>45118.438113425924</v>
      </c>
      <c r="J4946" s="8"/>
      <c r="L4946" s="7">
        <v>45103.366238425922</v>
      </c>
      <c r="M4946" s="8">
        <v>19</v>
      </c>
      <c r="N4946" t="s">
        <v>12</v>
      </c>
    </row>
    <row r="4947" spans="1:14" x14ac:dyDescent="0.25">
      <c r="A4947">
        <v>200</v>
      </c>
      <c r="B4947" s="9"/>
      <c r="C4947" s="9"/>
      <c r="D4947" s="8" t="s">
        <v>0</v>
      </c>
      <c r="E4947" s="8" t="s">
        <v>41</v>
      </c>
      <c r="F4947" s="12">
        <v>45078</v>
      </c>
      <c r="G4947" s="33" cm="1">
        <f t="array" ref="G4947">MAX(($E$2:$E$300000=E4947)*$L$2:$L$300000)</f>
        <v>45378.663587962961</v>
      </c>
      <c r="H4947" s="14">
        <v>45118.438113425924</v>
      </c>
      <c r="J4947" s="8"/>
      <c r="L4947" s="7">
        <v>45103.366238425922</v>
      </c>
      <c r="M4947" s="8">
        <v>20</v>
      </c>
      <c r="N4947" t="s">
        <v>12</v>
      </c>
    </row>
    <row r="4948" spans="1:14" x14ac:dyDescent="0.25">
      <c r="A4948">
        <v>200</v>
      </c>
      <c r="B4948" s="9"/>
      <c r="C4948" s="9"/>
      <c r="D4948" s="8" t="s">
        <v>0</v>
      </c>
      <c r="E4948" s="8" t="s">
        <v>41</v>
      </c>
      <c r="F4948" s="12">
        <v>45078</v>
      </c>
      <c r="G4948" s="33" cm="1">
        <f t="array" ref="G4948">MAX(($E$2:$E$300000=E4948)*$L$2:$L$300000)</f>
        <v>45378.663587962961</v>
      </c>
      <c r="H4948" s="14">
        <v>45118.438113425924</v>
      </c>
      <c r="J4948" s="8"/>
      <c r="L4948" s="7">
        <v>45103.366238425922</v>
      </c>
      <c r="M4948" s="8">
        <v>21</v>
      </c>
      <c r="N4948" t="s">
        <v>12</v>
      </c>
    </row>
    <row r="4949" spans="1:14" x14ac:dyDescent="0.25">
      <c r="A4949">
        <v>200</v>
      </c>
      <c r="B4949" s="9"/>
      <c r="C4949" s="9"/>
      <c r="D4949" s="8" t="s">
        <v>0</v>
      </c>
      <c r="E4949" s="8" t="s">
        <v>41</v>
      </c>
      <c r="F4949" s="12">
        <v>45078</v>
      </c>
      <c r="G4949" s="33" cm="1">
        <f t="array" ref="G4949">MAX(($E$2:$E$300000=E4949)*$L$2:$L$300000)</f>
        <v>45378.663587962961</v>
      </c>
      <c r="H4949" s="14">
        <v>45118.438113425924</v>
      </c>
      <c r="J4949" s="8"/>
      <c r="L4949" s="7">
        <v>45103.366238425922</v>
      </c>
      <c r="M4949" s="8">
        <v>22</v>
      </c>
      <c r="N4949" t="s">
        <v>12</v>
      </c>
    </row>
    <row r="4950" spans="1:14" x14ac:dyDescent="0.25">
      <c r="A4950">
        <v>200</v>
      </c>
      <c r="B4950" s="9"/>
      <c r="C4950" s="9"/>
      <c r="D4950" s="8" t="s">
        <v>0</v>
      </c>
      <c r="E4950" s="8" t="s">
        <v>41</v>
      </c>
      <c r="F4950" s="12">
        <v>45078</v>
      </c>
      <c r="G4950" s="33" cm="1">
        <f t="array" ref="G4950">MAX(($E$2:$E$300000=E4950)*$L$2:$L$300000)</f>
        <v>45378.663587962961</v>
      </c>
      <c r="H4950" s="14">
        <v>45118.438113425924</v>
      </c>
      <c r="J4950" s="8"/>
      <c r="L4950" s="7">
        <v>45103.366238425922</v>
      </c>
      <c r="M4950" s="8">
        <v>23</v>
      </c>
      <c r="N4950" t="s">
        <v>12</v>
      </c>
    </row>
    <row r="4951" spans="1:14" x14ac:dyDescent="0.25">
      <c r="A4951">
        <v>200</v>
      </c>
      <c r="B4951" s="9"/>
      <c r="C4951" s="9"/>
      <c r="D4951" s="8" t="s">
        <v>0</v>
      </c>
      <c r="E4951" s="8" t="s">
        <v>41</v>
      </c>
      <c r="F4951" s="12">
        <v>45078</v>
      </c>
      <c r="G4951" s="33" cm="1">
        <f t="array" ref="G4951">MAX(($E$2:$E$300000=E4951)*$L$2:$L$300000)</f>
        <v>45378.663587962961</v>
      </c>
      <c r="H4951" s="14">
        <v>45118.438113425924</v>
      </c>
      <c r="J4951" s="8"/>
      <c r="L4951" s="7">
        <v>45103.366238425922</v>
      </c>
      <c r="M4951" s="8">
        <v>24</v>
      </c>
      <c r="N4951" t="s">
        <v>12</v>
      </c>
    </row>
    <row r="4952" spans="1:14" x14ac:dyDescent="0.25">
      <c r="A4952">
        <v>200</v>
      </c>
      <c r="B4952" s="9"/>
      <c r="C4952" s="9"/>
      <c r="D4952" s="8" t="s">
        <v>0</v>
      </c>
      <c r="E4952" s="8" t="s">
        <v>41</v>
      </c>
      <c r="F4952" s="12">
        <v>45078</v>
      </c>
      <c r="G4952" s="33" cm="1">
        <f t="array" ref="G4952">MAX(($E$2:$E$300000=E4952)*$L$2:$L$300000)</f>
        <v>45378.663587962961</v>
      </c>
      <c r="H4952" s="14">
        <v>45118.438113425924</v>
      </c>
      <c r="J4952" s="8"/>
      <c r="L4952" s="7">
        <v>45103.366238425922</v>
      </c>
      <c r="M4952" s="8">
        <v>25</v>
      </c>
      <c r="N4952" t="s">
        <v>12</v>
      </c>
    </row>
    <row r="4953" spans="1:14" x14ac:dyDescent="0.25">
      <c r="A4953">
        <v>200</v>
      </c>
      <c r="B4953" s="9"/>
      <c r="C4953" s="9"/>
      <c r="D4953" s="8" t="s">
        <v>0</v>
      </c>
      <c r="E4953" s="8" t="s">
        <v>41</v>
      </c>
      <c r="F4953" s="12">
        <v>45078</v>
      </c>
      <c r="G4953" s="33" cm="1">
        <f t="array" ref="G4953">MAX(($E$2:$E$300000=E4953)*$L$2:$L$300000)</f>
        <v>45378.663587962961</v>
      </c>
      <c r="H4953" s="14">
        <v>45118.438113425924</v>
      </c>
      <c r="J4953" s="8"/>
      <c r="L4953" s="7">
        <v>45103.366249999999</v>
      </c>
      <c r="M4953" s="8">
        <v>1</v>
      </c>
      <c r="N4953" t="s">
        <v>12</v>
      </c>
    </row>
    <row r="4954" spans="1:14" x14ac:dyDescent="0.25">
      <c r="A4954">
        <v>200</v>
      </c>
      <c r="B4954" s="9"/>
      <c r="C4954" s="9"/>
      <c r="D4954" s="8" t="s">
        <v>0</v>
      </c>
      <c r="E4954" s="8" t="s">
        <v>41</v>
      </c>
      <c r="F4954" s="12">
        <v>45078</v>
      </c>
      <c r="G4954" s="33" cm="1">
        <f t="array" ref="G4954">MAX(($E$2:$E$300000=E4954)*$L$2:$L$300000)</f>
        <v>45378.663587962961</v>
      </c>
      <c r="H4954" s="14">
        <v>45118.438113425924</v>
      </c>
      <c r="J4954" s="8"/>
      <c r="L4954" s="7">
        <v>45103.366249999999</v>
      </c>
      <c r="M4954" s="8">
        <v>2</v>
      </c>
      <c r="N4954" t="s">
        <v>12</v>
      </c>
    </row>
    <row r="4955" spans="1:14" x14ac:dyDescent="0.25">
      <c r="A4955">
        <v>200</v>
      </c>
      <c r="B4955" s="9"/>
      <c r="C4955" s="9"/>
      <c r="D4955" s="8" t="s">
        <v>0</v>
      </c>
      <c r="E4955" s="8" t="s">
        <v>41</v>
      </c>
      <c r="F4955" s="12">
        <v>45078</v>
      </c>
      <c r="G4955" s="33" cm="1">
        <f t="array" ref="G4955">MAX(($E$2:$E$300000=E4955)*$L$2:$L$300000)</f>
        <v>45378.663587962961</v>
      </c>
      <c r="H4955" s="14">
        <v>45118.438113425924</v>
      </c>
      <c r="J4955" s="8"/>
      <c r="L4955" s="7">
        <v>45103.366249999999</v>
      </c>
      <c r="M4955" s="8">
        <v>3</v>
      </c>
      <c r="N4955" t="s">
        <v>12</v>
      </c>
    </row>
    <row r="4956" spans="1:14" x14ac:dyDescent="0.25">
      <c r="A4956">
        <v>200</v>
      </c>
      <c r="B4956" s="9"/>
      <c r="C4956" s="9"/>
      <c r="D4956" s="8" t="s">
        <v>0</v>
      </c>
      <c r="E4956" s="8" t="s">
        <v>41</v>
      </c>
      <c r="F4956" s="12">
        <v>45078</v>
      </c>
      <c r="G4956" s="33" cm="1">
        <f t="array" ref="G4956">MAX(($E$2:$E$300000=E4956)*$L$2:$L$300000)</f>
        <v>45378.663587962961</v>
      </c>
      <c r="H4956" s="14">
        <v>45118.438113425924</v>
      </c>
      <c r="J4956" s="8"/>
      <c r="L4956" s="7">
        <v>45103.366249999999</v>
      </c>
      <c r="M4956" s="8">
        <v>4</v>
      </c>
      <c r="N4956" t="s">
        <v>12</v>
      </c>
    </row>
    <row r="4957" spans="1:14" x14ac:dyDescent="0.25">
      <c r="A4957">
        <v>200</v>
      </c>
      <c r="B4957" s="9"/>
      <c r="C4957" s="9"/>
      <c r="D4957" s="8" t="s">
        <v>0</v>
      </c>
      <c r="E4957" s="8" t="s">
        <v>41</v>
      </c>
      <c r="F4957" s="12">
        <v>45078</v>
      </c>
      <c r="G4957" s="33" cm="1">
        <f t="array" ref="G4957">MAX(($E$2:$E$300000=E4957)*$L$2:$L$300000)</f>
        <v>45378.663587962961</v>
      </c>
      <c r="H4957" s="14">
        <v>45118.438113425924</v>
      </c>
      <c r="J4957" s="8"/>
      <c r="L4957" s="7">
        <v>45103.366249999999</v>
      </c>
      <c r="M4957" s="8">
        <v>5</v>
      </c>
      <c r="N4957" t="s">
        <v>12</v>
      </c>
    </row>
    <row r="4958" spans="1:14" x14ac:dyDescent="0.25">
      <c r="A4958">
        <v>200</v>
      </c>
      <c r="B4958" s="9"/>
      <c r="C4958" s="9"/>
      <c r="D4958" s="8" t="s">
        <v>0</v>
      </c>
      <c r="E4958" s="8" t="s">
        <v>41</v>
      </c>
      <c r="F4958" s="12">
        <v>45078</v>
      </c>
      <c r="G4958" s="33" cm="1">
        <f t="array" ref="G4958">MAX(($E$2:$E$300000=E4958)*$L$2:$L$300000)</f>
        <v>45378.663587962961</v>
      </c>
      <c r="H4958" s="14">
        <v>45118.438113425924</v>
      </c>
      <c r="J4958" s="8"/>
      <c r="L4958" s="7">
        <v>45103.366249999999</v>
      </c>
      <c r="M4958" s="8">
        <v>6</v>
      </c>
      <c r="N4958" t="s">
        <v>12</v>
      </c>
    </row>
    <row r="4959" spans="1:14" x14ac:dyDescent="0.25">
      <c r="A4959">
        <v>200</v>
      </c>
      <c r="B4959" s="9"/>
      <c r="C4959" s="9"/>
      <c r="D4959" s="8" t="s">
        <v>0</v>
      </c>
      <c r="E4959" s="8" t="s">
        <v>41</v>
      </c>
      <c r="F4959" s="12">
        <v>45078</v>
      </c>
      <c r="G4959" s="33" cm="1">
        <f t="array" ref="G4959">MAX(($E$2:$E$300000=E4959)*$L$2:$L$300000)</f>
        <v>45378.663587962961</v>
      </c>
      <c r="H4959" s="14">
        <v>45118.438113425924</v>
      </c>
      <c r="J4959" s="8"/>
      <c r="L4959" s="7">
        <v>45103.366249999999</v>
      </c>
      <c r="M4959" s="8">
        <v>7</v>
      </c>
      <c r="N4959" t="s">
        <v>12</v>
      </c>
    </row>
    <row r="4960" spans="1:14" x14ac:dyDescent="0.25">
      <c r="A4960">
        <v>200</v>
      </c>
      <c r="B4960" s="9"/>
      <c r="C4960" s="9"/>
      <c r="D4960" s="8" t="s">
        <v>0</v>
      </c>
      <c r="E4960" s="8" t="s">
        <v>41</v>
      </c>
      <c r="F4960" s="12">
        <v>45078</v>
      </c>
      <c r="G4960" s="33" cm="1">
        <f t="array" ref="G4960">MAX(($E$2:$E$300000=E4960)*$L$2:$L$300000)</f>
        <v>45378.663587962961</v>
      </c>
      <c r="H4960" s="14">
        <v>45118.438113425924</v>
      </c>
      <c r="J4960" s="8"/>
      <c r="L4960" s="7">
        <v>45103.366249999999</v>
      </c>
      <c r="M4960" s="8">
        <v>8</v>
      </c>
      <c r="N4960" t="s">
        <v>12</v>
      </c>
    </row>
    <row r="4961" spans="1:14" x14ac:dyDescent="0.25">
      <c r="A4961">
        <v>200</v>
      </c>
      <c r="B4961" s="9"/>
      <c r="C4961" s="9"/>
      <c r="D4961" s="8" t="s">
        <v>0</v>
      </c>
      <c r="E4961" s="8" t="s">
        <v>41</v>
      </c>
      <c r="F4961" s="12">
        <v>45078</v>
      </c>
      <c r="G4961" s="33" cm="1">
        <f t="array" ref="G4961">MAX(($E$2:$E$300000=E4961)*$L$2:$L$300000)</f>
        <v>45378.663587962961</v>
      </c>
      <c r="H4961" s="14">
        <v>45118.438113425924</v>
      </c>
      <c r="J4961" s="8"/>
      <c r="L4961" s="7">
        <v>45103.366249999999</v>
      </c>
      <c r="M4961" s="8">
        <v>9</v>
      </c>
      <c r="N4961" t="s">
        <v>12</v>
      </c>
    </row>
    <row r="4962" spans="1:14" x14ac:dyDescent="0.25">
      <c r="A4962">
        <v>200</v>
      </c>
      <c r="B4962" s="9"/>
      <c r="C4962" s="9"/>
      <c r="D4962" s="8" t="s">
        <v>0</v>
      </c>
      <c r="E4962" s="8" t="s">
        <v>41</v>
      </c>
      <c r="F4962" s="12">
        <v>45078</v>
      </c>
      <c r="G4962" s="33" cm="1">
        <f t="array" ref="G4962">MAX(($E$2:$E$300000=E4962)*$L$2:$L$300000)</f>
        <v>45378.663587962961</v>
      </c>
      <c r="H4962" s="14">
        <v>45118.438113425924</v>
      </c>
      <c r="J4962" s="8"/>
      <c r="L4962" s="7">
        <v>45103.366249999999</v>
      </c>
      <c r="M4962" s="8">
        <v>10</v>
      </c>
      <c r="N4962" t="s">
        <v>12</v>
      </c>
    </row>
    <row r="4963" spans="1:14" x14ac:dyDescent="0.25">
      <c r="A4963">
        <v>200</v>
      </c>
      <c r="B4963" s="9"/>
      <c r="C4963" s="9"/>
      <c r="D4963" s="8" t="s">
        <v>0</v>
      </c>
      <c r="E4963" s="8" t="s">
        <v>41</v>
      </c>
      <c r="F4963" s="12">
        <v>45078</v>
      </c>
      <c r="G4963" s="33" cm="1">
        <f t="array" ref="G4963">MAX(($E$2:$E$300000=E4963)*$L$2:$L$300000)</f>
        <v>45378.663587962961</v>
      </c>
      <c r="H4963" s="14">
        <v>45118.438113425924</v>
      </c>
      <c r="J4963" s="8"/>
      <c r="L4963" s="7">
        <v>45103.366249999999</v>
      </c>
      <c r="M4963" s="8">
        <v>11</v>
      </c>
      <c r="N4963" t="s">
        <v>12</v>
      </c>
    </row>
    <row r="4964" spans="1:14" x14ac:dyDescent="0.25">
      <c r="A4964">
        <v>200</v>
      </c>
      <c r="B4964" s="9"/>
      <c r="C4964" s="9"/>
      <c r="D4964" s="8" t="s">
        <v>0</v>
      </c>
      <c r="E4964" s="8" t="s">
        <v>41</v>
      </c>
      <c r="F4964" s="12">
        <v>45078</v>
      </c>
      <c r="G4964" s="33" cm="1">
        <f t="array" ref="G4964">MAX(($E$2:$E$300000=E4964)*$L$2:$L$300000)</f>
        <v>45378.663587962961</v>
      </c>
      <c r="H4964" s="14">
        <v>45118.438113425924</v>
      </c>
      <c r="J4964" s="8"/>
      <c r="L4964" s="7">
        <v>45103.366249999999</v>
      </c>
      <c r="M4964" s="8">
        <v>12</v>
      </c>
      <c r="N4964" t="s">
        <v>12</v>
      </c>
    </row>
    <row r="4965" spans="1:14" x14ac:dyDescent="0.25">
      <c r="A4965">
        <v>200</v>
      </c>
      <c r="B4965" s="9"/>
      <c r="C4965" s="9"/>
      <c r="D4965" s="8" t="s">
        <v>0</v>
      </c>
      <c r="E4965" s="8" t="s">
        <v>41</v>
      </c>
      <c r="F4965" s="12">
        <v>45078</v>
      </c>
      <c r="G4965" s="33" cm="1">
        <f t="array" ref="G4965">MAX(($E$2:$E$300000=E4965)*$L$2:$L$300000)</f>
        <v>45378.663587962961</v>
      </c>
      <c r="H4965" s="14">
        <v>45118.438113425924</v>
      </c>
      <c r="J4965" s="8"/>
      <c r="L4965" s="7">
        <v>45103.366249999999</v>
      </c>
      <c r="M4965" s="8">
        <v>13</v>
      </c>
      <c r="N4965" t="s">
        <v>12</v>
      </c>
    </row>
    <row r="4966" spans="1:14" x14ac:dyDescent="0.25">
      <c r="A4966">
        <v>200</v>
      </c>
      <c r="B4966" s="9"/>
      <c r="C4966" s="9"/>
      <c r="D4966" s="8" t="s">
        <v>0</v>
      </c>
      <c r="E4966" s="8" t="s">
        <v>41</v>
      </c>
      <c r="F4966" s="12">
        <v>45078</v>
      </c>
      <c r="G4966" s="33" cm="1">
        <f t="array" ref="G4966">MAX(($E$2:$E$300000=E4966)*$L$2:$L$300000)</f>
        <v>45378.663587962961</v>
      </c>
      <c r="H4966" s="14">
        <v>45118.438113425924</v>
      </c>
      <c r="J4966" s="8"/>
      <c r="L4966" s="7">
        <v>45103.366249999999</v>
      </c>
      <c r="M4966" s="8">
        <v>14</v>
      </c>
      <c r="N4966" t="s">
        <v>12</v>
      </c>
    </row>
    <row r="4967" spans="1:14" x14ac:dyDescent="0.25">
      <c r="A4967">
        <v>200</v>
      </c>
      <c r="B4967" s="9"/>
      <c r="C4967" s="9"/>
      <c r="D4967" s="8" t="s">
        <v>0</v>
      </c>
      <c r="E4967" s="8" t="s">
        <v>41</v>
      </c>
      <c r="F4967" s="12">
        <v>45078</v>
      </c>
      <c r="G4967" s="33" cm="1">
        <f t="array" ref="G4967">MAX(($E$2:$E$300000=E4967)*$L$2:$L$300000)</f>
        <v>45378.663587962961</v>
      </c>
      <c r="H4967" s="14">
        <v>45118.438113425924</v>
      </c>
      <c r="J4967" s="8"/>
      <c r="L4967" s="7">
        <v>45103.366249999999</v>
      </c>
      <c r="M4967" s="8">
        <v>15</v>
      </c>
      <c r="N4967" t="s">
        <v>12</v>
      </c>
    </row>
    <row r="4968" spans="1:14" x14ac:dyDescent="0.25">
      <c r="A4968">
        <v>200</v>
      </c>
      <c r="B4968" s="9"/>
      <c r="C4968" s="9"/>
      <c r="D4968" s="8" t="s">
        <v>0</v>
      </c>
      <c r="E4968" s="8" t="s">
        <v>41</v>
      </c>
      <c r="F4968" s="12">
        <v>45078</v>
      </c>
      <c r="G4968" s="33" cm="1">
        <f t="array" ref="G4968">MAX(($E$2:$E$300000=E4968)*$L$2:$L$300000)</f>
        <v>45378.663587962961</v>
      </c>
      <c r="H4968" s="14">
        <v>45118.438113425924</v>
      </c>
      <c r="J4968" s="8"/>
      <c r="L4968" s="7">
        <v>45103.366249999999</v>
      </c>
      <c r="M4968" s="8">
        <v>16</v>
      </c>
      <c r="N4968" t="s">
        <v>12</v>
      </c>
    </row>
    <row r="4969" spans="1:14" x14ac:dyDescent="0.25">
      <c r="A4969">
        <v>200</v>
      </c>
      <c r="B4969" s="9"/>
      <c r="C4969" s="9"/>
      <c r="D4969" s="8" t="s">
        <v>0</v>
      </c>
      <c r="E4969" s="8" t="s">
        <v>41</v>
      </c>
      <c r="F4969" s="12">
        <v>45078</v>
      </c>
      <c r="G4969" s="33" cm="1">
        <f t="array" ref="G4969">MAX(($E$2:$E$300000=E4969)*$L$2:$L$300000)</f>
        <v>45378.663587962961</v>
      </c>
      <c r="H4969" s="14">
        <v>45118.438113425924</v>
      </c>
      <c r="J4969" s="8"/>
      <c r="L4969" s="7">
        <v>45103.366249999999</v>
      </c>
      <c r="M4969" s="8">
        <v>17</v>
      </c>
      <c r="N4969" t="s">
        <v>12</v>
      </c>
    </row>
    <row r="4970" spans="1:14" x14ac:dyDescent="0.25">
      <c r="A4970">
        <v>200</v>
      </c>
      <c r="B4970" s="9"/>
      <c r="C4970" s="9"/>
      <c r="D4970" s="8" t="s">
        <v>0</v>
      </c>
      <c r="E4970" s="8" t="s">
        <v>41</v>
      </c>
      <c r="F4970" s="12">
        <v>45078</v>
      </c>
      <c r="G4970" s="33" cm="1">
        <f t="array" ref="G4970">MAX(($E$2:$E$300000=E4970)*$L$2:$L$300000)</f>
        <v>45378.663587962961</v>
      </c>
      <c r="H4970" s="14">
        <v>45118.438113425924</v>
      </c>
      <c r="J4970" s="8"/>
      <c r="L4970" s="7">
        <v>45111.686759259261</v>
      </c>
      <c r="M4970" s="8">
        <v>1</v>
      </c>
      <c r="N4970" t="s">
        <v>12</v>
      </c>
    </row>
    <row r="4971" spans="1:14" x14ac:dyDescent="0.25">
      <c r="A4971">
        <v>200</v>
      </c>
      <c r="B4971" s="9"/>
      <c r="C4971" s="9"/>
      <c r="D4971" s="8" t="s">
        <v>0</v>
      </c>
      <c r="E4971" s="8" t="s">
        <v>41</v>
      </c>
      <c r="F4971" s="12">
        <v>45078</v>
      </c>
      <c r="G4971" s="33" cm="1">
        <f t="array" ref="G4971">MAX(($E$2:$E$300000=E4971)*$L$2:$L$300000)</f>
        <v>45378.663587962961</v>
      </c>
      <c r="H4971" s="14">
        <v>45118.438113425924</v>
      </c>
      <c r="J4971" s="8"/>
      <c r="L4971" s="7">
        <v>45111.686759259261</v>
      </c>
      <c r="M4971" s="8">
        <v>2</v>
      </c>
      <c r="N4971" t="s">
        <v>12</v>
      </c>
    </row>
    <row r="4972" spans="1:14" x14ac:dyDescent="0.25">
      <c r="A4972">
        <v>200</v>
      </c>
      <c r="B4972" s="9"/>
      <c r="C4972" s="9"/>
      <c r="D4972" s="8" t="s">
        <v>0</v>
      </c>
      <c r="E4972" s="8" t="s">
        <v>41</v>
      </c>
      <c r="F4972" s="12">
        <v>45078</v>
      </c>
      <c r="G4972" s="33" cm="1">
        <f t="array" ref="G4972">MAX(($E$2:$E$300000=E4972)*$L$2:$L$300000)</f>
        <v>45378.663587962961</v>
      </c>
      <c r="H4972" s="14">
        <v>45118.438113425924</v>
      </c>
      <c r="J4972" s="8"/>
      <c r="L4972" s="7">
        <v>45111.686759259261</v>
      </c>
      <c r="M4972" s="8">
        <v>3</v>
      </c>
      <c r="N4972" t="s">
        <v>12</v>
      </c>
    </row>
    <row r="4973" spans="1:14" x14ac:dyDescent="0.25">
      <c r="A4973">
        <v>200</v>
      </c>
      <c r="B4973" s="9"/>
      <c r="C4973" s="9"/>
      <c r="D4973" s="8" t="s">
        <v>0</v>
      </c>
      <c r="E4973" s="8" t="s">
        <v>41</v>
      </c>
      <c r="F4973" s="12">
        <v>45078</v>
      </c>
      <c r="G4973" s="33" cm="1">
        <f t="array" ref="G4973">MAX(($E$2:$E$300000=E4973)*$L$2:$L$300000)</f>
        <v>45378.663587962961</v>
      </c>
      <c r="H4973" s="14">
        <v>45118.438113425924</v>
      </c>
      <c r="J4973" s="8"/>
      <c r="L4973" s="7">
        <v>45111.686759259261</v>
      </c>
      <c r="M4973" s="8">
        <v>4</v>
      </c>
      <c r="N4973" t="s">
        <v>12</v>
      </c>
    </row>
    <row r="4974" spans="1:14" x14ac:dyDescent="0.25">
      <c r="A4974">
        <v>200</v>
      </c>
      <c r="B4974" s="9"/>
      <c r="C4974" s="9"/>
      <c r="D4974" s="8" t="s">
        <v>0</v>
      </c>
      <c r="E4974" s="8" t="s">
        <v>41</v>
      </c>
      <c r="F4974" s="12">
        <v>45078</v>
      </c>
      <c r="G4974" s="33" cm="1">
        <f t="array" ref="G4974">MAX(($E$2:$E$300000=E4974)*$L$2:$L$300000)</f>
        <v>45378.663587962961</v>
      </c>
      <c r="H4974" s="14">
        <v>45118.438113425924</v>
      </c>
      <c r="J4974" s="8"/>
      <c r="L4974" s="7">
        <v>45111.686759259261</v>
      </c>
      <c r="M4974" s="8">
        <v>5</v>
      </c>
      <c r="N4974" t="s">
        <v>12</v>
      </c>
    </row>
    <row r="4975" spans="1:14" x14ac:dyDescent="0.25">
      <c r="A4975">
        <v>200</v>
      </c>
      <c r="B4975" s="9"/>
      <c r="C4975" s="9"/>
      <c r="D4975" s="8" t="s">
        <v>0</v>
      </c>
      <c r="E4975" s="8" t="s">
        <v>41</v>
      </c>
      <c r="F4975" s="12">
        <v>45078</v>
      </c>
      <c r="G4975" s="33" cm="1">
        <f t="array" ref="G4975">MAX(($E$2:$E$300000=E4975)*$L$2:$L$300000)</f>
        <v>45378.663587962961</v>
      </c>
      <c r="H4975" s="14">
        <v>45118.438113425924</v>
      </c>
      <c r="J4975" s="8"/>
      <c r="L4975" s="7">
        <v>45111.686759259261</v>
      </c>
      <c r="M4975" s="8">
        <v>6</v>
      </c>
      <c r="N4975" t="s">
        <v>12</v>
      </c>
    </row>
    <row r="4976" spans="1:14" x14ac:dyDescent="0.25">
      <c r="A4976">
        <v>200</v>
      </c>
      <c r="B4976" s="9"/>
      <c r="C4976" s="9"/>
      <c r="D4976" s="8" t="s">
        <v>0</v>
      </c>
      <c r="E4976" s="8" t="s">
        <v>41</v>
      </c>
      <c r="F4976" s="12">
        <v>45078</v>
      </c>
      <c r="G4976" s="33" cm="1">
        <f t="array" ref="G4976">MAX(($E$2:$E$300000=E4976)*$L$2:$L$300000)</f>
        <v>45378.663587962961</v>
      </c>
      <c r="H4976" s="14">
        <v>45118.438113425924</v>
      </c>
      <c r="J4976" s="8"/>
      <c r="L4976" s="7">
        <v>45111.686759259261</v>
      </c>
      <c r="M4976" s="8">
        <v>7</v>
      </c>
      <c r="N4976" t="s">
        <v>12</v>
      </c>
    </row>
    <row r="4977" spans="1:14" x14ac:dyDescent="0.25">
      <c r="A4977">
        <v>200</v>
      </c>
      <c r="B4977" s="9"/>
      <c r="C4977" s="9"/>
      <c r="D4977" s="8" t="s">
        <v>0</v>
      </c>
      <c r="E4977" s="8" t="s">
        <v>41</v>
      </c>
      <c r="F4977" s="12">
        <v>45078</v>
      </c>
      <c r="G4977" s="33" cm="1">
        <f t="array" ref="G4977">MAX(($E$2:$E$300000=E4977)*$L$2:$L$300000)</f>
        <v>45378.663587962961</v>
      </c>
      <c r="H4977" s="14">
        <v>45118.438113425924</v>
      </c>
      <c r="J4977" s="8"/>
      <c r="L4977" s="7">
        <v>45111.686759259261</v>
      </c>
      <c r="M4977" s="8">
        <v>8</v>
      </c>
      <c r="N4977" t="s">
        <v>12</v>
      </c>
    </row>
    <row r="4978" spans="1:14" x14ac:dyDescent="0.25">
      <c r="A4978">
        <v>200</v>
      </c>
      <c r="B4978" s="9"/>
      <c r="C4978" s="9"/>
      <c r="D4978" s="8" t="s">
        <v>0</v>
      </c>
      <c r="E4978" s="8" t="s">
        <v>41</v>
      </c>
      <c r="F4978" s="12">
        <v>45078</v>
      </c>
      <c r="G4978" s="33" cm="1">
        <f t="array" ref="G4978">MAX(($E$2:$E$300000=E4978)*$L$2:$L$300000)</f>
        <v>45378.663587962961</v>
      </c>
      <c r="H4978" s="14">
        <v>45118.438113425924</v>
      </c>
      <c r="J4978" s="8"/>
      <c r="L4978" s="7">
        <v>45111.686759259261</v>
      </c>
      <c r="M4978" s="8">
        <v>9</v>
      </c>
      <c r="N4978" t="s">
        <v>12</v>
      </c>
    </row>
    <row r="4979" spans="1:14" x14ac:dyDescent="0.25">
      <c r="A4979">
        <v>200</v>
      </c>
      <c r="B4979" s="9"/>
      <c r="C4979" s="9"/>
      <c r="D4979" s="8" t="s">
        <v>0</v>
      </c>
      <c r="E4979" s="8" t="s">
        <v>41</v>
      </c>
      <c r="F4979" s="12">
        <v>45078</v>
      </c>
      <c r="G4979" s="33" cm="1">
        <f t="array" ref="G4979">MAX(($E$2:$E$300000=E4979)*$L$2:$L$300000)</f>
        <v>45378.663587962961</v>
      </c>
      <c r="H4979" s="14">
        <v>45118.438113425924</v>
      </c>
      <c r="J4979" s="8"/>
      <c r="L4979" s="7">
        <v>45111.686759259261</v>
      </c>
      <c r="M4979" s="8">
        <v>10</v>
      </c>
      <c r="N4979" t="s">
        <v>12</v>
      </c>
    </row>
    <row r="4980" spans="1:14" x14ac:dyDescent="0.25">
      <c r="A4980">
        <v>200</v>
      </c>
      <c r="B4980" s="9"/>
      <c r="C4980" s="9"/>
      <c r="D4980" s="8" t="s">
        <v>0</v>
      </c>
      <c r="E4980" s="8" t="s">
        <v>41</v>
      </c>
      <c r="F4980" s="12">
        <v>45078</v>
      </c>
      <c r="G4980" s="33" cm="1">
        <f t="array" ref="G4980">MAX(($E$2:$E$300000=E4980)*$L$2:$L$300000)</f>
        <v>45378.663587962961</v>
      </c>
      <c r="H4980" s="14">
        <v>45118.438113425924</v>
      </c>
      <c r="J4980" s="8"/>
      <c r="L4980" s="7">
        <v>45111.686759259261</v>
      </c>
      <c r="M4980" s="8">
        <v>11</v>
      </c>
      <c r="N4980" t="s">
        <v>12</v>
      </c>
    </row>
    <row r="4981" spans="1:14" x14ac:dyDescent="0.25">
      <c r="A4981">
        <v>200</v>
      </c>
      <c r="B4981" s="9"/>
      <c r="C4981" s="9"/>
      <c r="D4981" s="8" t="s">
        <v>0</v>
      </c>
      <c r="E4981" s="8" t="s">
        <v>41</v>
      </c>
      <c r="F4981" s="12">
        <v>45078</v>
      </c>
      <c r="G4981" s="33" cm="1">
        <f t="array" ref="G4981">MAX(($E$2:$E$300000=E4981)*$L$2:$L$300000)</f>
        <v>45378.663587962961</v>
      </c>
      <c r="H4981" s="14">
        <v>45118.438113425924</v>
      </c>
      <c r="J4981" s="8"/>
      <c r="L4981" s="7">
        <v>45111.686759259261</v>
      </c>
      <c r="M4981" s="8">
        <v>12</v>
      </c>
      <c r="N4981" t="s">
        <v>12</v>
      </c>
    </row>
    <row r="4982" spans="1:14" x14ac:dyDescent="0.25">
      <c r="A4982">
        <v>200</v>
      </c>
      <c r="B4982" s="9"/>
      <c r="C4982" s="9"/>
      <c r="D4982" s="8" t="s">
        <v>0</v>
      </c>
      <c r="E4982" s="8" t="s">
        <v>41</v>
      </c>
      <c r="F4982" s="12">
        <v>45078</v>
      </c>
      <c r="G4982" s="33" cm="1">
        <f t="array" ref="G4982">MAX(($E$2:$E$300000=E4982)*$L$2:$L$300000)</f>
        <v>45378.663587962961</v>
      </c>
      <c r="H4982" s="14">
        <v>45118.438113425924</v>
      </c>
      <c r="J4982" s="8"/>
      <c r="L4982" s="7">
        <v>45111.686759259261</v>
      </c>
      <c r="M4982" s="8">
        <v>13</v>
      </c>
      <c r="N4982" t="s">
        <v>12</v>
      </c>
    </row>
    <row r="4983" spans="1:14" x14ac:dyDescent="0.25">
      <c r="A4983">
        <v>200</v>
      </c>
      <c r="B4983" s="9"/>
      <c r="C4983" s="9"/>
      <c r="D4983" s="8" t="s">
        <v>0</v>
      </c>
      <c r="E4983" s="8" t="s">
        <v>41</v>
      </c>
      <c r="F4983" s="12">
        <v>45078</v>
      </c>
      <c r="G4983" s="33" cm="1">
        <f t="array" ref="G4983">MAX(($E$2:$E$300000=E4983)*$L$2:$L$300000)</f>
        <v>45378.663587962961</v>
      </c>
      <c r="H4983" s="14">
        <v>45118.438113425924</v>
      </c>
      <c r="J4983" s="8"/>
      <c r="L4983" s="7">
        <v>45111.686759259261</v>
      </c>
      <c r="M4983" s="8">
        <v>14</v>
      </c>
      <c r="N4983" t="s">
        <v>12</v>
      </c>
    </row>
    <row r="4984" spans="1:14" x14ac:dyDescent="0.25">
      <c r="A4984">
        <v>200</v>
      </c>
      <c r="B4984" s="9"/>
      <c r="C4984" s="9"/>
      <c r="D4984" s="8" t="s">
        <v>0</v>
      </c>
      <c r="E4984" s="8" t="s">
        <v>41</v>
      </c>
      <c r="F4984" s="12">
        <v>45078</v>
      </c>
      <c r="G4984" s="33" cm="1">
        <f t="array" ref="G4984">MAX(($E$2:$E$300000=E4984)*$L$2:$L$300000)</f>
        <v>45378.663587962961</v>
      </c>
      <c r="H4984" s="14">
        <v>45118.438113425924</v>
      </c>
      <c r="J4984" s="8"/>
      <c r="L4984" s="7">
        <v>45111.686759259261</v>
      </c>
      <c r="M4984" s="8">
        <v>15</v>
      </c>
      <c r="N4984" t="s">
        <v>12</v>
      </c>
    </row>
    <row r="4985" spans="1:14" x14ac:dyDescent="0.25">
      <c r="A4985">
        <v>200</v>
      </c>
      <c r="B4985" s="9"/>
      <c r="C4985" s="9"/>
      <c r="D4985" s="8" t="s">
        <v>0</v>
      </c>
      <c r="E4985" s="8" t="s">
        <v>41</v>
      </c>
      <c r="F4985" s="12">
        <v>45078</v>
      </c>
      <c r="G4985" s="33" cm="1">
        <f t="array" ref="G4985">MAX(($E$2:$E$300000=E4985)*$L$2:$L$300000)</f>
        <v>45378.663587962961</v>
      </c>
      <c r="H4985" s="14">
        <v>45118.438113425924</v>
      </c>
      <c r="J4985" s="8"/>
      <c r="L4985" s="7">
        <v>45111.68677083333</v>
      </c>
      <c r="M4985" s="8">
        <v>1</v>
      </c>
      <c r="N4985" t="s">
        <v>12</v>
      </c>
    </row>
    <row r="4986" spans="1:14" x14ac:dyDescent="0.25">
      <c r="A4986">
        <v>200</v>
      </c>
      <c r="B4986" s="9"/>
      <c r="C4986" s="9"/>
      <c r="D4986" s="8" t="s">
        <v>0</v>
      </c>
      <c r="E4986" s="8" t="s">
        <v>41</v>
      </c>
      <c r="F4986" s="12">
        <v>45078</v>
      </c>
      <c r="G4986" s="33" cm="1">
        <f t="array" ref="G4986">MAX(($E$2:$E$300000=E4986)*$L$2:$L$300000)</f>
        <v>45378.663587962961</v>
      </c>
      <c r="H4986" s="14">
        <v>45118.438113425924</v>
      </c>
      <c r="J4986" s="8"/>
      <c r="L4986" s="7">
        <v>45111.68677083333</v>
      </c>
      <c r="M4986" s="8">
        <v>2</v>
      </c>
      <c r="N4986" t="s">
        <v>12</v>
      </c>
    </row>
    <row r="4987" spans="1:14" x14ac:dyDescent="0.25">
      <c r="A4987">
        <v>200</v>
      </c>
      <c r="B4987" s="9"/>
      <c r="C4987" s="9"/>
      <c r="D4987" s="8" t="s">
        <v>0</v>
      </c>
      <c r="E4987" s="8" t="s">
        <v>41</v>
      </c>
      <c r="F4987" s="12">
        <v>45078</v>
      </c>
      <c r="G4987" s="33" cm="1">
        <f t="array" ref="G4987">MAX(($E$2:$E$300000=E4987)*$L$2:$L$300000)</f>
        <v>45378.663587962961</v>
      </c>
      <c r="H4987" s="14">
        <v>45118.438113425924</v>
      </c>
      <c r="J4987" s="8"/>
      <c r="L4987" s="7">
        <v>45111.68677083333</v>
      </c>
      <c r="M4987" s="8">
        <v>3</v>
      </c>
      <c r="N4987" t="s">
        <v>12</v>
      </c>
    </row>
    <row r="4988" spans="1:14" x14ac:dyDescent="0.25">
      <c r="A4988">
        <v>200</v>
      </c>
      <c r="B4988" s="9"/>
      <c r="C4988" s="9"/>
      <c r="D4988" s="8" t="s">
        <v>0</v>
      </c>
      <c r="E4988" s="8" t="s">
        <v>41</v>
      </c>
      <c r="F4988" s="12">
        <v>45078</v>
      </c>
      <c r="G4988" s="33" cm="1">
        <f t="array" ref="G4988">MAX(($E$2:$E$300000=E4988)*$L$2:$L$300000)</f>
        <v>45378.663587962961</v>
      </c>
      <c r="H4988" s="14">
        <v>45118.438113425924</v>
      </c>
      <c r="J4988" s="8"/>
      <c r="L4988" s="7">
        <v>45111.68677083333</v>
      </c>
      <c r="M4988" s="8">
        <v>4</v>
      </c>
      <c r="N4988" t="s">
        <v>12</v>
      </c>
    </row>
    <row r="4989" spans="1:14" x14ac:dyDescent="0.25">
      <c r="A4989">
        <v>200</v>
      </c>
      <c r="B4989" s="9"/>
      <c r="C4989" s="9"/>
      <c r="D4989" s="8" t="s">
        <v>0</v>
      </c>
      <c r="E4989" s="8" t="s">
        <v>41</v>
      </c>
      <c r="F4989" s="12">
        <v>45078</v>
      </c>
      <c r="G4989" s="33" cm="1">
        <f t="array" ref="G4989">MAX(($E$2:$E$300000=E4989)*$L$2:$L$300000)</f>
        <v>45378.663587962961</v>
      </c>
      <c r="H4989" s="14">
        <v>45118.438113425924</v>
      </c>
      <c r="J4989" s="8"/>
      <c r="L4989" s="7">
        <v>45111.68677083333</v>
      </c>
      <c r="M4989" s="8">
        <v>5</v>
      </c>
      <c r="N4989" t="s">
        <v>12</v>
      </c>
    </row>
    <row r="4990" spans="1:14" x14ac:dyDescent="0.25">
      <c r="A4990">
        <v>200</v>
      </c>
      <c r="B4990" s="9"/>
      <c r="C4990" s="9"/>
      <c r="D4990" s="8" t="s">
        <v>0</v>
      </c>
      <c r="E4990" s="8" t="s">
        <v>41</v>
      </c>
      <c r="F4990" s="12">
        <v>45078</v>
      </c>
      <c r="G4990" s="33" cm="1">
        <f t="array" ref="G4990">MAX(($E$2:$E$300000=E4990)*$L$2:$L$300000)</f>
        <v>45378.663587962961</v>
      </c>
      <c r="H4990" s="14">
        <v>45118.438113425924</v>
      </c>
      <c r="J4990" s="8"/>
      <c r="L4990" s="7">
        <v>45111.68677083333</v>
      </c>
      <c r="M4990" s="8">
        <v>6</v>
      </c>
      <c r="N4990" t="s">
        <v>12</v>
      </c>
    </row>
    <row r="4991" spans="1:14" x14ac:dyDescent="0.25">
      <c r="A4991">
        <v>200</v>
      </c>
      <c r="B4991" s="9"/>
      <c r="C4991" s="9"/>
      <c r="D4991" s="8" t="s">
        <v>0</v>
      </c>
      <c r="E4991" s="8" t="s">
        <v>41</v>
      </c>
      <c r="F4991" s="12">
        <v>45078</v>
      </c>
      <c r="G4991" s="33" cm="1">
        <f t="array" ref="G4991">MAX(($E$2:$E$300000=E4991)*$L$2:$L$300000)</f>
        <v>45378.663587962961</v>
      </c>
      <c r="H4991" s="14">
        <v>45118.438113425924</v>
      </c>
      <c r="J4991" s="8"/>
      <c r="L4991" s="7">
        <v>45111.68677083333</v>
      </c>
      <c r="M4991" s="8">
        <v>7</v>
      </c>
      <c r="N4991" t="s">
        <v>12</v>
      </c>
    </row>
    <row r="4992" spans="1:14" x14ac:dyDescent="0.25">
      <c r="A4992">
        <v>200</v>
      </c>
      <c r="B4992" s="9"/>
      <c r="C4992" s="9"/>
      <c r="D4992" s="8" t="s">
        <v>0</v>
      </c>
      <c r="E4992" s="8" t="s">
        <v>41</v>
      </c>
      <c r="F4992" s="12">
        <v>45078</v>
      </c>
      <c r="G4992" s="33" cm="1">
        <f t="array" ref="G4992">MAX(($E$2:$E$300000=E4992)*$L$2:$L$300000)</f>
        <v>45378.663587962961</v>
      </c>
      <c r="H4992" s="14">
        <v>45118.438113425924</v>
      </c>
      <c r="J4992" s="8"/>
      <c r="L4992" s="7">
        <v>45111.68677083333</v>
      </c>
      <c r="M4992" s="8">
        <v>8</v>
      </c>
      <c r="N4992" t="s">
        <v>12</v>
      </c>
    </row>
    <row r="4993" spans="1:14" x14ac:dyDescent="0.25">
      <c r="A4993">
        <v>200</v>
      </c>
      <c r="B4993" s="9"/>
      <c r="C4993" s="9"/>
      <c r="D4993" s="8" t="s">
        <v>0</v>
      </c>
      <c r="E4993" s="8" t="s">
        <v>41</v>
      </c>
      <c r="F4993" s="12">
        <v>45078</v>
      </c>
      <c r="G4993" s="33" cm="1">
        <f t="array" ref="G4993">MAX(($E$2:$E$300000=E4993)*$L$2:$L$300000)</f>
        <v>45378.663587962961</v>
      </c>
      <c r="H4993" s="14">
        <v>45118.438113425924</v>
      </c>
      <c r="J4993" s="8"/>
      <c r="L4993" s="7">
        <v>45111.68677083333</v>
      </c>
      <c r="M4993" s="8">
        <v>9</v>
      </c>
      <c r="N4993" t="s">
        <v>12</v>
      </c>
    </row>
    <row r="4994" spans="1:14" x14ac:dyDescent="0.25">
      <c r="A4994">
        <v>200</v>
      </c>
      <c r="B4994" s="9"/>
      <c r="C4994" s="9"/>
      <c r="D4994" s="8" t="s">
        <v>0</v>
      </c>
      <c r="E4994" s="8" t="s">
        <v>41</v>
      </c>
      <c r="F4994" s="12">
        <v>45078</v>
      </c>
      <c r="G4994" s="33" cm="1">
        <f t="array" ref="G4994">MAX(($E$2:$E$300000=E4994)*$L$2:$L$300000)</f>
        <v>45378.663587962961</v>
      </c>
      <c r="H4994" s="14">
        <v>45118.438113425924</v>
      </c>
      <c r="J4994" s="8"/>
      <c r="L4994" s="7">
        <v>45111.68677083333</v>
      </c>
      <c r="M4994" s="8">
        <v>10</v>
      </c>
      <c r="N4994" t="s">
        <v>12</v>
      </c>
    </row>
    <row r="4995" spans="1:14" x14ac:dyDescent="0.25">
      <c r="A4995">
        <v>200</v>
      </c>
      <c r="B4995" s="9"/>
      <c r="C4995" s="9"/>
      <c r="D4995" s="8" t="s">
        <v>0</v>
      </c>
      <c r="E4995" s="8" t="s">
        <v>41</v>
      </c>
      <c r="F4995" s="12">
        <v>45078</v>
      </c>
      <c r="G4995" s="33" cm="1">
        <f t="array" ref="G4995">MAX(($E$2:$E$300000=E4995)*$L$2:$L$300000)</f>
        <v>45378.663587962961</v>
      </c>
      <c r="H4995" s="14">
        <v>45118.438113425924</v>
      </c>
      <c r="J4995" s="8"/>
      <c r="L4995" s="7">
        <v>45111.68677083333</v>
      </c>
      <c r="M4995" s="8">
        <v>11</v>
      </c>
      <c r="N4995" t="s">
        <v>12</v>
      </c>
    </row>
    <row r="4996" spans="1:14" x14ac:dyDescent="0.25">
      <c r="A4996">
        <v>200</v>
      </c>
      <c r="B4996" s="9"/>
      <c r="C4996" s="9"/>
      <c r="D4996" s="8" t="s">
        <v>0</v>
      </c>
      <c r="E4996" s="8" t="s">
        <v>41</v>
      </c>
      <c r="F4996" s="12">
        <v>45078</v>
      </c>
      <c r="G4996" s="33" cm="1">
        <f t="array" ref="G4996">MAX(($E$2:$E$300000=E4996)*$L$2:$L$300000)</f>
        <v>45378.663587962961</v>
      </c>
      <c r="H4996" s="14">
        <v>45118.438113425924</v>
      </c>
      <c r="J4996" s="8"/>
      <c r="L4996" s="7">
        <v>45111.68677083333</v>
      </c>
      <c r="M4996" s="8">
        <v>12</v>
      </c>
      <c r="N4996" t="s">
        <v>12</v>
      </c>
    </row>
    <row r="4997" spans="1:14" x14ac:dyDescent="0.25">
      <c r="A4997">
        <v>200</v>
      </c>
      <c r="B4997" s="9"/>
      <c r="C4997" s="9"/>
      <c r="D4997" s="8" t="s">
        <v>0</v>
      </c>
      <c r="E4997" s="8" t="s">
        <v>41</v>
      </c>
      <c r="F4997" s="12">
        <v>45078</v>
      </c>
      <c r="G4997" s="33" cm="1">
        <f t="array" ref="G4997">MAX(($E$2:$E$300000=E4997)*$L$2:$L$300000)</f>
        <v>45378.663587962961</v>
      </c>
      <c r="H4997" s="14">
        <v>45118.438113425924</v>
      </c>
      <c r="J4997" s="8"/>
      <c r="L4997" s="7">
        <v>45111.68677083333</v>
      </c>
      <c r="M4997" s="8">
        <v>13</v>
      </c>
      <c r="N4997" t="s">
        <v>12</v>
      </c>
    </row>
    <row r="4998" spans="1:14" x14ac:dyDescent="0.25">
      <c r="A4998">
        <v>200</v>
      </c>
      <c r="B4998" s="9"/>
      <c r="C4998" s="9"/>
      <c r="D4998" s="8" t="s">
        <v>0</v>
      </c>
      <c r="E4998" s="8" t="s">
        <v>41</v>
      </c>
      <c r="F4998" s="12">
        <v>45078</v>
      </c>
      <c r="G4998" s="33" cm="1">
        <f t="array" ref="G4998">MAX(($E$2:$E$300000=E4998)*$L$2:$L$300000)</f>
        <v>45378.663587962961</v>
      </c>
      <c r="H4998" s="14">
        <v>45118.438113425924</v>
      </c>
      <c r="J4998" s="8"/>
      <c r="L4998" s="7">
        <v>45111.68677083333</v>
      </c>
      <c r="M4998" s="8">
        <v>14</v>
      </c>
      <c r="N4998" t="s">
        <v>12</v>
      </c>
    </row>
    <row r="4999" spans="1:14" x14ac:dyDescent="0.25">
      <c r="A4999">
        <v>200</v>
      </c>
      <c r="B4999" s="9"/>
      <c r="C4999" s="9"/>
      <c r="D4999" s="8" t="s">
        <v>0</v>
      </c>
      <c r="E4999" s="8" t="s">
        <v>41</v>
      </c>
      <c r="F4999" s="12">
        <v>45078</v>
      </c>
      <c r="G4999" s="33" cm="1">
        <f t="array" ref="G4999">MAX(($E$2:$E$300000=E4999)*$L$2:$L$300000)</f>
        <v>45378.663587962961</v>
      </c>
      <c r="H4999" s="14">
        <v>45118.438113425924</v>
      </c>
      <c r="J4999" s="8"/>
      <c r="L4999" s="7">
        <v>45111.68677083333</v>
      </c>
      <c r="M4999" s="8">
        <v>15</v>
      </c>
      <c r="N4999" t="s">
        <v>12</v>
      </c>
    </row>
    <row r="5000" spans="1:14" x14ac:dyDescent="0.25">
      <c r="A5000">
        <v>200</v>
      </c>
      <c r="B5000" s="9"/>
      <c r="C5000" s="9"/>
      <c r="D5000" s="8" t="s">
        <v>0</v>
      </c>
      <c r="E5000" s="8" t="s">
        <v>41</v>
      </c>
      <c r="F5000" s="12">
        <v>45078</v>
      </c>
      <c r="G5000" s="33" cm="1">
        <f t="array" ref="G5000">MAX(($E$2:$E$300000=E5000)*$L$2:$L$300000)</f>
        <v>45378.663587962961</v>
      </c>
      <c r="H5000" s="14">
        <v>45118.438113425924</v>
      </c>
      <c r="J5000" s="8"/>
      <c r="L5000" s="7">
        <v>45111.68677083333</v>
      </c>
      <c r="M5000" s="8">
        <v>16</v>
      </c>
      <c r="N5000" t="s">
        <v>12</v>
      </c>
    </row>
    <row r="5001" spans="1:14" x14ac:dyDescent="0.25">
      <c r="A5001">
        <v>200</v>
      </c>
      <c r="B5001" s="9"/>
      <c r="C5001" s="9"/>
      <c r="D5001" s="8" t="s">
        <v>0</v>
      </c>
      <c r="E5001" s="8" t="s">
        <v>41</v>
      </c>
      <c r="F5001" s="12">
        <v>45078</v>
      </c>
      <c r="G5001" s="33" cm="1">
        <f t="array" ref="G5001">MAX(($E$2:$E$300000=E5001)*$L$2:$L$300000)</f>
        <v>45378.663587962961</v>
      </c>
      <c r="H5001" s="14">
        <v>45118.438113425924</v>
      </c>
      <c r="J5001" s="8"/>
      <c r="L5001" s="7">
        <v>45111.68677083333</v>
      </c>
      <c r="M5001" s="8">
        <v>17</v>
      </c>
      <c r="N5001" t="s">
        <v>12</v>
      </c>
    </row>
    <row r="5002" spans="1:14" x14ac:dyDescent="0.25">
      <c r="A5002">
        <v>200</v>
      </c>
      <c r="B5002" s="9"/>
      <c r="C5002" s="9"/>
      <c r="D5002" s="8" t="s">
        <v>0</v>
      </c>
      <c r="E5002" s="8" t="s">
        <v>41</v>
      </c>
      <c r="F5002" s="12">
        <v>45078</v>
      </c>
      <c r="G5002" s="33" cm="1">
        <f t="array" ref="G5002">MAX(($E$2:$E$300000=E5002)*$L$2:$L$300000)</f>
        <v>45378.663587962961</v>
      </c>
      <c r="H5002" s="14">
        <v>45118.438113425924</v>
      </c>
      <c r="J5002" s="8"/>
      <c r="L5002" s="7">
        <v>45111.68677083333</v>
      </c>
      <c r="M5002" s="8">
        <v>18</v>
      </c>
      <c r="N5002" t="s">
        <v>12</v>
      </c>
    </row>
    <row r="5003" spans="1:14" x14ac:dyDescent="0.25">
      <c r="A5003">
        <v>200</v>
      </c>
      <c r="B5003" s="9"/>
      <c r="C5003" s="9"/>
      <c r="D5003" s="8" t="s">
        <v>0</v>
      </c>
      <c r="E5003" s="8" t="s">
        <v>41</v>
      </c>
      <c r="F5003" s="12">
        <v>45078</v>
      </c>
      <c r="G5003" s="33" cm="1">
        <f t="array" ref="G5003">MAX(($E$2:$E$300000=E5003)*$L$2:$L$300000)</f>
        <v>45378.663587962961</v>
      </c>
      <c r="H5003" s="14">
        <v>45118.438113425924</v>
      </c>
      <c r="J5003" s="8"/>
      <c r="L5003" s="7">
        <v>45111.68677083333</v>
      </c>
      <c r="M5003" s="8">
        <v>19</v>
      </c>
      <c r="N5003" t="s">
        <v>12</v>
      </c>
    </row>
    <row r="5004" spans="1:14" x14ac:dyDescent="0.25">
      <c r="A5004">
        <v>200</v>
      </c>
      <c r="B5004" s="9"/>
      <c r="C5004" s="9"/>
      <c r="D5004" s="8" t="s">
        <v>0</v>
      </c>
      <c r="E5004" s="8" t="s">
        <v>41</v>
      </c>
      <c r="F5004" s="12">
        <v>45078</v>
      </c>
      <c r="G5004" s="33" cm="1">
        <f t="array" ref="G5004">MAX(($E$2:$E$300000=E5004)*$L$2:$L$300000)</f>
        <v>45378.663587962961</v>
      </c>
      <c r="H5004" s="14">
        <v>45118.438113425924</v>
      </c>
      <c r="J5004" s="8"/>
      <c r="L5004" s="7">
        <v>45111.68677083333</v>
      </c>
      <c r="M5004" s="8">
        <v>20</v>
      </c>
      <c r="N5004" t="s">
        <v>12</v>
      </c>
    </row>
    <row r="5005" spans="1:14" x14ac:dyDescent="0.25">
      <c r="A5005">
        <v>200</v>
      </c>
      <c r="B5005" s="9"/>
      <c r="C5005" s="9"/>
      <c r="D5005" s="8" t="s">
        <v>0</v>
      </c>
      <c r="E5005" s="8" t="s">
        <v>41</v>
      </c>
      <c r="F5005" s="12">
        <v>45078</v>
      </c>
      <c r="G5005" s="33" cm="1">
        <f t="array" ref="G5005">MAX(($E$2:$E$300000=E5005)*$L$2:$L$300000)</f>
        <v>45378.663587962961</v>
      </c>
      <c r="H5005" s="14">
        <v>45118.438113425924</v>
      </c>
      <c r="J5005" s="8"/>
      <c r="L5005" s="7">
        <v>45111.68677083333</v>
      </c>
      <c r="M5005" s="8">
        <v>21</v>
      </c>
      <c r="N5005" t="s">
        <v>12</v>
      </c>
    </row>
    <row r="5006" spans="1:14" x14ac:dyDescent="0.25">
      <c r="A5006">
        <v>200</v>
      </c>
      <c r="B5006" s="9"/>
      <c r="C5006" s="9"/>
      <c r="D5006" s="8" t="s">
        <v>0</v>
      </c>
      <c r="E5006" s="8" t="s">
        <v>41</v>
      </c>
      <c r="F5006" s="12">
        <v>45078</v>
      </c>
      <c r="G5006" s="33" cm="1">
        <f t="array" ref="G5006">MAX(($E$2:$E$300000=E5006)*$L$2:$L$300000)</f>
        <v>45378.663587962961</v>
      </c>
      <c r="H5006" s="14">
        <v>45118.438113425924</v>
      </c>
      <c r="J5006" s="8"/>
      <c r="L5006" s="7">
        <v>45111.686782407407</v>
      </c>
      <c r="M5006" s="8">
        <v>1</v>
      </c>
      <c r="N5006" t="s">
        <v>12</v>
      </c>
    </row>
    <row r="5007" spans="1:14" x14ac:dyDescent="0.25">
      <c r="A5007">
        <v>200</v>
      </c>
      <c r="B5007" s="9"/>
      <c r="C5007" s="9"/>
      <c r="D5007" s="8" t="s">
        <v>0</v>
      </c>
      <c r="E5007" s="8" t="s">
        <v>41</v>
      </c>
      <c r="F5007" s="12">
        <v>45078</v>
      </c>
      <c r="G5007" s="33" cm="1">
        <f t="array" ref="G5007">MAX(($E$2:$E$300000=E5007)*$L$2:$L$300000)</f>
        <v>45378.663587962961</v>
      </c>
      <c r="H5007" s="14">
        <v>45118.438113425924</v>
      </c>
      <c r="J5007" s="8"/>
      <c r="L5007" s="7">
        <v>45111.686782407407</v>
      </c>
      <c r="M5007" s="8">
        <v>2</v>
      </c>
      <c r="N5007" t="s">
        <v>12</v>
      </c>
    </row>
    <row r="5008" spans="1:14" x14ac:dyDescent="0.25">
      <c r="A5008">
        <v>200</v>
      </c>
      <c r="B5008" s="9"/>
      <c r="C5008" s="9"/>
      <c r="D5008" s="8" t="s">
        <v>0</v>
      </c>
      <c r="E5008" s="8" t="s">
        <v>41</v>
      </c>
      <c r="F5008" s="12">
        <v>45078</v>
      </c>
      <c r="G5008" s="33" cm="1">
        <f t="array" ref="G5008">MAX(($E$2:$E$300000=E5008)*$L$2:$L$300000)</f>
        <v>45378.663587962961</v>
      </c>
      <c r="H5008" s="14">
        <v>45118.438113425924</v>
      </c>
      <c r="J5008" s="8"/>
      <c r="L5008" s="7">
        <v>45111.686782407407</v>
      </c>
      <c r="M5008" s="8">
        <v>3</v>
      </c>
      <c r="N5008" t="s">
        <v>12</v>
      </c>
    </row>
    <row r="5009" spans="1:14" x14ac:dyDescent="0.25">
      <c r="A5009">
        <v>200</v>
      </c>
      <c r="B5009" s="9"/>
      <c r="C5009" s="9"/>
      <c r="D5009" s="8" t="s">
        <v>0</v>
      </c>
      <c r="E5009" s="8" t="s">
        <v>41</v>
      </c>
      <c r="F5009" s="12">
        <v>45078</v>
      </c>
      <c r="G5009" s="33" cm="1">
        <f t="array" ref="G5009">MAX(($E$2:$E$300000=E5009)*$L$2:$L$300000)</f>
        <v>45378.663587962961</v>
      </c>
      <c r="H5009" s="14">
        <v>45118.438113425924</v>
      </c>
      <c r="J5009" s="8"/>
      <c r="L5009" s="7">
        <v>45111.686782407407</v>
      </c>
      <c r="M5009" s="8">
        <v>4</v>
      </c>
      <c r="N5009" t="s">
        <v>12</v>
      </c>
    </row>
    <row r="5010" spans="1:14" x14ac:dyDescent="0.25">
      <c r="A5010">
        <v>200</v>
      </c>
      <c r="B5010" s="9"/>
      <c r="C5010" s="9"/>
      <c r="D5010" s="8" t="s">
        <v>0</v>
      </c>
      <c r="E5010" s="8" t="s">
        <v>41</v>
      </c>
      <c r="F5010" s="12">
        <v>45078</v>
      </c>
      <c r="G5010" s="33" cm="1">
        <f t="array" ref="G5010">MAX(($E$2:$E$300000=E5010)*$L$2:$L$300000)</f>
        <v>45378.663587962961</v>
      </c>
      <c r="H5010" s="14">
        <v>45118.438113425924</v>
      </c>
      <c r="J5010" s="8"/>
      <c r="L5010" s="7">
        <v>45111.686782407407</v>
      </c>
      <c r="M5010" s="8">
        <v>5</v>
      </c>
      <c r="N5010" t="s">
        <v>12</v>
      </c>
    </row>
    <row r="5011" spans="1:14" x14ac:dyDescent="0.25">
      <c r="A5011">
        <v>200</v>
      </c>
      <c r="B5011" s="9"/>
      <c r="C5011" s="9"/>
      <c r="D5011" s="8" t="s">
        <v>0</v>
      </c>
      <c r="E5011" s="8" t="s">
        <v>41</v>
      </c>
      <c r="F5011" s="12">
        <v>45078</v>
      </c>
      <c r="G5011" s="33" cm="1">
        <f t="array" ref="G5011">MAX(($E$2:$E$300000=E5011)*$L$2:$L$300000)</f>
        <v>45378.663587962961</v>
      </c>
      <c r="H5011" s="14">
        <v>45118.438113425924</v>
      </c>
      <c r="J5011" s="8"/>
      <c r="L5011" s="7">
        <v>45111.686782407407</v>
      </c>
      <c r="M5011" s="8">
        <v>6</v>
      </c>
      <c r="N5011" t="s">
        <v>12</v>
      </c>
    </row>
    <row r="5012" spans="1:14" x14ac:dyDescent="0.25">
      <c r="A5012">
        <v>200</v>
      </c>
      <c r="B5012" s="9"/>
      <c r="C5012" s="9"/>
      <c r="D5012" s="8" t="s">
        <v>0</v>
      </c>
      <c r="E5012" s="8" t="s">
        <v>41</v>
      </c>
      <c r="F5012" s="12">
        <v>45078</v>
      </c>
      <c r="G5012" s="33" cm="1">
        <f t="array" ref="G5012">MAX(($E$2:$E$300000=E5012)*$L$2:$L$300000)</f>
        <v>45378.663587962961</v>
      </c>
      <c r="H5012" s="14">
        <v>45118.438113425924</v>
      </c>
      <c r="J5012" s="8"/>
      <c r="L5012" s="7">
        <v>45111.686782407407</v>
      </c>
      <c r="M5012" s="8">
        <v>7</v>
      </c>
      <c r="N5012" t="s">
        <v>12</v>
      </c>
    </row>
    <row r="5013" spans="1:14" x14ac:dyDescent="0.25">
      <c r="A5013">
        <v>200</v>
      </c>
      <c r="B5013" s="9"/>
      <c r="C5013" s="9"/>
      <c r="D5013" s="8" t="s">
        <v>0</v>
      </c>
      <c r="E5013" s="8" t="s">
        <v>41</v>
      </c>
      <c r="F5013" s="12">
        <v>45078</v>
      </c>
      <c r="G5013" s="33" cm="1">
        <f t="array" ref="G5013">MAX(($E$2:$E$300000=E5013)*$L$2:$L$300000)</f>
        <v>45378.663587962961</v>
      </c>
      <c r="H5013" s="14">
        <v>45118.438113425924</v>
      </c>
      <c r="J5013" s="8"/>
      <c r="L5013" s="7">
        <v>45111.686782407407</v>
      </c>
      <c r="M5013" s="8">
        <v>8</v>
      </c>
      <c r="N5013" t="s">
        <v>12</v>
      </c>
    </row>
    <row r="5014" spans="1:14" x14ac:dyDescent="0.25">
      <c r="A5014">
        <v>200</v>
      </c>
      <c r="B5014" s="9"/>
      <c r="C5014" s="9"/>
      <c r="D5014" s="8" t="s">
        <v>0</v>
      </c>
      <c r="E5014" s="8" t="s">
        <v>41</v>
      </c>
      <c r="F5014" s="12">
        <v>45078</v>
      </c>
      <c r="G5014" s="33" cm="1">
        <f t="array" ref="G5014">MAX(($E$2:$E$300000=E5014)*$L$2:$L$300000)</f>
        <v>45378.663587962961</v>
      </c>
      <c r="H5014" s="14">
        <v>45118.438113425924</v>
      </c>
      <c r="J5014" s="8"/>
      <c r="L5014" s="7">
        <v>45111.686782407407</v>
      </c>
      <c r="M5014" s="8">
        <v>9</v>
      </c>
      <c r="N5014" t="s">
        <v>12</v>
      </c>
    </row>
    <row r="5015" spans="1:14" x14ac:dyDescent="0.25">
      <c r="A5015">
        <v>200</v>
      </c>
      <c r="B5015" s="9"/>
      <c r="C5015" s="9"/>
      <c r="D5015" s="8" t="s">
        <v>0</v>
      </c>
      <c r="E5015" s="8" t="s">
        <v>41</v>
      </c>
      <c r="F5015" s="12">
        <v>45078</v>
      </c>
      <c r="G5015" s="33" cm="1">
        <f t="array" ref="G5015">MAX(($E$2:$E$300000=E5015)*$L$2:$L$300000)</f>
        <v>45378.663587962961</v>
      </c>
      <c r="H5015" s="14">
        <v>45118.438113425924</v>
      </c>
      <c r="J5015" s="8"/>
      <c r="L5015" s="7">
        <v>45111.686782407407</v>
      </c>
      <c r="M5015" s="8">
        <v>10</v>
      </c>
      <c r="N5015" t="s">
        <v>12</v>
      </c>
    </row>
    <row r="5016" spans="1:14" x14ac:dyDescent="0.25">
      <c r="A5016">
        <v>200</v>
      </c>
      <c r="B5016" s="9"/>
      <c r="C5016" s="9"/>
      <c r="D5016" s="8" t="s">
        <v>0</v>
      </c>
      <c r="E5016" s="8" t="s">
        <v>41</v>
      </c>
      <c r="F5016" s="12">
        <v>45078</v>
      </c>
      <c r="G5016" s="33" cm="1">
        <f t="array" ref="G5016">MAX(($E$2:$E$300000=E5016)*$L$2:$L$300000)</f>
        <v>45378.663587962961</v>
      </c>
      <c r="H5016" s="14">
        <v>45118.438113425924</v>
      </c>
      <c r="J5016" s="8"/>
      <c r="L5016" s="7">
        <v>45111.686782407407</v>
      </c>
      <c r="M5016" s="8">
        <v>11</v>
      </c>
      <c r="N5016" t="s">
        <v>12</v>
      </c>
    </row>
    <row r="5017" spans="1:14" x14ac:dyDescent="0.25">
      <c r="A5017">
        <v>200</v>
      </c>
      <c r="B5017" s="9"/>
      <c r="C5017" s="9"/>
      <c r="D5017" s="8" t="s">
        <v>0</v>
      </c>
      <c r="E5017" s="8" t="s">
        <v>41</v>
      </c>
      <c r="F5017" s="12">
        <v>45078</v>
      </c>
      <c r="G5017" s="33" cm="1">
        <f t="array" ref="G5017">MAX(($E$2:$E$300000=E5017)*$L$2:$L$300000)</f>
        <v>45378.663587962961</v>
      </c>
      <c r="H5017" s="14">
        <v>45118.438113425924</v>
      </c>
      <c r="J5017" s="8"/>
      <c r="L5017" s="7">
        <v>45111.686782407407</v>
      </c>
      <c r="M5017" s="8">
        <v>12</v>
      </c>
      <c r="N5017" t="s">
        <v>12</v>
      </c>
    </row>
    <row r="5018" spans="1:14" x14ac:dyDescent="0.25">
      <c r="A5018">
        <v>200</v>
      </c>
      <c r="B5018" s="9"/>
      <c r="C5018" s="9"/>
      <c r="D5018" s="8" t="s">
        <v>0</v>
      </c>
      <c r="E5018" s="8" t="s">
        <v>41</v>
      </c>
      <c r="F5018" s="12">
        <v>45078</v>
      </c>
      <c r="G5018" s="33" cm="1">
        <f t="array" ref="G5018">MAX(($E$2:$E$300000=E5018)*$L$2:$L$300000)</f>
        <v>45378.663587962961</v>
      </c>
      <c r="H5018" s="14">
        <v>45118.438113425924</v>
      </c>
      <c r="J5018" s="8"/>
      <c r="L5018" s="7">
        <v>45111.686782407407</v>
      </c>
      <c r="M5018" s="8">
        <v>13</v>
      </c>
      <c r="N5018" t="s">
        <v>12</v>
      </c>
    </row>
    <row r="5019" spans="1:14" x14ac:dyDescent="0.25">
      <c r="A5019">
        <v>200</v>
      </c>
      <c r="B5019" s="9"/>
      <c r="C5019" s="9"/>
      <c r="D5019" s="8" t="s">
        <v>0</v>
      </c>
      <c r="E5019" s="8" t="s">
        <v>41</v>
      </c>
      <c r="F5019" s="12">
        <v>45078</v>
      </c>
      <c r="G5019" s="33" cm="1">
        <f t="array" ref="G5019">MAX(($E$2:$E$300000=E5019)*$L$2:$L$300000)</f>
        <v>45378.663587962961</v>
      </c>
      <c r="H5019" s="14">
        <v>45118.438113425924</v>
      </c>
      <c r="J5019" s="8"/>
      <c r="L5019" s="7">
        <v>45111.686782407407</v>
      </c>
      <c r="M5019" s="8">
        <v>14</v>
      </c>
      <c r="N5019" t="s">
        <v>12</v>
      </c>
    </row>
    <row r="5020" spans="1:14" x14ac:dyDescent="0.25">
      <c r="A5020">
        <v>200</v>
      </c>
      <c r="B5020" s="9"/>
      <c r="C5020" s="9"/>
      <c r="D5020" s="8" t="s">
        <v>0</v>
      </c>
      <c r="E5020" s="8" t="s">
        <v>41</v>
      </c>
      <c r="F5020" s="12">
        <v>45078</v>
      </c>
      <c r="G5020" s="33" cm="1">
        <f t="array" ref="G5020">MAX(($E$2:$E$300000=E5020)*$L$2:$L$300000)</f>
        <v>45378.663587962961</v>
      </c>
      <c r="H5020" s="14">
        <v>45118.438113425924</v>
      </c>
      <c r="J5020" s="8"/>
      <c r="L5020" s="7">
        <v>45111.686782407407</v>
      </c>
      <c r="M5020" s="8">
        <v>15</v>
      </c>
      <c r="N5020" t="s">
        <v>12</v>
      </c>
    </row>
    <row r="5021" spans="1:14" x14ac:dyDescent="0.25">
      <c r="A5021">
        <v>200</v>
      </c>
      <c r="B5021" s="9"/>
      <c r="C5021" s="9"/>
      <c r="D5021" s="8" t="s">
        <v>0</v>
      </c>
      <c r="E5021" s="8" t="s">
        <v>41</v>
      </c>
      <c r="F5021" s="12">
        <v>45078</v>
      </c>
      <c r="G5021" s="33" cm="1">
        <f t="array" ref="G5021">MAX(($E$2:$E$300000=E5021)*$L$2:$L$300000)</f>
        <v>45378.663587962961</v>
      </c>
      <c r="H5021" s="14">
        <v>45118.438113425924</v>
      </c>
      <c r="J5021" s="8"/>
      <c r="L5021" s="7">
        <v>45111.686782407407</v>
      </c>
      <c r="M5021" s="8">
        <v>16</v>
      </c>
      <c r="N5021" t="s">
        <v>12</v>
      </c>
    </row>
    <row r="5022" spans="1:14" x14ac:dyDescent="0.25">
      <c r="A5022">
        <v>200</v>
      </c>
      <c r="B5022" s="9"/>
      <c r="C5022" s="9"/>
      <c r="D5022" s="8" t="s">
        <v>0</v>
      </c>
      <c r="E5022" s="8" t="s">
        <v>41</v>
      </c>
      <c r="F5022" s="12">
        <v>45078</v>
      </c>
      <c r="G5022" s="33" cm="1">
        <f t="array" ref="G5022">MAX(($E$2:$E$300000=E5022)*$L$2:$L$300000)</f>
        <v>45378.663587962961</v>
      </c>
      <c r="H5022" s="14">
        <v>45118.438113425924</v>
      </c>
      <c r="J5022" s="8"/>
      <c r="L5022" s="7">
        <v>45111.686782407407</v>
      </c>
      <c r="M5022" s="8">
        <v>17</v>
      </c>
      <c r="N5022" t="s">
        <v>12</v>
      </c>
    </row>
    <row r="5023" spans="1:14" x14ac:dyDescent="0.25">
      <c r="A5023">
        <v>200</v>
      </c>
      <c r="B5023" s="9"/>
      <c r="C5023" s="9"/>
      <c r="D5023" s="8" t="s">
        <v>0</v>
      </c>
      <c r="E5023" s="8" t="s">
        <v>41</v>
      </c>
      <c r="F5023" s="12">
        <v>45078</v>
      </c>
      <c r="G5023" s="33" cm="1">
        <f t="array" ref="G5023">MAX(($E$2:$E$300000=E5023)*$L$2:$L$300000)</f>
        <v>45378.663587962961</v>
      </c>
      <c r="H5023" s="14">
        <v>45118.438113425924</v>
      </c>
      <c r="J5023" s="8"/>
      <c r="L5023" s="7">
        <v>45111.686782407407</v>
      </c>
      <c r="M5023" s="8">
        <v>18</v>
      </c>
      <c r="N5023" t="s">
        <v>12</v>
      </c>
    </row>
    <row r="5024" spans="1:14" x14ac:dyDescent="0.25">
      <c r="A5024">
        <v>200</v>
      </c>
      <c r="B5024" s="9"/>
      <c r="C5024" s="9"/>
      <c r="D5024" s="8" t="s">
        <v>0</v>
      </c>
      <c r="E5024" s="8" t="s">
        <v>41</v>
      </c>
      <c r="F5024" s="12">
        <v>45078</v>
      </c>
      <c r="G5024" s="33" cm="1">
        <f t="array" ref="G5024">MAX(($E$2:$E$300000=E5024)*$L$2:$L$300000)</f>
        <v>45378.663587962961</v>
      </c>
      <c r="H5024" s="14">
        <v>45118.438113425924</v>
      </c>
      <c r="J5024" s="8"/>
      <c r="L5024" s="7">
        <v>45111.686782407407</v>
      </c>
      <c r="M5024" s="8">
        <v>19</v>
      </c>
      <c r="N5024" t="s">
        <v>12</v>
      </c>
    </row>
    <row r="5025" spans="1:14" x14ac:dyDescent="0.25">
      <c r="A5025">
        <v>200</v>
      </c>
      <c r="B5025" s="9"/>
      <c r="C5025" s="9"/>
      <c r="D5025" s="8" t="s">
        <v>0</v>
      </c>
      <c r="E5025" s="8" t="s">
        <v>41</v>
      </c>
      <c r="F5025" s="12">
        <v>45078</v>
      </c>
      <c r="G5025" s="33" cm="1">
        <f t="array" ref="G5025">MAX(($E$2:$E$300000=E5025)*$L$2:$L$300000)</f>
        <v>45378.663587962961</v>
      </c>
      <c r="H5025" s="14">
        <v>45118.438113425924</v>
      </c>
      <c r="J5025" s="8"/>
      <c r="L5025" s="7">
        <v>45111.686782407407</v>
      </c>
      <c r="M5025" s="8">
        <v>20</v>
      </c>
      <c r="N5025" t="s">
        <v>12</v>
      </c>
    </row>
    <row r="5026" spans="1:14" x14ac:dyDescent="0.25">
      <c r="A5026">
        <v>200</v>
      </c>
      <c r="B5026" s="9"/>
      <c r="C5026" s="9"/>
      <c r="D5026" s="8" t="s">
        <v>0</v>
      </c>
      <c r="E5026" s="8" t="s">
        <v>41</v>
      </c>
      <c r="F5026" s="12">
        <v>45078</v>
      </c>
      <c r="G5026" s="33" cm="1">
        <f t="array" ref="G5026">MAX(($E$2:$E$300000=E5026)*$L$2:$L$300000)</f>
        <v>45378.663587962961</v>
      </c>
      <c r="H5026" s="14">
        <v>45118.438113425924</v>
      </c>
      <c r="J5026" s="8"/>
      <c r="L5026" s="7">
        <v>45111.686782407407</v>
      </c>
      <c r="M5026" s="8">
        <v>21</v>
      </c>
      <c r="N5026" t="s">
        <v>12</v>
      </c>
    </row>
    <row r="5027" spans="1:14" x14ac:dyDescent="0.25">
      <c r="A5027">
        <v>200</v>
      </c>
      <c r="B5027" s="9"/>
      <c r="C5027" s="9"/>
      <c r="D5027" s="8" t="s">
        <v>0</v>
      </c>
      <c r="E5027" s="8" t="s">
        <v>41</v>
      </c>
      <c r="F5027" s="12">
        <v>45078</v>
      </c>
      <c r="G5027" s="33" cm="1">
        <f t="array" ref="G5027">MAX(($E$2:$E$300000=E5027)*$L$2:$L$300000)</f>
        <v>45378.663587962961</v>
      </c>
      <c r="H5027" s="14">
        <v>45118.438113425924</v>
      </c>
      <c r="J5027" s="8"/>
      <c r="L5027" s="7">
        <v>45111.686793981484</v>
      </c>
      <c r="M5027" s="8">
        <v>1</v>
      </c>
      <c r="N5027" t="s">
        <v>12</v>
      </c>
    </row>
    <row r="5028" spans="1:14" x14ac:dyDescent="0.25">
      <c r="A5028">
        <v>200</v>
      </c>
      <c r="B5028" s="9"/>
      <c r="C5028" s="9"/>
      <c r="D5028" s="8" t="s">
        <v>0</v>
      </c>
      <c r="E5028" s="8" t="s">
        <v>41</v>
      </c>
      <c r="F5028" s="12">
        <v>45078</v>
      </c>
      <c r="G5028" s="33" cm="1">
        <f t="array" ref="G5028">MAX(($E$2:$E$300000=E5028)*$L$2:$L$300000)</f>
        <v>45378.663587962961</v>
      </c>
      <c r="H5028" s="14">
        <v>45118.438113425924</v>
      </c>
      <c r="J5028" s="8"/>
      <c r="L5028" s="7">
        <v>45111.686793981484</v>
      </c>
      <c r="M5028" s="8">
        <v>2</v>
      </c>
      <c r="N5028" t="s">
        <v>12</v>
      </c>
    </row>
    <row r="5029" spans="1:14" x14ac:dyDescent="0.25">
      <c r="A5029">
        <v>200</v>
      </c>
      <c r="B5029" s="9"/>
      <c r="C5029" s="9"/>
      <c r="D5029" s="8" t="s">
        <v>0</v>
      </c>
      <c r="E5029" s="8" t="s">
        <v>41</v>
      </c>
      <c r="F5029" s="12">
        <v>45078</v>
      </c>
      <c r="G5029" s="33" cm="1">
        <f t="array" ref="G5029">MAX(($E$2:$E$300000=E5029)*$L$2:$L$300000)</f>
        <v>45378.663587962961</v>
      </c>
      <c r="H5029" s="14">
        <v>45118.438113425924</v>
      </c>
      <c r="J5029" s="8"/>
      <c r="L5029" s="7">
        <v>45111.686793981484</v>
      </c>
      <c r="M5029" s="8">
        <v>3</v>
      </c>
      <c r="N5029" t="s">
        <v>12</v>
      </c>
    </row>
    <row r="5030" spans="1:14" x14ac:dyDescent="0.25">
      <c r="A5030">
        <v>200</v>
      </c>
      <c r="B5030" s="9"/>
      <c r="C5030" s="9"/>
      <c r="D5030" s="8" t="s">
        <v>0</v>
      </c>
      <c r="E5030" s="8" t="s">
        <v>41</v>
      </c>
      <c r="F5030" s="12">
        <v>45078</v>
      </c>
      <c r="G5030" s="33" cm="1">
        <f t="array" ref="G5030">MAX(($E$2:$E$300000=E5030)*$L$2:$L$300000)</f>
        <v>45378.663587962961</v>
      </c>
      <c r="H5030" s="14">
        <v>45118.438113425924</v>
      </c>
      <c r="J5030" s="8"/>
      <c r="L5030" s="7">
        <v>45111.686793981484</v>
      </c>
      <c r="M5030" s="8">
        <v>4</v>
      </c>
      <c r="N5030" t="s">
        <v>12</v>
      </c>
    </row>
    <row r="5031" spans="1:14" x14ac:dyDescent="0.25">
      <c r="A5031">
        <v>200</v>
      </c>
      <c r="B5031" s="9"/>
      <c r="C5031" s="9"/>
      <c r="D5031" s="8" t="s">
        <v>0</v>
      </c>
      <c r="E5031" s="8" t="s">
        <v>41</v>
      </c>
      <c r="F5031" s="12">
        <v>45078</v>
      </c>
      <c r="G5031" s="33" cm="1">
        <f t="array" ref="G5031">MAX(($E$2:$E$300000=E5031)*$L$2:$L$300000)</f>
        <v>45378.663587962961</v>
      </c>
      <c r="H5031" s="14">
        <v>45118.438113425924</v>
      </c>
      <c r="J5031" s="8"/>
      <c r="L5031" s="7">
        <v>45111.686793981484</v>
      </c>
      <c r="M5031" s="8">
        <v>5</v>
      </c>
      <c r="N5031" t="s">
        <v>12</v>
      </c>
    </row>
    <row r="5032" spans="1:14" x14ac:dyDescent="0.25">
      <c r="A5032">
        <v>200</v>
      </c>
      <c r="B5032" s="9"/>
      <c r="C5032" s="9"/>
      <c r="D5032" s="8" t="s">
        <v>0</v>
      </c>
      <c r="E5032" s="8" t="s">
        <v>41</v>
      </c>
      <c r="F5032" s="12">
        <v>45078</v>
      </c>
      <c r="G5032" s="33" cm="1">
        <f t="array" ref="G5032">MAX(($E$2:$E$300000=E5032)*$L$2:$L$300000)</f>
        <v>45378.663587962961</v>
      </c>
      <c r="H5032" s="14">
        <v>45118.438113425924</v>
      </c>
      <c r="J5032" s="8"/>
      <c r="L5032" s="7">
        <v>45111.686793981484</v>
      </c>
      <c r="M5032" s="8">
        <v>6</v>
      </c>
      <c r="N5032" t="s">
        <v>12</v>
      </c>
    </row>
    <row r="5033" spans="1:14" x14ac:dyDescent="0.25">
      <c r="A5033">
        <v>200</v>
      </c>
      <c r="B5033" s="9"/>
      <c r="C5033" s="9"/>
      <c r="D5033" s="8" t="s">
        <v>0</v>
      </c>
      <c r="E5033" s="8" t="s">
        <v>41</v>
      </c>
      <c r="F5033" s="12">
        <v>45078</v>
      </c>
      <c r="G5033" s="33" cm="1">
        <f t="array" ref="G5033">MAX(($E$2:$E$300000=E5033)*$L$2:$L$300000)</f>
        <v>45378.663587962961</v>
      </c>
      <c r="H5033" s="14">
        <v>45118.438113425924</v>
      </c>
      <c r="J5033" s="8"/>
      <c r="L5033" s="7">
        <v>45111.686793981484</v>
      </c>
      <c r="M5033" s="8">
        <v>7</v>
      </c>
      <c r="N5033" t="s">
        <v>12</v>
      </c>
    </row>
    <row r="5034" spans="1:14" x14ac:dyDescent="0.25">
      <c r="A5034">
        <v>200</v>
      </c>
      <c r="B5034" s="9"/>
      <c r="C5034" s="9"/>
      <c r="D5034" s="8" t="s">
        <v>0</v>
      </c>
      <c r="E5034" s="8" t="s">
        <v>41</v>
      </c>
      <c r="F5034" s="12">
        <v>45078</v>
      </c>
      <c r="G5034" s="33" cm="1">
        <f t="array" ref="G5034">MAX(($E$2:$E$300000=E5034)*$L$2:$L$300000)</f>
        <v>45378.663587962961</v>
      </c>
      <c r="H5034" s="14">
        <v>45118.438113425924</v>
      </c>
      <c r="J5034" s="8"/>
      <c r="L5034" s="7">
        <v>45111.686793981484</v>
      </c>
      <c r="M5034" s="8">
        <v>8</v>
      </c>
      <c r="N5034" t="s">
        <v>12</v>
      </c>
    </row>
    <row r="5035" spans="1:14" x14ac:dyDescent="0.25">
      <c r="A5035">
        <v>200</v>
      </c>
      <c r="B5035" s="9"/>
      <c r="C5035" s="9"/>
      <c r="D5035" s="8" t="s">
        <v>0</v>
      </c>
      <c r="E5035" s="8" t="s">
        <v>41</v>
      </c>
      <c r="F5035" s="12">
        <v>45078</v>
      </c>
      <c r="G5035" s="33" cm="1">
        <f t="array" ref="G5035">MAX(($E$2:$E$300000=E5035)*$L$2:$L$300000)</f>
        <v>45378.663587962961</v>
      </c>
      <c r="H5035" s="14">
        <v>45118.438113425924</v>
      </c>
      <c r="J5035" s="8"/>
      <c r="L5035" s="7">
        <v>45111.686793981484</v>
      </c>
      <c r="M5035" s="8">
        <v>9</v>
      </c>
      <c r="N5035" t="s">
        <v>12</v>
      </c>
    </row>
    <row r="5036" spans="1:14" x14ac:dyDescent="0.25">
      <c r="A5036">
        <v>200</v>
      </c>
      <c r="B5036" s="9"/>
      <c r="C5036" s="9"/>
      <c r="D5036" s="8" t="s">
        <v>0</v>
      </c>
      <c r="E5036" s="8" t="s">
        <v>41</v>
      </c>
      <c r="F5036" s="12">
        <v>45078</v>
      </c>
      <c r="G5036" s="33" cm="1">
        <f t="array" ref="G5036">MAX(($E$2:$E$300000=E5036)*$L$2:$L$300000)</f>
        <v>45378.663587962961</v>
      </c>
      <c r="H5036" s="14">
        <v>45118.438113425924</v>
      </c>
      <c r="J5036" s="8"/>
      <c r="L5036" s="7">
        <v>45111.686793981484</v>
      </c>
      <c r="M5036" s="8">
        <v>10</v>
      </c>
      <c r="N5036" t="s">
        <v>12</v>
      </c>
    </row>
    <row r="5037" spans="1:14" x14ac:dyDescent="0.25">
      <c r="A5037">
        <v>200</v>
      </c>
      <c r="B5037" s="9"/>
      <c r="C5037" s="9"/>
      <c r="D5037" s="8" t="s">
        <v>0</v>
      </c>
      <c r="E5037" s="8" t="s">
        <v>41</v>
      </c>
      <c r="F5037" s="12">
        <v>45078</v>
      </c>
      <c r="G5037" s="33" cm="1">
        <f t="array" ref="G5037">MAX(($E$2:$E$300000=E5037)*$L$2:$L$300000)</f>
        <v>45378.663587962961</v>
      </c>
      <c r="H5037" s="14">
        <v>45118.438113425924</v>
      </c>
      <c r="J5037" s="8"/>
      <c r="L5037" s="7">
        <v>45111.686793981484</v>
      </c>
      <c r="M5037" s="8">
        <v>11</v>
      </c>
      <c r="N5037" t="s">
        <v>12</v>
      </c>
    </row>
    <row r="5038" spans="1:14" x14ac:dyDescent="0.25">
      <c r="A5038">
        <v>200</v>
      </c>
      <c r="B5038" s="9"/>
      <c r="C5038" s="9"/>
      <c r="D5038" s="8" t="s">
        <v>0</v>
      </c>
      <c r="E5038" s="8" t="s">
        <v>41</v>
      </c>
      <c r="F5038" s="12">
        <v>45078</v>
      </c>
      <c r="G5038" s="33" cm="1">
        <f t="array" ref="G5038">MAX(($E$2:$E$300000=E5038)*$L$2:$L$300000)</f>
        <v>45378.663587962961</v>
      </c>
      <c r="H5038" s="14">
        <v>45118.438113425924</v>
      </c>
      <c r="J5038" s="8"/>
      <c r="L5038" s="7">
        <v>45111.686793981484</v>
      </c>
      <c r="M5038" s="8">
        <v>12</v>
      </c>
      <c r="N5038" t="s">
        <v>12</v>
      </c>
    </row>
    <row r="5039" spans="1:14" x14ac:dyDescent="0.25">
      <c r="A5039">
        <v>200</v>
      </c>
      <c r="B5039" s="9"/>
      <c r="C5039" s="9"/>
      <c r="D5039" s="8" t="s">
        <v>0</v>
      </c>
      <c r="E5039" s="8" t="s">
        <v>41</v>
      </c>
      <c r="F5039" s="12">
        <v>45078</v>
      </c>
      <c r="G5039" s="33" cm="1">
        <f t="array" ref="G5039">MAX(($E$2:$E$300000=E5039)*$L$2:$L$300000)</f>
        <v>45378.663587962961</v>
      </c>
      <c r="H5039" s="14">
        <v>45118.438113425924</v>
      </c>
      <c r="J5039" s="8"/>
      <c r="L5039" s="7">
        <v>45111.686793981484</v>
      </c>
      <c r="M5039" s="8">
        <v>13</v>
      </c>
      <c r="N5039" t="s">
        <v>12</v>
      </c>
    </row>
    <row r="5040" spans="1:14" x14ac:dyDescent="0.25">
      <c r="A5040">
        <v>200</v>
      </c>
      <c r="B5040" s="9"/>
      <c r="C5040" s="9"/>
      <c r="D5040" s="8" t="s">
        <v>0</v>
      </c>
      <c r="E5040" s="8" t="s">
        <v>41</v>
      </c>
      <c r="F5040" s="12">
        <v>45078</v>
      </c>
      <c r="G5040" s="33" cm="1">
        <f t="array" ref="G5040">MAX(($E$2:$E$300000=E5040)*$L$2:$L$300000)</f>
        <v>45378.663587962961</v>
      </c>
      <c r="H5040" s="14">
        <v>45118.438113425924</v>
      </c>
      <c r="J5040" s="8"/>
      <c r="L5040" s="7">
        <v>45111.686793981484</v>
      </c>
      <c r="M5040" s="8">
        <v>14</v>
      </c>
      <c r="N5040" t="s">
        <v>12</v>
      </c>
    </row>
    <row r="5041" spans="1:14" x14ac:dyDescent="0.25">
      <c r="A5041">
        <v>200</v>
      </c>
      <c r="B5041" s="9"/>
      <c r="C5041" s="9"/>
      <c r="D5041" s="8" t="s">
        <v>0</v>
      </c>
      <c r="E5041" s="8" t="s">
        <v>41</v>
      </c>
      <c r="F5041" s="12">
        <v>45078</v>
      </c>
      <c r="G5041" s="33" cm="1">
        <f t="array" ref="G5041">MAX(($E$2:$E$300000=E5041)*$L$2:$L$300000)</f>
        <v>45378.663587962961</v>
      </c>
      <c r="H5041" s="14">
        <v>45118.438113425924</v>
      </c>
      <c r="J5041" s="8"/>
      <c r="L5041" s="7">
        <v>45111.686793981484</v>
      </c>
      <c r="M5041" s="8">
        <v>15</v>
      </c>
      <c r="N5041" t="s">
        <v>12</v>
      </c>
    </row>
    <row r="5042" spans="1:14" x14ac:dyDescent="0.25">
      <c r="A5042">
        <v>200</v>
      </c>
      <c r="B5042" s="9"/>
      <c r="C5042" s="9"/>
      <c r="D5042" s="8" t="s">
        <v>0</v>
      </c>
      <c r="E5042" s="8" t="s">
        <v>41</v>
      </c>
      <c r="F5042" s="12">
        <v>45078</v>
      </c>
      <c r="G5042" s="33" cm="1">
        <f t="array" ref="G5042">MAX(($E$2:$E$300000=E5042)*$L$2:$L$300000)</f>
        <v>45378.663587962961</v>
      </c>
      <c r="H5042" s="14">
        <v>45118.438113425924</v>
      </c>
      <c r="J5042" s="8"/>
      <c r="L5042" s="7">
        <v>45111.686793981484</v>
      </c>
      <c r="M5042" s="8">
        <v>16</v>
      </c>
      <c r="N5042" t="s">
        <v>12</v>
      </c>
    </row>
    <row r="5043" spans="1:14" x14ac:dyDescent="0.25">
      <c r="A5043">
        <v>200</v>
      </c>
      <c r="B5043" s="9"/>
      <c r="C5043" s="9"/>
      <c r="D5043" s="8" t="s">
        <v>0</v>
      </c>
      <c r="E5043" s="8" t="s">
        <v>41</v>
      </c>
      <c r="F5043" s="12">
        <v>45078</v>
      </c>
      <c r="G5043" s="33" cm="1">
        <f t="array" ref="G5043">MAX(($E$2:$E$300000=E5043)*$L$2:$L$300000)</f>
        <v>45378.663587962961</v>
      </c>
      <c r="H5043" s="14">
        <v>45118.438113425924</v>
      </c>
      <c r="J5043" s="8"/>
      <c r="L5043" s="7">
        <v>45111.686793981484</v>
      </c>
      <c r="M5043" s="8">
        <v>17</v>
      </c>
      <c r="N5043" t="s">
        <v>12</v>
      </c>
    </row>
    <row r="5044" spans="1:14" x14ac:dyDescent="0.25">
      <c r="A5044">
        <v>200</v>
      </c>
      <c r="B5044" s="9"/>
      <c r="C5044" s="9"/>
      <c r="D5044" s="8" t="s">
        <v>0</v>
      </c>
      <c r="E5044" s="8" t="s">
        <v>41</v>
      </c>
      <c r="F5044" s="12">
        <v>45078</v>
      </c>
      <c r="G5044" s="33" cm="1">
        <f t="array" ref="G5044">MAX(($E$2:$E$300000=E5044)*$L$2:$L$300000)</f>
        <v>45378.663587962961</v>
      </c>
      <c r="H5044" s="14">
        <v>45118.438113425924</v>
      </c>
      <c r="J5044" s="8"/>
      <c r="L5044" s="7">
        <v>45111.686793981484</v>
      </c>
      <c r="M5044" s="8">
        <v>18</v>
      </c>
      <c r="N5044" t="s">
        <v>12</v>
      </c>
    </row>
    <row r="5045" spans="1:14" x14ac:dyDescent="0.25">
      <c r="A5045">
        <v>200</v>
      </c>
      <c r="B5045" s="9"/>
      <c r="C5045" s="9"/>
      <c r="D5045" s="8" t="s">
        <v>0</v>
      </c>
      <c r="E5045" s="8" t="s">
        <v>41</v>
      </c>
      <c r="F5045" s="12">
        <v>45078</v>
      </c>
      <c r="G5045" s="33" cm="1">
        <f t="array" ref="G5045">MAX(($E$2:$E$300000=E5045)*$L$2:$L$300000)</f>
        <v>45378.663587962961</v>
      </c>
      <c r="H5045" s="14">
        <v>45118.438113425924</v>
      </c>
      <c r="J5045" s="8"/>
      <c r="L5045" s="7">
        <v>45111.686793981484</v>
      </c>
      <c r="M5045" s="8">
        <v>19</v>
      </c>
      <c r="N5045" t="s">
        <v>12</v>
      </c>
    </row>
    <row r="5046" spans="1:14" x14ac:dyDescent="0.25">
      <c r="A5046">
        <v>200</v>
      </c>
      <c r="B5046" s="9"/>
      <c r="C5046" s="9"/>
      <c r="D5046" s="8" t="s">
        <v>0</v>
      </c>
      <c r="E5046" s="8" t="s">
        <v>41</v>
      </c>
      <c r="F5046" s="12">
        <v>45078</v>
      </c>
      <c r="G5046" s="33" cm="1">
        <f t="array" ref="G5046">MAX(($E$2:$E$300000=E5046)*$L$2:$L$300000)</f>
        <v>45378.663587962961</v>
      </c>
      <c r="H5046" s="14">
        <v>45118.438113425924</v>
      </c>
      <c r="J5046" s="8"/>
      <c r="L5046" s="7">
        <v>45111.686805555553</v>
      </c>
      <c r="M5046" s="8">
        <v>1</v>
      </c>
      <c r="N5046" t="s">
        <v>12</v>
      </c>
    </row>
    <row r="5047" spans="1:14" x14ac:dyDescent="0.25">
      <c r="A5047">
        <v>200</v>
      </c>
      <c r="B5047" s="9"/>
      <c r="C5047" s="9"/>
      <c r="D5047" s="8" t="s">
        <v>0</v>
      </c>
      <c r="E5047" s="8" t="s">
        <v>41</v>
      </c>
      <c r="F5047" s="12">
        <v>45078</v>
      </c>
      <c r="G5047" s="33" cm="1">
        <f t="array" ref="G5047">MAX(($E$2:$E$300000=E5047)*$L$2:$L$300000)</f>
        <v>45378.663587962961</v>
      </c>
      <c r="H5047" s="14">
        <v>45118.438113425924</v>
      </c>
      <c r="J5047" s="8"/>
      <c r="L5047" s="7">
        <v>45111.686805555553</v>
      </c>
      <c r="M5047" s="8">
        <v>2</v>
      </c>
      <c r="N5047" t="s">
        <v>12</v>
      </c>
    </row>
    <row r="5048" spans="1:14" x14ac:dyDescent="0.25">
      <c r="A5048">
        <v>200</v>
      </c>
      <c r="B5048" s="9"/>
      <c r="C5048" s="9"/>
      <c r="D5048" s="8" t="s">
        <v>0</v>
      </c>
      <c r="E5048" s="8" t="s">
        <v>41</v>
      </c>
      <c r="F5048" s="12">
        <v>45078</v>
      </c>
      <c r="G5048" s="33" cm="1">
        <f t="array" ref="G5048">MAX(($E$2:$E$300000=E5048)*$L$2:$L$300000)</f>
        <v>45378.663587962961</v>
      </c>
      <c r="H5048" s="14">
        <v>45118.438113425924</v>
      </c>
      <c r="J5048" s="8"/>
      <c r="L5048" s="7">
        <v>45111.686805555553</v>
      </c>
      <c r="M5048" s="8">
        <v>3</v>
      </c>
      <c r="N5048" t="s">
        <v>12</v>
      </c>
    </row>
    <row r="5049" spans="1:14" x14ac:dyDescent="0.25">
      <c r="A5049">
        <v>200</v>
      </c>
      <c r="B5049" s="9"/>
      <c r="C5049" s="9"/>
      <c r="D5049" s="8" t="s">
        <v>0</v>
      </c>
      <c r="E5049" s="8" t="s">
        <v>41</v>
      </c>
      <c r="F5049" s="12">
        <v>45078</v>
      </c>
      <c r="G5049" s="33" cm="1">
        <f t="array" ref="G5049">MAX(($E$2:$E$300000=E5049)*$L$2:$L$300000)</f>
        <v>45378.663587962961</v>
      </c>
      <c r="H5049" s="14">
        <v>45118.438113425924</v>
      </c>
      <c r="J5049" s="8"/>
      <c r="L5049" s="7">
        <v>45111.686805555553</v>
      </c>
      <c r="M5049" s="8">
        <v>4</v>
      </c>
      <c r="N5049" t="s">
        <v>12</v>
      </c>
    </row>
    <row r="5050" spans="1:14" x14ac:dyDescent="0.25">
      <c r="A5050">
        <v>200</v>
      </c>
      <c r="B5050" s="9"/>
      <c r="C5050" s="9"/>
      <c r="D5050" s="8" t="s">
        <v>0</v>
      </c>
      <c r="E5050" s="8" t="s">
        <v>41</v>
      </c>
      <c r="F5050" s="12">
        <v>45078</v>
      </c>
      <c r="G5050" s="33" cm="1">
        <f t="array" ref="G5050">MAX(($E$2:$E$300000=E5050)*$L$2:$L$300000)</f>
        <v>45378.663587962961</v>
      </c>
      <c r="H5050" s="14">
        <v>45118.438113425924</v>
      </c>
      <c r="J5050" s="8"/>
      <c r="L5050" s="7">
        <v>45111.686805555553</v>
      </c>
      <c r="M5050" s="8">
        <v>5</v>
      </c>
      <c r="N5050" t="s">
        <v>12</v>
      </c>
    </row>
    <row r="5051" spans="1:14" x14ac:dyDescent="0.25">
      <c r="A5051">
        <v>200</v>
      </c>
      <c r="B5051" s="9"/>
      <c r="C5051" s="9"/>
      <c r="D5051" s="8" t="s">
        <v>0</v>
      </c>
      <c r="E5051" s="8" t="s">
        <v>41</v>
      </c>
      <c r="F5051" s="12">
        <v>45078</v>
      </c>
      <c r="G5051" s="33" cm="1">
        <f t="array" ref="G5051">MAX(($E$2:$E$300000=E5051)*$L$2:$L$300000)</f>
        <v>45378.663587962961</v>
      </c>
      <c r="H5051" s="14">
        <v>45118.438113425924</v>
      </c>
      <c r="J5051" s="8"/>
      <c r="L5051" s="7">
        <v>45111.686805555553</v>
      </c>
      <c r="M5051" s="8">
        <v>6</v>
      </c>
      <c r="N5051" t="s">
        <v>12</v>
      </c>
    </row>
    <row r="5052" spans="1:14" x14ac:dyDescent="0.25">
      <c r="A5052">
        <v>200</v>
      </c>
      <c r="B5052" s="9"/>
      <c r="C5052" s="9"/>
      <c r="D5052" s="8" t="s">
        <v>0</v>
      </c>
      <c r="E5052" s="8" t="s">
        <v>41</v>
      </c>
      <c r="F5052" s="12">
        <v>45078</v>
      </c>
      <c r="G5052" s="33" cm="1">
        <f t="array" ref="G5052">MAX(($E$2:$E$300000=E5052)*$L$2:$L$300000)</f>
        <v>45378.663587962961</v>
      </c>
      <c r="H5052" s="14">
        <v>45118.438113425924</v>
      </c>
      <c r="J5052" s="8"/>
      <c r="L5052" s="7">
        <v>45111.686805555553</v>
      </c>
      <c r="M5052" s="8">
        <v>7</v>
      </c>
      <c r="N5052" t="s">
        <v>12</v>
      </c>
    </row>
    <row r="5053" spans="1:14" x14ac:dyDescent="0.25">
      <c r="A5053">
        <v>200</v>
      </c>
      <c r="B5053" s="9"/>
      <c r="C5053" s="9"/>
      <c r="D5053" s="8" t="s">
        <v>0</v>
      </c>
      <c r="E5053" s="8" t="s">
        <v>41</v>
      </c>
      <c r="F5053" s="12">
        <v>45078</v>
      </c>
      <c r="G5053" s="33" cm="1">
        <f t="array" ref="G5053">MAX(($E$2:$E$300000=E5053)*$L$2:$L$300000)</f>
        <v>45378.663587962961</v>
      </c>
      <c r="H5053" s="14">
        <v>45118.438113425924</v>
      </c>
      <c r="J5053" s="8"/>
      <c r="L5053" s="7">
        <v>45111.686805555553</v>
      </c>
      <c r="M5053" s="8">
        <v>8</v>
      </c>
      <c r="N5053" t="s">
        <v>12</v>
      </c>
    </row>
    <row r="5054" spans="1:14" x14ac:dyDescent="0.25">
      <c r="A5054">
        <v>200</v>
      </c>
      <c r="B5054" s="9"/>
      <c r="C5054" s="9"/>
      <c r="D5054" s="8" t="s">
        <v>0</v>
      </c>
      <c r="E5054" s="8" t="s">
        <v>41</v>
      </c>
      <c r="F5054" s="12">
        <v>45078</v>
      </c>
      <c r="G5054" s="33" cm="1">
        <f t="array" ref="G5054">MAX(($E$2:$E$300000=E5054)*$L$2:$L$300000)</f>
        <v>45378.663587962961</v>
      </c>
      <c r="H5054" s="14">
        <v>45118.438113425924</v>
      </c>
      <c r="J5054" s="8"/>
      <c r="L5054" s="7">
        <v>45111.686805555553</v>
      </c>
      <c r="M5054" s="8">
        <v>9</v>
      </c>
      <c r="N5054" t="s">
        <v>12</v>
      </c>
    </row>
    <row r="5055" spans="1:14" x14ac:dyDescent="0.25">
      <c r="A5055">
        <v>200</v>
      </c>
      <c r="B5055" s="9"/>
      <c r="C5055" s="9"/>
      <c r="D5055" s="8" t="s">
        <v>0</v>
      </c>
      <c r="E5055" s="8" t="s">
        <v>41</v>
      </c>
      <c r="F5055" s="12">
        <v>45078</v>
      </c>
      <c r="G5055" s="33" cm="1">
        <f t="array" ref="G5055">MAX(($E$2:$E$300000=E5055)*$L$2:$L$300000)</f>
        <v>45378.663587962961</v>
      </c>
      <c r="H5055" s="14">
        <v>45118.438113425924</v>
      </c>
      <c r="J5055" s="8"/>
      <c r="L5055" s="7">
        <v>45111.686805555553</v>
      </c>
      <c r="M5055" s="8">
        <v>10</v>
      </c>
      <c r="N5055" t="s">
        <v>12</v>
      </c>
    </row>
    <row r="5056" spans="1:14" x14ac:dyDescent="0.25">
      <c r="A5056">
        <v>200</v>
      </c>
      <c r="B5056" s="9"/>
      <c r="C5056" s="9"/>
      <c r="D5056" s="8" t="s">
        <v>0</v>
      </c>
      <c r="E5056" s="8" t="s">
        <v>41</v>
      </c>
      <c r="F5056" s="12">
        <v>45078</v>
      </c>
      <c r="G5056" s="33" cm="1">
        <f t="array" ref="G5056">MAX(($E$2:$E$300000=E5056)*$L$2:$L$300000)</f>
        <v>45378.663587962961</v>
      </c>
      <c r="H5056" s="14">
        <v>45118.438113425924</v>
      </c>
      <c r="J5056" s="8"/>
      <c r="L5056" s="7">
        <v>45111.686805555553</v>
      </c>
      <c r="M5056" s="8">
        <v>11</v>
      </c>
      <c r="N5056" t="s">
        <v>12</v>
      </c>
    </row>
    <row r="5057" spans="1:14" x14ac:dyDescent="0.25">
      <c r="A5057">
        <v>200</v>
      </c>
      <c r="B5057" s="9"/>
      <c r="C5057" s="9"/>
      <c r="D5057" s="8" t="s">
        <v>0</v>
      </c>
      <c r="E5057" s="8" t="s">
        <v>41</v>
      </c>
      <c r="F5057" s="12">
        <v>45078</v>
      </c>
      <c r="G5057" s="33" cm="1">
        <f t="array" ref="G5057">MAX(($E$2:$E$300000=E5057)*$L$2:$L$300000)</f>
        <v>45378.663587962961</v>
      </c>
      <c r="H5057" s="14">
        <v>45118.438113425924</v>
      </c>
      <c r="J5057" s="8"/>
      <c r="L5057" s="7">
        <v>45111.686805555553</v>
      </c>
      <c r="M5057" s="8">
        <v>12</v>
      </c>
      <c r="N5057" t="s">
        <v>12</v>
      </c>
    </row>
    <row r="5058" spans="1:14" x14ac:dyDescent="0.25">
      <c r="A5058">
        <v>200</v>
      </c>
      <c r="B5058" s="9"/>
      <c r="C5058" s="9"/>
      <c r="D5058" s="8" t="s">
        <v>0</v>
      </c>
      <c r="E5058" s="8" t="s">
        <v>41</v>
      </c>
      <c r="F5058" s="12">
        <v>45078</v>
      </c>
      <c r="G5058" s="33" cm="1">
        <f t="array" ref="G5058">MAX(($E$2:$E$300000=E5058)*$L$2:$L$300000)</f>
        <v>45378.663587962961</v>
      </c>
      <c r="H5058" s="14">
        <v>45118.438113425924</v>
      </c>
      <c r="J5058" s="8"/>
      <c r="L5058" s="7">
        <v>45111.686805555553</v>
      </c>
      <c r="M5058" s="8">
        <v>13</v>
      </c>
      <c r="N5058" t="s">
        <v>12</v>
      </c>
    </row>
    <row r="5059" spans="1:14" x14ac:dyDescent="0.25">
      <c r="A5059">
        <v>200</v>
      </c>
      <c r="B5059" s="9"/>
      <c r="C5059" s="9"/>
      <c r="D5059" s="8" t="s">
        <v>0</v>
      </c>
      <c r="E5059" s="8" t="s">
        <v>41</v>
      </c>
      <c r="F5059" s="12">
        <v>45078</v>
      </c>
      <c r="G5059" s="33" cm="1">
        <f t="array" ref="G5059">MAX(($E$2:$E$300000=E5059)*$L$2:$L$300000)</f>
        <v>45378.663587962961</v>
      </c>
      <c r="H5059" s="14">
        <v>45118.438113425924</v>
      </c>
      <c r="J5059" s="8"/>
      <c r="L5059" s="7">
        <v>45111.686805555553</v>
      </c>
      <c r="M5059" s="8">
        <v>14</v>
      </c>
      <c r="N5059" t="s">
        <v>12</v>
      </c>
    </row>
    <row r="5060" spans="1:14" x14ac:dyDescent="0.25">
      <c r="A5060">
        <v>200</v>
      </c>
      <c r="B5060" s="9"/>
      <c r="C5060" s="9"/>
      <c r="D5060" s="8" t="s">
        <v>0</v>
      </c>
      <c r="E5060" s="8" t="s">
        <v>41</v>
      </c>
      <c r="F5060" s="12">
        <v>45078</v>
      </c>
      <c r="G5060" s="33" cm="1">
        <f t="array" ref="G5060">MAX(($E$2:$E$300000=E5060)*$L$2:$L$300000)</f>
        <v>45378.663587962961</v>
      </c>
      <c r="H5060" s="14">
        <v>45118.438113425924</v>
      </c>
      <c r="J5060" s="8"/>
      <c r="L5060" s="7">
        <v>45111.686805555553</v>
      </c>
      <c r="M5060" s="8">
        <v>15</v>
      </c>
      <c r="N5060" t="s">
        <v>12</v>
      </c>
    </row>
    <row r="5061" spans="1:14" x14ac:dyDescent="0.25">
      <c r="A5061">
        <v>200</v>
      </c>
      <c r="B5061" s="9"/>
      <c r="C5061" s="9"/>
      <c r="D5061" s="8" t="s">
        <v>0</v>
      </c>
      <c r="E5061" s="8" t="s">
        <v>41</v>
      </c>
      <c r="F5061" s="12">
        <v>45078</v>
      </c>
      <c r="G5061" s="33" cm="1">
        <f t="array" ref="G5061">MAX(($E$2:$E$300000=E5061)*$L$2:$L$300000)</f>
        <v>45378.663587962961</v>
      </c>
      <c r="H5061" s="14">
        <v>45118.438113425924</v>
      </c>
      <c r="J5061" s="8"/>
      <c r="L5061" s="7">
        <v>45111.686805555553</v>
      </c>
      <c r="M5061" s="8">
        <v>16</v>
      </c>
      <c r="N5061" t="s">
        <v>12</v>
      </c>
    </row>
    <row r="5062" spans="1:14" x14ac:dyDescent="0.25">
      <c r="A5062">
        <v>200</v>
      </c>
      <c r="B5062" s="9"/>
      <c r="C5062" s="9"/>
      <c r="D5062" s="8" t="s">
        <v>0</v>
      </c>
      <c r="E5062" s="8" t="s">
        <v>41</v>
      </c>
      <c r="F5062" s="12">
        <v>45078</v>
      </c>
      <c r="G5062" s="33" cm="1">
        <f t="array" ref="G5062">MAX(($E$2:$E$300000=E5062)*$L$2:$L$300000)</f>
        <v>45378.663587962961</v>
      </c>
      <c r="H5062" s="14">
        <v>45118.438113425924</v>
      </c>
      <c r="J5062" s="8"/>
      <c r="L5062" s="7">
        <v>45111.686805555553</v>
      </c>
      <c r="M5062" s="8">
        <v>17</v>
      </c>
      <c r="N5062" t="s">
        <v>12</v>
      </c>
    </row>
    <row r="5063" spans="1:14" x14ac:dyDescent="0.25">
      <c r="A5063">
        <v>200</v>
      </c>
      <c r="B5063" s="9"/>
      <c r="C5063" s="9"/>
      <c r="D5063" s="8" t="s">
        <v>0</v>
      </c>
      <c r="E5063" s="8" t="s">
        <v>41</v>
      </c>
      <c r="F5063" s="12">
        <v>45078</v>
      </c>
      <c r="G5063" s="33" cm="1">
        <f t="array" ref="G5063">MAX(($E$2:$E$300000=E5063)*$L$2:$L$300000)</f>
        <v>45378.663587962961</v>
      </c>
      <c r="H5063" s="14">
        <v>45118.438113425924</v>
      </c>
      <c r="J5063" s="8"/>
      <c r="L5063" s="7">
        <v>45111.686805555553</v>
      </c>
      <c r="M5063" s="8">
        <v>18</v>
      </c>
      <c r="N5063" t="s">
        <v>12</v>
      </c>
    </row>
    <row r="5064" spans="1:14" x14ac:dyDescent="0.25">
      <c r="A5064">
        <v>200</v>
      </c>
      <c r="B5064" s="9"/>
      <c r="C5064" s="9"/>
      <c r="D5064" s="8" t="s">
        <v>0</v>
      </c>
      <c r="E5064" s="8" t="s">
        <v>41</v>
      </c>
      <c r="F5064" s="12">
        <v>45078</v>
      </c>
      <c r="G5064" s="33" cm="1">
        <f t="array" ref="G5064">MAX(($E$2:$E$300000=E5064)*$L$2:$L$300000)</f>
        <v>45378.663587962961</v>
      </c>
      <c r="H5064" s="14">
        <v>45118.438113425924</v>
      </c>
      <c r="J5064" s="8"/>
      <c r="L5064" s="7">
        <v>45111.686805555553</v>
      </c>
      <c r="M5064" s="8">
        <v>19</v>
      </c>
      <c r="N5064" t="s">
        <v>12</v>
      </c>
    </row>
    <row r="5065" spans="1:14" x14ac:dyDescent="0.25">
      <c r="A5065">
        <v>200</v>
      </c>
      <c r="B5065" s="9"/>
      <c r="C5065" s="9"/>
      <c r="D5065" s="8" t="s">
        <v>0</v>
      </c>
      <c r="E5065" s="8" t="s">
        <v>41</v>
      </c>
      <c r="F5065" s="12">
        <v>45078</v>
      </c>
      <c r="G5065" s="33" cm="1">
        <f t="array" ref="G5065">MAX(($E$2:$E$300000=E5065)*$L$2:$L$300000)</f>
        <v>45378.663587962961</v>
      </c>
      <c r="H5065" s="14">
        <v>45118.438113425924</v>
      </c>
      <c r="J5065" s="8"/>
      <c r="L5065" s="7">
        <v>45111.68681712963</v>
      </c>
      <c r="M5065" s="8">
        <v>1</v>
      </c>
      <c r="N5065" t="s">
        <v>12</v>
      </c>
    </row>
    <row r="5066" spans="1:14" x14ac:dyDescent="0.25">
      <c r="A5066">
        <v>200</v>
      </c>
      <c r="B5066" s="9"/>
      <c r="C5066" s="9"/>
      <c r="D5066" s="8" t="s">
        <v>0</v>
      </c>
      <c r="E5066" s="8" t="s">
        <v>41</v>
      </c>
      <c r="F5066" s="12">
        <v>45078</v>
      </c>
      <c r="G5066" s="33" cm="1">
        <f t="array" ref="G5066">MAX(($E$2:$E$300000=E5066)*$L$2:$L$300000)</f>
        <v>45378.663587962961</v>
      </c>
      <c r="H5066" s="14">
        <v>45118.438113425924</v>
      </c>
      <c r="J5066" s="8"/>
      <c r="L5066" s="7">
        <v>45111.68681712963</v>
      </c>
      <c r="M5066" s="8">
        <v>2</v>
      </c>
      <c r="N5066" t="s">
        <v>12</v>
      </c>
    </row>
    <row r="5067" spans="1:14" x14ac:dyDescent="0.25">
      <c r="A5067">
        <v>200</v>
      </c>
      <c r="B5067" s="9"/>
      <c r="C5067" s="9"/>
      <c r="D5067" s="8" t="s">
        <v>0</v>
      </c>
      <c r="E5067" s="8" t="s">
        <v>41</v>
      </c>
      <c r="F5067" s="12">
        <v>45078</v>
      </c>
      <c r="G5067" s="33" cm="1">
        <f t="array" ref="G5067">MAX(($E$2:$E$300000=E5067)*$L$2:$L$300000)</f>
        <v>45378.663587962961</v>
      </c>
      <c r="H5067" s="14">
        <v>45118.438113425924</v>
      </c>
      <c r="J5067" s="8"/>
      <c r="L5067" s="7">
        <v>45111.68681712963</v>
      </c>
      <c r="M5067" s="8">
        <v>3</v>
      </c>
      <c r="N5067" t="s">
        <v>12</v>
      </c>
    </row>
    <row r="5068" spans="1:14" x14ac:dyDescent="0.25">
      <c r="A5068">
        <v>200</v>
      </c>
      <c r="B5068" s="9"/>
      <c r="C5068" s="9"/>
      <c r="D5068" s="8" t="s">
        <v>0</v>
      </c>
      <c r="E5068" s="8" t="s">
        <v>41</v>
      </c>
      <c r="F5068" s="12">
        <v>45078</v>
      </c>
      <c r="G5068" s="33" cm="1">
        <f t="array" ref="G5068">MAX(($E$2:$E$300000=E5068)*$L$2:$L$300000)</f>
        <v>45378.663587962961</v>
      </c>
      <c r="H5068" s="14">
        <v>45118.438113425924</v>
      </c>
      <c r="J5068" s="8"/>
      <c r="L5068" s="7">
        <v>45111.68681712963</v>
      </c>
      <c r="M5068" s="8">
        <v>4</v>
      </c>
      <c r="N5068" t="s">
        <v>12</v>
      </c>
    </row>
    <row r="5069" spans="1:14" x14ac:dyDescent="0.25">
      <c r="A5069">
        <v>200</v>
      </c>
      <c r="B5069" s="9"/>
      <c r="C5069" s="9"/>
      <c r="D5069" s="8" t="s">
        <v>0</v>
      </c>
      <c r="E5069" s="8" t="s">
        <v>41</v>
      </c>
      <c r="F5069" s="12">
        <v>45078</v>
      </c>
      <c r="G5069" s="33" cm="1">
        <f t="array" ref="G5069">MAX(($E$2:$E$300000=E5069)*$L$2:$L$300000)</f>
        <v>45378.663587962961</v>
      </c>
      <c r="H5069" s="14">
        <v>45118.438113425924</v>
      </c>
      <c r="J5069" s="8"/>
      <c r="L5069" s="7">
        <v>45111.68681712963</v>
      </c>
      <c r="M5069" s="8">
        <v>5</v>
      </c>
      <c r="N5069" t="s">
        <v>12</v>
      </c>
    </row>
    <row r="5070" spans="1:14" x14ac:dyDescent="0.25">
      <c r="A5070">
        <v>200</v>
      </c>
      <c r="B5070" s="9"/>
      <c r="C5070" s="9"/>
      <c r="D5070" s="8" t="s">
        <v>0</v>
      </c>
      <c r="E5070" s="8" t="s">
        <v>41</v>
      </c>
      <c r="F5070" s="12">
        <v>45108</v>
      </c>
      <c r="G5070" s="33" cm="1">
        <f t="array" ref="G5070">MAX(($E$2:$E$300000=E5070)*$L$2:$L$300000)</f>
        <v>45378.663587962961</v>
      </c>
      <c r="H5070" s="14">
        <v>45153.633611111109</v>
      </c>
      <c r="J5070" s="8"/>
      <c r="L5070" s="7">
        <v>45127.635578703703</v>
      </c>
      <c r="M5070" s="8">
        <v>1</v>
      </c>
      <c r="N5070" t="s">
        <v>12</v>
      </c>
    </row>
    <row r="5071" spans="1:14" x14ac:dyDescent="0.25">
      <c r="A5071">
        <v>200</v>
      </c>
      <c r="B5071" s="9"/>
      <c r="C5071" s="9"/>
      <c r="D5071" s="8" t="s">
        <v>0</v>
      </c>
      <c r="E5071" s="8" t="s">
        <v>41</v>
      </c>
      <c r="F5071" s="12">
        <v>45108</v>
      </c>
      <c r="G5071" s="33" cm="1">
        <f t="array" ref="G5071">MAX(($E$2:$E$300000=E5071)*$L$2:$L$300000)</f>
        <v>45378.663587962961</v>
      </c>
      <c r="H5071" s="14">
        <v>45153.633611111109</v>
      </c>
      <c r="J5071" s="8"/>
      <c r="L5071" s="7">
        <v>45127.63559027778</v>
      </c>
      <c r="M5071" s="8">
        <v>1</v>
      </c>
      <c r="N5071" t="s">
        <v>12</v>
      </c>
    </row>
    <row r="5072" spans="1:14" x14ac:dyDescent="0.25">
      <c r="A5072">
        <v>200</v>
      </c>
      <c r="B5072" s="9"/>
      <c r="C5072" s="9"/>
      <c r="D5072" s="8" t="s">
        <v>0</v>
      </c>
      <c r="E5072" s="8" t="s">
        <v>41</v>
      </c>
      <c r="F5072" s="12">
        <v>45108</v>
      </c>
      <c r="G5072" s="33" cm="1">
        <f t="array" ref="G5072">MAX(($E$2:$E$300000=E5072)*$L$2:$L$300000)</f>
        <v>45378.663587962961</v>
      </c>
      <c r="H5072" s="14">
        <v>45153.633611111109</v>
      </c>
      <c r="J5072" s="8"/>
      <c r="L5072" s="7">
        <v>45127.63559027778</v>
      </c>
      <c r="M5072" s="8">
        <v>2</v>
      </c>
      <c r="N5072" t="s">
        <v>12</v>
      </c>
    </row>
    <row r="5073" spans="1:14" x14ac:dyDescent="0.25">
      <c r="A5073">
        <v>200</v>
      </c>
      <c r="B5073" s="9"/>
      <c r="C5073" s="9"/>
      <c r="D5073" s="8" t="s">
        <v>0</v>
      </c>
      <c r="E5073" s="8" t="s">
        <v>41</v>
      </c>
      <c r="F5073" s="12">
        <v>45108</v>
      </c>
      <c r="G5073" s="33" cm="1">
        <f t="array" ref="G5073">MAX(($E$2:$E$300000=E5073)*$L$2:$L$300000)</f>
        <v>45378.663587962961</v>
      </c>
      <c r="H5073" s="14">
        <v>45153.633611111109</v>
      </c>
      <c r="J5073" s="8"/>
      <c r="L5073" s="7">
        <v>45127.63559027778</v>
      </c>
      <c r="M5073" s="8">
        <v>3</v>
      </c>
      <c r="N5073" t="s">
        <v>12</v>
      </c>
    </row>
    <row r="5074" spans="1:14" x14ac:dyDescent="0.25">
      <c r="A5074">
        <v>200</v>
      </c>
      <c r="B5074" s="9"/>
      <c r="C5074" s="9"/>
      <c r="D5074" s="8" t="s">
        <v>0</v>
      </c>
      <c r="E5074" s="8" t="s">
        <v>41</v>
      </c>
      <c r="F5074" s="12">
        <v>45108</v>
      </c>
      <c r="G5074" s="33" cm="1">
        <f t="array" ref="G5074">MAX(($E$2:$E$300000=E5074)*$L$2:$L$300000)</f>
        <v>45378.663587962961</v>
      </c>
      <c r="H5074" s="14">
        <v>45153.633611111109</v>
      </c>
      <c r="J5074" s="8"/>
      <c r="L5074" s="7">
        <v>45127.63559027778</v>
      </c>
      <c r="M5074" s="8">
        <v>4</v>
      </c>
      <c r="N5074" t="s">
        <v>12</v>
      </c>
    </row>
    <row r="5075" spans="1:14" x14ac:dyDescent="0.25">
      <c r="A5075">
        <v>200</v>
      </c>
      <c r="B5075" s="9"/>
      <c r="C5075" s="9"/>
      <c r="D5075" s="8" t="s">
        <v>0</v>
      </c>
      <c r="E5075" s="8" t="s">
        <v>41</v>
      </c>
      <c r="F5075" s="12">
        <v>45108</v>
      </c>
      <c r="G5075" s="33" cm="1">
        <f t="array" ref="G5075">MAX(($E$2:$E$300000=E5075)*$L$2:$L$300000)</f>
        <v>45378.663587962961</v>
      </c>
      <c r="H5075" s="14">
        <v>45153.633611111109</v>
      </c>
      <c r="J5075" s="8"/>
      <c r="L5075" s="7">
        <v>45127.63559027778</v>
      </c>
      <c r="M5075" s="8">
        <v>5</v>
      </c>
      <c r="N5075" t="s">
        <v>12</v>
      </c>
    </row>
    <row r="5076" spans="1:14" x14ac:dyDescent="0.25">
      <c r="A5076">
        <v>200</v>
      </c>
      <c r="B5076" s="9"/>
      <c r="C5076" s="9"/>
      <c r="D5076" s="8" t="s">
        <v>0</v>
      </c>
      <c r="E5076" s="8" t="s">
        <v>41</v>
      </c>
      <c r="F5076" s="12">
        <v>45108</v>
      </c>
      <c r="G5076" s="33" cm="1">
        <f t="array" ref="G5076">MAX(($E$2:$E$300000=E5076)*$L$2:$L$300000)</f>
        <v>45378.663587962961</v>
      </c>
      <c r="H5076" s="14">
        <v>45153.633611111109</v>
      </c>
      <c r="J5076" s="8"/>
      <c r="L5076" s="7">
        <v>45127.63559027778</v>
      </c>
      <c r="M5076" s="8">
        <v>6</v>
      </c>
      <c r="N5076" t="s">
        <v>12</v>
      </c>
    </row>
    <row r="5077" spans="1:14" x14ac:dyDescent="0.25">
      <c r="A5077">
        <v>200</v>
      </c>
      <c r="B5077" s="9"/>
      <c r="C5077" s="9"/>
      <c r="D5077" s="8" t="s">
        <v>0</v>
      </c>
      <c r="E5077" s="8" t="s">
        <v>41</v>
      </c>
      <c r="F5077" s="12">
        <v>45108</v>
      </c>
      <c r="G5077" s="33" cm="1">
        <f t="array" ref="G5077">MAX(($E$2:$E$300000=E5077)*$L$2:$L$300000)</f>
        <v>45378.663587962961</v>
      </c>
      <c r="H5077" s="14">
        <v>45153.633611111109</v>
      </c>
      <c r="J5077" s="8"/>
      <c r="L5077" s="7">
        <v>45127.63559027778</v>
      </c>
      <c r="M5077" s="8">
        <v>7</v>
      </c>
      <c r="N5077" t="s">
        <v>12</v>
      </c>
    </row>
    <row r="5078" spans="1:14" x14ac:dyDescent="0.25">
      <c r="A5078">
        <v>200</v>
      </c>
      <c r="B5078" s="9"/>
      <c r="C5078" s="9"/>
      <c r="D5078" s="8" t="s">
        <v>0</v>
      </c>
      <c r="E5078" s="8" t="s">
        <v>41</v>
      </c>
      <c r="F5078" s="12">
        <v>45108</v>
      </c>
      <c r="G5078" s="33" cm="1">
        <f t="array" ref="G5078">MAX(($E$2:$E$300000=E5078)*$L$2:$L$300000)</f>
        <v>45378.663587962961</v>
      </c>
      <c r="H5078" s="14">
        <v>45153.633611111109</v>
      </c>
      <c r="J5078" s="8"/>
      <c r="L5078" s="7">
        <v>45127.63559027778</v>
      </c>
      <c r="M5078" s="8">
        <v>8</v>
      </c>
      <c r="N5078" t="s">
        <v>12</v>
      </c>
    </row>
    <row r="5079" spans="1:14" x14ac:dyDescent="0.25">
      <c r="A5079">
        <v>200</v>
      </c>
      <c r="B5079" s="9"/>
      <c r="C5079" s="9"/>
      <c r="D5079" s="8" t="s">
        <v>0</v>
      </c>
      <c r="E5079" s="8" t="s">
        <v>41</v>
      </c>
      <c r="F5079" s="12">
        <v>45108</v>
      </c>
      <c r="G5079" s="33" cm="1">
        <f t="array" ref="G5079">MAX(($E$2:$E$300000=E5079)*$L$2:$L$300000)</f>
        <v>45378.663587962961</v>
      </c>
      <c r="H5079" s="14">
        <v>45153.633611111109</v>
      </c>
      <c r="J5079" s="8"/>
      <c r="L5079" s="7">
        <v>45127.63559027778</v>
      </c>
      <c r="M5079" s="8">
        <v>9</v>
      </c>
      <c r="N5079" t="s">
        <v>12</v>
      </c>
    </row>
    <row r="5080" spans="1:14" x14ac:dyDescent="0.25">
      <c r="A5080">
        <v>200</v>
      </c>
      <c r="B5080" s="9"/>
      <c r="C5080" s="9"/>
      <c r="D5080" s="8" t="s">
        <v>0</v>
      </c>
      <c r="E5080" s="8" t="s">
        <v>41</v>
      </c>
      <c r="F5080" s="12">
        <v>45108</v>
      </c>
      <c r="G5080" s="33" cm="1">
        <f t="array" ref="G5080">MAX(($E$2:$E$300000=E5080)*$L$2:$L$300000)</f>
        <v>45378.663587962961</v>
      </c>
      <c r="H5080" s="14">
        <v>45153.633611111109</v>
      </c>
      <c r="J5080" s="8"/>
      <c r="L5080" s="7">
        <v>45127.63559027778</v>
      </c>
      <c r="M5080" s="8">
        <v>10</v>
      </c>
      <c r="N5080" t="s">
        <v>12</v>
      </c>
    </row>
    <row r="5081" spans="1:14" x14ac:dyDescent="0.25">
      <c r="A5081">
        <v>200</v>
      </c>
      <c r="B5081" s="9"/>
      <c r="C5081" s="9"/>
      <c r="D5081" s="8" t="s">
        <v>0</v>
      </c>
      <c r="E5081" s="8" t="s">
        <v>41</v>
      </c>
      <c r="F5081" s="12">
        <v>45108</v>
      </c>
      <c r="G5081" s="33" cm="1">
        <f t="array" ref="G5081">MAX(($E$2:$E$300000=E5081)*$L$2:$L$300000)</f>
        <v>45378.663587962961</v>
      </c>
      <c r="H5081" s="14">
        <v>45153.633611111109</v>
      </c>
      <c r="J5081" s="8"/>
      <c r="L5081" s="7">
        <v>45127.63559027778</v>
      </c>
      <c r="M5081" s="8">
        <v>11</v>
      </c>
      <c r="N5081" t="s">
        <v>12</v>
      </c>
    </row>
    <row r="5082" spans="1:14" x14ac:dyDescent="0.25">
      <c r="A5082">
        <v>200</v>
      </c>
      <c r="B5082" s="9"/>
      <c r="C5082" s="9"/>
      <c r="D5082" s="8" t="s">
        <v>0</v>
      </c>
      <c r="E5082" s="8" t="s">
        <v>41</v>
      </c>
      <c r="F5082" s="12">
        <v>45108</v>
      </c>
      <c r="G5082" s="33" cm="1">
        <f t="array" ref="G5082">MAX(($E$2:$E$300000=E5082)*$L$2:$L$300000)</f>
        <v>45378.663587962961</v>
      </c>
      <c r="H5082" s="14">
        <v>45153.633611111109</v>
      </c>
      <c r="J5082" s="8"/>
      <c r="L5082" s="7">
        <v>45127.63559027778</v>
      </c>
      <c r="M5082" s="8">
        <v>12</v>
      </c>
      <c r="N5082" t="s">
        <v>12</v>
      </c>
    </row>
    <row r="5083" spans="1:14" x14ac:dyDescent="0.25">
      <c r="A5083">
        <v>200</v>
      </c>
      <c r="B5083" s="9"/>
      <c r="C5083" s="9"/>
      <c r="D5083" s="8" t="s">
        <v>0</v>
      </c>
      <c r="E5083" s="8" t="s">
        <v>41</v>
      </c>
      <c r="F5083" s="12">
        <v>45108</v>
      </c>
      <c r="G5083" s="33" cm="1">
        <f t="array" ref="G5083">MAX(($E$2:$E$300000=E5083)*$L$2:$L$300000)</f>
        <v>45378.663587962961</v>
      </c>
      <c r="H5083" s="14">
        <v>45153.633611111109</v>
      </c>
      <c r="J5083" s="8"/>
      <c r="L5083" s="7">
        <v>45127.63559027778</v>
      </c>
      <c r="M5083" s="8">
        <v>13</v>
      </c>
      <c r="N5083" t="s">
        <v>12</v>
      </c>
    </row>
    <row r="5084" spans="1:14" x14ac:dyDescent="0.25">
      <c r="A5084">
        <v>200</v>
      </c>
      <c r="B5084" s="9"/>
      <c r="C5084" s="9"/>
      <c r="D5084" s="8" t="s">
        <v>0</v>
      </c>
      <c r="E5084" s="8" t="s">
        <v>41</v>
      </c>
      <c r="F5084" s="12">
        <v>45108</v>
      </c>
      <c r="G5084" s="33" cm="1">
        <f t="array" ref="G5084">MAX(($E$2:$E$300000=E5084)*$L$2:$L$300000)</f>
        <v>45378.663587962961</v>
      </c>
      <c r="H5084" s="14">
        <v>45153.633611111109</v>
      </c>
      <c r="J5084" s="8"/>
      <c r="L5084" s="7">
        <v>45127.63559027778</v>
      </c>
      <c r="M5084" s="8">
        <v>14</v>
      </c>
      <c r="N5084" t="s">
        <v>12</v>
      </c>
    </row>
    <row r="5085" spans="1:14" x14ac:dyDescent="0.25">
      <c r="A5085">
        <v>200</v>
      </c>
      <c r="B5085" s="9"/>
      <c r="C5085" s="9"/>
      <c r="D5085" s="8" t="s">
        <v>0</v>
      </c>
      <c r="E5085" s="8" t="s">
        <v>41</v>
      </c>
      <c r="F5085" s="12">
        <v>45108</v>
      </c>
      <c r="G5085" s="33" cm="1">
        <f t="array" ref="G5085">MAX(($E$2:$E$300000=E5085)*$L$2:$L$300000)</f>
        <v>45378.663587962961</v>
      </c>
      <c r="H5085" s="14">
        <v>45153.633611111109</v>
      </c>
      <c r="J5085" s="8"/>
      <c r="L5085" s="7">
        <v>45127.63559027778</v>
      </c>
      <c r="M5085" s="8">
        <v>15</v>
      </c>
      <c r="N5085" t="s">
        <v>12</v>
      </c>
    </row>
    <row r="5086" spans="1:14" x14ac:dyDescent="0.25">
      <c r="A5086">
        <v>200</v>
      </c>
      <c r="B5086" s="9"/>
      <c r="C5086" s="9"/>
      <c r="D5086" s="8" t="s">
        <v>0</v>
      </c>
      <c r="E5086" s="8" t="s">
        <v>41</v>
      </c>
      <c r="F5086" s="12">
        <v>45108</v>
      </c>
      <c r="G5086" s="33" cm="1">
        <f t="array" ref="G5086">MAX(($E$2:$E$300000=E5086)*$L$2:$L$300000)</f>
        <v>45378.663587962961</v>
      </c>
      <c r="H5086" s="14">
        <v>45153.633611111109</v>
      </c>
      <c r="J5086" s="8"/>
      <c r="L5086" s="7">
        <v>45127.63559027778</v>
      </c>
      <c r="M5086" s="8">
        <v>16</v>
      </c>
      <c r="N5086" t="s">
        <v>12</v>
      </c>
    </row>
    <row r="5087" spans="1:14" x14ac:dyDescent="0.25">
      <c r="A5087">
        <v>200</v>
      </c>
      <c r="B5087" s="9"/>
      <c r="C5087" s="9"/>
      <c r="D5087" s="8" t="s">
        <v>0</v>
      </c>
      <c r="E5087" s="8" t="s">
        <v>41</v>
      </c>
      <c r="F5087" s="12">
        <v>45108</v>
      </c>
      <c r="G5087" s="33" cm="1">
        <f t="array" ref="G5087">MAX(($E$2:$E$300000=E5087)*$L$2:$L$300000)</f>
        <v>45378.663587962961</v>
      </c>
      <c r="H5087" s="14">
        <v>45153.633611111109</v>
      </c>
      <c r="J5087" s="8"/>
      <c r="L5087" s="7">
        <v>45127.635601851849</v>
      </c>
      <c r="M5087" s="8">
        <v>1</v>
      </c>
      <c r="N5087" t="s">
        <v>12</v>
      </c>
    </row>
    <row r="5088" spans="1:14" x14ac:dyDescent="0.25">
      <c r="A5088">
        <v>200</v>
      </c>
      <c r="B5088" s="9"/>
      <c r="C5088" s="9"/>
      <c r="D5088" s="8" t="s">
        <v>0</v>
      </c>
      <c r="E5088" s="8" t="s">
        <v>41</v>
      </c>
      <c r="F5088" s="12">
        <v>45108</v>
      </c>
      <c r="G5088" s="33" cm="1">
        <f t="array" ref="G5088">MAX(($E$2:$E$300000=E5088)*$L$2:$L$300000)</f>
        <v>45378.663587962961</v>
      </c>
      <c r="H5088" s="14">
        <v>45153.633611111109</v>
      </c>
      <c r="J5088" s="8"/>
      <c r="L5088" s="7">
        <v>45127.635601851849</v>
      </c>
      <c r="M5088" s="8">
        <v>2</v>
      </c>
      <c r="N5088" t="s">
        <v>12</v>
      </c>
    </row>
    <row r="5089" spans="1:14" x14ac:dyDescent="0.25">
      <c r="A5089">
        <v>200</v>
      </c>
      <c r="B5089" s="9"/>
      <c r="C5089" s="9"/>
      <c r="D5089" s="8" t="s">
        <v>0</v>
      </c>
      <c r="E5089" s="8" t="s">
        <v>41</v>
      </c>
      <c r="F5089" s="12">
        <v>45108</v>
      </c>
      <c r="G5089" s="33" cm="1">
        <f t="array" ref="G5089">MAX(($E$2:$E$300000=E5089)*$L$2:$L$300000)</f>
        <v>45378.663587962961</v>
      </c>
      <c r="H5089" s="14">
        <v>45153.633611111109</v>
      </c>
      <c r="J5089" s="8"/>
      <c r="L5089" s="7">
        <v>45127.635601851849</v>
      </c>
      <c r="M5089" s="8">
        <v>3</v>
      </c>
      <c r="N5089" t="s">
        <v>12</v>
      </c>
    </row>
    <row r="5090" spans="1:14" x14ac:dyDescent="0.25">
      <c r="A5090">
        <v>200</v>
      </c>
      <c r="B5090" s="9"/>
      <c r="C5090" s="9"/>
      <c r="D5090" s="8" t="s">
        <v>0</v>
      </c>
      <c r="E5090" s="8" t="s">
        <v>41</v>
      </c>
      <c r="F5090" s="12">
        <v>45108</v>
      </c>
      <c r="G5090" s="33" cm="1">
        <f t="array" ref="G5090">MAX(($E$2:$E$300000=E5090)*$L$2:$L$300000)</f>
        <v>45378.663587962961</v>
      </c>
      <c r="H5090" s="14">
        <v>45153.633611111109</v>
      </c>
      <c r="J5090" s="8"/>
      <c r="L5090" s="7">
        <v>45127.635601851849</v>
      </c>
      <c r="M5090" s="8">
        <v>4</v>
      </c>
      <c r="N5090" t="s">
        <v>12</v>
      </c>
    </row>
    <row r="5091" spans="1:14" x14ac:dyDescent="0.25">
      <c r="A5091">
        <v>200</v>
      </c>
      <c r="B5091" s="9"/>
      <c r="C5091" s="9"/>
      <c r="D5091" s="8" t="s">
        <v>0</v>
      </c>
      <c r="E5091" s="8" t="s">
        <v>41</v>
      </c>
      <c r="F5091" s="12">
        <v>45108</v>
      </c>
      <c r="G5091" s="33" cm="1">
        <f t="array" ref="G5091">MAX(($E$2:$E$300000=E5091)*$L$2:$L$300000)</f>
        <v>45378.663587962961</v>
      </c>
      <c r="H5091" s="14">
        <v>45153.633611111109</v>
      </c>
      <c r="J5091" s="8"/>
      <c r="L5091" s="7">
        <v>45127.635601851849</v>
      </c>
      <c r="M5091" s="8">
        <v>5</v>
      </c>
      <c r="N5091" t="s">
        <v>12</v>
      </c>
    </row>
    <row r="5092" spans="1:14" x14ac:dyDescent="0.25">
      <c r="A5092">
        <v>200</v>
      </c>
      <c r="B5092" s="9"/>
      <c r="C5092" s="9"/>
      <c r="D5092" s="8" t="s">
        <v>0</v>
      </c>
      <c r="E5092" s="8" t="s">
        <v>41</v>
      </c>
      <c r="F5092" s="12">
        <v>45108</v>
      </c>
      <c r="G5092" s="33" cm="1">
        <f t="array" ref="G5092">MAX(($E$2:$E$300000=E5092)*$L$2:$L$300000)</f>
        <v>45378.663587962961</v>
      </c>
      <c r="H5092" s="14">
        <v>45153.633611111109</v>
      </c>
      <c r="J5092" s="8"/>
      <c r="L5092" s="7">
        <v>45127.635601851849</v>
      </c>
      <c r="M5092" s="8">
        <v>6</v>
      </c>
      <c r="N5092" t="s">
        <v>12</v>
      </c>
    </row>
    <row r="5093" spans="1:14" x14ac:dyDescent="0.25">
      <c r="A5093">
        <v>200</v>
      </c>
      <c r="B5093" s="9"/>
      <c r="C5093" s="9"/>
      <c r="D5093" s="8" t="s">
        <v>0</v>
      </c>
      <c r="E5093" s="8" t="s">
        <v>41</v>
      </c>
      <c r="F5093" s="12">
        <v>45108</v>
      </c>
      <c r="G5093" s="33" cm="1">
        <f t="array" ref="G5093">MAX(($E$2:$E$300000=E5093)*$L$2:$L$300000)</f>
        <v>45378.663587962961</v>
      </c>
      <c r="H5093" s="14">
        <v>45153.633611111109</v>
      </c>
      <c r="J5093" s="8"/>
      <c r="L5093" s="7">
        <v>45127.635601851849</v>
      </c>
      <c r="M5093" s="8">
        <v>7</v>
      </c>
      <c r="N5093" t="s">
        <v>12</v>
      </c>
    </row>
    <row r="5094" spans="1:14" x14ac:dyDescent="0.25">
      <c r="A5094">
        <v>200</v>
      </c>
      <c r="B5094" s="9"/>
      <c r="C5094" s="9"/>
      <c r="D5094" s="8" t="s">
        <v>0</v>
      </c>
      <c r="E5094" s="8" t="s">
        <v>41</v>
      </c>
      <c r="F5094" s="12">
        <v>45108</v>
      </c>
      <c r="G5094" s="33" cm="1">
        <f t="array" ref="G5094">MAX(($E$2:$E$300000=E5094)*$L$2:$L$300000)</f>
        <v>45378.663587962961</v>
      </c>
      <c r="H5094" s="14">
        <v>45153.633611111109</v>
      </c>
      <c r="J5094" s="8"/>
      <c r="L5094" s="7">
        <v>45127.635601851849</v>
      </c>
      <c r="M5094" s="8">
        <v>8</v>
      </c>
      <c r="N5094" t="s">
        <v>12</v>
      </c>
    </row>
    <row r="5095" spans="1:14" x14ac:dyDescent="0.25">
      <c r="A5095">
        <v>200</v>
      </c>
      <c r="B5095" s="9"/>
      <c r="C5095" s="9"/>
      <c r="D5095" s="8" t="s">
        <v>0</v>
      </c>
      <c r="E5095" s="8" t="s">
        <v>41</v>
      </c>
      <c r="F5095" s="12">
        <v>45108</v>
      </c>
      <c r="G5095" s="33" cm="1">
        <f t="array" ref="G5095">MAX(($E$2:$E$300000=E5095)*$L$2:$L$300000)</f>
        <v>45378.663587962961</v>
      </c>
      <c r="H5095" s="14">
        <v>45153.633611111109</v>
      </c>
      <c r="J5095" s="8"/>
      <c r="L5095" s="7">
        <v>45127.635601851849</v>
      </c>
      <c r="M5095" s="8">
        <v>9</v>
      </c>
      <c r="N5095" t="s">
        <v>12</v>
      </c>
    </row>
    <row r="5096" spans="1:14" x14ac:dyDescent="0.25">
      <c r="A5096">
        <v>200</v>
      </c>
      <c r="B5096" s="9"/>
      <c r="C5096" s="9"/>
      <c r="D5096" s="8" t="s">
        <v>0</v>
      </c>
      <c r="E5096" s="8" t="s">
        <v>41</v>
      </c>
      <c r="F5096" s="12">
        <v>45108</v>
      </c>
      <c r="G5096" s="33" cm="1">
        <f t="array" ref="G5096">MAX(($E$2:$E$300000=E5096)*$L$2:$L$300000)</f>
        <v>45378.663587962961</v>
      </c>
      <c r="H5096" s="14">
        <v>45153.633611111109</v>
      </c>
      <c r="J5096" s="8"/>
      <c r="L5096" s="7">
        <v>45127.635601851849</v>
      </c>
      <c r="M5096" s="8">
        <v>10</v>
      </c>
      <c r="N5096" t="s">
        <v>12</v>
      </c>
    </row>
    <row r="5097" spans="1:14" x14ac:dyDescent="0.25">
      <c r="A5097">
        <v>200</v>
      </c>
      <c r="B5097" s="9"/>
      <c r="C5097" s="9"/>
      <c r="D5097" s="8" t="s">
        <v>0</v>
      </c>
      <c r="E5097" s="8" t="s">
        <v>41</v>
      </c>
      <c r="F5097" s="12">
        <v>45108</v>
      </c>
      <c r="G5097" s="33" cm="1">
        <f t="array" ref="G5097">MAX(($E$2:$E$300000=E5097)*$L$2:$L$300000)</f>
        <v>45378.663587962961</v>
      </c>
      <c r="H5097" s="14">
        <v>45153.633611111109</v>
      </c>
      <c r="J5097" s="8"/>
      <c r="L5097" s="7">
        <v>45127.635601851849</v>
      </c>
      <c r="M5097" s="8">
        <v>11</v>
      </c>
      <c r="N5097" t="s">
        <v>12</v>
      </c>
    </row>
    <row r="5098" spans="1:14" x14ac:dyDescent="0.25">
      <c r="A5098">
        <v>200</v>
      </c>
      <c r="B5098" s="9"/>
      <c r="C5098" s="9"/>
      <c r="D5098" s="8" t="s">
        <v>0</v>
      </c>
      <c r="E5098" s="8" t="s">
        <v>41</v>
      </c>
      <c r="F5098" s="12">
        <v>45108</v>
      </c>
      <c r="G5098" s="33" cm="1">
        <f t="array" ref="G5098">MAX(($E$2:$E$300000=E5098)*$L$2:$L$300000)</f>
        <v>45378.663587962961</v>
      </c>
      <c r="H5098" s="14">
        <v>45153.633611111109</v>
      </c>
      <c r="J5098" s="8"/>
      <c r="L5098" s="7">
        <v>45127.635601851849</v>
      </c>
      <c r="M5098" s="8">
        <v>12</v>
      </c>
      <c r="N5098" t="s">
        <v>12</v>
      </c>
    </row>
    <row r="5099" spans="1:14" x14ac:dyDescent="0.25">
      <c r="A5099">
        <v>200</v>
      </c>
      <c r="B5099" s="9"/>
      <c r="C5099" s="9"/>
      <c r="D5099" s="8" t="s">
        <v>0</v>
      </c>
      <c r="E5099" s="8" t="s">
        <v>41</v>
      </c>
      <c r="F5099" s="12">
        <v>45108</v>
      </c>
      <c r="G5099" s="33" cm="1">
        <f t="array" ref="G5099">MAX(($E$2:$E$300000=E5099)*$L$2:$L$300000)</f>
        <v>45378.663587962961</v>
      </c>
      <c r="H5099" s="14">
        <v>45153.633611111109</v>
      </c>
      <c r="J5099" s="8"/>
      <c r="L5099" s="7">
        <v>45127.635601851849</v>
      </c>
      <c r="M5099" s="8">
        <v>13</v>
      </c>
      <c r="N5099" t="s">
        <v>12</v>
      </c>
    </row>
    <row r="5100" spans="1:14" x14ac:dyDescent="0.25">
      <c r="A5100">
        <v>200</v>
      </c>
      <c r="B5100" s="9"/>
      <c r="C5100" s="9"/>
      <c r="D5100" s="8" t="s">
        <v>0</v>
      </c>
      <c r="E5100" s="8" t="s">
        <v>41</v>
      </c>
      <c r="F5100" s="12">
        <v>45108</v>
      </c>
      <c r="G5100" s="33" cm="1">
        <f t="array" ref="G5100">MAX(($E$2:$E$300000=E5100)*$L$2:$L$300000)</f>
        <v>45378.663587962961</v>
      </c>
      <c r="H5100" s="14">
        <v>45153.633611111109</v>
      </c>
      <c r="J5100" s="8"/>
      <c r="L5100" s="7">
        <v>45127.635601851849</v>
      </c>
      <c r="M5100" s="8">
        <v>14</v>
      </c>
      <c r="N5100" t="s">
        <v>12</v>
      </c>
    </row>
    <row r="5101" spans="1:14" x14ac:dyDescent="0.25">
      <c r="A5101">
        <v>200</v>
      </c>
      <c r="B5101" s="9"/>
      <c r="C5101" s="9"/>
      <c r="D5101" s="8" t="s">
        <v>0</v>
      </c>
      <c r="E5101" s="8" t="s">
        <v>41</v>
      </c>
      <c r="F5101" s="12">
        <v>45108</v>
      </c>
      <c r="G5101" s="33" cm="1">
        <f t="array" ref="G5101">MAX(($E$2:$E$300000=E5101)*$L$2:$L$300000)</f>
        <v>45378.663587962961</v>
      </c>
      <c r="H5101" s="14">
        <v>45153.633611111109</v>
      </c>
      <c r="J5101" s="8"/>
      <c r="L5101" s="7">
        <v>45127.635601851849</v>
      </c>
      <c r="M5101" s="8">
        <v>15</v>
      </c>
      <c r="N5101" t="s">
        <v>12</v>
      </c>
    </row>
    <row r="5102" spans="1:14" x14ac:dyDescent="0.25">
      <c r="A5102">
        <v>200</v>
      </c>
      <c r="B5102" s="9"/>
      <c r="C5102" s="9"/>
      <c r="D5102" s="8" t="s">
        <v>0</v>
      </c>
      <c r="E5102" s="8" t="s">
        <v>41</v>
      </c>
      <c r="F5102" s="12">
        <v>45108</v>
      </c>
      <c r="G5102" s="33" cm="1">
        <f t="array" ref="G5102">MAX(($E$2:$E$300000=E5102)*$L$2:$L$300000)</f>
        <v>45378.663587962961</v>
      </c>
      <c r="H5102" s="14">
        <v>45153.633611111109</v>
      </c>
      <c r="J5102" s="8"/>
      <c r="L5102" s="7">
        <v>45127.635601851849</v>
      </c>
      <c r="M5102" s="8">
        <v>16</v>
      </c>
      <c r="N5102" t="s">
        <v>12</v>
      </c>
    </row>
    <row r="5103" spans="1:14" x14ac:dyDescent="0.25">
      <c r="A5103">
        <v>200</v>
      </c>
      <c r="B5103" s="9"/>
      <c r="C5103" s="9"/>
      <c r="D5103" s="8" t="s">
        <v>0</v>
      </c>
      <c r="E5103" s="8" t="s">
        <v>41</v>
      </c>
      <c r="F5103" s="12">
        <v>45108</v>
      </c>
      <c r="G5103" s="33" cm="1">
        <f t="array" ref="G5103">MAX(($E$2:$E$300000=E5103)*$L$2:$L$300000)</f>
        <v>45378.663587962961</v>
      </c>
      <c r="H5103" s="14">
        <v>45153.633611111109</v>
      </c>
      <c r="J5103" s="8"/>
      <c r="L5103" s="7">
        <v>45127.635601851849</v>
      </c>
      <c r="M5103" s="8">
        <v>17</v>
      </c>
      <c r="N5103" t="s">
        <v>12</v>
      </c>
    </row>
    <row r="5104" spans="1:14" x14ac:dyDescent="0.25">
      <c r="A5104">
        <v>200</v>
      </c>
      <c r="B5104" s="9"/>
      <c r="C5104" s="9"/>
      <c r="D5104" s="8" t="s">
        <v>0</v>
      </c>
      <c r="E5104" s="8" t="s">
        <v>41</v>
      </c>
      <c r="F5104" s="12">
        <v>45108</v>
      </c>
      <c r="G5104" s="33" cm="1">
        <f t="array" ref="G5104">MAX(($E$2:$E$300000=E5104)*$L$2:$L$300000)</f>
        <v>45378.663587962961</v>
      </c>
      <c r="H5104" s="14">
        <v>45153.633611111109</v>
      </c>
      <c r="J5104" s="8"/>
      <c r="L5104" s="7">
        <v>45127.635601851849</v>
      </c>
      <c r="M5104" s="8">
        <v>18</v>
      </c>
      <c r="N5104" t="s">
        <v>12</v>
      </c>
    </row>
    <row r="5105" spans="1:14" x14ac:dyDescent="0.25">
      <c r="A5105">
        <v>200</v>
      </c>
      <c r="B5105" s="9"/>
      <c r="C5105" s="9"/>
      <c r="D5105" s="8" t="s">
        <v>0</v>
      </c>
      <c r="E5105" s="8" t="s">
        <v>41</v>
      </c>
      <c r="F5105" s="12">
        <v>45108</v>
      </c>
      <c r="G5105" s="33" cm="1">
        <f t="array" ref="G5105">MAX(($E$2:$E$300000=E5105)*$L$2:$L$300000)</f>
        <v>45378.663587962961</v>
      </c>
      <c r="H5105" s="14">
        <v>45153.633611111109</v>
      </c>
      <c r="J5105" s="8"/>
      <c r="L5105" s="7">
        <v>45127.635601851849</v>
      </c>
      <c r="M5105" s="8">
        <v>19</v>
      </c>
      <c r="N5105" t="s">
        <v>12</v>
      </c>
    </row>
    <row r="5106" spans="1:14" x14ac:dyDescent="0.25">
      <c r="A5106">
        <v>200</v>
      </c>
      <c r="B5106" s="9"/>
      <c r="C5106" s="9"/>
      <c r="D5106" s="8" t="s">
        <v>0</v>
      </c>
      <c r="E5106" s="8" t="s">
        <v>41</v>
      </c>
      <c r="F5106" s="12">
        <v>45108</v>
      </c>
      <c r="G5106" s="33" cm="1">
        <f t="array" ref="G5106">MAX(($E$2:$E$300000=E5106)*$L$2:$L$300000)</f>
        <v>45378.663587962961</v>
      </c>
      <c r="H5106" s="14">
        <v>45153.633611111109</v>
      </c>
      <c r="J5106" s="8"/>
      <c r="L5106" s="7">
        <v>45127.635601851849</v>
      </c>
      <c r="M5106" s="8">
        <v>20</v>
      </c>
      <c r="N5106" t="s">
        <v>12</v>
      </c>
    </row>
    <row r="5107" spans="1:14" x14ac:dyDescent="0.25">
      <c r="A5107">
        <v>200</v>
      </c>
      <c r="B5107" s="9"/>
      <c r="C5107" s="9"/>
      <c r="D5107" s="8" t="s">
        <v>0</v>
      </c>
      <c r="E5107" s="8" t="s">
        <v>41</v>
      </c>
      <c r="F5107" s="12">
        <v>45108</v>
      </c>
      <c r="G5107" s="33" cm="1">
        <f t="array" ref="G5107">MAX(($E$2:$E$300000=E5107)*$L$2:$L$300000)</f>
        <v>45378.663587962961</v>
      </c>
      <c r="H5107" s="14">
        <v>45153.633611111109</v>
      </c>
      <c r="J5107" s="8"/>
      <c r="L5107" s="7">
        <v>45127.635613425926</v>
      </c>
      <c r="M5107" s="8">
        <v>1</v>
      </c>
      <c r="N5107" t="s">
        <v>12</v>
      </c>
    </row>
    <row r="5108" spans="1:14" x14ac:dyDescent="0.25">
      <c r="A5108">
        <v>200</v>
      </c>
      <c r="B5108" s="9"/>
      <c r="C5108" s="9"/>
      <c r="D5108" s="8" t="s">
        <v>0</v>
      </c>
      <c r="E5108" s="8" t="s">
        <v>41</v>
      </c>
      <c r="F5108" s="12">
        <v>45108</v>
      </c>
      <c r="G5108" s="33" cm="1">
        <f t="array" ref="G5108">MAX(($E$2:$E$300000=E5108)*$L$2:$L$300000)</f>
        <v>45378.663587962961</v>
      </c>
      <c r="H5108" s="14">
        <v>45153.633611111109</v>
      </c>
      <c r="J5108" s="8"/>
      <c r="L5108" s="7">
        <v>45127.635613425926</v>
      </c>
      <c r="M5108" s="8">
        <v>2</v>
      </c>
      <c r="N5108" t="s">
        <v>12</v>
      </c>
    </row>
    <row r="5109" spans="1:14" x14ac:dyDescent="0.25">
      <c r="A5109">
        <v>200</v>
      </c>
      <c r="B5109" s="9"/>
      <c r="C5109" s="9"/>
      <c r="D5109" s="8" t="s">
        <v>0</v>
      </c>
      <c r="E5109" s="8" t="s">
        <v>41</v>
      </c>
      <c r="F5109" s="12">
        <v>45108</v>
      </c>
      <c r="G5109" s="33" cm="1">
        <f t="array" ref="G5109">MAX(($E$2:$E$300000=E5109)*$L$2:$L$300000)</f>
        <v>45378.663587962961</v>
      </c>
      <c r="H5109" s="14">
        <v>45153.633611111109</v>
      </c>
      <c r="J5109" s="8"/>
      <c r="L5109" s="7">
        <v>45127.635613425926</v>
      </c>
      <c r="M5109" s="8">
        <v>3</v>
      </c>
      <c r="N5109" t="s">
        <v>12</v>
      </c>
    </row>
    <row r="5110" spans="1:14" x14ac:dyDescent="0.25">
      <c r="A5110">
        <v>200</v>
      </c>
      <c r="B5110" s="9"/>
      <c r="C5110" s="9"/>
      <c r="D5110" s="8" t="s">
        <v>0</v>
      </c>
      <c r="E5110" s="8" t="s">
        <v>41</v>
      </c>
      <c r="F5110" s="12">
        <v>45108</v>
      </c>
      <c r="G5110" s="33" cm="1">
        <f t="array" ref="G5110">MAX(($E$2:$E$300000=E5110)*$L$2:$L$300000)</f>
        <v>45378.663587962961</v>
      </c>
      <c r="H5110" s="14">
        <v>45153.633611111109</v>
      </c>
      <c r="J5110" s="8"/>
      <c r="L5110" s="7">
        <v>45127.635613425926</v>
      </c>
      <c r="M5110" s="8">
        <v>4</v>
      </c>
      <c r="N5110" t="s">
        <v>12</v>
      </c>
    </row>
    <row r="5111" spans="1:14" x14ac:dyDescent="0.25">
      <c r="A5111">
        <v>200</v>
      </c>
      <c r="B5111" s="9"/>
      <c r="C5111" s="9"/>
      <c r="D5111" s="8" t="s">
        <v>0</v>
      </c>
      <c r="E5111" s="8" t="s">
        <v>41</v>
      </c>
      <c r="F5111" s="12">
        <v>45108</v>
      </c>
      <c r="G5111" s="33" cm="1">
        <f t="array" ref="G5111">MAX(($E$2:$E$300000=E5111)*$L$2:$L$300000)</f>
        <v>45378.663587962961</v>
      </c>
      <c r="H5111" s="14">
        <v>45153.633611111109</v>
      </c>
      <c r="J5111" s="8"/>
      <c r="L5111" s="7">
        <v>45127.635613425926</v>
      </c>
      <c r="M5111" s="8">
        <v>5</v>
      </c>
      <c r="N5111" t="s">
        <v>12</v>
      </c>
    </row>
    <row r="5112" spans="1:14" x14ac:dyDescent="0.25">
      <c r="A5112">
        <v>200</v>
      </c>
      <c r="B5112" s="9"/>
      <c r="C5112" s="9"/>
      <c r="D5112" s="8" t="s">
        <v>0</v>
      </c>
      <c r="E5112" s="8" t="s">
        <v>41</v>
      </c>
      <c r="F5112" s="12">
        <v>45108</v>
      </c>
      <c r="G5112" s="33" cm="1">
        <f t="array" ref="G5112">MAX(($E$2:$E$300000=E5112)*$L$2:$L$300000)</f>
        <v>45378.663587962961</v>
      </c>
      <c r="H5112" s="14">
        <v>45153.633611111109</v>
      </c>
      <c r="J5112" s="8"/>
      <c r="L5112" s="7">
        <v>45127.635613425926</v>
      </c>
      <c r="M5112" s="8">
        <v>6</v>
      </c>
      <c r="N5112" t="s">
        <v>12</v>
      </c>
    </row>
    <row r="5113" spans="1:14" x14ac:dyDescent="0.25">
      <c r="A5113">
        <v>200</v>
      </c>
      <c r="B5113" s="9"/>
      <c r="C5113" s="9"/>
      <c r="D5113" s="8" t="s">
        <v>0</v>
      </c>
      <c r="E5113" s="8" t="s">
        <v>41</v>
      </c>
      <c r="F5113" s="12">
        <v>45108</v>
      </c>
      <c r="G5113" s="33" cm="1">
        <f t="array" ref="G5113">MAX(($E$2:$E$300000=E5113)*$L$2:$L$300000)</f>
        <v>45378.663587962961</v>
      </c>
      <c r="H5113" s="14">
        <v>45153.633611111109</v>
      </c>
      <c r="J5113" s="8"/>
      <c r="L5113" s="7">
        <v>45127.635613425926</v>
      </c>
      <c r="M5113" s="8">
        <v>7</v>
      </c>
      <c r="N5113" t="s">
        <v>12</v>
      </c>
    </row>
    <row r="5114" spans="1:14" x14ac:dyDescent="0.25">
      <c r="A5114">
        <v>200</v>
      </c>
      <c r="B5114" s="9"/>
      <c r="C5114" s="9"/>
      <c r="D5114" s="8" t="s">
        <v>0</v>
      </c>
      <c r="E5114" s="8" t="s">
        <v>41</v>
      </c>
      <c r="F5114" s="12">
        <v>45108</v>
      </c>
      <c r="G5114" s="33" cm="1">
        <f t="array" ref="G5114">MAX(($E$2:$E$300000=E5114)*$L$2:$L$300000)</f>
        <v>45378.663587962961</v>
      </c>
      <c r="H5114" s="14">
        <v>45153.633611111109</v>
      </c>
      <c r="J5114" s="8"/>
      <c r="L5114" s="7">
        <v>45127.635613425926</v>
      </c>
      <c r="M5114" s="8">
        <v>8</v>
      </c>
      <c r="N5114" t="s">
        <v>12</v>
      </c>
    </row>
    <row r="5115" spans="1:14" x14ac:dyDescent="0.25">
      <c r="A5115">
        <v>200</v>
      </c>
      <c r="B5115" s="9"/>
      <c r="C5115" s="9"/>
      <c r="D5115" s="8" t="s">
        <v>0</v>
      </c>
      <c r="E5115" s="8" t="s">
        <v>41</v>
      </c>
      <c r="F5115" s="12">
        <v>45108</v>
      </c>
      <c r="G5115" s="33" cm="1">
        <f t="array" ref="G5115">MAX(($E$2:$E$300000=E5115)*$L$2:$L$300000)</f>
        <v>45378.663587962961</v>
      </c>
      <c r="H5115" s="14">
        <v>45153.633611111109</v>
      </c>
      <c r="J5115" s="8"/>
      <c r="L5115" s="7">
        <v>45127.635613425926</v>
      </c>
      <c r="M5115" s="8">
        <v>9</v>
      </c>
      <c r="N5115" t="s">
        <v>12</v>
      </c>
    </row>
    <row r="5116" spans="1:14" x14ac:dyDescent="0.25">
      <c r="A5116">
        <v>200</v>
      </c>
      <c r="B5116" s="9"/>
      <c r="C5116" s="9"/>
      <c r="D5116" s="8" t="s">
        <v>0</v>
      </c>
      <c r="E5116" s="8" t="s">
        <v>41</v>
      </c>
      <c r="F5116" s="12">
        <v>45108</v>
      </c>
      <c r="G5116" s="33" cm="1">
        <f t="array" ref="G5116">MAX(($E$2:$E$300000=E5116)*$L$2:$L$300000)</f>
        <v>45378.663587962961</v>
      </c>
      <c r="H5116" s="14">
        <v>45153.633611111109</v>
      </c>
      <c r="J5116" s="8"/>
      <c r="L5116" s="7">
        <v>45127.635613425926</v>
      </c>
      <c r="M5116" s="8">
        <v>10</v>
      </c>
      <c r="N5116" t="s">
        <v>12</v>
      </c>
    </row>
    <row r="5117" spans="1:14" x14ac:dyDescent="0.25">
      <c r="A5117">
        <v>200</v>
      </c>
      <c r="B5117" s="9"/>
      <c r="C5117" s="9"/>
      <c r="D5117" s="8" t="s">
        <v>0</v>
      </c>
      <c r="E5117" s="8" t="s">
        <v>41</v>
      </c>
      <c r="F5117" s="12">
        <v>45108</v>
      </c>
      <c r="G5117" s="33" cm="1">
        <f t="array" ref="G5117">MAX(($E$2:$E$300000=E5117)*$L$2:$L$300000)</f>
        <v>45378.663587962961</v>
      </c>
      <c r="H5117" s="14">
        <v>45153.633611111109</v>
      </c>
      <c r="J5117" s="8"/>
      <c r="L5117" s="7">
        <v>45127.635613425926</v>
      </c>
      <c r="M5117" s="8">
        <v>11</v>
      </c>
      <c r="N5117" t="s">
        <v>12</v>
      </c>
    </row>
    <row r="5118" spans="1:14" x14ac:dyDescent="0.25">
      <c r="A5118">
        <v>200</v>
      </c>
      <c r="B5118" s="9"/>
      <c r="C5118" s="9"/>
      <c r="D5118" s="8" t="s">
        <v>0</v>
      </c>
      <c r="E5118" s="8" t="s">
        <v>41</v>
      </c>
      <c r="F5118" s="12">
        <v>45108</v>
      </c>
      <c r="G5118" s="33" cm="1">
        <f t="array" ref="G5118">MAX(($E$2:$E$300000=E5118)*$L$2:$L$300000)</f>
        <v>45378.663587962961</v>
      </c>
      <c r="H5118" s="14">
        <v>45153.633611111109</v>
      </c>
      <c r="J5118" s="8"/>
      <c r="L5118" s="7">
        <v>45127.635613425926</v>
      </c>
      <c r="M5118" s="8">
        <v>12</v>
      </c>
      <c r="N5118" t="s">
        <v>12</v>
      </c>
    </row>
    <row r="5119" spans="1:14" x14ac:dyDescent="0.25">
      <c r="A5119">
        <v>200</v>
      </c>
      <c r="B5119" s="9"/>
      <c r="C5119" s="9"/>
      <c r="D5119" s="8" t="s">
        <v>0</v>
      </c>
      <c r="E5119" s="8" t="s">
        <v>41</v>
      </c>
      <c r="F5119" s="12">
        <v>45108</v>
      </c>
      <c r="G5119" s="33" cm="1">
        <f t="array" ref="G5119">MAX(($E$2:$E$300000=E5119)*$L$2:$L$300000)</f>
        <v>45378.663587962961</v>
      </c>
      <c r="H5119" s="14">
        <v>45153.633611111109</v>
      </c>
      <c r="J5119" s="8"/>
      <c r="L5119" s="7">
        <v>45127.635613425926</v>
      </c>
      <c r="M5119" s="8">
        <v>13</v>
      </c>
      <c r="N5119" t="s">
        <v>12</v>
      </c>
    </row>
    <row r="5120" spans="1:14" x14ac:dyDescent="0.25">
      <c r="A5120">
        <v>200</v>
      </c>
      <c r="B5120" s="9"/>
      <c r="C5120" s="9"/>
      <c r="D5120" s="8" t="s">
        <v>0</v>
      </c>
      <c r="E5120" s="8" t="s">
        <v>41</v>
      </c>
      <c r="F5120" s="12">
        <v>45108</v>
      </c>
      <c r="G5120" s="33" cm="1">
        <f t="array" ref="G5120">MAX(($E$2:$E$300000=E5120)*$L$2:$L$300000)</f>
        <v>45378.663587962961</v>
      </c>
      <c r="H5120" s="14">
        <v>45153.633611111109</v>
      </c>
      <c r="J5120" s="8"/>
      <c r="L5120" s="7">
        <v>45152.5078125</v>
      </c>
      <c r="M5120" s="8">
        <v>1</v>
      </c>
      <c r="N5120" t="s">
        <v>12</v>
      </c>
    </row>
    <row r="5121" spans="1:14" x14ac:dyDescent="0.25">
      <c r="A5121">
        <v>200</v>
      </c>
      <c r="B5121" s="9"/>
      <c r="C5121" s="9"/>
      <c r="D5121" s="8" t="s">
        <v>0</v>
      </c>
      <c r="E5121" s="8" t="s">
        <v>41</v>
      </c>
      <c r="F5121" s="12">
        <v>45108</v>
      </c>
      <c r="G5121" s="33" cm="1">
        <f t="array" ref="G5121">MAX(($E$2:$E$300000=E5121)*$L$2:$L$300000)</f>
        <v>45378.663587962961</v>
      </c>
      <c r="H5121" s="14">
        <v>45153.633611111109</v>
      </c>
      <c r="J5121" s="8"/>
      <c r="L5121" s="7">
        <v>45152.507824074077</v>
      </c>
      <c r="M5121" s="8">
        <v>1</v>
      </c>
      <c r="N5121" t="s">
        <v>12</v>
      </c>
    </row>
    <row r="5122" spans="1:14" x14ac:dyDescent="0.25">
      <c r="A5122">
        <v>200</v>
      </c>
      <c r="B5122" s="9"/>
      <c r="C5122" s="9"/>
      <c r="D5122" s="8" t="s">
        <v>0</v>
      </c>
      <c r="E5122" s="8" t="s">
        <v>41</v>
      </c>
      <c r="F5122" s="12">
        <v>45108</v>
      </c>
      <c r="G5122" s="33" cm="1">
        <f t="array" ref="G5122">MAX(($E$2:$E$300000=E5122)*$L$2:$L$300000)</f>
        <v>45378.663587962961</v>
      </c>
      <c r="H5122" s="14">
        <v>45153.633611111109</v>
      </c>
      <c r="J5122" s="8"/>
      <c r="L5122" s="7">
        <v>45152.507824074077</v>
      </c>
      <c r="M5122" s="8">
        <v>2</v>
      </c>
      <c r="N5122" t="s">
        <v>12</v>
      </c>
    </row>
    <row r="5123" spans="1:14" x14ac:dyDescent="0.25">
      <c r="A5123">
        <v>200</v>
      </c>
      <c r="B5123" s="9"/>
      <c r="C5123" s="9"/>
      <c r="D5123" s="8" t="s">
        <v>0</v>
      </c>
      <c r="E5123" s="8" t="s">
        <v>41</v>
      </c>
      <c r="F5123" s="12">
        <v>45108</v>
      </c>
      <c r="G5123" s="33" cm="1">
        <f t="array" ref="G5123">MAX(($E$2:$E$300000=E5123)*$L$2:$L$300000)</f>
        <v>45378.663587962961</v>
      </c>
      <c r="H5123" s="14">
        <v>45153.633611111109</v>
      </c>
      <c r="J5123" s="8"/>
      <c r="L5123" s="7">
        <v>45152.507824074077</v>
      </c>
      <c r="M5123" s="8">
        <v>3</v>
      </c>
      <c r="N5123" t="s">
        <v>12</v>
      </c>
    </row>
    <row r="5124" spans="1:14" x14ac:dyDescent="0.25">
      <c r="A5124">
        <v>200</v>
      </c>
      <c r="B5124" s="9"/>
      <c r="C5124" s="9"/>
      <c r="D5124" s="8" t="s">
        <v>0</v>
      </c>
      <c r="E5124" s="8" t="s">
        <v>41</v>
      </c>
      <c r="F5124" s="12">
        <v>45108</v>
      </c>
      <c r="G5124" s="33" cm="1">
        <f t="array" ref="G5124">MAX(($E$2:$E$300000=E5124)*$L$2:$L$300000)</f>
        <v>45378.663587962961</v>
      </c>
      <c r="H5124" s="14">
        <v>45153.633611111109</v>
      </c>
      <c r="J5124" s="8"/>
      <c r="L5124" s="7">
        <v>45152.507824074077</v>
      </c>
      <c r="M5124" s="8">
        <v>4</v>
      </c>
      <c r="N5124" t="s">
        <v>12</v>
      </c>
    </row>
    <row r="5125" spans="1:14" x14ac:dyDescent="0.25">
      <c r="A5125">
        <v>200</v>
      </c>
      <c r="B5125" s="9"/>
      <c r="C5125" s="9"/>
      <c r="D5125" s="8" t="s">
        <v>0</v>
      </c>
      <c r="E5125" s="8" t="s">
        <v>41</v>
      </c>
      <c r="F5125" s="12">
        <v>45108</v>
      </c>
      <c r="G5125" s="33" cm="1">
        <f t="array" ref="G5125">MAX(($E$2:$E$300000=E5125)*$L$2:$L$300000)</f>
        <v>45378.663587962961</v>
      </c>
      <c r="H5125" s="14">
        <v>45153.633611111109</v>
      </c>
      <c r="J5125" s="8"/>
      <c r="L5125" s="7">
        <v>45152.507824074077</v>
      </c>
      <c r="M5125" s="8">
        <v>5</v>
      </c>
      <c r="N5125" t="s">
        <v>12</v>
      </c>
    </row>
    <row r="5126" spans="1:14" x14ac:dyDescent="0.25">
      <c r="A5126">
        <v>200</v>
      </c>
      <c r="B5126" s="9"/>
      <c r="C5126" s="9"/>
      <c r="D5126" s="8" t="s">
        <v>0</v>
      </c>
      <c r="E5126" s="8" t="s">
        <v>41</v>
      </c>
      <c r="F5126" s="12">
        <v>45108</v>
      </c>
      <c r="G5126" s="33" cm="1">
        <f t="array" ref="G5126">MAX(($E$2:$E$300000=E5126)*$L$2:$L$300000)</f>
        <v>45378.663587962961</v>
      </c>
      <c r="H5126" s="14">
        <v>45153.633611111109</v>
      </c>
      <c r="J5126" s="8"/>
      <c r="L5126" s="7">
        <v>45152.507824074077</v>
      </c>
      <c r="M5126" s="8">
        <v>6</v>
      </c>
      <c r="N5126" t="s">
        <v>12</v>
      </c>
    </row>
    <row r="5127" spans="1:14" x14ac:dyDescent="0.25">
      <c r="A5127">
        <v>200</v>
      </c>
      <c r="B5127" s="9"/>
      <c r="C5127" s="9"/>
      <c r="D5127" s="8" t="s">
        <v>0</v>
      </c>
      <c r="E5127" s="8" t="s">
        <v>41</v>
      </c>
      <c r="F5127" s="12">
        <v>45108</v>
      </c>
      <c r="G5127" s="33" cm="1">
        <f t="array" ref="G5127">MAX(($E$2:$E$300000=E5127)*$L$2:$L$300000)</f>
        <v>45378.663587962961</v>
      </c>
      <c r="H5127" s="14">
        <v>45153.633611111109</v>
      </c>
      <c r="J5127" s="8"/>
      <c r="L5127" s="7">
        <v>45152.507824074077</v>
      </c>
      <c r="M5127" s="8">
        <v>7</v>
      </c>
      <c r="N5127" t="s">
        <v>12</v>
      </c>
    </row>
    <row r="5128" spans="1:14" x14ac:dyDescent="0.25">
      <c r="A5128">
        <v>200</v>
      </c>
      <c r="B5128" s="9"/>
      <c r="C5128" s="9"/>
      <c r="D5128" s="8" t="s">
        <v>0</v>
      </c>
      <c r="E5128" s="8" t="s">
        <v>41</v>
      </c>
      <c r="F5128" s="12">
        <v>45108</v>
      </c>
      <c r="G5128" s="33" cm="1">
        <f t="array" ref="G5128">MAX(($E$2:$E$300000=E5128)*$L$2:$L$300000)</f>
        <v>45378.663587962961</v>
      </c>
      <c r="H5128" s="14">
        <v>45153.633611111109</v>
      </c>
      <c r="J5128" s="8"/>
      <c r="L5128" s="7">
        <v>45152.507824074077</v>
      </c>
      <c r="M5128" s="8">
        <v>8</v>
      </c>
      <c r="N5128" t="s">
        <v>12</v>
      </c>
    </row>
    <row r="5129" spans="1:14" x14ac:dyDescent="0.25">
      <c r="A5129">
        <v>200</v>
      </c>
      <c r="B5129" s="9"/>
      <c r="C5129" s="9"/>
      <c r="D5129" s="8" t="s">
        <v>0</v>
      </c>
      <c r="E5129" s="8" t="s">
        <v>41</v>
      </c>
      <c r="F5129" s="12">
        <v>45108</v>
      </c>
      <c r="G5129" s="33" cm="1">
        <f t="array" ref="G5129">MAX(($E$2:$E$300000=E5129)*$L$2:$L$300000)</f>
        <v>45378.663587962961</v>
      </c>
      <c r="H5129" s="14">
        <v>45153.633611111109</v>
      </c>
      <c r="J5129" s="8"/>
      <c r="L5129" s="7">
        <v>45152.507824074077</v>
      </c>
      <c r="M5129" s="8">
        <v>9</v>
      </c>
      <c r="N5129" t="s">
        <v>12</v>
      </c>
    </row>
    <row r="5130" spans="1:14" x14ac:dyDescent="0.25">
      <c r="A5130">
        <v>200</v>
      </c>
      <c r="B5130" s="9"/>
      <c r="C5130" s="9"/>
      <c r="D5130" s="8" t="s">
        <v>0</v>
      </c>
      <c r="E5130" s="8" t="s">
        <v>41</v>
      </c>
      <c r="F5130" s="12">
        <v>45108</v>
      </c>
      <c r="G5130" s="33" cm="1">
        <f t="array" ref="G5130">MAX(($E$2:$E$300000=E5130)*$L$2:$L$300000)</f>
        <v>45378.663587962961</v>
      </c>
      <c r="H5130" s="14">
        <v>45153.633611111109</v>
      </c>
      <c r="J5130" s="8"/>
      <c r="L5130" s="7">
        <v>45152.507824074077</v>
      </c>
      <c r="M5130" s="8">
        <v>10</v>
      </c>
      <c r="N5130" t="s">
        <v>12</v>
      </c>
    </row>
    <row r="5131" spans="1:14" x14ac:dyDescent="0.25">
      <c r="A5131">
        <v>200</v>
      </c>
      <c r="B5131" s="9"/>
      <c r="C5131" s="9"/>
      <c r="D5131" s="8" t="s">
        <v>0</v>
      </c>
      <c r="E5131" s="8" t="s">
        <v>41</v>
      </c>
      <c r="F5131" s="12">
        <v>45108</v>
      </c>
      <c r="G5131" s="33" cm="1">
        <f t="array" ref="G5131">MAX(($E$2:$E$300000=E5131)*$L$2:$L$300000)</f>
        <v>45378.663587962961</v>
      </c>
      <c r="H5131" s="14">
        <v>45153.633611111109</v>
      </c>
      <c r="J5131" s="8"/>
      <c r="L5131" s="7">
        <v>45152.507824074077</v>
      </c>
      <c r="M5131" s="8">
        <v>11</v>
      </c>
      <c r="N5131" t="s">
        <v>12</v>
      </c>
    </row>
    <row r="5132" spans="1:14" x14ac:dyDescent="0.25">
      <c r="A5132">
        <v>200</v>
      </c>
      <c r="B5132" s="9"/>
      <c r="C5132" s="9"/>
      <c r="D5132" s="8" t="s">
        <v>0</v>
      </c>
      <c r="E5132" s="8" t="s">
        <v>41</v>
      </c>
      <c r="F5132" s="12">
        <v>45108</v>
      </c>
      <c r="G5132" s="33" cm="1">
        <f t="array" ref="G5132">MAX(($E$2:$E$300000=E5132)*$L$2:$L$300000)</f>
        <v>45378.663587962961</v>
      </c>
      <c r="H5132" s="14">
        <v>45153.633611111109</v>
      </c>
      <c r="J5132" s="8"/>
      <c r="L5132" s="7">
        <v>45152.507824074077</v>
      </c>
      <c r="M5132" s="8">
        <v>12</v>
      </c>
      <c r="N5132" t="s">
        <v>12</v>
      </c>
    </row>
    <row r="5133" spans="1:14" x14ac:dyDescent="0.25">
      <c r="A5133">
        <v>200</v>
      </c>
      <c r="B5133" s="9"/>
      <c r="C5133" s="9"/>
      <c r="D5133" s="8" t="s">
        <v>0</v>
      </c>
      <c r="E5133" s="8" t="s">
        <v>41</v>
      </c>
      <c r="F5133" s="12">
        <v>45108</v>
      </c>
      <c r="G5133" s="33" cm="1">
        <f t="array" ref="G5133">MAX(($E$2:$E$300000=E5133)*$L$2:$L$300000)</f>
        <v>45378.663587962961</v>
      </c>
      <c r="H5133" s="14">
        <v>45153.633611111109</v>
      </c>
      <c r="J5133" s="8"/>
      <c r="L5133" s="7">
        <v>45152.507824074077</v>
      </c>
      <c r="M5133" s="8">
        <v>13</v>
      </c>
      <c r="N5133" t="s">
        <v>12</v>
      </c>
    </row>
    <row r="5134" spans="1:14" x14ac:dyDescent="0.25">
      <c r="A5134">
        <v>200</v>
      </c>
      <c r="B5134" s="9"/>
      <c r="C5134" s="9"/>
      <c r="D5134" s="8" t="s">
        <v>0</v>
      </c>
      <c r="E5134" s="8" t="s">
        <v>41</v>
      </c>
      <c r="F5134" s="12">
        <v>45108</v>
      </c>
      <c r="G5134" s="33" cm="1">
        <f t="array" ref="G5134">MAX(($E$2:$E$300000=E5134)*$L$2:$L$300000)</f>
        <v>45378.663587962961</v>
      </c>
      <c r="H5134" s="14">
        <v>45153.633611111109</v>
      </c>
      <c r="J5134" s="8"/>
      <c r="L5134" s="7">
        <v>45152.507824074077</v>
      </c>
      <c r="M5134" s="8">
        <v>14</v>
      </c>
      <c r="N5134" t="s">
        <v>12</v>
      </c>
    </row>
    <row r="5135" spans="1:14" x14ac:dyDescent="0.25">
      <c r="A5135">
        <v>200</v>
      </c>
      <c r="B5135" s="9"/>
      <c r="C5135" s="9"/>
      <c r="D5135" s="8" t="s">
        <v>0</v>
      </c>
      <c r="E5135" s="8" t="s">
        <v>41</v>
      </c>
      <c r="F5135" s="12">
        <v>45108</v>
      </c>
      <c r="G5135" s="33" cm="1">
        <f t="array" ref="G5135">MAX(($E$2:$E$300000=E5135)*$L$2:$L$300000)</f>
        <v>45378.663587962961</v>
      </c>
      <c r="H5135" s="14">
        <v>45153.633611111109</v>
      </c>
      <c r="J5135" s="8"/>
      <c r="L5135" s="7">
        <v>45152.507824074077</v>
      </c>
      <c r="M5135" s="8">
        <v>15</v>
      </c>
      <c r="N5135" t="s">
        <v>12</v>
      </c>
    </row>
    <row r="5136" spans="1:14" x14ac:dyDescent="0.25">
      <c r="A5136">
        <v>200</v>
      </c>
      <c r="B5136" s="9"/>
      <c r="C5136" s="9"/>
      <c r="D5136" s="8" t="s">
        <v>0</v>
      </c>
      <c r="E5136" s="8" t="s">
        <v>41</v>
      </c>
      <c r="F5136" s="12">
        <v>45108</v>
      </c>
      <c r="G5136" s="33" cm="1">
        <f t="array" ref="G5136">MAX(($E$2:$E$300000=E5136)*$L$2:$L$300000)</f>
        <v>45378.663587962961</v>
      </c>
      <c r="H5136" s="14">
        <v>45153.633611111109</v>
      </c>
      <c r="J5136" s="8"/>
      <c r="L5136" s="7">
        <v>45152.507824074077</v>
      </c>
      <c r="M5136" s="8">
        <v>16</v>
      </c>
      <c r="N5136" t="s">
        <v>12</v>
      </c>
    </row>
    <row r="5137" spans="1:14" x14ac:dyDescent="0.25">
      <c r="A5137">
        <v>200</v>
      </c>
      <c r="B5137" s="9"/>
      <c r="C5137" s="9"/>
      <c r="D5137" s="8" t="s">
        <v>0</v>
      </c>
      <c r="E5137" s="8" t="s">
        <v>41</v>
      </c>
      <c r="F5137" s="12">
        <v>45108</v>
      </c>
      <c r="G5137" s="33" cm="1">
        <f t="array" ref="G5137">MAX(($E$2:$E$300000=E5137)*$L$2:$L$300000)</f>
        <v>45378.663587962961</v>
      </c>
      <c r="H5137" s="14">
        <v>45153.633611111109</v>
      </c>
      <c r="J5137" s="8"/>
      <c r="L5137" s="7">
        <v>45152.507835648146</v>
      </c>
      <c r="M5137" s="8">
        <v>1</v>
      </c>
      <c r="N5137" t="s">
        <v>12</v>
      </c>
    </row>
    <row r="5138" spans="1:14" x14ac:dyDescent="0.25">
      <c r="A5138">
        <v>200</v>
      </c>
      <c r="B5138" s="9"/>
      <c r="C5138" s="9"/>
      <c r="D5138" s="8" t="s">
        <v>0</v>
      </c>
      <c r="E5138" s="8" t="s">
        <v>41</v>
      </c>
      <c r="F5138" s="12">
        <v>45108</v>
      </c>
      <c r="G5138" s="33" cm="1">
        <f t="array" ref="G5138">MAX(($E$2:$E$300000=E5138)*$L$2:$L$300000)</f>
        <v>45378.663587962961</v>
      </c>
      <c r="H5138" s="14">
        <v>45153.633611111109</v>
      </c>
      <c r="J5138" s="8"/>
      <c r="L5138" s="7">
        <v>45152.507835648146</v>
      </c>
      <c r="M5138" s="8">
        <v>2</v>
      </c>
      <c r="N5138" t="s">
        <v>12</v>
      </c>
    </row>
    <row r="5139" spans="1:14" x14ac:dyDescent="0.25">
      <c r="A5139">
        <v>200</v>
      </c>
      <c r="B5139" s="9"/>
      <c r="C5139" s="9"/>
      <c r="D5139" s="8" t="s">
        <v>0</v>
      </c>
      <c r="E5139" s="8" t="s">
        <v>41</v>
      </c>
      <c r="F5139" s="12">
        <v>45108</v>
      </c>
      <c r="G5139" s="33" cm="1">
        <f t="array" ref="G5139">MAX(($E$2:$E$300000=E5139)*$L$2:$L$300000)</f>
        <v>45378.663587962961</v>
      </c>
      <c r="H5139" s="14">
        <v>45153.633611111109</v>
      </c>
      <c r="J5139" s="8"/>
      <c r="L5139" s="7">
        <v>45152.507835648146</v>
      </c>
      <c r="M5139" s="8">
        <v>3</v>
      </c>
      <c r="N5139" t="s">
        <v>12</v>
      </c>
    </row>
    <row r="5140" spans="1:14" x14ac:dyDescent="0.25">
      <c r="A5140">
        <v>200</v>
      </c>
      <c r="B5140" s="9"/>
      <c r="C5140" s="9"/>
      <c r="D5140" s="8" t="s">
        <v>0</v>
      </c>
      <c r="E5140" s="8" t="s">
        <v>41</v>
      </c>
      <c r="F5140" s="12">
        <v>45108</v>
      </c>
      <c r="G5140" s="33" cm="1">
        <f t="array" ref="G5140">MAX(($E$2:$E$300000=E5140)*$L$2:$L$300000)</f>
        <v>45378.663587962961</v>
      </c>
      <c r="H5140" s="14">
        <v>45153.633611111109</v>
      </c>
      <c r="J5140" s="8"/>
      <c r="L5140" s="7">
        <v>45152.507835648146</v>
      </c>
      <c r="M5140" s="8">
        <v>4</v>
      </c>
      <c r="N5140" t="s">
        <v>12</v>
      </c>
    </row>
    <row r="5141" spans="1:14" x14ac:dyDescent="0.25">
      <c r="A5141">
        <v>200</v>
      </c>
      <c r="B5141" s="9"/>
      <c r="C5141" s="9"/>
      <c r="D5141" s="8" t="s">
        <v>0</v>
      </c>
      <c r="E5141" s="8" t="s">
        <v>41</v>
      </c>
      <c r="F5141" s="12">
        <v>45108</v>
      </c>
      <c r="G5141" s="33" cm="1">
        <f t="array" ref="G5141">MAX(($E$2:$E$300000=E5141)*$L$2:$L$300000)</f>
        <v>45378.663587962961</v>
      </c>
      <c r="H5141" s="14">
        <v>45153.633611111109</v>
      </c>
      <c r="J5141" s="8"/>
      <c r="L5141" s="7">
        <v>45152.507835648146</v>
      </c>
      <c r="M5141" s="8">
        <v>5</v>
      </c>
      <c r="N5141" t="s">
        <v>12</v>
      </c>
    </row>
    <row r="5142" spans="1:14" x14ac:dyDescent="0.25">
      <c r="A5142">
        <v>200</v>
      </c>
      <c r="B5142" s="9"/>
      <c r="C5142" s="9"/>
      <c r="D5142" s="8" t="s">
        <v>0</v>
      </c>
      <c r="E5142" s="8" t="s">
        <v>41</v>
      </c>
      <c r="F5142" s="12">
        <v>45108</v>
      </c>
      <c r="G5142" s="33" cm="1">
        <f t="array" ref="G5142">MAX(($E$2:$E$300000=E5142)*$L$2:$L$300000)</f>
        <v>45378.663587962961</v>
      </c>
      <c r="H5142" s="14">
        <v>45153.633611111109</v>
      </c>
      <c r="J5142" s="8"/>
      <c r="L5142" s="7">
        <v>45152.507835648146</v>
      </c>
      <c r="M5142" s="8">
        <v>6</v>
      </c>
      <c r="N5142" t="s">
        <v>12</v>
      </c>
    </row>
    <row r="5143" spans="1:14" x14ac:dyDescent="0.25">
      <c r="A5143">
        <v>200</v>
      </c>
      <c r="B5143" s="9"/>
      <c r="C5143" s="9"/>
      <c r="D5143" s="8" t="s">
        <v>0</v>
      </c>
      <c r="E5143" s="8" t="s">
        <v>41</v>
      </c>
      <c r="F5143" s="12">
        <v>45108</v>
      </c>
      <c r="G5143" s="33" cm="1">
        <f t="array" ref="G5143">MAX(($E$2:$E$300000=E5143)*$L$2:$L$300000)</f>
        <v>45378.663587962961</v>
      </c>
      <c r="H5143" s="14">
        <v>45153.633611111109</v>
      </c>
      <c r="J5143" s="8"/>
      <c r="L5143" s="7">
        <v>45152.507835648146</v>
      </c>
      <c r="M5143" s="8">
        <v>7</v>
      </c>
      <c r="N5143" t="s">
        <v>12</v>
      </c>
    </row>
    <row r="5144" spans="1:14" x14ac:dyDescent="0.25">
      <c r="A5144">
        <v>200</v>
      </c>
      <c r="B5144" s="9"/>
      <c r="C5144" s="9"/>
      <c r="D5144" s="8" t="s">
        <v>0</v>
      </c>
      <c r="E5144" s="8" t="s">
        <v>41</v>
      </c>
      <c r="F5144" s="12">
        <v>45108</v>
      </c>
      <c r="G5144" s="33" cm="1">
        <f t="array" ref="G5144">MAX(($E$2:$E$300000=E5144)*$L$2:$L$300000)</f>
        <v>45378.663587962961</v>
      </c>
      <c r="H5144" s="14">
        <v>45153.633611111109</v>
      </c>
      <c r="J5144" s="8"/>
      <c r="L5144" s="7">
        <v>45152.507835648146</v>
      </c>
      <c r="M5144" s="8">
        <v>8</v>
      </c>
      <c r="N5144" t="s">
        <v>12</v>
      </c>
    </row>
    <row r="5145" spans="1:14" x14ac:dyDescent="0.25">
      <c r="A5145">
        <v>200</v>
      </c>
      <c r="B5145" s="9"/>
      <c r="C5145" s="9"/>
      <c r="D5145" s="8" t="s">
        <v>0</v>
      </c>
      <c r="E5145" s="8" t="s">
        <v>41</v>
      </c>
      <c r="F5145" s="12">
        <v>45108</v>
      </c>
      <c r="G5145" s="33" cm="1">
        <f t="array" ref="G5145">MAX(($E$2:$E$300000=E5145)*$L$2:$L$300000)</f>
        <v>45378.663587962961</v>
      </c>
      <c r="H5145" s="14">
        <v>45153.633611111109</v>
      </c>
      <c r="J5145" s="8"/>
      <c r="L5145" s="7">
        <v>45152.507835648146</v>
      </c>
      <c r="M5145" s="8">
        <v>9</v>
      </c>
      <c r="N5145" t="s">
        <v>12</v>
      </c>
    </row>
    <row r="5146" spans="1:14" x14ac:dyDescent="0.25">
      <c r="A5146">
        <v>200</v>
      </c>
      <c r="B5146" s="9"/>
      <c r="C5146" s="9"/>
      <c r="D5146" s="8" t="s">
        <v>0</v>
      </c>
      <c r="E5146" s="8" t="s">
        <v>41</v>
      </c>
      <c r="F5146" s="12">
        <v>45108</v>
      </c>
      <c r="G5146" s="33" cm="1">
        <f t="array" ref="G5146">MAX(($E$2:$E$300000=E5146)*$L$2:$L$300000)</f>
        <v>45378.663587962961</v>
      </c>
      <c r="H5146" s="14">
        <v>45153.633611111109</v>
      </c>
      <c r="J5146" s="8"/>
      <c r="L5146" s="7">
        <v>45152.507835648146</v>
      </c>
      <c r="M5146" s="8">
        <v>10</v>
      </c>
      <c r="N5146" t="s">
        <v>12</v>
      </c>
    </row>
    <row r="5147" spans="1:14" x14ac:dyDescent="0.25">
      <c r="A5147">
        <v>200</v>
      </c>
      <c r="B5147" s="9"/>
      <c r="C5147" s="9"/>
      <c r="D5147" s="8" t="s">
        <v>0</v>
      </c>
      <c r="E5147" s="8" t="s">
        <v>41</v>
      </c>
      <c r="F5147" s="12">
        <v>45108</v>
      </c>
      <c r="G5147" s="33" cm="1">
        <f t="array" ref="G5147">MAX(($E$2:$E$300000=E5147)*$L$2:$L$300000)</f>
        <v>45378.663587962961</v>
      </c>
      <c r="H5147" s="14">
        <v>45153.633611111109</v>
      </c>
      <c r="J5147" s="8"/>
      <c r="L5147" s="7">
        <v>45152.507835648146</v>
      </c>
      <c r="M5147" s="8">
        <v>11</v>
      </c>
      <c r="N5147" t="s">
        <v>12</v>
      </c>
    </row>
    <row r="5148" spans="1:14" x14ac:dyDescent="0.25">
      <c r="A5148">
        <v>200</v>
      </c>
      <c r="B5148" s="9"/>
      <c r="C5148" s="9"/>
      <c r="D5148" s="8" t="s">
        <v>0</v>
      </c>
      <c r="E5148" s="8" t="s">
        <v>41</v>
      </c>
      <c r="F5148" s="12">
        <v>45108</v>
      </c>
      <c r="G5148" s="33" cm="1">
        <f t="array" ref="G5148">MAX(($E$2:$E$300000=E5148)*$L$2:$L$300000)</f>
        <v>45378.663587962961</v>
      </c>
      <c r="H5148" s="14">
        <v>45153.633611111109</v>
      </c>
      <c r="J5148" s="8"/>
      <c r="L5148" s="7">
        <v>45152.507835648146</v>
      </c>
      <c r="M5148" s="8">
        <v>12</v>
      </c>
      <c r="N5148" t="s">
        <v>12</v>
      </c>
    </row>
    <row r="5149" spans="1:14" x14ac:dyDescent="0.25">
      <c r="A5149">
        <v>200</v>
      </c>
      <c r="B5149" s="9"/>
      <c r="C5149" s="9"/>
      <c r="D5149" s="8" t="s">
        <v>0</v>
      </c>
      <c r="E5149" s="8" t="s">
        <v>41</v>
      </c>
      <c r="F5149" s="12">
        <v>45108</v>
      </c>
      <c r="G5149" s="33" cm="1">
        <f t="array" ref="G5149">MAX(($E$2:$E$300000=E5149)*$L$2:$L$300000)</f>
        <v>45378.663587962961</v>
      </c>
      <c r="H5149" s="14">
        <v>45153.633611111109</v>
      </c>
      <c r="J5149" s="8"/>
      <c r="L5149" s="7">
        <v>45152.507835648146</v>
      </c>
      <c r="M5149" s="8">
        <v>13</v>
      </c>
      <c r="N5149" t="s">
        <v>12</v>
      </c>
    </row>
    <row r="5150" spans="1:14" x14ac:dyDescent="0.25">
      <c r="A5150">
        <v>200</v>
      </c>
      <c r="B5150" s="9"/>
      <c r="C5150" s="9"/>
      <c r="D5150" s="8" t="s">
        <v>0</v>
      </c>
      <c r="E5150" s="8" t="s">
        <v>41</v>
      </c>
      <c r="F5150" s="12">
        <v>45108</v>
      </c>
      <c r="G5150" s="33" cm="1">
        <f t="array" ref="G5150">MAX(($E$2:$E$300000=E5150)*$L$2:$L$300000)</f>
        <v>45378.663587962961</v>
      </c>
      <c r="H5150" s="14">
        <v>45153.633611111109</v>
      </c>
      <c r="J5150" s="8"/>
      <c r="L5150" s="7">
        <v>45152.507835648146</v>
      </c>
      <c r="M5150" s="8">
        <v>14</v>
      </c>
      <c r="N5150" t="s">
        <v>12</v>
      </c>
    </row>
    <row r="5151" spans="1:14" x14ac:dyDescent="0.25">
      <c r="A5151">
        <v>200</v>
      </c>
      <c r="B5151" s="9"/>
      <c r="C5151" s="9"/>
      <c r="D5151" s="8" t="s">
        <v>0</v>
      </c>
      <c r="E5151" s="8" t="s">
        <v>41</v>
      </c>
      <c r="F5151" s="12">
        <v>45108</v>
      </c>
      <c r="G5151" s="33" cm="1">
        <f t="array" ref="G5151">MAX(($E$2:$E$300000=E5151)*$L$2:$L$300000)</f>
        <v>45378.663587962961</v>
      </c>
      <c r="H5151" s="14">
        <v>45153.633611111109</v>
      </c>
      <c r="J5151" s="8"/>
      <c r="L5151" s="7">
        <v>45152.507835648146</v>
      </c>
      <c r="M5151" s="8">
        <v>15</v>
      </c>
      <c r="N5151" t="s">
        <v>12</v>
      </c>
    </row>
    <row r="5152" spans="1:14" x14ac:dyDescent="0.25">
      <c r="A5152">
        <v>200</v>
      </c>
      <c r="B5152" s="9"/>
      <c r="C5152" s="9"/>
      <c r="D5152" s="8" t="s">
        <v>0</v>
      </c>
      <c r="E5152" s="8" t="s">
        <v>41</v>
      </c>
      <c r="F5152" s="12">
        <v>45108</v>
      </c>
      <c r="G5152" s="33" cm="1">
        <f t="array" ref="G5152">MAX(($E$2:$E$300000=E5152)*$L$2:$L$300000)</f>
        <v>45378.663587962961</v>
      </c>
      <c r="H5152" s="14">
        <v>45153.633611111109</v>
      </c>
      <c r="J5152" s="8"/>
      <c r="L5152" s="7">
        <v>45152.507835648146</v>
      </c>
      <c r="M5152" s="8">
        <v>16</v>
      </c>
      <c r="N5152" t="s">
        <v>12</v>
      </c>
    </row>
    <row r="5153" spans="1:14" x14ac:dyDescent="0.25">
      <c r="A5153">
        <v>200</v>
      </c>
      <c r="B5153" s="9"/>
      <c r="C5153" s="9"/>
      <c r="D5153" s="8" t="s">
        <v>0</v>
      </c>
      <c r="E5153" s="8" t="s">
        <v>41</v>
      </c>
      <c r="F5153" s="12">
        <v>45108</v>
      </c>
      <c r="G5153" s="33" cm="1">
        <f t="array" ref="G5153">MAX(($E$2:$E$300000=E5153)*$L$2:$L$300000)</f>
        <v>45378.663587962961</v>
      </c>
      <c r="H5153" s="14">
        <v>45153.633611111109</v>
      </c>
      <c r="J5153" s="8"/>
      <c r="L5153" s="7">
        <v>45152.507835648146</v>
      </c>
      <c r="M5153" s="8">
        <v>17</v>
      </c>
      <c r="N5153" t="s">
        <v>12</v>
      </c>
    </row>
    <row r="5154" spans="1:14" x14ac:dyDescent="0.25">
      <c r="A5154">
        <v>200</v>
      </c>
      <c r="B5154" s="9"/>
      <c r="C5154" s="9"/>
      <c r="D5154" s="8" t="s">
        <v>0</v>
      </c>
      <c r="E5154" s="8" t="s">
        <v>41</v>
      </c>
      <c r="F5154" s="12">
        <v>45108</v>
      </c>
      <c r="G5154" s="33" cm="1">
        <f t="array" ref="G5154">MAX(($E$2:$E$300000=E5154)*$L$2:$L$300000)</f>
        <v>45378.663587962961</v>
      </c>
      <c r="H5154" s="14">
        <v>45153.633611111109</v>
      </c>
      <c r="J5154" s="8"/>
      <c r="L5154" s="7">
        <v>45152.507835648146</v>
      </c>
      <c r="M5154" s="8">
        <v>18</v>
      </c>
      <c r="N5154" t="s">
        <v>12</v>
      </c>
    </row>
    <row r="5155" spans="1:14" x14ac:dyDescent="0.25">
      <c r="A5155">
        <v>200</v>
      </c>
      <c r="B5155" s="9"/>
      <c r="C5155" s="9"/>
      <c r="D5155" s="8" t="s">
        <v>0</v>
      </c>
      <c r="E5155" s="8" t="s">
        <v>41</v>
      </c>
      <c r="F5155" s="12">
        <v>45108</v>
      </c>
      <c r="G5155" s="33" cm="1">
        <f t="array" ref="G5155">MAX(($E$2:$E$300000=E5155)*$L$2:$L$300000)</f>
        <v>45378.663587962961</v>
      </c>
      <c r="H5155" s="14">
        <v>45153.633611111109</v>
      </c>
      <c r="J5155" s="8"/>
      <c r="L5155" s="7">
        <v>45152.5078587963</v>
      </c>
      <c r="M5155" s="8">
        <v>1</v>
      </c>
      <c r="N5155" t="s">
        <v>12</v>
      </c>
    </row>
    <row r="5156" spans="1:14" x14ac:dyDescent="0.25">
      <c r="A5156">
        <v>200</v>
      </c>
      <c r="B5156" s="9"/>
      <c r="C5156" s="9"/>
      <c r="D5156" s="8" t="s">
        <v>0</v>
      </c>
      <c r="E5156" s="8" t="s">
        <v>41</v>
      </c>
      <c r="F5156" s="12">
        <v>45108</v>
      </c>
      <c r="G5156" s="33" cm="1">
        <f t="array" ref="G5156">MAX(($E$2:$E$300000=E5156)*$L$2:$L$300000)</f>
        <v>45378.663587962961</v>
      </c>
      <c r="H5156" s="14">
        <v>45153.633611111109</v>
      </c>
      <c r="J5156" s="8"/>
      <c r="L5156" s="7">
        <v>45152.5078587963</v>
      </c>
      <c r="M5156" s="8">
        <v>2</v>
      </c>
      <c r="N5156" t="s">
        <v>12</v>
      </c>
    </row>
    <row r="5157" spans="1:14" x14ac:dyDescent="0.25">
      <c r="A5157">
        <v>200</v>
      </c>
      <c r="B5157" s="9"/>
      <c r="C5157" s="9"/>
      <c r="D5157" s="8" t="s">
        <v>0</v>
      </c>
      <c r="E5157" s="8" t="s">
        <v>41</v>
      </c>
      <c r="F5157" s="12">
        <v>45108</v>
      </c>
      <c r="G5157" s="33" cm="1">
        <f t="array" ref="G5157">MAX(($E$2:$E$300000=E5157)*$L$2:$L$300000)</f>
        <v>45378.663587962961</v>
      </c>
      <c r="H5157" s="14">
        <v>45153.633611111109</v>
      </c>
      <c r="J5157" s="8"/>
      <c r="L5157" s="7">
        <v>45152.5078587963</v>
      </c>
      <c r="M5157" s="8">
        <v>3</v>
      </c>
      <c r="N5157" t="s">
        <v>12</v>
      </c>
    </row>
    <row r="5158" spans="1:14" x14ac:dyDescent="0.25">
      <c r="A5158">
        <v>200</v>
      </c>
      <c r="B5158" s="9"/>
      <c r="C5158" s="9"/>
      <c r="D5158" s="8" t="s">
        <v>0</v>
      </c>
      <c r="E5158" s="8" t="s">
        <v>41</v>
      </c>
      <c r="F5158" s="12">
        <v>45108</v>
      </c>
      <c r="G5158" s="33" cm="1">
        <f t="array" ref="G5158">MAX(($E$2:$E$300000=E5158)*$L$2:$L$300000)</f>
        <v>45378.663587962961</v>
      </c>
      <c r="H5158" s="14">
        <v>45153.633611111109</v>
      </c>
      <c r="J5158" s="8"/>
      <c r="L5158" s="7">
        <v>45152.5078587963</v>
      </c>
      <c r="M5158" s="8">
        <v>4</v>
      </c>
      <c r="N5158" t="s">
        <v>12</v>
      </c>
    </row>
    <row r="5159" spans="1:14" x14ac:dyDescent="0.25">
      <c r="A5159">
        <v>200</v>
      </c>
      <c r="B5159" s="9"/>
      <c r="C5159" s="9"/>
      <c r="D5159" s="8" t="s">
        <v>0</v>
      </c>
      <c r="E5159" s="8" t="s">
        <v>41</v>
      </c>
      <c r="F5159" s="12">
        <v>45108</v>
      </c>
      <c r="G5159" s="33" cm="1">
        <f t="array" ref="G5159">MAX(($E$2:$E$300000=E5159)*$L$2:$L$300000)</f>
        <v>45378.663587962961</v>
      </c>
      <c r="H5159" s="14">
        <v>45153.633611111109</v>
      </c>
      <c r="J5159" s="8"/>
      <c r="L5159" s="7">
        <v>45152.5078587963</v>
      </c>
      <c r="M5159" s="8">
        <v>5</v>
      </c>
      <c r="N5159" t="s">
        <v>12</v>
      </c>
    </row>
    <row r="5160" spans="1:14" x14ac:dyDescent="0.25">
      <c r="A5160">
        <v>200</v>
      </c>
      <c r="B5160" s="9"/>
      <c r="C5160" s="9"/>
      <c r="D5160" s="8" t="s">
        <v>0</v>
      </c>
      <c r="E5160" s="8" t="s">
        <v>41</v>
      </c>
      <c r="F5160" s="12">
        <v>45108</v>
      </c>
      <c r="G5160" s="33" cm="1">
        <f t="array" ref="G5160">MAX(($E$2:$E$300000=E5160)*$L$2:$L$300000)</f>
        <v>45378.663587962961</v>
      </c>
      <c r="H5160" s="14">
        <v>45153.633611111109</v>
      </c>
      <c r="J5160" s="8"/>
      <c r="L5160" s="7">
        <v>45152.5078587963</v>
      </c>
      <c r="M5160" s="8">
        <v>6</v>
      </c>
      <c r="N5160" t="s">
        <v>12</v>
      </c>
    </row>
    <row r="5161" spans="1:14" x14ac:dyDescent="0.25">
      <c r="A5161">
        <v>200</v>
      </c>
      <c r="B5161" s="9"/>
      <c r="C5161" s="9"/>
      <c r="D5161" s="8" t="s">
        <v>0</v>
      </c>
      <c r="E5161" s="8" t="s">
        <v>41</v>
      </c>
      <c r="F5161" s="12">
        <v>45108</v>
      </c>
      <c r="G5161" s="33" cm="1">
        <f t="array" ref="G5161">MAX(($E$2:$E$300000=E5161)*$L$2:$L$300000)</f>
        <v>45378.663587962961</v>
      </c>
      <c r="H5161" s="14">
        <v>45153.633611111109</v>
      </c>
      <c r="J5161" s="8"/>
      <c r="L5161" s="7">
        <v>45152.5078587963</v>
      </c>
      <c r="M5161" s="8">
        <v>7</v>
      </c>
      <c r="N5161" t="s">
        <v>12</v>
      </c>
    </row>
    <row r="5162" spans="1:14" x14ac:dyDescent="0.25">
      <c r="A5162">
        <v>200</v>
      </c>
      <c r="B5162" s="9"/>
      <c r="C5162" s="9"/>
      <c r="D5162" s="8" t="s">
        <v>0</v>
      </c>
      <c r="E5162" s="8" t="s">
        <v>41</v>
      </c>
      <c r="F5162" s="12">
        <v>45108</v>
      </c>
      <c r="G5162" s="33" cm="1">
        <f t="array" ref="G5162">MAX(($E$2:$E$300000=E5162)*$L$2:$L$300000)</f>
        <v>45378.663587962961</v>
      </c>
      <c r="H5162" s="14">
        <v>45153.633611111109</v>
      </c>
      <c r="J5162" s="8"/>
      <c r="L5162" s="7">
        <v>45152.5078587963</v>
      </c>
      <c r="M5162" s="8">
        <v>8</v>
      </c>
      <c r="N5162" t="s">
        <v>12</v>
      </c>
    </row>
    <row r="5163" spans="1:14" x14ac:dyDescent="0.25">
      <c r="A5163">
        <v>200</v>
      </c>
      <c r="B5163" s="9"/>
      <c r="C5163" s="9"/>
      <c r="D5163" s="8" t="s">
        <v>0</v>
      </c>
      <c r="E5163" s="8" t="s">
        <v>41</v>
      </c>
      <c r="F5163" s="12">
        <v>45108</v>
      </c>
      <c r="G5163" s="33" cm="1">
        <f t="array" ref="G5163">MAX(($E$2:$E$300000=E5163)*$L$2:$L$300000)</f>
        <v>45378.663587962961</v>
      </c>
      <c r="H5163" s="14">
        <v>45153.633611111109</v>
      </c>
      <c r="J5163" s="8"/>
      <c r="L5163" s="7">
        <v>45152.5078587963</v>
      </c>
      <c r="M5163" s="8">
        <v>9</v>
      </c>
      <c r="N5163" t="s">
        <v>12</v>
      </c>
    </row>
    <row r="5164" spans="1:14" x14ac:dyDescent="0.25">
      <c r="A5164">
        <v>200</v>
      </c>
      <c r="B5164" s="9"/>
      <c r="C5164" s="9"/>
      <c r="D5164" s="8" t="s">
        <v>0</v>
      </c>
      <c r="E5164" s="8" t="s">
        <v>41</v>
      </c>
      <c r="F5164" s="12">
        <v>45108</v>
      </c>
      <c r="G5164" s="33" cm="1">
        <f t="array" ref="G5164">MAX(($E$2:$E$300000=E5164)*$L$2:$L$300000)</f>
        <v>45378.663587962961</v>
      </c>
      <c r="H5164" s="14">
        <v>45153.633611111109</v>
      </c>
      <c r="J5164" s="8"/>
      <c r="L5164" s="7">
        <v>45152.5078587963</v>
      </c>
      <c r="M5164" s="8">
        <v>10</v>
      </c>
      <c r="N5164" t="s">
        <v>12</v>
      </c>
    </row>
    <row r="5165" spans="1:14" x14ac:dyDescent="0.25">
      <c r="A5165">
        <v>200</v>
      </c>
      <c r="B5165" s="9"/>
      <c r="C5165" s="9"/>
      <c r="D5165" s="8" t="s">
        <v>0</v>
      </c>
      <c r="E5165" s="8" t="s">
        <v>41</v>
      </c>
      <c r="F5165" s="12">
        <v>45108</v>
      </c>
      <c r="G5165" s="33" cm="1">
        <f t="array" ref="G5165">MAX(($E$2:$E$300000=E5165)*$L$2:$L$300000)</f>
        <v>45378.663587962961</v>
      </c>
      <c r="H5165" s="14">
        <v>45153.633611111109</v>
      </c>
      <c r="J5165" s="8"/>
      <c r="L5165" s="7">
        <v>45152.5078587963</v>
      </c>
      <c r="M5165" s="8">
        <v>11</v>
      </c>
      <c r="N5165" t="s">
        <v>12</v>
      </c>
    </row>
    <row r="5166" spans="1:14" x14ac:dyDescent="0.25">
      <c r="A5166">
        <v>200</v>
      </c>
      <c r="B5166" s="9"/>
      <c r="C5166" s="9"/>
      <c r="D5166" s="8" t="s">
        <v>0</v>
      </c>
      <c r="E5166" s="8" t="s">
        <v>41</v>
      </c>
      <c r="F5166" s="12">
        <v>45108</v>
      </c>
      <c r="G5166" s="33" cm="1">
        <f t="array" ref="G5166">MAX(($E$2:$E$300000=E5166)*$L$2:$L$300000)</f>
        <v>45378.663587962961</v>
      </c>
      <c r="H5166" s="14">
        <v>45153.633611111109</v>
      </c>
      <c r="J5166" s="8"/>
      <c r="L5166" s="7">
        <v>45152.5078587963</v>
      </c>
      <c r="M5166" s="8">
        <v>12</v>
      </c>
      <c r="N5166" t="s">
        <v>12</v>
      </c>
    </row>
    <row r="5167" spans="1:14" x14ac:dyDescent="0.25">
      <c r="A5167">
        <v>200</v>
      </c>
      <c r="B5167" s="9"/>
      <c r="C5167" s="9"/>
      <c r="D5167" s="8" t="s">
        <v>0</v>
      </c>
      <c r="E5167" s="8" t="s">
        <v>41</v>
      </c>
      <c r="F5167" s="12">
        <v>45108</v>
      </c>
      <c r="G5167" s="33" cm="1">
        <f t="array" ref="G5167">MAX(($E$2:$E$300000=E5167)*$L$2:$L$300000)</f>
        <v>45378.663587962961</v>
      </c>
      <c r="H5167" s="14">
        <v>45153.633611111109</v>
      </c>
      <c r="J5167" s="8"/>
      <c r="L5167" s="7">
        <v>45152.5078587963</v>
      </c>
      <c r="M5167" s="8">
        <v>13</v>
      </c>
      <c r="N5167" t="s">
        <v>12</v>
      </c>
    </row>
    <row r="5168" spans="1:14" x14ac:dyDescent="0.25">
      <c r="A5168">
        <v>200</v>
      </c>
      <c r="B5168" s="9"/>
      <c r="C5168" s="9"/>
      <c r="D5168" s="8" t="s">
        <v>0</v>
      </c>
      <c r="E5168" s="8" t="s">
        <v>41</v>
      </c>
      <c r="F5168" s="12">
        <v>45108</v>
      </c>
      <c r="G5168" s="33" cm="1">
        <f t="array" ref="G5168">MAX(($E$2:$E$300000=E5168)*$L$2:$L$300000)</f>
        <v>45378.663587962961</v>
      </c>
      <c r="H5168" s="14">
        <v>45153.633611111109</v>
      </c>
      <c r="J5168" s="8"/>
      <c r="L5168" s="7">
        <v>45152.5078587963</v>
      </c>
      <c r="M5168" s="8">
        <v>14</v>
      </c>
      <c r="N5168" t="s">
        <v>12</v>
      </c>
    </row>
    <row r="5169" spans="1:14" x14ac:dyDescent="0.25">
      <c r="A5169">
        <v>200</v>
      </c>
      <c r="B5169" s="9"/>
      <c r="C5169" s="9"/>
      <c r="D5169" s="8" t="s">
        <v>0</v>
      </c>
      <c r="E5169" s="8" t="s">
        <v>41</v>
      </c>
      <c r="F5169" s="12">
        <v>45108</v>
      </c>
      <c r="G5169" s="33" cm="1">
        <f t="array" ref="G5169">MAX(($E$2:$E$300000=E5169)*$L$2:$L$300000)</f>
        <v>45378.663587962961</v>
      </c>
      <c r="H5169" s="14">
        <v>45153.633611111109</v>
      </c>
      <c r="J5169" s="8"/>
      <c r="L5169" s="7">
        <v>45152.5078587963</v>
      </c>
      <c r="M5169" s="8">
        <v>15</v>
      </c>
      <c r="N5169" t="s">
        <v>12</v>
      </c>
    </row>
    <row r="5170" spans="1:14" x14ac:dyDescent="0.25">
      <c r="A5170">
        <v>200</v>
      </c>
      <c r="B5170" s="9"/>
      <c r="C5170" s="9"/>
      <c r="D5170" s="8" t="s">
        <v>0</v>
      </c>
      <c r="E5170" s="8" t="s">
        <v>41</v>
      </c>
      <c r="F5170" s="12">
        <v>45108</v>
      </c>
      <c r="G5170" s="33" cm="1">
        <f t="array" ref="G5170">MAX(($E$2:$E$300000=E5170)*$L$2:$L$300000)</f>
        <v>45378.663587962961</v>
      </c>
      <c r="H5170" s="14">
        <v>45153.633611111109</v>
      </c>
      <c r="J5170" s="8"/>
      <c r="L5170" s="7">
        <v>45152.570879629631</v>
      </c>
      <c r="M5170" s="8">
        <v>1</v>
      </c>
      <c r="N5170" t="s">
        <v>12</v>
      </c>
    </row>
    <row r="5171" spans="1:14" x14ac:dyDescent="0.25">
      <c r="A5171">
        <v>200</v>
      </c>
      <c r="B5171" s="9"/>
      <c r="C5171" s="9"/>
      <c r="D5171" s="8" t="s">
        <v>0</v>
      </c>
      <c r="E5171" s="8" t="s">
        <v>41</v>
      </c>
      <c r="F5171" s="12">
        <v>45108</v>
      </c>
      <c r="G5171" s="33" cm="1">
        <f t="array" ref="G5171">MAX(($E$2:$E$300000=E5171)*$L$2:$L$300000)</f>
        <v>45378.663587962961</v>
      </c>
      <c r="H5171" s="14">
        <v>45153.633611111109</v>
      </c>
      <c r="J5171" s="8"/>
      <c r="L5171" s="7">
        <v>45152.570891203701</v>
      </c>
      <c r="M5171" s="8">
        <v>1</v>
      </c>
      <c r="N5171" t="s">
        <v>12</v>
      </c>
    </row>
    <row r="5172" spans="1:14" x14ac:dyDescent="0.25">
      <c r="A5172">
        <v>200</v>
      </c>
      <c r="B5172" s="9"/>
      <c r="C5172" s="9"/>
      <c r="D5172" s="8" t="s">
        <v>0</v>
      </c>
      <c r="E5172" s="8" t="s">
        <v>41</v>
      </c>
      <c r="F5172" s="12">
        <v>45108</v>
      </c>
      <c r="G5172" s="33" cm="1">
        <f t="array" ref="G5172">MAX(($E$2:$E$300000=E5172)*$L$2:$L$300000)</f>
        <v>45378.663587962961</v>
      </c>
      <c r="H5172" s="14">
        <v>45153.633611111109</v>
      </c>
      <c r="J5172" s="8"/>
      <c r="L5172" s="7">
        <v>45152.570891203701</v>
      </c>
      <c r="M5172" s="8">
        <v>2</v>
      </c>
      <c r="N5172" t="s">
        <v>12</v>
      </c>
    </row>
    <row r="5173" spans="1:14" x14ac:dyDescent="0.25">
      <c r="A5173">
        <v>200</v>
      </c>
      <c r="B5173" s="9"/>
      <c r="C5173" s="9"/>
      <c r="D5173" s="8" t="s">
        <v>0</v>
      </c>
      <c r="E5173" s="8" t="s">
        <v>41</v>
      </c>
      <c r="F5173" s="12">
        <v>45108</v>
      </c>
      <c r="G5173" s="33" cm="1">
        <f t="array" ref="G5173">MAX(($E$2:$E$300000=E5173)*$L$2:$L$300000)</f>
        <v>45378.663587962961</v>
      </c>
      <c r="H5173" s="14">
        <v>45153.633611111109</v>
      </c>
      <c r="J5173" s="8"/>
      <c r="L5173" s="7">
        <v>45152.570891203701</v>
      </c>
      <c r="M5173" s="8">
        <v>3</v>
      </c>
      <c r="N5173" t="s">
        <v>12</v>
      </c>
    </row>
    <row r="5174" spans="1:14" x14ac:dyDescent="0.25">
      <c r="A5174">
        <v>200</v>
      </c>
      <c r="B5174" s="9"/>
      <c r="C5174" s="9"/>
      <c r="D5174" s="8" t="s">
        <v>0</v>
      </c>
      <c r="E5174" s="8" t="s">
        <v>41</v>
      </c>
      <c r="F5174" s="12">
        <v>45108</v>
      </c>
      <c r="G5174" s="33" cm="1">
        <f t="array" ref="G5174">MAX(($E$2:$E$300000=E5174)*$L$2:$L$300000)</f>
        <v>45378.663587962961</v>
      </c>
      <c r="H5174" s="14">
        <v>45153.633611111109</v>
      </c>
      <c r="J5174" s="8"/>
      <c r="L5174" s="7">
        <v>45152.570891203701</v>
      </c>
      <c r="M5174" s="8">
        <v>4</v>
      </c>
      <c r="N5174" t="s">
        <v>12</v>
      </c>
    </row>
    <row r="5175" spans="1:14" x14ac:dyDescent="0.25">
      <c r="A5175">
        <v>200</v>
      </c>
      <c r="B5175" s="9"/>
      <c r="C5175" s="9"/>
      <c r="D5175" s="8" t="s">
        <v>0</v>
      </c>
      <c r="E5175" s="8" t="s">
        <v>41</v>
      </c>
      <c r="F5175" s="12">
        <v>45108</v>
      </c>
      <c r="G5175" s="33" cm="1">
        <f t="array" ref="G5175">MAX(($E$2:$E$300000=E5175)*$L$2:$L$300000)</f>
        <v>45378.663587962961</v>
      </c>
      <c r="H5175" s="14">
        <v>45153.633611111109</v>
      </c>
      <c r="J5175" s="8"/>
      <c r="L5175" s="7">
        <v>45152.570891203701</v>
      </c>
      <c r="M5175" s="8">
        <v>5</v>
      </c>
      <c r="N5175" t="s">
        <v>12</v>
      </c>
    </row>
    <row r="5176" spans="1:14" x14ac:dyDescent="0.25">
      <c r="A5176">
        <v>200</v>
      </c>
      <c r="B5176" s="9"/>
      <c r="C5176" s="9"/>
      <c r="D5176" s="8" t="s">
        <v>0</v>
      </c>
      <c r="E5176" s="8" t="s">
        <v>41</v>
      </c>
      <c r="F5176" s="12">
        <v>45108</v>
      </c>
      <c r="G5176" s="33" cm="1">
        <f t="array" ref="G5176">MAX(($E$2:$E$300000=E5176)*$L$2:$L$300000)</f>
        <v>45378.663587962961</v>
      </c>
      <c r="H5176" s="14">
        <v>45153.633611111109</v>
      </c>
      <c r="J5176" s="8"/>
      <c r="L5176" s="7">
        <v>45152.570891203701</v>
      </c>
      <c r="M5176" s="8">
        <v>6</v>
      </c>
      <c r="N5176" t="s">
        <v>12</v>
      </c>
    </row>
    <row r="5177" spans="1:14" x14ac:dyDescent="0.25">
      <c r="A5177">
        <v>200</v>
      </c>
      <c r="B5177" s="9"/>
      <c r="C5177" s="9"/>
      <c r="D5177" s="8" t="s">
        <v>0</v>
      </c>
      <c r="E5177" s="8" t="s">
        <v>41</v>
      </c>
      <c r="F5177" s="12">
        <v>45108</v>
      </c>
      <c r="G5177" s="33" cm="1">
        <f t="array" ref="G5177">MAX(($E$2:$E$300000=E5177)*$L$2:$L$300000)</f>
        <v>45378.663587962961</v>
      </c>
      <c r="H5177" s="14">
        <v>45153.633611111109</v>
      </c>
      <c r="J5177" s="8"/>
      <c r="L5177" s="7">
        <v>45152.570891203701</v>
      </c>
      <c r="M5177" s="8">
        <v>7</v>
      </c>
      <c r="N5177" t="s">
        <v>12</v>
      </c>
    </row>
    <row r="5178" spans="1:14" x14ac:dyDescent="0.25">
      <c r="A5178">
        <v>200</v>
      </c>
      <c r="B5178" s="9"/>
      <c r="C5178" s="9"/>
      <c r="D5178" s="8" t="s">
        <v>0</v>
      </c>
      <c r="E5178" s="8" t="s">
        <v>41</v>
      </c>
      <c r="F5178" s="12">
        <v>45108</v>
      </c>
      <c r="G5178" s="33" cm="1">
        <f t="array" ref="G5178">MAX(($E$2:$E$300000=E5178)*$L$2:$L$300000)</f>
        <v>45378.663587962961</v>
      </c>
      <c r="H5178" s="14">
        <v>45153.633611111109</v>
      </c>
      <c r="J5178" s="8"/>
      <c r="L5178" s="7">
        <v>45152.570891203701</v>
      </c>
      <c r="M5178" s="8">
        <v>8</v>
      </c>
      <c r="N5178" t="s">
        <v>12</v>
      </c>
    </row>
    <row r="5179" spans="1:14" x14ac:dyDescent="0.25">
      <c r="A5179">
        <v>200</v>
      </c>
      <c r="B5179" s="9"/>
      <c r="C5179" s="9"/>
      <c r="D5179" s="8" t="s">
        <v>0</v>
      </c>
      <c r="E5179" s="8" t="s">
        <v>41</v>
      </c>
      <c r="F5179" s="12">
        <v>45108</v>
      </c>
      <c r="G5179" s="33" cm="1">
        <f t="array" ref="G5179">MAX(($E$2:$E$300000=E5179)*$L$2:$L$300000)</f>
        <v>45378.663587962961</v>
      </c>
      <c r="H5179" s="14">
        <v>45153.633611111109</v>
      </c>
      <c r="J5179" s="8"/>
      <c r="L5179" s="7">
        <v>45152.570891203701</v>
      </c>
      <c r="M5179" s="8">
        <v>9</v>
      </c>
      <c r="N5179" t="s">
        <v>12</v>
      </c>
    </row>
    <row r="5180" spans="1:14" x14ac:dyDescent="0.25">
      <c r="A5180">
        <v>200</v>
      </c>
      <c r="B5180" s="9"/>
      <c r="C5180" s="9"/>
      <c r="D5180" s="8" t="s">
        <v>0</v>
      </c>
      <c r="E5180" s="8" t="s">
        <v>41</v>
      </c>
      <c r="F5180" s="12">
        <v>45108</v>
      </c>
      <c r="G5180" s="33" cm="1">
        <f t="array" ref="G5180">MAX(($E$2:$E$300000=E5180)*$L$2:$L$300000)</f>
        <v>45378.663587962961</v>
      </c>
      <c r="H5180" s="14">
        <v>45153.633611111109</v>
      </c>
      <c r="J5180" s="8"/>
      <c r="L5180" s="7">
        <v>45152.570891203701</v>
      </c>
      <c r="M5180" s="8">
        <v>10</v>
      </c>
      <c r="N5180" t="s">
        <v>12</v>
      </c>
    </row>
    <row r="5181" spans="1:14" x14ac:dyDescent="0.25">
      <c r="A5181">
        <v>200</v>
      </c>
      <c r="B5181" s="9"/>
      <c r="C5181" s="9"/>
      <c r="D5181" s="8" t="s">
        <v>0</v>
      </c>
      <c r="E5181" s="8" t="s">
        <v>41</v>
      </c>
      <c r="F5181" s="12">
        <v>45108</v>
      </c>
      <c r="G5181" s="33" cm="1">
        <f t="array" ref="G5181">MAX(($E$2:$E$300000=E5181)*$L$2:$L$300000)</f>
        <v>45378.663587962961</v>
      </c>
      <c r="H5181" s="14">
        <v>45153.633611111109</v>
      </c>
      <c r="J5181" s="8"/>
      <c r="L5181" s="7">
        <v>45152.570891203701</v>
      </c>
      <c r="M5181" s="8">
        <v>11</v>
      </c>
      <c r="N5181" t="s">
        <v>12</v>
      </c>
    </row>
    <row r="5182" spans="1:14" x14ac:dyDescent="0.25">
      <c r="A5182">
        <v>200</v>
      </c>
      <c r="B5182" s="9"/>
      <c r="C5182" s="9"/>
      <c r="D5182" s="8" t="s">
        <v>0</v>
      </c>
      <c r="E5182" s="8" t="s">
        <v>41</v>
      </c>
      <c r="F5182" s="12">
        <v>45108</v>
      </c>
      <c r="G5182" s="33" cm="1">
        <f t="array" ref="G5182">MAX(($E$2:$E$300000=E5182)*$L$2:$L$300000)</f>
        <v>45378.663587962961</v>
      </c>
      <c r="H5182" s="14">
        <v>45153.633611111109</v>
      </c>
      <c r="J5182" s="8"/>
      <c r="L5182" s="7">
        <v>45152.570891203701</v>
      </c>
      <c r="M5182" s="8">
        <v>12</v>
      </c>
      <c r="N5182" t="s">
        <v>12</v>
      </c>
    </row>
    <row r="5183" spans="1:14" x14ac:dyDescent="0.25">
      <c r="A5183">
        <v>200</v>
      </c>
      <c r="B5183" s="9"/>
      <c r="C5183" s="9"/>
      <c r="D5183" s="8" t="s">
        <v>0</v>
      </c>
      <c r="E5183" s="8" t="s">
        <v>41</v>
      </c>
      <c r="F5183" s="12">
        <v>45108</v>
      </c>
      <c r="G5183" s="33" cm="1">
        <f t="array" ref="G5183">MAX(($E$2:$E$300000=E5183)*$L$2:$L$300000)</f>
        <v>45378.663587962961</v>
      </c>
      <c r="H5183" s="14">
        <v>45153.633611111109</v>
      </c>
      <c r="J5183" s="8"/>
      <c r="L5183" s="7">
        <v>45152.570891203701</v>
      </c>
      <c r="M5183" s="8">
        <v>13</v>
      </c>
      <c r="N5183" t="s">
        <v>12</v>
      </c>
    </row>
    <row r="5184" spans="1:14" x14ac:dyDescent="0.25">
      <c r="A5184">
        <v>200</v>
      </c>
      <c r="B5184" s="9"/>
      <c r="C5184" s="9"/>
      <c r="D5184" s="8" t="s">
        <v>0</v>
      </c>
      <c r="E5184" s="8" t="s">
        <v>41</v>
      </c>
      <c r="F5184" s="12">
        <v>45108</v>
      </c>
      <c r="G5184" s="33" cm="1">
        <f t="array" ref="G5184">MAX(($E$2:$E$300000=E5184)*$L$2:$L$300000)</f>
        <v>45378.663587962961</v>
      </c>
      <c r="H5184" s="14">
        <v>45153.633611111109</v>
      </c>
      <c r="J5184" s="8"/>
      <c r="L5184" s="7">
        <v>45152.570891203701</v>
      </c>
      <c r="M5184" s="8">
        <v>14</v>
      </c>
      <c r="N5184" t="s">
        <v>12</v>
      </c>
    </row>
    <row r="5185" spans="1:14" x14ac:dyDescent="0.25">
      <c r="A5185">
        <v>200</v>
      </c>
      <c r="B5185" s="9"/>
      <c r="C5185" s="9"/>
      <c r="D5185" s="8" t="s">
        <v>0</v>
      </c>
      <c r="E5185" s="8" t="s">
        <v>41</v>
      </c>
      <c r="F5185" s="12">
        <v>45108</v>
      </c>
      <c r="G5185" s="33" cm="1">
        <f t="array" ref="G5185">MAX(($E$2:$E$300000=E5185)*$L$2:$L$300000)</f>
        <v>45378.663587962961</v>
      </c>
      <c r="H5185" s="14">
        <v>45153.633611111109</v>
      </c>
      <c r="J5185" s="8"/>
      <c r="L5185" s="7">
        <v>45152.570891203701</v>
      </c>
      <c r="M5185" s="8">
        <v>15</v>
      </c>
      <c r="N5185" t="s">
        <v>12</v>
      </c>
    </row>
    <row r="5186" spans="1:14" x14ac:dyDescent="0.25">
      <c r="A5186">
        <v>200</v>
      </c>
      <c r="B5186" s="9"/>
      <c r="C5186" s="9"/>
      <c r="D5186" s="8" t="s">
        <v>0</v>
      </c>
      <c r="E5186" s="8" t="s">
        <v>41</v>
      </c>
      <c r="F5186" s="12">
        <v>45108</v>
      </c>
      <c r="G5186" s="33" cm="1">
        <f t="array" ref="G5186">MAX(($E$2:$E$300000=E5186)*$L$2:$L$300000)</f>
        <v>45378.663587962961</v>
      </c>
      <c r="H5186" s="14">
        <v>45153.633611111109</v>
      </c>
      <c r="J5186" s="8"/>
      <c r="L5186" s="7">
        <v>45152.570891203701</v>
      </c>
      <c r="M5186" s="8">
        <v>16</v>
      </c>
      <c r="N5186" t="s">
        <v>12</v>
      </c>
    </row>
    <row r="5187" spans="1:14" x14ac:dyDescent="0.25">
      <c r="A5187">
        <v>200</v>
      </c>
      <c r="B5187" s="9"/>
      <c r="C5187" s="9"/>
      <c r="D5187" s="8" t="s">
        <v>0</v>
      </c>
      <c r="E5187" s="8" t="s">
        <v>41</v>
      </c>
      <c r="F5187" s="12">
        <v>45108</v>
      </c>
      <c r="G5187" s="33" cm="1">
        <f t="array" ref="G5187">MAX(($E$2:$E$300000=E5187)*$L$2:$L$300000)</f>
        <v>45378.663587962961</v>
      </c>
      <c r="H5187" s="14">
        <v>45153.633611111109</v>
      </c>
      <c r="J5187" s="8"/>
      <c r="L5187" s="7">
        <v>45152.570891203701</v>
      </c>
      <c r="M5187" s="8">
        <v>17</v>
      </c>
      <c r="N5187" t="s">
        <v>12</v>
      </c>
    </row>
    <row r="5188" spans="1:14" x14ac:dyDescent="0.25">
      <c r="A5188">
        <v>200</v>
      </c>
      <c r="B5188" s="9"/>
      <c r="C5188" s="9"/>
      <c r="D5188" s="8" t="s">
        <v>0</v>
      </c>
      <c r="E5188" s="8" t="s">
        <v>41</v>
      </c>
      <c r="F5188" s="12">
        <v>45108</v>
      </c>
      <c r="G5188" s="33" cm="1">
        <f t="array" ref="G5188">MAX(($E$2:$E$300000=E5188)*$L$2:$L$300000)</f>
        <v>45378.663587962961</v>
      </c>
      <c r="H5188" s="14">
        <v>45153.633611111109</v>
      </c>
      <c r="J5188" s="8"/>
      <c r="L5188" s="7">
        <v>45152.570891203701</v>
      </c>
      <c r="M5188" s="8">
        <v>18</v>
      </c>
      <c r="N5188" t="s">
        <v>12</v>
      </c>
    </row>
    <row r="5189" spans="1:14" x14ac:dyDescent="0.25">
      <c r="A5189">
        <v>200</v>
      </c>
      <c r="B5189" s="9"/>
      <c r="C5189" s="9"/>
      <c r="D5189" s="8" t="s">
        <v>0</v>
      </c>
      <c r="E5189" s="8" t="s">
        <v>41</v>
      </c>
      <c r="F5189" s="12">
        <v>45108</v>
      </c>
      <c r="G5189" s="33" cm="1">
        <f t="array" ref="G5189">MAX(($E$2:$E$300000=E5189)*$L$2:$L$300000)</f>
        <v>45378.663587962961</v>
      </c>
      <c r="H5189" s="14">
        <v>45153.633611111109</v>
      </c>
      <c r="J5189" s="8"/>
      <c r="L5189" s="7">
        <v>45152.570891203701</v>
      </c>
      <c r="M5189" s="8">
        <v>19</v>
      </c>
      <c r="N5189" t="s">
        <v>12</v>
      </c>
    </row>
    <row r="5190" spans="1:14" x14ac:dyDescent="0.25">
      <c r="A5190">
        <v>200</v>
      </c>
      <c r="B5190" s="9"/>
      <c r="C5190" s="9"/>
      <c r="D5190" s="8" t="s">
        <v>0</v>
      </c>
      <c r="E5190" s="8" t="s">
        <v>41</v>
      </c>
      <c r="F5190" s="12">
        <v>45108</v>
      </c>
      <c r="G5190" s="33" cm="1">
        <f t="array" ref="G5190">MAX(($E$2:$E$300000=E5190)*$L$2:$L$300000)</f>
        <v>45378.663587962961</v>
      </c>
      <c r="H5190" s="14">
        <v>45153.633611111109</v>
      </c>
      <c r="J5190" s="8"/>
      <c r="L5190" s="7">
        <v>45152.570891203701</v>
      </c>
      <c r="M5190" s="8">
        <v>20</v>
      </c>
      <c r="N5190" t="s">
        <v>12</v>
      </c>
    </row>
    <row r="5191" spans="1:14" x14ac:dyDescent="0.25">
      <c r="A5191">
        <v>200</v>
      </c>
      <c r="B5191" s="9"/>
      <c r="C5191" s="9"/>
      <c r="D5191" s="8" t="s">
        <v>0</v>
      </c>
      <c r="E5191" s="8" t="s">
        <v>41</v>
      </c>
      <c r="F5191" s="12">
        <v>45108</v>
      </c>
      <c r="G5191" s="33" cm="1">
        <f t="array" ref="G5191">MAX(($E$2:$E$300000=E5191)*$L$2:$L$300000)</f>
        <v>45378.663587962961</v>
      </c>
      <c r="H5191" s="14">
        <v>45153.633611111109</v>
      </c>
      <c r="J5191" s="8"/>
      <c r="L5191" s="7">
        <v>45152.570891203701</v>
      </c>
      <c r="M5191" s="8">
        <v>21</v>
      </c>
      <c r="N5191" t="s">
        <v>12</v>
      </c>
    </row>
    <row r="5192" spans="1:14" x14ac:dyDescent="0.25">
      <c r="A5192">
        <v>200</v>
      </c>
      <c r="B5192" s="9"/>
      <c r="C5192" s="9"/>
      <c r="D5192" s="8" t="s">
        <v>0</v>
      </c>
      <c r="E5192" s="8" t="s">
        <v>41</v>
      </c>
      <c r="F5192" s="12">
        <v>45108</v>
      </c>
      <c r="G5192" s="33" cm="1">
        <f t="array" ref="G5192">MAX(($E$2:$E$300000=E5192)*$L$2:$L$300000)</f>
        <v>45378.663587962961</v>
      </c>
      <c r="H5192" s="14">
        <v>45153.633611111109</v>
      </c>
      <c r="J5192" s="8"/>
      <c r="L5192" s="7">
        <v>45152.570891203701</v>
      </c>
      <c r="M5192" s="8">
        <v>22</v>
      </c>
      <c r="N5192" t="s">
        <v>12</v>
      </c>
    </row>
    <row r="5193" spans="1:14" x14ac:dyDescent="0.25">
      <c r="A5193">
        <v>200</v>
      </c>
      <c r="B5193" s="9"/>
      <c r="C5193" s="9"/>
      <c r="D5193" s="8" t="s">
        <v>0</v>
      </c>
      <c r="E5193" s="8" t="s">
        <v>41</v>
      </c>
      <c r="F5193" s="12">
        <v>45108</v>
      </c>
      <c r="G5193" s="33" cm="1">
        <f t="array" ref="G5193">MAX(($E$2:$E$300000=E5193)*$L$2:$L$300000)</f>
        <v>45378.663587962961</v>
      </c>
      <c r="H5193" s="14">
        <v>45153.633611111109</v>
      </c>
      <c r="J5193" s="8"/>
      <c r="L5193" s="7">
        <v>45152.570902777778</v>
      </c>
      <c r="M5193" s="8">
        <v>1</v>
      </c>
      <c r="N5193" t="s">
        <v>12</v>
      </c>
    </row>
    <row r="5194" spans="1:14" x14ac:dyDescent="0.25">
      <c r="A5194">
        <v>200</v>
      </c>
      <c r="B5194" s="9"/>
      <c r="C5194" s="9"/>
      <c r="D5194" s="8" t="s">
        <v>0</v>
      </c>
      <c r="E5194" s="8" t="s">
        <v>41</v>
      </c>
      <c r="F5194" s="12">
        <v>45108</v>
      </c>
      <c r="G5194" s="33" cm="1">
        <f t="array" ref="G5194">MAX(($E$2:$E$300000=E5194)*$L$2:$L$300000)</f>
        <v>45378.663587962961</v>
      </c>
      <c r="H5194" s="14">
        <v>45153.633611111109</v>
      </c>
      <c r="J5194" s="8"/>
      <c r="L5194" s="7">
        <v>45152.570902777778</v>
      </c>
      <c r="M5194" s="8">
        <v>2</v>
      </c>
      <c r="N5194" t="s">
        <v>12</v>
      </c>
    </row>
    <row r="5195" spans="1:14" x14ac:dyDescent="0.25">
      <c r="A5195">
        <v>200</v>
      </c>
      <c r="B5195" s="9"/>
      <c r="C5195" s="9"/>
      <c r="D5195" s="8" t="s">
        <v>0</v>
      </c>
      <c r="E5195" s="8" t="s">
        <v>41</v>
      </c>
      <c r="F5195" s="12">
        <v>45108</v>
      </c>
      <c r="G5195" s="33" cm="1">
        <f t="array" ref="G5195">MAX(($E$2:$E$300000=E5195)*$L$2:$L$300000)</f>
        <v>45378.663587962961</v>
      </c>
      <c r="H5195" s="14">
        <v>45153.633611111109</v>
      </c>
      <c r="J5195" s="8"/>
      <c r="L5195" s="7">
        <v>45152.570902777778</v>
      </c>
      <c r="M5195" s="8">
        <v>3</v>
      </c>
      <c r="N5195" t="s">
        <v>12</v>
      </c>
    </row>
    <row r="5196" spans="1:14" x14ac:dyDescent="0.25">
      <c r="A5196">
        <v>200</v>
      </c>
      <c r="B5196" s="9"/>
      <c r="C5196" s="9"/>
      <c r="D5196" s="8" t="s">
        <v>0</v>
      </c>
      <c r="E5196" s="8" t="s">
        <v>41</v>
      </c>
      <c r="F5196" s="12">
        <v>45108</v>
      </c>
      <c r="G5196" s="33" cm="1">
        <f t="array" ref="G5196">MAX(($E$2:$E$300000=E5196)*$L$2:$L$300000)</f>
        <v>45378.663587962961</v>
      </c>
      <c r="H5196" s="14">
        <v>45153.633611111109</v>
      </c>
      <c r="J5196" s="8"/>
      <c r="L5196" s="7">
        <v>45152.570902777778</v>
      </c>
      <c r="M5196" s="8">
        <v>4</v>
      </c>
      <c r="N5196" t="s">
        <v>12</v>
      </c>
    </row>
    <row r="5197" spans="1:14" x14ac:dyDescent="0.25">
      <c r="A5197">
        <v>200</v>
      </c>
      <c r="B5197" s="9"/>
      <c r="C5197" s="9"/>
      <c r="D5197" s="8" t="s">
        <v>0</v>
      </c>
      <c r="E5197" s="8" t="s">
        <v>41</v>
      </c>
      <c r="F5197" s="12">
        <v>45108</v>
      </c>
      <c r="G5197" s="33" cm="1">
        <f t="array" ref="G5197">MAX(($E$2:$E$300000=E5197)*$L$2:$L$300000)</f>
        <v>45378.663587962961</v>
      </c>
      <c r="H5197" s="14">
        <v>45153.633611111109</v>
      </c>
      <c r="J5197" s="8"/>
      <c r="L5197" s="7">
        <v>45152.570902777778</v>
      </c>
      <c r="M5197" s="8">
        <v>5</v>
      </c>
      <c r="N5197" t="s">
        <v>12</v>
      </c>
    </row>
    <row r="5198" spans="1:14" x14ac:dyDescent="0.25">
      <c r="A5198">
        <v>200</v>
      </c>
      <c r="B5198" s="9"/>
      <c r="C5198" s="9"/>
      <c r="D5198" s="8" t="s">
        <v>0</v>
      </c>
      <c r="E5198" s="8" t="s">
        <v>41</v>
      </c>
      <c r="F5198" s="12">
        <v>45108</v>
      </c>
      <c r="G5198" s="33" cm="1">
        <f t="array" ref="G5198">MAX(($E$2:$E$300000=E5198)*$L$2:$L$300000)</f>
        <v>45378.663587962961</v>
      </c>
      <c r="H5198" s="14">
        <v>45153.633611111109</v>
      </c>
      <c r="J5198" s="8"/>
      <c r="L5198" s="7">
        <v>45152.570902777778</v>
      </c>
      <c r="M5198" s="8">
        <v>6</v>
      </c>
      <c r="N5198" t="s">
        <v>12</v>
      </c>
    </row>
    <row r="5199" spans="1:14" x14ac:dyDescent="0.25">
      <c r="A5199">
        <v>200</v>
      </c>
      <c r="B5199" s="9"/>
      <c r="C5199" s="9"/>
      <c r="D5199" s="8" t="s">
        <v>0</v>
      </c>
      <c r="E5199" s="8" t="s">
        <v>41</v>
      </c>
      <c r="F5199" s="12">
        <v>45108</v>
      </c>
      <c r="G5199" s="33" cm="1">
        <f t="array" ref="G5199">MAX(($E$2:$E$300000=E5199)*$L$2:$L$300000)</f>
        <v>45378.663587962961</v>
      </c>
      <c r="H5199" s="14">
        <v>45153.633611111109</v>
      </c>
      <c r="J5199" s="8"/>
      <c r="L5199" s="7">
        <v>45152.570902777778</v>
      </c>
      <c r="M5199" s="8">
        <v>7</v>
      </c>
      <c r="N5199" t="s">
        <v>12</v>
      </c>
    </row>
    <row r="5200" spans="1:14" x14ac:dyDescent="0.25">
      <c r="A5200">
        <v>200</v>
      </c>
      <c r="B5200" s="9"/>
      <c r="C5200" s="9"/>
      <c r="D5200" s="8" t="s">
        <v>0</v>
      </c>
      <c r="E5200" s="8" t="s">
        <v>41</v>
      </c>
      <c r="F5200" s="12">
        <v>45108</v>
      </c>
      <c r="G5200" s="33" cm="1">
        <f t="array" ref="G5200">MAX(($E$2:$E$300000=E5200)*$L$2:$L$300000)</f>
        <v>45378.663587962961</v>
      </c>
      <c r="H5200" s="14">
        <v>45153.633611111109</v>
      </c>
      <c r="J5200" s="8"/>
      <c r="L5200" s="7">
        <v>45152.570902777778</v>
      </c>
      <c r="M5200" s="8">
        <v>8</v>
      </c>
      <c r="N5200" t="s">
        <v>12</v>
      </c>
    </row>
    <row r="5201" spans="1:14" x14ac:dyDescent="0.25">
      <c r="A5201">
        <v>200</v>
      </c>
      <c r="B5201" s="9"/>
      <c r="C5201" s="9"/>
      <c r="D5201" s="8" t="s">
        <v>0</v>
      </c>
      <c r="E5201" s="8" t="s">
        <v>41</v>
      </c>
      <c r="F5201" s="12">
        <v>45108</v>
      </c>
      <c r="G5201" s="33" cm="1">
        <f t="array" ref="G5201">MAX(($E$2:$E$300000=E5201)*$L$2:$L$300000)</f>
        <v>45378.663587962961</v>
      </c>
      <c r="H5201" s="14">
        <v>45153.633611111109</v>
      </c>
      <c r="J5201" s="8"/>
      <c r="L5201" s="7">
        <v>45152.570902777778</v>
      </c>
      <c r="M5201" s="8">
        <v>9</v>
      </c>
      <c r="N5201" t="s">
        <v>12</v>
      </c>
    </row>
    <row r="5202" spans="1:14" x14ac:dyDescent="0.25">
      <c r="A5202">
        <v>200</v>
      </c>
      <c r="B5202" s="9"/>
      <c r="C5202" s="9"/>
      <c r="D5202" s="8" t="s">
        <v>0</v>
      </c>
      <c r="E5202" s="8" t="s">
        <v>41</v>
      </c>
      <c r="F5202" s="12">
        <v>45108</v>
      </c>
      <c r="G5202" s="33" cm="1">
        <f t="array" ref="G5202">MAX(($E$2:$E$300000=E5202)*$L$2:$L$300000)</f>
        <v>45378.663587962961</v>
      </c>
      <c r="H5202" s="14">
        <v>45153.633611111109</v>
      </c>
      <c r="J5202" s="8"/>
      <c r="L5202" s="7">
        <v>45152.570902777778</v>
      </c>
      <c r="M5202" s="8">
        <v>10</v>
      </c>
      <c r="N5202" t="s">
        <v>12</v>
      </c>
    </row>
    <row r="5203" spans="1:14" x14ac:dyDescent="0.25">
      <c r="A5203">
        <v>200</v>
      </c>
      <c r="B5203" s="9"/>
      <c r="C5203" s="9"/>
      <c r="D5203" s="8" t="s">
        <v>0</v>
      </c>
      <c r="E5203" s="8" t="s">
        <v>41</v>
      </c>
      <c r="F5203" s="12">
        <v>45108</v>
      </c>
      <c r="G5203" s="33" cm="1">
        <f t="array" ref="G5203">MAX(($E$2:$E$300000=E5203)*$L$2:$L$300000)</f>
        <v>45378.663587962961</v>
      </c>
      <c r="H5203" s="14">
        <v>45153.633611111109</v>
      </c>
      <c r="J5203" s="8"/>
      <c r="L5203" s="7">
        <v>45152.570902777778</v>
      </c>
      <c r="M5203" s="8">
        <v>11</v>
      </c>
      <c r="N5203" t="s">
        <v>12</v>
      </c>
    </row>
    <row r="5204" spans="1:14" x14ac:dyDescent="0.25">
      <c r="A5204">
        <v>200</v>
      </c>
      <c r="B5204" s="9"/>
      <c r="C5204" s="9"/>
      <c r="D5204" s="8" t="s">
        <v>0</v>
      </c>
      <c r="E5204" s="8" t="s">
        <v>41</v>
      </c>
      <c r="F5204" s="12">
        <v>45108</v>
      </c>
      <c r="G5204" s="33" cm="1">
        <f t="array" ref="G5204">MAX(($E$2:$E$300000=E5204)*$L$2:$L$300000)</f>
        <v>45378.663587962961</v>
      </c>
      <c r="H5204" s="14">
        <v>45153.633611111109</v>
      </c>
      <c r="J5204" s="8"/>
      <c r="L5204" s="7">
        <v>45152.570902777778</v>
      </c>
      <c r="M5204" s="8">
        <v>12</v>
      </c>
      <c r="N5204" t="s">
        <v>12</v>
      </c>
    </row>
    <row r="5205" spans="1:14" x14ac:dyDescent="0.25">
      <c r="A5205">
        <v>200</v>
      </c>
      <c r="B5205" s="9"/>
      <c r="C5205" s="9"/>
      <c r="D5205" s="8" t="s">
        <v>0</v>
      </c>
      <c r="E5205" s="8" t="s">
        <v>41</v>
      </c>
      <c r="F5205" s="12">
        <v>45108</v>
      </c>
      <c r="G5205" s="33" cm="1">
        <f t="array" ref="G5205">MAX(($E$2:$E$300000=E5205)*$L$2:$L$300000)</f>
        <v>45378.663587962961</v>
      </c>
      <c r="H5205" s="14">
        <v>45153.633611111109</v>
      </c>
      <c r="J5205" s="8"/>
      <c r="L5205" s="7">
        <v>45152.570902777778</v>
      </c>
      <c r="M5205" s="8">
        <v>13</v>
      </c>
      <c r="N5205" t="s">
        <v>12</v>
      </c>
    </row>
    <row r="5206" spans="1:14" x14ac:dyDescent="0.25">
      <c r="A5206">
        <v>200</v>
      </c>
      <c r="B5206" s="9"/>
      <c r="C5206" s="9"/>
      <c r="D5206" s="8" t="s">
        <v>0</v>
      </c>
      <c r="E5206" s="8" t="s">
        <v>41</v>
      </c>
      <c r="F5206" s="12">
        <v>45108</v>
      </c>
      <c r="G5206" s="33" cm="1">
        <f t="array" ref="G5206">MAX(($E$2:$E$300000=E5206)*$L$2:$L$300000)</f>
        <v>45378.663587962961</v>
      </c>
      <c r="H5206" s="14">
        <v>45153.633611111109</v>
      </c>
      <c r="J5206" s="8"/>
      <c r="L5206" s="7">
        <v>45152.570902777778</v>
      </c>
      <c r="M5206" s="8">
        <v>14</v>
      </c>
      <c r="N5206" t="s">
        <v>12</v>
      </c>
    </row>
    <row r="5207" spans="1:14" x14ac:dyDescent="0.25">
      <c r="A5207">
        <v>200</v>
      </c>
      <c r="B5207" s="9"/>
      <c r="C5207" s="9"/>
      <c r="D5207" s="8" t="s">
        <v>0</v>
      </c>
      <c r="E5207" s="8" t="s">
        <v>41</v>
      </c>
      <c r="F5207" s="12">
        <v>45108</v>
      </c>
      <c r="G5207" s="33" cm="1">
        <f t="array" ref="G5207">MAX(($E$2:$E$300000=E5207)*$L$2:$L$300000)</f>
        <v>45378.663587962961</v>
      </c>
      <c r="H5207" s="14">
        <v>45153.633611111109</v>
      </c>
      <c r="J5207" s="8"/>
      <c r="L5207" s="7">
        <v>45152.570902777778</v>
      </c>
      <c r="M5207" s="8">
        <v>15</v>
      </c>
      <c r="N5207" t="s">
        <v>12</v>
      </c>
    </row>
    <row r="5208" spans="1:14" x14ac:dyDescent="0.25">
      <c r="A5208">
        <v>200</v>
      </c>
      <c r="B5208" s="9"/>
      <c r="C5208" s="9"/>
      <c r="D5208" s="8" t="s">
        <v>0</v>
      </c>
      <c r="E5208" s="8" t="s">
        <v>41</v>
      </c>
      <c r="F5208" s="12">
        <v>45108</v>
      </c>
      <c r="G5208" s="33" cm="1">
        <f t="array" ref="G5208">MAX(($E$2:$E$300000=E5208)*$L$2:$L$300000)</f>
        <v>45378.663587962961</v>
      </c>
      <c r="H5208" s="14">
        <v>45153.633611111109</v>
      </c>
      <c r="J5208" s="8"/>
      <c r="L5208" s="7">
        <v>45152.570902777778</v>
      </c>
      <c r="M5208" s="8">
        <v>16</v>
      </c>
      <c r="N5208" t="s">
        <v>12</v>
      </c>
    </row>
    <row r="5209" spans="1:14" x14ac:dyDescent="0.25">
      <c r="A5209">
        <v>200</v>
      </c>
      <c r="B5209" s="9"/>
      <c r="C5209" s="9"/>
      <c r="D5209" s="8" t="s">
        <v>0</v>
      </c>
      <c r="E5209" s="8" t="s">
        <v>41</v>
      </c>
      <c r="F5209" s="12">
        <v>45108</v>
      </c>
      <c r="G5209" s="33" cm="1">
        <f t="array" ref="G5209">MAX(($E$2:$E$300000=E5209)*$L$2:$L$300000)</f>
        <v>45378.663587962961</v>
      </c>
      <c r="H5209" s="14">
        <v>45153.633611111109</v>
      </c>
      <c r="J5209" s="8"/>
      <c r="L5209" s="7">
        <v>45152.570902777778</v>
      </c>
      <c r="M5209" s="8">
        <v>17</v>
      </c>
      <c r="N5209" t="s">
        <v>12</v>
      </c>
    </row>
    <row r="5210" spans="1:14" x14ac:dyDescent="0.25">
      <c r="A5210">
        <v>200</v>
      </c>
      <c r="B5210" s="9"/>
      <c r="C5210" s="9"/>
      <c r="D5210" s="8" t="s">
        <v>0</v>
      </c>
      <c r="E5210" s="8" t="s">
        <v>41</v>
      </c>
      <c r="F5210" s="12">
        <v>45108</v>
      </c>
      <c r="G5210" s="33" cm="1">
        <f t="array" ref="G5210">MAX(($E$2:$E$300000=E5210)*$L$2:$L$300000)</f>
        <v>45378.663587962961</v>
      </c>
      <c r="H5210" s="14">
        <v>45153.633611111109</v>
      </c>
      <c r="J5210" s="8"/>
      <c r="L5210" s="7">
        <v>45152.570902777778</v>
      </c>
      <c r="M5210" s="8">
        <v>18</v>
      </c>
      <c r="N5210" t="s">
        <v>12</v>
      </c>
    </row>
    <row r="5211" spans="1:14" x14ac:dyDescent="0.25">
      <c r="A5211">
        <v>200</v>
      </c>
      <c r="B5211" s="9"/>
      <c r="C5211" s="9"/>
      <c r="D5211" s="8" t="s">
        <v>0</v>
      </c>
      <c r="E5211" s="8" t="s">
        <v>41</v>
      </c>
      <c r="F5211" s="12">
        <v>45108</v>
      </c>
      <c r="G5211" s="33" cm="1">
        <f t="array" ref="G5211">MAX(($E$2:$E$300000=E5211)*$L$2:$L$300000)</f>
        <v>45378.663587962961</v>
      </c>
      <c r="H5211" s="14">
        <v>45153.633611111109</v>
      </c>
      <c r="J5211" s="8"/>
      <c r="L5211" s="7">
        <v>45152.570902777778</v>
      </c>
      <c r="M5211" s="8">
        <v>19</v>
      </c>
      <c r="N5211" t="s">
        <v>12</v>
      </c>
    </row>
    <row r="5212" spans="1:14" x14ac:dyDescent="0.25">
      <c r="A5212">
        <v>200</v>
      </c>
      <c r="B5212" s="9"/>
      <c r="C5212" s="9"/>
      <c r="D5212" s="8" t="s">
        <v>0</v>
      </c>
      <c r="E5212" s="8" t="s">
        <v>41</v>
      </c>
      <c r="F5212" s="12">
        <v>45108</v>
      </c>
      <c r="G5212" s="33" cm="1">
        <f t="array" ref="G5212">MAX(($E$2:$E$300000=E5212)*$L$2:$L$300000)</f>
        <v>45378.663587962961</v>
      </c>
      <c r="H5212" s="14">
        <v>45153.633611111109</v>
      </c>
      <c r="J5212" s="8"/>
      <c r="L5212" s="7">
        <v>45152.570902777778</v>
      </c>
      <c r="M5212" s="8">
        <v>20</v>
      </c>
      <c r="N5212" t="s">
        <v>12</v>
      </c>
    </row>
    <row r="5213" spans="1:14" x14ac:dyDescent="0.25">
      <c r="A5213">
        <v>200</v>
      </c>
      <c r="B5213" s="9"/>
      <c r="C5213" s="9"/>
      <c r="D5213" s="8" t="s">
        <v>0</v>
      </c>
      <c r="E5213" s="8" t="s">
        <v>41</v>
      </c>
      <c r="F5213" s="12">
        <v>45108</v>
      </c>
      <c r="G5213" s="33" cm="1">
        <f t="array" ref="G5213">MAX(($E$2:$E$300000=E5213)*$L$2:$L$300000)</f>
        <v>45378.663587962961</v>
      </c>
      <c r="H5213" s="14">
        <v>45153.633611111109</v>
      </c>
      <c r="J5213" s="8"/>
      <c r="L5213" s="7">
        <v>45152.570902777778</v>
      </c>
      <c r="M5213" s="8">
        <v>21</v>
      </c>
      <c r="N5213" t="s">
        <v>12</v>
      </c>
    </row>
    <row r="5214" spans="1:14" x14ac:dyDescent="0.25">
      <c r="A5214">
        <v>200</v>
      </c>
      <c r="B5214" s="9"/>
      <c r="C5214" s="9"/>
      <c r="D5214" s="8" t="s">
        <v>0</v>
      </c>
      <c r="E5214" s="8" t="s">
        <v>41</v>
      </c>
      <c r="F5214" s="12">
        <v>45108</v>
      </c>
      <c r="G5214" s="33" cm="1">
        <f t="array" ref="G5214">MAX(($E$2:$E$300000=E5214)*$L$2:$L$300000)</f>
        <v>45378.663587962961</v>
      </c>
      <c r="H5214" s="14">
        <v>45153.633611111109</v>
      </c>
      <c r="J5214" s="8"/>
      <c r="L5214" s="7">
        <v>45152.570902777778</v>
      </c>
      <c r="M5214" s="8">
        <v>22</v>
      </c>
      <c r="N5214" t="s">
        <v>12</v>
      </c>
    </row>
    <row r="5215" spans="1:14" x14ac:dyDescent="0.25">
      <c r="A5215">
        <v>200</v>
      </c>
      <c r="B5215" s="9"/>
      <c r="C5215" s="9"/>
      <c r="D5215" s="8" t="s">
        <v>0</v>
      </c>
      <c r="E5215" s="8" t="s">
        <v>41</v>
      </c>
      <c r="F5215" s="12">
        <v>45108</v>
      </c>
      <c r="G5215" s="33" cm="1">
        <f t="array" ref="G5215">MAX(($E$2:$E$300000=E5215)*$L$2:$L$300000)</f>
        <v>45378.663587962961</v>
      </c>
      <c r="H5215" s="14">
        <v>45153.633611111109</v>
      </c>
      <c r="J5215" s="8"/>
      <c r="L5215" s="7">
        <v>45152.570914351854</v>
      </c>
      <c r="M5215" s="8">
        <v>1</v>
      </c>
      <c r="N5215" t="s">
        <v>12</v>
      </c>
    </row>
    <row r="5216" spans="1:14" x14ac:dyDescent="0.25">
      <c r="A5216">
        <v>200</v>
      </c>
      <c r="B5216" s="9"/>
      <c r="C5216" s="9"/>
      <c r="D5216" s="8" t="s">
        <v>0</v>
      </c>
      <c r="E5216" s="8" t="s">
        <v>41</v>
      </c>
      <c r="F5216" s="12">
        <v>45108</v>
      </c>
      <c r="G5216" s="33" cm="1">
        <f t="array" ref="G5216">MAX(($E$2:$E$300000=E5216)*$L$2:$L$300000)</f>
        <v>45378.663587962961</v>
      </c>
      <c r="H5216" s="14">
        <v>45153.633611111109</v>
      </c>
      <c r="J5216" s="8"/>
      <c r="L5216" s="7">
        <v>45152.570914351854</v>
      </c>
      <c r="M5216" s="8">
        <v>2</v>
      </c>
      <c r="N5216" t="s">
        <v>12</v>
      </c>
    </row>
    <row r="5217" spans="1:14" x14ac:dyDescent="0.25">
      <c r="A5217">
        <v>200</v>
      </c>
      <c r="B5217" s="9"/>
      <c r="C5217" s="9"/>
      <c r="D5217" s="8" t="s">
        <v>0</v>
      </c>
      <c r="E5217" s="8" t="s">
        <v>41</v>
      </c>
      <c r="F5217" s="12">
        <v>45108</v>
      </c>
      <c r="G5217" s="33" cm="1">
        <f t="array" ref="G5217">MAX(($E$2:$E$300000=E5217)*$L$2:$L$300000)</f>
        <v>45378.663587962961</v>
      </c>
      <c r="H5217" s="14">
        <v>45153.633611111109</v>
      </c>
      <c r="J5217" s="8"/>
      <c r="L5217" s="7">
        <v>45152.570914351854</v>
      </c>
      <c r="M5217" s="8">
        <v>3</v>
      </c>
      <c r="N5217" t="s">
        <v>12</v>
      </c>
    </row>
    <row r="5218" spans="1:14" x14ac:dyDescent="0.25">
      <c r="A5218">
        <v>200</v>
      </c>
      <c r="B5218" s="9"/>
      <c r="C5218" s="9"/>
      <c r="D5218" s="8" t="s">
        <v>0</v>
      </c>
      <c r="E5218" s="8" t="s">
        <v>41</v>
      </c>
      <c r="F5218" s="12">
        <v>45108</v>
      </c>
      <c r="G5218" s="33" cm="1">
        <f t="array" ref="G5218">MAX(($E$2:$E$300000=E5218)*$L$2:$L$300000)</f>
        <v>45378.663587962961</v>
      </c>
      <c r="H5218" s="14">
        <v>45153.633611111109</v>
      </c>
      <c r="J5218" s="8"/>
      <c r="L5218" s="7">
        <v>45152.570914351854</v>
      </c>
      <c r="M5218" s="8">
        <v>4</v>
      </c>
      <c r="N5218" t="s">
        <v>12</v>
      </c>
    </row>
    <row r="5219" spans="1:14" x14ac:dyDescent="0.25">
      <c r="A5219">
        <v>200</v>
      </c>
      <c r="B5219" s="9"/>
      <c r="C5219" s="9"/>
      <c r="D5219" s="8" t="s">
        <v>0</v>
      </c>
      <c r="E5219" s="8" t="s">
        <v>41</v>
      </c>
      <c r="F5219" s="12">
        <v>45108</v>
      </c>
      <c r="G5219" s="33" cm="1">
        <f t="array" ref="G5219">MAX(($E$2:$E$300000=E5219)*$L$2:$L$300000)</f>
        <v>45378.663587962961</v>
      </c>
      <c r="H5219" s="14">
        <v>45153.633611111109</v>
      </c>
      <c r="J5219" s="8"/>
      <c r="L5219" s="7">
        <v>45152.570914351854</v>
      </c>
      <c r="M5219" s="8">
        <v>5</v>
      </c>
      <c r="N5219" t="s">
        <v>12</v>
      </c>
    </row>
    <row r="5220" spans="1:14" x14ac:dyDescent="0.25">
      <c r="A5220">
        <v>200</v>
      </c>
      <c r="B5220" s="9"/>
      <c r="C5220" s="9"/>
      <c r="D5220" s="8" t="s">
        <v>0</v>
      </c>
      <c r="E5220" s="8" t="s">
        <v>41</v>
      </c>
      <c r="F5220" s="12">
        <v>45108</v>
      </c>
      <c r="G5220" s="33" cm="1">
        <f t="array" ref="G5220">MAX(($E$2:$E$300000=E5220)*$L$2:$L$300000)</f>
        <v>45378.663587962961</v>
      </c>
      <c r="H5220" s="14">
        <v>45153.633611111109</v>
      </c>
      <c r="J5220" s="8"/>
      <c r="L5220" s="7">
        <v>45153.633587962962</v>
      </c>
      <c r="M5220" s="8">
        <v>1</v>
      </c>
      <c r="N5220" t="s">
        <v>12</v>
      </c>
    </row>
    <row r="5221" spans="1:14" x14ac:dyDescent="0.25">
      <c r="A5221">
        <v>200</v>
      </c>
      <c r="B5221" s="9"/>
      <c r="C5221" s="9"/>
      <c r="D5221" s="8" t="s">
        <v>0</v>
      </c>
      <c r="E5221" s="8" t="s">
        <v>41</v>
      </c>
      <c r="F5221" s="12">
        <v>45108</v>
      </c>
      <c r="G5221" s="33" cm="1">
        <f t="array" ref="G5221">MAX(($E$2:$E$300000=E5221)*$L$2:$L$300000)</f>
        <v>45378.663587962961</v>
      </c>
      <c r="H5221" s="14">
        <v>45153.633611111109</v>
      </c>
      <c r="J5221" s="8"/>
      <c r="L5221" s="7">
        <v>45153.633587962962</v>
      </c>
      <c r="M5221" s="8">
        <v>2</v>
      </c>
      <c r="N5221" t="s">
        <v>12</v>
      </c>
    </row>
    <row r="5222" spans="1:14" x14ac:dyDescent="0.25">
      <c r="A5222">
        <v>200</v>
      </c>
      <c r="B5222" s="9"/>
      <c r="C5222" s="9"/>
      <c r="D5222" s="8" t="s">
        <v>0</v>
      </c>
      <c r="E5222" s="8" t="s">
        <v>41</v>
      </c>
      <c r="F5222" s="12">
        <v>45108</v>
      </c>
      <c r="G5222" s="33" cm="1">
        <f t="array" ref="G5222">MAX(($E$2:$E$300000=E5222)*$L$2:$L$300000)</f>
        <v>45378.663587962961</v>
      </c>
      <c r="H5222" s="14">
        <v>45153.633611111109</v>
      </c>
      <c r="J5222" s="8"/>
      <c r="L5222" s="7">
        <v>45153.633587962962</v>
      </c>
      <c r="M5222" s="8">
        <v>3</v>
      </c>
      <c r="N5222" t="s">
        <v>12</v>
      </c>
    </row>
    <row r="5223" spans="1:14" x14ac:dyDescent="0.25">
      <c r="A5223">
        <v>200</v>
      </c>
      <c r="B5223" s="9"/>
      <c r="C5223" s="9"/>
      <c r="D5223" s="8" t="s">
        <v>0</v>
      </c>
      <c r="E5223" s="8" t="s">
        <v>41</v>
      </c>
      <c r="F5223" s="12">
        <v>45108</v>
      </c>
      <c r="G5223" s="33" cm="1">
        <f t="array" ref="G5223">MAX(($E$2:$E$300000=E5223)*$L$2:$L$300000)</f>
        <v>45378.663587962961</v>
      </c>
      <c r="H5223" s="14">
        <v>45153.633611111109</v>
      </c>
      <c r="J5223" s="8"/>
      <c r="L5223" s="7">
        <v>45153.633587962962</v>
      </c>
      <c r="M5223" s="8">
        <v>4</v>
      </c>
      <c r="N5223" t="s">
        <v>12</v>
      </c>
    </row>
    <row r="5224" spans="1:14" x14ac:dyDescent="0.25">
      <c r="A5224">
        <v>200</v>
      </c>
      <c r="B5224" s="9"/>
      <c r="C5224" s="9"/>
      <c r="D5224" s="8" t="s">
        <v>0</v>
      </c>
      <c r="E5224" s="8" t="s">
        <v>41</v>
      </c>
      <c r="F5224" s="12">
        <v>45108</v>
      </c>
      <c r="G5224" s="33" cm="1">
        <f t="array" ref="G5224">MAX(($E$2:$E$300000=E5224)*$L$2:$L$300000)</f>
        <v>45378.663587962961</v>
      </c>
      <c r="H5224" s="14">
        <v>45153.633611111109</v>
      </c>
      <c r="J5224" s="8"/>
      <c r="L5224" s="7">
        <v>45153.633587962962</v>
      </c>
      <c r="M5224" s="8">
        <v>5</v>
      </c>
      <c r="N5224" t="s">
        <v>12</v>
      </c>
    </row>
    <row r="5225" spans="1:14" x14ac:dyDescent="0.25">
      <c r="A5225">
        <v>200</v>
      </c>
      <c r="B5225" s="9"/>
      <c r="C5225" s="9"/>
      <c r="D5225" s="8" t="s">
        <v>0</v>
      </c>
      <c r="E5225" s="8" t="s">
        <v>41</v>
      </c>
      <c r="F5225" s="12">
        <v>45108</v>
      </c>
      <c r="G5225" s="33" cm="1">
        <f t="array" ref="G5225">MAX(($E$2:$E$300000=E5225)*$L$2:$L$300000)</f>
        <v>45378.663587962961</v>
      </c>
      <c r="H5225" s="14">
        <v>45153.633611111109</v>
      </c>
      <c r="J5225" s="8"/>
      <c r="L5225" s="7">
        <v>45153.633599537039</v>
      </c>
      <c r="M5225" s="8">
        <v>1</v>
      </c>
      <c r="N5225" t="s">
        <v>12</v>
      </c>
    </row>
    <row r="5226" spans="1:14" x14ac:dyDescent="0.25">
      <c r="A5226">
        <v>200</v>
      </c>
      <c r="B5226" s="9"/>
      <c r="C5226" s="9"/>
      <c r="D5226" s="8" t="s">
        <v>0</v>
      </c>
      <c r="E5226" s="8" t="s">
        <v>41</v>
      </c>
      <c r="F5226" s="12">
        <v>45108</v>
      </c>
      <c r="G5226" s="33" cm="1">
        <f t="array" ref="G5226">MAX(($E$2:$E$300000=E5226)*$L$2:$L$300000)</f>
        <v>45378.663587962961</v>
      </c>
      <c r="H5226" s="14">
        <v>45153.633611111109</v>
      </c>
      <c r="J5226" s="8"/>
      <c r="L5226" s="7">
        <v>45153.633599537039</v>
      </c>
      <c r="M5226" s="8">
        <v>2</v>
      </c>
      <c r="N5226" t="s">
        <v>12</v>
      </c>
    </row>
    <row r="5227" spans="1:14" x14ac:dyDescent="0.25">
      <c r="A5227">
        <v>200</v>
      </c>
      <c r="B5227" s="9"/>
      <c r="C5227" s="9"/>
      <c r="D5227" s="8" t="s">
        <v>0</v>
      </c>
      <c r="E5227" s="8" t="s">
        <v>41</v>
      </c>
      <c r="F5227" s="12">
        <v>45108</v>
      </c>
      <c r="G5227" s="33" cm="1">
        <f t="array" ref="G5227">MAX(($E$2:$E$300000=E5227)*$L$2:$L$300000)</f>
        <v>45378.663587962961</v>
      </c>
      <c r="H5227" s="14">
        <v>45153.633611111109</v>
      </c>
      <c r="J5227" s="8"/>
      <c r="L5227" s="7">
        <v>45153.633599537039</v>
      </c>
      <c r="M5227" s="8">
        <v>3</v>
      </c>
      <c r="N5227" t="s">
        <v>12</v>
      </c>
    </row>
    <row r="5228" spans="1:14" x14ac:dyDescent="0.25">
      <c r="A5228">
        <v>200</v>
      </c>
      <c r="B5228" s="9"/>
      <c r="C5228" s="9"/>
      <c r="D5228" s="8" t="s">
        <v>0</v>
      </c>
      <c r="E5228" s="8" t="s">
        <v>41</v>
      </c>
      <c r="F5228" s="12">
        <v>45108</v>
      </c>
      <c r="G5228" s="33" cm="1">
        <f t="array" ref="G5228">MAX(($E$2:$E$300000=E5228)*$L$2:$L$300000)</f>
        <v>45378.663587962961</v>
      </c>
      <c r="H5228" s="14">
        <v>45153.633611111109</v>
      </c>
      <c r="J5228" s="8"/>
      <c r="L5228" s="7">
        <v>45153.633599537039</v>
      </c>
      <c r="M5228" s="8">
        <v>4</v>
      </c>
      <c r="N5228" t="s">
        <v>12</v>
      </c>
    </row>
    <row r="5229" spans="1:14" x14ac:dyDescent="0.25">
      <c r="A5229">
        <v>200</v>
      </c>
      <c r="B5229" s="9"/>
      <c r="C5229" s="9"/>
      <c r="D5229" s="8" t="s">
        <v>0</v>
      </c>
      <c r="E5229" s="8" t="s">
        <v>41</v>
      </c>
      <c r="F5229" s="12">
        <v>45108</v>
      </c>
      <c r="G5229" s="33" cm="1">
        <f t="array" ref="G5229">MAX(($E$2:$E$300000=E5229)*$L$2:$L$300000)</f>
        <v>45378.663587962961</v>
      </c>
      <c r="H5229" s="14">
        <v>45153.633611111109</v>
      </c>
      <c r="J5229" s="8"/>
      <c r="L5229" s="7">
        <v>45153.633599537039</v>
      </c>
      <c r="M5229" s="8">
        <v>5</v>
      </c>
      <c r="N5229" t="s">
        <v>12</v>
      </c>
    </row>
    <row r="5230" spans="1:14" x14ac:dyDescent="0.25">
      <c r="A5230">
        <v>200</v>
      </c>
      <c r="B5230" s="9"/>
      <c r="C5230" s="9"/>
      <c r="D5230" s="8" t="s">
        <v>0</v>
      </c>
      <c r="E5230" s="8" t="s">
        <v>41</v>
      </c>
      <c r="F5230" s="12">
        <v>45108</v>
      </c>
      <c r="G5230" s="33" cm="1">
        <f t="array" ref="G5230">MAX(($E$2:$E$300000=E5230)*$L$2:$L$300000)</f>
        <v>45378.663587962961</v>
      </c>
      <c r="H5230" s="14">
        <v>45153.633611111109</v>
      </c>
      <c r="J5230" s="8"/>
      <c r="L5230" s="7">
        <v>45153.633599537039</v>
      </c>
      <c r="M5230" s="8">
        <v>6</v>
      </c>
      <c r="N5230" t="s">
        <v>12</v>
      </c>
    </row>
    <row r="5231" spans="1:14" x14ac:dyDescent="0.25">
      <c r="A5231">
        <v>200</v>
      </c>
      <c r="B5231" s="9"/>
      <c r="C5231" s="9"/>
      <c r="D5231" s="8" t="s">
        <v>0</v>
      </c>
      <c r="E5231" s="8" t="s">
        <v>41</v>
      </c>
      <c r="F5231" s="12">
        <v>45108</v>
      </c>
      <c r="G5231" s="33" cm="1">
        <f t="array" ref="G5231">MAX(($E$2:$E$300000=E5231)*$L$2:$L$300000)</f>
        <v>45378.663587962961</v>
      </c>
      <c r="H5231" s="14">
        <v>45153.633611111109</v>
      </c>
      <c r="J5231" s="8"/>
      <c r="L5231" s="7">
        <v>45153.633599537039</v>
      </c>
      <c r="M5231" s="8">
        <v>7</v>
      </c>
      <c r="N5231" t="s">
        <v>12</v>
      </c>
    </row>
    <row r="5232" spans="1:14" x14ac:dyDescent="0.25">
      <c r="A5232">
        <v>200</v>
      </c>
      <c r="B5232" s="9"/>
      <c r="C5232" s="9"/>
      <c r="D5232" s="8" t="s">
        <v>0</v>
      </c>
      <c r="E5232" s="8" t="s">
        <v>41</v>
      </c>
      <c r="F5232" s="12">
        <v>45108</v>
      </c>
      <c r="G5232" s="33" cm="1">
        <f t="array" ref="G5232">MAX(($E$2:$E$300000=E5232)*$L$2:$L$300000)</f>
        <v>45378.663587962961</v>
      </c>
      <c r="H5232" s="14">
        <v>45153.633611111109</v>
      </c>
      <c r="J5232" s="8"/>
      <c r="L5232" s="7">
        <v>45153.633599537039</v>
      </c>
      <c r="M5232" s="8">
        <v>8</v>
      </c>
      <c r="N5232" t="s">
        <v>12</v>
      </c>
    </row>
    <row r="5233" spans="1:14" x14ac:dyDescent="0.25">
      <c r="A5233">
        <v>200</v>
      </c>
      <c r="B5233" s="9"/>
      <c r="C5233" s="9"/>
      <c r="D5233" s="8" t="s">
        <v>0</v>
      </c>
      <c r="E5233" s="8" t="s">
        <v>41</v>
      </c>
      <c r="F5233" s="12">
        <v>45108</v>
      </c>
      <c r="G5233" s="33" cm="1">
        <f t="array" ref="G5233">MAX(($E$2:$E$300000=E5233)*$L$2:$L$300000)</f>
        <v>45378.663587962961</v>
      </c>
      <c r="H5233" s="14">
        <v>45153.633611111109</v>
      </c>
      <c r="J5233" s="8"/>
      <c r="L5233" s="7">
        <v>45153.633599537039</v>
      </c>
      <c r="M5233" s="8">
        <v>9</v>
      </c>
      <c r="N5233" t="s">
        <v>12</v>
      </c>
    </row>
    <row r="5234" spans="1:14" x14ac:dyDescent="0.25">
      <c r="A5234">
        <v>200</v>
      </c>
      <c r="B5234" s="9"/>
      <c r="C5234" s="9"/>
      <c r="D5234" s="8" t="s">
        <v>0</v>
      </c>
      <c r="E5234" s="8" t="s">
        <v>41</v>
      </c>
      <c r="F5234" s="12">
        <v>45108</v>
      </c>
      <c r="G5234" s="33" cm="1">
        <f t="array" ref="G5234">MAX(($E$2:$E$300000=E5234)*$L$2:$L$300000)</f>
        <v>45378.663587962961</v>
      </c>
      <c r="H5234" s="14">
        <v>45153.633611111109</v>
      </c>
      <c r="J5234" s="8"/>
      <c r="L5234" s="7">
        <v>45153.633599537039</v>
      </c>
      <c r="M5234" s="8">
        <v>10</v>
      </c>
      <c r="N5234" t="s">
        <v>12</v>
      </c>
    </row>
    <row r="5235" spans="1:14" x14ac:dyDescent="0.25">
      <c r="A5235">
        <v>200</v>
      </c>
      <c r="B5235" s="9"/>
      <c r="C5235" s="9"/>
      <c r="D5235" s="8" t="s">
        <v>0</v>
      </c>
      <c r="E5235" s="8" t="s">
        <v>41</v>
      </c>
      <c r="F5235" s="12">
        <v>45108</v>
      </c>
      <c r="G5235" s="33" cm="1">
        <f t="array" ref="G5235">MAX(($E$2:$E$300000=E5235)*$L$2:$L$300000)</f>
        <v>45378.663587962961</v>
      </c>
      <c r="H5235" s="14">
        <v>45153.633611111109</v>
      </c>
      <c r="J5235" s="8"/>
      <c r="L5235" s="7">
        <v>45153.633599537039</v>
      </c>
      <c r="M5235" s="8">
        <v>11</v>
      </c>
      <c r="N5235" t="s">
        <v>12</v>
      </c>
    </row>
    <row r="5236" spans="1:14" x14ac:dyDescent="0.25">
      <c r="A5236">
        <v>200</v>
      </c>
      <c r="B5236" s="9"/>
      <c r="C5236" s="9"/>
      <c r="D5236" s="8" t="s">
        <v>0</v>
      </c>
      <c r="E5236" s="8" t="s">
        <v>41</v>
      </c>
      <c r="F5236" s="12">
        <v>45108</v>
      </c>
      <c r="G5236" s="33" cm="1">
        <f t="array" ref="G5236">MAX(($E$2:$E$300000=E5236)*$L$2:$L$300000)</f>
        <v>45378.663587962961</v>
      </c>
      <c r="H5236" s="14">
        <v>45153.633611111109</v>
      </c>
      <c r="J5236" s="8"/>
      <c r="L5236" s="7">
        <v>45153.633599537039</v>
      </c>
      <c r="M5236" s="8">
        <v>12</v>
      </c>
      <c r="N5236" t="s">
        <v>12</v>
      </c>
    </row>
    <row r="5237" spans="1:14" x14ac:dyDescent="0.25">
      <c r="A5237">
        <v>200</v>
      </c>
      <c r="B5237" s="9"/>
      <c r="C5237" s="9"/>
      <c r="D5237" s="8" t="s">
        <v>0</v>
      </c>
      <c r="E5237" s="8" t="s">
        <v>41</v>
      </c>
      <c r="F5237" s="12">
        <v>45108</v>
      </c>
      <c r="G5237" s="33" cm="1">
        <f t="array" ref="G5237">MAX(($E$2:$E$300000=E5237)*$L$2:$L$300000)</f>
        <v>45378.663587962961</v>
      </c>
      <c r="H5237" s="14">
        <v>45153.633611111109</v>
      </c>
      <c r="J5237" s="8"/>
      <c r="L5237" s="7">
        <v>45153.633599537039</v>
      </c>
      <c r="M5237" s="8">
        <v>13</v>
      </c>
      <c r="N5237" t="s">
        <v>12</v>
      </c>
    </row>
    <row r="5238" spans="1:14" x14ac:dyDescent="0.25">
      <c r="A5238">
        <v>200</v>
      </c>
      <c r="B5238" s="9"/>
      <c r="C5238" s="9"/>
      <c r="D5238" s="8" t="s">
        <v>0</v>
      </c>
      <c r="E5238" s="8" t="s">
        <v>41</v>
      </c>
      <c r="F5238" s="12">
        <v>45108</v>
      </c>
      <c r="G5238" s="33" cm="1">
        <f t="array" ref="G5238">MAX(($E$2:$E$300000=E5238)*$L$2:$L$300000)</f>
        <v>45378.663587962961</v>
      </c>
      <c r="H5238" s="14">
        <v>45153.633611111109</v>
      </c>
      <c r="J5238" s="8"/>
      <c r="L5238" s="7">
        <v>45153.633599537039</v>
      </c>
      <c r="M5238" s="8">
        <v>14</v>
      </c>
      <c r="N5238" t="s">
        <v>12</v>
      </c>
    </row>
    <row r="5239" spans="1:14" x14ac:dyDescent="0.25">
      <c r="A5239">
        <v>200</v>
      </c>
      <c r="B5239" s="9"/>
      <c r="C5239" s="9"/>
      <c r="D5239" s="8" t="s">
        <v>0</v>
      </c>
      <c r="E5239" s="8" t="s">
        <v>41</v>
      </c>
      <c r="F5239" s="12">
        <v>45108</v>
      </c>
      <c r="G5239" s="33" cm="1">
        <f t="array" ref="G5239">MAX(($E$2:$E$300000=E5239)*$L$2:$L$300000)</f>
        <v>45378.663587962961</v>
      </c>
      <c r="H5239" s="14">
        <v>45153.633611111109</v>
      </c>
      <c r="J5239" s="8"/>
      <c r="L5239" s="7">
        <v>45153.633599537039</v>
      </c>
      <c r="M5239" s="8">
        <v>15</v>
      </c>
      <c r="N5239" t="s">
        <v>12</v>
      </c>
    </row>
    <row r="5240" spans="1:14" x14ac:dyDescent="0.25">
      <c r="A5240">
        <v>200</v>
      </c>
      <c r="B5240" s="9"/>
      <c r="C5240" s="9"/>
      <c r="D5240" s="8" t="s">
        <v>0</v>
      </c>
      <c r="E5240" s="8" t="s">
        <v>41</v>
      </c>
      <c r="F5240" s="12">
        <v>45108</v>
      </c>
      <c r="G5240" s="33" cm="1">
        <f t="array" ref="G5240">MAX(($E$2:$E$300000=E5240)*$L$2:$L$300000)</f>
        <v>45378.663587962961</v>
      </c>
      <c r="H5240" s="14">
        <v>45153.633611111109</v>
      </c>
      <c r="J5240" s="8"/>
      <c r="L5240" s="7">
        <v>45153.633599537039</v>
      </c>
      <c r="M5240" s="8">
        <v>16</v>
      </c>
      <c r="N5240" t="s">
        <v>12</v>
      </c>
    </row>
    <row r="5241" spans="1:14" x14ac:dyDescent="0.25">
      <c r="A5241">
        <v>200</v>
      </c>
      <c r="B5241" s="9"/>
      <c r="C5241" s="9"/>
      <c r="D5241" s="8" t="s">
        <v>0</v>
      </c>
      <c r="E5241" s="8" t="s">
        <v>41</v>
      </c>
      <c r="F5241" s="12">
        <v>45108</v>
      </c>
      <c r="G5241" s="33" cm="1">
        <f t="array" ref="G5241">MAX(($E$2:$E$300000=E5241)*$L$2:$L$300000)</f>
        <v>45378.663587962961</v>
      </c>
      <c r="H5241" s="14">
        <v>45153.633611111109</v>
      </c>
      <c r="J5241" s="8"/>
      <c r="L5241" s="7">
        <v>45153.633599537039</v>
      </c>
      <c r="M5241" s="8">
        <v>17</v>
      </c>
      <c r="N5241" t="s">
        <v>12</v>
      </c>
    </row>
    <row r="5242" spans="1:14" x14ac:dyDescent="0.25">
      <c r="A5242">
        <v>200</v>
      </c>
      <c r="B5242" s="9"/>
      <c r="C5242" s="9"/>
      <c r="D5242" s="8" t="s">
        <v>0</v>
      </c>
      <c r="E5242" s="8" t="s">
        <v>41</v>
      </c>
      <c r="F5242" s="12">
        <v>45108</v>
      </c>
      <c r="G5242" s="33" cm="1">
        <f t="array" ref="G5242">MAX(($E$2:$E$300000=E5242)*$L$2:$L$300000)</f>
        <v>45378.663587962961</v>
      </c>
      <c r="H5242" s="14">
        <v>45153.633611111109</v>
      </c>
      <c r="J5242" s="8"/>
      <c r="L5242" s="7">
        <v>45153.633599537039</v>
      </c>
      <c r="M5242" s="8">
        <v>18</v>
      </c>
      <c r="N5242" t="s">
        <v>12</v>
      </c>
    </row>
    <row r="5243" spans="1:14" x14ac:dyDescent="0.25">
      <c r="A5243">
        <v>200</v>
      </c>
      <c r="B5243" s="9"/>
      <c r="C5243" s="9"/>
      <c r="D5243" s="8" t="s">
        <v>0</v>
      </c>
      <c r="E5243" s="8" t="s">
        <v>41</v>
      </c>
      <c r="F5243" s="12">
        <v>45108</v>
      </c>
      <c r="G5243" s="33" cm="1">
        <f t="array" ref="G5243">MAX(($E$2:$E$300000=E5243)*$L$2:$L$300000)</f>
        <v>45378.663587962961</v>
      </c>
      <c r="H5243" s="14">
        <v>45153.633611111109</v>
      </c>
      <c r="J5243" s="8"/>
      <c r="L5243" s="7">
        <v>45153.633599537039</v>
      </c>
      <c r="M5243" s="8">
        <v>19</v>
      </c>
      <c r="N5243" t="s">
        <v>12</v>
      </c>
    </row>
    <row r="5244" spans="1:14" x14ac:dyDescent="0.25">
      <c r="A5244">
        <v>200</v>
      </c>
      <c r="B5244" s="9"/>
      <c r="C5244" s="9"/>
      <c r="D5244" s="8" t="s">
        <v>0</v>
      </c>
      <c r="E5244" s="8" t="s">
        <v>41</v>
      </c>
      <c r="F5244" s="12">
        <v>45108</v>
      </c>
      <c r="G5244" s="33" cm="1">
        <f t="array" ref="G5244">MAX(($E$2:$E$300000=E5244)*$L$2:$L$300000)</f>
        <v>45378.663587962961</v>
      </c>
      <c r="H5244" s="14">
        <v>45153.633611111109</v>
      </c>
      <c r="J5244" s="8"/>
      <c r="L5244" s="7">
        <v>45153.633599537039</v>
      </c>
      <c r="M5244" s="8">
        <v>20</v>
      </c>
      <c r="N5244" t="s">
        <v>12</v>
      </c>
    </row>
    <row r="5245" spans="1:14" x14ac:dyDescent="0.25">
      <c r="A5245">
        <v>200</v>
      </c>
      <c r="B5245" s="9"/>
      <c r="C5245" s="9"/>
      <c r="D5245" s="8" t="s">
        <v>0</v>
      </c>
      <c r="E5245" s="8" t="s">
        <v>41</v>
      </c>
      <c r="F5245" s="12">
        <v>45108</v>
      </c>
      <c r="G5245" s="33" cm="1">
        <f t="array" ref="G5245">MAX(($E$2:$E$300000=E5245)*$L$2:$L$300000)</f>
        <v>45378.663587962961</v>
      </c>
      <c r="H5245" s="14">
        <v>45153.633611111109</v>
      </c>
      <c r="J5245" s="8"/>
      <c r="L5245" s="7">
        <v>45153.633599537039</v>
      </c>
      <c r="M5245" s="8">
        <v>21</v>
      </c>
      <c r="N5245" t="s">
        <v>12</v>
      </c>
    </row>
    <row r="5246" spans="1:14" x14ac:dyDescent="0.25">
      <c r="A5246">
        <v>200</v>
      </c>
      <c r="B5246" s="9"/>
      <c r="C5246" s="9"/>
      <c r="D5246" s="8" t="s">
        <v>0</v>
      </c>
      <c r="E5246" s="8" t="s">
        <v>41</v>
      </c>
      <c r="F5246" s="12">
        <v>45108</v>
      </c>
      <c r="G5246" s="33" cm="1">
        <f t="array" ref="G5246">MAX(($E$2:$E$300000=E5246)*$L$2:$L$300000)</f>
        <v>45378.663587962961</v>
      </c>
      <c r="H5246" s="14">
        <v>45153.633611111109</v>
      </c>
      <c r="J5246" s="8"/>
      <c r="L5246" s="7">
        <v>45153.633599537039</v>
      </c>
      <c r="M5246" s="8">
        <v>22</v>
      </c>
      <c r="N5246" t="s">
        <v>12</v>
      </c>
    </row>
    <row r="5247" spans="1:14" x14ac:dyDescent="0.25">
      <c r="A5247">
        <v>200</v>
      </c>
      <c r="B5247" s="9"/>
      <c r="C5247" s="9"/>
      <c r="D5247" s="8" t="s">
        <v>0</v>
      </c>
      <c r="E5247" s="8" t="s">
        <v>41</v>
      </c>
      <c r="F5247" s="12">
        <v>45108</v>
      </c>
      <c r="G5247" s="33" cm="1">
        <f t="array" ref="G5247">MAX(($E$2:$E$300000=E5247)*$L$2:$L$300000)</f>
        <v>45378.663587962961</v>
      </c>
      <c r="H5247" s="14">
        <v>45153.633611111109</v>
      </c>
      <c r="J5247" s="8"/>
      <c r="L5247" s="7">
        <v>45153.633611111109</v>
      </c>
      <c r="M5247" s="8">
        <v>1</v>
      </c>
      <c r="N5247" t="s">
        <v>12</v>
      </c>
    </row>
    <row r="5248" spans="1:14" x14ac:dyDescent="0.25">
      <c r="A5248">
        <v>200</v>
      </c>
      <c r="B5248" s="9"/>
      <c r="C5248" s="9"/>
      <c r="D5248" s="8" t="s">
        <v>0</v>
      </c>
      <c r="E5248" s="8" t="s">
        <v>41</v>
      </c>
      <c r="F5248" s="12">
        <v>45108</v>
      </c>
      <c r="G5248" s="33" cm="1">
        <f t="array" ref="G5248">MAX(($E$2:$E$300000=E5248)*$L$2:$L$300000)</f>
        <v>45378.663587962961</v>
      </c>
      <c r="H5248" s="14">
        <v>45153.633611111109</v>
      </c>
      <c r="J5248" s="8"/>
      <c r="L5248" s="7">
        <v>45153.633611111109</v>
      </c>
      <c r="M5248" s="8">
        <v>2</v>
      </c>
      <c r="N5248" t="s">
        <v>12</v>
      </c>
    </row>
    <row r="5249" spans="1:14" x14ac:dyDescent="0.25">
      <c r="A5249">
        <v>200</v>
      </c>
      <c r="B5249" s="9"/>
      <c r="C5249" s="9"/>
      <c r="D5249" s="8" t="s">
        <v>0</v>
      </c>
      <c r="E5249" s="8" t="s">
        <v>41</v>
      </c>
      <c r="F5249" s="12">
        <v>45108</v>
      </c>
      <c r="G5249" s="33" cm="1">
        <f t="array" ref="G5249">MAX(($E$2:$E$300000=E5249)*$L$2:$L$300000)</f>
        <v>45378.663587962961</v>
      </c>
      <c r="H5249" s="14">
        <v>45153.633611111109</v>
      </c>
      <c r="J5249" s="8"/>
      <c r="L5249" s="7">
        <v>45153.633611111109</v>
      </c>
      <c r="M5249" s="8">
        <v>3</v>
      </c>
      <c r="N5249" t="s">
        <v>12</v>
      </c>
    </row>
    <row r="5250" spans="1:14" x14ac:dyDescent="0.25">
      <c r="A5250">
        <v>200</v>
      </c>
      <c r="B5250" s="9"/>
      <c r="C5250" s="9"/>
      <c r="D5250" s="8" t="s">
        <v>0</v>
      </c>
      <c r="E5250" s="8" t="s">
        <v>41</v>
      </c>
      <c r="F5250" s="12">
        <v>45108</v>
      </c>
      <c r="G5250" s="33" cm="1">
        <f t="array" ref="G5250">MAX(($E$2:$E$300000=E5250)*$L$2:$L$300000)</f>
        <v>45378.663587962961</v>
      </c>
      <c r="H5250" s="14">
        <v>45153.633611111109</v>
      </c>
      <c r="J5250" s="8"/>
      <c r="L5250" s="7">
        <v>45153.633611111109</v>
      </c>
      <c r="M5250" s="8">
        <v>4</v>
      </c>
      <c r="N5250" t="s">
        <v>12</v>
      </c>
    </row>
    <row r="5251" spans="1:14" x14ac:dyDescent="0.25">
      <c r="A5251">
        <v>200</v>
      </c>
      <c r="B5251" s="9"/>
      <c r="C5251" s="9"/>
      <c r="D5251" s="8" t="s">
        <v>0</v>
      </c>
      <c r="E5251" s="8" t="s">
        <v>41</v>
      </c>
      <c r="F5251" s="12">
        <v>45108</v>
      </c>
      <c r="G5251" s="33" cm="1">
        <f t="array" ref="G5251">MAX(($E$2:$E$300000=E5251)*$L$2:$L$300000)</f>
        <v>45378.663587962961</v>
      </c>
      <c r="H5251" s="14">
        <v>45153.633611111109</v>
      </c>
      <c r="J5251" s="8"/>
      <c r="L5251" s="7">
        <v>45153.633611111109</v>
      </c>
      <c r="M5251" s="8">
        <v>5</v>
      </c>
      <c r="N5251" t="s">
        <v>12</v>
      </c>
    </row>
    <row r="5252" spans="1:14" x14ac:dyDescent="0.25">
      <c r="A5252">
        <v>200</v>
      </c>
      <c r="B5252" s="9"/>
      <c r="C5252" s="9"/>
      <c r="D5252" s="8" t="s">
        <v>0</v>
      </c>
      <c r="E5252" s="8" t="s">
        <v>41</v>
      </c>
      <c r="F5252" s="12">
        <v>45108</v>
      </c>
      <c r="G5252" s="33" cm="1">
        <f t="array" ref="G5252">MAX(($E$2:$E$300000=E5252)*$L$2:$L$300000)</f>
        <v>45378.663587962961</v>
      </c>
      <c r="H5252" s="14">
        <v>45153.633611111109</v>
      </c>
      <c r="J5252" s="8"/>
      <c r="L5252" s="7">
        <v>45153.633611111109</v>
      </c>
      <c r="M5252" s="8">
        <v>6</v>
      </c>
      <c r="N5252" t="s">
        <v>12</v>
      </c>
    </row>
    <row r="5253" spans="1:14" x14ac:dyDescent="0.25">
      <c r="A5253">
        <v>200</v>
      </c>
      <c r="B5253" s="9"/>
      <c r="C5253" s="9"/>
      <c r="D5253" s="8" t="s">
        <v>0</v>
      </c>
      <c r="E5253" s="8" t="s">
        <v>41</v>
      </c>
      <c r="F5253" s="12">
        <v>45108</v>
      </c>
      <c r="G5253" s="33" cm="1">
        <f t="array" ref="G5253">MAX(($E$2:$E$300000=E5253)*$L$2:$L$300000)</f>
        <v>45378.663587962961</v>
      </c>
      <c r="H5253" s="14">
        <v>45153.633611111109</v>
      </c>
      <c r="J5253" s="8"/>
      <c r="L5253" s="7">
        <v>45153.633611111109</v>
      </c>
      <c r="M5253" s="8">
        <v>7</v>
      </c>
      <c r="N5253" t="s">
        <v>12</v>
      </c>
    </row>
    <row r="5254" spans="1:14" x14ac:dyDescent="0.25">
      <c r="A5254">
        <v>200</v>
      </c>
      <c r="B5254" s="9"/>
      <c r="C5254" s="9"/>
      <c r="D5254" s="8" t="s">
        <v>0</v>
      </c>
      <c r="E5254" s="8" t="s">
        <v>41</v>
      </c>
      <c r="F5254" s="12">
        <v>45108</v>
      </c>
      <c r="G5254" s="33" cm="1">
        <f t="array" ref="G5254">MAX(($E$2:$E$300000=E5254)*$L$2:$L$300000)</f>
        <v>45378.663587962961</v>
      </c>
      <c r="H5254" s="14">
        <v>45153.633611111109</v>
      </c>
      <c r="J5254" s="8"/>
      <c r="L5254" s="7">
        <v>45153.633611111109</v>
      </c>
      <c r="M5254" s="8">
        <v>8</v>
      </c>
      <c r="N5254" t="s">
        <v>12</v>
      </c>
    </row>
    <row r="5255" spans="1:14" x14ac:dyDescent="0.25">
      <c r="A5255">
        <v>200</v>
      </c>
      <c r="B5255" s="9"/>
      <c r="C5255" s="9"/>
      <c r="D5255" s="8" t="s">
        <v>0</v>
      </c>
      <c r="E5255" s="8" t="s">
        <v>41</v>
      </c>
      <c r="F5255" s="12">
        <v>45108</v>
      </c>
      <c r="G5255" s="33" cm="1">
        <f t="array" ref="G5255">MAX(($E$2:$E$300000=E5255)*$L$2:$L$300000)</f>
        <v>45378.663587962961</v>
      </c>
      <c r="H5255" s="14">
        <v>45153.633611111109</v>
      </c>
      <c r="J5255" s="8"/>
      <c r="L5255" s="7">
        <v>45153.633611111109</v>
      </c>
      <c r="M5255" s="8">
        <v>9</v>
      </c>
      <c r="N5255" t="s">
        <v>12</v>
      </c>
    </row>
    <row r="5256" spans="1:14" x14ac:dyDescent="0.25">
      <c r="A5256">
        <v>200</v>
      </c>
      <c r="B5256" s="9"/>
      <c r="C5256" s="9"/>
      <c r="D5256" s="8" t="s">
        <v>0</v>
      </c>
      <c r="E5256" s="8" t="s">
        <v>41</v>
      </c>
      <c r="F5256" s="12">
        <v>45108</v>
      </c>
      <c r="G5256" s="33" cm="1">
        <f t="array" ref="G5256">MAX(($E$2:$E$300000=E5256)*$L$2:$L$300000)</f>
        <v>45378.663587962961</v>
      </c>
      <c r="H5256" s="14">
        <v>45153.633611111109</v>
      </c>
      <c r="J5256" s="8"/>
      <c r="L5256" s="7">
        <v>45153.633611111109</v>
      </c>
      <c r="M5256" s="8">
        <v>10</v>
      </c>
      <c r="N5256" t="s">
        <v>12</v>
      </c>
    </row>
    <row r="5257" spans="1:14" x14ac:dyDescent="0.25">
      <c r="A5257">
        <v>200</v>
      </c>
      <c r="B5257" s="9"/>
      <c r="C5257" s="9"/>
      <c r="D5257" s="8" t="s">
        <v>0</v>
      </c>
      <c r="E5257" s="8" t="s">
        <v>41</v>
      </c>
      <c r="F5257" s="12">
        <v>45108</v>
      </c>
      <c r="G5257" s="33" cm="1">
        <f t="array" ref="G5257">MAX(($E$2:$E$300000=E5257)*$L$2:$L$300000)</f>
        <v>45378.663587962961</v>
      </c>
      <c r="H5257" s="14">
        <v>45153.633611111109</v>
      </c>
      <c r="J5257" s="8"/>
      <c r="L5257" s="7">
        <v>45153.633611111109</v>
      </c>
      <c r="M5257" s="8">
        <v>11</v>
      </c>
      <c r="N5257" t="s">
        <v>12</v>
      </c>
    </row>
    <row r="5258" spans="1:14" x14ac:dyDescent="0.25">
      <c r="A5258">
        <v>200</v>
      </c>
      <c r="B5258" s="9"/>
      <c r="C5258" s="9"/>
      <c r="D5258" s="8" t="s">
        <v>0</v>
      </c>
      <c r="E5258" s="8" t="s">
        <v>41</v>
      </c>
      <c r="F5258" s="12">
        <v>45108</v>
      </c>
      <c r="G5258" s="33" cm="1">
        <f t="array" ref="G5258">MAX(($E$2:$E$300000=E5258)*$L$2:$L$300000)</f>
        <v>45378.663587962961</v>
      </c>
      <c r="H5258" s="14">
        <v>45153.633611111109</v>
      </c>
      <c r="J5258" s="8"/>
      <c r="L5258" s="7">
        <v>45153.633611111109</v>
      </c>
      <c r="M5258" s="8">
        <v>12</v>
      </c>
      <c r="N5258" t="s">
        <v>12</v>
      </c>
    </row>
    <row r="5259" spans="1:14" x14ac:dyDescent="0.25">
      <c r="A5259">
        <v>200</v>
      </c>
      <c r="B5259" s="9"/>
      <c r="C5259" s="9"/>
      <c r="D5259" s="8" t="s">
        <v>0</v>
      </c>
      <c r="E5259" s="8" t="s">
        <v>41</v>
      </c>
      <c r="F5259" s="12">
        <v>45108</v>
      </c>
      <c r="G5259" s="33" cm="1">
        <f t="array" ref="G5259">MAX(($E$2:$E$300000=E5259)*$L$2:$L$300000)</f>
        <v>45378.663587962961</v>
      </c>
      <c r="H5259" s="14">
        <v>45153.633611111109</v>
      </c>
      <c r="J5259" s="8"/>
      <c r="L5259" s="7">
        <v>45153.633611111109</v>
      </c>
      <c r="M5259" s="8">
        <v>13</v>
      </c>
      <c r="N5259" t="s">
        <v>12</v>
      </c>
    </row>
    <row r="5260" spans="1:14" x14ac:dyDescent="0.25">
      <c r="A5260">
        <v>200</v>
      </c>
      <c r="B5260" s="9"/>
      <c r="C5260" s="9"/>
      <c r="D5260" s="8" t="s">
        <v>0</v>
      </c>
      <c r="E5260" s="8" t="s">
        <v>41</v>
      </c>
      <c r="F5260" s="12">
        <v>45108</v>
      </c>
      <c r="G5260" s="33" cm="1">
        <f t="array" ref="G5260">MAX(($E$2:$E$300000=E5260)*$L$2:$L$300000)</f>
        <v>45378.663587962961</v>
      </c>
      <c r="H5260" s="14">
        <v>45153.633611111109</v>
      </c>
      <c r="J5260" s="8"/>
      <c r="L5260" s="7">
        <v>45153.633611111109</v>
      </c>
      <c r="M5260" s="8">
        <v>14</v>
      </c>
      <c r="N5260" t="s">
        <v>12</v>
      </c>
    </row>
    <row r="5261" spans="1:14" x14ac:dyDescent="0.25">
      <c r="A5261">
        <v>200</v>
      </c>
      <c r="B5261" s="9"/>
      <c r="C5261" s="9"/>
      <c r="D5261" s="8" t="s">
        <v>0</v>
      </c>
      <c r="E5261" s="8" t="s">
        <v>41</v>
      </c>
      <c r="F5261" s="12">
        <v>45108</v>
      </c>
      <c r="G5261" s="33" cm="1">
        <f t="array" ref="G5261">MAX(($E$2:$E$300000=E5261)*$L$2:$L$300000)</f>
        <v>45378.663587962961</v>
      </c>
      <c r="H5261" s="14">
        <v>45153.633611111109</v>
      </c>
      <c r="J5261" s="8"/>
      <c r="L5261" s="7">
        <v>45153.633611111109</v>
      </c>
      <c r="M5261" s="8">
        <v>15</v>
      </c>
      <c r="N5261" t="s">
        <v>12</v>
      </c>
    </row>
    <row r="5262" spans="1:14" x14ac:dyDescent="0.25">
      <c r="A5262">
        <v>200</v>
      </c>
      <c r="B5262" s="9"/>
      <c r="C5262" s="9"/>
      <c r="D5262" s="8" t="s">
        <v>0</v>
      </c>
      <c r="E5262" s="8" t="s">
        <v>41</v>
      </c>
      <c r="F5262" s="12">
        <v>45108</v>
      </c>
      <c r="G5262" s="33" cm="1">
        <f t="array" ref="G5262">MAX(($E$2:$E$300000=E5262)*$L$2:$L$300000)</f>
        <v>45378.663587962961</v>
      </c>
      <c r="H5262" s="14">
        <v>45153.633611111109</v>
      </c>
      <c r="J5262" s="8"/>
      <c r="L5262" s="7">
        <v>45153.633611111109</v>
      </c>
      <c r="M5262" s="8">
        <v>16</v>
      </c>
      <c r="N5262" t="s">
        <v>12</v>
      </c>
    </row>
    <row r="5263" spans="1:14" x14ac:dyDescent="0.25">
      <c r="A5263">
        <v>200</v>
      </c>
      <c r="B5263" s="9"/>
      <c r="C5263" s="9"/>
      <c r="D5263" s="8" t="s">
        <v>0</v>
      </c>
      <c r="E5263" s="8" t="s">
        <v>41</v>
      </c>
      <c r="F5263" s="12">
        <v>45108</v>
      </c>
      <c r="G5263" s="33" cm="1">
        <f t="array" ref="G5263">MAX(($E$2:$E$300000=E5263)*$L$2:$L$300000)</f>
        <v>45378.663587962961</v>
      </c>
      <c r="H5263" s="14">
        <v>45153.633611111109</v>
      </c>
      <c r="J5263" s="8"/>
      <c r="L5263" s="7">
        <v>45153.633611111109</v>
      </c>
      <c r="M5263" s="8">
        <v>17</v>
      </c>
      <c r="N5263" t="s">
        <v>12</v>
      </c>
    </row>
    <row r="5264" spans="1:14" x14ac:dyDescent="0.25">
      <c r="A5264">
        <v>200</v>
      </c>
      <c r="B5264" s="9"/>
      <c r="C5264" s="9"/>
      <c r="D5264" s="8" t="s">
        <v>0</v>
      </c>
      <c r="E5264" s="8" t="s">
        <v>41</v>
      </c>
      <c r="F5264" s="12">
        <v>45108</v>
      </c>
      <c r="G5264" s="33" cm="1">
        <f t="array" ref="G5264">MAX(($E$2:$E$300000=E5264)*$L$2:$L$300000)</f>
        <v>45378.663587962961</v>
      </c>
      <c r="H5264" s="14">
        <v>45153.633611111109</v>
      </c>
      <c r="J5264" s="8"/>
      <c r="L5264" s="7">
        <v>45153.633611111109</v>
      </c>
      <c r="M5264" s="8">
        <v>18</v>
      </c>
      <c r="N5264" t="s">
        <v>12</v>
      </c>
    </row>
    <row r="5265" spans="1:14" x14ac:dyDescent="0.25">
      <c r="A5265">
        <v>200</v>
      </c>
      <c r="B5265" s="9"/>
      <c r="C5265" s="9"/>
      <c r="D5265" s="8" t="s">
        <v>0</v>
      </c>
      <c r="E5265" s="8" t="s">
        <v>41</v>
      </c>
      <c r="F5265" s="12">
        <v>45108</v>
      </c>
      <c r="G5265" s="33" cm="1">
        <f t="array" ref="G5265">MAX(($E$2:$E$300000=E5265)*$L$2:$L$300000)</f>
        <v>45378.663587962961</v>
      </c>
      <c r="H5265" s="14">
        <v>45153.633611111109</v>
      </c>
      <c r="J5265" s="8"/>
      <c r="L5265" s="7">
        <v>45153.633611111109</v>
      </c>
      <c r="M5265" s="8">
        <v>19</v>
      </c>
      <c r="N5265" t="s">
        <v>12</v>
      </c>
    </row>
    <row r="5266" spans="1:14" x14ac:dyDescent="0.25">
      <c r="A5266">
        <v>200</v>
      </c>
      <c r="B5266" s="9"/>
      <c r="C5266" s="9"/>
      <c r="D5266" s="8" t="s">
        <v>0</v>
      </c>
      <c r="E5266" s="8" t="s">
        <v>41</v>
      </c>
      <c r="F5266" s="12">
        <v>45108</v>
      </c>
      <c r="G5266" s="33" cm="1">
        <f t="array" ref="G5266">MAX(($E$2:$E$300000=E5266)*$L$2:$L$300000)</f>
        <v>45378.663587962961</v>
      </c>
      <c r="H5266" s="14">
        <v>45153.633611111109</v>
      </c>
      <c r="J5266" s="8"/>
      <c r="L5266" s="7">
        <v>45153.633611111109</v>
      </c>
      <c r="M5266" s="8">
        <v>20</v>
      </c>
      <c r="N5266" t="s">
        <v>12</v>
      </c>
    </row>
    <row r="5267" spans="1:14" x14ac:dyDescent="0.25">
      <c r="A5267">
        <v>200</v>
      </c>
      <c r="B5267" s="9"/>
      <c r="C5267" s="9"/>
      <c r="D5267" s="8" t="s">
        <v>0</v>
      </c>
      <c r="E5267" s="8" t="s">
        <v>41</v>
      </c>
      <c r="F5267" s="12">
        <v>45108</v>
      </c>
      <c r="G5267" s="33" cm="1">
        <f t="array" ref="G5267">MAX(($E$2:$E$300000=E5267)*$L$2:$L$300000)</f>
        <v>45378.663587962961</v>
      </c>
      <c r="H5267" s="14">
        <v>45153.633611111109</v>
      </c>
      <c r="J5267" s="8"/>
      <c r="L5267" s="7">
        <v>45153.633611111109</v>
      </c>
      <c r="M5267" s="8">
        <v>21</v>
      </c>
      <c r="N5267" t="s">
        <v>12</v>
      </c>
    </row>
    <row r="5268" spans="1:14" x14ac:dyDescent="0.25">
      <c r="A5268">
        <v>200</v>
      </c>
      <c r="B5268" s="9"/>
      <c r="C5268" s="9"/>
      <c r="D5268" s="8" t="s">
        <v>0</v>
      </c>
      <c r="E5268" s="8" t="s">
        <v>41</v>
      </c>
      <c r="F5268" s="12">
        <v>45108</v>
      </c>
      <c r="G5268" s="33" cm="1">
        <f t="array" ref="G5268">MAX(($E$2:$E$300000=E5268)*$L$2:$L$300000)</f>
        <v>45378.663587962961</v>
      </c>
      <c r="H5268" s="14">
        <v>45153.633611111109</v>
      </c>
      <c r="J5268" s="8"/>
      <c r="L5268" s="7">
        <v>45153.633611111109</v>
      </c>
      <c r="M5268" s="8">
        <v>22</v>
      </c>
      <c r="N5268" t="s">
        <v>12</v>
      </c>
    </row>
    <row r="5269" spans="1:14" x14ac:dyDescent="0.25">
      <c r="A5269">
        <v>200</v>
      </c>
      <c r="B5269" s="9"/>
      <c r="C5269" s="9"/>
      <c r="D5269" s="8" t="s">
        <v>0</v>
      </c>
      <c r="E5269" s="8" t="s">
        <v>41</v>
      </c>
      <c r="F5269" s="12">
        <v>45108</v>
      </c>
      <c r="G5269" s="33" cm="1">
        <f t="array" ref="G5269">MAX(($E$2:$E$300000=E5269)*$L$2:$L$300000)</f>
        <v>45378.663587962961</v>
      </c>
      <c r="H5269" s="14">
        <v>45153.633611111109</v>
      </c>
      <c r="J5269" s="8"/>
      <c r="L5269" s="7">
        <v>45153.633611111109</v>
      </c>
      <c r="M5269" s="8">
        <v>23</v>
      </c>
      <c r="N5269" t="s">
        <v>12</v>
      </c>
    </row>
    <row r="5270" spans="1:14" x14ac:dyDescent="0.25">
      <c r="A5270">
        <v>200</v>
      </c>
      <c r="B5270" s="9"/>
      <c r="C5270" s="9"/>
      <c r="D5270" s="8" t="s">
        <v>0</v>
      </c>
      <c r="E5270" s="8" t="s">
        <v>41</v>
      </c>
      <c r="F5270" s="12">
        <v>45139</v>
      </c>
      <c r="G5270" s="33" cm="1">
        <f t="array" ref="G5270">MAX(($E$2:$E$300000=E5270)*$L$2:$L$300000)</f>
        <v>45378.663587962961</v>
      </c>
      <c r="H5270" s="14">
        <v>45174.456296296295</v>
      </c>
      <c r="J5270" s="8"/>
      <c r="L5270" s="7">
        <v>45160.364953703705</v>
      </c>
      <c r="M5270" s="8">
        <v>1</v>
      </c>
      <c r="N5270" t="s">
        <v>12</v>
      </c>
    </row>
    <row r="5271" spans="1:14" x14ac:dyDescent="0.25">
      <c r="A5271">
        <v>200</v>
      </c>
      <c r="B5271" s="9"/>
      <c r="C5271" s="9"/>
      <c r="D5271" s="8" t="s">
        <v>0</v>
      </c>
      <c r="E5271" s="8" t="s">
        <v>41</v>
      </c>
      <c r="F5271" s="12">
        <v>45139</v>
      </c>
      <c r="G5271" s="33" cm="1">
        <f t="array" ref="G5271">MAX(($E$2:$E$300000=E5271)*$L$2:$L$300000)</f>
        <v>45378.663587962961</v>
      </c>
      <c r="H5271" s="14">
        <v>45174.456296296295</v>
      </c>
      <c r="J5271" s="8"/>
      <c r="L5271" s="7">
        <v>45160.364965277775</v>
      </c>
      <c r="M5271" s="8">
        <v>1</v>
      </c>
      <c r="N5271" t="s">
        <v>12</v>
      </c>
    </row>
    <row r="5272" spans="1:14" x14ac:dyDescent="0.25">
      <c r="A5272">
        <v>200</v>
      </c>
      <c r="B5272" s="9"/>
      <c r="C5272" s="9"/>
      <c r="D5272" s="8" t="s">
        <v>0</v>
      </c>
      <c r="E5272" s="8" t="s">
        <v>41</v>
      </c>
      <c r="F5272" s="12">
        <v>45139</v>
      </c>
      <c r="G5272" s="33" cm="1">
        <f t="array" ref="G5272">MAX(($E$2:$E$300000=E5272)*$L$2:$L$300000)</f>
        <v>45378.663587962961</v>
      </c>
      <c r="H5272" s="14">
        <v>45174.456296296295</v>
      </c>
      <c r="J5272" s="8"/>
      <c r="L5272" s="7">
        <v>45160.364965277775</v>
      </c>
      <c r="M5272" s="8">
        <v>2</v>
      </c>
      <c r="N5272" t="s">
        <v>12</v>
      </c>
    </row>
    <row r="5273" spans="1:14" x14ac:dyDescent="0.25">
      <c r="A5273">
        <v>200</v>
      </c>
      <c r="B5273" s="9"/>
      <c r="C5273" s="9"/>
      <c r="D5273" s="8" t="s">
        <v>0</v>
      </c>
      <c r="E5273" s="8" t="s">
        <v>41</v>
      </c>
      <c r="F5273" s="12">
        <v>45139</v>
      </c>
      <c r="G5273" s="33" cm="1">
        <f t="array" ref="G5273">MAX(($E$2:$E$300000=E5273)*$L$2:$L$300000)</f>
        <v>45378.663587962961</v>
      </c>
      <c r="H5273" s="14">
        <v>45174.456296296295</v>
      </c>
      <c r="J5273" s="8"/>
      <c r="L5273" s="7">
        <v>45160.364965277775</v>
      </c>
      <c r="M5273" s="8">
        <v>3</v>
      </c>
      <c r="N5273" t="s">
        <v>12</v>
      </c>
    </row>
    <row r="5274" spans="1:14" x14ac:dyDescent="0.25">
      <c r="A5274">
        <v>200</v>
      </c>
      <c r="B5274" s="9"/>
      <c r="C5274" s="9"/>
      <c r="D5274" s="8" t="s">
        <v>0</v>
      </c>
      <c r="E5274" s="8" t="s">
        <v>41</v>
      </c>
      <c r="F5274" s="12">
        <v>45139</v>
      </c>
      <c r="G5274" s="33" cm="1">
        <f t="array" ref="G5274">MAX(($E$2:$E$300000=E5274)*$L$2:$L$300000)</f>
        <v>45378.663587962961</v>
      </c>
      <c r="H5274" s="14">
        <v>45174.456296296295</v>
      </c>
      <c r="J5274" s="8"/>
      <c r="L5274" s="7">
        <v>45160.364965277775</v>
      </c>
      <c r="M5274" s="8">
        <v>4</v>
      </c>
      <c r="N5274" t="s">
        <v>12</v>
      </c>
    </row>
    <row r="5275" spans="1:14" x14ac:dyDescent="0.25">
      <c r="A5275">
        <v>200</v>
      </c>
      <c r="B5275" s="9"/>
      <c r="C5275" s="9"/>
      <c r="D5275" s="8" t="s">
        <v>0</v>
      </c>
      <c r="E5275" s="8" t="s">
        <v>41</v>
      </c>
      <c r="F5275" s="12">
        <v>45139</v>
      </c>
      <c r="G5275" s="33" cm="1">
        <f t="array" ref="G5275">MAX(($E$2:$E$300000=E5275)*$L$2:$L$300000)</f>
        <v>45378.663587962961</v>
      </c>
      <c r="H5275" s="14">
        <v>45174.456296296295</v>
      </c>
      <c r="J5275" s="8"/>
      <c r="L5275" s="7">
        <v>45160.364965277775</v>
      </c>
      <c r="M5275" s="8">
        <v>5</v>
      </c>
      <c r="N5275" t="s">
        <v>12</v>
      </c>
    </row>
    <row r="5276" spans="1:14" x14ac:dyDescent="0.25">
      <c r="A5276">
        <v>200</v>
      </c>
      <c r="B5276" s="9"/>
      <c r="C5276" s="9"/>
      <c r="D5276" s="8" t="s">
        <v>0</v>
      </c>
      <c r="E5276" s="8" t="s">
        <v>41</v>
      </c>
      <c r="F5276" s="12">
        <v>45139</v>
      </c>
      <c r="G5276" s="33" cm="1">
        <f t="array" ref="G5276">MAX(($E$2:$E$300000=E5276)*$L$2:$L$300000)</f>
        <v>45378.663587962961</v>
      </c>
      <c r="H5276" s="14">
        <v>45174.456296296295</v>
      </c>
      <c r="J5276" s="8"/>
      <c r="L5276" s="7">
        <v>45160.364965277775</v>
      </c>
      <c r="M5276" s="8">
        <v>6</v>
      </c>
      <c r="N5276" t="s">
        <v>12</v>
      </c>
    </row>
    <row r="5277" spans="1:14" x14ac:dyDescent="0.25">
      <c r="A5277">
        <v>200</v>
      </c>
      <c r="B5277" s="9"/>
      <c r="C5277" s="9"/>
      <c r="D5277" s="8" t="s">
        <v>0</v>
      </c>
      <c r="E5277" s="8" t="s">
        <v>41</v>
      </c>
      <c r="F5277" s="12">
        <v>45139</v>
      </c>
      <c r="G5277" s="33" cm="1">
        <f t="array" ref="G5277">MAX(($E$2:$E$300000=E5277)*$L$2:$L$300000)</f>
        <v>45378.663587962961</v>
      </c>
      <c r="H5277" s="14">
        <v>45174.456296296295</v>
      </c>
      <c r="J5277" s="8"/>
      <c r="L5277" s="7">
        <v>45160.364965277775</v>
      </c>
      <c r="M5277" s="8">
        <v>7</v>
      </c>
      <c r="N5277" t="s">
        <v>12</v>
      </c>
    </row>
    <row r="5278" spans="1:14" x14ac:dyDescent="0.25">
      <c r="A5278">
        <v>200</v>
      </c>
      <c r="B5278" s="9"/>
      <c r="C5278" s="9"/>
      <c r="D5278" s="8" t="s">
        <v>0</v>
      </c>
      <c r="E5278" s="8" t="s">
        <v>41</v>
      </c>
      <c r="F5278" s="12">
        <v>45139</v>
      </c>
      <c r="G5278" s="33" cm="1">
        <f t="array" ref="G5278">MAX(($E$2:$E$300000=E5278)*$L$2:$L$300000)</f>
        <v>45378.663587962961</v>
      </c>
      <c r="H5278" s="14">
        <v>45174.456296296295</v>
      </c>
      <c r="J5278" s="8"/>
      <c r="L5278" s="7">
        <v>45160.364965277775</v>
      </c>
      <c r="M5278" s="8">
        <v>8</v>
      </c>
      <c r="N5278" t="s">
        <v>12</v>
      </c>
    </row>
    <row r="5279" spans="1:14" x14ac:dyDescent="0.25">
      <c r="A5279">
        <v>200</v>
      </c>
      <c r="B5279" s="9"/>
      <c r="C5279" s="9"/>
      <c r="D5279" s="8" t="s">
        <v>0</v>
      </c>
      <c r="E5279" s="8" t="s">
        <v>41</v>
      </c>
      <c r="F5279" s="12">
        <v>45139</v>
      </c>
      <c r="G5279" s="33" cm="1">
        <f t="array" ref="G5279">MAX(($E$2:$E$300000=E5279)*$L$2:$L$300000)</f>
        <v>45378.663587962961</v>
      </c>
      <c r="H5279" s="14">
        <v>45174.456296296295</v>
      </c>
      <c r="J5279" s="8"/>
      <c r="L5279" s="7">
        <v>45160.364965277775</v>
      </c>
      <c r="M5279" s="8">
        <v>9</v>
      </c>
      <c r="N5279" t="s">
        <v>12</v>
      </c>
    </row>
    <row r="5280" spans="1:14" x14ac:dyDescent="0.25">
      <c r="A5280">
        <v>200</v>
      </c>
      <c r="B5280" s="9"/>
      <c r="C5280" s="9"/>
      <c r="D5280" s="8" t="s">
        <v>0</v>
      </c>
      <c r="E5280" s="8" t="s">
        <v>41</v>
      </c>
      <c r="F5280" s="12">
        <v>45139</v>
      </c>
      <c r="G5280" s="33" cm="1">
        <f t="array" ref="G5280">MAX(($E$2:$E$300000=E5280)*$L$2:$L$300000)</f>
        <v>45378.663587962961</v>
      </c>
      <c r="H5280" s="14">
        <v>45174.456296296295</v>
      </c>
      <c r="J5280" s="8"/>
      <c r="L5280" s="7">
        <v>45160.364965277775</v>
      </c>
      <c r="M5280" s="8">
        <v>10</v>
      </c>
      <c r="N5280" t="s">
        <v>12</v>
      </c>
    </row>
    <row r="5281" spans="1:14" x14ac:dyDescent="0.25">
      <c r="A5281">
        <v>200</v>
      </c>
      <c r="B5281" s="9"/>
      <c r="C5281" s="9"/>
      <c r="D5281" s="8" t="s">
        <v>0</v>
      </c>
      <c r="E5281" s="8" t="s">
        <v>41</v>
      </c>
      <c r="F5281" s="12">
        <v>45139</v>
      </c>
      <c r="G5281" s="33" cm="1">
        <f t="array" ref="G5281">MAX(($E$2:$E$300000=E5281)*$L$2:$L$300000)</f>
        <v>45378.663587962961</v>
      </c>
      <c r="H5281" s="14">
        <v>45174.456296296295</v>
      </c>
      <c r="J5281" s="8"/>
      <c r="L5281" s="7">
        <v>45160.364965277775</v>
      </c>
      <c r="M5281" s="8">
        <v>11</v>
      </c>
      <c r="N5281" t="s">
        <v>12</v>
      </c>
    </row>
    <row r="5282" spans="1:14" x14ac:dyDescent="0.25">
      <c r="A5282">
        <v>200</v>
      </c>
      <c r="B5282" s="9"/>
      <c r="C5282" s="9"/>
      <c r="D5282" s="8" t="s">
        <v>0</v>
      </c>
      <c r="E5282" s="8" t="s">
        <v>41</v>
      </c>
      <c r="F5282" s="12">
        <v>45139</v>
      </c>
      <c r="G5282" s="33" cm="1">
        <f t="array" ref="G5282">MAX(($E$2:$E$300000=E5282)*$L$2:$L$300000)</f>
        <v>45378.663587962961</v>
      </c>
      <c r="H5282" s="14">
        <v>45174.456296296295</v>
      </c>
      <c r="J5282" s="8"/>
      <c r="L5282" s="7">
        <v>45160.364965277775</v>
      </c>
      <c r="M5282" s="8">
        <v>12</v>
      </c>
      <c r="N5282" t="s">
        <v>12</v>
      </c>
    </row>
    <row r="5283" spans="1:14" x14ac:dyDescent="0.25">
      <c r="A5283">
        <v>200</v>
      </c>
      <c r="B5283" s="9"/>
      <c r="C5283" s="9"/>
      <c r="D5283" s="8" t="s">
        <v>0</v>
      </c>
      <c r="E5283" s="8" t="s">
        <v>41</v>
      </c>
      <c r="F5283" s="12">
        <v>45139</v>
      </c>
      <c r="G5283" s="33" cm="1">
        <f t="array" ref="G5283">MAX(($E$2:$E$300000=E5283)*$L$2:$L$300000)</f>
        <v>45378.663587962961</v>
      </c>
      <c r="H5283" s="14">
        <v>45174.456296296295</v>
      </c>
      <c r="J5283" s="8"/>
      <c r="L5283" s="7">
        <v>45160.364965277775</v>
      </c>
      <c r="M5283" s="8">
        <v>13</v>
      </c>
      <c r="N5283" t="s">
        <v>12</v>
      </c>
    </row>
    <row r="5284" spans="1:14" x14ac:dyDescent="0.25">
      <c r="A5284">
        <v>200</v>
      </c>
      <c r="B5284" s="9"/>
      <c r="C5284" s="9"/>
      <c r="D5284" s="8" t="s">
        <v>0</v>
      </c>
      <c r="E5284" s="8" t="s">
        <v>41</v>
      </c>
      <c r="F5284" s="12">
        <v>45139</v>
      </c>
      <c r="G5284" s="33" cm="1">
        <f t="array" ref="G5284">MAX(($E$2:$E$300000=E5284)*$L$2:$L$300000)</f>
        <v>45378.663587962961</v>
      </c>
      <c r="H5284" s="14">
        <v>45174.456296296295</v>
      </c>
      <c r="J5284" s="8"/>
      <c r="L5284" s="7">
        <v>45160.364976851852</v>
      </c>
      <c r="M5284" s="8">
        <v>1</v>
      </c>
      <c r="N5284" t="s">
        <v>12</v>
      </c>
    </row>
    <row r="5285" spans="1:14" x14ac:dyDescent="0.25">
      <c r="A5285">
        <v>200</v>
      </c>
      <c r="B5285" s="9"/>
      <c r="C5285" s="9"/>
      <c r="D5285" s="8" t="s">
        <v>0</v>
      </c>
      <c r="E5285" s="8" t="s">
        <v>41</v>
      </c>
      <c r="F5285" s="12">
        <v>45139</v>
      </c>
      <c r="G5285" s="33" cm="1">
        <f t="array" ref="G5285">MAX(($E$2:$E$300000=E5285)*$L$2:$L$300000)</f>
        <v>45378.663587962961</v>
      </c>
      <c r="H5285" s="14">
        <v>45174.456296296295</v>
      </c>
      <c r="J5285" s="8"/>
      <c r="L5285" s="7">
        <v>45160.364976851852</v>
      </c>
      <c r="M5285" s="8">
        <v>2</v>
      </c>
      <c r="N5285" t="s">
        <v>12</v>
      </c>
    </row>
    <row r="5286" spans="1:14" x14ac:dyDescent="0.25">
      <c r="A5286">
        <v>200</v>
      </c>
      <c r="B5286" s="9"/>
      <c r="C5286" s="9"/>
      <c r="D5286" s="8" t="s">
        <v>0</v>
      </c>
      <c r="E5286" s="8" t="s">
        <v>41</v>
      </c>
      <c r="F5286" s="12">
        <v>45139</v>
      </c>
      <c r="G5286" s="33" cm="1">
        <f t="array" ref="G5286">MAX(($E$2:$E$300000=E5286)*$L$2:$L$300000)</f>
        <v>45378.663587962961</v>
      </c>
      <c r="H5286" s="14">
        <v>45174.456296296295</v>
      </c>
      <c r="J5286" s="8"/>
      <c r="L5286" s="7">
        <v>45160.364976851852</v>
      </c>
      <c r="M5286" s="8">
        <v>3</v>
      </c>
      <c r="N5286" t="s">
        <v>12</v>
      </c>
    </row>
    <row r="5287" spans="1:14" x14ac:dyDescent="0.25">
      <c r="A5287">
        <v>200</v>
      </c>
      <c r="B5287" s="9"/>
      <c r="C5287" s="9"/>
      <c r="D5287" s="8" t="s">
        <v>0</v>
      </c>
      <c r="E5287" s="8" t="s">
        <v>41</v>
      </c>
      <c r="F5287" s="12">
        <v>45139</v>
      </c>
      <c r="G5287" s="33" cm="1">
        <f t="array" ref="G5287">MAX(($E$2:$E$300000=E5287)*$L$2:$L$300000)</f>
        <v>45378.663587962961</v>
      </c>
      <c r="H5287" s="14">
        <v>45174.456296296295</v>
      </c>
      <c r="J5287" s="8"/>
      <c r="L5287" s="7">
        <v>45160.364976851852</v>
      </c>
      <c r="M5287" s="8">
        <v>4</v>
      </c>
      <c r="N5287" t="s">
        <v>12</v>
      </c>
    </row>
    <row r="5288" spans="1:14" x14ac:dyDescent="0.25">
      <c r="A5288">
        <v>200</v>
      </c>
      <c r="B5288" s="9"/>
      <c r="C5288" s="9"/>
      <c r="D5288" s="8" t="s">
        <v>0</v>
      </c>
      <c r="E5288" s="8" t="s">
        <v>41</v>
      </c>
      <c r="F5288" s="12">
        <v>45139</v>
      </c>
      <c r="G5288" s="33" cm="1">
        <f t="array" ref="G5288">MAX(($E$2:$E$300000=E5288)*$L$2:$L$300000)</f>
        <v>45378.663587962961</v>
      </c>
      <c r="H5288" s="14">
        <v>45174.456296296295</v>
      </c>
      <c r="J5288" s="8"/>
      <c r="L5288" s="7">
        <v>45160.364976851852</v>
      </c>
      <c r="M5288" s="8">
        <v>5</v>
      </c>
      <c r="N5288" t="s">
        <v>12</v>
      </c>
    </row>
    <row r="5289" spans="1:14" x14ac:dyDescent="0.25">
      <c r="A5289">
        <v>200</v>
      </c>
      <c r="B5289" s="9"/>
      <c r="C5289" s="9"/>
      <c r="D5289" s="8" t="s">
        <v>0</v>
      </c>
      <c r="E5289" s="8" t="s">
        <v>41</v>
      </c>
      <c r="F5289" s="12">
        <v>45139</v>
      </c>
      <c r="G5289" s="33" cm="1">
        <f t="array" ref="G5289">MAX(($E$2:$E$300000=E5289)*$L$2:$L$300000)</f>
        <v>45378.663587962961</v>
      </c>
      <c r="H5289" s="14">
        <v>45174.456296296295</v>
      </c>
      <c r="J5289" s="8"/>
      <c r="L5289" s="7">
        <v>45160.364976851852</v>
      </c>
      <c r="M5289" s="8">
        <v>6</v>
      </c>
      <c r="N5289" t="s">
        <v>12</v>
      </c>
    </row>
    <row r="5290" spans="1:14" x14ac:dyDescent="0.25">
      <c r="A5290">
        <v>200</v>
      </c>
      <c r="B5290" s="9"/>
      <c r="C5290" s="9"/>
      <c r="D5290" s="8" t="s">
        <v>0</v>
      </c>
      <c r="E5290" s="8" t="s">
        <v>41</v>
      </c>
      <c r="F5290" s="12">
        <v>45139</v>
      </c>
      <c r="G5290" s="33" cm="1">
        <f t="array" ref="G5290">MAX(($E$2:$E$300000=E5290)*$L$2:$L$300000)</f>
        <v>45378.663587962961</v>
      </c>
      <c r="H5290" s="14">
        <v>45174.456296296295</v>
      </c>
      <c r="J5290" s="8"/>
      <c r="L5290" s="7">
        <v>45160.364976851852</v>
      </c>
      <c r="M5290" s="8">
        <v>7</v>
      </c>
      <c r="N5290" t="s">
        <v>12</v>
      </c>
    </row>
    <row r="5291" spans="1:14" x14ac:dyDescent="0.25">
      <c r="A5291">
        <v>200</v>
      </c>
      <c r="B5291" s="9"/>
      <c r="C5291" s="9"/>
      <c r="D5291" s="8" t="s">
        <v>0</v>
      </c>
      <c r="E5291" s="8" t="s">
        <v>41</v>
      </c>
      <c r="F5291" s="12">
        <v>45139</v>
      </c>
      <c r="G5291" s="33" cm="1">
        <f t="array" ref="G5291">MAX(($E$2:$E$300000=E5291)*$L$2:$L$300000)</f>
        <v>45378.663587962961</v>
      </c>
      <c r="H5291" s="14">
        <v>45174.456296296295</v>
      </c>
      <c r="J5291" s="8"/>
      <c r="L5291" s="7">
        <v>45160.364976851852</v>
      </c>
      <c r="M5291" s="8">
        <v>8</v>
      </c>
      <c r="N5291" t="s">
        <v>12</v>
      </c>
    </row>
    <row r="5292" spans="1:14" x14ac:dyDescent="0.25">
      <c r="A5292">
        <v>200</v>
      </c>
      <c r="B5292" s="9"/>
      <c r="C5292" s="9"/>
      <c r="D5292" s="8" t="s">
        <v>0</v>
      </c>
      <c r="E5292" s="8" t="s">
        <v>41</v>
      </c>
      <c r="F5292" s="12">
        <v>45139</v>
      </c>
      <c r="G5292" s="33" cm="1">
        <f t="array" ref="G5292">MAX(($E$2:$E$300000=E5292)*$L$2:$L$300000)</f>
        <v>45378.663587962961</v>
      </c>
      <c r="H5292" s="14">
        <v>45174.456296296295</v>
      </c>
      <c r="J5292" s="8"/>
      <c r="L5292" s="7">
        <v>45160.364976851852</v>
      </c>
      <c r="M5292" s="8">
        <v>9</v>
      </c>
      <c r="N5292" t="s">
        <v>12</v>
      </c>
    </row>
    <row r="5293" spans="1:14" x14ac:dyDescent="0.25">
      <c r="A5293">
        <v>200</v>
      </c>
      <c r="B5293" s="9"/>
      <c r="C5293" s="9"/>
      <c r="D5293" s="8" t="s">
        <v>0</v>
      </c>
      <c r="E5293" s="8" t="s">
        <v>41</v>
      </c>
      <c r="F5293" s="12">
        <v>45139</v>
      </c>
      <c r="G5293" s="33" cm="1">
        <f t="array" ref="G5293">MAX(($E$2:$E$300000=E5293)*$L$2:$L$300000)</f>
        <v>45378.663587962961</v>
      </c>
      <c r="H5293" s="14">
        <v>45174.456296296295</v>
      </c>
      <c r="J5293" s="8"/>
      <c r="L5293" s="7">
        <v>45160.364976851852</v>
      </c>
      <c r="M5293" s="8">
        <v>10</v>
      </c>
      <c r="N5293" t="s">
        <v>12</v>
      </c>
    </row>
    <row r="5294" spans="1:14" x14ac:dyDescent="0.25">
      <c r="A5294">
        <v>200</v>
      </c>
      <c r="B5294" s="9"/>
      <c r="C5294" s="9"/>
      <c r="D5294" s="8" t="s">
        <v>0</v>
      </c>
      <c r="E5294" s="8" t="s">
        <v>41</v>
      </c>
      <c r="F5294" s="12">
        <v>45139</v>
      </c>
      <c r="G5294" s="33" cm="1">
        <f t="array" ref="G5294">MAX(($E$2:$E$300000=E5294)*$L$2:$L$300000)</f>
        <v>45378.663587962961</v>
      </c>
      <c r="H5294" s="14">
        <v>45174.456296296295</v>
      </c>
      <c r="J5294" s="8"/>
      <c r="L5294" s="7">
        <v>45160.364976851852</v>
      </c>
      <c r="M5294" s="8">
        <v>11</v>
      </c>
      <c r="N5294" t="s">
        <v>12</v>
      </c>
    </row>
    <row r="5295" spans="1:14" x14ac:dyDescent="0.25">
      <c r="A5295">
        <v>200</v>
      </c>
      <c r="B5295" s="9"/>
      <c r="C5295" s="9"/>
      <c r="D5295" s="8" t="s">
        <v>0</v>
      </c>
      <c r="E5295" s="8" t="s">
        <v>41</v>
      </c>
      <c r="F5295" s="12">
        <v>45139</v>
      </c>
      <c r="G5295" s="33" cm="1">
        <f t="array" ref="G5295">MAX(($E$2:$E$300000=E5295)*$L$2:$L$300000)</f>
        <v>45378.663587962961</v>
      </c>
      <c r="H5295" s="14">
        <v>45174.456296296295</v>
      </c>
      <c r="J5295" s="8"/>
      <c r="L5295" s="7">
        <v>45160.364976851852</v>
      </c>
      <c r="M5295" s="8">
        <v>12</v>
      </c>
      <c r="N5295" t="s">
        <v>12</v>
      </c>
    </row>
    <row r="5296" spans="1:14" x14ac:dyDescent="0.25">
      <c r="A5296">
        <v>200</v>
      </c>
      <c r="B5296" s="9"/>
      <c r="C5296" s="9"/>
      <c r="D5296" s="8" t="s">
        <v>0</v>
      </c>
      <c r="E5296" s="8" t="s">
        <v>41</v>
      </c>
      <c r="F5296" s="12">
        <v>45139</v>
      </c>
      <c r="G5296" s="33" cm="1">
        <f t="array" ref="G5296">MAX(($E$2:$E$300000=E5296)*$L$2:$L$300000)</f>
        <v>45378.663587962961</v>
      </c>
      <c r="H5296" s="14">
        <v>45174.456296296295</v>
      </c>
      <c r="J5296" s="8"/>
      <c r="L5296" s="7">
        <v>45160.364976851852</v>
      </c>
      <c r="M5296" s="8">
        <v>13</v>
      </c>
      <c r="N5296" t="s">
        <v>12</v>
      </c>
    </row>
    <row r="5297" spans="1:14" x14ac:dyDescent="0.25">
      <c r="A5297">
        <v>200</v>
      </c>
      <c r="B5297" s="9"/>
      <c r="C5297" s="9"/>
      <c r="D5297" s="8" t="s">
        <v>0</v>
      </c>
      <c r="E5297" s="8" t="s">
        <v>41</v>
      </c>
      <c r="F5297" s="12">
        <v>45139</v>
      </c>
      <c r="G5297" s="33" cm="1">
        <f t="array" ref="G5297">MAX(($E$2:$E$300000=E5297)*$L$2:$L$300000)</f>
        <v>45378.663587962961</v>
      </c>
      <c r="H5297" s="14">
        <v>45174.456296296295</v>
      </c>
      <c r="J5297" s="8"/>
      <c r="L5297" s="7">
        <v>45160.364976851852</v>
      </c>
      <c r="M5297" s="8">
        <v>14</v>
      </c>
      <c r="N5297" t="s">
        <v>12</v>
      </c>
    </row>
    <row r="5298" spans="1:14" x14ac:dyDescent="0.25">
      <c r="A5298">
        <v>200</v>
      </c>
      <c r="B5298" s="9"/>
      <c r="C5298" s="9"/>
      <c r="D5298" s="8" t="s">
        <v>0</v>
      </c>
      <c r="E5298" s="8" t="s">
        <v>41</v>
      </c>
      <c r="F5298" s="12">
        <v>45139</v>
      </c>
      <c r="G5298" s="33" cm="1">
        <f t="array" ref="G5298">MAX(($E$2:$E$300000=E5298)*$L$2:$L$300000)</f>
        <v>45378.663587962961</v>
      </c>
      <c r="H5298" s="14">
        <v>45174.456296296295</v>
      </c>
      <c r="J5298" s="8"/>
      <c r="L5298" s="7">
        <v>45160.364976851852</v>
      </c>
      <c r="M5298" s="8">
        <v>15</v>
      </c>
      <c r="N5298" t="s">
        <v>12</v>
      </c>
    </row>
    <row r="5299" spans="1:14" x14ac:dyDescent="0.25">
      <c r="A5299">
        <v>200</v>
      </c>
      <c r="B5299" s="9"/>
      <c r="C5299" s="9"/>
      <c r="D5299" s="8" t="s">
        <v>0</v>
      </c>
      <c r="E5299" s="8" t="s">
        <v>41</v>
      </c>
      <c r="F5299" s="12">
        <v>45139</v>
      </c>
      <c r="G5299" s="33" cm="1">
        <f t="array" ref="G5299">MAX(($E$2:$E$300000=E5299)*$L$2:$L$300000)</f>
        <v>45378.663587962961</v>
      </c>
      <c r="H5299" s="14">
        <v>45174.456296296295</v>
      </c>
      <c r="J5299" s="8"/>
      <c r="L5299" s="7">
        <v>45160.364976851852</v>
      </c>
      <c r="M5299" s="8">
        <v>16</v>
      </c>
      <c r="N5299" t="s">
        <v>12</v>
      </c>
    </row>
    <row r="5300" spans="1:14" x14ac:dyDescent="0.25">
      <c r="A5300">
        <v>200</v>
      </c>
      <c r="B5300" s="9"/>
      <c r="C5300" s="9"/>
      <c r="D5300" s="8" t="s">
        <v>0</v>
      </c>
      <c r="E5300" s="8" t="s">
        <v>41</v>
      </c>
      <c r="F5300" s="12">
        <v>45139</v>
      </c>
      <c r="G5300" s="33" cm="1">
        <f t="array" ref="G5300">MAX(($E$2:$E$300000=E5300)*$L$2:$L$300000)</f>
        <v>45378.663587962961</v>
      </c>
      <c r="H5300" s="14">
        <v>45174.456296296295</v>
      </c>
      <c r="J5300" s="8"/>
      <c r="L5300" s="7">
        <v>45160.364976851852</v>
      </c>
      <c r="M5300" s="8">
        <v>17</v>
      </c>
      <c r="N5300" t="s">
        <v>12</v>
      </c>
    </row>
    <row r="5301" spans="1:14" x14ac:dyDescent="0.25">
      <c r="A5301">
        <v>200</v>
      </c>
      <c r="B5301" s="9"/>
      <c r="C5301" s="9"/>
      <c r="D5301" s="8" t="s">
        <v>0</v>
      </c>
      <c r="E5301" s="8" t="s">
        <v>41</v>
      </c>
      <c r="F5301" s="12">
        <v>45139</v>
      </c>
      <c r="G5301" s="33" cm="1">
        <f t="array" ref="G5301">MAX(($E$2:$E$300000=E5301)*$L$2:$L$300000)</f>
        <v>45378.663587962961</v>
      </c>
      <c r="H5301" s="14">
        <v>45174.456296296295</v>
      </c>
      <c r="J5301" s="8"/>
      <c r="L5301" s="7">
        <v>45160.364976851852</v>
      </c>
      <c r="M5301" s="8">
        <v>18</v>
      </c>
      <c r="N5301" t="s">
        <v>12</v>
      </c>
    </row>
    <row r="5302" spans="1:14" x14ac:dyDescent="0.25">
      <c r="A5302">
        <v>200</v>
      </c>
      <c r="B5302" s="9"/>
      <c r="C5302" s="9"/>
      <c r="D5302" s="8" t="s">
        <v>0</v>
      </c>
      <c r="E5302" s="8" t="s">
        <v>41</v>
      </c>
      <c r="F5302" s="12">
        <v>45139</v>
      </c>
      <c r="G5302" s="33" cm="1">
        <f t="array" ref="G5302">MAX(($E$2:$E$300000=E5302)*$L$2:$L$300000)</f>
        <v>45378.663587962961</v>
      </c>
      <c r="H5302" s="14">
        <v>45174.456296296295</v>
      </c>
      <c r="J5302" s="8"/>
      <c r="L5302" s="7">
        <v>45160.364976851852</v>
      </c>
      <c r="M5302" s="8">
        <v>19</v>
      </c>
      <c r="N5302" t="s">
        <v>12</v>
      </c>
    </row>
    <row r="5303" spans="1:14" x14ac:dyDescent="0.25">
      <c r="A5303">
        <v>200</v>
      </c>
      <c r="B5303" s="9"/>
      <c r="C5303" s="9"/>
      <c r="D5303" s="8" t="s">
        <v>0</v>
      </c>
      <c r="E5303" s="8" t="s">
        <v>41</v>
      </c>
      <c r="F5303" s="12">
        <v>45139</v>
      </c>
      <c r="G5303" s="33" cm="1">
        <f t="array" ref="G5303">MAX(($E$2:$E$300000=E5303)*$L$2:$L$300000)</f>
        <v>45378.663587962961</v>
      </c>
      <c r="H5303" s="14">
        <v>45174.456296296295</v>
      </c>
      <c r="J5303" s="8"/>
      <c r="L5303" s="7">
        <v>45160.364976851852</v>
      </c>
      <c r="M5303" s="8">
        <v>20</v>
      </c>
      <c r="N5303" t="s">
        <v>12</v>
      </c>
    </row>
    <row r="5304" spans="1:14" x14ac:dyDescent="0.25">
      <c r="A5304">
        <v>200</v>
      </c>
      <c r="B5304" s="9"/>
      <c r="C5304" s="9"/>
      <c r="D5304" s="8" t="s">
        <v>0</v>
      </c>
      <c r="E5304" s="8" t="s">
        <v>41</v>
      </c>
      <c r="F5304" s="12">
        <v>45139</v>
      </c>
      <c r="G5304" s="33" cm="1">
        <f t="array" ref="G5304">MAX(($E$2:$E$300000=E5304)*$L$2:$L$300000)</f>
        <v>45378.663587962961</v>
      </c>
      <c r="H5304" s="14">
        <v>45174.456296296295</v>
      </c>
      <c r="J5304" s="8"/>
      <c r="L5304" s="7">
        <v>45160.364976851852</v>
      </c>
      <c r="M5304" s="8">
        <v>21</v>
      </c>
      <c r="N5304" t="s">
        <v>12</v>
      </c>
    </row>
    <row r="5305" spans="1:14" x14ac:dyDescent="0.25">
      <c r="A5305">
        <v>200</v>
      </c>
      <c r="B5305" s="9"/>
      <c r="C5305" s="9"/>
      <c r="D5305" s="8" t="s">
        <v>0</v>
      </c>
      <c r="E5305" s="8" t="s">
        <v>41</v>
      </c>
      <c r="F5305" s="12">
        <v>45139</v>
      </c>
      <c r="G5305" s="33" cm="1">
        <f t="array" ref="G5305">MAX(($E$2:$E$300000=E5305)*$L$2:$L$300000)</f>
        <v>45378.663587962961</v>
      </c>
      <c r="H5305" s="14">
        <v>45174.456296296295</v>
      </c>
      <c r="J5305" s="8"/>
      <c r="L5305" s="7">
        <v>45160.364988425928</v>
      </c>
      <c r="M5305" s="8">
        <v>1</v>
      </c>
      <c r="N5305" t="s">
        <v>12</v>
      </c>
    </row>
    <row r="5306" spans="1:14" x14ac:dyDescent="0.25">
      <c r="A5306">
        <v>200</v>
      </c>
      <c r="B5306" s="9"/>
      <c r="C5306" s="9"/>
      <c r="D5306" s="8" t="s">
        <v>0</v>
      </c>
      <c r="E5306" s="8" t="s">
        <v>41</v>
      </c>
      <c r="F5306" s="12">
        <v>45139</v>
      </c>
      <c r="G5306" s="33" cm="1">
        <f t="array" ref="G5306">MAX(($E$2:$E$300000=E5306)*$L$2:$L$300000)</f>
        <v>45378.663587962961</v>
      </c>
      <c r="H5306" s="14">
        <v>45174.456296296295</v>
      </c>
      <c r="J5306" s="8"/>
      <c r="L5306" s="7">
        <v>45160.364988425928</v>
      </c>
      <c r="M5306" s="8">
        <v>2</v>
      </c>
      <c r="N5306" t="s">
        <v>12</v>
      </c>
    </row>
    <row r="5307" spans="1:14" x14ac:dyDescent="0.25">
      <c r="A5307">
        <v>200</v>
      </c>
      <c r="B5307" s="9"/>
      <c r="C5307" s="9"/>
      <c r="D5307" s="8" t="s">
        <v>0</v>
      </c>
      <c r="E5307" s="8" t="s">
        <v>41</v>
      </c>
      <c r="F5307" s="12">
        <v>45139</v>
      </c>
      <c r="G5307" s="33" cm="1">
        <f t="array" ref="G5307">MAX(($E$2:$E$300000=E5307)*$L$2:$L$300000)</f>
        <v>45378.663587962961</v>
      </c>
      <c r="H5307" s="14">
        <v>45174.456296296295</v>
      </c>
      <c r="J5307" s="8"/>
      <c r="L5307" s="7">
        <v>45160.364988425928</v>
      </c>
      <c r="M5307" s="8">
        <v>3</v>
      </c>
      <c r="N5307" t="s">
        <v>12</v>
      </c>
    </row>
    <row r="5308" spans="1:14" x14ac:dyDescent="0.25">
      <c r="A5308">
        <v>200</v>
      </c>
      <c r="B5308" s="9"/>
      <c r="C5308" s="9"/>
      <c r="D5308" s="8" t="s">
        <v>0</v>
      </c>
      <c r="E5308" s="8" t="s">
        <v>41</v>
      </c>
      <c r="F5308" s="12">
        <v>45139</v>
      </c>
      <c r="G5308" s="33" cm="1">
        <f t="array" ref="G5308">MAX(($E$2:$E$300000=E5308)*$L$2:$L$300000)</f>
        <v>45378.663587962961</v>
      </c>
      <c r="H5308" s="14">
        <v>45174.456296296295</v>
      </c>
      <c r="J5308" s="8"/>
      <c r="L5308" s="7">
        <v>45160.364988425928</v>
      </c>
      <c r="M5308" s="8">
        <v>4</v>
      </c>
      <c r="N5308" t="s">
        <v>12</v>
      </c>
    </row>
    <row r="5309" spans="1:14" x14ac:dyDescent="0.25">
      <c r="A5309">
        <v>200</v>
      </c>
      <c r="B5309" s="9"/>
      <c r="C5309" s="9"/>
      <c r="D5309" s="8" t="s">
        <v>0</v>
      </c>
      <c r="E5309" s="8" t="s">
        <v>41</v>
      </c>
      <c r="F5309" s="12">
        <v>45139</v>
      </c>
      <c r="G5309" s="33" cm="1">
        <f t="array" ref="G5309">MAX(($E$2:$E$300000=E5309)*$L$2:$L$300000)</f>
        <v>45378.663587962961</v>
      </c>
      <c r="H5309" s="14">
        <v>45174.456296296295</v>
      </c>
      <c r="J5309" s="8"/>
      <c r="L5309" s="7">
        <v>45160.364988425928</v>
      </c>
      <c r="M5309" s="8">
        <v>5</v>
      </c>
      <c r="N5309" t="s">
        <v>12</v>
      </c>
    </row>
    <row r="5310" spans="1:14" x14ac:dyDescent="0.25">
      <c r="A5310">
        <v>200</v>
      </c>
      <c r="B5310" s="9"/>
      <c r="C5310" s="9"/>
      <c r="D5310" s="8" t="s">
        <v>0</v>
      </c>
      <c r="E5310" s="8" t="s">
        <v>41</v>
      </c>
      <c r="F5310" s="12">
        <v>45139</v>
      </c>
      <c r="G5310" s="33" cm="1">
        <f t="array" ref="G5310">MAX(($E$2:$E$300000=E5310)*$L$2:$L$300000)</f>
        <v>45378.663587962961</v>
      </c>
      <c r="H5310" s="14">
        <v>45174.456296296295</v>
      </c>
      <c r="J5310" s="8"/>
      <c r="L5310" s="7">
        <v>45160.364988425928</v>
      </c>
      <c r="M5310" s="8">
        <v>6</v>
      </c>
      <c r="N5310" t="s">
        <v>12</v>
      </c>
    </row>
    <row r="5311" spans="1:14" x14ac:dyDescent="0.25">
      <c r="A5311">
        <v>200</v>
      </c>
      <c r="B5311" s="9"/>
      <c r="C5311" s="9"/>
      <c r="D5311" s="8" t="s">
        <v>0</v>
      </c>
      <c r="E5311" s="8" t="s">
        <v>41</v>
      </c>
      <c r="F5311" s="12">
        <v>45139</v>
      </c>
      <c r="G5311" s="33" cm="1">
        <f t="array" ref="G5311">MAX(($E$2:$E$300000=E5311)*$L$2:$L$300000)</f>
        <v>45378.663587962961</v>
      </c>
      <c r="H5311" s="14">
        <v>45174.456296296295</v>
      </c>
      <c r="J5311" s="8"/>
      <c r="L5311" s="7">
        <v>45160.364988425928</v>
      </c>
      <c r="M5311" s="8">
        <v>7</v>
      </c>
      <c r="N5311" t="s">
        <v>12</v>
      </c>
    </row>
    <row r="5312" spans="1:14" x14ac:dyDescent="0.25">
      <c r="A5312">
        <v>200</v>
      </c>
      <c r="B5312" s="9"/>
      <c r="C5312" s="9"/>
      <c r="D5312" s="8" t="s">
        <v>0</v>
      </c>
      <c r="E5312" s="8" t="s">
        <v>41</v>
      </c>
      <c r="F5312" s="12">
        <v>45139</v>
      </c>
      <c r="G5312" s="33" cm="1">
        <f t="array" ref="G5312">MAX(($E$2:$E$300000=E5312)*$L$2:$L$300000)</f>
        <v>45378.663587962961</v>
      </c>
      <c r="H5312" s="14">
        <v>45174.456296296295</v>
      </c>
      <c r="J5312" s="8"/>
      <c r="L5312" s="7">
        <v>45160.364988425928</v>
      </c>
      <c r="M5312" s="8">
        <v>8</v>
      </c>
      <c r="N5312" t="s">
        <v>12</v>
      </c>
    </row>
    <row r="5313" spans="1:14" x14ac:dyDescent="0.25">
      <c r="A5313">
        <v>200</v>
      </c>
      <c r="B5313" s="9"/>
      <c r="C5313" s="9"/>
      <c r="D5313" s="8" t="s">
        <v>0</v>
      </c>
      <c r="E5313" s="8" t="s">
        <v>41</v>
      </c>
      <c r="F5313" s="12">
        <v>45139</v>
      </c>
      <c r="G5313" s="33" cm="1">
        <f t="array" ref="G5313">MAX(($E$2:$E$300000=E5313)*$L$2:$L$300000)</f>
        <v>45378.663587962961</v>
      </c>
      <c r="H5313" s="14">
        <v>45174.456296296295</v>
      </c>
      <c r="J5313" s="8"/>
      <c r="L5313" s="7">
        <v>45160.364988425928</v>
      </c>
      <c r="M5313" s="8">
        <v>9</v>
      </c>
      <c r="N5313" t="s">
        <v>12</v>
      </c>
    </row>
    <row r="5314" spans="1:14" x14ac:dyDescent="0.25">
      <c r="A5314">
        <v>200</v>
      </c>
      <c r="B5314" s="9"/>
      <c r="C5314" s="9"/>
      <c r="D5314" s="8" t="s">
        <v>0</v>
      </c>
      <c r="E5314" s="8" t="s">
        <v>41</v>
      </c>
      <c r="F5314" s="12">
        <v>45139</v>
      </c>
      <c r="G5314" s="33" cm="1">
        <f t="array" ref="G5314">MAX(($E$2:$E$300000=E5314)*$L$2:$L$300000)</f>
        <v>45378.663587962961</v>
      </c>
      <c r="H5314" s="14">
        <v>45174.456296296295</v>
      </c>
      <c r="J5314" s="8"/>
      <c r="L5314" s="7">
        <v>45160.364988425928</v>
      </c>
      <c r="M5314" s="8">
        <v>10</v>
      </c>
      <c r="N5314" t="s">
        <v>12</v>
      </c>
    </row>
    <row r="5315" spans="1:14" x14ac:dyDescent="0.25">
      <c r="A5315">
        <v>200</v>
      </c>
      <c r="B5315" s="9"/>
      <c r="C5315" s="9"/>
      <c r="D5315" s="8" t="s">
        <v>0</v>
      </c>
      <c r="E5315" s="8" t="s">
        <v>41</v>
      </c>
      <c r="F5315" s="12">
        <v>45139</v>
      </c>
      <c r="G5315" s="33" cm="1">
        <f t="array" ref="G5315">MAX(($E$2:$E$300000=E5315)*$L$2:$L$300000)</f>
        <v>45378.663587962961</v>
      </c>
      <c r="H5315" s="14">
        <v>45174.456296296295</v>
      </c>
      <c r="J5315" s="8"/>
      <c r="L5315" s="7">
        <v>45160.364988425928</v>
      </c>
      <c r="M5315" s="8">
        <v>11</v>
      </c>
      <c r="N5315" t="s">
        <v>12</v>
      </c>
    </row>
    <row r="5316" spans="1:14" x14ac:dyDescent="0.25">
      <c r="A5316">
        <v>200</v>
      </c>
      <c r="B5316" s="9"/>
      <c r="C5316" s="9"/>
      <c r="D5316" s="8" t="s">
        <v>0</v>
      </c>
      <c r="E5316" s="8" t="s">
        <v>41</v>
      </c>
      <c r="F5316" s="12">
        <v>45139</v>
      </c>
      <c r="G5316" s="33" cm="1">
        <f t="array" ref="G5316">MAX(($E$2:$E$300000=E5316)*$L$2:$L$300000)</f>
        <v>45378.663587962961</v>
      </c>
      <c r="H5316" s="14">
        <v>45174.456296296295</v>
      </c>
      <c r="J5316" s="8"/>
      <c r="L5316" s="7">
        <v>45160.364988425928</v>
      </c>
      <c r="M5316" s="8">
        <v>12</v>
      </c>
      <c r="N5316" t="s">
        <v>12</v>
      </c>
    </row>
    <row r="5317" spans="1:14" x14ac:dyDescent="0.25">
      <c r="A5317">
        <v>200</v>
      </c>
      <c r="B5317" s="9"/>
      <c r="C5317" s="9"/>
      <c r="D5317" s="8" t="s">
        <v>0</v>
      </c>
      <c r="E5317" s="8" t="s">
        <v>41</v>
      </c>
      <c r="F5317" s="12">
        <v>45139</v>
      </c>
      <c r="G5317" s="33" cm="1">
        <f t="array" ref="G5317">MAX(($E$2:$E$300000=E5317)*$L$2:$L$300000)</f>
        <v>45378.663587962961</v>
      </c>
      <c r="H5317" s="14">
        <v>45174.456296296295</v>
      </c>
      <c r="J5317" s="8"/>
      <c r="L5317" s="7">
        <v>45160.364988425928</v>
      </c>
      <c r="M5317" s="8">
        <v>13</v>
      </c>
      <c r="N5317" t="s">
        <v>12</v>
      </c>
    </row>
    <row r="5318" spans="1:14" x14ac:dyDescent="0.25">
      <c r="A5318">
        <v>200</v>
      </c>
      <c r="B5318" s="9"/>
      <c r="C5318" s="9"/>
      <c r="D5318" s="8" t="s">
        <v>0</v>
      </c>
      <c r="E5318" s="8" t="s">
        <v>41</v>
      </c>
      <c r="F5318" s="12">
        <v>45139</v>
      </c>
      <c r="G5318" s="33" cm="1">
        <f t="array" ref="G5318">MAX(($E$2:$E$300000=E5318)*$L$2:$L$300000)</f>
        <v>45378.663587962961</v>
      </c>
      <c r="H5318" s="14">
        <v>45174.456296296295</v>
      </c>
      <c r="J5318" s="8"/>
      <c r="L5318" s="7">
        <v>45160.364988425928</v>
      </c>
      <c r="M5318" s="8">
        <v>14</v>
      </c>
      <c r="N5318" t="s">
        <v>12</v>
      </c>
    </row>
    <row r="5319" spans="1:14" x14ac:dyDescent="0.25">
      <c r="A5319">
        <v>200</v>
      </c>
      <c r="B5319" s="9"/>
      <c r="C5319" s="9"/>
      <c r="D5319" s="8" t="s">
        <v>0</v>
      </c>
      <c r="E5319" s="8" t="s">
        <v>41</v>
      </c>
      <c r="F5319" s="12">
        <v>45139</v>
      </c>
      <c r="G5319" s="33" cm="1">
        <f t="array" ref="G5319">MAX(($E$2:$E$300000=E5319)*$L$2:$L$300000)</f>
        <v>45378.663587962961</v>
      </c>
      <c r="H5319" s="14">
        <v>45174.456296296295</v>
      </c>
      <c r="J5319" s="8"/>
      <c r="L5319" s="7">
        <v>45160.364988425928</v>
      </c>
      <c r="M5319" s="8">
        <v>15</v>
      </c>
      <c r="N5319" t="s">
        <v>12</v>
      </c>
    </row>
    <row r="5320" spans="1:14" x14ac:dyDescent="0.25">
      <c r="A5320">
        <v>200</v>
      </c>
      <c r="B5320" s="9"/>
      <c r="C5320" s="9"/>
      <c r="D5320" s="8" t="s">
        <v>0</v>
      </c>
      <c r="E5320" s="8" t="s">
        <v>41</v>
      </c>
      <c r="F5320" s="12">
        <v>45139</v>
      </c>
      <c r="G5320" s="33" cm="1">
        <f t="array" ref="G5320">MAX(($E$2:$E$300000=E5320)*$L$2:$L$300000)</f>
        <v>45378.663587962961</v>
      </c>
      <c r="H5320" s="14">
        <v>45174.456296296295</v>
      </c>
      <c r="J5320" s="8"/>
      <c r="L5320" s="7">
        <v>45169.740798611114</v>
      </c>
      <c r="M5320" s="8">
        <v>1</v>
      </c>
      <c r="N5320" t="s">
        <v>12</v>
      </c>
    </row>
    <row r="5321" spans="1:14" x14ac:dyDescent="0.25">
      <c r="A5321">
        <v>200</v>
      </c>
      <c r="B5321" s="9"/>
      <c r="C5321" s="9"/>
      <c r="D5321" s="8" t="s">
        <v>0</v>
      </c>
      <c r="E5321" s="8" t="s">
        <v>41</v>
      </c>
      <c r="F5321" s="12">
        <v>45139</v>
      </c>
      <c r="G5321" s="33" cm="1">
        <f t="array" ref="G5321">MAX(($E$2:$E$300000=E5321)*$L$2:$L$300000)</f>
        <v>45378.663587962961</v>
      </c>
      <c r="H5321" s="14">
        <v>45174.456296296295</v>
      </c>
      <c r="J5321" s="8"/>
      <c r="L5321" s="7">
        <v>45169.740798611114</v>
      </c>
      <c r="M5321" s="8">
        <v>2</v>
      </c>
      <c r="N5321" t="s">
        <v>12</v>
      </c>
    </row>
    <row r="5322" spans="1:14" x14ac:dyDescent="0.25">
      <c r="A5322">
        <v>200</v>
      </c>
      <c r="B5322" s="9"/>
      <c r="C5322" s="9"/>
      <c r="D5322" s="8" t="s">
        <v>0</v>
      </c>
      <c r="E5322" s="8" t="s">
        <v>41</v>
      </c>
      <c r="F5322" s="12">
        <v>45139</v>
      </c>
      <c r="G5322" s="33" cm="1">
        <f t="array" ref="G5322">MAX(($E$2:$E$300000=E5322)*$L$2:$L$300000)</f>
        <v>45378.663587962961</v>
      </c>
      <c r="H5322" s="14">
        <v>45174.456296296295</v>
      </c>
      <c r="J5322" s="8"/>
      <c r="L5322" s="7">
        <v>45169.740798611114</v>
      </c>
      <c r="M5322" s="8">
        <v>3</v>
      </c>
      <c r="N5322" t="s">
        <v>12</v>
      </c>
    </row>
    <row r="5323" spans="1:14" x14ac:dyDescent="0.25">
      <c r="A5323">
        <v>200</v>
      </c>
      <c r="B5323" s="9"/>
      <c r="C5323" s="9"/>
      <c r="D5323" s="8" t="s">
        <v>0</v>
      </c>
      <c r="E5323" s="8" t="s">
        <v>41</v>
      </c>
      <c r="F5323" s="12">
        <v>45139</v>
      </c>
      <c r="G5323" s="33" cm="1">
        <f t="array" ref="G5323">MAX(($E$2:$E$300000=E5323)*$L$2:$L$300000)</f>
        <v>45378.663587962961</v>
      </c>
      <c r="H5323" s="14">
        <v>45174.456296296295</v>
      </c>
      <c r="J5323" s="8"/>
      <c r="L5323" s="7">
        <v>45169.740798611114</v>
      </c>
      <c r="M5323" s="8">
        <v>4</v>
      </c>
      <c r="N5323" t="s">
        <v>12</v>
      </c>
    </row>
    <row r="5324" spans="1:14" x14ac:dyDescent="0.25">
      <c r="A5324">
        <v>200</v>
      </c>
      <c r="B5324" s="9"/>
      <c r="C5324" s="9"/>
      <c r="D5324" s="8" t="s">
        <v>0</v>
      </c>
      <c r="E5324" s="8" t="s">
        <v>41</v>
      </c>
      <c r="F5324" s="12">
        <v>45139</v>
      </c>
      <c r="G5324" s="33" cm="1">
        <f t="array" ref="G5324">MAX(($E$2:$E$300000=E5324)*$L$2:$L$300000)</f>
        <v>45378.663587962961</v>
      </c>
      <c r="H5324" s="14">
        <v>45174.456296296295</v>
      </c>
      <c r="J5324" s="8"/>
      <c r="L5324" s="7">
        <v>45169.740810185183</v>
      </c>
      <c r="M5324" s="8">
        <v>1</v>
      </c>
      <c r="N5324" t="s">
        <v>12</v>
      </c>
    </row>
    <row r="5325" spans="1:14" x14ac:dyDescent="0.25">
      <c r="A5325">
        <v>200</v>
      </c>
      <c r="B5325" s="9"/>
      <c r="C5325" s="9"/>
      <c r="D5325" s="8" t="s">
        <v>0</v>
      </c>
      <c r="E5325" s="8" t="s">
        <v>41</v>
      </c>
      <c r="F5325" s="12">
        <v>45139</v>
      </c>
      <c r="G5325" s="33" cm="1">
        <f t="array" ref="G5325">MAX(($E$2:$E$300000=E5325)*$L$2:$L$300000)</f>
        <v>45378.663587962961</v>
      </c>
      <c r="H5325" s="14">
        <v>45174.456296296295</v>
      </c>
      <c r="J5325" s="8"/>
      <c r="L5325" s="7">
        <v>45169.740810185183</v>
      </c>
      <c r="M5325" s="8">
        <v>2</v>
      </c>
      <c r="N5325" t="s">
        <v>12</v>
      </c>
    </row>
    <row r="5326" spans="1:14" x14ac:dyDescent="0.25">
      <c r="A5326">
        <v>200</v>
      </c>
      <c r="B5326" s="9"/>
      <c r="C5326" s="9"/>
      <c r="D5326" s="8" t="s">
        <v>0</v>
      </c>
      <c r="E5326" s="8" t="s">
        <v>41</v>
      </c>
      <c r="F5326" s="12">
        <v>45139</v>
      </c>
      <c r="G5326" s="33" cm="1">
        <f t="array" ref="G5326">MAX(($E$2:$E$300000=E5326)*$L$2:$L$300000)</f>
        <v>45378.663587962961</v>
      </c>
      <c r="H5326" s="14">
        <v>45174.456296296295</v>
      </c>
      <c r="J5326" s="8"/>
      <c r="L5326" s="7">
        <v>45169.740810185183</v>
      </c>
      <c r="M5326" s="8">
        <v>3</v>
      </c>
      <c r="N5326" t="s">
        <v>12</v>
      </c>
    </row>
    <row r="5327" spans="1:14" x14ac:dyDescent="0.25">
      <c r="A5327">
        <v>200</v>
      </c>
      <c r="B5327" s="9"/>
      <c r="C5327" s="9"/>
      <c r="D5327" s="8" t="s">
        <v>0</v>
      </c>
      <c r="E5327" s="8" t="s">
        <v>41</v>
      </c>
      <c r="F5327" s="12">
        <v>45139</v>
      </c>
      <c r="G5327" s="33" cm="1">
        <f t="array" ref="G5327">MAX(($E$2:$E$300000=E5327)*$L$2:$L$300000)</f>
        <v>45378.663587962961</v>
      </c>
      <c r="H5327" s="14">
        <v>45174.456296296295</v>
      </c>
      <c r="J5327" s="8"/>
      <c r="L5327" s="7">
        <v>45169.740810185183</v>
      </c>
      <c r="M5327" s="8">
        <v>4</v>
      </c>
      <c r="N5327" t="s">
        <v>12</v>
      </c>
    </row>
    <row r="5328" spans="1:14" x14ac:dyDescent="0.25">
      <c r="A5328">
        <v>200</v>
      </c>
      <c r="B5328" s="9"/>
      <c r="C5328" s="9"/>
      <c r="D5328" s="8" t="s">
        <v>0</v>
      </c>
      <c r="E5328" s="8" t="s">
        <v>41</v>
      </c>
      <c r="F5328" s="12">
        <v>45139</v>
      </c>
      <c r="G5328" s="33" cm="1">
        <f t="array" ref="G5328">MAX(($E$2:$E$300000=E5328)*$L$2:$L$300000)</f>
        <v>45378.663587962961</v>
      </c>
      <c r="H5328" s="14">
        <v>45174.456296296295</v>
      </c>
      <c r="J5328" s="8"/>
      <c r="L5328" s="7">
        <v>45169.740810185183</v>
      </c>
      <c r="M5328" s="8">
        <v>5</v>
      </c>
      <c r="N5328" t="s">
        <v>12</v>
      </c>
    </row>
    <row r="5329" spans="1:14" x14ac:dyDescent="0.25">
      <c r="A5329">
        <v>200</v>
      </c>
      <c r="B5329" s="9"/>
      <c r="C5329" s="9"/>
      <c r="D5329" s="8" t="s">
        <v>0</v>
      </c>
      <c r="E5329" s="8" t="s">
        <v>41</v>
      </c>
      <c r="F5329" s="12">
        <v>45139</v>
      </c>
      <c r="G5329" s="33" cm="1">
        <f t="array" ref="G5329">MAX(($E$2:$E$300000=E5329)*$L$2:$L$300000)</f>
        <v>45378.663587962961</v>
      </c>
      <c r="H5329" s="14">
        <v>45174.456296296295</v>
      </c>
      <c r="J5329" s="8"/>
      <c r="L5329" s="7">
        <v>45169.740810185183</v>
      </c>
      <c r="M5329" s="8">
        <v>6</v>
      </c>
      <c r="N5329" t="s">
        <v>12</v>
      </c>
    </row>
    <row r="5330" spans="1:14" x14ac:dyDescent="0.25">
      <c r="A5330">
        <v>200</v>
      </c>
      <c r="B5330" s="9"/>
      <c r="C5330" s="9"/>
      <c r="D5330" s="8" t="s">
        <v>0</v>
      </c>
      <c r="E5330" s="8" t="s">
        <v>41</v>
      </c>
      <c r="F5330" s="12">
        <v>45139</v>
      </c>
      <c r="G5330" s="33" cm="1">
        <f t="array" ref="G5330">MAX(($E$2:$E$300000=E5330)*$L$2:$L$300000)</f>
        <v>45378.663587962961</v>
      </c>
      <c r="H5330" s="14">
        <v>45174.456296296295</v>
      </c>
      <c r="J5330" s="8"/>
      <c r="L5330" s="7">
        <v>45169.740810185183</v>
      </c>
      <c r="M5330" s="8">
        <v>7</v>
      </c>
      <c r="N5330" t="s">
        <v>12</v>
      </c>
    </row>
    <row r="5331" spans="1:14" x14ac:dyDescent="0.25">
      <c r="A5331">
        <v>200</v>
      </c>
      <c r="B5331" s="9"/>
      <c r="C5331" s="9"/>
      <c r="D5331" s="8" t="s">
        <v>0</v>
      </c>
      <c r="E5331" s="8" t="s">
        <v>41</v>
      </c>
      <c r="F5331" s="12">
        <v>45139</v>
      </c>
      <c r="G5331" s="33" cm="1">
        <f t="array" ref="G5331">MAX(($E$2:$E$300000=E5331)*$L$2:$L$300000)</f>
        <v>45378.663587962961</v>
      </c>
      <c r="H5331" s="14">
        <v>45174.456296296295</v>
      </c>
      <c r="J5331" s="8"/>
      <c r="L5331" s="7">
        <v>45169.740810185183</v>
      </c>
      <c r="M5331" s="8">
        <v>8</v>
      </c>
      <c r="N5331" t="s">
        <v>12</v>
      </c>
    </row>
    <row r="5332" spans="1:14" x14ac:dyDescent="0.25">
      <c r="A5332">
        <v>200</v>
      </c>
      <c r="B5332" s="9"/>
      <c r="C5332" s="9"/>
      <c r="D5332" s="8" t="s">
        <v>0</v>
      </c>
      <c r="E5332" s="8" t="s">
        <v>41</v>
      </c>
      <c r="F5332" s="12">
        <v>45139</v>
      </c>
      <c r="G5332" s="33" cm="1">
        <f t="array" ref="G5332">MAX(($E$2:$E$300000=E5332)*$L$2:$L$300000)</f>
        <v>45378.663587962961</v>
      </c>
      <c r="H5332" s="14">
        <v>45174.456296296295</v>
      </c>
      <c r="J5332" s="8"/>
      <c r="L5332" s="7">
        <v>45169.740810185183</v>
      </c>
      <c r="M5332" s="8">
        <v>9</v>
      </c>
      <c r="N5332" t="s">
        <v>12</v>
      </c>
    </row>
    <row r="5333" spans="1:14" x14ac:dyDescent="0.25">
      <c r="A5333">
        <v>200</v>
      </c>
      <c r="B5333" s="9"/>
      <c r="C5333" s="9"/>
      <c r="D5333" s="8" t="s">
        <v>0</v>
      </c>
      <c r="E5333" s="8" t="s">
        <v>41</v>
      </c>
      <c r="F5333" s="12">
        <v>45139</v>
      </c>
      <c r="G5333" s="33" cm="1">
        <f t="array" ref="G5333">MAX(($E$2:$E$300000=E5333)*$L$2:$L$300000)</f>
        <v>45378.663587962961</v>
      </c>
      <c r="H5333" s="14">
        <v>45174.456296296295</v>
      </c>
      <c r="J5333" s="8"/>
      <c r="L5333" s="7">
        <v>45169.740810185183</v>
      </c>
      <c r="M5333" s="8">
        <v>10</v>
      </c>
      <c r="N5333" t="s">
        <v>12</v>
      </c>
    </row>
    <row r="5334" spans="1:14" x14ac:dyDescent="0.25">
      <c r="A5334">
        <v>200</v>
      </c>
      <c r="B5334" s="9"/>
      <c r="C5334" s="9"/>
      <c r="D5334" s="8" t="s">
        <v>0</v>
      </c>
      <c r="E5334" s="8" t="s">
        <v>41</v>
      </c>
      <c r="F5334" s="12">
        <v>45139</v>
      </c>
      <c r="G5334" s="33" cm="1">
        <f t="array" ref="G5334">MAX(($E$2:$E$300000=E5334)*$L$2:$L$300000)</f>
        <v>45378.663587962961</v>
      </c>
      <c r="H5334" s="14">
        <v>45174.456296296295</v>
      </c>
      <c r="J5334" s="8"/>
      <c r="L5334" s="7">
        <v>45169.740810185183</v>
      </c>
      <c r="M5334" s="8">
        <v>11</v>
      </c>
      <c r="N5334" t="s">
        <v>12</v>
      </c>
    </row>
    <row r="5335" spans="1:14" x14ac:dyDescent="0.25">
      <c r="A5335">
        <v>200</v>
      </c>
      <c r="B5335" s="9"/>
      <c r="C5335" s="9"/>
      <c r="D5335" s="8" t="s">
        <v>0</v>
      </c>
      <c r="E5335" s="8" t="s">
        <v>41</v>
      </c>
      <c r="F5335" s="12">
        <v>45139</v>
      </c>
      <c r="G5335" s="33" cm="1">
        <f t="array" ref="G5335">MAX(($E$2:$E$300000=E5335)*$L$2:$L$300000)</f>
        <v>45378.663587962961</v>
      </c>
      <c r="H5335" s="14">
        <v>45174.456296296295</v>
      </c>
      <c r="J5335" s="8"/>
      <c r="L5335" s="7">
        <v>45169.740810185183</v>
      </c>
      <c r="M5335" s="8">
        <v>12</v>
      </c>
      <c r="N5335" t="s">
        <v>12</v>
      </c>
    </row>
    <row r="5336" spans="1:14" x14ac:dyDescent="0.25">
      <c r="A5336">
        <v>200</v>
      </c>
      <c r="B5336" s="9"/>
      <c r="C5336" s="9"/>
      <c r="D5336" s="8" t="s">
        <v>0</v>
      </c>
      <c r="E5336" s="8" t="s">
        <v>41</v>
      </c>
      <c r="F5336" s="12">
        <v>45139</v>
      </c>
      <c r="G5336" s="33" cm="1">
        <f t="array" ref="G5336">MAX(($E$2:$E$300000=E5336)*$L$2:$L$300000)</f>
        <v>45378.663587962961</v>
      </c>
      <c r="H5336" s="14">
        <v>45174.456296296295</v>
      </c>
      <c r="J5336" s="8"/>
      <c r="L5336" s="7">
        <v>45169.740810185183</v>
      </c>
      <c r="M5336" s="8">
        <v>13</v>
      </c>
      <c r="N5336" t="s">
        <v>12</v>
      </c>
    </row>
    <row r="5337" spans="1:14" x14ac:dyDescent="0.25">
      <c r="A5337">
        <v>200</v>
      </c>
      <c r="B5337" s="9"/>
      <c r="C5337" s="9"/>
      <c r="D5337" s="8" t="s">
        <v>0</v>
      </c>
      <c r="E5337" s="8" t="s">
        <v>41</v>
      </c>
      <c r="F5337" s="12">
        <v>45139</v>
      </c>
      <c r="G5337" s="33" cm="1">
        <f t="array" ref="G5337">MAX(($E$2:$E$300000=E5337)*$L$2:$L$300000)</f>
        <v>45378.663587962961</v>
      </c>
      <c r="H5337" s="14">
        <v>45174.456296296295</v>
      </c>
      <c r="J5337" s="8"/>
      <c r="L5337" s="7">
        <v>45169.740810185183</v>
      </c>
      <c r="M5337" s="8">
        <v>14</v>
      </c>
      <c r="N5337" t="s">
        <v>12</v>
      </c>
    </row>
    <row r="5338" spans="1:14" x14ac:dyDescent="0.25">
      <c r="A5338">
        <v>200</v>
      </c>
      <c r="B5338" s="9"/>
      <c r="C5338" s="9"/>
      <c r="D5338" s="8" t="s">
        <v>0</v>
      </c>
      <c r="E5338" s="8" t="s">
        <v>41</v>
      </c>
      <c r="F5338" s="12">
        <v>45139</v>
      </c>
      <c r="G5338" s="33" cm="1">
        <f t="array" ref="G5338">MAX(($E$2:$E$300000=E5338)*$L$2:$L$300000)</f>
        <v>45378.663587962961</v>
      </c>
      <c r="H5338" s="14">
        <v>45174.456296296295</v>
      </c>
      <c r="J5338" s="8"/>
      <c r="L5338" s="7">
        <v>45169.740810185183</v>
      </c>
      <c r="M5338" s="8">
        <v>15</v>
      </c>
      <c r="N5338" t="s">
        <v>12</v>
      </c>
    </row>
    <row r="5339" spans="1:14" x14ac:dyDescent="0.25">
      <c r="A5339">
        <v>200</v>
      </c>
      <c r="B5339" s="9"/>
      <c r="C5339" s="9"/>
      <c r="D5339" s="8" t="s">
        <v>0</v>
      </c>
      <c r="E5339" s="8" t="s">
        <v>41</v>
      </c>
      <c r="F5339" s="12">
        <v>45139</v>
      </c>
      <c r="G5339" s="33" cm="1">
        <f t="array" ref="G5339">MAX(($E$2:$E$300000=E5339)*$L$2:$L$300000)</f>
        <v>45378.663587962961</v>
      </c>
      <c r="H5339" s="14">
        <v>45174.456296296295</v>
      </c>
      <c r="J5339" s="8"/>
      <c r="L5339" s="7">
        <v>45169.740810185183</v>
      </c>
      <c r="M5339" s="8">
        <v>16</v>
      </c>
      <c r="N5339" t="s">
        <v>12</v>
      </c>
    </row>
    <row r="5340" spans="1:14" x14ac:dyDescent="0.25">
      <c r="A5340">
        <v>200</v>
      </c>
      <c r="B5340" s="9"/>
      <c r="C5340" s="9"/>
      <c r="D5340" s="8" t="s">
        <v>0</v>
      </c>
      <c r="E5340" s="8" t="s">
        <v>41</v>
      </c>
      <c r="F5340" s="12">
        <v>45139</v>
      </c>
      <c r="G5340" s="33" cm="1">
        <f t="array" ref="G5340">MAX(($E$2:$E$300000=E5340)*$L$2:$L$300000)</f>
        <v>45378.663587962961</v>
      </c>
      <c r="H5340" s="14">
        <v>45174.456296296295</v>
      </c>
      <c r="J5340" s="8"/>
      <c r="L5340" s="7">
        <v>45169.740810185183</v>
      </c>
      <c r="M5340" s="8">
        <v>17</v>
      </c>
      <c r="N5340" t="s">
        <v>12</v>
      </c>
    </row>
    <row r="5341" spans="1:14" x14ac:dyDescent="0.25">
      <c r="A5341">
        <v>200</v>
      </c>
      <c r="B5341" s="9"/>
      <c r="C5341" s="9"/>
      <c r="D5341" s="8" t="s">
        <v>0</v>
      </c>
      <c r="E5341" s="8" t="s">
        <v>41</v>
      </c>
      <c r="F5341" s="12">
        <v>45139</v>
      </c>
      <c r="G5341" s="33" cm="1">
        <f t="array" ref="G5341">MAX(($E$2:$E$300000=E5341)*$L$2:$L$300000)</f>
        <v>45378.663587962961</v>
      </c>
      <c r="H5341" s="14">
        <v>45174.456296296295</v>
      </c>
      <c r="J5341" s="8"/>
      <c r="L5341" s="7">
        <v>45169.740810185183</v>
      </c>
      <c r="M5341" s="8">
        <v>18</v>
      </c>
      <c r="N5341" t="s">
        <v>12</v>
      </c>
    </row>
    <row r="5342" spans="1:14" x14ac:dyDescent="0.25">
      <c r="A5342">
        <v>200</v>
      </c>
      <c r="B5342" s="9"/>
      <c r="C5342" s="9"/>
      <c r="D5342" s="8" t="s">
        <v>0</v>
      </c>
      <c r="E5342" s="8" t="s">
        <v>41</v>
      </c>
      <c r="F5342" s="12">
        <v>45139</v>
      </c>
      <c r="G5342" s="33" cm="1">
        <f t="array" ref="G5342">MAX(($E$2:$E$300000=E5342)*$L$2:$L$300000)</f>
        <v>45378.663587962961</v>
      </c>
      <c r="H5342" s="14">
        <v>45174.456296296295</v>
      </c>
      <c r="J5342" s="8"/>
      <c r="L5342" s="7">
        <v>45169.740810185183</v>
      </c>
      <c r="M5342" s="8">
        <v>19</v>
      </c>
      <c r="N5342" t="s">
        <v>12</v>
      </c>
    </row>
    <row r="5343" spans="1:14" x14ac:dyDescent="0.25">
      <c r="A5343">
        <v>200</v>
      </c>
      <c r="B5343" s="9"/>
      <c r="C5343" s="9"/>
      <c r="D5343" s="8" t="s">
        <v>0</v>
      </c>
      <c r="E5343" s="8" t="s">
        <v>41</v>
      </c>
      <c r="F5343" s="12">
        <v>45139</v>
      </c>
      <c r="G5343" s="33" cm="1">
        <f t="array" ref="G5343">MAX(($E$2:$E$300000=E5343)*$L$2:$L$300000)</f>
        <v>45378.663587962961</v>
      </c>
      <c r="H5343" s="14">
        <v>45174.456296296295</v>
      </c>
      <c r="J5343" s="8"/>
      <c r="L5343" s="7">
        <v>45169.74082175926</v>
      </c>
      <c r="M5343" s="8">
        <v>1</v>
      </c>
      <c r="N5343" t="s">
        <v>12</v>
      </c>
    </row>
    <row r="5344" spans="1:14" x14ac:dyDescent="0.25">
      <c r="A5344">
        <v>200</v>
      </c>
      <c r="B5344" s="9"/>
      <c r="C5344" s="9"/>
      <c r="D5344" s="8" t="s">
        <v>0</v>
      </c>
      <c r="E5344" s="8" t="s">
        <v>41</v>
      </c>
      <c r="F5344" s="12">
        <v>45139</v>
      </c>
      <c r="G5344" s="33" cm="1">
        <f t="array" ref="G5344">MAX(($E$2:$E$300000=E5344)*$L$2:$L$300000)</f>
        <v>45378.663587962961</v>
      </c>
      <c r="H5344" s="14">
        <v>45174.456296296295</v>
      </c>
      <c r="J5344" s="8"/>
      <c r="L5344" s="7">
        <v>45169.74082175926</v>
      </c>
      <c r="M5344" s="8">
        <v>2</v>
      </c>
      <c r="N5344" t="s">
        <v>12</v>
      </c>
    </row>
    <row r="5345" spans="1:14" x14ac:dyDescent="0.25">
      <c r="A5345">
        <v>200</v>
      </c>
      <c r="B5345" s="9"/>
      <c r="C5345" s="9"/>
      <c r="D5345" s="8" t="s">
        <v>0</v>
      </c>
      <c r="E5345" s="8" t="s">
        <v>41</v>
      </c>
      <c r="F5345" s="12">
        <v>45139</v>
      </c>
      <c r="G5345" s="33" cm="1">
        <f t="array" ref="G5345">MAX(($E$2:$E$300000=E5345)*$L$2:$L$300000)</f>
        <v>45378.663587962961</v>
      </c>
      <c r="H5345" s="14">
        <v>45174.456296296295</v>
      </c>
      <c r="J5345" s="8"/>
      <c r="L5345" s="7">
        <v>45169.74082175926</v>
      </c>
      <c r="M5345" s="8">
        <v>3</v>
      </c>
      <c r="N5345" t="s">
        <v>12</v>
      </c>
    </row>
    <row r="5346" spans="1:14" x14ac:dyDescent="0.25">
      <c r="A5346">
        <v>200</v>
      </c>
      <c r="B5346" s="9"/>
      <c r="C5346" s="9"/>
      <c r="D5346" s="8" t="s">
        <v>0</v>
      </c>
      <c r="E5346" s="8" t="s">
        <v>41</v>
      </c>
      <c r="F5346" s="12">
        <v>45139</v>
      </c>
      <c r="G5346" s="33" cm="1">
        <f t="array" ref="G5346">MAX(($E$2:$E$300000=E5346)*$L$2:$L$300000)</f>
        <v>45378.663587962961</v>
      </c>
      <c r="H5346" s="14">
        <v>45174.456296296295</v>
      </c>
      <c r="J5346" s="8"/>
      <c r="L5346" s="7">
        <v>45169.74082175926</v>
      </c>
      <c r="M5346" s="8">
        <v>4</v>
      </c>
      <c r="N5346" t="s">
        <v>12</v>
      </c>
    </row>
    <row r="5347" spans="1:14" x14ac:dyDescent="0.25">
      <c r="A5347">
        <v>200</v>
      </c>
      <c r="B5347" s="9"/>
      <c r="C5347" s="9"/>
      <c r="D5347" s="8" t="s">
        <v>0</v>
      </c>
      <c r="E5347" s="8" t="s">
        <v>41</v>
      </c>
      <c r="F5347" s="12">
        <v>45139</v>
      </c>
      <c r="G5347" s="33" cm="1">
        <f t="array" ref="G5347">MAX(($E$2:$E$300000=E5347)*$L$2:$L$300000)</f>
        <v>45378.663587962961</v>
      </c>
      <c r="H5347" s="14">
        <v>45174.456296296295</v>
      </c>
      <c r="J5347" s="8"/>
      <c r="L5347" s="7">
        <v>45169.74082175926</v>
      </c>
      <c r="M5347" s="8">
        <v>5</v>
      </c>
      <c r="N5347" t="s">
        <v>12</v>
      </c>
    </row>
    <row r="5348" spans="1:14" x14ac:dyDescent="0.25">
      <c r="A5348">
        <v>200</v>
      </c>
      <c r="B5348" s="9"/>
      <c r="C5348" s="9"/>
      <c r="D5348" s="8" t="s">
        <v>0</v>
      </c>
      <c r="E5348" s="8" t="s">
        <v>41</v>
      </c>
      <c r="F5348" s="12">
        <v>45139</v>
      </c>
      <c r="G5348" s="33" cm="1">
        <f t="array" ref="G5348">MAX(($E$2:$E$300000=E5348)*$L$2:$L$300000)</f>
        <v>45378.663587962961</v>
      </c>
      <c r="H5348" s="14">
        <v>45174.456296296295</v>
      </c>
      <c r="J5348" s="8"/>
      <c r="L5348" s="7">
        <v>45169.74082175926</v>
      </c>
      <c r="M5348" s="8">
        <v>6</v>
      </c>
      <c r="N5348" t="s">
        <v>12</v>
      </c>
    </row>
    <row r="5349" spans="1:14" x14ac:dyDescent="0.25">
      <c r="A5349">
        <v>200</v>
      </c>
      <c r="B5349" s="9"/>
      <c r="C5349" s="9"/>
      <c r="D5349" s="8" t="s">
        <v>0</v>
      </c>
      <c r="E5349" s="8" t="s">
        <v>41</v>
      </c>
      <c r="F5349" s="12">
        <v>45139</v>
      </c>
      <c r="G5349" s="33" cm="1">
        <f t="array" ref="G5349">MAX(($E$2:$E$300000=E5349)*$L$2:$L$300000)</f>
        <v>45378.663587962961</v>
      </c>
      <c r="H5349" s="14">
        <v>45174.456296296295</v>
      </c>
      <c r="J5349" s="8"/>
      <c r="L5349" s="7">
        <v>45169.74082175926</v>
      </c>
      <c r="M5349" s="8">
        <v>7</v>
      </c>
      <c r="N5349" t="s">
        <v>12</v>
      </c>
    </row>
    <row r="5350" spans="1:14" x14ac:dyDescent="0.25">
      <c r="A5350">
        <v>200</v>
      </c>
      <c r="B5350" s="9"/>
      <c r="C5350" s="9"/>
      <c r="D5350" s="8" t="s">
        <v>0</v>
      </c>
      <c r="E5350" s="8" t="s">
        <v>41</v>
      </c>
      <c r="F5350" s="12">
        <v>45139</v>
      </c>
      <c r="G5350" s="33" cm="1">
        <f t="array" ref="G5350">MAX(($E$2:$E$300000=E5350)*$L$2:$L$300000)</f>
        <v>45378.663587962961</v>
      </c>
      <c r="H5350" s="14">
        <v>45174.456296296295</v>
      </c>
      <c r="J5350" s="8"/>
      <c r="L5350" s="7">
        <v>45169.74082175926</v>
      </c>
      <c r="M5350" s="8">
        <v>8</v>
      </c>
      <c r="N5350" t="s">
        <v>12</v>
      </c>
    </row>
    <row r="5351" spans="1:14" x14ac:dyDescent="0.25">
      <c r="A5351">
        <v>200</v>
      </c>
      <c r="B5351" s="9"/>
      <c r="C5351" s="9"/>
      <c r="D5351" s="8" t="s">
        <v>0</v>
      </c>
      <c r="E5351" s="8" t="s">
        <v>41</v>
      </c>
      <c r="F5351" s="12">
        <v>45139</v>
      </c>
      <c r="G5351" s="33" cm="1">
        <f t="array" ref="G5351">MAX(($E$2:$E$300000=E5351)*$L$2:$L$300000)</f>
        <v>45378.663587962961</v>
      </c>
      <c r="H5351" s="14">
        <v>45174.456296296295</v>
      </c>
      <c r="J5351" s="8"/>
      <c r="L5351" s="7">
        <v>45169.74082175926</v>
      </c>
      <c r="M5351" s="8">
        <v>9</v>
      </c>
      <c r="N5351" t="s">
        <v>12</v>
      </c>
    </row>
    <row r="5352" spans="1:14" x14ac:dyDescent="0.25">
      <c r="A5352">
        <v>200</v>
      </c>
      <c r="B5352" s="9"/>
      <c r="C5352" s="9"/>
      <c r="D5352" s="8" t="s">
        <v>0</v>
      </c>
      <c r="E5352" s="8" t="s">
        <v>41</v>
      </c>
      <c r="F5352" s="12">
        <v>45139</v>
      </c>
      <c r="G5352" s="33" cm="1">
        <f t="array" ref="G5352">MAX(($E$2:$E$300000=E5352)*$L$2:$L$300000)</f>
        <v>45378.663587962961</v>
      </c>
      <c r="H5352" s="14">
        <v>45174.456296296295</v>
      </c>
      <c r="J5352" s="8"/>
      <c r="L5352" s="7">
        <v>45169.74082175926</v>
      </c>
      <c r="M5352" s="8">
        <v>10</v>
      </c>
      <c r="N5352" t="s">
        <v>12</v>
      </c>
    </row>
    <row r="5353" spans="1:14" x14ac:dyDescent="0.25">
      <c r="A5353">
        <v>200</v>
      </c>
      <c r="B5353" s="9"/>
      <c r="C5353" s="9"/>
      <c r="D5353" s="8" t="s">
        <v>0</v>
      </c>
      <c r="E5353" s="8" t="s">
        <v>41</v>
      </c>
      <c r="F5353" s="12">
        <v>45139</v>
      </c>
      <c r="G5353" s="33" cm="1">
        <f t="array" ref="G5353">MAX(($E$2:$E$300000=E5353)*$L$2:$L$300000)</f>
        <v>45378.663587962961</v>
      </c>
      <c r="H5353" s="14">
        <v>45174.456296296295</v>
      </c>
      <c r="J5353" s="8"/>
      <c r="L5353" s="7">
        <v>45169.74082175926</v>
      </c>
      <c r="M5353" s="8">
        <v>11</v>
      </c>
      <c r="N5353" t="s">
        <v>12</v>
      </c>
    </row>
    <row r="5354" spans="1:14" x14ac:dyDescent="0.25">
      <c r="A5354">
        <v>200</v>
      </c>
      <c r="B5354" s="9"/>
      <c r="C5354" s="9"/>
      <c r="D5354" s="8" t="s">
        <v>0</v>
      </c>
      <c r="E5354" s="8" t="s">
        <v>41</v>
      </c>
      <c r="F5354" s="12">
        <v>45139</v>
      </c>
      <c r="G5354" s="33" cm="1">
        <f t="array" ref="G5354">MAX(($E$2:$E$300000=E5354)*$L$2:$L$300000)</f>
        <v>45378.663587962961</v>
      </c>
      <c r="H5354" s="14">
        <v>45174.456296296295</v>
      </c>
      <c r="J5354" s="8"/>
      <c r="L5354" s="7">
        <v>45169.74082175926</v>
      </c>
      <c r="M5354" s="8">
        <v>12</v>
      </c>
      <c r="N5354" t="s">
        <v>12</v>
      </c>
    </row>
    <row r="5355" spans="1:14" x14ac:dyDescent="0.25">
      <c r="A5355">
        <v>200</v>
      </c>
      <c r="B5355" s="9"/>
      <c r="C5355" s="9"/>
      <c r="D5355" s="8" t="s">
        <v>0</v>
      </c>
      <c r="E5355" s="8" t="s">
        <v>41</v>
      </c>
      <c r="F5355" s="12">
        <v>45139</v>
      </c>
      <c r="G5355" s="33" cm="1">
        <f t="array" ref="G5355">MAX(($E$2:$E$300000=E5355)*$L$2:$L$300000)</f>
        <v>45378.663587962961</v>
      </c>
      <c r="H5355" s="14">
        <v>45174.456296296295</v>
      </c>
      <c r="J5355" s="8"/>
      <c r="L5355" s="7">
        <v>45169.74082175926</v>
      </c>
      <c r="M5355" s="8">
        <v>13</v>
      </c>
      <c r="N5355" t="s">
        <v>12</v>
      </c>
    </row>
    <row r="5356" spans="1:14" x14ac:dyDescent="0.25">
      <c r="A5356">
        <v>200</v>
      </c>
      <c r="B5356" s="9"/>
      <c r="C5356" s="9"/>
      <c r="D5356" s="8" t="s">
        <v>0</v>
      </c>
      <c r="E5356" s="8" t="s">
        <v>41</v>
      </c>
      <c r="F5356" s="12">
        <v>45139</v>
      </c>
      <c r="G5356" s="33" cm="1">
        <f t="array" ref="G5356">MAX(($E$2:$E$300000=E5356)*$L$2:$L$300000)</f>
        <v>45378.663587962961</v>
      </c>
      <c r="H5356" s="14">
        <v>45174.456296296295</v>
      </c>
      <c r="J5356" s="8"/>
      <c r="L5356" s="7">
        <v>45169.74082175926</v>
      </c>
      <c r="M5356" s="8">
        <v>14</v>
      </c>
      <c r="N5356" t="s">
        <v>12</v>
      </c>
    </row>
    <row r="5357" spans="1:14" x14ac:dyDescent="0.25">
      <c r="A5357">
        <v>200</v>
      </c>
      <c r="B5357" s="9"/>
      <c r="C5357" s="9"/>
      <c r="D5357" s="8" t="s">
        <v>0</v>
      </c>
      <c r="E5357" s="8" t="s">
        <v>41</v>
      </c>
      <c r="F5357" s="12">
        <v>45139</v>
      </c>
      <c r="G5357" s="33" cm="1">
        <f t="array" ref="G5357">MAX(($E$2:$E$300000=E5357)*$L$2:$L$300000)</f>
        <v>45378.663587962961</v>
      </c>
      <c r="H5357" s="14">
        <v>45174.456296296295</v>
      </c>
      <c r="J5357" s="8"/>
      <c r="L5357" s="7">
        <v>45169.74082175926</v>
      </c>
      <c r="M5357" s="8">
        <v>15</v>
      </c>
      <c r="N5357" t="s">
        <v>12</v>
      </c>
    </row>
    <row r="5358" spans="1:14" x14ac:dyDescent="0.25">
      <c r="A5358">
        <v>200</v>
      </c>
      <c r="B5358" s="9"/>
      <c r="C5358" s="9"/>
      <c r="D5358" s="8" t="s">
        <v>0</v>
      </c>
      <c r="E5358" s="8" t="s">
        <v>41</v>
      </c>
      <c r="F5358" s="12">
        <v>45139</v>
      </c>
      <c r="G5358" s="33" cm="1">
        <f t="array" ref="G5358">MAX(($E$2:$E$300000=E5358)*$L$2:$L$300000)</f>
        <v>45378.663587962961</v>
      </c>
      <c r="H5358" s="14">
        <v>45174.456296296295</v>
      </c>
      <c r="J5358" s="8"/>
      <c r="L5358" s="7">
        <v>45169.74082175926</v>
      </c>
      <c r="M5358" s="8">
        <v>16</v>
      </c>
      <c r="N5358" t="s">
        <v>12</v>
      </c>
    </row>
    <row r="5359" spans="1:14" x14ac:dyDescent="0.25">
      <c r="A5359">
        <v>200</v>
      </c>
      <c r="B5359" s="9"/>
      <c r="C5359" s="9"/>
      <c r="D5359" s="8" t="s">
        <v>0</v>
      </c>
      <c r="E5359" s="8" t="s">
        <v>41</v>
      </c>
      <c r="F5359" s="12">
        <v>45139</v>
      </c>
      <c r="G5359" s="33" cm="1">
        <f t="array" ref="G5359">MAX(($E$2:$E$300000=E5359)*$L$2:$L$300000)</f>
        <v>45378.663587962961</v>
      </c>
      <c r="H5359" s="14">
        <v>45174.456296296295</v>
      </c>
      <c r="J5359" s="8"/>
      <c r="L5359" s="7">
        <v>45169.74082175926</v>
      </c>
      <c r="M5359" s="8">
        <v>17</v>
      </c>
      <c r="N5359" t="s">
        <v>12</v>
      </c>
    </row>
    <row r="5360" spans="1:14" x14ac:dyDescent="0.25">
      <c r="A5360">
        <v>200</v>
      </c>
      <c r="B5360" s="9"/>
      <c r="C5360" s="9"/>
      <c r="D5360" s="8" t="s">
        <v>0</v>
      </c>
      <c r="E5360" s="8" t="s">
        <v>41</v>
      </c>
      <c r="F5360" s="12">
        <v>45139</v>
      </c>
      <c r="G5360" s="33" cm="1">
        <f t="array" ref="G5360">MAX(($E$2:$E$300000=E5360)*$L$2:$L$300000)</f>
        <v>45378.663587962961</v>
      </c>
      <c r="H5360" s="14">
        <v>45174.456296296295</v>
      </c>
      <c r="J5360" s="8"/>
      <c r="L5360" s="7">
        <v>45169.74082175926</v>
      </c>
      <c r="M5360" s="8">
        <v>18</v>
      </c>
      <c r="N5360" t="s">
        <v>12</v>
      </c>
    </row>
    <row r="5361" spans="1:14" x14ac:dyDescent="0.25">
      <c r="A5361">
        <v>200</v>
      </c>
      <c r="B5361" s="9"/>
      <c r="C5361" s="9"/>
      <c r="D5361" s="8" t="s">
        <v>0</v>
      </c>
      <c r="E5361" s="8" t="s">
        <v>41</v>
      </c>
      <c r="F5361" s="12">
        <v>45139</v>
      </c>
      <c r="G5361" s="33" cm="1">
        <f t="array" ref="G5361">MAX(($E$2:$E$300000=E5361)*$L$2:$L$300000)</f>
        <v>45378.663587962961</v>
      </c>
      <c r="H5361" s="14">
        <v>45174.456296296295</v>
      </c>
      <c r="J5361" s="8"/>
      <c r="L5361" s="7">
        <v>45169.74082175926</v>
      </c>
      <c r="M5361" s="8">
        <v>19</v>
      </c>
      <c r="N5361" t="s">
        <v>12</v>
      </c>
    </row>
    <row r="5362" spans="1:14" x14ac:dyDescent="0.25">
      <c r="A5362">
        <v>200</v>
      </c>
      <c r="B5362" s="9"/>
      <c r="C5362" s="9"/>
      <c r="D5362" s="8" t="s">
        <v>0</v>
      </c>
      <c r="E5362" s="8" t="s">
        <v>41</v>
      </c>
      <c r="F5362" s="12">
        <v>45139</v>
      </c>
      <c r="G5362" s="33" cm="1">
        <f t="array" ref="G5362">MAX(($E$2:$E$300000=E5362)*$L$2:$L$300000)</f>
        <v>45378.663587962961</v>
      </c>
      <c r="H5362" s="14">
        <v>45174.456296296295</v>
      </c>
      <c r="J5362" s="8"/>
      <c r="L5362" s="7">
        <v>45169.740833333337</v>
      </c>
      <c r="M5362" s="8">
        <v>1</v>
      </c>
      <c r="N5362" t="s">
        <v>12</v>
      </c>
    </row>
    <row r="5363" spans="1:14" x14ac:dyDescent="0.25">
      <c r="A5363">
        <v>200</v>
      </c>
      <c r="B5363" s="9"/>
      <c r="C5363" s="9"/>
      <c r="D5363" s="8" t="s">
        <v>0</v>
      </c>
      <c r="E5363" s="8" t="s">
        <v>41</v>
      </c>
      <c r="F5363" s="12">
        <v>45139</v>
      </c>
      <c r="G5363" s="33" cm="1">
        <f t="array" ref="G5363">MAX(($E$2:$E$300000=E5363)*$L$2:$L$300000)</f>
        <v>45378.663587962961</v>
      </c>
      <c r="H5363" s="14">
        <v>45174.456296296295</v>
      </c>
      <c r="J5363" s="8"/>
      <c r="L5363" s="7">
        <v>45169.740833333337</v>
      </c>
      <c r="M5363" s="8">
        <v>2</v>
      </c>
      <c r="N5363" t="s">
        <v>12</v>
      </c>
    </row>
    <row r="5364" spans="1:14" x14ac:dyDescent="0.25">
      <c r="A5364">
        <v>200</v>
      </c>
      <c r="B5364" s="9"/>
      <c r="C5364" s="9"/>
      <c r="D5364" s="8" t="s">
        <v>0</v>
      </c>
      <c r="E5364" s="8" t="s">
        <v>41</v>
      </c>
      <c r="F5364" s="12">
        <v>45139</v>
      </c>
      <c r="G5364" s="33" cm="1">
        <f t="array" ref="G5364">MAX(($E$2:$E$300000=E5364)*$L$2:$L$300000)</f>
        <v>45378.663587962961</v>
      </c>
      <c r="H5364" s="14">
        <v>45174.456296296295</v>
      </c>
      <c r="J5364" s="8"/>
      <c r="L5364" s="7">
        <v>45169.740833333337</v>
      </c>
      <c r="M5364" s="8">
        <v>3</v>
      </c>
      <c r="N5364" t="s">
        <v>12</v>
      </c>
    </row>
    <row r="5365" spans="1:14" x14ac:dyDescent="0.25">
      <c r="A5365">
        <v>200</v>
      </c>
      <c r="B5365" s="9"/>
      <c r="C5365" s="9"/>
      <c r="D5365" s="8" t="s">
        <v>0</v>
      </c>
      <c r="E5365" s="8" t="s">
        <v>41</v>
      </c>
      <c r="F5365" s="12">
        <v>45139</v>
      </c>
      <c r="G5365" s="33" cm="1">
        <f t="array" ref="G5365">MAX(($E$2:$E$300000=E5365)*$L$2:$L$300000)</f>
        <v>45378.663587962961</v>
      </c>
      <c r="H5365" s="14">
        <v>45174.456296296295</v>
      </c>
      <c r="J5365" s="8"/>
      <c r="L5365" s="7">
        <v>45169.740833333337</v>
      </c>
      <c r="M5365" s="8">
        <v>4</v>
      </c>
      <c r="N5365" t="s">
        <v>12</v>
      </c>
    </row>
    <row r="5366" spans="1:14" x14ac:dyDescent="0.25">
      <c r="A5366">
        <v>200</v>
      </c>
      <c r="B5366" s="9"/>
      <c r="C5366" s="9"/>
      <c r="D5366" s="8" t="s">
        <v>0</v>
      </c>
      <c r="E5366" s="8" t="s">
        <v>41</v>
      </c>
      <c r="F5366" s="12">
        <v>45139</v>
      </c>
      <c r="G5366" s="33" cm="1">
        <f t="array" ref="G5366">MAX(($E$2:$E$300000=E5366)*$L$2:$L$300000)</f>
        <v>45378.663587962961</v>
      </c>
      <c r="H5366" s="14">
        <v>45174.456296296295</v>
      </c>
      <c r="J5366" s="8"/>
      <c r="L5366" s="7">
        <v>45169.740833333337</v>
      </c>
      <c r="M5366" s="8">
        <v>5</v>
      </c>
      <c r="N5366" t="s">
        <v>12</v>
      </c>
    </row>
    <row r="5367" spans="1:14" x14ac:dyDescent="0.25">
      <c r="A5367">
        <v>200</v>
      </c>
      <c r="B5367" s="9"/>
      <c r="C5367" s="9"/>
      <c r="D5367" s="8" t="s">
        <v>0</v>
      </c>
      <c r="E5367" s="8" t="s">
        <v>41</v>
      </c>
      <c r="F5367" s="12">
        <v>45139</v>
      </c>
      <c r="G5367" s="33" cm="1">
        <f t="array" ref="G5367">MAX(($E$2:$E$300000=E5367)*$L$2:$L$300000)</f>
        <v>45378.663587962961</v>
      </c>
      <c r="H5367" s="14">
        <v>45174.456296296295</v>
      </c>
      <c r="J5367" s="8"/>
      <c r="L5367" s="7">
        <v>45169.740833333337</v>
      </c>
      <c r="M5367" s="8">
        <v>6</v>
      </c>
      <c r="N5367" t="s">
        <v>12</v>
      </c>
    </row>
    <row r="5368" spans="1:14" x14ac:dyDescent="0.25">
      <c r="A5368">
        <v>200</v>
      </c>
      <c r="B5368" s="9"/>
      <c r="C5368" s="9"/>
      <c r="D5368" s="8" t="s">
        <v>0</v>
      </c>
      <c r="E5368" s="8" t="s">
        <v>41</v>
      </c>
      <c r="F5368" s="12">
        <v>45139</v>
      </c>
      <c r="G5368" s="33" cm="1">
        <f t="array" ref="G5368">MAX(($E$2:$E$300000=E5368)*$L$2:$L$300000)</f>
        <v>45378.663587962961</v>
      </c>
      <c r="H5368" s="14">
        <v>45174.456296296295</v>
      </c>
      <c r="J5368" s="8"/>
      <c r="L5368" s="7">
        <v>45169.740833333337</v>
      </c>
      <c r="M5368" s="8">
        <v>7</v>
      </c>
      <c r="N5368" t="s">
        <v>12</v>
      </c>
    </row>
    <row r="5369" spans="1:14" x14ac:dyDescent="0.25">
      <c r="A5369">
        <v>200</v>
      </c>
      <c r="B5369" s="9"/>
      <c r="C5369" s="9"/>
      <c r="D5369" s="8" t="s">
        <v>0</v>
      </c>
      <c r="E5369" s="8" t="s">
        <v>41</v>
      </c>
      <c r="F5369" s="12">
        <v>45139</v>
      </c>
      <c r="G5369" s="33" cm="1">
        <f t="array" ref="G5369">MAX(($E$2:$E$300000=E5369)*$L$2:$L$300000)</f>
        <v>45378.663587962961</v>
      </c>
      <c r="H5369" s="14">
        <v>45174.456296296295</v>
      </c>
      <c r="J5369" s="8"/>
      <c r="L5369" s="7">
        <v>45169.740833333337</v>
      </c>
      <c r="M5369" s="8">
        <v>8</v>
      </c>
      <c r="N5369" t="s">
        <v>12</v>
      </c>
    </row>
    <row r="5370" spans="1:14" x14ac:dyDescent="0.25">
      <c r="A5370">
        <v>200</v>
      </c>
      <c r="B5370" s="9"/>
      <c r="C5370" s="9"/>
      <c r="D5370" s="8" t="s">
        <v>0</v>
      </c>
      <c r="E5370" s="8" t="s">
        <v>41</v>
      </c>
      <c r="F5370" s="12">
        <v>45139</v>
      </c>
      <c r="G5370" s="33" cm="1">
        <f t="array" ref="G5370">MAX(($E$2:$E$300000=E5370)*$L$2:$L$300000)</f>
        <v>45378.663587962961</v>
      </c>
      <c r="H5370" s="14">
        <v>45174.456296296295</v>
      </c>
      <c r="J5370" s="8"/>
      <c r="L5370" s="7">
        <v>45170.606527777774</v>
      </c>
      <c r="M5370" s="8">
        <v>1</v>
      </c>
      <c r="N5370" t="s">
        <v>12</v>
      </c>
    </row>
    <row r="5371" spans="1:14" x14ac:dyDescent="0.25">
      <c r="A5371">
        <v>200</v>
      </c>
      <c r="B5371" s="9"/>
      <c r="C5371" s="9"/>
      <c r="D5371" s="8" t="s">
        <v>0</v>
      </c>
      <c r="E5371" s="8" t="s">
        <v>41</v>
      </c>
      <c r="F5371" s="12">
        <v>45139</v>
      </c>
      <c r="G5371" s="33" cm="1">
        <f t="array" ref="G5371">MAX(($E$2:$E$300000=E5371)*$L$2:$L$300000)</f>
        <v>45378.663587962961</v>
      </c>
      <c r="H5371" s="14">
        <v>45174.456296296295</v>
      </c>
      <c r="J5371" s="8"/>
      <c r="L5371" s="7">
        <v>45170.606539351851</v>
      </c>
      <c r="M5371" s="8">
        <v>1</v>
      </c>
      <c r="N5371" t="s">
        <v>12</v>
      </c>
    </row>
    <row r="5372" spans="1:14" x14ac:dyDescent="0.25">
      <c r="A5372">
        <v>200</v>
      </c>
      <c r="B5372" s="9"/>
      <c r="C5372" s="9"/>
      <c r="D5372" s="8" t="s">
        <v>0</v>
      </c>
      <c r="E5372" s="8" t="s">
        <v>41</v>
      </c>
      <c r="F5372" s="12">
        <v>45139</v>
      </c>
      <c r="G5372" s="33" cm="1">
        <f t="array" ref="G5372">MAX(($E$2:$E$300000=E5372)*$L$2:$L$300000)</f>
        <v>45378.663587962961</v>
      </c>
      <c r="H5372" s="14">
        <v>45174.456296296295</v>
      </c>
      <c r="J5372" s="8"/>
      <c r="L5372" s="7">
        <v>45170.606539351851</v>
      </c>
      <c r="M5372" s="8">
        <v>2</v>
      </c>
      <c r="N5372" t="s">
        <v>12</v>
      </c>
    </row>
    <row r="5373" spans="1:14" x14ac:dyDescent="0.25">
      <c r="A5373">
        <v>200</v>
      </c>
      <c r="B5373" s="9"/>
      <c r="C5373" s="9"/>
      <c r="D5373" s="8" t="s">
        <v>0</v>
      </c>
      <c r="E5373" s="8" t="s">
        <v>41</v>
      </c>
      <c r="F5373" s="12">
        <v>45139</v>
      </c>
      <c r="G5373" s="33" cm="1">
        <f t="array" ref="G5373">MAX(($E$2:$E$300000=E5373)*$L$2:$L$300000)</f>
        <v>45378.663587962961</v>
      </c>
      <c r="H5373" s="14">
        <v>45174.456296296295</v>
      </c>
      <c r="J5373" s="8"/>
      <c r="L5373" s="7">
        <v>45170.606539351851</v>
      </c>
      <c r="M5373" s="8">
        <v>3</v>
      </c>
      <c r="N5373" t="s">
        <v>12</v>
      </c>
    </row>
    <row r="5374" spans="1:14" x14ac:dyDescent="0.25">
      <c r="A5374">
        <v>200</v>
      </c>
      <c r="B5374" s="9"/>
      <c r="C5374" s="9"/>
      <c r="D5374" s="8" t="s">
        <v>0</v>
      </c>
      <c r="E5374" s="8" t="s">
        <v>41</v>
      </c>
      <c r="F5374" s="12">
        <v>45139</v>
      </c>
      <c r="G5374" s="33" cm="1">
        <f t="array" ref="G5374">MAX(($E$2:$E$300000=E5374)*$L$2:$L$300000)</f>
        <v>45378.663587962961</v>
      </c>
      <c r="H5374" s="14">
        <v>45174.456296296295</v>
      </c>
      <c r="J5374" s="8"/>
      <c r="L5374" s="7">
        <v>45170.606539351851</v>
      </c>
      <c r="M5374" s="8">
        <v>4</v>
      </c>
      <c r="N5374" t="s">
        <v>12</v>
      </c>
    </row>
    <row r="5375" spans="1:14" x14ac:dyDescent="0.25">
      <c r="A5375">
        <v>200</v>
      </c>
      <c r="B5375" s="9"/>
      <c r="C5375" s="9"/>
      <c r="D5375" s="8" t="s">
        <v>0</v>
      </c>
      <c r="E5375" s="8" t="s">
        <v>41</v>
      </c>
      <c r="F5375" s="12">
        <v>45139</v>
      </c>
      <c r="G5375" s="33" cm="1">
        <f t="array" ref="G5375">MAX(($E$2:$E$300000=E5375)*$L$2:$L$300000)</f>
        <v>45378.663587962961</v>
      </c>
      <c r="H5375" s="14">
        <v>45174.456296296295</v>
      </c>
      <c r="J5375" s="8"/>
      <c r="L5375" s="7">
        <v>45170.606539351851</v>
      </c>
      <c r="M5375" s="8">
        <v>5</v>
      </c>
      <c r="N5375" t="s">
        <v>12</v>
      </c>
    </row>
    <row r="5376" spans="1:14" x14ac:dyDescent="0.25">
      <c r="A5376">
        <v>200</v>
      </c>
      <c r="B5376" s="9"/>
      <c r="C5376" s="9"/>
      <c r="D5376" s="8" t="s">
        <v>0</v>
      </c>
      <c r="E5376" s="8" t="s">
        <v>41</v>
      </c>
      <c r="F5376" s="12">
        <v>45139</v>
      </c>
      <c r="G5376" s="33" cm="1">
        <f t="array" ref="G5376">MAX(($E$2:$E$300000=E5376)*$L$2:$L$300000)</f>
        <v>45378.663587962961</v>
      </c>
      <c r="H5376" s="14">
        <v>45174.456296296295</v>
      </c>
      <c r="J5376" s="8"/>
      <c r="L5376" s="7">
        <v>45170.606539351851</v>
      </c>
      <c r="M5376" s="8">
        <v>6</v>
      </c>
      <c r="N5376" t="s">
        <v>12</v>
      </c>
    </row>
    <row r="5377" spans="1:14" x14ac:dyDescent="0.25">
      <c r="A5377">
        <v>200</v>
      </c>
      <c r="B5377" s="9"/>
      <c r="C5377" s="9"/>
      <c r="D5377" s="8" t="s">
        <v>0</v>
      </c>
      <c r="E5377" s="8" t="s">
        <v>41</v>
      </c>
      <c r="F5377" s="12">
        <v>45139</v>
      </c>
      <c r="G5377" s="33" cm="1">
        <f t="array" ref="G5377">MAX(($E$2:$E$300000=E5377)*$L$2:$L$300000)</f>
        <v>45378.663587962961</v>
      </c>
      <c r="H5377" s="14">
        <v>45174.456296296295</v>
      </c>
      <c r="J5377" s="8"/>
      <c r="L5377" s="7">
        <v>45170.606539351851</v>
      </c>
      <c r="M5377" s="8">
        <v>7</v>
      </c>
      <c r="N5377" t="s">
        <v>12</v>
      </c>
    </row>
    <row r="5378" spans="1:14" x14ac:dyDescent="0.25">
      <c r="A5378">
        <v>200</v>
      </c>
      <c r="B5378" s="9"/>
      <c r="C5378" s="9"/>
      <c r="D5378" s="8" t="s">
        <v>0</v>
      </c>
      <c r="E5378" s="8" t="s">
        <v>41</v>
      </c>
      <c r="F5378" s="12">
        <v>45139</v>
      </c>
      <c r="G5378" s="33" cm="1">
        <f t="array" ref="G5378">MAX(($E$2:$E$300000=E5378)*$L$2:$L$300000)</f>
        <v>45378.663587962961</v>
      </c>
      <c r="H5378" s="14">
        <v>45174.456296296295</v>
      </c>
      <c r="J5378" s="8"/>
      <c r="L5378" s="7">
        <v>45170.606539351851</v>
      </c>
      <c r="M5378" s="8">
        <v>8</v>
      </c>
      <c r="N5378" t="s">
        <v>12</v>
      </c>
    </row>
    <row r="5379" spans="1:14" x14ac:dyDescent="0.25">
      <c r="A5379">
        <v>200</v>
      </c>
      <c r="B5379" s="9"/>
      <c r="C5379" s="9"/>
      <c r="D5379" s="8" t="s">
        <v>0</v>
      </c>
      <c r="E5379" s="8" t="s">
        <v>41</v>
      </c>
      <c r="F5379" s="12">
        <v>45139</v>
      </c>
      <c r="G5379" s="33" cm="1">
        <f t="array" ref="G5379">MAX(($E$2:$E$300000=E5379)*$L$2:$L$300000)</f>
        <v>45378.663587962961</v>
      </c>
      <c r="H5379" s="14">
        <v>45174.456296296295</v>
      </c>
      <c r="J5379" s="8"/>
      <c r="L5379" s="7">
        <v>45170.606539351851</v>
      </c>
      <c r="M5379" s="8">
        <v>9</v>
      </c>
      <c r="N5379" t="s">
        <v>12</v>
      </c>
    </row>
    <row r="5380" spans="1:14" x14ac:dyDescent="0.25">
      <c r="A5380">
        <v>200</v>
      </c>
      <c r="B5380" s="9"/>
      <c r="C5380" s="9"/>
      <c r="D5380" s="8" t="s">
        <v>0</v>
      </c>
      <c r="E5380" s="8" t="s">
        <v>41</v>
      </c>
      <c r="F5380" s="12">
        <v>45139</v>
      </c>
      <c r="G5380" s="33" cm="1">
        <f t="array" ref="G5380">MAX(($E$2:$E$300000=E5380)*$L$2:$L$300000)</f>
        <v>45378.663587962961</v>
      </c>
      <c r="H5380" s="14">
        <v>45174.456296296295</v>
      </c>
      <c r="J5380" s="8"/>
      <c r="L5380" s="7">
        <v>45170.606539351851</v>
      </c>
      <c r="M5380" s="8">
        <v>10</v>
      </c>
      <c r="N5380" t="s">
        <v>12</v>
      </c>
    </row>
    <row r="5381" spans="1:14" x14ac:dyDescent="0.25">
      <c r="A5381">
        <v>200</v>
      </c>
      <c r="B5381" s="9"/>
      <c r="C5381" s="9"/>
      <c r="D5381" s="8" t="s">
        <v>0</v>
      </c>
      <c r="E5381" s="8" t="s">
        <v>41</v>
      </c>
      <c r="F5381" s="12">
        <v>45139</v>
      </c>
      <c r="G5381" s="33" cm="1">
        <f t="array" ref="G5381">MAX(($E$2:$E$300000=E5381)*$L$2:$L$300000)</f>
        <v>45378.663587962961</v>
      </c>
      <c r="H5381" s="14">
        <v>45174.456296296295</v>
      </c>
      <c r="J5381" s="8"/>
      <c r="L5381" s="7">
        <v>45170.606539351851</v>
      </c>
      <c r="M5381" s="8">
        <v>11</v>
      </c>
      <c r="N5381" t="s">
        <v>12</v>
      </c>
    </row>
    <row r="5382" spans="1:14" x14ac:dyDescent="0.25">
      <c r="A5382">
        <v>200</v>
      </c>
      <c r="B5382" s="9"/>
      <c r="C5382" s="9"/>
      <c r="D5382" s="8" t="s">
        <v>0</v>
      </c>
      <c r="E5382" s="8" t="s">
        <v>41</v>
      </c>
      <c r="F5382" s="12">
        <v>45139</v>
      </c>
      <c r="G5382" s="33" cm="1">
        <f t="array" ref="G5382">MAX(($E$2:$E$300000=E5382)*$L$2:$L$300000)</f>
        <v>45378.663587962961</v>
      </c>
      <c r="H5382" s="14">
        <v>45174.456296296295</v>
      </c>
      <c r="J5382" s="8"/>
      <c r="L5382" s="7">
        <v>45170.606539351851</v>
      </c>
      <c r="M5382" s="8">
        <v>12</v>
      </c>
      <c r="N5382" t="s">
        <v>12</v>
      </c>
    </row>
    <row r="5383" spans="1:14" x14ac:dyDescent="0.25">
      <c r="A5383">
        <v>200</v>
      </c>
      <c r="B5383" s="9"/>
      <c r="C5383" s="9"/>
      <c r="D5383" s="8" t="s">
        <v>0</v>
      </c>
      <c r="E5383" s="8" t="s">
        <v>41</v>
      </c>
      <c r="F5383" s="12">
        <v>45139</v>
      </c>
      <c r="G5383" s="33" cm="1">
        <f t="array" ref="G5383">MAX(($E$2:$E$300000=E5383)*$L$2:$L$300000)</f>
        <v>45378.663587962961</v>
      </c>
      <c r="H5383" s="14">
        <v>45174.456296296295</v>
      </c>
      <c r="J5383" s="8"/>
      <c r="L5383" s="7">
        <v>45170.606539351851</v>
      </c>
      <c r="M5383" s="8">
        <v>13</v>
      </c>
      <c r="N5383" t="s">
        <v>12</v>
      </c>
    </row>
    <row r="5384" spans="1:14" x14ac:dyDescent="0.25">
      <c r="A5384">
        <v>200</v>
      </c>
      <c r="B5384" s="9"/>
      <c r="C5384" s="9"/>
      <c r="D5384" s="8" t="s">
        <v>0</v>
      </c>
      <c r="E5384" s="8" t="s">
        <v>41</v>
      </c>
      <c r="F5384" s="12">
        <v>45139</v>
      </c>
      <c r="G5384" s="33" cm="1">
        <f t="array" ref="G5384">MAX(($E$2:$E$300000=E5384)*$L$2:$L$300000)</f>
        <v>45378.663587962961</v>
      </c>
      <c r="H5384" s="14">
        <v>45174.456296296295</v>
      </c>
      <c r="J5384" s="8"/>
      <c r="L5384" s="7">
        <v>45170.606539351851</v>
      </c>
      <c r="M5384" s="8">
        <v>14</v>
      </c>
      <c r="N5384" t="s">
        <v>12</v>
      </c>
    </row>
    <row r="5385" spans="1:14" x14ac:dyDescent="0.25">
      <c r="A5385">
        <v>200</v>
      </c>
      <c r="B5385" s="9"/>
      <c r="C5385" s="9"/>
      <c r="D5385" s="8" t="s">
        <v>0</v>
      </c>
      <c r="E5385" s="8" t="s">
        <v>41</v>
      </c>
      <c r="F5385" s="12">
        <v>45139</v>
      </c>
      <c r="G5385" s="33" cm="1">
        <f t="array" ref="G5385">MAX(($E$2:$E$300000=E5385)*$L$2:$L$300000)</f>
        <v>45378.663587962961</v>
      </c>
      <c r="H5385" s="14">
        <v>45174.456296296295</v>
      </c>
      <c r="J5385" s="8"/>
      <c r="L5385" s="7">
        <v>45170.606539351851</v>
      </c>
      <c r="M5385" s="8">
        <v>15</v>
      </c>
      <c r="N5385" t="s">
        <v>12</v>
      </c>
    </row>
    <row r="5386" spans="1:14" x14ac:dyDescent="0.25">
      <c r="A5386">
        <v>200</v>
      </c>
      <c r="B5386" s="9"/>
      <c r="C5386" s="9"/>
      <c r="D5386" s="8" t="s">
        <v>0</v>
      </c>
      <c r="E5386" s="8" t="s">
        <v>41</v>
      </c>
      <c r="F5386" s="12">
        <v>45139</v>
      </c>
      <c r="G5386" s="33" cm="1">
        <f t="array" ref="G5386">MAX(($E$2:$E$300000=E5386)*$L$2:$L$300000)</f>
        <v>45378.663587962961</v>
      </c>
      <c r="H5386" s="14">
        <v>45174.456296296295</v>
      </c>
      <c r="J5386" s="8"/>
      <c r="L5386" s="7">
        <v>45170.606539351851</v>
      </c>
      <c r="M5386" s="8">
        <v>16</v>
      </c>
      <c r="N5386" t="s">
        <v>12</v>
      </c>
    </row>
    <row r="5387" spans="1:14" x14ac:dyDescent="0.25">
      <c r="A5387">
        <v>200</v>
      </c>
      <c r="B5387" s="9"/>
      <c r="C5387" s="9"/>
      <c r="D5387" s="8" t="s">
        <v>0</v>
      </c>
      <c r="E5387" s="8" t="s">
        <v>41</v>
      </c>
      <c r="F5387" s="12">
        <v>45139</v>
      </c>
      <c r="G5387" s="33" cm="1">
        <f t="array" ref="G5387">MAX(($E$2:$E$300000=E5387)*$L$2:$L$300000)</f>
        <v>45378.663587962961</v>
      </c>
      <c r="H5387" s="14">
        <v>45174.456296296295</v>
      </c>
      <c r="J5387" s="8"/>
      <c r="L5387" s="7">
        <v>45170.606550925928</v>
      </c>
      <c r="M5387" s="8">
        <v>1</v>
      </c>
      <c r="N5387" t="s">
        <v>12</v>
      </c>
    </row>
    <row r="5388" spans="1:14" x14ac:dyDescent="0.25">
      <c r="A5388">
        <v>200</v>
      </c>
      <c r="B5388" s="9"/>
      <c r="C5388" s="9"/>
      <c r="D5388" s="8" t="s">
        <v>0</v>
      </c>
      <c r="E5388" s="8" t="s">
        <v>41</v>
      </c>
      <c r="F5388" s="12">
        <v>45139</v>
      </c>
      <c r="G5388" s="33" cm="1">
        <f t="array" ref="G5388">MAX(($E$2:$E$300000=E5388)*$L$2:$L$300000)</f>
        <v>45378.663587962961</v>
      </c>
      <c r="H5388" s="14">
        <v>45174.456296296295</v>
      </c>
      <c r="J5388" s="8"/>
      <c r="L5388" s="7">
        <v>45170.606550925928</v>
      </c>
      <c r="M5388" s="8">
        <v>2</v>
      </c>
      <c r="N5388" t="s">
        <v>12</v>
      </c>
    </row>
    <row r="5389" spans="1:14" x14ac:dyDescent="0.25">
      <c r="A5389">
        <v>200</v>
      </c>
      <c r="B5389" s="9"/>
      <c r="C5389" s="9"/>
      <c r="D5389" s="8" t="s">
        <v>0</v>
      </c>
      <c r="E5389" s="8" t="s">
        <v>41</v>
      </c>
      <c r="F5389" s="12">
        <v>45139</v>
      </c>
      <c r="G5389" s="33" cm="1">
        <f t="array" ref="G5389">MAX(($E$2:$E$300000=E5389)*$L$2:$L$300000)</f>
        <v>45378.663587962961</v>
      </c>
      <c r="H5389" s="14">
        <v>45174.456296296295</v>
      </c>
      <c r="J5389" s="8"/>
      <c r="L5389" s="7">
        <v>45170.606550925928</v>
      </c>
      <c r="M5389" s="8">
        <v>3</v>
      </c>
      <c r="N5389" t="s">
        <v>12</v>
      </c>
    </row>
    <row r="5390" spans="1:14" x14ac:dyDescent="0.25">
      <c r="A5390">
        <v>200</v>
      </c>
      <c r="B5390" s="9"/>
      <c r="C5390" s="9"/>
      <c r="D5390" s="8" t="s">
        <v>0</v>
      </c>
      <c r="E5390" s="8" t="s">
        <v>41</v>
      </c>
      <c r="F5390" s="12">
        <v>45139</v>
      </c>
      <c r="G5390" s="33" cm="1">
        <f t="array" ref="G5390">MAX(($E$2:$E$300000=E5390)*$L$2:$L$300000)</f>
        <v>45378.663587962961</v>
      </c>
      <c r="H5390" s="14">
        <v>45174.456296296295</v>
      </c>
      <c r="J5390" s="8"/>
      <c r="L5390" s="7">
        <v>45170.606550925928</v>
      </c>
      <c r="M5390" s="8">
        <v>4</v>
      </c>
      <c r="N5390" t="s">
        <v>12</v>
      </c>
    </row>
    <row r="5391" spans="1:14" x14ac:dyDescent="0.25">
      <c r="A5391">
        <v>200</v>
      </c>
      <c r="B5391" s="9"/>
      <c r="C5391" s="9"/>
      <c r="D5391" s="8" t="s">
        <v>0</v>
      </c>
      <c r="E5391" s="8" t="s">
        <v>41</v>
      </c>
      <c r="F5391" s="12">
        <v>45139</v>
      </c>
      <c r="G5391" s="33" cm="1">
        <f t="array" ref="G5391">MAX(($E$2:$E$300000=E5391)*$L$2:$L$300000)</f>
        <v>45378.663587962961</v>
      </c>
      <c r="H5391" s="14">
        <v>45174.456296296295</v>
      </c>
      <c r="J5391" s="8"/>
      <c r="L5391" s="7">
        <v>45170.606550925928</v>
      </c>
      <c r="M5391" s="8">
        <v>5</v>
      </c>
      <c r="N5391" t="s">
        <v>12</v>
      </c>
    </row>
    <row r="5392" spans="1:14" x14ac:dyDescent="0.25">
      <c r="A5392">
        <v>200</v>
      </c>
      <c r="B5392" s="9"/>
      <c r="C5392" s="9"/>
      <c r="D5392" s="8" t="s">
        <v>0</v>
      </c>
      <c r="E5392" s="8" t="s">
        <v>41</v>
      </c>
      <c r="F5392" s="12">
        <v>45139</v>
      </c>
      <c r="G5392" s="33" cm="1">
        <f t="array" ref="G5392">MAX(($E$2:$E$300000=E5392)*$L$2:$L$300000)</f>
        <v>45378.663587962961</v>
      </c>
      <c r="H5392" s="14">
        <v>45174.456296296295</v>
      </c>
      <c r="J5392" s="8"/>
      <c r="L5392" s="7">
        <v>45170.606550925928</v>
      </c>
      <c r="M5392" s="8">
        <v>6</v>
      </c>
      <c r="N5392" t="s">
        <v>12</v>
      </c>
    </row>
    <row r="5393" spans="1:14" x14ac:dyDescent="0.25">
      <c r="A5393">
        <v>200</v>
      </c>
      <c r="B5393" s="9"/>
      <c r="C5393" s="9"/>
      <c r="D5393" s="8" t="s">
        <v>0</v>
      </c>
      <c r="E5393" s="8" t="s">
        <v>41</v>
      </c>
      <c r="F5393" s="12">
        <v>45139</v>
      </c>
      <c r="G5393" s="33" cm="1">
        <f t="array" ref="G5393">MAX(($E$2:$E$300000=E5393)*$L$2:$L$300000)</f>
        <v>45378.663587962961</v>
      </c>
      <c r="H5393" s="14">
        <v>45174.456296296295</v>
      </c>
      <c r="J5393" s="8"/>
      <c r="L5393" s="7">
        <v>45170.606550925928</v>
      </c>
      <c r="M5393" s="8">
        <v>7</v>
      </c>
      <c r="N5393" t="s">
        <v>12</v>
      </c>
    </row>
    <row r="5394" spans="1:14" x14ac:dyDescent="0.25">
      <c r="A5394">
        <v>200</v>
      </c>
      <c r="B5394" s="9"/>
      <c r="C5394" s="9"/>
      <c r="D5394" s="8" t="s">
        <v>0</v>
      </c>
      <c r="E5394" s="8" t="s">
        <v>41</v>
      </c>
      <c r="F5394" s="12">
        <v>45139</v>
      </c>
      <c r="G5394" s="33" cm="1">
        <f t="array" ref="G5394">MAX(($E$2:$E$300000=E5394)*$L$2:$L$300000)</f>
        <v>45378.663587962961</v>
      </c>
      <c r="H5394" s="14">
        <v>45174.456296296295</v>
      </c>
      <c r="J5394" s="8"/>
      <c r="L5394" s="7">
        <v>45170.606550925928</v>
      </c>
      <c r="M5394" s="8">
        <v>8</v>
      </c>
      <c r="N5394" t="s">
        <v>12</v>
      </c>
    </row>
    <row r="5395" spans="1:14" x14ac:dyDescent="0.25">
      <c r="A5395">
        <v>200</v>
      </c>
      <c r="B5395" s="9"/>
      <c r="C5395" s="9"/>
      <c r="D5395" s="8" t="s">
        <v>0</v>
      </c>
      <c r="E5395" s="8" t="s">
        <v>41</v>
      </c>
      <c r="F5395" s="12">
        <v>45139</v>
      </c>
      <c r="G5395" s="33" cm="1">
        <f t="array" ref="G5395">MAX(($E$2:$E$300000=E5395)*$L$2:$L$300000)</f>
        <v>45378.663587962961</v>
      </c>
      <c r="H5395" s="14">
        <v>45174.456296296295</v>
      </c>
      <c r="J5395" s="8"/>
      <c r="L5395" s="7">
        <v>45170.606550925928</v>
      </c>
      <c r="M5395" s="8">
        <v>9</v>
      </c>
      <c r="N5395" t="s">
        <v>12</v>
      </c>
    </row>
    <row r="5396" spans="1:14" x14ac:dyDescent="0.25">
      <c r="A5396">
        <v>200</v>
      </c>
      <c r="B5396" s="9"/>
      <c r="C5396" s="9"/>
      <c r="D5396" s="8" t="s">
        <v>0</v>
      </c>
      <c r="E5396" s="8" t="s">
        <v>41</v>
      </c>
      <c r="F5396" s="12">
        <v>45139</v>
      </c>
      <c r="G5396" s="33" cm="1">
        <f t="array" ref="G5396">MAX(($E$2:$E$300000=E5396)*$L$2:$L$300000)</f>
        <v>45378.663587962961</v>
      </c>
      <c r="H5396" s="14">
        <v>45174.456296296295</v>
      </c>
      <c r="J5396" s="8"/>
      <c r="L5396" s="7">
        <v>45170.606550925928</v>
      </c>
      <c r="M5396" s="8">
        <v>10</v>
      </c>
      <c r="N5396" t="s">
        <v>12</v>
      </c>
    </row>
    <row r="5397" spans="1:14" x14ac:dyDescent="0.25">
      <c r="A5397">
        <v>200</v>
      </c>
      <c r="B5397" s="9"/>
      <c r="C5397" s="9"/>
      <c r="D5397" s="8" t="s">
        <v>0</v>
      </c>
      <c r="E5397" s="8" t="s">
        <v>41</v>
      </c>
      <c r="F5397" s="12">
        <v>45139</v>
      </c>
      <c r="G5397" s="33" cm="1">
        <f t="array" ref="G5397">MAX(($E$2:$E$300000=E5397)*$L$2:$L$300000)</f>
        <v>45378.663587962961</v>
      </c>
      <c r="H5397" s="14">
        <v>45174.456296296295</v>
      </c>
      <c r="J5397" s="8"/>
      <c r="L5397" s="7">
        <v>45170.606550925928</v>
      </c>
      <c r="M5397" s="8">
        <v>11</v>
      </c>
      <c r="N5397" t="s">
        <v>12</v>
      </c>
    </row>
    <row r="5398" spans="1:14" x14ac:dyDescent="0.25">
      <c r="A5398">
        <v>200</v>
      </c>
      <c r="B5398" s="9"/>
      <c r="C5398" s="9"/>
      <c r="D5398" s="8" t="s">
        <v>0</v>
      </c>
      <c r="E5398" s="8" t="s">
        <v>41</v>
      </c>
      <c r="F5398" s="12">
        <v>45139</v>
      </c>
      <c r="G5398" s="33" cm="1">
        <f t="array" ref="G5398">MAX(($E$2:$E$300000=E5398)*$L$2:$L$300000)</f>
        <v>45378.663587962961</v>
      </c>
      <c r="H5398" s="14">
        <v>45174.456296296295</v>
      </c>
      <c r="J5398" s="8"/>
      <c r="L5398" s="7">
        <v>45170.606550925928</v>
      </c>
      <c r="M5398" s="8">
        <v>12</v>
      </c>
      <c r="N5398" t="s">
        <v>12</v>
      </c>
    </row>
    <row r="5399" spans="1:14" x14ac:dyDescent="0.25">
      <c r="A5399">
        <v>200</v>
      </c>
      <c r="B5399" s="9"/>
      <c r="C5399" s="9"/>
      <c r="D5399" s="8" t="s">
        <v>0</v>
      </c>
      <c r="E5399" s="8" t="s">
        <v>41</v>
      </c>
      <c r="F5399" s="12">
        <v>45139</v>
      </c>
      <c r="G5399" s="33" cm="1">
        <f t="array" ref="G5399">MAX(($E$2:$E$300000=E5399)*$L$2:$L$300000)</f>
        <v>45378.663587962961</v>
      </c>
      <c r="H5399" s="14">
        <v>45174.456296296295</v>
      </c>
      <c r="J5399" s="8"/>
      <c r="L5399" s="7">
        <v>45170.606550925928</v>
      </c>
      <c r="M5399" s="8">
        <v>13</v>
      </c>
      <c r="N5399" t="s">
        <v>12</v>
      </c>
    </row>
    <row r="5400" spans="1:14" x14ac:dyDescent="0.25">
      <c r="A5400">
        <v>200</v>
      </c>
      <c r="B5400" s="9"/>
      <c r="C5400" s="9"/>
      <c r="D5400" s="8" t="s">
        <v>0</v>
      </c>
      <c r="E5400" s="8" t="s">
        <v>41</v>
      </c>
      <c r="F5400" s="12">
        <v>45139</v>
      </c>
      <c r="G5400" s="33" cm="1">
        <f t="array" ref="G5400">MAX(($E$2:$E$300000=E5400)*$L$2:$L$300000)</f>
        <v>45378.663587962961</v>
      </c>
      <c r="H5400" s="14">
        <v>45174.456296296295</v>
      </c>
      <c r="J5400" s="8"/>
      <c r="L5400" s="7">
        <v>45170.606550925928</v>
      </c>
      <c r="M5400" s="8">
        <v>14</v>
      </c>
      <c r="N5400" t="s">
        <v>12</v>
      </c>
    </row>
    <row r="5401" spans="1:14" x14ac:dyDescent="0.25">
      <c r="A5401">
        <v>200</v>
      </c>
      <c r="B5401" s="9"/>
      <c r="C5401" s="9"/>
      <c r="D5401" s="8" t="s">
        <v>0</v>
      </c>
      <c r="E5401" s="8" t="s">
        <v>41</v>
      </c>
      <c r="F5401" s="12">
        <v>45139</v>
      </c>
      <c r="G5401" s="33" cm="1">
        <f t="array" ref="G5401">MAX(($E$2:$E$300000=E5401)*$L$2:$L$300000)</f>
        <v>45378.663587962961</v>
      </c>
      <c r="H5401" s="14">
        <v>45174.456296296295</v>
      </c>
      <c r="J5401" s="8"/>
      <c r="L5401" s="7">
        <v>45170.606550925928</v>
      </c>
      <c r="M5401" s="8">
        <v>15</v>
      </c>
      <c r="N5401" t="s">
        <v>12</v>
      </c>
    </row>
    <row r="5402" spans="1:14" x14ac:dyDescent="0.25">
      <c r="A5402">
        <v>200</v>
      </c>
      <c r="B5402" s="9"/>
      <c r="C5402" s="9"/>
      <c r="D5402" s="8" t="s">
        <v>0</v>
      </c>
      <c r="E5402" s="8" t="s">
        <v>41</v>
      </c>
      <c r="F5402" s="12">
        <v>45139</v>
      </c>
      <c r="G5402" s="33" cm="1">
        <f t="array" ref="G5402">MAX(($E$2:$E$300000=E5402)*$L$2:$L$300000)</f>
        <v>45378.663587962961</v>
      </c>
      <c r="H5402" s="14">
        <v>45174.456296296295</v>
      </c>
      <c r="J5402" s="8"/>
      <c r="L5402" s="7">
        <v>45170.606550925928</v>
      </c>
      <c r="M5402" s="8">
        <v>16</v>
      </c>
      <c r="N5402" t="s">
        <v>12</v>
      </c>
    </row>
    <row r="5403" spans="1:14" x14ac:dyDescent="0.25">
      <c r="A5403">
        <v>200</v>
      </c>
      <c r="B5403" s="9"/>
      <c r="C5403" s="9"/>
      <c r="D5403" s="8" t="s">
        <v>0</v>
      </c>
      <c r="E5403" s="8" t="s">
        <v>41</v>
      </c>
      <c r="F5403" s="12">
        <v>45139</v>
      </c>
      <c r="G5403" s="33" cm="1">
        <f t="array" ref="G5403">MAX(($E$2:$E$300000=E5403)*$L$2:$L$300000)</f>
        <v>45378.663587962961</v>
      </c>
      <c r="H5403" s="14">
        <v>45174.456296296295</v>
      </c>
      <c r="J5403" s="8"/>
      <c r="L5403" s="7">
        <v>45170.606550925928</v>
      </c>
      <c r="M5403" s="8">
        <v>17</v>
      </c>
      <c r="N5403" t="s">
        <v>12</v>
      </c>
    </row>
    <row r="5404" spans="1:14" x14ac:dyDescent="0.25">
      <c r="A5404">
        <v>200</v>
      </c>
      <c r="B5404" s="9"/>
      <c r="C5404" s="9"/>
      <c r="D5404" s="8" t="s">
        <v>0</v>
      </c>
      <c r="E5404" s="8" t="s">
        <v>41</v>
      </c>
      <c r="F5404" s="12">
        <v>45139</v>
      </c>
      <c r="G5404" s="33" cm="1">
        <f t="array" ref="G5404">MAX(($E$2:$E$300000=E5404)*$L$2:$L$300000)</f>
        <v>45378.663587962961</v>
      </c>
      <c r="H5404" s="14">
        <v>45174.456296296295</v>
      </c>
      <c r="J5404" s="8"/>
      <c r="L5404" s="7">
        <v>45170.606550925928</v>
      </c>
      <c r="M5404" s="8">
        <v>18</v>
      </c>
      <c r="N5404" t="s">
        <v>12</v>
      </c>
    </row>
    <row r="5405" spans="1:14" x14ac:dyDescent="0.25">
      <c r="A5405">
        <v>200</v>
      </c>
      <c r="B5405" s="9"/>
      <c r="C5405" s="9"/>
      <c r="D5405" s="8" t="s">
        <v>0</v>
      </c>
      <c r="E5405" s="8" t="s">
        <v>41</v>
      </c>
      <c r="F5405" s="12">
        <v>45139</v>
      </c>
      <c r="G5405" s="33" cm="1">
        <f t="array" ref="G5405">MAX(($E$2:$E$300000=E5405)*$L$2:$L$300000)</f>
        <v>45378.663587962961</v>
      </c>
      <c r="H5405" s="14">
        <v>45174.456296296295</v>
      </c>
      <c r="J5405" s="8"/>
      <c r="L5405" s="7">
        <v>45170.606550925928</v>
      </c>
      <c r="M5405" s="8">
        <v>19</v>
      </c>
      <c r="N5405" t="s">
        <v>12</v>
      </c>
    </row>
    <row r="5406" spans="1:14" x14ac:dyDescent="0.25">
      <c r="A5406">
        <v>200</v>
      </c>
      <c r="B5406" s="9"/>
      <c r="C5406" s="9"/>
      <c r="D5406" s="8" t="s">
        <v>0</v>
      </c>
      <c r="E5406" s="8" t="s">
        <v>41</v>
      </c>
      <c r="F5406" s="12">
        <v>45139</v>
      </c>
      <c r="G5406" s="33" cm="1">
        <f t="array" ref="G5406">MAX(($E$2:$E$300000=E5406)*$L$2:$L$300000)</f>
        <v>45378.663587962961</v>
      </c>
      <c r="H5406" s="14">
        <v>45174.456296296295</v>
      </c>
      <c r="J5406" s="8"/>
      <c r="L5406" s="7">
        <v>45170.606550925928</v>
      </c>
      <c r="M5406" s="8">
        <v>20</v>
      </c>
      <c r="N5406" t="s">
        <v>12</v>
      </c>
    </row>
    <row r="5407" spans="1:14" x14ac:dyDescent="0.25">
      <c r="A5407">
        <v>200</v>
      </c>
      <c r="B5407" s="9"/>
      <c r="C5407" s="9"/>
      <c r="D5407" s="8" t="s">
        <v>0</v>
      </c>
      <c r="E5407" s="8" t="s">
        <v>41</v>
      </c>
      <c r="F5407" s="12">
        <v>45139</v>
      </c>
      <c r="G5407" s="33" cm="1">
        <f t="array" ref="G5407">MAX(($E$2:$E$300000=E5407)*$L$2:$L$300000)</f>
        <v>45378.663587962961</v>
      </c>
      <c r="H5407" s="14">
        <v>45174.456296296295</v>
      </c>
      <c r="J5407" s="8"/>
      <c r="L5407" s="7">
        <v>45170.606550925928</v>
      </c>
      <c r="M5407" s="8">
        <v>21</v>
      </c>
      <c r="N5407" t="s">
        <v>12</v>
      </c>
    </row>
    <row r="5408" spans="1:14" x14ac:dyDescent="0.25">
      <c r="A5408">
        <v>200</v>
      </c>
      <c r="B5408" s="9"/>
      <c r="C5408" s="9"/>
      <c r="D5408" s="8" t="s">
        <v>0</v>
      </c>
      <c r="E5408" s="8" t="s">
        <v>41</v>
      </c>
      <c r="F5408" s="12">
        <v>45139</v>
      </c>
      <c r="G5408" s="33" cm="1">
        <f t="array" ref="G5408">MAX(($E$2:$E$300000=E5408)*$L$2:$L$300000)</f>
        <v>45378.663587962961</v>
      </c>
      <c r="H5408" s="14">
        <v>45174.456296296295</v>
      </c>
      <c r="J5408" s="8"/>
      <c r="L5408" s="7">
        <v>45170.606562499997</v>
      </c>
      <c r="M5408" s="8">
        <v>1</v>
      </c>
      <c r="N5408" t="s">
        <v>12</v>
      </c>
    </row>
    <row r="5409" spans="1:14" x14ac:dyDescent="0.25">
      <c r="A5409">
        <v>200</v>
      </c>
      <c r="B5409" s="9"/>
      <c r="C5409" s="9"/>
      <c r="D5409" s="8" t="s">
        <v>0</v>
      </c>
      <c r="E5409" s="8" t="s">
        <v>41</v>
      </c>
      <c r="F5409" s="12">
        <v>45139</v>
      </c>
      <c r="G5409" s="33" cm="1">
        <f t="array" ref="G5409">MAX(($E$2:$E$300000=E5409)*$L$2:$L$300000)</f>
        <v>45378.663587962961</v>
      </c>
      <c r="H5409" s="14">
        <v>45174.456296296295</v>
      </c>
      <c r="J5409" s="8"/>
      <c r="L5409" s="7">
        <v>45170.606562499997</v>
      </c>
      <c r="M5409" s="8">
        <v>2</v>
      </c>
      <c r="N5409" t="s">
        <v>12</v>
      </c>
    </row>
    <row r="5410" spans="1:14" x14ac:dyDescent="0.25">
      <c r="A5410">
        <v>200</v>
      </c>
      <c r="B5410" s="9"/>
      <c r="C5410" s="9"/>
      <c r="D5410" s="8" t="s">
        <v>0</v>
      </c>
      <c r="E5410" s="8" t="s">
        <v>41</v>
      </c>
      <c r="F5410" s="12">
        <v>45139</v>
      </c>
      <c r="G5410" s="33" cm="1">
        <f t="array" ref="G5410">MAX(($E$2:$E$300000=E5410)*$L$2:$L$300000)</f>
        <v>45378.663587962961</v>
      </c>
      <c r="H5410" s="14">
        <v>45174.456296296295</v>
      </c>
      <c r="J5410" s="8"/>
      <c r="L5410" s="7">
        <v>45170.606562499997</v>
      </c>
      <c r="M5410" s="8">
        <v>3</v>
      </c>
      <c r="N5410" t="s">
        <v>12</v>
      </c>
    </row>
    <row r="5411" spans="1:14" x14ac:dyDescent="0.25">
      <c r="A5411">
        <v>200</v>
      </c>
      <c r="B5411" s="9"/>
      <c r="C5411" s="9"/>
      <c r="D5411" s="8" t="s">
        <v>0</v>
      </c>
      <c r="E5411" s="8" t="s">
        <v>41</v>
      </c>
      <c r="F5411" s="12">
        <v>45139</v>
      </c>
      <c r="G5411" s="33" cm="1">
        <f t="array" ref="G5411">MAX(($E$2:$E$300000=E5411)*$L$2:$L$300000)</f>
        <v>45378.663587962961</v>
      </c>
      <c r="H5411" s="14">
        <v>45174.456296296295</v>
      </c>
      <c r="J5411" s="8"/>
      <c r="L5411" s="7">
        <v>45170.606562499997</v>
      </c>
      <c r="M5411" s="8">
        <v>4</v>
      </c>
      <c r="N5411" t="s">
        <v>12</v>
      </c>
    </row>
    <row r="5412" spans="1:14" x14ac:dyDescent="0.25">
      <c r="A5412">
        <v>200</v>
      </c>
      <c r="B5412" s="9"/>
      <c r="C5412" s="9"/>
      <c r="D5412" s="8" t="s">
        <v>0</v>
      </c>
      <c r="E5412" s="8" t="s">
        <v>41</v>
      </c>
      <c r="F5412" s="12">
        <v>45139</v>
      </c>
      <c r="G5412" s="33" cm="1">
        <f t="array" ref="G5412">MAX(($E$2:$E$300000=E5412)*$L$2:$L$300000)</f>
        <v>45378.663587962961</v>
      </c>
      <c r="H5412" s="14">
        <v>45174.456296296295</v>
      </c>
      <c r="J5412" s="8"/>
      <c r="L5412" s="7">
        <v>45170.606562499997</v>
      </c>
      <c r="M5412" s="8">
        <v>5</v>
      </c>
      <c r="N5412" t="s">
        <v>12</v>
      </c>
    </row>
    <row r="5413" spans="1:14" x14ac:dyDescent="0.25">
      <c r="A5413">
        <v>200</v>
      </c>
      <c r="B5413" s="9"/>
      <c r="C5413" s="9"/>
      <c r="D5413" s="8" t="s">
        <v>0</v>
      </c>
      <c r="E5413" s="8" t="s">
        <v>41</v>
      </c>
      <c r="F5413" s="12">
        <v>45139</v>
      </c>
      <c r="G5413" s="33" cm="1">
        <f t="array" ref="G5413">MAX(($E$2:$E$300000=E5413)*$L$2:$L$300000)</f>
        <v>45378.663587962961</v>
      </c>
      <c r="H5413" s="14">
        <v>45174.456296296295</v>
      </c>
      <c r="J5413" s="8"/>
      <c r="L5413" s="7">
        <v>45170.606562499997</v>
      </c>
      <c r="M5413" s="8">
        <v>6</v>
      </c>
      <c r="N5413" t="s">
        <v>12</v>
      </c>
    </row>
    <row r="5414" spans="1:14" x14ac:dyDescent="0.25">
      <c r="A5414">
        <v>200</v>
      </c>
      <c r="B5414" s="9"/>
      <c r="C5414" s="9"/>
      <c r="D5414" s="8" t="s">
        <v>0</v>
      </c>
      <c r="E5414" s="8" t="s">
        <v>41</v>
      </c>
      <c r="F5414" s="12">
        <v>45139</v>
      </c>
      <c r="G5414" s="33" cm="1">
        <f t="array" ref="G5414">MAX(($E$2:$E$300000=E5414)*$L$2:$L$300000)</f>
        <v>45378.663587962961</v>
      </c>
      <c r="H5414" s="14">
        <v>45174.456296296295</v>
      </c>
      <c r="J5414" s="8"/>
      <c r="L5414" s="7">
        <v>45170.606562499997</v>
      </c>
      <c r="M5414" s="8">
        <v>7</v>
      </c>
      <c r="N5414" t="s">
        <v>12</v>
      </c>
    </row>
    <row r="5415" spans="1:14" x14ac:dyDescent="0.25">
      <c r="A5415">
        <v>200</v>
      </c>
      <c r="B5415" s="9"/>
      <c r="C5415" s="9"/>
      <c r="D5415" s="8" t="s">
        <v>0</v>
      </c>
      <c r="E5415" s="8" t="s">
        <v>41</v>
      </c>
      <c r="F5415" s="12">
        <v>45139</v>
      </c>
      <c r="G5415" s="33" cm="1">
        <f t="array" ref="G5415">MAX(($E$2:$E$300000=E5415)*$L$2:$L$300000)</f>
        <v>45378.663587962961</v>
      </c>
      <c r="H5415" s="14">
        <v>45174.456296296295</v>
      </c>
      <c r="J5415" s="8"/>
      <c r="L5415" s="7">
        <v>45170.606562499997</v>
      </c>
      <c r="M5415" s="8">
        <v>8</v>
      </c>
      <c r="N5415" t="s">
        <v>12</v>
      </c>
    </row>
    <row r="5416" spans="1:14" x14ac:dyDescent="0.25">
      <c r="A5416">
        <v>200</v>
      </c>
      <c r="B5416" s="9"/>
      <c r="C5416" s="9"/>
      <c r="D5416" s="8" t="s">
        <v>0</v>
      </c>
      <c r="E5416" s="8" t="s">
        <v>41</v>
      </c>
      <c r="F5416" s="12">
        <v>45139</v>
      </c>
      <c r="G5416" s="33" cm="1">
        <f t="array" ref="G5416">MAX(($E$2:$E$300000=E5416)*$L$2:$L$300000)</f>
        <v>45378.663587962961</v>
      </c>
      <c r="H5416" s="14">
        <v>45174.456296296295</v>
      </c>
      <c r="J5416" s="8"/>
      <c r="L5416" s="7">
        <v>45170.606562499997</v>
      </c>
      <c r="M5416" s="8">
        <v>9</v>
      </c>
      <c r="N5416" t="s">
        <v>12</v>
      </c>
    </row>
    <row r="5417" spans="1:14" x14ac:dyDescent="0.25">
      <c r="A5417">
        <v>200</v>
      </c>
      <c r="B5417" s="9"/>
      <c r="C5417" s="9"/>
      <c r="D5417" s="8" t="s">
        <v>0</v>
      </c>
      <c r="E5417" s="8" t="s">
        <v>41</v>
      </c>
      <c r="F5417" s="12">
        <v>45139</v>
      </c>
      <c r="G5417" s="33" cm="1">
        <f t="array" ref="G5417">MAX(($E$2:$E$300000=E5417)*$L$2:$L$300000)</f>
        <v>45378.663587962961</v>
      </c>
      <c r="H5417" s="14">
        <v>45174.456296296295</v>
      </c>
      <c r="J5417" s="8"/>
      <c r="L5417" s="7">
        <v>45170.606562499997</v>
      </c>
      <c r="M5417" s="8">
        <v>10</v>
      </c>
      <c r="N5417" t="s">
        <v>12</v>
      </c>
    </row>
    <row r="5418" spans="1:14" x14ac:dyDescent="0.25">
      <c r="A5418">
        <v>200</v>
      </c>
      <c r="B5418" s="9"/>
      <c r="C5418" s="9"/>
      <c r="D5418" s="8" t="s">
        <v>0</v>
      </c>
      <c r="E5418" s="8" t="s">
        <v>41</v>
      </c>
      <c r="F5418" s="12">
        <v>45139</v>
      </c>
      <c r="G5418" s="33" cm="1">
        <f t="array" ref="G5418">MAX(($E$2:$E$300000=E5418)*$L$2:$L$300000)</f>
        <v>45378.663587962961</v>
      </c>
      <c r="H5418" s="14">
        <v>45174.456296296295</v>
      </c>
      <c r="J5418" s="8"/>
      <c r="L5418" s="7">
        <v>45170.606562499997</v>
      </c>
      <c r="M5418" s="8">
        <v>11</v>
      </c>
      <c r="N5418" t="s">
        <v>12</v>
      </c>
    </row>
    <row r="5419" spans="1:14" x14ac:dyDescent="0.25">
      <c r="A5419">
        <v>200</v>
      </c>
      <c r="B5419" s="9"/>
      <c r="C5419" s="9"/>
      <c r="D5419" s="8" t="s">
        <v>0</v>
      </c>
      <c r="E5419" s="8" t="s">
        <v>41</v>
      </c>
      <c r="F5419" s="12">
        <v>45139</v>
      </c>
      <c r="G5419" s="33" cm="1">
        <f t="array" ref="G5419">MAX(($E$2:$E$300000=E5419)*$L$2:$L$300000)</f>
        <v>45378.663587962961</v>
      </c>
      <c r="H5419" s="14">
        <v>45174.456296296295</v>
      </c>
      <c r="J5419" s="8"/>
      <c r="L5419" s="7">
        <v>45170.606562499997</v>
      </c>
      <c r="M5419" s="8">
        <v>12</v>
      </c>
      <c r="N5419" t="s">
        <v>12</v>
      </c>
    </row>
    <row r="5420" spans="1:14" x14ac:dyDescent="0.25">
      <c r="A5420">
        <v>200</v>
      </c>
      <c r="B5420" s="9"/>
      <c r="C5420" s="9"/>
      <c r="D5420" s="8" t="s">
        <v>0</v>
      </c>
      <c r="E5420" s="8" t="s">
        <v>41</v>
      </c>
      <c r="F5420" s="12">
        <v>45139</v>
      </c>
      <c r="G5420" s="33" cm="1">
        <f t="array" ref="G5420">MAX(($E$2:$E$300000=E5420)*$L$2:$L$300000)</f>
        <v>45378.663587962961</v>
      </c>
      <c r="H5420" s="14">
        <v>45174.456296296295</v>
      </c>
      <c r="J5420" s="8"/>
      <c r="L5420" s="7">
        <v>45174.456273148149</v>
      </c>
      <c r="M5420" s="8">
        <v>1</v>
      </c>
      <c r="N5420" t="s">
        <v>12</v>
      </c>
    </row>
    <row r="5421" spans="1:14" x14ac:dyDescent="0.25">
      <c r="A5421">
        <v>200</v>
      </c>
      <c r="B5421" s="9"/>
      <c r="C5421" s="9"/>
      <c r="D5421" s="8" t="s">
        <v>0</v>
      </c>
      <c r="E5421" s="8" t="s">
        <v>41</v>
      </c>
      <c r="F5421" s="12">
        <v>45139</v>
      </c>
      <c r="G5421" s="33" cm="1">
        <f t="array" ref="G5421">MAX(($E$2:$E$300000=E5421)*$L$2:$L$300000)</f>
        <v>45378.663587962961</v>
      </c>
      <c r="H5421" s="14">
        <v>45174.456296296295</v>
      </c>
      <c r="J5421" s="8"/>
      <c r="L5421" s="7">
        <v>45174.456273148149</v>
      </c>
      <c r="M5421" s="8">
        <v>2</v>
      </c>
      <c r="N5421" t="s">
        <v>12</v>
      </c>
    </row>
    <row r="5422" spans="1:14" x14ac:dyDescent="0.25">
      <c r="A5422">
        <v>200</v>
      </c>
      <c r="B5422" s="9"/>
      <c r="C5422" s="9"/>
      <c r="D5422" s="8" t="s">
        <v>0</v>
      </c>
      <c r="E5422" s="8" t="s">
        <v>41</v>
      </c>
      <c r="F5422" s="12">
        <v>45139</v>
      </c>
      <c r="G5422" s="33" cm="1">
        <f t="array" ref="G5422">MAX(($E$2:$E$300000=E5422)*$L$2:$L$300000)</f>
        <v>45378.663587962961</v>
      </c>
      <c r="H5422" s="14">
        <v>45174.456296296295</v>
      </c>
      <c r="J5422" s="8"/>
      <c r="L5422" s="7">
        <v>45174.456273148149</v>
      </c>
      <c r="M5422" s="8">
        <v>3</v>
      </c>
      <c r="N5422" t="s">
        <v>12</v>
      </c>
    </row>
    <row r="5423" spans="1:14" x14ac:dyDescent="0.25">
      <c r="A5423">
        <v>200</v>
      </c>
      <c r="B5423" s="9"/>
      <c r="C5423" s="9"/>
      <c r="D5423" s="8" t="s">
        <v>0</v>
      </c>
      <c r="E5423" s="8" t="s">
        <v>41</v>
      </c>
      <c r="F5423" s="12">
        <v>45139</v>
      </c>
      <c r="G5423" s="33" cm="1">
        <f t="array" ref="G5423">MAX(($E$2:$E$300000=E5423)*$L$2:$L$300000)</f>
        <v>45378.663587962961</v>
      </c>
      <c r="H5423" s="14">
        <v>45174.456296296295</v>
      </c>
      <c r="J5423" s="8"/>
      <c r="L5423" s="7">
        <v>45174.456273148149</v>
      </c>
      <c r="M5423" s="8">
        <v>4</v>
      </c>
      <c r="N5423" t="s">
        <v>12</v>
      </c>
    </row>
    <row r="5424" spans="1:14" x14ac:dyDescent="0.25">
      <c r="A5424">
        <v>200</v>
      </c>
      <c r="B5424" s="9"/>
      <c r="C5424" s="9"/>
      <c r="D5424" s="8" t="s">
        <v>0</v>
      </c>
      <c r="E5424" s="8" t="s">
        <v>41</v>
      </c>
      <c r="F5424" s="12">
        <v>45139</v>
      </c>
      <c r="G5424" s="33" cm="1">
        <f t="array" ref="G5424">MAX(($E$2:$E$300000=E5424)*$L$2:$L$300000)</f>
        <v>45378.663587962961</v>
      </c>
      <c r="H5424" s="14">
        <v>45174.456296296295</v>
      </c>
      <c r="J5424" s="8"/>
      <c r="L5424" s="7">
        <v>45174.456273148149</v>
      </c>
      <c r="M5424" s="8">
        <v>5</v>
      </c>
      <c r="N5424" t="s">
        <v>12</v>
      </c>
    </row>
    <row r="5425" spans="1:14" x14ac:dyDescent="0.25">
      <c r="A5425">
        <v>200</v>
      </c>
      <c r="B5425" s="9"/>
      <c r="C5425" s="9"/>
      <c r="D5425" s="8" t="s">
        <v>0</v>
      </c>
      <c r="E5425" s="8" t="s">
        <v>41</v>
      </c>
      <c r="F5425" s="12">
        <v>45139</v>
      </c>
      <c r="G5425" s="33" cm="1">
        <f t="array" ref="G5425">MAX(($E$2:$E$300000=E5425)*$L$2:$L$300000)</f>
        <v>45378.663587962961</v>
      </c>
      <c r="H5425" s="14">
        <v>45174.456296296295</v>
      </c>
      <c r="J5425" s="8"/>
      <c r="L5425" s="7">
        <v>45174.456273148149</v>
      </c>
      <c r="M5425" s="8">
        <v>6</v>
      </c>
      <c r="N5425" t="s">
        <v>12</v>
      </c>
    </row>
    <row r="5426" spans="1:14" x14ac:dyDescent="0.25">
      <c r="A5426">
        <v>200</v>
      </c>
      <c r="B5426" s="9"/>
      <c r="C5426" s="9"/>
      <c r="D5426" s="8" t="s">
        <v>0</v>
      </c>
      <c r="E5426" s="8" t="s">
        <v>41</v>
      </c>
      <c r="F5426" s="12">
        <v>45139</v>
      </c>
      <c r="G5426" s="33" cm="1">
        <f t="array" ref="G5426">MAX(($E$2:$E$300000=E5426)*$L$2:$L$300000)</f>
        <v>45378.663587962961</v>
      </c>
      <c r="H5426" s="14">
        <v>45174.456296296295</v>
      </c>
      <c r="J5426" s="8"/>
      <c r="L5426" s="7">
        <v>45174.456273148149</v>
      </c>
      <c r="M5426" s="8">
        <v>7</v>
      </c>
      <c r="N5426" t="s">
        <v>12</v>
      </c>
    </row>
    <row r="5427" spans="1:14" x14ac:dyDescent="0.25">
      <c r="A5427">
        <v>200</v>
      </c>
      <c r="B5427" s="9"/>
      <c r="C5427" s="9"/>
      <c r="D5427" s="8" t="s">
        <v>0</v>
      </c>
      <c r="E5427" s="8" t="s">
        <v>41</v>
      </c>
      <c r="F5427" s="12">
        <v>45139</v>
      </c>
      <c r="G5427" s="33" cm="1">
        <f t="array" ref="G5427">MAX(($E$2:$E$300000=E5427)*$L$2:$L$300000)</f>
        <v>45378.663587962961</v>
      </c>
      <c r="H5427" s="14">
        <v>45174.456296296295</v>
      </c>
      <c r="J5427" s="8"/>
      <c r="L5427" s="7">
        <v>45174.456273148149</v>
      </c>
      <c r="M5427" s="8">
        <v>8</v>
      </c>
      <c r="N5427" t="s">
        <v>12</v>
      </c>
    </row>
    <row r="5428" spans="1:14" x14ac:dyDescent="0.25">
      <c r="A5428">
        <v>200</v>
      </c>
      <c r="B5428" s="9"/>
      <c r="C5428" s="9"/>
      <c r="D5428" s="8" t="s">
        <v>0</v>
      </c>
      <c r="E5428" s="8" t="s">
        <v>41</v>
      </c>
      <c r="F5428" s="12">
        <v>45139</v>
      </c>
      <c r="G5428" s="33" cm="1">
        <f t="array" ref="G5428">MAX(($E$2:$E$300000=E5428)*$L$2:$L$300000)</f>
        <v>45378.663587962961</v>
      </c>
      <c r="H5428" s="14">
        <v>45174.456296296295</v>
      </c>
      <c r="J5428" s="8"/>
      <c r="L5428" s="7">
        <v>45174.456273148149</v>
      </c>
      <c r="M5428" s="8">
        <v>9</v>
      </c>
      <c r="N5428" t="s">
        <v>12</v>
      </c>
    </row>
    <row r="5429" spans="1:14" x14ac:dyDescent="0.25">
      <c r="A5429">
        <v>200</v>
      </c>
      <c r="B5429" s="9"/>
      <c r="C5429" s="9"/>
      <c r="D5429" s="8" t="s">
        <v>0</v>
      </c>
      <c r="E5429" s="8" t="s">
        <v>41</v>
      </c>
      <c r="F5429" s="12">
        <v>45139</v>
      </c>
      <c r="G5429" s="33" cm="1">
        <f t="array" ref="G5429">MAX(($E$2:$E$300000=E5429)*$L$2:$L$300000)</f>
        <v>45378.663587962961</v>
      </c>
      <c r="H5429" s="14">
        <v>45174.456296296295</v>
      </c>
      <c r="J5429" s="8"/>
      <c r="L5429" s="7">
        <v>45174.456273148149</v>
      </c>
      <c r="M5429" s="8">
        <v>10</v>
      </c>
      <c r="N5429" t="s">
        <v>12</v>
      </c>
    </row>
    <row r="5430" spans="1:14" x14ac:dyDescent="0.25">
      <c r="A5430">
        <v>200</v>
      </c>
      <c r="B5430" s="9"/>
      <c r="C5430" s="9"/>
      <c r="D5430" s="8" t="s">
        <v>0</v>
      </c>
      <c r="E5430" s="8" t="s">
        <v>41</v>
      </c>
      <c r="F5430" s="12">
        <v>45139</v>
      </c>
      <c r="G5430" s="33" cm="1">
        <f t="array" ref="G5430">MAX(($E$2:$E$300000=E5430)*$L$2:$L$300000)</f>
        <v>45378.663587962961</v>
      </c>
      <c r="H5430" s="14">
        <v>45174.456296296295</v>
      </c>
      <c r="J5430" s="8"/>
      <c r="L5430" s="7">
        <v>45174.456273148149</v>
      </c>
      <c r="M5430" s="8">
        <v>11</v>
      </c>
      <c r="N5430" t="s">
        <v>12</v>
      </c>
    </row>
    <row r="5431" spans="1:14" x14ac:dyDescent="0.25">
      <c r="A5431">
        <v>200</v>
      </c>
      <c r="B5431" s="9"/>
      <c r="C5431" s="9"/>
      <c r="D5431" s="8" t="s">
        <v>0</v>
      </c>
      <c r="E5431" s="8" t="s">
        <v>41</v>
      </c>
      <c r="F5431" s="12">
        <v>45139</v>
      </c>
      <c r="G5431" s="33" cm="1">
        <f t="array" ref="G5431">MAX(($E$2:$E$300000=E5431)*$L$2:$L$300000)</f>
        <v>45378.663587962961</v>
      </c>
      <c r="H5431" s="14">
        <v>45174.456296296295</v>
      </c>
      <c r="J5431" s="8"/>
      <c r="L5431" s="7">
        <v>45174.456273148149</v>
      </c>
      <c r="M5431" s="8">
        <v>12</v>
      </c>
      <c r="N5431" t="s">
        <v>12</v>
      </c>
    </row>
    <row r="5432" spans="1:14" x14ac:dyDescent="0.25">
      <c r="A5432">
        <v>200</v>
      </c>
      <c r="B5432" s="9"/>
      <c r="C5432" s="9"/>
      <c r="D5432" s="8" t="s">
        <v>0</v>
      </c>
      <c r="E5432" s="8" t="s">
        <v>41</v>
      </c>
      <c r="F5432" s="12">
        <v>45139</v>
      </c>
      <c r="G5432" s="33" cm="1">
        <f t="array" ref="G5432">MAX(($E$2:$E$300000=E5432)*$L$2:$L$300000)</f>
        <v>45378.663587962961</v>
      </c>
      <c r="H5432" s="14">
        <v>45174.456296296295</v>
      </c>
      <c r="J5432" s="8"/>
      <c r="L5432" s="7">
        <v>45174.456273148149</v>
      </c>
      <c r="M5432" s="8">
        <v>13</v>
      </c>
      <c r="N5432" t="s">
        <v>12</v>
      </c>
    </row>
    <row r="5433" spans="1:14" x14ac:dyDescent="0.25">
      <c r="A5433">
        <v>200</v>
      </c>
      <c r="B5433" s="9"/>
      <c r="C5433" s="9"/>
      <c r="D5433" s="8" t="s">
        <v>0</v>
      </c>
      <c r="E5433" s="8" t="s">
        <v>41</v>
      </c>
      <c r="F5433" s="12">
        <v>45139</v>
      </c>
      <c r="G5433" s="33" cm="1">
        <f t="array" ref="G5433">MAX(($E$2:$E$300000=E5433)*$L$2:$L$300000)</f>
        <v>45378.663587962961</v>
      </c>
      <c r="H5433" s="14">
        <v>45174.456296296295</v>
      </c>
      <c r="J5433" s="8"/>
      <c r="L5433" s="7">
        <v>45174.456273148149</v>
      </c>
      <c r="M5433" s="8">
        <v>14</v>
      </c>
      <c r="N5433" t="s">
        <v>12</v>
      </c>
    </row>
    <row r="5434" spans="1:14" x14ac:dyDescent="0.25">
      <c r="A5434">
        <v>200</v>
      </c>
      <c r="B5434" s="9"/>
      <c r="C5434" s="9"/>
      <c r="D5434" s="8" t="s">
        <v>0</v>
      </c>
      <c r="E5434" s="8" t="s">
        <v>41</v>
      </c>
      <c r="F5434" s="12">
        <v>45139</v>
      </c>
      <c r="G5434" s="33" cm="1">
        <f t="array" ref="G5434">MAX(($E$2:$E$300000=E5434)*$L$2:$L$300000)</f>
        <v>45378.663587962961</v>
      </c>
      <c r="H5434" s="14">
        <v>45174.456296296295</v>
      </c>
      <c r="J5434" s="8"/>
      <c r="L5434" s="7">
        <v>45174.456273148149</v>
      </c>
      <c r="M5434" s="8">
        <v>15</v>
      </c>
      <c r="N5434" t="s">
        <v>12</v>
      </c>
    </row>
    <row r="5435" spans="1:14" x14ac:dyDescent="0.25">
      <c r="A5435">
        <v>200</v>
      </c>
      <c r="B5435" s="9"/>
      <c r="C5435" s="9"/>
      <c r="D5435" s="8" t="s">
        <v>0</v>
      </c>
      <c r="E5435" s="8" t="s">
        <v>41</v>
      </c>
      <c r="F5435" s="12">
        <v>45139</v>
      </c>
      <c r="G5435" s="33" cm="1">
        <f t="array" ref="G5435">MAX(($E$2:$E$300000=E5435)*$L$2:$L$300000)</f>
        <v>45378.663587962961</v>
      </c>
      <c r="H5435" s="14">
        <v>45174.456296296295</v>
      </c>
      <c r="J5435" s="8"/>
      <c r="L5435" s="7">
        <v>45174.456273148149</v>
      </c>
      <c r="M5435" s="8">
        <v>16</v>
      </c>
      <c r="N5435" t="s">
        <v>12</v>
      </c>
    </row>
    <row r="5436" spans="1:14" x14ac:dyDescent="0.25">
      <c r="A5436">
        <v>200</v>
      </c>
      <c r="B5436" s="9"/>
      <c r="C5436" s="9"/>
      <c r="D5436" s="8" t="s">
        <v>0</v>
      </c>
      <c r="E5436" s="8" t="s">
        <v>41</v>
      </c>
      <c r="F5436" s="12">
        <v>45139</v>
      </c>
      <c r="G5436" s="33" cm="1">
        <f t="array" ref="G5436">MAX(($E$2:$E$300000=E5436)*$L$2:$L$300000)</f>
        <v>45378.663587962961</v>
      </c>
      <c r="H5436" s="14">
        <v>45174.456296296295</v>
      </c>
      <c r="J5436" s="8"/>
      <c r="L5436" s="7">
        <v>45174.456284722219</v>
      </c>
      <c r="M5436" s="8">
        <v>1</v>
      </c>
      <c r="N5436" t="s">
        <v>12</v>
      </c>
    </row>
    <row r="5437" spans="1:14" x14ac:dyDescent="0.25">
      <c r="A5437">
        <v>200</v>
      </c>
      <c r="B5437" s="9"/>
      <c r="C5437" s="9"/>
      <c r="D5437" s="8" t="s">
        <v>0</v>
      </c>
      <c r="E5437" s="8" t="s">
        <v>41</v>
      </c>
      <c r="F5437" s="12">
        <v>45139</v>
      </c>
      <c r="G5437" s="33" cm="1">
        <f t="array" ref="G5437">MAX(($E$2:$E$300000=E5437)*$L$2:$L$300000)</f>
        <v>45378.663587962961</v>
      </c>
      <c r="H5437" s="14">
        <v>45174.456296296295</v>
      </c>
      <c r="J5437" s="8"/>
      <c r="L5437" s="7">
        <v>45174.456284722219</v>
      </c>
      <c r="M5437" s="8">
        <v>2</v>
      </c>
      <c r="N5437" t="s">
        <v>12</v>
      </c>
    </row>
    <row r="5438" spans="1:14" x14ac:dyDescent="0.25">
      <c r="A5438">
        <v>200</v>
      </c>
      <c r="B5438" s="9"/>
      <c r="C5438" s="9"/>
      <c r="D5438" s="8" t="s">
        <v>0</v>
      </c>
      <c r="E5438" s="8" t="s">
        <v>41</v>
      </c>
      <c r="F5438" s="12">
        <v>45139</v>
      </c>
      <c r="G5438" s="33" cm="1">
        <f t="array" ref="G5438">MAX(($E$2:$E$300000=E5438)*$L$2:$L$300000)</f>
        <v>45378.663587962961</v>
      </c>
      <c r="H5438" s="14">
        <v>45174.456296296295</v>
      </c>
      <c r="J5438" s="8"/>
      <c r="L5438" s="7">
        <v>45174.456284722219</v>
      </c>
      <c r="M5438" s="8">
        <v>3</v>
      </c>
      <c r="N5438" t="s">
        <v>12</v>
      </c>
    </row>
    <row r="5439" spans="1:14" x14ac:dyDescent="0.25">
      <c r="A5439">
        <v>200</v>
      </c>
      <c r="B5439" s="9"/>
      <c r="C5439" s="9"/>
      <c r="D5439" s="8" t="s">
        <v>0</v>
      </c>
      <c r="E5439" s="8" t="s">
        <v>41</v>
      </c>
      <c r="F5439" s="12">
        <v>45139</v>
      </c>
      <c r="G5439" s="33" cm="1">
        <f t="array" ref="G5439">MAX(($E$2:$E$300000=E5439)*$L$2:$L$300000)</f>
        <v>45378.663587962961</v>
      </c>
      <c r="H5439" s="14">
        <v>45174.456296296295</v>
      </c>
      <c r="J5439" s="8"/>
      <c r="L5439" s="7">
        <v>45174.456284722219</v>
      </c>
      <c r="M5439" s="8">
        <v>4</v>
      </c>
      <c r="N5439" t="s">
        <v>12</v>
      </c>
    </row>
    <row r="5440" spans="1:14" x14ac:dyDescent="0.25">
      <c r="A5440">
        <v>200</v>
      </c>
      <c r="B5440" s="9"/>
      <c r="C5440" s="9"/>
      <c r="D5440" s="8" t="s">
        <v>0</v>
      </c>
      <c r="E5440" s="8" t="s">
        <v>41</v>
      </c>
      <c r="F5440" s="12">
        <v>45139</v>
      </c>
      <c r="G5440" s="33" cm="1">
        <f t="array" ref="G5440">MAX(($E$2:$E$300000=E5440)*$L$2:$L$300000)</f>
        <v>45378.663587962961</v>
      </c>
      <c r="H5440" s="14">
        <v>45174.456296296295</v>
      </c>
      <c r="J5440" s="8"/>
      <c r="L5440" s="7">
        <v>45174.456284722219</v>
      </c>
      <c r="M5440" s="8">
        <v>5</v>
      </c>
      <c r="N5440" t="s">
        <v>12</v>
      </c>
    </row>
    <row r="5441" spans="1:14" x14ac:dyDescent="0.25">
      <c r="A5441">
        <v>200</v>
      </c>
      <c r="B5441" s="9"/>
      <c r="C5441" s="9"/>
      <c r="D5441" s="8" t="s">
        <v>0</v>
      </c>
      <c r="E5441" s="8" t="s">
        <v>41</v>
      </c>
      <c r="F5441" s="12">
        <v>45139</v>
      </c>
      <c r="G5441" s="33" cm="1">
        <f t="array" ref="G5441">MAX(($E$2:$E$300000=E5441)*$L$2:$L$300000)</f>
        <v>45378.663587962961</v>
      </c>
      <c r="H5441" s="14">
        <v>45174.456296296295</v>
      </c>
      <c r="J5441" s="8"/>
      <c r="L5441" s="7">
        <v>45174.456284722219</v>
      </c>
      <c r="M5441" s="8">
        <v>6</v>
      </c>
      <c r="N5441" t="s">
        <v>12</v>
      </c>
    </row>
    <row r="5442" spans="1:14" x14ac:dyDescent="0.25">
      <c r="A5442">
        <v>200</v>
      </c>
      <c r="B5442" s="9"/>
      <c r="C5442" s="9"/>
      <c r="D5442" s="8" t="s">
        <v>0</v>
      </c>
      <c r="E5442" s="8" t="s">
        <v>41</v>
      </c>
      <c r="F5442" s="12">
        <v>45139</v>
      </c>
      <c r="G5442" s="33" cm="1">
        <f t="array" ref="G5442">MAX(($E$2:$E$300000=E5442)*$L$2:$L$300000)</f>
        <v>45378.663587962961</v>
      </c>
      <c r="H5442" s="14">
        <v>45174.456296296295</v>
      </c>
      <c r="J5442" s="8"/>
      <c r="L5442" s="7">
        <v>45174.456284722219</v>
      </c>
      <c r="M5442" s="8">
        <v>7</v>
      </c>
      <c r="N5442" t="s">
        <v>12</v>
      </c>
    </row>
    <row r="5443" spans="1:14" x14ac:dyDescent="0.25">
      <c r="A5443">
        <v>200</v>
      </c>
      <c r="B5443" s="9"/>
      <c r="C5443" s="9"/>
      <c r="D5443" s="8" t="s">
        <v>0</v>
      </c>
      <c r="E5443" s="8" t="s">
        <v>41</v>
      </c>
      <c r="F5443" s="12">
        <v>45139</v>
      </c>
      <c r="G5443" s="33" cm="1">
        <f t="array" ref="G5443">MAX(($E$2:$E$300000=E5443)*$L$2:$L$300000)</f>
        <v>45378.663587962961</v>
      </c>
      <c r="H5443" s="14">
        <v>45174.456296296295</v>
      </c>
      <c r="J5443" s="8"/>
      <c r="L5443" s="7">
        <v>45174.456284722219</v>
      </c>
      <c r="M5443" s="8">
        <v>8</v>
      </c>
      <c r="N5443" t="s">
        <v>12</v>
      </c>
    </row>
    <row r="5444" spans="1:14" x14ac:dyDescent="0.25">
      <c r="A5444">
        <v>200</v>
      </c>
      <c r="B5444" s="9"/>
      <c r="C5444" s="9"/>
      <c r="D5444" s="8" t="s">
        <v>0</v>
      </c>
      <c r="E5444" s="8" t="s">
        <v>41</v>
      </c>
      <c r="F5444" s="12">
        <v>45139</v>
      </c>
      <c r="G5444" s="33" cm="1">
        <f t="array" ref="G5444">MAX(($E$2:$E$300000=E5444)*$L$2:$L$300000)</f>
        <v>45378.663587962961</v>
      </c>
      <c r="H5444" s="14">
        <v>45174.456296296295</v>
      </c>
      <c r="J5444" s="8"/>
      <c r="L5444" s="7">
        <v>45174.456284722219</v>
      </c>
      <c r="M5444" s="8">
        <v>9</v>
      </c>
      <c r="N5444" t="s">
        <v>12</v>
      </c>
    </row>
    <row r="5445" spans="1:14" x14ac:dyDescent="0.25">
      <c r="A5445">
        <v>200</v>
      </c>
      <c r="B5445" s="9"/>
      <c r="C5445" s="9"/>
      <c r="D5445" s="8" t="s">
        <v>0</v>
      </c>
      <c r="E5445" s="8" t="s">
        <v>41</v>
      </c>
      <c r="F5445" s="12">
        <v>45139</v>
      </c>
      <c r="G5445" s="33" cm="1">
        <f t="array" ref="G5445">MAX(($E$2:$E$300000=E5445)*$L$2:$L$300000)</f>
        <v>45378.663587962961</v>
      </c>
      <c r="H5445" s="14">
        <v>45174.456296296295</v>
      </c>
      <c r="J5445" s="8"/>
      <c r="L5445" s="7">
        <v>45174.456284722219</v>
      </c>
      <c r="M5445" s="8">
        <v>10</v>
      </c>
      <c r="N5445" t="s">
        <v>12</v>
      </c>
    </row>
    <row r="5446" spans="1:14" x14ac:dyDescent="0.25">
      <c r="A5446">
        <v>200</v>
      </c>
      <c r="B5446" s="9"/>
      <c r="C5446" s="9"/>
      <c r="D5446" s="8" t="s">
        <v>0</v>
      </c>
      <c r="E5446" s="8" t="s">
        <v>41</v>
      </c>
      <c r="F5446" s="12">
        <v>45139</v>
      </c>
      <c r="G5446" s="33" cm="1">
        <f t="array" ref="G5446">MAX(($E$2:$E$300000=E5446)*$L$2:$L$300000)</f>
        <v>45378.663587962961</v>
      </c>
      <c r="H5446" s="14">
        <v>45174.456296296295</v>
      </c>
      <c r="J5446" s="8"/>
      <c r="L5446" s="7">
        <v>45174.456284722219</v>
      </c>
      <c r="M5446" s="8">
        <v>11</v>
      </c>
      <c r="N5446" t="s">
        <v>12</v>
      </c>
    </row>
    <row r="5447" spans="1:14" x14ac:dyDescent="0.25">
      <c r="A5447">
        <v>200</v>
      </c>
      <c r="B5447" s="9"/>
      <c r="C5447" s="9"/>
      <c r="D5447" s="8" t="s">
        <v>0</v>
      </c>
      <c r="E5447" s="8" t="s">
        <v>41</v>
      </c>
      <c r="F5447" s="12">
        <v>45139</v>
      </c>
      <c r="G5447" s="33" cm="1">
        <f t="array" ref="G5447">MAX(($E$2:$E$300000=E5447)*$L$2:$L$300000)</f>
        <v>45378.663587962961</v>
      </c>
      <c r="H5447" s="14">
        <v>45174.456296296295</v>
      </c>
      <c r="J5447" s="8"/>
      <c r="L5447" s="7">
        <v>45174.456284722219</v>
      </c>
      <c r="M5447" s="8">
        <v>12</v>
      </c>
      <c r="N5447" t="s">
        <v>12</v>
      </c>
    </row>
    <row r="5448" spans="1:14" x14ac:dyDescent="0.25">
      <c r="A5448">
        <v>200</v>
      </c>
      <c r="B5448" s="9"/>
      <c r="C5448" s="9"/>
      <c r="D5448" s="8" t="s">
        <v>0</v>
      </c>
      <c r="E5448" s="8" t="s">
        <v>41</v>
      </c>
      <c r="F5448" s="12">
        <v>45139</v>
      </c>
      <c r="G5448" s="33" cm="1">
        <f t="array" ref="G5448">MAX(($E$2:$E$300000=E5448)*$L$2:$L$300000)</f>
        <v>45378.663587962961</v>
      </c>
      <c r="H5448" s="14">
        <v>45174.456296296295</v>
      </c>
      <c r="J5448" s="8"/>
      <c r="L5448" s="7">
        <v>45174.456284722219</v>
      </c>
      <c r="M5448" s="8">
        <v>13</v>
      </c>
      <c r="N5448" t="s">
        <v>12</v>
      </c>
    </row>
    <row r="5449" spans="1:14" x14ac:dyDescent="0.25">
      <c r="A5449">
        <v>200</v>
      </c>
      <c r="B5449" s="9"/>
      <c r="C5449" s="9"/>
      <c r="D5449" s="8" t="s">
        <v>0</v>
      </c>
      <c r="E5449" s="8" t="s">
        <v>41</v>
      </c>
      <c r="F5449" s="12">
        <v>45139</v>
      </c>
      <c r="G5449" s="33" cm="1">
        <f t="array" ref="G5449">MAX(($E$2:$E$300000=E5449)*$L$2:$L$300000)</f>
        <v>45378.663587962961</v>
      </c>
      <c r="H5449" s="14">
        <v>45174.456296296295</v>
      </c>
      <c r="J5449" s="8"/>
      <c r="L5449" s="7">
        <v>45174.456284722219</v>
      </c>
      <c r="M5449" s="8">
        <v>14</v>
      </c>
      <c r="N5449" t="s">
        <v>12</v>
      </c>
    </row>
    <row r="5450" spans="1:14" x14ac:dyDescent="0.25">
      <c r="A5450">
        <v>200</v>
      </c>
      <c r="B5450" s="9"/>
      <c r="C5450" s="9"/>
      <c r="D5450" s="8" t="s">
        <v>0</v>
      </c>
      <c r="E5450" s="8" t="s">
        <v>41</v>
      </c>
      <c r="F5450" s="12">
        <v>45139</v>
      </c>
      <c r="G5450" s="33" cm="1">
        <f t="array" ref="G5450">MAX(($E$2:$E$300000=E5450)*$L$2:$L$300000)</f>
        <v>45378.663587962961</v>
      </c>
      <c r="H5450" s="14">
        <v>45174.456296296295</v>
      </c>
      <c r="J5450" s="8"/>
      <c r="L5450" s="7">
        <v>45174.456284722219</v>
      </c>
      <c r="M5450" s="8">
        <v>15</v>
      </c>
      <c r="N5450" t="s">
        <v>12</v>
      </c>
    </row>
    <row r="5451" spans="1:14" x14ac:dyDescent="0.25">
      <c r="A5451">
        <v>200</v>
      </c>
      <c r="B5451" s="9"/>
      <c r="C5451" s="9"/>
      <c r="D5451" s="8" t="s">
        <v>0</v>
      </c>
      <c r="E5451" s="8" t="s">
        <v>41</v>
      </c>
      <c r="F5451" s="12">
        <v>45139</v>
      </c>
      <c r="G5451" s="33" cm="1">
        <f t="array" ref="G5451">MAX(($E$2:$E$300000=E5451)*$L$2:$L$300000)</f>
        <v>45378.663587962961</v>
      </c>
      <c r="H5451" s="14">
        <v>45174.456296296295</v>
      </c>
      <c r="J5451" s="8"/>
      <c r="L5451" s="7">
        <v>45174.456284722219</v>
      </c>
      <c r="M5451" s="8">
        <v>16</v>
      </c>
      <c r="N5451" t="s">
        <v>12</v>
      </c>
    </row>
    <row r="5452" spans="1:14" x14ac:dyDescent="0.25">
      <c r="A5452">
        <v>200</v>
      </c>
      <c r="B5452" s="9"/>
      <c r="C5452" s="9"/>
      <c r="D5452" s="8" t="s">
        <v>0</v>
      </c>
      <c r="E5452" s="8" t="s">
        <v>41</v>
      </c>
      <c r="F5452" s="12">
        <v>45139</v>
      </c>
      <c r="G5452" s="33" cm="1">
        <f t="array" ref="G5452">MAX(($E$2:$E$300000=E5452)*$L$2:$L$300000)</f>
        <v>45378.663587962961</v>
      </c>
      <c r="H5452" s="14">
        <v>45174.456296296295</v>
      </c>
      <c r="J5452" s="8"/>
      <c r="L5452" s="7">
        <v>45174.456284722219</v>
      </c>
      <c r="M5452" s="8">
        <v>17</v>
      </c>
      <c r="N5452" t="s">
        <v>12</v>
      </c>
    </row>
    <row r="5453" spans="1:14" x14ac:dyDescent="0.25">
      <c r="A5453">
        <v>200</v>
      </c>
      <c r="B5453" s="9"/>
      <c r="C5453" s="9"/>
      <c r="D5453" s="8" t="s">
        <v>0</v>
      </c>
      <c r="E5453" s="8" t="s">
        <v>41</v>
      </c>
      <c r="F5453" s="12">
        <v>45139</v>
      </c>
      <c r="G5453" s="33" cm="1">
        <f t="array" ref="G5453">MAX(($E$2:$E$300000=E5453)*$L$2:$L$300000)</f>
        <v>45378.663587962961</v>
      </c>
      <c r="H5453" s="14">
        <v>45174.456296296295</v>
      </c>
      <c r="J5453" s="8"/>
      <c r="L5453" s="7">
        <v>45174.456284722219</v>
      </c>
      <c r="M5453" s="8">
        <v>18</v>
      </c>
      <c r="N5453" t="s">
        <v>12</v>
      </c>
    </row>
    <row r="5454" spans="1:14" x14ac:dyDescent="0.25">
      <c r="A5454">
        <v>200</v>
      </c>
      <c r="B5454" s="9"/>
      <c r="C5454" s="9"/>
      <c r="D5454" s="8" t="s">
        <v>0</v>
      </c>
      <c r="E5454" s="8" t="s">
        <v>41</v>
      </c>
      <c r="F5454" s="12">
        <v>45139</v>
      </c>
      <c r="G5454" s="33" cm="1">
        <f t="array" ref="G5454">MAX(($E$2:$E$300000=E5454)*$L$2:$L$300000)</f>
        <v>45378.663587962961</v>
      </c>
      <c r="H5454" s="14">
        <v>45174.456296296295</v>
      </c>
      <c r="J5454" s="8"/>
      <c r="L5454" s="7">
        <v>45174.456284722219</v>
      </c>
      <c r="M5454" s="8">
        <v>19</v>
      </c>
      <c r="N5454" t="s">
        <v>12</v>
      </c>
    </row>
    <row r="5455" spans="1:14" x14ac:dyDescent="0.25">
      <c r="A5455">
        <v>200</v>
      </c>
      <c r="B5455" s="9"/>
      <c r="C5455" s="9"/>
      <c r="D5455" s="8" t="s">
        <v>0</v>
      </c>
      <c r="E5455" s="8" t="s">
        <v>41</v>
      </c>
      <c r="F5455" s="12">
        <v>45139</v>
      </c>
      <c r="G5455" s="33" cm="1">
        <f t="array" ref="G5455">MAX(($E$2:$E$300000=E5455)*$L$2:$L$300000)</f>
        <v>45378.663587962961</v>
      </c>
      <c r="H5455" s="14">
        <v>45174.456296296295</v>
      </c>
      <c r="J5455" s="8"/>
      <c r="L5455" s="7">
        <v>45174.456284722219</v>
      </c>
      <c r="M5455" s="8">
        <v>20</v>
      </c>
      <c r="N5455" t="s">
        <v>12</v>
      </c>
    </row>
    <row r="5456" spans="1:14" x14ac:dyDescent="0.25">
      <c r="A5456">
        <v>200</v>
      </c>
      <c r="B5456" s="9"/>
      <c r="C5456" s="9"/>
      <c r="D5456" s="8" t="s">
        <v>0</v>
      </c>
      <c r="E5456" s="8" t="s">
        <v>41</v>
      </c>
      <c r="F5456" s="12">
        <v>45139</v>
      </c>
      <c r="G5456" s="33" cm="1">
        <f t="array" ref="G5456">MAX(($E$2:$E$300000=E5456)*$L$2:$L$300000)</f>
        <v>45378.663587962961</v>
      </c>
      <c r="H5456" s="14">
        <v>45174.456296296295</v>
      </c>
      <c r="J5456" s="8"/>
      <c r="L5456" s="7">
        <v>45174.456284722219</v>
      </c>
      <c r="M5456" s="8">
        <v>21</v>
      </c>
      <c r="N5456" t="s">
        <v>12</v>
      </c>
    </row>
    <row r="5457" spans="1:14" x14ac:dyDescent="0.25">
      <c r="A5457">
        <v>200</v>
      </c>
      <c r="B5457" s="9"/>
      <c r="C5457" s="9"/>
      <c r="D5457" s="8" t="s">
        <v>0</v>
      </c>
      <c r="E5457" s="8" t="s">
        <v>41</v>
      </c>
      <c r="F5457" s="12">
        <v>45139</v>
      </c>
      <c r="G5457" s="33" cm="1">
        <f t="array" ref="G5457">MAX(($E$2:$E$300000=E5457)*$L$2:$L$300000)</f>
        <v>45378.663587962961</v>
      </c>
      <c r="H5457" s="14">
        <v>45174.456296296295</v>
      </c>
      <c r="J5457" s="8"/>
      <c r="L5457" s="7">
        <v>45174.456284722219</v>
      </c>
      <c r="M5457" s="8">
        <v>22</v>
      </c>
      <c r="N5457" t="s">
        <v>12</v>
      </c>
    </row>
    <row r="5458" spans="1:14" x14ac:dyDescent="0.25">
      <c r="A5458">
        <v>200</v>
      </c>
      <c r="B5458" s="9"/>
      <c r="C5458" s="9"/>
      <c r="D5458" s="8" t="s">
        <v>0</v>
      </c>
      <c r="E5458" s="8" t="s">
        <v>41</v>
      </c>
      <c r="F5458" s="12">
        <v>45139</v>
      </c>
      <c r="G5458" s="33" cm="1">
        <f t="array" ref="G5458">MAX(($E$2:$E$300000=E5458)*$L$2:$L$300000)</f>
        <v>45378.663587962961</v>
      </c>
      <c r="H5458" s="14">
        <v>45174.456296296295</v>
      </c>
      <c r="J5458" s="8"/>
      <c r="L5458" s="7">
        <v>45174.456296296295</v>
      </c>
      <c r="M5458" s="8">
        <v>1</v>
      </c>
      <c r="N5458" t="s">
        <v>12</v>
      </c>
    </row>
    <row r="5459" spans="1:14" x14ac:dyDescent="0.25">
      <c r="A5459">
        <v>200</v>
      </c>
      <c r="B5459" s="9"/>
      <c r="C5459" s="9"/>
      <c r="D5459" s="8" t="s">
        <v>0</v>
      </c>
      <c r="E5459" s="8" t="s">
        <v>41</v>
      </c>
      <c r="F5459" s="12">
        <v>45139</v>
      </c>
      <c r="G5459" s="33" cm="1">
        <f t="array" ref="G5459">MAX(($E$2:$E$300000=E5459)*$L$2:$L$300000)</f>
        <v>45378.663587962961</v>
      </c>
      <c r="H5459" s="14">
        <v>45174.456296296295</v>
      </c>
      <c r="J5459" s="8"/>
      <c r="L5459" s="7">
        <v>45174.456296296295</v>
      </c>
      <c r="M5459" s="8">
        <v>2</v>
      </c>
      <c r="N5459" t="s">
        <v>12</v>
      </c>
    </row>
    <row r="5460" spans="1:14" x14ac:dyDescent="0.25">
      <c r="A5460">
        <v>200</v>
      </c>
      <c r="B5460" s="9"/>
      <c r="C5460" s="9"/>
      <c r="D5460" s="8" t="s">
        <v>0</v>
      </c>
      <c r="E5460" s="8" t="s">
        <v>41</v>
      </c>
      <c r="F5460" s="12">
        <v>45139</v>
      </c>
      <c r="G5460" s="33" cm="1">
        <f t="array" ref="G5460">MAX(($E$2:$E$300000=E5460)*$L$2:$L$300000)</f>
        <v>45378.663587962961</v>
      </c>
      <c r="H5460" s="14">
        <v>45174.456296296295</v>
      </c>
      <c r="J5460" s="8"/>
      <c r="L5460" s="7">
        <v>45174.456296296295</v>
      </c>
      <c r="M5460" s="8">
        <v>3</v>
      </c>
      <c r="N5460" t="s">
        <v>12</v>
      </c>
    </row>
    <row r="5461" spans="1:14" x14ac:dyDescent="0.25">
      <c r="A5461">
        <v>200</v>
      </c>
      <c r="B5461" s="9"/>
      <c r="C5461" s="9"/>
      <c r="D5461" s="8" t="s">
        <v>0</v>
      </c>
      <c r="E5461" s="8" t="s">
        <v>41</v>
      </c>
      <c r="F5461" s="12">
        <v>45139</v>
      </c>
      <c r="G5461" s="33" cm="1">
        <f t="array" ref="G5461">MAX(($E$2:$E$300000=E5461)*$L$2:$L$300000)</f>
        <v>45378.663587962961</v>
      </c>
      <c r="H5461" s="14">
        <v>45174.456296296295</v>
      </c>
      <c r="J5461" s="8"/>
      <c r="L5461" s="7">
        <v>45174.456296296295</v>
      </c>
      <c r="M5461" s="8">
        <v>4</v>
      </c>
      <c r="N5461" t="s">
        <v>12</v>
      </c>
    </row>
    <row r="5462" spans="1:14" x14ac:dyDescent="0.25">
      <c r="A5462">
        <v>200</v>
      </c>
      <c r="B5462" s="9"/>
      <c r="C5462" s="9"/>
      <c r="D5462" s="8" t="s">
        <v>0</v>
      </c>
      <c r="E5462" s="8" t="s">
        <v>41</v>
      </c>
      <c r="F5462" s="12">
        <v>45139</v>
      </c>
      <c r="G5462" s="33" cm="1">
        <f t="array" ref="G5462">MAX(($E$2:$E$300000=E5462)*$L$2:$L$300000)</f>
        <v>45378.663587962961</v>
      </c>
      <c r="H5462" s="14">
        <v>45174.456296296295</v>
      </c>
      <c r="J5462" s="8"/>
      <c r="L5462" s="7">
        <v>45174.456296296295</v>
      </c>
      <c r="M5462" s="8">
        <v>5</v>
      </c>
      <c r="N5462" t="s">
        <v>12</v>
      </c>
    </row>
    <row r="5463" spans="1:14" x14ac:dyDescent="0.25">
      <c r="A5463">
        <v>200</v>
      </c>
      <c r="B5463" s="9"/>
      <c r="C5463" s="9"/>
      <c r="D5463" s="8" t="s">
        <v>0</v>
      </c>
      <c r="E5463" s="8" t="s">
        <v>41</v>
      </c>
      <c r="F5463" s="12">
        <v>45139</v>
      </c>
      <c r="G5463" s="33" cm="1">
        <f t="array" ref="G5463">MAX(($E$2:$E$300000=E5463)*$L$2:$L$300000)</f>
        <v>45378.663587962961</v>
      </c>
      <c r="H5463" s="14">
        <v>45174.456296296295</v>
      </c>
      <c r="J5463" s="8"/>
      <c r="L5463" s="7">
        <v>45174.456296296295</v>
      </c>
      <c r="M5463" s="8">
        <v>6</v>
      </c>
      <c r="N5463" t="s">
        <v>12</v>
      </c>
    </row>
    <row r="5464" spans="1:14" x14ac:dyDescent="0.25">
      <c r="A5464">
        <v>200</v>
      </c>
      <c r="B5464" s="9"/>
      <c r="C5464" s="9"/>
      <c r="D5464" s="8" t="s">
        <v>0</v>
      </c>
      <c r="E5464" s="8" t="s">
        <v>41</v>
      </c>
      <c r="F5464" s="12">
        <v>45139</v>
      </c>
      <c r="G5464" s="33" cm="1">
        <f t="array" ref="G5464">MAX(($E$2:$E$300000=E5464)*$L$2:$L$300000)</f>
        <v>45378.663587962961</v>
      </c>
      <c r="H5464" s="14">
        <v>45174.456296296295</v>
      </c>
      <c r="J5464" s="8"/>
      <c r="L5464" s="7">
        <v>45174.456296296295</v>
      </c>
      <c r="M5464" s="8">
        <v>7</v>
      </c>
      <c r="N5464" t="s">
        <v>12</v>
      </c>
    </row>
    <row r="5465" spans="1:14" x14ac:dyDescent="0.25">
      <c r="A5465">
        <v>200</v>
      </c>
      <c r="B5465" s="9"/>
      <c r="C5465" s="9"/>
      <c r="D5465" s="8" t="s">
        <v>0</v>
      </c>
      <c r="E5465" s="8" t="s">
        <v>41</v>
      </c>
      <c r="F5465" s="12">
        <v>45139</v>
      </c>
      <c r="G5465" s="33" cm="1">
        <f t="array" ref="G5465">MAX(($E$2:$E$300000=E5465)*$L$2:$L$300000)</f>
        <v>45378.663587962961</v>
      </c>
      <c r="H5465" s="14">
        <v>45174.456296296295</v>
      </c>
      <c r="J5465" s="8"/>
      <c r="L5465" s="7">
        <v>45174.456296296295</v>
      </c>
      <c r="M5465" s="8">
        <v>8</v>
      </c>
      <c r="N5465" t="s">
        <v>12</v>
      </c>
    </row>
    <row r="5466" spans="1:14" x14ac:dyDescent="0.25">
      <c r="A5466">
        <v>200</v>
      </c>
      <c r="B5466" s="9"/>
      <c r="C5466" s="9"/>
      <c r="D5466" s="8" t="s">
        <v>0</v>
      </c>
      <c r="E5466" s="8" t="s">
        <v>41</v>
      </c>
      <c r="F5466" s="12">
        <v>45139</v>
      </c>
      <c r="G5466" s="33" cm="1">
        <f t="array" ref="G5466">MAX(($E$2:$E$300000=E5466)*$L$2:$L$300000)</f>
        <v>45378.663587962961</v>
      </c>
      <c r="H5466" s="14">
        <v>45174.456296296295</v>
      </c>
      <c r="J5466" s="8"/>
      <c r="L5466" s="7">
        <v>45174.456296296295</v>
      </c>
      <c r="M5466" s="8">
        <v>9</v>
      </c>
      <c r="N5466" t="s">
        <v>12</v>
      </c>
    </row>
    <row r="5467" spans="1:14" x14ac:dyDescent="0.25">
      <c r="A5467">
        <v>200</v>
      </c>
      <c r="B5467" s="9"/>
      <c r="C5467" s="9"/>
      <c r="D5467" s="8" t="s">
        <v>0</v>
      </c>
      <c r="E5467" s="8" t="s">
        <v>41</v>
      </c>
      <c r="F5467" s="12">
        <v>45139</v>
      </c>
      <c r="G5467" s="33" cm="1">
        <f t="array" ref="G5467">MAX(($E$2:$E$300000=E5467)*$L$2:$L$300000)</f>
        <v>45378.663587962961</v>
      </c>
      <c r="H5467" s="14">
        <v>45174.456296296295</v>
      </c>
      <c r="J5467" s="8"/>
      <c r="L5467" s="7">
        <v>45174.456296296295</v>
      </c>
      <c r="M5467" s="8">
        <v>10</v>
      </c>
      <c r="N5467" t="s">
        <v>12</v>
      </c>
    </row>
    <row r="5468" spans="1:14" x14ac:dyDescent="0.25">
      <c r="A5468">
        <v>200</v>
      </c>
      <c r="B5468" s="9"/>
      <c r="C5468" s="9"/>
      <c r="D5468" s="8" t="s">
        <v>0</v>
      </c>
      <c r="E5468" s="8" t="s">
        <v>41</v>
      </c>
      <c r="F5468" s="12">
        <v>45139</v>
      </c>
      <c r="G5468" s="33" cm="1">
        <f t="array" ref="G5468">MAX(($E$2:$E$300000=E5468)*$L$2:$L$300000)</f>
        <v>45378.663587962961</v>
      </c>
      <c r="H5468" s="14">
        <v>45174.456296296295</v>
      </c>
      <c r="J5468" s="8"/>
      <c r="L5468" s="7">
        <v>45174.456296296295</v>
      </c>
      <c r="M5468" s="8">
        <v>11</v>
      </c>
      <c r="N5468" t="s">
        <v>12</v>
      </c>
    </row>
    <row r="5469" spans="1:14" x14ac:dyDescent="0.25">
      <c r="A5469">
        <v>200</v>
      </c>
      <c r="B5469" s="9"/>
      <c r="C5469" s="9"/>
      <c r="D5469" s="8" t="s">
        <v>0</v>
      </c>
      <c r="E5469" s="8" t="s">
        <v>41</v>
      </c>
      <c r="F5469" s="12">
        <v>45139</v>
      </c>
      <c r="G5469" s="33" cm="1">
        <f t="array" ref="G5469">MAX(($E$2:$E$300000=E5469)*$L$2:$L$300000)</f>
        <v>45378.663587962961</v>
      </c>
      <c r="H5469" s="14">
        <v>45174.456296296295</v>
      </c>
      <c r="J5469" s="8"/>
      <c r="L5469" s="7">
        <v>45174.456296296295</v>
      </c>
      <c r="M5469" s="8">
        <v>12</v>
      </c>
      <c r="N5469" t="s">
        <v>12</v>
      </c>
    </row>
    <row r="5470" spans="1:14" x14ac:dyDescent="0.25">
      <c r="A5470">
        <v>200</v>
      </c>
      <c r="B5470" s="9"/>
      <c r="C5470" s="9"/>
      <c r="D5470" s="8" t="s">
        <v>0</v>
      </c>
      <c r="E5470" s="8" t="s">
        <v>41</v>
      </c>
      <c r="F5470" s="12">
        <v>45170</v>
      </c>
      <c r="G5470" s="33" cm="1">
        <f t="array" ref="G5470">MAX(($E$2:$E$300000=E5470)*$L$2:$L$300000)</f>
        <v>45378.663587962961</v>
      </c>
      <c r="H5470" s="14">
        <v>45215.674930555557</v>
      </c>
      <c r="J5470" s="8"/>
      <c r="L5470" s="7">
        <v>45195.453449074077</v>
      </c>
      <c r="M5470" s="8">
        <v>1</v>
      </c>
      <c r="N5470" t="s">
        <v>12</v>
      </c>
    </row>
    <row r="5471" spans="1:14" x14ac:dyDescent="0.25">
      <c r="A5471">
        <v>200</v>
      </c>
      <c r="B5471" s="9"/>
      <c r="C5471" s="9"/>
      <c r="D5471" s="8" t="s">
        <v>0</v>
      </c>
      <c r="E5471" s="8" t="s">
        <v>41</v>
      </c>
      <c r="F5471" s="12">
        <v>45170</v>
      </c>
      <c r="G5471" s="33" cm="1">
        <f t="array" ref="G5471">MAX(($E$2:$E$300000=E5471)*$L$2:$L$300000)</f>
        <v>45378.663587962961</v>
      </c>
      <c r="H5471" s="14">
        <v>45215.674930555557</v>
      </c>
      <c r="J5471" s="8"/>
      <c r="L5471" s="7">
        <v>45195.453460648147</v>
      </c>
      <c r="M5471" s="8">
        <v>1</v>
      </c>
      <c r="N5471" t="s">
        <v>12</v>
      </c>
    </row>
    <row r="5472" spans="1:14" x14ac:dyDescent="0.25">
      <c r="A5472">
        <v>200</v>
      </c>
      <c r="B5472" s="9"/>
      <c r="C5472" s="9"/>
      <c r="D5472" s="8" t="s">
        <v>0</v>
      </c>
      <c r="E5472" s="8" t="s">
        <v>41</v>
      </c>
      <c r="F5472" s="12">
        <v>45170</v>
      </c>
      <c r="G5472" s="33" cm="1">
        <f t="array" ref="G5472">MAX(($E$2:$E$300000=E5472)*$L$2:$L$300000)</f>
        <v>45378.663587962961</v>
      </c>
      <c r="H5472" s="14">
        <v>45215.674930555557</v>
      </c>
      <c r="J5472" s="8"/>
      <c r="L5472" s="7">
        <v>45195.453460648147</v>
      </c>
      <c r="M5472" s="8">
        <v>2</v>
      </c>
      <c r="N5472" t="s">
        <v>12</v>
      </c>
    </row>
    <row r="5473" spans="1:14" x14ac:dyDescent="0.25">
      <c r="A5473">
        <v>200</v>
      </c>
      <c r="B5473" s="9"/>
      <c r="C5473" s="9"/>
      <c r="D5473" s="8" t="s">
        <v>0</v>
      </c>
      <c r="E5473" s="8" t="s">
        <v>41</v>
      </c>
      <c r="F5473" s="12">
        <v>45170</v>
      </c>
      <c r="G5473" s="33" cm="1">
        <f t="array" ref="G5473">MAX(($E$2:$E$300000=E5473)*$L$2:$L$300000)</f>
        <v>45378.663587962961</v>
      </c>
      <c r="H5473" s="14">
        <v>45215.674930555557</v>
      </c>
      <c r="J5473" s="8"/>
      <c r="L5473" s="7">
        <v>45195.453460648147</v>
      </c>
      <c r="M5473" s="8">
        <v>3</v>
      </c>
      <c r="N5473" t="s">
        <v>12</v>
      </c>
    </row>
    <row r="5474" spans="1:14" x14ac:dyDescent="0.25">
      <c r="A5474">
        <v>200</v>
      </c>
      <c r="B5474" s="9"/>
      <c r="C5474" s="9"/>
      <c r="D5474" s="8" t="s">
        <v>0</v>
      </c>
      <c r="E5474" s="8" t="s">
        <v>41</v>
      </c>
      <c r="F5474" s="12">
        <v>45170</v>
      </c>
      <c r="G5474" s="33" cm="1">
        <f t="array" ref="G5474">MAX(($E$2:$E$300000=E5474)*$L$2:$L$300000)</f>
        <v>45378.663587962961</v>
      </c>
      <c r="H5474" s="14">
        <v>45215.674930555557</v>
      </c>
      <c r="J5474" s="8"/>
      <c r="L5474" s="7">
        <v>45195.453460648147</v>
      </c>
      <c r="M5474" s="8">
        <v>4</v>
      </c>
      <c r="N5474" t="s">
        <v>12</v>
      </c>
    </row>
    <row r="5475" spans="1:14" x14ac:dyDescent="0.25">
      <c r="A5475">
        <v>200</v>
      </c>
      <c r="B5475" s="9"/>
      <c r="C5475" s="9"/>
      <c r="D5475" s="8" t="s">
        <v>0</v>
      </c>
      <c r="E5475" s="8" t="s">
        <v>41</v>
      </c>
      <c r="F5475" s="12">
        <v>45170</v>
      </c>
      <c r="G5475" s="33" cm="1">
        <f t="array" ref="G5475">MAX(($E$2:$E$300000=E5475)*$L$2:$L$300000)</f>
        <v>45378.663587962961</v>
      </c>
      <c r="H5475" s="14">
        <v>45215.674930555557</v>
      </c>
      <c r="J5475" s="8"/>
      <c r="L5475" s="7">
        <v>45195.453460648147</v>
      </c>
      <c r="M5475" s="8">
        <v>5</v>
      </c>
      <c r="N5475" t="s">
        <v>12</v>
      </c>
    </row>
    <row r="5476" spans="1:14" x14ac:dyDescent="0.25">
      <c r="A5476">
        <v>200</v>
      </c>
      <c r="B5476" s="9"/>
      <c r="C5476" s="9"/>
      <c r="D5476" s="8" t="s">
        <v>0</v>
      </c>
      <c r="E5476" s="8" t="s">
        <v>41</v>
      </c>
      <c r="F5476" s="12">
        <v>45170</v>
      </c>
      <c r="G5476" s="33" cm="1">
        <f t="array" ref="G5476">MAX(($E$2:$E$300000=E5476)*$L$2:$L$300000)</f>
        <v>45378.663587962961</v>
      </c>
      <c r="H5476" s="14">
        <v>45215.674930555557</v>
      </c>
      <c r="J5476" s="8"/>
      <c r="L5476" s="7">
        <v>45195.453460648147</v>
      </c>
      <c r="M5476" s="8">
        <v>6</v>
      </c>
      <c r="N5476" t="s">
        <v>12</v>
      </c>
    </row>
    <row r="5477" spans="1:14" x14ac:dyDescent="0.25">
      <c r="A5477">
        <v>200</v>
      </c>
      <c r="B5477" s="9"/>
      <c r="C5477" s="9"/>
      <c r="D5477" s="8" t="s">
        <v>0</v>
      </c>
      <c r="E5477" s="8" t="s">
        <v>41</v>
      </c>
      <c r="F5477" s="12">
        <v>45170</v>
      </c>
      <c r="G5477" s="33" cm="1">
        <f t="array" ref="G5477">MAX(($E$2:$E$300000=E5477)*$L$2:$L$300000)</f>
        <v>45378.663587962961</v>
      </c>
      <c r="H5477" s="14">
        <v>45215.674930555557</v>
      </c>
      <c r="J5477" s="8"/>
      <c r="L5477" s="7">
        <v>45195.453460648147</v>
      </c>
      <c r="M5477" s="8">
        <v>7</v>
      </c>
      <c r="N5477" t="s">
        <v>12</v>
      </c>
    </row>
    <row r="5478" spans="1:14" x14ac:dyDescent="0.25">
      <c r="A5478">
        <v>200</v>
      </c>
      <c r="B5478" s="9"/>
      <c r="C5478" s="9"/>
      <c r="D5478" s="8" t="s">
        <v>0</v>
      </c>
      <c r="E5478" s="8" t="s">
        <v>41</v>
      </c>
      <c r="F5478" s="12">
        <v>45170</v>
      </c>
      <c r="G5478" s="33" cm="1">
        <f t="array" ref="G5478">MAX(($E$2:$E$300000=E5478)*$L$2:$L$300000)</f>
        <v>45378.663587962961</v>
      </c>
      <c r="H5478" s="14">
        <v>45215.674930555557</v>
      </c>
      <c r="J5478" s="8"/>
      <c r="L5478" s="7">
        <v>45195.453460648147</v>
      </c>
      <c r="M5478" s="8">
        <v>8</v>
      </c>
      <c r="N5478" t="s">
        <v>12</v>
      </c>
    </row>
    <row r="5479" spans="1:14" x14ac:dyDescent="0.25">
      <c r="A5479">
        <v>200</v>
      </c>
      <c r="B5479" s="9"/>
      <c r="C5479" s="9"/>
      <c r="D5479" s="8" t="s">
        <v>0</v>
      </c>
      <c r="E5479" s="8" t="s">
        <v>41</v>
      </c>
      <c r="F5479" s="12">
        <v>45170</v>
      </c>
      <c r="G5479" s="33" cm="1">
        <f t="array" ref="G5479">MAX(($E$2:$E$300000=E5479)*$L$2:$L$300000)</f>
        <v>45378.663587962961</v>
      </c>
      <c r="H5479" s="14">
        <v>45215.674930555557</v>
      </c>
      <c r="J5479" s="8"/>
      <c r="L5479" s="7">
        <v>45195.453460648147</v>
      </c>
      <c r="M5479" s="8">
        <v>9</v>
      </c>
      <c r="N5479" t="s">
        <v>12</v>
      </c>
    </row>
    <row r="5480" spans="1:14" x14ac:dyDescent="0.25">
      <c r="A5480">
        <v>200</v>
      </c>
      <c r="B5480" s="9"/>
      <c r="C5480" s="9"/>
      <c r="D5480" s="8" t="s">
        <v>0</v>
      </c>
      <c r="E5480" s="8" t="s">
        <v>41</v>
      </c>
      <c r="F5480" s="12">
        <v>45170</v>
      </c>
      <c r="G5480" s="33" cm="1">
        <f t="array" ref="G5480">MAX(($E$2:$E$300000=E5480)*$L$2:$L$300000)</f>
        <v>45378.663587962961</v>
      </c>
      <c r="H5480" s="14">
        <v>45215.674930555557</v>
      </c>
      <c r="J5480" s="8"/>
      <c r="L5480" s="7">
        <v>45195.453460648147</v>
      </c>
      <c r="M5480" s="8">
        <v>10</v>
      </c>
      <c r="N5480" t="s">
        <v>12</v>
      </c>
    </row>
    <row r="5481" spans="1:14" x14ac:dyDescent="0.25">
      <c r="A5481">
        <v>200</v>
      </c>
      <c r="B5481" s="9"/>
      <c r="C5481" s="9"/>
      <c r="D5481" s="8" t="s">
        <v>0</v>
      </c>
      <c r="E5481" s="8" t="s">
        <v>41</v>
      </c>
      <c r="F5481" s="12">
        <v>45170</v>
      </c>
      <c r="G5481" s="33" cm="1">
        <f t="array" ref="G5481">MAX(($E$2:$E$300000=E5481)*$L$2:$L$300000)</f>
        <v>45378.663587962961</v>
      </c>
      <c r="H5481" s="14">
        <v>45215.674930555557</v>
      </c>
      <c r="J5481" s="8"/>
      <c r="L5481" s="7">
        <v>45195.453460648147</v>
      </c>
      <c r="M5481" s="8">
        <v>11</v>
      </c>
      <c r="N5481" t="s">
        <v>12</v>
      </c>
    </row>
    <row r="5482" spans="1:14" x14ac:dyDescent="0.25">
      <c r="A5482">
        <v>200</v>
      </c>
      <c r="B5482" s="9"/>
      <c r="C5482" s="9"/>
      <c r="D5482" s="8" t="s">
        <v>0</v>
      </c>
      <c r="E5482" s="8" t="s">
        <v>41</v>
      </c>
      <c r="F5482" s="12">
        <v>45170</v>
      </c>
      <c r="G5482" s="33" cm="1">
        <f t="array" ref="G5482">MAX(($E$2:$E$300000=E5482)*$L$2:$L$300000)</f>
        <v>45378.663587962961</v>
      </c>
      <c r="H5482" s="14">
        <v>45215.674930555557</v>
      </c>
      <c r="J5482" s="8"/>
      <c r="L5482" s="7">
        <v>45195.453460648147</v>
      </c>
      <c r="M5482" s="8">
        <v>12</v>
      </c>
      <c r="N5482" t="s">
        <v>12</v>
      </c>
    </row>
    <row r="5483" spans="1:14" x14ac:dyDescent="0.25">
      <c r="A5483">
        <v>200</v>
      </c>
      <c r="B5483" s="9"/>
      <c r="C5483" s="9"/>
      <c r="D5483" s="8" t="s">
        <v>0</v>
      </c>
      <c r="E5483" s="8" t="s">
        <v>41</v>
      </c>
      <c r="F5483" s="12">
        <v>45170</v>
      </c>
      <c r="G5483" s="33" cm="1">
        <f t="array" ref="G5483">MAX(($E$2:$E$300000=E5483)*$L$2:$L$300000)</f>
        <v>45378.663587962961</v>
      </c>
      <c r="H5483" s="14">
        <v>45215.674930555557</v>
      </c>
      <c r="J5483" s="8"/>
      <c r="L5483" s="7">
        <v>45195.453460648147</v>
      </c>
      <c r="M5483" s="8">
        <v>13</v>
      </c>
      <c r="N5483" t="s">
        <v>12</v>
      </c>
    </row>
    <row r="5484" spans="1:14" x14ac:dyDescent="0.25">
      <c r="A5484">
        <v>200</v>
      </c>
      <c r="B5484" s="9"/>
      <c r="C5484" s="9"/>
      <c r="D5484" s="8" t="s">
        <v>0</v>
      </c>
      <c r="E5484" s="8" t="s">
        <v>41</v>
      </c>
      <c r="F5484" s="12">
        <v>45170</v>
      </c>
      <c r="G5484" s="33" cm="1">
        <f t="array" ref="G5484">MAX(($E$2:$E$300000=E5484)*$L$2:$L$300000)</f>
        <v>45378.663587962961</v>
      </c>
      <c r="H5484" s="14">
        <v>45215.674930555557</v>
      </c>
      <c r="J5484" s="8"/>
      <c r="L5484" s="7">
        <v>45195.453472222223</v>
      </c>
      <c r="M5484" s="8">
        <v>1</v>
      </c>
      <c r="N5484" t="s">
        <v>12</v>
      </c>
    </row>
    <row r="5485" spans="1:14" x14ac:dyDescent="0.25">
      <c r="A5485">
        <v>200</v>
      </c>
      <c r="B5485" s="9"/>
      <c r="C5485" s="9"/>
      <c r="D5485" s="8" t="s">
        <v>0</v>
      </c>
      <c r="E5485" s="8" t="s">
        <v>41</v>
      </c>
      <c r="F5485" s="12">
        <v>45170</v>
      </c>
      <c r="G5485" s="33" cm="1">
        <f t="array" ref="G5485">MAX(($E$2:$E$300000=E5485)*$L$2:$L$300000)</f>
        <v>45378.663587962961</v>
      </c>
      <c r="H5485" s="14">
        <v>45215.674930555557</v>
      </c>
      <c r="J5485" s="8"/>
      <c r="L5485" s="7">
        <v>45195.453472222223</v>
      </c>
      <c r="M5485" s="8">
        <v>2</v>
      </c>
      <c r="N5485" t="s">
        <v>12</v>
      </c>
    </row>
    <row r="5486" spans="1:14" x14ac:dyDescent="0.25">
      <c r="A5486">
        <v>200</v>
      </c>
      <c r="B5486" s="9"/>
      <c r="C5486" s="9"/>
      <c r="D5486" s="8" t="s">
        <v>0</v>
      </c>
      <c r="E5486" s="8" t="s">
        <v>41</v>
      </c>
      <c r="F5486" s="12">
        <v>45170</v>
      </c>
      <c r="G5486" s="33" cm="1">
        <f t="array" ref="G5486">MAX(($E$2:$E$300000=E5486)*$L$2:$L$300000)</f>
        <v>45378.663587962961</v>
      </c>
      <c r="H5486" s="14">
        <v>45215.674930555557</v>
      </c>
      <c r="J5486" s="8"/>
      <c r="L5486" s="7">
        <v>45195.453472222223</v>
      </c>
      <c r="M5486" s="8">
        <v>3</v>
      </c>
      <c r="N5486" t="s">
        <v>12</v>
      </c>
    </row>
    <row r="5487" spans="1:14" x14ac:dyDescent="0.25">
      <c r="A5487">
        <v>200</v>
      </c>
      <c r="B5487" s="9"/>
      <c r="C5487" s="9"/>
      <c r="D5487" s="8" t="s">
        <v>0</v>
      </c>
      <c r="E5487" s="8" t="s">
        <v>41</v>
      </c>
      <c r="F5487" s="12">
        <v>45170</v>
      </c>
      <c r="G5487" s="33" cm="1">
        <f t="array" ref="G5487">MAX(($E$2:$E$300000=E5487)*$L$2:$L$300000)</f>
        <v>45378.663587962961</v>
      </c>
      <c r="H5487" s="14">
        <v>45215.674930555557</v>
      </c>
      <c r="J5487" s="8"/>
      <c r="L5487" s="7">
        <v>45195.453472222223</v>
      </c>
      <c r="M5487" s="8">
        <v>4</v>
      </c>
      <c r="N5487" t="s">
        <v>12</v>
      </c>
    </row>
    <row r="5488" spans="1:14" x14ac:dyDescent="0.25">
      <c r="A5488">
        <v>200</v>
      </c>
      <c r="B5488" s="9"/>
      <c r="C5488" s="9"/>
      <c r="D5488" s="8" t="s">
        <v>0</v>
      </c>
      <c r="E5488" s="8" t="s">
        <v>41</v>
      </c>
      <c r="F5488" s="12">
        <v>45170</v>
      </c>
      <c r="G5488" s="33" cm="1">
        <f t="array" ref="G5488">MAX(($E$2:$E$300000=E5488)*$L$2:$L$300000)</f>
        <v>45378.663587962961</v>
      </c>
      <c r="H5488" s="14">
        <v>45215.674930555557</v>
      </c>
      <c r="J5488" s="8"/>
      <c r="L5488" s="7">
        <v>45195.453472222223</v>
      </c>
      <c r="M5488" s="8">
        <v>5</v>
      </c>
      <c r="N5488" t="s">
        <v>12</v>
      </c>
    </row>
    <row r="5489" spans="1:14" x14ac:dyDescent="0.25">
      <c r="A5489">
        <v>200</v>
      </c>
      <c r="B5489" s="9"/>
      <c r="C5489" s="9"/>
      <c r="D5489" s="8" t="s">
        <v>0</v>
      </c>
      <c r="E5489" s="8" t="s">
        <v>41</v>
      </c>
      <c r="F5489" s="12">
        <v>45170</v>
      </c>
      <c r="G5489" s="33" cm="1">
        <f t="array" ref="G5489">MAX(($E$2:$E$300000=E5489)*$L$2:$L$300000)</f>
        <v>45378.663587962961</v>
      </c>
      <c r="H5489" s="14">
        <v>45215.674930555557</v>
      </c>
      <c r="J5489" s="8"/>
      <c r="L5489" s="7">
        <v>45195.453472222223</v>
      </c>
      <c r="M5489" s="8">
        <v>6</v>
      </c>
      <c r="N5489" t="s">
        <v>12</v>
      </c>
    </row>
    <row r="5490" spans="1:14" x14ac:dyDescent="0.25">
      <c r="A5490">
        <v>200</v>
      </c>
      <c r="B5490" s="9"/>
      <c r="C5490" s="9"/>
      <c r="D5490" s="8" t="s">
        <v>0</v>
      </c>
      <c r="E5490" s="8" t="s">
        <v>41</v>
      </c>
      <c r="F5490" s="12">
        <v>45170</v>
      </c>
      <c r="G5490" s="33" cm="1">
        <f t="array" ref="G5490">MAX(($E$2:$E$300000=E5490)*$L$2:$L$300000)</f>
        <v>45378.663587962961</v>
      </c>
      <c r="H5490" s="14">
        <v>45215.674930555557</v>
      </c>
      <c r="J5490" s="8"/>
      <c r="L5490" s="7">
        <v>45195.453472222223</v>
      </c>
      <c r="M5490" s="8">
        <v>7</v>
      </c>
      <c r="N5490" t="s">
        <v>12</v>
      </c>
    </row>
    <row r="5491" spans="1:14" x14ac:dyDescent="0.25">
      <c r="A5491">
        <v>200</v>
      </c>
      <c r="B5491" s="9"/>
      <c r="C5491" s="9"/>
      <c r="D5491" s="8" t="s">
        <v>0</v>
      </c>
      <c r="E5491" s="8" t="s">
        <v>41</v>
      </c>
      <c r="F5491" s="12">
        <v>45170</v>
      </c>
      <c r="G5491" s="33" cm="1">
        <f t="array" ref="G5491">MAX(($E$2:$E$300000=E5491)*$L$2:$L$300000)</f>
        <v>45378.663587962961</v>
      </c>
      <c r="H5491" s="14">
        <v>45215.674930555557</v>
      </c>
      <c r="J5491" s="8"/>
      <c r="L5491" s="7">
        <v>45195.453472222223</v>
      </c>
      <c r="M5491" s="8">
        <v>8</v>
      </c>
      <c r="N5491" t="s">
        <v>12</v>
      </c>
    </row>
    <row r="5492" spans="1:14" x14ac:dyDescent="0.25">
      <c r="A5492">
        <v>200</v>
      </c>
      <c r="B5492" s="9"/>
      <c r="C5492" s="9"/>
      <c r="D5492" s="8" t="s">
        <v>0</v>
      </c>
      <c r="E5492" s="8" t="s">
        <v>41</v>
      </c>
      <c r="F5492" s="12">
        <v>45170</v>
      </c>
      <c r="G5492" s="33" cm="1">
        <f t="array" ref="G5492">MAX(($E$2:$E$300000=E5492)*$L$2:$L$300000)</f>
        <v>45378.663587962961</v>
      </c>
      <c r="H5492" s="14">
        <v>45215.674930555557</v>
      </c>
      <c r="J5492" s="8"/>
      <c r="L5492" s="7">
        <v>45195.453472222223</v>
      </c>
      <c r="M5492" s="8">
        <v>9</v>
      </c>
      <c r="N5492" t="s">
        <v>12</v>
      </c>
    </row>
    <row r="5493" spans="1:14" x14ac:dyDescent="0.25">
      <c r="A5493">
        <v>200</v>
      </c>
      <c r="B5493" s="9"/>
      <c r="C5493" s="9"/>
      <c r="D5493" s="8" t="s">
        <v>0</v>
      </c>
      <c r="E5493" s="8" t="s">
        <v>41</v>
      </c>
      <c r="F5493" s="12">
        <v>45170</v>
      </c>
      <c r="G5493" s="33" cm="1">
        <f t="array" ref="G5493">MAX(($E$2:$E$300000=E5493)*$L$2:$L$300000)</f>
        <v>45378.663587962961</v>
      </c>
      <c r="H5493" s="14">
        <v>45215.674930555557</v>
      </c>
      <c r="J5493" s="8"/>
      <c r="L5493" s="7">
        <v>45195.453472222223</v>
      </c>
      <c r="M5493" s="8">
        <v>10</v>
      </c>
      <c r="N5493" t="s">
        <v>12</v>
      </c>
    </row>
    <row r="5494" spans="1:14" x14ac:dyDescent="0.25">
      <c r="A5494">
        <v>200</v>
      </c>
      <c r="B5494" s="9"/>
      <c r="C5494" s="9"/>
      <c r="D5494" s="8" t="s">
        <v>0</v>
      </c>
      <c r="E5494" s="8" t="s">
        <v>41</v>
      </c>
      <c r="F5494" s="12">
        <v>45170</v>
      </c>
      <c r="G5494" s="33" cm="1">
        <f t="array" ref="G5494">MAX(($E$2:$E$300000=E5494)*$L$2:$L$300000)</f>
        <v>45378.663587962961</v>
      </c>
      <c r="H5494" s="14">
        <v>45215.674930555557</v>
      </c>
      <c r="J5494" s="8"/>
      <c r="L5494" s="7">
        <v>45195.453472222223</v>
      </c>
      <c r="M5494" s="8">
        <v>11</v>
      </c>
      <c r="N5494" t="s">
        <v>12</v>
      </c>
    </row>
    <row r="5495" spans="1:14" x14ac:dyDescent="0.25">
      <c r="A5495">
        <v>200</v>
      </c>
      <c r="B5495" s="9"/>
      <c r="C5495" s="9"/>
      <c r="D5495" s="8" t="s">
        <v>0</v>
      </c>
      <c r="E5495" s="8" t="s">
        <v>41</v>
      </c>
      <c r="F5495" s="12">
        <v>45170</v>
      </c>
      <c r="G5495" s="33" cm="1">
        <f t="array" ref="G5495">MAX(($E$2:$E$300000=E5495)*$L$2:$L$300000)</f>
        <v>45378.663587962961</v>
      </c>
      <c r="H5495" s="14">
        <v>45215.674930555557</v>
      </c>
      <c r="J5495" s="8"/>
      <c r="L5495" s="7">
        <v>45195.453472222223</v>
      </c>
      <c r="M5495" s="8">
        <v>12</v>
      </c>
      <c r="N5495" t="s">
        <v>12</v>
      </c>
    </row>
    <row r="5496" spans="1:14" x14ac:dyDescent="0.25">
      <c r="A5496">
        <v>200</v>
      </c>
      <c r="B5496" s="9"/>
      <c r="C5496" s="9"/>
      <c r="D5496" s="8" t="s">
        <v>0</v>
      </c>
      <c r="E5496" s="8" t="s">
        <v>41</v>
      </c>
      <c r="F5496" s="12">
        <v>45170</v>
      </c>
      <c r="G5496" s="33" cm="1">
        <f t="array" ref="G5496">MAX(($E$2:$E$300000=E5496)*$L$2:$L$300000)</f>
        <v>45378.663587962961</v>
      </c>
      <c r="H5496" s="14">
        <v>45215.674930555557</v>
      </c>
      <c r="J5496" s="8"/>
      <c r="L5496" s="7">
        <v>45195.453472222223</v>
      </c>
      <c r="M5496" s="8">
        <v>13</v>
      </c>
      <c r="N5496" t="s">
        <v>12</v>
      </c>
    </row>
    <row r="5497" spans="1:14" x14ac:dyDescent="0.25">
      <c r="A5497">
        <v>200</v>
      </c>
      <c r="B5497" s="9"/>
      <c r="C5497" s="9"/>
      <c r="D5497" s="8" t="s">
        <v>0</v>
      </c>
      <c r="E5497" s="8" t="s">
        <v>41</v>
      </c>
      <c r="F5497" s="12">
        <v>45170</v>
      </c>
      <c r="G5497" s="33" cm="1">
        <f t="array" ref="G5497">MAX(($E$2:$E$300000=E5497)*$L$2:$L$300000)</f>
        <v>45378.663587962961</v>
      </c>
      <c r="H5497" s="14">
        <v>45215.674930555557</v>
      </c>
      <c r="J5497" s="8"/>
      <c r="L5497" s="7">
        <v>45195.453472222223</v>
      </c>
      <c r="M5497" s="8">
        <v>14</v>
      </c>
      <c r="N5497" t="s">
        <v>12</v>
      </c>
    </row>
    <row r="5498" spans="1:14" x14ac:dyDescent="0.25">
      <c r="A5498">
        <v>200</v>
      </c>
      <c r="B5498" s="9"/>
      <c r="C5498" s="9"/>
      <c r="D5498" s="8" t="s">
        <v>0</v>
      </c>
      <c r="E5498" s="8" t="s">
        <v>41</v>
      </c>
      <c r="F5498" s="12">
        <v>45170</v>
      </c>
      <c r="G5498" s="33" cm="1">
        <f t="array" ref="G5498">MAX(($E$2:$E$300000=E5498)*$L$2:$L$300000)</f>
        <v>45378.663587962961</v>
      </c>
      <c r="H5498" s="14">
        <v>45215.674930555557</v>
      </c>
      <c r="J5498" s="8"/>
      <c r="L5498" s="7">
        <v>45195.453472222223</v>
      </c>
      <c r="M5498" s="8">
        <v>15</v>
      </c>
      <c r="N5498" t="s">
        <v>12</v>
      </c>
    </row>
    <row r="5499" spans="1:14" x14ac:dyDescent="0.25">
      <c r="A5499">
        <v>200</v>
      </c>
      <c r="B5499" s="9"/>
      <c r="C5499" s="9"/>
      <c r="D5499" s="8" t="s">
        <v>0</v>
      </c>
      <c r="E5499" s="8" t="s">
        <v>41</v>
      </c>
      <c r="F5499" s="12">
        <v>45170</v>
      </c>
      <c r="G5499" s="33" cm="1">
        <f t="array" ref="G5499">MAX(($E$2:$E$300000=E5499)*$L$2:$L$300000)</f>
        <v>45378.663587962961</v>
      </c>
      <c r="H5499" s="14">
        <v>45215.674930555557</v>
      </c>
      <c r="J5499" s="8"/>
      <c r="L5499" s="7">
        <v>45195.453472222223</v>
      </c>
      <c r="M5499" s="8">
        <v>16</v>
      </c>
      <c r="N5499" t="s">
        <v>12</v>
      </c>
    </row>
    <row r="5500" spans="1:14" x14ac:dyDescent="0.25">
      <c r="A5500">
        <v>200</v>
      </c>
      <c r="B5500" s="9"/>
      <c r="C5500" s="9"/>
      <c r="D5500" s="8" t="s">
        <v>0</v>
      </c>
      <c r="E5500" s="8" t="s">
        <v>41</v>
      </c>
      <c r="F5500" s="12">
        <v>45170</v>
      </c>
      <c r="G5500" s="33" cm="1">
        <f t="array" ref="G5500">MAX(($E$2:$E$300000=E5500)*$L$2:$L$300000)</f>
        <v>45378.663587962961</v>
      </c>
      <c r="H5500" s="14">
        <v>45215.674930555557</v>
      </c>
      <c r="J5500" s="8"/>
      <c r="L5500" s="7">
        <v>45195.453472222223</v>
      </c>
      <c r="M5500" s="8">
        <v>17</v>
      </c>
      <c r="N5500" t="s">
        <v>12</v>
      </c>
    </row>
    <row r="5501" spans="1:14" x14ac:dyDescent="0.25">
      <c r="A5501">
        <v>200</v>
      </c>
      <c r="B5501" s="9"/>
      <c r="C5501" s="9"/>
      <c r="D5501" s="8" t="s">
        <v>0</v>
      </c>
      <c r="E5501" s="8" t="s">
        <v>41</v>
      </c>
      <c r="F5501" s="12">
        <v>45170</v>
      </c>
      <c r="G5501" s="33" cm="1">
        <f t="array" ref="G5501">MAX(($E$2:$E$300000=E5501)*$L$2:$L$300000)</f>
        <v>45378.663587962961</v>
      </c>
      <c r="H5501" s="14">
        <v>45215.674930555557</v>
      </c>
      <c r="J5501" s="8"/>
      <c r="L5501" s="7">
        <v>45195.453472222223</v>
      </c>
      <c r="M5501" s="8">
        <v>18</v>
      </c>
      <c r="N5501" t="s">
        <v>12</v>
      </c>
    </row>
    <row r="5502" spans="1:14" x14ac:dyDescent="0.25">
      <c r="A5502">
        <v>200</v>
      </c>
      <c r="B5502" s="9"/>
      <c r="C5502" s="9"/>
      <c r="D5502" s="8" t="s">
        <v>0</v>
      </c>
      <c r="E5502" s="8" t="s">
        <v>41</v>
      </c>
      <c r="F5502" s="12">
        <v>45170</v>
      </c>
      <c r="G5502" s="33" cm="1">
        <f t="array" ref="G5502">MAX(($E$2:$E$300000=E5502)*$L$2:$L$300000)</f>
        <v>45378.663587962961</v>
      </c>
      <c r="H5502" s="14">
        <v>45215.674930555557</v>
      </c>
      <c r="J5502" s="8"/>
      <c r="L5502" s="7">
        <v>45195.453472222223</v>
      </c>
      <c r="M5502" s="8">
        <v>19</v>
      </c>
      <c r="N5502" t="s">
        <v>12</v>
      </c>
    </row>
    <row r="5503" spans="1:14" x14ac:dyDescent="0.25">
      <c r="A5503">
        <v>200</v>
      </c>
      <c r="B5503" s="9"/>
      <c r="C5503" s="9"/>
      <c r="D5503" s="8" t="s">
        <v>0</v>
      </c>
      <c r="E5503" s="8" t="s">
        <v>41</v>
      </c>
      <c r="F5503" s="12">
        <v>45170</v>
      </c>
      <c r="G5503" s="33" cm="1">
        <f t="array" ref="G5503">MAX(($E$2:$E$300000=E5503)*$L$2:$L$300000)</f>
        <v>45378.663587962961</v>
      </c>
      <c r="H5503" s="14">
        <v>45215.674930555557</v>
      </c>
      <c r="J5503" s="8"/>
      <c r="L5503" s="7">
        <v>45195.453472222223</v>
      </c>
      <c r="M5503" s="8">
        <v>20</v>
      </c>
      <c r="N5503" t="s">
        <v>12</v>
      </c>
    </row>
    <row r="5504" spans="1:14" x14ac:dyDescent="0.25">
      <c r="A5504">
        <v>200</v>
      </c>
      <c r="B5504" s="9"/>
      <c r="C5504" s="9"/>
      <c r="D5504" s="8" t="s">
        <v>0</v>
      </c>
      <c r="E5504" s="8" t="s">
        <v>41</v>
      </c>
      <c r="F5504" s="12">
        <v>45170</v>
      </c>
      <c r="G5504" s="33" cm="1">
        <f t="array" ref="G5504">MAX(($E$2:$E$300000=E5504)*$L$2:$L$300000)</f>
        <v>45378.663587962961</v>
      </c>
      <c r="H5504" s="14">
        <v>45215.674930555557</v>
      </c>
      <c r="J5504" s="8"/>
      <c r="L5504" s="7">
        <v>45195.453472222223</v>
      </c>
      <c r="M5504" s="8">
        <v>21</v>
      </c>
      <c r="N5504" t="s">
        <v>12</v>
      </c>
    </row>
    <row r="5505" spans="1:14" x14ac:dyDescent="0.25">
      <c r="A5505">
        <v>200</v>
      </c>
      <c r="B5505" s="9"/>
      <c r="C5505" s="9"/>
      <c r="D5505" s="8" t="s">
        <v>0</v>
      </c>
      <c r="E5505" s="8" t="s">
        <v>41</v>
      </c>
      <c r="F5505" s="12">
        <v>45170</v>
      </c>
      <c r="G5505" s="33" cm="1">
        <f t="array" ref="G5505">MAX(($E$2:$E$300000=E5505)*$L$2:$L$300000)</f>
        <v>45378.663587962961</v>
      </c>
      <c r="H5505" s="14">
        <v>45215.674930555557</v>
      </c>
      <c r="J5505" s="8"/>
      <c r="L5505" s="7">
        <v>45195.453472222223</v>
      </c>
      <c r="M5505" s="8">
        <v>22</v>
      </c>
      <c r="N5505" t="s">
        <v>12</v>
      </c>
    </row>
    <row r="5506" spans="1:14" x14ac:dyDescent="0.25">
      <c r="A5506">
        <v>200</v>
      </c>
      <c r="B5506" s="9"/>
      <c r="C5506" s="9"/>
      <c r="D5506" s="8" t="s">
        <v>0</v>
      </c>
      <c r="E5506" s="8" t="s">
        <v>41</v>
      </c>
      <c r="F5506" s="12">
        <v>45170</v>
      </c>
      <c r="G5506" s="33" cm="1">
        <f t="array" ref="G5506">MAX(($E$2:$E$300000=E5506)*$L$2:$L$300000)</f>
        <v>45378.663587962961</v>
      </c>
      <c r="H5506" s="14">
        <v>45215.674930555557</v>
      </c>
      <c r="J5506" s="8"/>
      <c r="L5506" s="7">
        <v>45195.453472222223</v>
      </c>
      <c r="M5506" s="8">
        <v>23</v>
      </c>
      <c r="N5506" t="s">
        <v>12</v>
      </c>
    </row>
    <row r="5507" spans="1:14" x14ac:dyDescent="0.25">
      <c r="A5507">
        <v>200</v>
      </c>
      <c r="B5507" s="9"/>
      <c r="C5507" s="9"/>
      <c r="D5507" s="8" t="s">
        <v>0</v>
      </c>
      <c r="E5507" s="8" t="s">
        <v>41</v>
      </c>
      <c r="F5507" s="12">
        <v>45170</v>
      </c>
      <c r="G5507" s="33" cm="1">
        <f t="array" ref="G5507">MAX(($E$2:$E$300000=E5507)*$L$2:$L$300000)</f>
        <v>45378.663587962961</v>
      </c>
      <c r="H5507" s="14">
        <v>45215.674930555557</v>
      </c>
      <c r="J5507" s="8"/>
      <c r="L5507" s="7">
        <v>45195.453472222223</v>
      </c>
      <c r="M5507" s="8">
        <v>24</v>
      </c>
      <c r="N5507" t="s">
        <v>12</v>
      </c>
    </row>
    <row r="5508" spans="1:14" x14ac:dyDescent="0.25">
      <c r="A5508">
        <v>200</v>
      </c>
      <c r="B5508" s="9"/>
      <c r="C5508" s="9"/>
      <c r="D5508" s="8" t="s">
        <v>0</v>
      </c>
      <c r="E5508" s="8" t="s">
        <v>41</v>
      </c>
      <c r="F5508" s="12">
        <v>45170</v>
      </c>
      <c r="G5508" s="33" cm="1">
        <f t="array" ref="G5508">MAX(($E$2:$E$300000=E5508)*$L$2:$L$300000)</f>
        <v>45378.663587962961</v>
      </c>
      <c r="H5508" s="14">
        <v>45215.674930555557</v>
      </c>
      <c r="J5508" s="8"/>
      <c r="L5508" s="7">
        <v>45195.453472222223</v>
      </c>
      <c r="M5508" s="8">
        <v>25</v>
      </c>
      <c r="N5508" t="s">
        <v>12</v>
      </c>
    </row>
    <row r="5509" spans="1:14" x14ac:dyDescent="0.25">
      <c r="A5509">
        <v>200</v>
      </c>
      <c r="B5509" s="9"/>
      <c r="C5509" s="9"/>
      <c r="D5509" s="8" t="s">
        <v>0</v>
      </c>
      <c r="E5509" s="8" t="s">
        <v>41</v>
      </c>
      <c r="F5509" s="12">
        <v>45170</v>
      </c>
      <c r="G5509" s="33" cm="1">
        <f t="array" ref="G5509">MAX(($E$2:$E$300000=E5509)*$L$2:$L$300000)</f>
        <v>45378.663587962961</v>
      </c>
      <c r="H5509" s="14">
        <v>45215.674930555557</v>
      </c>
      <c r="J5509" s="8"/>
      <c r="L5509" s="7">
        <v>45195.453472222223</v>
      </c>
      <c r="M5509" s="8">
        <v>26</v>
      </c>
      <c r="N5509" t="s">
        <v>12</v>
      </c>
    </row>
    <row r="5510" spans="1:14" x14ac:dyDescent="0.25">
      <c r="A5510">
        <v>200</v>
      </c>
      <c r="B5510" s="9"/>
      <c r="C5510" s="9"/>
      <c r="D5510" s="8" t="s">
        <v>0</v>
      </c>
      <c r="E5510" s="8" t="s">
        <v>41</v>
      </c>
      <c r="F5510" s="12">
        <v>45170</v>
      </c>
      <c r="G5510" s="33" cm="1">
        <f t="array" ref="G5510">MAX(($E$2:$E$300000=E5510)*$L$2:$L$300000)</f>
        <v>45378.663587962961</v>
      </c>
      <c r="H5510" s="14">
        <v>45215.674930555557</v>
      </c>
      <c r="J5510" s="8"/>
      <c r="L5510" s="7">
        <v>45195.453472222223</v>
      </c>
      <c r="M5510" s="8">
        <v>27</v>
      </c>
      <c r="N5510" t="s">
        <v>12</v>
      </c>
    </row>
    <row r="5511" spans="1:14" x14ac:dyDescent="0.25">
      <c r="A5511">
        <v>200</v>
      </c>
      <c r="B5511" s="9"/>
      <c r="C5511" s="9"/>
      <c r="D5511" s="8" t="s">
        <v>0</v>
      </c>
      <c r="E5511" s="8" t="s">
        <v>41</v>
      </c>
      <c r="F5511" s="12">
        <v>45170</v>
      </c>
      <c r="G5511" s="33" cm="1">
        <f t="array" ref="G5511">MAX(($E$2:$E$300000=E5511)*$L$2:$L$300000)</f>
        <v>45378.663587962961</v>
      </c>
      <c r="H5511" s="14">
        <v>45215.674930555557</v>
      </c>
      <c r="J5511" s="8"/>
      <c r="L5511" s="7">
        <v>45195.453472222223</v>
      </c>
      <c r="M5511" s="8">
        <v>28</v>
      </c>
      <c r="N5511" t="s">
        <v>12</v>
      </c>
    </row>
    <row r="5512" spans="1:14" x14ac:dyDescent="0.25">
      <c r="A5512">
        <v>200</v>
      </c>
      <c r="B5512" s="9"/>
      <c r="C5512" s="9"/>
      <c r="D5512" s="8" t="s">
        <v>0</v>
      </c>
      <c r="E5512" s="8" t="s">
        <v>41</v>
      </c>
      <c r="F5512" s="12">
        <v>45170</v>
      </c>
      <c r="G5512" s="33" cm="1">
        <f t="array" ref="G5512">MAX(($E$2:$E$300000=E5512)*$L$2:$L$300000)</f>
        <v>45378.663587962961</v>
      </c>
      <c r="H5512" s="14">
        <v>45215.674930555557</v>
      </c>
      <c r="J5512" s="8"/>
      <c r="L5512" s="7">
        <v>45195.453472222223</v>
      </c>
      <c r="M5512" s="8">
        <v>29</v>
      </c>
      <c r="N5512" t="s">
        <v>12</v>
      </c>
    </row>
    <row r="5513" spans="1:14" x14ac:dyDescent="0.25">
      <c r="A5513">
        <v>200</v>
      </c>
      <c r="B5513" s="9"/>
      <c r="C5513" s="9"/>
      <c r="D5513" s="8" t="s">
        <v>0</v>
      </c>
      <c r="E5513" s="8" t="s">
        <v>41</v>
      </c>
      <c r="F5513" s="12">
        <v>45170</v>
      </c>
      <c r="G5513" s="33" cm="1">
        <f t="array" ref="G5513">MAX(($E$2:$E$300000=E5513)*$L$2:$L$300000)</f>
        <v>45378.663587962961</v>
      </c>
      <c r="H5513" s="14">
        <v>45215.674930555557</v>
      </c>
      <c r="J5513" s="8"/>
      <c r="L5513" s="7">
        <v>45195.453483796293</v>
      </c>
      <c r="M5513" s="8">
        <v>1</v>
      </c>
      <c r="N5513" t="s">
        <v>12</v>
      </c>
    </row>
    <row r="5514" spans="1:14" x14ac:dyDescent="0.25">
      <c r="A5514">
        <v>200</v>
      </c>
      <c r="B5514" s="9"/>
      <c r="C5514" s="9"/>
      <c r="D5514" s="8" t="s">
        <v>0</v>
      </c>
      <c r="E5514" s="8" t="s">
        <v>41</v>
      </c>
      <c r="F5514" s="12">
        <v>45170</v>
      </c>
      <c r="G5514" s="33" cm="1">
        <f t="array" ref="G5514">MAX(($E$2:$E$300000=E5514)*$L$2:$L$300000)</f>
        <v>45378.663587962961</v>
      </c>
      <c r="H5514" s="14">
        <v>45215.674930555557</v>
      </c>
      <c r="J5514" s="8"/>
      <c r="L5514" s="7">
        <v>45195.453483796293</v>
      </c>
      <c r="M5514" s="8">
        <v>2</v>
      </c>
      <c r="N5514" t="s">
        <v>12</v>
      </c>
    </row>
    <row r="5515" spans="1:14" x14ac:dyDescent="0.25">
      <c r="A5515">
        <v>200</v>
      </c>
      <c r="B5515" s="9"/>
      <c r="C5515" s="9"/>
      <c r="D5515" s="8" t="s">
        <v>0</v>
      </c>
      <c r="E5515" s="8" t="s">
        <v>41</v>
      </c>
      <c r="F5515" s="12">
        <v>45170</v>
      </c>
      <c r="G5515" s="33" cm="1">
        <f t="array" ref="G5515">MAX(($E$2:$E$300000=E5515)*$L$2:$L$300000)</f>
        <v>45378.663587962961</v>
      </c>
      <c r="H5515" s="14">
        <v>45215.674930555557</v>
      </c>
      <c r="J5515" s="8"/>
      <c r="L5515" s="7">
        <v>45195.453483796293</v>
      </c>
      <c r="M5515" s="8">
        <v>3</v>
      </c>
      <c r="N5515" t="s">
        <v>12</v>
      </c>
    </row>
    <row r="5516" spans="1:14" x14ac:dyDescent="0.25">
      <c r="A5516">
        <v>200</v>
      </c>
      <c r="B5516" s="9"/>
      <c r="C5516" s="9"/>
      <c r="D5516" s="8" t="s">
        <v>0</v>
      </c>
      <c r="E5516" s="8" t="s">
        <v>41</v>
      </c>
      <c r="F5516" s="12">
        <v>45170</v>
      </c>
      <c r="G5516" s="33" cm="1">
        <f t="array" ref="G5516">MAX(($E$2:$E$300000=E5516)*$L$2:$L$300000)</f>
        <v>45378.663587962961</v>
      </c>
      <c r="H5516" s="14">
        <v>45215.674930555557</v>
      </c>
      <c r="J5516" s="8"/>
      <c r="L5516" s="7">
        <v>45195.453483796293</v>
      </c>
      <c r="M5516" s="8">
        <v>4</v>
      </c>
      <c r="N5516" t="s">
        <v>12</v>
      </c>
    </row>
    <row r="5517" spans="1:14" x14ac:dyDescent="0.25">
      <c r="A5517">
        <v>200</v>
      </c>
      <c r="B5517" s="9"/>
      <c r="C5517" s="9"/>
      <c r="D5517" s="8" t="s">
        <v>0</v>
      </c>
      <c r="E5517" s="8" t="s">
        <v>41</v>
      </c>
      <c r="F5517" s="12">
        <v>45170</v>
      </c>
      <c r="G5517" s="33" cm="1">
        <f t="array" ref="G5517">MAX(($E$2:$E$300000=E5517)*$L$2:$L$300000)</f>
        <v>45378.663587962961</v>
      </c>
      <c r="H5517" s="14">
        <v>45215.674930555557</v>
      </c>
      <c r="J5517" s="8"/>
      <c r="L5517" s="7">
        <v>45195.453483796293</v>
      </c>
      <c r="M5517" s="8">
        <v>5</v>
      </c>
      <c r="N5517" t="s">
        <v>12</v>
      </c>
    </row>
    <row r="5518" spans="1:14" x14ac:dyDescent="0.25">
      <c r="A5518">
        <v>200</v>
      </c>
      <c r="B5518" s="9"/>
      <c r="C5518" s="9"/>
      <c r="D5518" s="8" t="s">
        <v>0</v>
      </c>
      <c r="E5518" s="8" t="s">
        <v>41</v>
      </c>
      <c r="F5518" s="12">
        <v>45170</v>
      </c>
      <c r="G5518" s="33" cm="1">
        <f t="array" ref="G5518">MAX(($E$2:$E$300000=E5518)*$L$2:$L$300000)</f>
        <v>45378.663587962961</v>
      </c>
      <c r="H5518" s="14">
        <v>45215.674930555557</v>
      </c>
      <c r="J5518" s="8"/>
      <c r="L5518" s="7">
        <v>45195.453483796293</v>
      </c>
      <c r="M5518" s="8">
        <v>6</v>
      </c>
      <c r="N5518" t="s">
        <v>12</v>
      </c>
    </row>
    <row r="5519" spans="1:14" x14ac:dyDescent="0.25">
      <c r="A5519">
        <v>200</v>
      </c>
      <c r="B5519" s="9"/>
      <c r="C5519" s="9"/>
      <c r="D5519" s="8" t="s">
        <v>0</v>
      </c>
      <c r="E5519" s="8" t="s">
        <v>41</v>
      </c>
      <c r="F5519" s="12">
        <v>45170</v>
      </c>
      <c r="G5519" s="33" cm="1">
        <f t="array" ref="G5519">MAX(($E$2:$E$300000=E5519)*$L$2:$L$300000)</f>
        <v>45378.663587962961</v>
      </c>
      <c r="H5519" s="14">
        <v>45215.674930555557</v>
      </c>
      <c r="J5519" s="8"/>
      <c r="L5519" s="7">
        <v>45195.453483796293</v>
      </c>
      <c r="M5519" s="8">
        <v>7</v>
      </c>
      <c r="N5519" t="s">
        <v>12</v>
      </c>
    </row>
    <row r="5520" spans="1:14" x14ac:dyDescent="0.25">
      <c r="A5520">
        <v>200</v>
      </c>
      <c r="B5520" s="9"/>
      <c r="C5520" s="9"/>
      <c r="D5520" s="8" t="s">
        <v>0</v>
      </c>
      <c r="E5520" s="8" t="s">
        <v>41</v>
      </c>
      <c r="F5520" s="12">
        <v>45170</v>
      </c>
      <c r="G5520" s="33" cm="1">
        <f t="array" ref="G5520">MAX(($E$2:$E$300000=E5520)*$L$2:$L$300000)</f>
        <v>45378.663587962961</v>
      </c>
      <c r="H5520" s="14">
        <v>45215.674930555557</v>
      </c>
      <c r="J5520" s="8"/>
      <c r="L5520" s="7">
        <v>45202.696782407409</v>
      </c>
      <c r="M5520" s="8">
        <v>1</v>
      </c>
      <c r="N5520" t="s">
        <v>12</v>
      </c>
    </row>
    <row r="5521" spans="1:14" x14ac:dyDescent="0.25">
      <c r="A5521">
        <v>200</v>
      </c>
      <c r="B5521" s="9"/>
      <c r="C5521" s="9"/>
      <c r="D5521" s="8" t="s">
        <v>0</v>
      </c>
      <c r="E5521" s="8" t="s">
        <v>41</v>
      </c>
      <c r="F5521" s="12">
        <v>45170</v>
      </c>
      <c r="G5521" s="33" cm="1">
        <f t="array" ref="G5521">MAX(($E$2:$E$300000=E5521)*$L$2:$L$300000)</f>
        <v>45378.663587962961</v>
      </c>
      <c r="H5521" s="14">
        <v>45215.674930555557</v>
      </c>
      <c r="J5521" s="8"/>
      <c r="L5521" s="7">
        <v>45202.696782407409</v>
      </c>
      <c r="M5521" s="8">
        <v>2</v>
      </c>
      <c r="N5521" t="s">
        <v>12</v>
      </c>
    </row>
    <row r="5522" spans="1:14" x14ac:dyDescent="0.25">
      <c r="A5522">
        <v>200</v>
      </c>
      <c r="B5522" s="9"/>
      <c r="C5522" s="9"/>
      <c r="D5522" s="8" t="s">
        <v>0</v>
      </c>
      <c r="E5522" s="8" t="s">
        <v>41</v>
      </c>
      <c r="F5522" s="12">
        <v>45170</v>
      </c>
      <c r="G5522" s="33" cm="1">
        <f t="array" ref="G5522">MAX(($E$2:$E$300000=E5522)*$L$2:$L$300000)</f>
        <v>45378.663587962961</v>
      </c>
      <c r="H5522" s="14">
        <v>45215.674930555557</v>
      </c>
      <c r="J5522" s="8"/>
      <c r="L5522" s="7">
        <v>45202.696782407409</v>
      </c>
      <c r="M5522" s="8">
        <v>3</v>
      </c>
      <c r="N5522" t="s">
        <v>12</v>
      </c>
    </row>
    <row r="5523" spans="1:14" x14ac:dyDescent="0.25">
      <c r="A5523">
        <v>200</v>
      </c>
      <c r="B5523" s="9"/>
      <c r="C5523" s="9"/>
      <c r="D5523" s="8" t="s">
        <v>0</v>
      </c>
      <c r="E5523" s="8" t="s">
        <v>41</v>
      </c>
      <c r="F5523" s="12">
        <v>45170</v>
      </c>
      <c r="G5523" s="33" cm="1">
        <f t="array" ref="G5523">MAX(($E$2:$E$300000=E5523)*$L$2:$L$300000)</f>
        <v>45378.663587962961</v>
      </c>
      <c r="H5523" s="14">
        <v>45215.674930555557</v>
      </c>
      <c r="J5523" s="8"/>
      <c r="L5523" s="7">
        <v>45202.696782407409</v>
      </c>
      <c r="M5523" s="8">
        <v>4</v>
      </c>
      <c r="N5523" t="s">
        <v>12</v>
      </c>
    </row>
    <row r="5524" spans="1:14" x14ac:dyDescent="0.25">
      <c r="A5524">
        <v>200</v>
      </c>
      <c r="B5524" s="9"/>
      <c r="C5524" s="9"/>
      <c r="D5524" s="8" t="s">
        <v>0</v>
      </c>
      <c r="E5524" s="8" t="s">
        <v>41</v>
      </c>
      <c r="F5524" s="12">
        <v>45170</v>
      </c>
      <c r="G5524" s="33" cm="1">
        <f t="array" ref="G5524">MAX(($E$2:$E$300000=E5524)*$L$2:$L$300000)</f>
        <v>45378.663587962961</v>
      </c>
      <c r="H5524" s="14">
        <v>45215.674930555557</v>
      </c>
      <c r="J5524" s="8"/>
      <c r="L5524" s="7">
        <v>45202.696782407409</v>
      </c>
      <c r="M5524" s="8">
        <v>5</v>
      </c>
      <c r="N5524" t="s">
        <v>12</v>
      </c>
    </row>
    <row r="5525" spans="1:14" x14ac:dyDescent="0.25">
      <c r="A5525">
        <v>200</v>
      </c>
      <c r="B5525" s="9"/>
      <c r="C5525" s="9"/>
      <c r="D5525" s="8" t="s">
        <v>0</v>
      </c>
      <c r="E5525" s="8" t="s">
        <v>41</v>
      </c>
      <c r="F5525" s="12">
        <v>45170</v>
      </c>
      <c r="G5525" s="33" cm="1">
        <f t="array" ref="G5525">MAX(($E$2:$E$300000=E5525)*$L$2:$L$300000)</f>
        <v>45378.663587962961</v>
      </c>
      <c r="H5525" s="14">
        <v>45215.674930555557</v>
      </c>
      <c r="J5525" s="8"/>
      <c r="L5525" s="7">
        <v>45202.696782407409</v>
      </c>
      <c r="M5525" s="8">
        <v>6</v>
      </c>
      <c r="N5525" t="s">
        <v>12</v>
      </c>
    </row>
    <row r="5526" spans="1:14" x14ac:dyDescent="0.25">
      <c r="A5526">
        <v>200</v>
      </c>
      <c r="B5526" s="9"/>
      <c r="C5526" s="9"/>
      <c r="D5526" s="8" t="s">
        <v>0</v>
      </c>
      <c r="E5526" s="8" t="s">
        <v>41</v>
      </c>
      <c r="F5526" s="12">
        <v>45170</v>
      </c>
      <c r="G5526" s="33" cm="1">
        <f t="array" ref="G5526">MAX(($E$2:$E$300000=E5526)*$L$2:$L$300000)</f>
        <v>45378.663587962961</v>
      </c>
      <c r="H5526" s="14">
        <v>45215.674930555557</v>
      </c>
      <c r="J5526" s="8"/>
      <c r="L5526" s="7">
        <v>45202.696782407409</v>
      </c>
      <c r="M5526" s="8">
        <v>7</v>
      </c>
      <c r="N5526" t="s">
        <v>12</v>
      </c>
    </row>
    <row r="5527" spans="1:14" x14ac:dyDescent="0.25">
      <c r="A5527">
        <v>200</v>
      </c>
      <c r="B5527" s="9"/>
      <c r="C5527" s="9"/>
      <c r="D5527" s="8" t="s">
        <v>0</v>
      </c>
      <c r="E5527" s="8" t="s">
        <v>41</v>
      </c>
      <c r="F5527" s="12">
        <v>45170</v>
      </c>
      <c r="G5527" s="33" cm="1">
        <f t="array" ref="G5527">MAX(($E$2:$E$300000=E5527)*$L$2:$L$300000)</f>
        <v>45378.663587962961</v>
      </c>
      <c r="H5527" s="14">
        <v>45215.674930555557</v>
      </c>
      <c r="J5527" s="8"/>
      <c r="L5527" s="7">
        <v>45202.696793981479</v>
      </c>
      <c r="M5527" s="8">
        <v>1</v>
      </c>
      <c r="N5527" t="s">
        <v>12</v>
      </c>
    </row>
    <row r="5528" spans="1:14" x14ac:dyDescent="0.25">
      <c r="A5528">
        <v>200</v>
      </c>
      <c r="B5528" s="9"/>
      <c r="C5528" s="9"/>
      <c r="D5528" s="8" t="s">
        <v>0</v>
      </c>
      <c r="E5528" s="8" t="s">
        <v>41</v>
      </c>
      <c r="F5528" s="12">
        <v>45170</v>
      </c>
      <c r="G5528" s="33" cm="1">
        <f t="array" ref="G5528">MAX(($E$2:$E$300000=E5528)*$L$2:$L$300000)</f>
        <v>45378.663587962961</v>
      </c>
      <c r="H5528" s="14">
        <v>45215.674930555557</v>
      </c>
      <c r="J5528" s="8"/>
      <c r="L5528" s="7">
        <v>45202.696793981479</v>
      </c>
      <c r="M5528" s="8">
        <v>2</v>
      </c>
      <c r="N5528" t="s">
        <v>12</v>
      </c>
    </row>
    <row r="5529" spans="1:14" x14ac:dyDescent="0.25">
      <c r="A5529">
        <v>200</v>
      </c>
      <c r="B5529" s="9"/>
      <c r="C5529" s="9"/>
      <c r="D5529" s="8" t="s">
        <v>0</v>
      </c>
      <c r="E5529" s="8" t="s">
        <v>41</v>
      </c>
      <c r="F5529" s="12">
        <v>45170</v>
      </c>
      <c r="G5529" s="33" cm="1">
        <f t="array" ref="G5529">MAX(($E$2:$E$300000=E5529)*$L$2:$L$300000)</f>
        <v>45378.663587962961</v>
      </c>
      <c r="H5529" s="14">
        <v>45215.674930555557</v>
      </c>
      <c r="J5529" s="8"/>
      <c r="L5529" s="7">
        <v>45202.696793981479</v>
      </c>
      <c r="M5529" s="8">
        <v>3</v>
      </c>
      <c r="N5529" t="s">
        <v>12</v>
      </c>
    </row>
    <row r="5530" spans="1:14" x14ac:dyDescent="0.25">
      <c r="A5530">
        <v>200</v>
      </c>
      <c r="B5530" s="9"/>
      <c r="C5530" s="9"/>
      <c r="D5530" s="8" t="s">
        <v>0</v>
      </c>
      <c r="E5530" s="8" t="s">
        <v>41</v>
      </c>
      <c r="F5530" s="12">
        <v>45170</v>
      </c>
      <c r="G5530" s="33" cm="1">
        <f t="array" ref="G5530">MAX(($E$2:$E$300000=E5530)*$L$2:$L$300000)</f>
        <v>45378.663587962961</v>
      </c>
      <c r="H5530" s="14">
        <v>45215.674930555557</v>
      </c>
      <c r="J5530" s="8"/>
      <c r="L5530" s="7">
        <v>45202.696793981479</v>
      </c>
      <c r="M5530" s="8">
        <v>4</v>
      </c>
      <c r="N5530" t="s">
        <v>12</v>
      </c>
    </row>
    <row r="5531" spans="1:14" x14ac:dyDescent="0.25">
      <c r="A5531">
        <v>200</v>
      </c>
      <c r="B5531" s="9"/>
      <c r="C5531" s="9"/>
      <c r="D5531" s="8" t="s">
        <v>0</v>
      </c>
      <c r="E5531" s="8" t="s">
        <v>41</v>
      </c>
      <c r="F5531" s="12">
        <v>45170</v>
      </c>
      <c r="G5531" s="33" cm="1">
        <f t="array" ref="G5531">MAX(($E$2:$E$300000=E5531)*$L$2:$L$300000)</f>
        <v>45378.663587962961</v>
      </c>
      <c r="H5531" s="14">
        <v>45215.674930555557</v>
      </c>
      <c r="J5531" s="8"/>
      <c r="L5531" s="7">
        <v>45202.696793981479</v>
      </c>
      <c r="M5531" s="8">
        <v>5</v>
      </c>
      <c r="N5531" t="s">
        <v>12</v>
      </c>
    </row>
    <row r="5532" spans="1:14" x14ac:dyDescent="0.25">
      <c r="A5532">
        <v>200</v>
      </c>
      <c r="B5532" s="9"/>
      <c r="C5532" s="9"/>
      <c r="D5532" s="8" t="s">
        <v>0</v>
      </c>
      <c r="E5532" s="8" t="s">
        <v>41</v>
      </c>
      <c r="F5532" s="12">
        <v>45170</v>
      </c>
      <c r="G5532" s="33" cm="1">
        <f t="array" ref="G5532">MAX(($E$2:$E$300000=E5532)*$L$2:$L$300000)</f>
        <v>45378.663587962961</v>
      </c>
      <c r="H5532" s="14">
        <v>45215.674930555557</v>
      </c>
      <c r="J5532" s="8"/>
      <c r="L5532" s="7">
        <v>45202.696793981479</v>
      </c>
      <c r="M5532" s="8">
        <v>6</v>
      </c>
      <c r="N5532" t="s">
        <v>12</v>
      </c>
    </row>
    <row r="5533" spans="1:14" x14ac:dyDescent="0.25">
      <c r="A5533">
        <v>200</v>
      </c>
      <c r="B5533" s="9"/>
      <c r="C5533" s="9"/>
      <c r="D5533" s="8" t="s">
        <v>0</v>
      </c>
      <c r="E5533" s="8" t="s">
        <v>41</v>
      </c>
      <c r="F5533" s="12">
        <v>45170</v>
      </c>
      <c r="G5533" s="33" cm="1">
        <f t="array" ref="G5533">MAX(($E$2:$E$300000=E5533)*$L$2:$L$300000)</f>
        <v>45378.663587962961</v>
      </c>
      <c r="H5533" s="14">
        <v>45215.674930555557</v>
      </c>
      <c r="J5533" s="8"/>
      <c r="L5533" s="7">
        <v>45202.696793981479</v>
      </c>
      <c r="M5533" s="8">
        <v>7</v>
      </c>
      <c r="N5533" t="s">
        <v>12</v>
      </c>
    </row>
    <row r="5534" spans="1:14" x14ac:dyDescent="0.25">
      <c r="A5534">
        <v>200</v>
      </c>
      <c r="B5534" s="9"/>
      <c r="C5534" s="9"/>
      <c r="D5534" s="8" t="s">
        <v>0</v>
      </c>
      <c r="E5534" s="8" t="s">
        <v>41</v>
      </c>
      <c r="F5534" s="12">
        <v>45170</v>
      </c>
      <c r="G5534" s="33" cm="1">
        <f t="array" ref="G5534">MAX(($E$2:$E$300000=E5534)*$L$2:$L$300000)</f>
        <v>45378.663587962961</v>
      </c>
      <c r="H5534" s="14">
        <v>45215.674930555557</v>
      </c>
      <c r="J5534" s="8"/>
      <c r="L5534" s="7">
        <v>45202.696793981479</v>
      </c>
      <c r="M5534" s="8">
        <v>8</v>
      </c>
      <c r="N5534" t="s">
        <v>12</v>
      </c>
    </row>
    <row r="5535" spans="1:14" x14ac:dyDescent="0.25">
      <c r="A5535">
        <v>200</v>
      </c>
      <c r="B5535" s="9"/>
      <c r="C5535" s="9"/>
      <c r="D5535" s="8" t="s">
        <v>0</v>
      </c>
      <c r="E5535" s="8" t="s">
        <v>41</v>
      </c>
      <c r="F5535" s="12">
        <v>45170</v>
      </c>
      <c r="G5535" s="33" cm="1">
        <f t="array" ref="G5535">MAX(($E$2:$E$300000=E5535)*$L$2:$L$300000)</f>
        <v>45378.663587962961</v>
      </c>
      <c r="H5535" s="14">
        <v>45215.674930555557</v>
      </c>
      <c r="J5535" s="8"/>
      <c r="L5535" s="7">
        <v>45202.696793981479</v>
      </c>
      <c r="M5535" s="8">
        <v>9</v>
      </c>
      <c r="N5535" t="s">
        <v>12</v>
      </c>
    </row>
    <row r="5536" spans="1:14" x14ac:dyDescent="0.25">
      <c r="A5536">
        <v>200</v>
      </c>
      <c r="B5536" s="9"/>
      <c r="C5536" s="9"/>
      <c r="D5536" s="8" t="s">
        <v>0</v>
      </c>
      <c r="E5536" s="8" t="s">
        <v>41</v>
      </c>
      <c r="F5536" s="12">
        <v>45170</v>
      </c>
      <c r="G5536" s="33" cm="1">
        <f t="array" ref="G5536">MAX(($E$2:$E$300000=E5536)*$L$2:$L$300000)</f>
        <v>45378.663587962961</v>
      </c>
      <c r="H5536" s="14">
        <v>45215.674930555557</v>
      </c>
      <c r="J5536" s="8"/>
      <c r="L5536" s="7">
        <v>45202.696793981479</v>
      </c>
      <c r="M5536" s="8">
        <v>10</v>
      </c>
      <c r="N5536" t="s">
        <v>12</v>
      </c>
    </row>
    <row r="5537" spans="1:14" x14ac:dyDescent="0.25">
      <c r="A5537">
        <v>200</v>
      </c>
      <c r="B5537" s="9"/>
      <c r="C5537" s="9"/>
      <c r="D5537" s="8" t="s">
        <v>0</v>
      </c>
      <c r="E5537" s="8" t="s">
        <v>41</v>
      </c>
      <c r="F5537" s="12">
        <v>45170</v>
      </c>
      <c r="G5537" s="33" cm="1">
        <f t="array" ref="G5537">MAX(($E$2:$E$300000=E5537)*$L$2:$L$300000)</f>
        <v>45378.663587962961</v>
      </c>
      <c r="H5537" s="14">
        <v>45215.674930555557</v>
      </c>
      <c r="J5537" s="8"/>
      <c r="L5537" s="7">
        <v>45202.696793981479</v>
      </c>
      <c r="M5537" s="8">
        <v>11</v>
      </c>
      <c r="N5537" t="s">
        <v>12</v>
      </c>
    </row>
    <row r="5538" spans="1:14" x14ac:dyDescent="0.25">
      <c r="A5538">
        <v>200</v>
      </c>
      <c r="B5538" s="9"/>
      <c r="C5538" s="9"/>
      <c r="D5538" s="8" t="s">
        <v>0</v>
      </c>
      <c r="E5538" s="8" t="s">
        <v>41</v>
      </c>
      <c r="F5538" s="12">
        <v>45170</v>
      </c>
      <c r="G5538" s="33" cm="1">
        <f t="array" ref="G5538">MAX(($E$2:$E$300000=E5538)*$L$2:$L$300000)</f>
        <v>45378.663587962961</v>
      </c>
      <c r="H5538" s="14">
        <v>45215.674930555557</v>
      </c>
      <c r="J5538" s="8"/>
      <c r="L5538" s="7">
        <v>45202.696793981479</v>
      </c>
      <c r="M5538" s="8">
        <v>12</v>
      </c>
      <c r="N5538" t="s">
        <v>12</v>
      </c>
    </row>
    <row r="5539" spans="1:14" x14ac:dyDescent="0.25">
      <c r="A5539">
        <v>200</v>
      </c>
      <c r="B5539" s="9"/>
      <c r="C5539" s="9"/>
      <c r="D5539" s="8" t="s">
        <v>0</v>
      </c>
      <c r="E5539" s="8" t="s">
        <v>41</v>
      </c>
      <c r="F5539" s="12">
        <v>45170</v>
      </c>
      <c r="G5539" s="33" cm="1">
        <f t="array" ref="G5539">MAX(($E$2:$E$300000=E5539)*$L$2:$L$300000)</f>
        <v>45378.663587962961</v>
      </c>
      <c r="H5539" s="14">
        <v>45215.674930555557</v>
      </c>
      <c r="J5539" s="8"/>
      <c r="L5539" s="7">
        <v>45202.696793981479</v>
      </c>
      <c r="M5539" s="8">
        <v>13</v>
      </c>
      <c r="N5539" t="s">
        <v>12</v>
      </c>
    </row>
    <row r="5540" spans="1:14" x14ac:dyDescent="0.25">
      <c r="A5540">
        <v>200</v>
      </c>
      <c r="B5540" s="9"/>
      <c r="C5540" s="9"/>
      <c r="D5540" s="8" t="s">
        <v>0</v>
      </c>
      <c r="E5540" s="8" t="s">
        <v>41</v>
      </c>
      <c r="F5540" s="12">
        <v>45170</v>
      </c>
      <c r="G5540" s="33" cm="1">
        <f t="array" ref="G5540">MAX(($E$2:$E$300000=E5540)*$L$2:$L$300000)</f>
        <v>45378.663587962961</v>
      </c>
      <c r="H5540" s="14">
        <v>45215.674930555557</v>
      </c>
      <c r="J5540" s="8"/>
      <c r="L5540" s="7">
        <v>45202.696793981479</v>
      </c>
      <c r="M5540" s="8">
        <v>14</v>
      </c>
      <c r="N5540" t="s">
        <v>12</v>
      </c>
    </row>
    <row r="5541" spans="1:14" x14ac:dyDescent="0.25">
      <c r="A5541">
        <v>200</v>
      </c>
      <c r="B5541" s="9"/>
      <c r="C5541" s="9"/>
      <c r="D5541" s="8" t="s">
        <v>0</v>
      </c>
      <c r="E5541" s="8" t="s">
        <v>41</v>
      </c>
      <c r="F5541" s="12">
        <v>45170</v>
      </c>
      <c r="G5541" s="33" cm="1">
        <f t="array" ref="G5541">MAX(($E$2:$E$300000=E5541)*$L$2:$L$300000)</f>
        <v>45378.663587962961</v>
      </c>
      <c r="H5541" s="14">
        <v>45215.674930555557</v>
      </c>
      <c r="J5541" s="8"/>
      <c r="L5541" s="7">
        <v>45202.696793981479</v>
      </c>
      <c r="M5541" s="8">
        <v>15</v>
      </c>
      <c r="N5541" t="s">
        <v>12</v>
      </c>
    </row>
    <row r="5542" spans="1:14" x14ac:dyDescent="0.25">
      <c r="A5542">
        <v>200</v>
      </c>
      <c r="B5542" s="9"/>
      <c r="C5542" s="9"/>
      <c r="D5542" s="8" t="s">
        <v>0</v>
      </c>
      <c r="E5542" s="8" t="s">
        <v>41</v>
      </c>
      <c r="F5542" s="12">
        <v>45170</v>
      </c>
      <c r="G5542" s="33" cm="1">
        <f t="array" ref="G5542">MAX(($E$2:$E$300000=E5542)*$L$2:$L$300000)</f>
        <v>45378.663587962961</v>
      </c>
      <c r="H5542" s="14">
        <v>45215.674930555557</v>
      </c>
      <c r="J5542" s="8"/>
      <c r="L5542" s="7">
        <v>45202.696793981479</v>
      </c>
      <c r="M5542" s="8">
        <v>16</v>
      </c>
      <c r="N5542" t="s">
        <v>12</v>
      </c>
    </row>
    <row r="5543" spans="1:14" x14ac:dyDescent="0.25">
      <c r="A5543">
        <v>200</v>
      </c>
      <c r="B5543" s="9"/>
      <c r="C5543" s="9"/>
      <c r="D5543" s="8" t="s">
        <v>0</v>
      </c>
      <c r="E5543" s="8" t="s">
        <v>41</v>
      </c>
      <c r="F5543" s="12">
        <v>45170</v>
      </c>
      <c r="G5543" s="33" cm="1">
        <f t="array" ref="G5543">MAX(($E$2:$E$300000=E5543)*$L$2:$L$300000)</f>
        <v>45378.663587962961</v>
      </c>
      <c r="H5543" s="14">
        <v>45215.674930555557</v>
      </c>
      <c r="J5543" s="8"/>
      <c r="L5543" s="7">
        <v>45202.696793981479</v>
      </c>
      <c r="M5543" s="8">
        <v>17</v>
      </c>
      <c r="N5543" t="s">
        <v>12</v>
      </c>
    </row>
    <row r="5544" spans="1:14" x14ac:dyDescent="0.25">
      <c r="A5544">
        <v>200</v>
      </c>
      <c r="B5544" s="9"/>
      <c r="C5544" s="9"/>
      <c r="D5544" s="8" t="s">
        <v>0</v>
      </c>
      <c r="E5544" s="8" t="s">
        <v>41</v>
      </c>
      <c r="F5544" s="12">
        <v>45170</v>
      </c>
      <c r="G5544" s="33" cm="1">
        <f t="array" ref="G5544">MAX(($E$2:$E$300000=E5544)*$L$2:$L$300000)</f>
        <v>45378.663587962961</v>
      </c>
      <c r="H5544" s="14">
        <v>45215.674930555557</v>
      </c>
      <c r="J5544" s="8"/>
      <c r="L5544" s="7">
        <v>45202.696793981479</v>
      </c>
      <c r="M5544" s="8">
        <v>18</v>
      </c>
      <c r="N5544" t="s">
        <v>12</v>
      </c>
    </row>
    <row r="5545" spans="1:14" x14ac:dyDescent="0.25">
      <c r="A5545">
        <v>200</v>
      </c>
      <c r="B5545" s="9"/>
      <c r="C5545" s="9"/>
      <c r="D5545" s="8" t="s">
        <v>0</v>
      </c>
      <c r="E5545" s="8" t="s">
        <v>41</v>
      </c>
      <c r="F5545" s="12">
        <v>45170</v>
      </c>
      <c r="G5545" s="33" cm="1">
        <f t="array" ref="G5545">MAX(($E$2:$E$300000=E5545)*$L$2:$L$300000)</f>
        <v>45378.663587962961</v>
      </c>
      <c r="H5545" s="14">
        <v>45215.674930555557</v>
      </c>
      <c r="J5545" s="8"/>
      <c r="L5545" s="7">
        <v>45202.696793981479</v>
      </c>
      <c r="M5545" s="8">
        <v>19</v>
      </c>
      <c r="N5545" t="s">
        <v>12</v>
      </c>
    </row>
    <row r="5546" spans="1:14" x14ac:dyDescent="0.25">
      <c r="A5546">
        <v>200</v>
      </c>
      <c r="B5546" s="9"/>
      <c r="C5546" s="9"/>
      <c r="D5546" s="8" t="s">
        <v>0</v>
      </c>
      <c r="E5546" s="8" t="s">
        <v>41</v>
      </c>
      <c r="F5546" s="12">
        <v>45170</v>
      </c>
      <c r="G5546" s="33" cm="1">
        <f t="array" ref="G5546">MAX(($E$2:$E$300000=E5546)*$L$2:$L$300000)</f>
        <v>45378.663587962961</v>
      </c>
      <c r="H5546" s="14">
        <v>45215.674930555557</v>
      </c>
      <c r="J5546" s="8"/>
      <c r="L5546" s="7">
        <v>45202.696793981479</v>
      </c>
      <c r="M5546" s="8">
        <v>20</v>
      </c>
      <c r="N5546" t="s">
        <v>12</v>
      </c>
    </row>
    <row r="5547" spans="1:14" x14ac:dyDescent="0.25">
      <c r="A5547">
        <v>200</v>
      </c>
      <c r="B5547" s="9"/>
      <c r="C5547" s="9"/>
      <c r="D5547" s="8" t="s">
        <v>0</v>
      </c>
      <c r="E5547" s="8" t="s">
        <v>41</v>
      </c>
      <c r="F5547" s="12">
        <v>45170</v>
      </c>
      <c r="G5547" s="33" cm="1">
        <f t="array" ref="G5547">MAX(($E$2:$E$300000=E5547)*$L$2:$L$300000)</f>
        <v>45378.663587962961</v>
      </c>
      <c r="H5547" s="14">
        <v>45215.674930555557</v>
      </c>
      <c r="J5547" s="8"/>
      <c r="L5547" s="7">
        <v>45202.696793981479</v>
      </c>
      <c r="M5547" s="8">
        <v>21</v>
      </c>
      <c r="N5547" t="s">
        <v>12</v>
      </c>
    </row>
    <row r="5548" spans="1:14" x14ac:dyDescent="0.25">
      <c r="A5548">
        <v>200</v>
      </c>
      <c r="B5548" s="9"/>
      <c r="C5548" s="9"/>
      <c r="D5548" s="8" t="s">
        <v>0</v>
      </c>
      <c r="E5548" s="8" t="s">
        <v>41</v>
      </c>
      <c r="F5548" s="12">
        <v>45170</v>
      </c>
      <c r="G5548" s="33" cm="1">
        <f t="array" ref="G5548">MAX(($E$2:$E$300000=E5548)*$L$2:$L$300000)</f>
        <v>45378.663587962961</v>
      </c>
      <c r="H5548" s="14">
        <v>45215.674930555557</v>
      </c>
      <c r="J5548" s="8"/>
      <c r="L5548" s="7">
        <v>45202.696793981479</v>
      </c>
      <c r="M5548" s="8">
        <v>22</v>
      </c>
      <c r="N5548" t="s">
        <v>12</v>
      </c>
    </row>
    <row r="5549" spans="1:14" x14ac:dyDescent="0.25">
      <c r="A5549">
        <v>200</v>
      </c>
      <c r="B5549" s="9"/>
      <c r="C5549" s="9"/>
      <c r="D5549" s="8" t="s">
        <v>0</v>
      </c>
      <c r="E5549" s="8" t="s">
        <v>41</v>
      </c>
      <c r="F5549" s="12">
        <v>45170</v>
      </c>
      <c r="G5549" s="33" cm="1">
        <f t="array" ref="G5549">MAX(($E$2:$E$300000=E5549)*$L$2:$L$300000)</f>
        <v>45378.663587962961</v>
      </c>
      <c r="H5549" s="14">
        <v>45215.674930555557</v>
      </c>
      <c r="J5549" s="8"/>
      <c r="L5549" s="7">
        <v>45202.696793981479</v>
      </c>
      <c r="M5549" s="8">
        <v>23</v>
      </c>
      <c r="N5549" t="s">
        <v>12</v>
      </c>
    </row>
    <row r="5550" spans="1:14" x14ac:dyDescent="0.25">
      <c r="A5550">
        <v>200</v>
      </c>
      <c r="B5550" s="9"/>
      <c r="C5550" s="9"/>
      <c r="D5550" s="8" t="s">
        <v>0</v>
      </c>
      <c r="E5550" s="8" t="s">
        <v>41</v>
      </c>
      <c r="F5550" s="12">
        <v>45170</v>
      </c>
      <c r="G5550" s="33" cm="1">
        <f t="array" ref="G5550">MAX(($E$2:$E$300000=E5550)*$L$2:$L$300000)</f>
        <v>45378.663587962961</v>
      </c>
      <c r="H5550" s="14">
        <v>45215.674930555557</v>
      </c>
      <c r="J5550" s="8"/>
      <c r="L5550" s="7">
        <v>45202.696793981479</v>
      </c>
      <c r="M5550" s="8">
        <v>24</v>
      </c>
      <c r="N5550" t="s">
        <v>12</v>
      </c>
    </row>
    <row r="5551" spans="1:14" x14ac:dyDescent="0.25">
      <c r="A5551">
        <v>200</v>
      </c>
      <c r="B5551" s="9"/>
      <c r="C5551" s="9"/>
      <c r="D5551" s="8" t="s">
        <v>0</v>
      </c>
      <c r="E5551" s="8" t="s">
        <v>41</v>
      </c>
      <c r="F5551" s="12">
        <v>45170</v>
      </c>
      <c r="G5551" s="33" cm="1">
        <f t="array" ref="G5551">MAX(($E$2:$E$300000=E5551)*$L$2:$L$300000)</f>
        <v>45378.663587962961</v>
      </c>
      <c r="H5551" s="14">
        <v>45215.674930555557</v>
      </c>
      <c r="J5551" s="8"/>
      <c r="L5551" s="7">
        <v>45202.696793981479</v>
      </c>
      <c r="M5551" s="8">
        <v>25</v>
      </c>
      <c r="N5551" t="s">
        <v>12</v>
      </c>
    </row>
    <row r="5552" spans="1:14" x14ac:dyDescent="0.25">
      <c r="A5552">
        <v>200</v>
      </c>
      <c r="B5552" s="9"/>
      <c r="C5552" s="9"/>
      <c r="D5552" s="8" t="s">
        <v>0</v>
      </c>
      <c r="E5552" s="8" t="s">
        <v>41</v>
      </c>
      <c r="F5552" s="12">
        <v>45170</v>
      </c>
      <c r="G5552" s="33" cm="1">
        <f t="array" ref="G5552">MAX(($E$2:$E$300000=E5552)*$L$2:$L$300000)</f>
        <v>45378.663587962961</v>
      </c>
      <c r="H5552" s="14">
        <v>45215.674930555557</v>
      </c>
      <c r="J5552" s="8"/>
      <c r="L5552" s="7">
        <v>45202.696793981479</v>
      </c>
      <c r="M5552" s="8">
        <v>26</v>
      </c>
      <c r="N5552" t="s">
        <v>12</v>
      </c>
    </row>
    <row r="5553" spans="1:14" x14ac:dyDescent="0.25">
      <c r="A5553">
        <v>200</v>
      </c>
      <c r="B5553" s="9"/>
      <c r="C5553" s="9"/>
      <c r="D5553" s="8" t="s">
        <v>0</v>
      </c>
      <c r="E5553" s="8" t="s">
        <v>41</v>
      </c>
      <c r="F5553" s="12">
        <v>45170</v>
      </c>
      <c r="G5553" s="33" cm="1">
        <f t="array" ref="G5553">MAX(($E$2:$E$300000=E5553)*$L$2:$L$300000)</f>
        <v>45378.663587962961</v>
      </c>
      <c r="H5553" s="14">
        <v>45215.674930555557</v>
      </c>
      <c r="J5553" s="8"/>
      <c r="L5553" s="7">
        <v>45202.696793981479</v>
      </c>
      <c r="M5553" s="8">
        <v>27</v>
      </c>
      <c r="N5553" t="s">
        <v>12</v>
      </c>
    </row>
    <row r="5554" spans="1:14" x14ac:dyDescent="0.25">
      <c r="A5554">
        <v>200</v>
      </c>
      <c r="B5554" s="9"/>
      <c r="C5554" s="9"/>
      <c r="D5554" s="8" t="s">
        <v>0</v>
      </c>
      <c r="E5554" s="8" t="s">
        <v>41</v>
      </c>
      <c r="F5554" s="12">
        <v>45170</v>
      </c>
      <c r="G5554" s="33" cm="1">
        <f t="array" ref="G5554">MAX(($E$2:$E$300000=E5554)*$L$2:$L$300000)</f>
        <v>45378.663587962961</v>
      </c>
      <c r="H5554" s="14">
        <v>45215.674930555557</v>
      </c>
      <c r="J5554" s="8"/>
      <c r="L5554" s="7">
        <v>45202.696793981479</v>
      </c>
      <c r="M5554" s="8">
        <v>28</v>
      </c>
      <c r="N5554" t="s">
        <v>12</v>
      </c>
    </row>
    <row r="5555" spans="1:14" x14ac:dyDescent="0.25">
      <c r="A5555">
        <v>200</v>
      </c>
      <c r="B5555" s="9"/>
      <c r="C5555" s="9"/>
      <c r="D5555" s="8" t="s">
        <v>0</v>
      </c>
      <c r="E5555" s="8" t="s">
        <v>41</v>
      </c>
      <c r="F5555" s="12">
        <v>45170</v>
      </c>
      <c r="G5555" s="33" cm="1">
        <f t="array" ref="G5555">MAX(($E$2:$E$300000=E5555)*$L$2:$L$300000)</f>
        <v>45378.663587962961</v>
      </c>
      <c r="H5555" s="14">
        <v>45215.674930555557</v>
      </c>
      <c r="J5555" s="8"/>
      <c r="L5555" s="7">
        <v>45202.696793981479</v>
      </c>
      <c r="M5555" s="8">
        <v>29</v>
      </c>
      <c r="N5555" t="s">
        <v>12</v>
      </c>
    </row>
    <row r="5556" spans="1:14" x14ac:dyDescent="0.25">
      <c r="A5556">
        <v>200</v>
      </c>
      <c r="B5556" s="9"/>
      <c r="C5556" s="9"/>
      <c r="D5556" s="8" t="s">
        <v>0</v>
      </c>
      <c r="E5556" s="8" t="s">
        <v>41</v>
      </c>
      <c r="F5556" s="12">
        <v>45170</v>
      </c>
      <c r="G5556" s="33" cm="1">
        <f t="array" ref="G5556">MAX(($E$2:$E$300000=E5556)*$L$2:$L$300000)</f>
        <v>45378.663587962961</v>
      </c>
      <c r="H5556" s="14">
        <v>45215.674930555557</v>
      </c>
      <c r="J5556" s="8"/>
      <c r="L5556" s="7">
        <v>45202.696793981479</v>
      </c>
      <c r="M5556" s="8">
        <v>30</v>
      </c>
      <c r="N5556" t="s">
        <v>12</v>
      </c>
    </row>
    <row r="5557" spans="1:14" x14ac:dyDescent="0.25">
      <c r="A5557">
        <v>200</v>
      </c>
      <c r="B5557" s="9"/>
      <c r="C5557" s="9"/>
      <c r="D5557" s="8" t="s">
        <v>0</v>
      </c>
      <c r="E5557" s="8" t="s">
        <v>41</v>
      </c>
      <c r="F5557" s="12">
        <v>45170</v>
      </c>
      <c r="G5557" s="33" cm="1">
        <f t="array" ref="G5557">MAX(($E$2:$E$300000=E5557)*$L$2:$L$300000)</f>
        <v>45378.663587962961</v>
      </c>
      <c r="H5557" s="14">
        <v>45215.674930555557</v>
      </c>
      <c r="J5557" s="8"/>
      <c r="L5557" s="7">
        <v>45202.696793981479</v>
      </c>
      <c r="M5557" s="8">
        <v>31</v>
      </c>
      <c r="N5557" t="s">
        <v>12</v>
      </c>
    </row>
    <row r="5558" spans="1:14" x14ac:dyDescent="0.25">
      <c r="A5558">
        <v>200</v>
      </c>
      <c r="B5558" s="9"/>
      <c r="C5558" s="9"/>
      <c r="D5558" s="8" t="s">
        <v>0</v>
      </c>
      <c r="E5558" s="8" t="s">
        <v>41</v>
      </c>
      <c r="F5558" s="12">
        <v>45170</v>
      </c>
      <c r="G5558" s="33" cm="1">
        <f t="array" ref="G5558">MAX(($E$2:$E$300000=E5558)*$L$2:$L$300000)</f>
        <v>45378.663587962961</v>
      </c>
      <c r="H5558" s="14">
        <v>45215.674930555557</v>
      </c>
      <c r="J5558" s="8"/>
      <c r="L5558" s="7">
        <v>45202.696793981479</v>
      </c>
      <c r="M5558" s="8">
        <v>32</v>
      </c>
      <c r="N5558" t="s">
        <v>12</v>
      </c>
    </row>
    <row r="5559" spans="1:14" x14ac:dyDescent="0.25">
      <c r="A5559">
        <v>200</v>
      </c>
      <c r="B5559" s="9"/>
      <c r="C5559" s="9"/>
      <c r="D5559" s="8" t="s">
        <v>0</v>
      </c>
      <c r="E5559" s="8" t="s">
        <v>41</v>
      </c>
      <c r="F5559" s="12">
        <v>45170</v>
      </c>
      <c r="G5559" s="33" cm="1">
        <f t="array" ref="G5559">MAX(($E$2:$E$300000=E5559)*$L$2:$L$300000)</f>
        <v>45378.663587962961</v>
      </c>
      <c r="H5559" s="14">
        <v>45215.674930555557</v>
      </c>
      <c r="J5559" s="8"/>
      <c r="L5559" s="7">
        <v>45202.696793981479</v>
      </c>
      <c r="M5559" s="8">
        <v>33</v>
      </c>
      <c r="N5559" t="s">
        <v>12</v>
      </c>
    </row>
    <row r="5560" spans="1:14" x14ac:dyDescent="0.25">
      <c r="A5560">
        <v>200</v>
      </c>
      <c r="B5560" s="9"/>
      <c r="C5560" s="9"/>
      <c r="D5560" s="8" t="s">
        <v>0</v>
      </c>
      <c r="E5560" s="8" t="s">
        <v>41</v>
      </c>
      <c r="F5560" s="12">
        <v>45170</v>
      </c>
      <c r="G5560" s="33" cm="1">
        <f t="array" ref="G5560">MAX(($E$2:$E$300000=E5560)*$L$2:$L$300000)</f>
        <v>45378.663587962961</v>
      </c>
      <c r="H5560" s="14">
        <v>45215.674930555557</v>
      </c>
      <c r="J5560" s="8"/>
      <c r="L5560" s="7">
        <v>45202.696793981479</v>
      </c>
      <c r="M5560" s="8">
        <v>34</v>
      </c>
      <c r="N5560" t="s">
        <v>12</v>
      </c>
    </row>
    <row r="5561" spans="1:14" x14ac:dyDescent="0.25">
      <c r="A5561">
        <v>200</v>
      </c>
      <c r="B5561" s="9"/>
      <c r="C5561" s="9"/>
      <c r="D5561" s="8" t="s">
        <v>0</v>
      </c>
      <c r="E5561" s="8" t="s">
        <v>41</v>
      </c>
      <c r="F5561" s="12">
        <v>45170</v>
      </c>
      <c r="G5561" s="33" cm="1">
        <f t="array" ref="G5561">MAX(($E$2:$E$300000=E5561)*$L$2:$L$300000)</f>
        <v>45378.663587962961</v>
      </c>
      <c r="H5561" s="14">
        <v>45215.674930555557</v>
      </c>
      <c r="J5561" s="8"/>
      <c r="L5561" s="7">
        <v>45202.696793981479</v>
      </c>
      <c r="M5561" s="8">
        <v>35</v>
      </c>
      <c r="N5561" t="s">
        <v>12</v>
      </c>
    </row>
    <row r="5562" spans="1:14" x14ac:dyDescent="0.25">
      <c r="A5562">
        <v>200</v>
      </c>
      <c r="B5562" s="9"/>
      <c r="C5562" s="9"/>
      <c r="D5562" s="8" t="s">
        <v>0</v>
      </c>
      <c r="E5562" s="8" t="s">
        <v>41</v>
      </c>
      <c r="F5562" s="12">
        <v>45170</v>
      </c>
      <c r="G5562" s="33" cm="1">
        <f t="array" ref="G5562">MAX(($E$2:$E$300000=E5562)*$L$2:$L$300000)</f>
        <v>45378.663587962961</v>
      </c>
      <c r="H5562" s="14">
        <v>45215.674930555557</v>
      </c>
      <c r="J5562" s="8"/>
      <c r="L5562" s="7">
        <v>45202.696793981479</v>
      </c>
      <c r="M5562" s="8">
        <v>36</v>
      </c>
      <c r="N5562" t="s">
        <v>12</v>
      </c>
    </row>
    <row r="5563" spans="1:14" x14ac:dyDescent="0.25">
      <c r="A5563">
        <v>200</v>
      </c>
      <c r="B5563" s="9"/>
      <c r="C5563" s="9"/>
      <c r="D5563" s="8" t="s">
        <v>0</v>
      </c>
      <c r="E5563" s="8" t="s">
        <v>41</v>
      </c>
      <c r="F5563" s="12">
        <v>45170</v>
      </c>
      <c r="G5563" s="33" cm="1">
        <f t="array" ref="G5563">MAX(($E$2:$E$300000=E5563)*$L$2:$L$300000)</f>
        <v>45378.663587962961</v>
      </c>
      <c r="H5563" s="14">
        <v>45215.674930555557</v>
      </c>
      <c r="J5563" s="8"/>
      <c r="L5563" s="7">
        <v>45202.696805555555</v>
      </c>
      <c r="M5563" s="8">
        <v>1</v>
      </c>
      <c r="N5563" t="s">
        <v>12</v>
      </c>
    </row>
    <row r="5564" spans="1:14" x14ac:dyDescent="0.25">
      <c r="A5564">
        <v>200</v>
      </c>
      <c r="B5564" s="9"/>
      <c r="C5564" s="9"/>
      <c r="D5564" s="8" t="s">
        <v>0</v>
      </c>
      <c r="E5564" s="8" t="s">
        <v>41</v>
      </c>
      <c r="F5564" s="12">
        <v>45170</v>
      </c>
      <c r="G5564" s="33" cm="1">
        <f t="array" ref="G5564">MAX(($E$2:$E$300000=E5564)*$L$2:$L$300000)</f>
        <v>45378.663587962961</v>
      </c>
      <c r="H5564" s="14">
        <v>45215.674930555557</v>
      </c>
      <c r="J5564" s="8"/>
      <c r="L5564" s="7">
        <v>45202.696805555555</v>
      </c>
      <c r="M5564" s="8">
        <v>2</v>
      </c>
      <c r="N5564" t="s">
        <v>12</v>
      </c>
    </row>
    <row r="5565" spans="1:14" x14ac:dyDescent="0.25">
      <c r="A5565">
        <v>200</v>
      </c>
      <c r="B5565" s="9"/>
      <c r="C5565" s="9"/>
      <c r="D5565" s="8" t="s">
        <v>0</v>
      </c>
      <c r="E5565" s="8" t="s">
        <v>41</v>
      </c>
      <c r="F5565" s="12">
        <v>45170</v>
      </c>
      <c r="G5565" s="33" cm="1">
        <f t="array" ref="G5565">MAX(($E$2:$E$300000=E5565)*$L$2:$L$300000)</f>
        <v>45378.663587962961</v>
      </c>
      <c r="H5565" s="14">
        <v>45215.674930555557</v>
      </c>
      <c r="J5565" s="8"/>
      <c r="L5565" s="7">
        <v>45202.696805555555</v>
      </c>
      <c r="M5565" s="8">
        <v>3</v>
      </c>
      <c r="N5565" t="s">
        <v>12</v>
      </c>
    </row>
    <row r="5566" spans="1:14" x14ac:dyDescent="0.25">
      <c r="A5566">
        <v>200</v>
      </c>
      <c r="B5566" s="9"/>
      <c r="C5566" s="9"/>
      <c r="D5566" s="8" t="s">
        <v>0</v>
      </c>
      <c r="E5566" s="8" t="s">
        <v>41</v>
      </c>
      <c r="F5566" s="12">
        <v>45170</v>
      </c>
      <c r="G5566" s="33" cm="1">
        <f t="array" ref="G5566">MAX(($E$2:$E$300000=E5566)*$L$2:$L$300000)</f>
        <v>45378.663587962961</v>
      </c>
      <c r="H5566" s="14">
        <v>45215.674930555557</v>
      </c>
      <c r="J5566" s="8"/>
      <c r="L5566" s="7">
        <v>45202.696805555555</v>
      </c>
      <c r="M5566" s="8">
        <v>4</v>
      </c>
      <c r="N5566" t="s">
        <v>12</v>
      </c>
    </row>
    <row r="5567" spans="1:14" x14ac:dyDescent="0.25">
      <c r="A5567">
        <v>200</v>
      </c>
      <c r="B5567" s="9"/>
      <c r="C5567" s="9"/>
      <c r="D5567" s="8" t="s">
        <v>0</v>
      </c>
      <c r="E5567" s="8" t="s">
        <v>41</v>
      </c>
      <c r="F5567" s="12">
        <v>45170</v>
      </c>
      <c r="G5567" s="33" cm="1">
        <f t="array" ref="G5567">MAX(($E$2:$E$300000=E5567)*$L$2:$L$300000)</f>
        <v>45378.663587962961</v>
      </c>
      <c r="H5567" s="14">
        <v>45215.674930555557</v>
      </c>
      <c r="J5567" s="8"/>
      <c r="L5567" s="7">
        <v>45202.696805555555</v>
      </c>
      <c r="M5567" s="8">
        <v>5</v>
      </c>
      <c r="N5567" t="s">
        <v>12</v>
      </c>
    </row>
    <row r="5568" spans="1:14" x14ac:dyDescent="0.25">
      <c r="A5568">
        <v>200</v>
      </c>
      <c r="B5568" s="9"/>
      <c r="C5568" s="9"/>
      <c r="D5568" s="8" t="s">
        <v>0</v>
      </c>
      <c r="E5568" s="8" t="s">
        <v>41</v>
      </c>
      <c r="F5568" s="12">
        <v>45170</v>
      </c>
      <c r="G5568" s="33" cm="1">
        <f t="array" ref="G5568">MAX(($E$2:$E$300000=E5568)*$L$2:$L$300000)</f>
        <v>45378.663587962961</v>
      </c>
      <c r="H5568" s="14">
        <v>45215.674930555557</v>
      </c>
      <c r="J5568" s="8"/>
      <c r="L5568" s="7">
        <v>45202.696805555555</v>
      </c>
      <c r="M5568" s="8">
        <v>6</v>
      </c>
      <c r="N5568" t="s">
        <v>12</v>
      </c>
    </row>
    <row r="5569" spans="1:14" x14ac:dyDescent="0.25">
      <c r="A5569">
        <v>200</v>
      </c>
      <c r="B5569" s="9"/>
      <c r="C5569" s="9"/>
      <c r="D5569" s="8" t="s">
        <v>0</v>
      </c>
      <c r="E5569" s="8" t="s">
        <v>41</v>
      </c>
      <c r="F5569" s="12">
        <v>45170</v>
      </c>
      <c r="G5569" s="33" cm="1">
        <f t="array" ref="G5569">MAX(($E$2:$E$300000=E5569)*$L$2:$L$300000)</f>
        <v>45378.663587962961</v>
      </c>
      <c r="H5569" s="14">
        <v>45215.674930555557</v>
      </c>
      <c r="J5569" s="8"/>
      <c r="L5569" s="7">
        <v>45202.696805555555</v>
      </c>
      <c r="M5569" s="8">
        <v>7</v>
      </c>
      <c r="N5569" t="s">
        <v>12</v>
      </c>
    </row>
    <row r="5570" spans="1:14" x14ac:dyDescent="0.25">
      <c r="A5570">
        <v>200</v>
      </c>
      <c r="B5570" s="9"/>
      <c r="C5570" s="9"/>
      <c r="D5570" s="8" t="s">
        <v>0</v>
      </c>
      <c r="E5570" s="8" t="s">
        <v>41</v>
      </c>
      <c r="F5570" s="12">
        <v>45200</v>
      </c>
      <c r="G5570" s="33" cm="1">
        <f t="array" ref="G5570">MAX(($E$2:$E$300000=E5570)*$L$2:$L$300000)</f>
        <v>45378.663587962961</v>
      </c>
      <c r="H5570" s="14">
        <v>45231.576053240744</v>
      </c>
      <c r="J5570" s="8"/>
      <c r="L5570" s="7">
        <v>45218.725347222222</v>
      </c>
      <c r="M5570" s="8">
        <v>1</v>
      </c>
      <c r="N5570" t="s">
        <v>12</v>
      </c>
    </row>
    <row r="5571" spans="1:14" x14ac:dyDescent="0.25">
      <c r="A5571">
        <v>200</v>
      </c>
      <c r="B5571" s="9"/>
      <c r="C5571" s="9"/>
      <c r="D5571" s="8" t="s">
        <v>0</v>
      </c>
      <c r="E5571" s="8" t="s">
        <v>41</v>
      </c>
      <c r="F5571" s="12">
        <v>45200</v>
      </c>
      <c r="G5571" s="33" cm="1">
        <f t="array" ref="G5571">MAX(($E$2:$E$300000=E5571)*$L$2:$L$300000)</f>
        <v>45378.663587962961</v>
      </c>
      <c r="H5571" s="14">
        <v>45231.576053240744</v>
      </c>
      <c r="J5571" s="8"/>
      <c r="L5571" s="7">
        <v>45218.725347222222</v>
      </c>
      <c r="M5571" s="8">
        <v>2</v>
      </c>
      <c r="N5571" t="s">
        <v>12</v>
      </c>
    </row>
    <row r="5572" spans="1:14" x14ac:dyDescent="0.25">
      <c r="A5572">
        <v>200</v>
      </c>
      <c r="B5572" s="9"/>
      <c r="C5572" s="9"/>
      <c r="D5572" s="8" t="s">
        <v>0</v>
      </c>
      <c r="E5572" s="8" t="s">
        <v>41</v>
      </c>
      <c r="F5572" s="12">
        <v>45200</v>
      </c>
      <c r="G5572" s="33" cm="1">
        <f t="array" ref="G5572">MAX(($E$2:$E$300000=E5572)*$L$2:$L$300000)</f>
        <v>45378.663587962961</v>
      </c>
      <c r="H5572" s="14">
        <v>45231.576053240744</v>
      </c>
      <c r="J5572" s="8"/>
      <c r="L5572" s="7">
        <v>45218.725347222222</v>
      </c>
      <c r="M5572" s="8">
        <v>3</v>
      </c>
      <c r="N5572" t="s">
        <v>12</v>
      </c>
    </row>
    <row r="5573" spans="1:14" x14ac:dyDescent="0.25">
      <c r="A5573">
        <v>200</v>
      </c>
      <c r="B5573" s="9"/>
      <c r="C5573" s="9"/>
      <c r="D5573" s="8" t="s">
        <v>0</v>
      </c>
      <c r="E5573" s="8" t="s">
        <v>41</v>
      </c>
      <c r="F5573" s="12">
        <v>45200</v>
      </c>
      <c r="G5573" s="33" cm="1">
        <f t="array" ref="G5573">MAX(($E$2:$E$300000=E5573)*$L$2:$L$300000)</f>
        <v>45378.663587962961</v>
      </c>
      <c r="H5573" s="14">
        <v>45231.576053240744</v>
      </c>
      <c r="J5573" s="8"/>
      <c r="L5573" s="7">
        <v>45218.725347222222</v>
      </c>
      <c r="M5573" s="8">
        <v>4</v>
      </c>
      <c r="N5573" t="s">
        <v>12</v>
      </c>
    </row>
    <row r="5574" spans="1:14" x14ac:dyDescent="0.25">
      <c r="A5574">
        <v>200</v>
      </c>
      <c r="B5574" s="9"/>
      <c r="C5574" s="9"/>
      <c r="D5574" s="8" t="s">
        <v>0</v>
      </c>
      <c r="E5574" s="8" t="s">
        <v>41</v>
      </c>
      <c r="F5574" s="12">
        <v>45200</v>
      </c>
      <c r="G5574" s="33" cm="1">
        <f t="array" ref="G5574">MAX(($E$2:$E$300000=E5574)*$L$2:$L$300000)</f>
        <v>45378.663587962961</v>
      </c>
      <c r="H5574" s="14">
        <v>45231.576053240744</v>
      </c>
      <c r="J5574" s="8"/>
      <c r="L5574" s="7">
        <v>45218.725347222222</v>
      </c>
      <c r="M5574" s="8">
        <v>5</v>
      </c>
      <c r="N5574" t="s">
        <v>12</v>
      </c>
    </row>
    <row r="5575" spans="1:14" x14ac:dyDescent="0.25">
      <c r="A5575">
        <v>200</v>
      </c>
      <c r="B5575" s="9"/>
      <c r="C5575" s="9"/>
      <c r="D5575" s="8" t="s">
        <v>0</v>
      </c>
      <c r="E5575" s="8" t="s">
        <v>41</v>
      </c>
      <c r="F5575" s="12">
        <v>45200</v>
      </c>
      <c r="G5575" s="33" cm="1">
        <f t="array" ref="G5575">MAX(($E$2:$E$300000=E5575)*$L$2:$L$300000)</f>
        <v>45378.663587962961</v>
      </c>
      <c r="H5575" s="14">
        <v>45231.576053240744</v>
      </c>
      <c r="J5575" s="8"/>
      <c r="L5575" s="7">
        <v>45218.725347222222</v>
      </c>
      <c r="M5575" s="8">
        <v>6</v>
      </c>
      <c r="N5575" t="s">
        <v>12</v>
      </c>
    </row>
    <row r="5576" spans="1:14" x14ac:dyDescent="0.25">
      <c r="A5576">
        <v>200</v>
      </c>
      <c r="B5576" s="9"/>
      <c r="C5576" s="9"/>
      <c r="D5576" s="8" t="s">
        <v>0</v>
      </c>
      <c r="E5576" s="8" t="s">
        <v>41</v>
      </c>
      <c r="F5576" s="12">
        <v>45200</v>
      </c>
      <c r="G5576" s="33" cm="1">
        <f t="array" ref="G5576">MAX(($E$2:$E$300000=E5576)*$L$2:$L$300000)</f>
        <v>45378.663587962961</v>
      </c>
      <c r="H5576" s="14">
        <v>45231.576053240744</v>
      </c>
      <c r="J5576" s="8"/>
      <c r="L5576" s="7">
        <v>45218.725347222222</v>
      </c>
      <c r="M5576" s="8">
        <v>7</v>
      </c>
      <c r="N5576" t="s">
        <v>12</v>
      </c>
    </row>
    <row r="5577" spans="1:14" x14ac:dyDescent="0.25">
      <c r="A5577">
        <v>200</v>
      </c>
      <c r="B5577" s="9"/>
      <c r="C5577" s="9"/>
      <c r="D5577" s="8" t="s">
        <v>0</v>
      </c>
      <c r="E5577" s="8" t="s">
        <v>41</v>
      </c>
      <c r="F5577" s="12">
        <v>45200</v>
      </c>
      <c r="G5577" s="33" cm="1">
        <f t="array" ref="G5577">MAX(($E$2:$E$300000=E5577)*$L$2:$L$300000)</f>
        <v>45378.663587962961</v>
      </c>
      <c r="H5577" s="14">
        <v>45231.576053240744</v>
      </c>
      <c r="J5577" s="8"/>
      <c r="L5577" s="7">
        <v>45218.725347222222</v>
      </c>
      <c r="M5577" s="8">
        <v>8</v>
      </c>
      <c r="N5577" t="s">
        <v>12</v>
      </c>
    </row>
    <row r="5578" spans="1:14" x14ac:dyDescent="0.25">
      <c r="A5578">
        <v>200</v>
      </c>
      <c r="B5578" s="9"/>
      <c r="C5578" s="9"/>
      <c r="D5578" s="8" t="s">
        <v>0</v>
      </c>
      <c r="E5578" s="8" t="s">
        <v>41</v>
      </c>
      <c r="F5578" s="12">
        <v>45200</v>
      </c>
      <c r="G5578" s="33" cm="1">
        <f t="array" ref="G5578">MAX(($E$2:$E$300000=E5578)*$L$2:$L$300000)</f>
        <v>45378.663587962961</v>
      </c>
      <c r="H5578" s="14">
        <v>45231.576053240744</v>
      </c>
      <c r="J5578" s="8"/>
      <c r="L5578" s="7">
        <v>45218.725347222222</v>
      </c>
      <c r="M5578" s="8">
        <v>9</v>
      </c>
      <c r="N5578" t="s">
        <v>12</v>
      </c>
    </row>
    <row r="5579" spans="1:14" x14ac:dyDescent="0.25">
      <c r="A5579">
        <v>200</v>
      </c>
      <c r="B5579" s="9"/>
      <c r="C5579" s="9"/>
      <c r="D5579" s="8" t="s">
        <v>0</v>
      </c>
      <c r="E5579" s="8" t="s">
        <v>41</v>
      </c>
      <c r="F5579" s="12">
        <v>45200</v>
      </c>
      <c r="G5579" s="33" cm="1">
        <f t="array" ref="G5579">MAX(($E$2:$E$300000=E5579)*$L$2:$L$300000)</f>
        <v>45378.663587962961</v>
      </c>
      <c r="H5579" s="14">
        <v>45231.576053240744</v>
      </c>
      <c r="J5579" s="8"/>
      <c r="L5579" s="7">
        <v>45218.725347222222</v>
      </c>
      <c r="M5579" s="8">
        <v>10</v>
      </c>
      <c r="N5579" t="s">
        <v>12</v>
      </c>
    </row>
    <row r="5580" spans="1:14" x14ac:dyDescent="0.25">
      <c r="A5580">
        <v>200</v>
      </c>
      <c r="B5580" s="9"/>
      <c r="C5580" s="9"/>
      <c r="D5580" s="8" t="s">
        <v>0</v>
      </c>
      <c r="E5580" s="8" t="s">
        <v>41</v>
      </c>
      <c r="F5580" s="12">
        <v>45200</v>
      </c>
      <c r="G5580" s="33" cm="1">
        <f t="array" ref="G5580">MAX(($E$2:$E$300000=E5580)*$L$2:$L$300000)</f>
        <v>45378.663587962961</v>
      </c>
      <c r="H5580" s="14">
        <v>45231.576053240744</v>
      </c>
      <c r="J5580" s="8"/>
      <c r="L5580" s="7">
        <v>45218.725347222222</v>
      </c>
      <c r="M5580" s="8">
        <v>11</v>
      </c>
      <c r="N5580" t="s">
        <v>12</v>
      </c>
    </row>
    <row r="5581" spans="1:14" x14ac:dyDescent="0.25">
      <c r="A5581">
        <v>200</v>
      </c>
      <c r="B5581" s="9"/>
      <c r="C5581" s="9"/>
      <c r="D5581" s="8" t="s">
        <v>0</v>
      </c>
      <c r="E5581" s="8" t="s">
        <v>41</v>
      </c>
      <c r="F5581" s="12">
        <v>45200</v>
      </c>
      <c r="G5581" s="33" cm="1">
        <f t="array" ref="G5581">MAX(($E$2:$E$300000=E5581)*$L$2:$L$300000)</f>
        <v>45378.663587962961</v>
      </c>
      <c r="H5581" s="14">
        <v>45231.576053240744</v>
      </c>
      <c r="J5581" s="8"/>
      <c r="L5581" s="7">
        <v>45218.725358796299</v>
      </c>
      <c r="M5581" s="8">
        <v>1</v>
      </c>
      <c r="N5581" t="s">
        <v>12</v>
      </c>
    </row>
    <row r="5582" spans="1:14" x14ac:dyDescent="0.25">
      <c r="A5582">
        <v>200</v>
      </c>
      <c r="B5582" s="9"/>
      <c r="C5582" s="9"/>
      <c r="D5582" s="8" t="s">
        <v>0</v>
      </c>
      <c r="E5582" s="8" t="s">
        <v>41</v>
      </c>
      <c r="F5582" s="12">
        <v>45200</v>
      </c>
      <c r="G5582" s="33" cm="1">
        <f t="array" ref="G5582">MAX(($E$2:$E$300000=E5582)*$L$2:$L$300000)</f>
        <v>45378.663587962961</v>
      </c>
      <c r="H5582" s="14">
        <v>45231.576053240744</v>
      </c>
      <c r="J5582" s="8"/>
      <c r="L5582" s="7">
        <v>45218.725358796299</v>
      </c>
      <c r="M5582" s="8">
        <v>2</v>
      </c>
      <c r="N5582" t="s">
        <v>12</v>
      </c>
    </row>
    <row r="5583" spans="1:14" x14ac:dyDescent="0.25">
      <c r="A5583">
        <v>200</v>
      </c>
      <c r="B5583" s="9"/>
      <c r="C5583" s="9"/>
      <c r="D5583" s="8" t="s">
        <v>0</v>
      </c>
      <c r="E5583" s="8" t="s">
        <v>41</v>
      </c>
      <c r="F5583" s="12">
        <v>45200</v>
      </c>
      <c r="G5583" s="33" cm="1">
        <f t="array" ref="G5583">MAX(($E$2:$E$300000=E5583)*$L$2:$L$300000)</f>
        <v>45378.663587962961</v>
      </c>
      <c r="H5583" s="14">
        <v>45231.576053240744</v>
      </c>
      <c r="J5583" s="8"/>
      <c r="L5583" s="7">
        <v>45218.725358796299</v>
      </c>
      <c r="M5583" s="8">
        <v>3</v>
      </c>
      <c r="N5583" t="s">
        <v>12</v>
      </c>
    </row>
    <row r="5584" spans="1:14" x14ac:dyDescent="0.25">
      <c r="A5584">
        <v>200</v>
      </c>
      <c r="B5584" s="9"/>
      <c r="C5584" s="9"/>
      <c r="D5584" s="8" t="s">
        <v>0</v>
      </c>
      <c r="E5584" s="8" t="s">
        <v>41</v>
      </c>
      <c r="F5584" s="12">
        <v>45200</v>
      </c>
      <c r="G5584" s="33" cm="1">
        <f t="array" ref="G5584">MAX(($E$2:$E$300000=E5584)*$L$2:$L$300000)</f>
        <v>45378.663587962961</v>
      </c>
      <c r="H5584" s="14">
        <v>45231.576053240744</v>
      </c>
      <c r="J5584" s="8"/>
      <c r="L5584" s="7">
        <v>45218.725358796299</v>
      </c>
      <c r="M5584" s="8">
        <v>4</v>
      </c>
      <c r="N5584" t="s">
        <v>12</v>
      </c>
    </row>
    <row r="5585" spans="1:14" x14ac:dyDescent="0.25">
      <c r="A5585">
        <v>200</v>
      </c>
      <c r="B5585" s="9"/>
      <c r="C5585" s="9"/>
      <c r="D5585" s="8" t="s">
        <v>0</v>
      </c>
      <c r="E5585" s="8" t="s">
        <v>41</v>
      </c>
      <c r="F5585" s="12">
        <v>45200</v>
      </c>
      <c r="G5585" s="33" cm="1">
        <f t="array" ref="G5585">MAX(($E$2:$E$300000=E5585)*$L$2:$L$300000)</f>
        <v>45378.663587962961</v>
      </c>
      <c r="H5585" s="14">
        <v>45231.576053240744</v>
      </c>
      <c r="J5585" s="8"/>
      <c r="L5585" s="7">
        <v>45218.725358796299</v>
      </c>
      <c r="M5585" s="8">
        <v>5</v>
      </c>
      <c r="N5585" t="s">
        <v>12</v>
      </c>
    </row>
    <row r="5586" spans="1:14" x14ac:dyDescent="0.25">
      <c r="A5586">
        <v>200</v>
      </c>
      <c r="B5586" s="9"/>
      <c r="C5586" s="9"/>
      <c r="D5586" s="8" t="s">
        <v>0</v>
      </c>
      <c r="E5586" s="8" t="s">
        <v>41</v>
      </c>
      <c r="F5586" s="12">
        <v>45200</v>
      </c>
      <c r="G5586" s="33" cm="1">
        <f t="array" ref="G5586">MAX(($E$2:$E$300000=E5586)*$L$2:$L$300000)</f>
        <v>45378.663587962961</v>
      </c>
      <c r="H5586" s="14">
        <v>45231.576053240744</v>
      </c>
      <c r="J5586" s="8"/>
      <c r="L5586" s="7">
        <v>45218.725358796299</v>
      </c>
      <c r="M5586" s="8">
        <v>6</v>
      </c>
      <c r="N5586" t="s">
        <v>12</v>
      </c>
    </row>
    <row r="5587" spans="1:14" x14ac:dyDescent="0.25">
      <c r="A5587">
        <v>200</v>
      </c>
      <c r="B5587" s="9"/>
      <c r="C5587" s="9"/>
      <c r="D5587" s="8" t="s">
        <v>0</v>
      </c>
      <c r="E5587" s="8" t="s">
        <v>41</v>
      </c>
      <c r="F5587" s="12">
        <v>45200</v>
      </c>
      <c r="G5587" s="33" cm="1">
        <f t="array" ref="G5587">MAX(($E$2:$E$300000=E5587)*$L$2:$L$300000)</f>
        <v>45378.663587962961</v>
      </c>
      <c r="H5587" s="14">
        <v>45231.576053240744</v>
      </c>
      <c r="J5587" s="8"/>
      <c r="L5587" s="7">
        <v>45218.725358796299</v>
      </c>
      <c r="M5587" s="8">
        <v>7</v>
      </c>
      <c r="N5587" t="s">
        <v>12</v>
      </c>
    </row>
    <row r="5588" spans="1:14" x14ac:dyDescent="0.25">
      <c r="A5588">
        <v>200</v>
      </c>
      <c r="B5588" s="9"/>
      <c r="C5588" s="9"/>
      <c r="D5588" s="8" t="s">
        <v>0</v>
      </c>
      <c r="E5588" s="8" t="s">
        <v>41</v>
      </c>
      <c r="F5588" s="12">
        <v>45200</v>
      </c>
      <c r="G5588" s="33" cm="1">
        <f t="array" ref="G5588">MAX(($E$2:$E$300000=E5588)*$L$2:$L$300000)</f>
        <v>45378.663587962961</v>
      </c>
      <c r="H5588" s="14">
        <v>45231.576053240744</v>
      </c>
      <c r="J5588" s="8"/>
      <c r="L5588" s="7">
        <v>45218.725358796299</v>
      </c>
      <c r="M5588" s="8">
        <v>8</v>
      </c>
      <c r="N5588" t="s">
        <v>12</v>
      </c>
    </row>
    <row r="5589" spans="1:14" x14ac:dyDescent="0.25">
      <c r="A5589">
        <v>200</v>
      </c>
      <c r="B5589" s="9"/>
      <c r="C5589" s="9"/>
      <c r="D5589" s="8" t="s">
        <v>0</v>
      </c>
      <c r="E5589" s="8" t="s">
        <v>41</v>
      </c>
      <c r="F5589" s="12">
        <v>45200</v>
      </c>
      <c r="G5589" s="33" cm="1">
        <f t="array" ref="G5589">MAX(($E$2:$E$300000=E5589)*$L$2:$L$300000)</f>
        <v>45378.663587962961</v>
      </c>
      <c r="H5589" s="14">
        <v>45231.576053240744</v>
      </c>
      <c r="J5589" s="8"/>
      <c r="L5589" s="7">
        <v>45218.725358796299</v>
      </c>
      <c r="M5589" s="8">
        <v>9</v>
      </c>
      <c r="N5589" t="s">
        <v>12</v>
      </c>
    </row>
    <row r="5590" spans="1:14" x14ac:dyDescent="0.25">
      <c r="A5590">
        <v>200</v>
      </c>
      <c r="B5590" s="9"/>
      <c r="C5590" s="9"/>
      <c r="D5590" s="8" t="s">
        <v>0</v>
      </c>
      <c r="E5590" s="8" t="s">
        <v>41</v>
      </c>
      <c r="F5590" s="12">
        <v>45200</v>
      </c>
      <c r="G5590" s="33" cm="1">
        <f t="array" ref="G5590">MAX(($E$2:$E$300000=E5590)*$L$2:$L$300000)</f>
        <v>45378.663587962961</v>
      </c>
      <c r="H5590" s="14">
        <v>45231.576053240744</v>
      </c>
      <c r="J5590" s="8"/>
      <c r="L5590" s="7">
        <v>45218.725358796299</v>
      </c>
      <c r="M5590" s="8">
        <v>10</v>
      </c>
      <c r="N5590" t="s">
        <v>12</v>
      </c>
    </row>
    <row r="5591" spans="1:14" x14ac:dyDescent="0.25">
      <c r="A5591">
        <v>200</v>
      </c>
      <c r="B5591" s="9"/>
      <c r="C5591" s="9"/>
      <c r="D5591" s="8" t="s">
        <v>0</v>
      </c>
      <c r="E5591" s="8" t="s">
        <v>41</v>
      </c>
      <c r="F5591" s="12">
        <v>45200</v>
      </c>
      <c r="G5591" s="33" cm="1">
        <f t="array" ref="G5591">MAX(($E$2:$E$300000=E5591)*$L$2:$L$300000)</f>
        <v>45378.663587962961</v>
      </c>
      <c r="H5591" s="14">
        <v>45231.576053240744</v>
      </c>
      <c r="J5591" s="8"/>
      <c r="L5591" s="7">
        <v>45218.725358796299</v>
      </c>
      <c r="M5591" s="8">
        <v>11</v>
      </c>
      <c r="N5591" t="s">
        <v>12</v>
      </c>
    </row>
    <row r="5592" spans="1:14" x14ac:dyDescent="0.25">
      <c r="A5592">
        <v>200</v>
      </c>
      <c r="B5592" s="9"/>
      <c r="C5592" s="9"/>
      <c r="D5592" s="8" t="s">
        <v>0</v>
      </c>
      <c r="E5592" s="8" t="s">
        <v>41</v>
      </c>
      <c r="F5592" s="12">
        <v>45200</v>
      </c>
      <c r="G5592" s="33" cm="1">
        <f t="array" ref="G5592">MAX(($E$2:$E$300000=E5592)*$L$2:$L$300000)</f>
        <v>45378.663587962961</v>
      </c>
      <c r="H5592" s="14">
        <v>45231.576053240744</v>
      </c>
      <c r="J5592" s="8"/>
      <c r="L5592" s="7">
        <v>45218.725358796299</v>
      </c>
      <c r="M5592" s="8">
        <v>12</v>
      </c>
      <c r="N5592" t="s">
        <v>12</v>
      </c>
    </row>
    <row r="5593" spans="1:14" x14ac:dyDescent="0.25">
      <c r="A5593">
        <v>200</v>
      </c>
      <c r="B5593" s="9"/>
      <c r="C5593" s="9"/>
      <c r="D5593" s="8" t="s">
        <v>0</v>
      </c>
      <c r="E5593" s="8" t="s">
        <v>41</v>
      </c>
      <c r="F5593" s="12">
        <v>45200</v>
      </c>
      <c r="G5593" s="33" cm="1">
        <f t="array" ref="G5593">MAX(($E$2:$E$300000=E5593)*$L$2:$L$300000)</f>
        <v>45378.663587962961</v>
      </c>
      <c r="H5593" s="14">
        <v>45231.576053240744</v>
      </c>
      <c r="J5593" s="8"/>
      <c r="L5593" s="7">
        <v>45218.725358796299</v>
      </c>
      <c r="M5593" s="8">
        <v>13</v>
      </c>
      <c r="N5593" t="s">
        <v>12</v>
      </c>
    </row>
    <row r="5594" spans="1:14" x14ac:dyDescent="0.25">
      <c r="A5594">
        <v>200</v>
      </c>
      <c r="B5594" s="9"/>
      <c r="C5594" s="9"/>
      <c r="D5594" s="8" t="s">
        <v>0</v>
      </c>
      <c r="E5594" s="8" t="s">
        <v>41</v>
      </c>
      <c r="F5594" s="12">
        <v>45200</v>
      </c>
      <c r="G5594" s="33" cm="1">
        <f t="array" ref="G5594">MAX(($E$2:$E$300000=E5594)*$L$2:$L$300000)</f>
        <v>45378.663587962961</v>
      </c>
      <c r="H5594" s="14">
        <v>45231.576053240744</v>
      </c>
      <c r="J5594" s="8"/>
      <c r="L5594" s="7">
        <v>45218.725358796299</v>
      </c>
      <c r="M5594" s="8">
        <v>14</v>
      </c>
      <c r="N5594" t="s">
        <v>12</v>
      </c>
    </row>
    <row r="5595" spans="1:14" x14ac:dyDescent="0.25">
      <c r="A5595">
        <v>200</v>
      </c>
      <c r="B5595" s="9"/>
      <c r="C5595" s="9"/>
      <c r="D5595" s="8" t="s">
        <v>0</v>
      </c>
      <c r="E5595" s="8" t="s">
        <v>41</v>
      </c>
      <c r="F5595" s="12">
        <v>45200</v>
      </c>
      <c r="G5595" s="33" cm="1">
        <f t="array" ref="G5595">MAX(($E$2:$E$300000=E5595)*$L$2:$L$300000)</f>
        <v>45378.663587962961</v>
      </c>
      <c r="H5595" s="14">
        <v>45231.576053240744</v>
      </c>
      <c r="J5595" s="8"/>
      <c r="L5595" s="7">
        <v>45218.725358796299</v>
      </c>
      <c r="M5595" s="8">
        <v>15</v>
      </c>
      <c r="N5595" t="s">
        <v>12</v>
      </c>
    </row>
    <row r="5596" spans="1:14" x14ac:dyDescent="0.25">
      <c r="A5596">
        <v>200</v>
      </c>
      <c r="B5596" s="9"/>
      <c r="C5596" s="9"/>
      <c r="D5596" s="8" t="s">
        <v>0</v>
      </c>
      <c r="E5596" s="8" t="s">
        <v>41</v>
      </c>
      <c r="F5596" s="12">
        <v>45200</v>
      </c>
      <c r="G5596" s="33" cm="1">
        <f t="array" ref="G5596">MAX(($E$2:$E$300000=E5596)*$L$2:$L$300000)</f>
        <v>45378.663587962961</v>
      </c>
      <c r="H5596" s="14">
        <v>45231.576053240744</v>
      </c>
      <c r="J5596" s="8"/>
      <c r="L5596" s="7">
        <v>45218.725358796299</v>
      </c>
      <c r="M5596" s="8">
        <v>16</v>
      </c>
      <c r="N5596" t="s">
        <v>12</v>
      </c>
    </row>
    <row r="5597" spans="1:14" x14ac:dyDescent="0.25">
      <c r="A5597">
        <v>200</v>
      </c>
      <c r="B5597" s="9"/>
      <c r="C5597" s="9"/>
      <c r="D5597" s="8" t="s">
        <v>0</v>
      </c>
      <c r="E5597" s="8" t="s">
        <v>41</v>
      </c>
      <c r="F5597" s="12">
        <v>45200</v>
      </c>
      <c r="G5597" s="33" cm="1">
        <f t="array" ref="G5597">MAX(($E$2:$E$300000=E5597)*$L$2:$L$300000)</f>
        <v>45378.663587962961</v>
      </c>
      <c r="H5597" s="14">
        <v>45231.576053240744</v>
      </c>
      <c r="J5597" s="8"/>
      <c r="L5597" s="7">
        <v>45218.725358796299</v>
      </c>
      <c r="M5597" s="8">
        <v>17</v>
      </c>
      <c r="N5597" t="s">
        <v>12</v>
      </c>
    </row>
    <row r="5598" spans="1:14" x14ac:dyDescent="0.25">
      <c r="A5598">
        <v>200</v>
      </c>
      <c r="B5598" s="9"/>
      <c r="C5598" s="9"/>
      <c r="D5598" s="8" t="s">
        <v>0</v>
      </c>
      <c r="E5598" s="8" t="s">
        <v>41</v>
      </c>
      <c r="F5598" s="12">
        <v>45200</v>
      </c>
      <c r="G5598" s="33" cm="1">
        <f t="array" ref="G5598">MAX(($E$2:$E$300000=E5598)*$L$2:$L$300000)</f>
        <v>45378.663587962961</v>
      </c>
      <c r="H5598" s="14">
        <v>45231.576053240744</v>
      </c>
      <c r="J5598" s="8"/>
      <c r="L5598" s="7">
        <v>45218.725358796299</v>
      </c>
      <c r="M5598" s="8">
        <v>18</v>
      </c>
      <c r="N5598" t="s">
        <v>12</v>
      </c>
    </row>
    <row r="5599" spans="1:14" x14ac:dyDescent="0.25">
      <c r="A5599">
        <v>200</v>
      </c>
      <c r="B5599" s="9"/>
      <c r="C5599" s="9"/>
      <c r="D5599" s="8" t="s">
        <v>0</v>
      </c>
      <c r="E5599" s="8" t="s">
        <v>41</v>
      </c>
      <c r="F5599" s="12">
        <v>45200</v>
      </c>
      <c r="G5599" s="33" cm="1">
        <f t="array" ref="G5599">MAX(($E$2:$E$300000=E5599)*$L$2:$L$300000)</f>
        <v>45378.663587962961</v>
      </c>
      <c r="H5599" s="14">
        <v>45231.576053240744</v>
      </c>
      <c r="J5599" s="8"/>
      <c r="L5599" s="7">
        <v>45218.725358796299</v>
      </c>
      <c r="M5599" s="8">
        <v>19</v>
      </c>
      <c r="N5599" t="s">
        <v>12</v>
      </c>
    </row>
    <row r="5600" spans="1:14" x14ac:dyDescent="0.25">
      <c r="A5600">
        <v>200</v>
      </c>
      <c r="B5600" s="9"/>
      <c r="C5600" s="9"/>
      <c r="D5600" s="8" t="s">
        <v>0</v>
      </c>
      <c r="E5600" s="8" t="s">
        <v>41</v>
      </c>
      <c r="F5600" s="12">
        <v>45200</v>
      </c>
      <c r="G5600" s="33" cm="1">
        <f t="array" ref="G5600">MAX(($E$2:$E$300000=E5600)*$L$2:$L$300000)</f>
        <v>45378.663587962961</v>
      </c>
      <c r="H5600" s="14">
        <v>45231.576053240744</v>
      </c>
      <c r="J5600" s="8"/>
      <c r="L5600" s="7">
        <v>45218.725358796299</v>
      </c>
      <c r="M5600" s="8">
        <v>20</v>
      </c>
      <c r="N5600" t="s">
        <v>12</v>
      </c>
    </row>
    <row r="5601" spans="1:14" x14ac:dyDescent="0.25">
      <c r="A5601">
        <v>200</v>
      </c>
      <c r="B5601" s="9"/>
      <c r="C5601" s="9"/>
      <c r="D5601" s="8" t="s">
        <v>0</v>
      </c>
      <c r="E5601" s="8" t="s">
        <v>41</v>
      </c>
      <c r="F5601" s="12">
        <v>45200</v>
      </c>
      <c r="G5601" s="33" cm="1">
        <f t="array" ref="G5601">MAX(($E$2:$E$300000=E5601)*$L$2:$L$300000)</f>
        <v>45378.663587962961</v>
      </c>
      <c r="H5601" s="14">
        <v>45231.576053240744</v>
      </c>
      <c r="J5601" s="8"/>
      <c r="L5601" s="7">
        <v>45218.725370370368</v>
      </c>
      <c r="M5601" s="8">
        <v>1</v>
      </c>
      <c r="N5601" t="s">
        <v>12</v>
      </c>
    </row>
    <row r="5602" spans="1:14" x14ac:dyDescent="0.25">
      <c r="A5602">
        <v>200</v>
      </c>
      <c r="B5602" s="9"/>
      <c r="C5602" s="9"/>
      <c r="D5602" s="8" t="s">
        <v>0</v>
      </c>
      <c r="E5602" s="8" t="s">
        <v>41</v>
      </c>
      <c r="F5602" s="12">
        <v>45200</v>
      </c>
      <c r="G5602" s="33" cm="1">
        <f t="array" ref="G5602">MAX(($E$2:$E$300000=E5602)*$L$2:$L$300000)</f>
        <v>45378.663587962961</v>
      </c>
      <c r="H5602" s="14">
        <v>45231.576053240744</v>
      </c>
      <c r="J5602" s="8"/>
      <c r="L5602" s="7">
        <v>45218.725370370368</v>
      </c>
      <c r="M5602" s="8">
        <v>2</v>
      </c>
      <c r="N5602" t="s">
        <v>12</v>
      </c>
    </row>
    <row r="5603" spans="1:14" x14ac:dyDescent="0.25">
      <c r="A5603">
        <v>200</v>
      </c>
      <c r="B5603" s="9"/>
      <c r="C5603" s="9"/>
      <c r="D5603" s="8" t="s">
        <v>0</v>
      </c>
      <c r="E5603" s="8" t="s">
        <v>41</v>
      </c>
      <c r="F5603" s="12">
        <v>45200</v>
      </c>
      <c r="G5603" s="33" cm="1">
        <f t="array" ref="G5603">MAX(($E$2:$E$300000=E5603)*$L$2:$L$300000)</f>
        <v>45378.663587962961</v>
      </c>
      <c r="H5603" s="14">
        <v>45231.576053240744</v>
      </c>
      <c r="J5603" s="8"/>
      <c r="L5603" s="7">
        <v>45218.725370370368</v>
      </c>
      <c r="M5603" s="8">
        <v>3</v>
      </c>
      <c r="N5603" t="s">
        <v>12</v>
      </c>
    </row>
    <row r="5604" spans="1:14" x14ac:dyDescent="0.25">
      <c r="A5604">
        <v>200</v>
      </c>
      <c r="B5604" s="9"/>
      <c r="C5604" s="9"/>
      <c r="D5604" s="8" t="s">
        <v>0</v>
      </c>
      <c r="E5604" s="8" t="s">
        <v>41</v>
      </c>
      <c r="F5604" s="12">
        <v>45200</v>
      </c>
      <c r="G5604" s="33" cm="1">
        <f t="array" ref="G5604">MAX(($E$2:$E$300000=E5604)*$L$2:$L$300000)</f>
        <v>45378.663587962961</v>
      </c>
      <c r="H5604" s="14">
        <v>45231.576053240744</v>
      </c>
      <c r="J5604" s="8"/>
      <c r="L5604" s="7">
        <v>45218.725370370368</v>
      </c>
      <c r="M5604" s="8">
        <v>4</v>
      </c>
      <c r="N5604" t="s">
        <v>12</v>
      </c>
    </row>
    <row r="5605" spans="1:14" x14ac:dyDescent="0.25">
      <c r="A5605">
        <v>200</v>
      </c>
      <c r="B5605" s="9"/>
      <c r="C5605" s="9"/>
      <c r="D5605" s="8" t="s">
        <v>0</v>
      </c>
      <c r="E5605" s="8" t="s">
        <v>41</v>
      </c>
      <c r="F5605" s="12">
        <v>45200</v>
      </c>
      <c r="G5605" s="33" cm="1">
        <f t="array" ref="G5605">MAX(($E$2:$E$300000=E5605)*$L$2:$L$300000)</f>
        <v>45378.663587962961</v>
      </c>
      <c r="H5605" s="14">
        <v>45231.576053240744</v>
      </c>
      <c r="J5605" s="8"/>
      <c r="L5605" s="7">
        <v>45218.725370370368</v>
      </c>
      <c r="M5605" s="8">
        <v>5</v>
      </c>
      <c r="N5605" t="s">
        <v>12</v>
      </c>
    </row>
    <row r="5606" spans="1:14" x14ac:dyDescent="0.25">
      <c r="A5606">
        <v>200</v>
      </c>
      <c r="B5606" s="9"/>
      <c r="C5606" s="9"/>
      <c r="D5606" s="8" t="s">
        <v>0</v>
      </c>
      <c r="E5606" s="8" t="s">
        <v>41</v>
      </c>
      <c r="F5606" s="12">
        <v>45200</v>
      </c>
      <c r="G5606" s="33" cm="1">
        <f t="array" ref="G5606">MAX(($E$2:$E$300000=E5606)*$L$2:$L$300000)</f>
        <v>45378.663587962961</v>
      </c>
      <c r="H5606" s="14">
        <v>45231.576053240744</v>
      </c>
      <c r="J5606" s="8"/>
      <c r="L5606" s="7">
        <v>45218.725370370368</v>
      </c>
      <c r="M5606" s="8">
        <v>6</v>
      </c>
      <c r="N5606" t="s">
        <v>12</v>
      </c>
    </row>
    <row r="5607" spans="1:14" x14ac:dyDescent="0.25">
      <c r="A5607">
        <v>200</v>
      </c>
      <c r="B5607" s="9"/>
      <c r="C5607" s="9"/>
      <c r="D5607" s="8" t="s">
        <v>0</v>
      </c>
      <c r="E5607" s="8" t="s">
        <v>41</v>
      </c>
      <c r="F5607" s="12">
        <v>45200</v>
      </c>
      <c r="G5607" s="33" cm="1">
        <f t="array" ref="G5607">MAX(($E$2:$E$300000=E5607)*$L$2:$L$300000)</f>
        <v>45378.663587962961</v>
      </c>
      <c r="H5607" s="14">
        <v>45231.576053240744</v>
      </c>
      <c r="J5607" s="8"/>
      <c r="L5607" s="7">
        <v>45218.725370370368</v>
      </c>
      <c r="M5607" s="8">
        <v>7</v>
      </c>
      <c r="N5607" t="s">
        <v>12</v>
      </c>
    </row>
    <row r="5608" spans="1:14" x14ac:dyDescent="0.25">
      <c r="A5608">
        <v>200</v>
      </c>
      <c r="B5608" s="9"/>
      <c r="C5608" s="9"/>
      <c r="D5608" s="8" t="s">
        <v>0</v>
      </c>
      <c r="E5608" s="8" t="s">
        <v>41</v>
      </c>
      <c r="F5608" s="12">
        <v>45200</v>
      </c>
      <c r="G5608" s="33" cm="1">
        <f t="array" ref="G5608">MAX(($E$2:$E$300000=E5608)*$L$2:$L$300000)</f>
        <v>45378.663587962961</v>
      </c>
      <c r="H5608" s="14">
        <v>45231.576053240744</v>
      </c>
      <c r="J5608" s="8"/>
      <c r="L5608" s="7">
        <v>45218.725370370368</v>
      </c>
      <c r="M5608" s="8">
        <v>8</v>
      </c>
      <c r="N5608" t="s">
        <v>12</v>
      </c>
    </row>
    <row r="5609" spans="1:14" x14ac:dyDescent="0.25">
      <c r="A5609">
        <v>200</v>
      </c>
      <c r="B5609" s="9"/>
      <c r="C5609" s="9"/>
      <c r="D5609" s="8" t="s">
        <v>0</v>
      </c>
      <c r="E5609" s="8" t="s">
        <v>41</v>
      </c>
      <c r="F5609" s="12">
        <v>45200</v>
      </c>
      <c r="G5609" s="33" cm="1">
        <f t="array" ref="G5609">MAX(($E$2:$E$300000=E5609)*$L$2:$L$300000)</f>
        <v>45378.663587962961</v>
      </c>
      <c r="H5609" s="14">
        <v>45231.576053240744</v>
      </c>
      <c r="J5609" s="8"/>
      <c r="L5609" s="7">
        <v>45218.725370370368</v>
      </c>
      <c r="M5609" s="8">
        <v>9</v>
      </c>
      <c r="N5609" t="s">
        <v>12</v>
      </c>
    </row>
    <row r="5610" spans="1:14" x14ac:dyDescent="0.25">
      <c r="A5610">
        <v>200</v>
      </c>
      <c r="B5610" s="9"/>
      <c r="C5610" s="9"/>
      <c r="D5610" s="8" t="s">
        <v>0</v>
      </c>
      <c r="E5610" s="8" t="s">
        <v>41</v>
      </c>
      <c r="F5610" s="12">
        <v>45200</v>
      </c>
      <c r="G5610" s="33" cm="1">
        <f t="array" ref="G5610">MAX(($E$2:$E$300000=E5610)*$L$2:$L$300000)</f>
        <v>45378.663587962961</v>
      </c>
      <c r="H5610" s="14">
        <v>45231.576053240744</v>
      </c>
      <c r="J5610" s="8"/>
      <c r="L5610" s="7">
        <v>45218.725370370368</v>
      </c>
      <c r="M5610" s="8">
        <v>10</v>
      </c>
      <c r="N5610" t="s">
        <v>12</v>
      </c>
    </row>
    <row r="5611" spans="1:14" x14ac:dyDescent="0.25">
      <c r="A5611">
        <v>200</v>
      </c>
      <c r="B5611" s="9"/>
      <c r="C5611" s="9"/>
      <c r="D5611" s="8" t="s">
        <v>0</v>
      </c>
      <c r="E5611" s="8" t="s">
        <v>41</v>
      </c>
      <c r="F5611" s="12">
        <v>45200</v>
      </c>
      <c r="G5611" s="33" cm="1">
        <f t="array" ref="G5611">MAX(($E$2:$E$300000=E5611)*$L$2:$L$300000)</f>
        <v>45378.663587962961</v>
      </c>
      <c r="H5611" s="14">
        <v>45231.576053240744</v>
      </c>
      <c r="J5611" s="8"/>
      <c r="L5611" s="7">
        <v>45218.725370370368</v>
      </c>
      <c r="M5611" s="8">
        <v>11</v>
      </c>
      <c r="N5611" t="s">
        <v>12</v>
      </c>
    </row>
    <row r="5612" spans="1:14" x14ac:dyDescent="0.25">
      <c r="A5612">
        <v>200</v>
      </c>
      <c r="B5612" s="9"/>
      <c r="C5612" s="9"/>
      <c r="D5612" s="8" t="s">
        <v>0</v>
      </c>
      <c r="E5612" s="8" t="s">
        <v>41</v>
      </c>
      <c r="F5612" s="12">
        <v>45200</v>
      </c>
      <c r="G5612" s="33" cm="1">
        <f t="array" ref="G5612">MAX(($E$2:$E$300000=E5612)*$L$2:$L$300000)</f>
        <v>45378.663587962961</v>
      </c>
      <c r="H5612" s="14">
        <v>45231.576053240744</v>
      </c>
      <c r="J5612" s="8"/>
      <c r="L5612" s="7">
        <v>45218.725370370368</v>
      </c>
      <c r="M5612" s="8">
        <v>12</v>
      </c>
      <c r="N5612" t="s">
        <v>12</v>
      </c>
    </row>
    <row r="5613" spans="1:14" x14ac:dyDescent="0.25">
      <c r="A5613">
        <v>200</v>
      </c>
      <c r="B5613" s="9"/>
      <c r="C5613" s="9"/>
      <c r="D5613" s="8" t="s">
        <v>0</v>
      </c>
      <c r="E5613" s="8" t="s">
        <v>41</v>
      </c>
      <c r="F5613" s="12">
        <v>45200</v>
      </c>
      <c r="G5613" s="33" cm="1">
        <f t="array" ref="G5613">MAX(($E$2:$E$300000=E5613)*$L$2:$L$300000)</f>
        <v>45378.663587962961</v>
      </c>
      <c r="H5613" s="14">
        <v>45231.576053240744</v>
      </c>
      <c r="J5613" s="8"/>
      <c r="L5613" s="7">
        <v>45218.725370370368</v>
      </c>
      <c r="M5613" s="8">
        <v>13</v>
      </c>
      <c r="N5613" t="s">
        <v>12</v>
      </c>
    </row>
    <row r="5614" spans="1:14" x14ac:dyDescent="0.25">
      <c r="A5614">
        <v>200</v>
      </c>
      <c r="B5614" s="9"/>
      <c r="C5614" s="9"/>
      <c r="D5614" s="8" t="s">
        <v>0</v>
      </c>
      <c r="E5614" s="8" t="s">
        <v>41</v>
      </c>
      <c r="F5614" s="12">
        <v>45200</v>
      </c>
      <c r="G5614" s="33" cm="1">
        <f t="array" ref="G5614">MAX(($E$2:$E$300000=E5614)*$L$2:$L$300000)</f>
        <v>45378.663587962961</v>
      </c>
      <c r="H5614" s="14">
        <v>45231.576053240744</v>
      </c>
      <c r="J5614" s="8"/>
      <c r="L5614" s="7">
        <v>45218.725370370368</v>
      </c>
      <c r="M5614" s="8">
        <v>14</v>
      </c>
      <c r="N5614" t="s">
        <v>12</v>
      </c>
    </row>
    <row r="5615" spans="1:14" x14ac:dyDescent="0.25">
      <c r="A5615">
        <v>200</v>
      </c>
      <c r="B5615" s="9"/>
      <c r="C5615" s="9"/>
      <c r="D5615" s="8" t="s">
        <v>0</v>
      </c>
      <c r="E5615" s="8" t="s">
        <v>41</v>
      </c>
      <c r="F5615" s="12">
        <v>45200</v>
      </c>
      <c r="G5615" s="33" cm="1">
        <f t="array" ref="G5615">MAX(($E$2:$E$300000=E5615)*$L$2:$L$300000)</f>
        <v>45378.663587962961</v>
      </c>
      <c r="H5615" s="14">
        <v>45231.576053240744</v>
      </c>
      <c r="J5615" s="8"/>
      <c r="L5615" s="7">
        <v>45218.725370370368</v>
      </c>
      <c r="M5615" s="8">
        <v>15</v>
      </c>
      <c r="N5615" t="s">
        <v>12</v>
      </c>
    </row>
    <row r="5616" spans="1:14" x14ac:dyDescent="0.25">
      <c r="A5616">
        <v>200</v>
      </c>
      <c r="B5616" s="9"/>
      <c r="C5616" s="9"/>
      <c r="D5616" s="8" t="s">
        <v>0</v>
      </c>
      <c r="E5616" s="8" t="s">
        <v>41</v>
      </c>
      <c r="F5616" s="12">
        <v>45200</v>
      </c>
      <c r="G5616" s="33" cm="1">
        <f t="array" ref="G5616">MAX(($E$2:$E$300000=E5616)*$L$2:$L$300000)</f>
        <v>45378.663587962961</v>
      </c>
      <c r="H5616" s="14">
        <v>45231.576053240744</v>
      </c>
      <c r="J5616" s="8"/>
      <c r="L5616" s="7">
        <v>45218.725370370368</v>
      </c>
      <c r="M5616" s="8">
        <v>16</v>
      </c>
      <c r="N5616" t="s">
        <v>12</v>
      </c>
    </row>
    <row r="5617" spans="1:14" x14ac:dyDescent="0.25">
      <c r="A5617">
        <v>200</v>
      </c>
      <c r="B5617" s="9"/>
      <c r="C5617" s="9"/>
      <c r="D5617" s="8" t="s">
        <v>0</v>
      </c>
      <c r="E5617" s="8" t="s">
        <v>41</v>
      </c>
      <c r="F5617" s="12">
        <v>45200</v>
      </c>
      <c r="G5617" s="33" cm="1">
        <f t="array" ref="G5617">MAX(($E$2:$E$300000=E5617)*$L$2:$L$300000)</f>
        <v>45378.663587962961</v>
      </c>
      <c r="H5617" s="14">
        <v>45231.576053240744</v>
      </c>
      <c r="J5617" s="8"/>
      <c r="L5617" s="7">
        <v>45218.725370370368</v>
      </c>
      <c r="M5617" s="8">
        <v>17</v>
      </c>
      <c r="N5617" t="s">
        <v>12</v>
      </c>
    </row>
    <row r="5618" spans="1:14" x14ac:dyDescent="0.25">
      <c r="A5618">
        <v>200</v>
      </c>
      <c r="B5618" s="9"/>
      <c r="C5618" s="9"/>
      <c r="D5618" s="8" t="s">
        <v>0</v>
      </c>
      <c r="E5618" s="8" t="s">
        <v>41</v>
      </c>
      <c r="F5618" s="12">
        <v>45200</v>
      </c>
      <c r="G5618" s="33" cm="1">
        <f t="array" ref="G5618">MAX(($E$2:$E$300000=E5618)*$L$2:$L$300000)</f>
        <v>45378.663587962961</v>
      </c>
      <c r="H5618" s="14">
        <v>45231.576053240744</v>
      </c>
      <c r="J5618" s="8"/>
      <c r="L5618" s="7">
        <v>45218.725370370368</v>
      </c>
      <c r="M5618" s="8">
        <v>18</v>
      </c>
      <c r="N5618" t="s">
        <v>12</v>
      </c>
    </row>
    <row r="5619" spans="1:14" x14ac:dyDescent="0.25">
      <c r="A5619">
        <v>200</v>
      </c>
      <c r="B5619" s="9"/>
      <c r="C5619" s="9"/>
      <c r="D5619" s="8" t="s">
        <v>0</v>
      </c>
      <c r="E5619" s="8" t="s">
        <v>41</v>
      </c>
      <c r="F5619" s="12">
        <v>45200</v>
      </c>
      <c r="G5619" s="33" cm="1">
        <f t="array" ref="G5619">MAX(($E$2:$E$300000=E5619)*$L$2:$L$300000)</f>
        <v>45378.663587962961</v>
      </c>
      <c r="H5619" s="14">
        <v>45231.576053240744</v>
      </c>
      <c r="J5619" s="8"/>
      <c r="L5619" s="7">
        <v>45218.725370370368</v>
      </c>
      <c r="M5619" s="8">
        <v>19</v>
      </c>
      <c r="N5619" t="s">
        <v>12</v>
      </c>
    </row>
    <row r="5620" spans="1:14" x14ac:dyDescent="0.25">
      <c r="A5620">
        <v>200</v>
      </c>
      <c r="B5620" s="9"/>
      <c r="C5620" s="9"/>
      <c r="D5620" s="8" t="s">
        <v>0</v>
      </c>
      <c r="E5620" s="8" t="s">
        <v>41</v>
      </c>
      <c r="F5620" s="12">
        <v>45231</v>
      </c>
      <c r="G5620" s="33" cm="1">
        <f t="array" ref="G5620">MAX(($E$2:$E$300000=E5620)*$L$2:$L$300000)</f>
        <v>45378.663587962961</v>
      </c>
      <c r="H5620" s="14">
        <v>45273.622048611112</v>
      </c>
      <c r="J5620" s="8"/>
      <c r="L5620" s="7">
        <v>45273.622013888889</v>
      </c>
      <c r="M5620" s="8">
        <v>1</v>
      </c>
      <c r="N5620" t="s">
        <v>12</v>
      </c>
    </row>
    <row r="5621" spans="1:14" x14ac:dyDescent="0.25">
      <c r="A5621">
        <v>200</v>
      </c>
      <c r="B5621" s="9"/>
      <c r="C5621" s="9"/>
      <c r="D5621" s="8" t="s">
        <v>0</v>
      </c>
      <c r="E5621" s="8" t="s">
        <v>41</v>
      </c>
      <c r="F5621" s="12">
        <v>45231</v>
      </c>
      <c r="G5621" s="33" cm="1">
        <f t="array" ref="G5621">MAX(($E$2:$E$300000=E5621)*$L$2:$L$300000)</f>
        <v>45378.663587962961</v>
      </c>
      <c r="H5621" s="14">
        <v>45273.622048611112</v>
      </c>
      <c r="J5621" s="8"/>
      <c r="L5621" s="7">
        <v>45273.622013888889</v>
      </c>
      <c r="M5621" s="8">
        <v>2</v>
      </c>
      <c r="N5621" t="s">
        <v>12</v>
      </c>
    </row>
    <row r="5622" spans="1:14" x14ac:dyDescent="0.25">
      <c r="A5622">
        <v>200</v>
      </c>
      <c r="B5622" s="9"/>
      <c r="C5622" s="9"/>
      <c r="D5622" s="8" t="s">
        <v>0</v>
      </c>
      <c r="E5622" s="8" t="s">
        <v>41</v>
      </c>
      <c r="F5622" s="12">
        <v>45231</v>
      </c>
      <c r="G5622" s="33" cm="1">
        <f t="array" ref="G5622">MAX(($E$2:$E$300000=E5622)*$L$2:$L$300000)</f>
        <v>45378.663587962961</v>
      </c>
      <c r="H5622" s="14">
        <v>45273.622048611112</v>
      </c>
      <c r="J5622" s="8"/>
      <c r="L5622" s="7">
        <v>45273.622013888889</v>
      </c>
      <c r="M5622" s="8">
        <v>3</v>
      </c>
      <c r="N5622" t="s">
        <v>12</v>
      </c>
    </row>
    <row r="5623" spans="1:14" x14ac:dyDescent="0.25">
      <c r="A5623">
        <v>200</v>
      </c>
      <c r="B5623" s="9"/>
      <c r="C5623" s="9"/>
      <c r="D5623" s="8" t="s">
        <v>0</v>
      </c>
      <c r="E5623" s="8" t="s">
        <v>41</v>
      </c>
      <c r="F5623" s="12">
        <v>45231</v>
      </c>
      <c r="G5623" s="33" cm="1">
        <f t="array" ref="G5623">MAX(($E$2:$E$300000=E5623)*$L$2:$L$300000)</f>
        <v>45378.663587962961</v>
      </c>
      <c r="H5623" s="14">
        <v>45273.622048611112</v>
      </c>
      <c r="J5623" s="8"/>
      <c r="L5623" s="7">
        <v>45273.622013888889</v>
      </c>
      <c r="M5623" s="8">
        <v>4</v>
      </c>
      <c r="N5623" t="s">
        <v>12</v>
      </c>
    </row>
    <row r="5624" spans="1:14" x14ac:dyDescent="0.25">
      <c r="A5624">
        <v>200</v>
      </c>
      <c r="B5624" s="9"/>
      <c r="C5624" s="9"/>
      <c r="D5624" s="8" t="s">
        <v>0</v>
      </c>
      <c r="E5624" s="8" t="s">
        <v>41</v>
      </c>
      <c r="F5624" s="12">
        <v>45231</v>
      </c>
      <c r="G5624" s="33" cm="1">
        <f t="array" ref="G5624">MAX(($E$2:$E$300000=E5624)*$L$2:$L$300000)</f>
        <v>45378.663587962961</v>
      </c>
      <c r="H5624" s="14">
        <v>45273.622048611112</v>
      </c>
      <c r="J5624" s="8"/>
      <c r="L5624" s="7">
        <v>45273.622013888889</v>
      </c>
      <c r="M5624" s="8">
        <v>5</v>
      </c>
      <c r="N5624" t="s">
        <v>12</v>
      </c>
    </row>
    <row r="5625" spans="1:14" x14ac:dyDescent="0.25">
      <c r="A5625">
        <v>200</v>
      </c>
      <c r="B5625" s="9"/>
      <c r="C5625" s="9"/>
      <c r="D5625" s="8" t="s">
        <v>0</v>
      </c>
      <c r="E5625" s="8" t="s">
        <v>41</v>
      </c>
      <c r="F5625" s="12">
        <v>45231</v>
      </c>
      <c r="G5625" s="33" cm="1">
        <f t="array" ref="G5625">MAX(($E$2:$E$300000=E5625)*$L$2:$L$300000)</f>
        <v>45378.663587962961</v>
      </c>
      <c r="H5625" s="14">
        <v>45273.622048611112</v>
      </c>
      <c r="J5625" s="8"/>
      <c r="L5625" s="7">
        <v>45273.622013888889</v>
      </c>
      <c r="M5625" s="8">
        <v>6</v>
      </c>
      <c r="N5625" t="s">
        <v>12</v>
      </c>
    </row>
    <row r="5626" spans="1:14" x14ac:dyDescent="0.25">
      <c r="A5626">
        <v>200</v>
      </c>
      <c r="B5626" s="9"/>
      <c r="C5626" s="9"/>
      <c r="D5626" s="8" t="s">
        <v>0</v>
      </c>
      <c r="E5626" s="8" t="s">
        <v>41</v>
      </c>
      <c r="F5626" s="12">
        <v>45231</v>
      </c>
      <c r="G5626" s="33" cm="1">
        <f t="array" ref="G5626">MAX(($E$2:$E$300000=E5626)*$L$2:$L$300000)</f>
        <v>45378.663587962961</v>
      </c>
      <c r="H5626" s="14">
        <v>45273.622048611112</v>
      </c>
      <c r="J5626" s="8"/>
      <c r="L5626" s="7">
        <v>45273.622013888889</v>
      </c>
      <c r="M5626" s="8">
        <v>7</v>
      </c>
      <c r="N5626" t="s">
        <v>12</v>
      </c>
    </row>
    <row r="5627" spans="1:14" x14ac:dyDescent="0.25">
      <c r="A5627">
        <v>200</v>
      </c>
      <c r="B5627" s="9"/>
      <c r="C5627" s="9"/>
      <c r="D5627" s="8" t="s">
        <v>0</v>
      </c>
      <c r="E5627" s="8" t="s">
        <v>41</v>
      </c>
      <c r="F5627" s="12">
        <v>45231</v>
      </c>
      <c r="G5627" s="33" cm="1">
        <f t="array" ref="G5627">MAX(($E$2:$E$300000=E5627)*$L$2:$L$300000)</f>
        <v>45378.663587962961</v>
      </c>
      <c r="H5627" s="14">
        <v>45273.622048611112</v>
      </c>
      <c r="J5627" s="8"/>
      <c r="L5627" s="7">
        <v>45273.622013888889</v>
      </c>
      <c r="M5627" s="8">
        <v>8</v>
      </c>
      <c r="N5627" t="s">
        <v>12</v>
      </c>
    </row>
    <row r="5628" spans="1:14" x14ac:dyDescent="0.25">
      <c r="A5628">
        <v>200</v>
      </c>
      <c r="B5628" s="9"/>
      <c r="C5628" s="9"/>
      <c r="D5628" s="8" t="s">
        <v>0</v>
      </c>
      <c r="E5628" s="8" t="s">
        <v>41</v>
      </c>
      <c r="F5628" s="12">
        <v>45231</v>
      </c>
      <c r="G5628" s="33" cm="1">
        <f t="array" ref="G5628">MAX(($E$2:$E$300000=E5628)*$L$2:$L$300000)</f>
        <v>45378.663587962961</v>
      </c>
      <c r="H5628" s="14">
        <v>45273.622048611112</v>
      </c>
      <c r="J5628" s="8"/>
      <c r="L5628" s="7">
        <v>45273.622013888889</v>
      </c>
      <c r="M5628" s="8">
        <v>9</v>
      </c>
      <c r="N5628" t="s">
        <v>12</v>
      </c>
    </row>
    <row r="5629" spans="1:14" x14ac:dyDescent="0.25">
      <c r="A5629">
        <v>200</v>
      </c>
      <c r="B5629" s="9"/>
      <c r="C5629" s="9"/>
      <c r="D5629" s="8" t="s">
        <v>0</v>
      </c>
      <c r="E5629" s="8" t="s">
        <v>41</v>
      </c>
      <c r="F5629" s="12">
        <v>45231</v>
      </c>
      <c r="G5629" s="33" cm="1">
        <f t="array" ref="G5629">MAX(($E$2:$E$300000=E5629)*$L$2:$L$300000)</f>
        <v>45378.663587962961</v>
      </c>
      <c r="H5629" s="14">
        <v>45273.622048611112</v>
      </c>
      <c r="J5629" s="8"/>
      <c r="L5629" s="7">
        <v>45273.622025462966</v>
      </c>
      <c r="M5629" s="8">
        <v>1</v>
      </c>
      <c r="N5629" t="s">
        <v>12</v>
      </c>
    </row>
    <row r="5630" spans="1:14" x14ac:dyDescent="0.25">
      <c r="A5630">
        <v>200</v>
      </c>
      <c r="B5630" s="9"/>
      <c r="C5630" s="9"/>
      <c r="D5630" s="8" t="s">
        <v>0</v>
      </c>
      <c r="E5630" s="8" t="s">
        <v>41</v>
      </c>
      <c r="F5630" s="12">
        <v>45231</v>
      </c>
      <c r="G5630" s="33" cm="1">
        <f t="array" ref="G5630">MAX(($E$2:$E$300000=E5630)*$L$2:$L$300000)</f>
        <v>45378.663587962961</v>
      </c>
      <c r="H5630" s="14">
        <v>45273.622048611112</v>
      </c>
      <c r="J5630" s="8"/>
      <c r="L5630" s="7">
        <v>45273.622025462966</v>
      </c>
      <c r="M5630" s="8">
        <v>2</v>
      </c>
      <c r="N5630" t="s">
        <v>12</v>
      </c>
    </row>
    <row r="5631" spans="1:14" x14ac:dyDescent="0.25">
      <c r="A5631">
        <v>200</v>
      </c>
      <c r="B5631" s="9"/>
      <c r="C5631" s="9"/>
      <c r="D5631" s="8" t="s">
        <v>0</v>
      </c>
      <c r="E5631" s="8" t="s">
        <v>41</v>
      </c>
      <c r="F5631" s="12">
        <v>45231</v>
      </c>
      <c r="G5631" s="33" cm="1">
        <f t="array" ref="G5631">MAX(($E$2:$E$300000=E5631)*$L$2:$L$300000)</f>
        <v>45378.663587962961</v>
      </c>
      <c r="H5631" s="14">
        <v>45273.622048611112</v>
      </c>
      <c r="J5631" s="8"/>
      <c r="L5631" s="7">
        <v>45273.622025462966</v>
      </c>
      <c r="M5631" s="8">
        <v>3</v>
      </c>
      <c r="N5631" t="s">
        <v>12</v>
      </c>
    </row>
    <row r="5632" spans="1:14" x14ac:dyDescent="0.25">
      <c r="A5632">
        <v>200</v>
      </c>
      <c r="B5632" s="9"/>
      <c r="C5632" s="9"/>
      <c r="D5632" s="8" t="s">
        <v>0</v>
      </c>
      <c r="E5632" s="8" t="s">
        <v>41</v>
      </c>
      <c r="F5632" s="12">
        <v>45231</v>
      </c>
      <c r="G5632" s="33" cm="1">
        <f t="array" ref="G5632">MAX(($E$2:$E$300000=E5632)*$L$2:$L$300000)</f>
        <v>45378.663587962961</v>
      </c>
      <c r="H5632" s="14">
        <v>45273.622048611112</v>
      </c>
      <c r="J5632" s="8"/>
      <c r="L5632" s="7">
        <v>45273.622025462966</v>
      </c>
      <c r="M5632" s="8">
        <v>4</v>
      </c>
      <c r="N5632" t="s">
        <v>12</v>
      </c>
    </row>
    <row r="5633" spans="1:14" x14ac:dyDescent="0.25">
      <c r="A5633">
        <v>200</v>
      </c>
      <c r="B5633" s="9"/>
      <c r="C5633" s="9"/>
      <c r="D5633" s="8" t="s">
        <v>0</v>
      </c>
      <c r="E5633" s="8" t="s">
        <v>41</v>
      </c>
      <c r="F5633" s="12">
        <v>45231</v>
      </c>
      <c r="G5633" s="33" cm="1">
        <f t="array" ref="G5633">MAX(($E$2:$E$300000=E5633)*$L$2:$L$300000)</f>
        <v>45378.663587962961</v>
      </c>
      <c r="H5633" s="14">
        <v>45273.622048611112</v>
      </c>
      <c r="J5633" s="8"/>
      <c r="L5633" s="7">
        <v>45273.622025462966</v>
      </c>
      <c r="M5633" s="8">
        <v>5</v>
      </c>
      <c r="N5633" t="s">
        <v>12</v>
      </c>
    </row>
    <row r="5634" spans="1:14" x14ac:dyDescent="0.25">
      <c r="A5634">
        <v>200</v>
      </c>
      <c r="B5634" s="9"/>
      <c r="C5634" s="9"/>
      <c r="D5634" s="8" t="s">
        <v>0</v>
      </c>
      <c r="E5634" s="8" t="s">
        <v>41</v>
      </c>
      <c r="F5634" s="12">
        <v>45231</v>
      </c>
      <c r="G5634" s="33" cm="1">
        <f t="array" ref="G5634">MAX(($E$2:$E$300000=E5634)*$L$2:$L$300000)</f>
        <v>45378.663587962961</v>
      </c>
      <c r="H5634" s="14">
        <v>45273.622048611112</v>
      </c>
      <c r="J5634" s="8"/>
      <c r="L5634" s="7">
        <v>45273.622025462966</v>
      </c>
      <c r="M5634" s="8">
        <v>6</v>
      </c>
      <c r="N5634" t="s">
        <v>12</v>
      </c>
    </row>
    <row r="5635" spans="1:14" x14ac:dyDescent="0.25">
      <c r="A5635">
        <v>200</v>
      </c>
      <c r="B5635" s="9"/>
      <c r="C5635" s="9"/>
      <c r="D5635" s="8" t="s">
        <v>0</v>
      </c>
      <c r="E5635" s="8" t="s">
        <v>41</v>
      </c>
      <c r="F5635" s="12">
        <v>45231</v>
      </c>
      <c r="G5635" s="33" cm="1">
        <f t="array" ref="G5635">MAX(($E$2:$E$300000=E5635)*$L$2:$L$300000)</f>
        <v>45378.663587962961</v>
      </c>
      <c r="H5635" s="14">
        <v>45273.622048611112</v>
      </c>
      <c r="J5635" s="8"/>
      <c r="L5635" s="7">
        <v>45273.622025462966</v>
      </c>
      <c r="M5635" s="8">
        <v>7</v>
      </c>
      <c r="N5635" t="s">
        <v>12</v>
      </c>
    </row>
    <row r="5636" spans="1:14" x14ac:dyDescent="0.25">
      <c r="A5636">
        <v>200</v>
      </c>
      <c r="B5636" s="9"/>
      <c r="C5636" s="9"/>
      <c r="D5636" s="8" t="s">
        <v>0</v>
      </c>
      <c r="E5636" s="8" t="s">
        <v>41</v>
      </c>
      <c r="F5636" s="12">
        <v>45231</v>
      </c>
      <c r="G5636" s="33" cm="1">
        <f t="array" ref="G5636">MAX(($E$2:$E$300000=E5636)*$L$2:$L$300000)</f>
        <v>45378.663587962961</v>
      </c>
      <c r="H5636" s="14">
        <v>45273.622048611112</v>
      </c>
      <c r="J5636" s="8"/>
      <c r="L5636" s="7">
        <v>45273.622025462966</v>
      </c>
      <c r="M5636" s="8">
        <v>8</v>
      </c>
      <c r="N5636" t="s">
        <v>12</v>
      </c>
    </row>
    <row r="5637" spans="1:14" x14ac:dyDescent="0.25">
      <c r="A5637">
        <v>200</v>
      </c>
      <c r="B5637" s="9"/>
      <c r="C5637" s="9"/>
      <c r="D5637" s="8" t="s">
        <v>0</v>
      </c>
      <c r="E5637" s="8" t="s">
        <v>41</v>
      </c>
      <c r="F5637" s="12">
        <v>45231</v>
      </c>
      <c r="G5637" s="33" cm="1">
        <f t="array" ref="G5637">MAX(($E$2:$E$300000=E5637)*$L$2:$L$300000)</f>
        <v>45378.663587962961</v>
      </c>
      <c r="H5637" s="14">
        <v>45273.622048611112</v>
      </c>
      <c r="J5637" s="8"/>
      <c r="L5637" s="7">
        <v>45273.622025462966</v>
      </c>
      <c r="M5637" s="8">
        <v>9</v>
      </c>
      <c r="N5637" t="s">
        <v>12</v>
      </c>
    </row>
    <row r="5638" spans="1:14" x14ac:dyDescent="0.25">
      <c r="A5638">
        <v>200</v>
      </c>
      <c r="B5638" s="9"/>
      <c r="C5638" s="9"/>
      <c r="D5638" s="8" t="s">
        <v>0</v>
      </c>
      <c r="E5638" s="8" t="s">
        <v>41</v>
      </c>
      <c r="F5638" s="12">
        <v>45231</v>
      </c>
      <c r="G5638" s="33" cm="1">
        <f t="array" ref="G5638">MAX(($E$2:$E$300000=E5638)*$L$2:$L$300000)</f>
        <v>45378.663587962961</v>
      </c>
      <c r="H5638" s="14">
        <v>45273.622048611112</v>
      </c>
      <c r="J5638" s="8"/>
      <c r="L5638" s="7">
        <v>45273.622025462966</v>
      </c>
      <c r="M5638" s="8">
        <v>10</v>
      </c>
      <c r="N5638" t="s">
        <v>12</v>
      </c>
    </row>
    <row r="5639" spans="1:14" x14ac:dyDescent="0.25">
      <c r="A5639">
        <v>200</v>
      </c>
      <c r="B5639" s="9"/>
      <c r="C5639" s="9"/>
      <c r="D5639" s="8" t="s">
        <v>0</v>
      </c>
      <c r="E5639" s="8" t="s">
        <v>41</v>
      </c>
      <c r="F5639" s="12">
        <v>45231</v>
      </c>
      <c r="G5639" s="33" cm="1">
        <f t="array" ref="G5639">MAX(($E$2:$E$300000=E5639)*$L$2:$L$300000)</f>
        <v>45378.663587962961</v>
      </c>
      <c r="H5639" s="14">
        <v>45273.622048611112</v>
      </c>
      <c r="J5639" s="8"/>
      <c r="L5639" s="7">
        <v>45273.622025462966</v>
      </c>
      <c r="M5639" s="8">
        <v>11</v>
      </c>
      <c r="N5639" t="s">
        <v>12</v>
      </c>
    </row>
    <row r="5640" spans="1:14" x14ac:dyDescent="0.25">
      <c r="A5640">
        <v>200</v>
      </c>
      <c r="B5640" s="9"/>
      <c r="C5640" s="9"/>
      <c r="D5640" s="8" t="s">
        <v>0</v>
      </c>
      <c r="E5640" s="8" t="s">
        <v>41</v>
      </c>
      <c r="F5640" s="12">
        <v>45231</v>
      </c>
      <c r="G5640" s="33" cm="1">
        <f t="array" ref="G5640">MAX(($E$2:$E$300000=E5640)*$L$2:$L$300000)</f>
        <v>45378.663587962961</v>
      </c>
      <c r="H5640" s="14">
        <v>45273.622048611112</v>
      </c>
      <c r="J5640" s="8"/>
      <c r="L5640" s="7">
        <v>45273.622025462966</v>
      </c>
      <c r="M5640" s="8">
        <v>12</v>
      </c>
      <c r="N5640" t="s">
        <v>12</v>
      </c>
    </row>
    <row r="5641" spans="1:14" x14ac:dyDescent="0.25">
      <c r="A5641">
        <v>200</v>
      </c>
      <c r="B5641" s="9"/>
      <c r="C5641" s="9"/>
      <c r="D5641" s="8" t="s">
        <v>0</v>
      </c>
      <c r="E5641" s="8" t="s">
        <v>41</v>
      </c>
      <c r="F5641" s="12">
        <v>45231</v>
      </c>
      <c r="G5641" s="33" cm="1">
        <f t="array" ref="G5641">MAX(($E$2:$E$300000=E5641)*$L$2:$L$300000)</f>
        <v>45378.663587962961</v>
      </c>
      <c r="H5641" s="14">
        <v>45273.622048611112</v>
      </c>
      <c r="J5641" s="8"/>
      <c r="L5641" s="7">
        <v>45273.622025462966</v>
      </c>
      <c r="M5641" s="8">
        <v>13</v>
      </c>
      <c r="N5641" t="s">
        <v>12</v>
      </c>
    </row>
    <row r="5642" spans="1:14" x14ac:dyDescent="0.25">
      <c r="A5642">
        <v>200</v>
      </c>
      <c r="B5642" s="9"/>
      <c r="C5642" s="9"/>
      <c r="D5642" s="8" t="s">
        <v>0</v>
      </c>
      <c r="E5642" s="8" t="s">
        <v>41</v>
      </c>
      <c r="F5642" s="12">
        <v>45231</v>
      </c>
      <c r="G5642" s="33" cm="1">
        <f t="array" ref="G5642">MAX(($E$2:$E$300000=E5642)*$L$2:$L$300000)</f>
        <v>45378.663587962961</v>
      </c>
      <c r="H5642" s="14">
        <v>45273.622048611112</v>
      </c>
      <c r="J5642" s="8"/>
      <c r="L5642" s="7">
        <v>45273.622025462966</v>
      </c>
      <c r="M5642" s="8">
        <v>14</v>
      </c>
      <c r="N5642" t="s">
        <v>12</v>
      </c>
    </row>
    <row r="5643" spans="1:14" x14ac:dyDescent="0.25">
      <c r="A5643">
        <v>200</v>
      </c>
      <c r="B5643" s="9"/>
      <c r="C5643" s="9"/>
      <c r="D5643" s="8" t="s">
        <v>0</v>
      </c>
      <c r="E5643" s="8" t="s">
        <v>41</v>
      </c>
      <c r="F5643" s="12">
        <v>45231</v>
      </c>
      <c r="G5643" s="33" cm="1">
        <f t="array" ref="G5643">MAX(($E$2:$E$300000=E5643)*$L$2:$L$300000)</f>
        <v>45378.663587962961</v>
      </c>
      <c r="H5643" s="14">
        <v>45273.622048611112</v>
      </c>
      <c r="J5643" s="8"/>
      <c r="L5643" s="7">
        <v>45273.622025462966</v>
      </c>
      <c r="M5643" s="8">
        <v>15</v>
      </c>
      <c r="N5643" t="s">
        <v>12</v>
      </c>
    </row>
    <row r="5644" spans="1:14" x14ac:dyDescent="0.25">
      <c r="A5644">
        <v>200</v>
      </c>
      <c r="B5644" s="9"/>
      <c r="C5644" s="9"/>
      <c r="D5644" s="8" t="s">
        <v>0</v>
      </c>
      <c r="E5644" s="8" t="s">
        <v>41</v>
      </c>
      <c r="F5644" s="12">
        <v>45231</v>
      </c>
      <c r="G5644" s="33" cm="1">
        <f t="array" ref="G5644">MAX(($E$2:$E$300000=E5644)*$L$2:$L$300000)</f>
        <v>45378.663587962961</v>
      </c>
      <c r="H5644" s="14">
        <v>45273.622048611112</v>
      </c>
      <c r="J5644" s="8"/>
      <c r="L5644" s="7">
        <v>45273.622025462966</v>
      </c>
      <c r="M5644" s="8">
        <v>16</v>
      </c>
      <c r="N5644" t="s">
        <v>12</v>
      </c>
    </row>
    <row r="5645" spans="1:14" x14ac:dyDescent="0.25">
      <c r="A5645">
        <v>200</v>
      </c>
      <c r="B5645" s="9"/>
      <c r="C5645" s="9"/>
      <c r="D5645" s="8" t="s">
        <v>0</v>
      </c>
      <c r="E5645" s="8" t="s">
        <v>41</v>
      </c>
      <c r="F5645" s="12">
        <v>45231</v>
      </c>
      <c r="G5645" s="33" cm="1">
        <f t="array" ref="G5645">MAX(($E$2:$E$300000=E5645)*$L$2:$L$300000)</f>
        <v>45378.663587962961</v>
      </c>
      <c r="H5645" s="14">
        <v>45273.622048611112</v>
      </c>
      <c r="J5645" s="8"/>
      <c r="L5645" s="7">
        <v>45273.622025462966</v>
      </c>
      <c r="M5645" s="8">
        <v>17</v>
      </c>
      <c r="N5645" t="s">
        <v>12</v>
      </c>
    </row>
    <row r="5646" spans="1:14" x14ac:dyDescent="0.25">
      <c r="A5646">
        <v>200</v>
      </c>
      <c r="B5646" s="9"/>
      <c r="C5646" s="9"/>
      <c r="D5646" s="8" t="s">
        <v>0</v>
      </c>
      <c r="E5646" s="8" t="s">
        <v>41</v>
      </c>
      <c r="F5646" s="12">
        <v>45231</v>
      </c>
      <c r="G5646" s="33" cm="1">
        <f t="array" ref="G5646">MAX(($E$2:$E$300000=E5646)*$L$2:$L$300000)</f>
        <v>45378.663587962961</v>
      </c>
      <c r="H5646" s="14">
        <v>45273.622048611112</v>
      </c>
      <c r="J5646" s="8"/>
      <c r="L5646" s="7">
        <v>45273.622025462966</v>
      </c>
      <c r="M5646" s="8">
        <v>18</v>
      </c>
      <c r="N5646" t="s">
        <v>12</v>
      </c>
    </row>
    <row r="5647" spans="1:14" x14ac:dyDescent="0.25">
      <c r="A5647">
        <v>200</v>
      </c>
      <c r="B5647" s="9"/>
      <c r="C5647" s="9"/>
      <c r="D5647" s="8" t="s">
        <v>0</v>
      </c>
      <c r="E5647" s="8" t="s">
        <v>41</v>
      </c>
      <c r="F5647" s="12">
        <v>45231</v>
      </c>
      <c r="G5647" s="33" cm="1">
        <f t="array" ref="G5647">MAX(($E$2:$E$300000=E5647)*$L$2:$L$300000)</f>
        <v>45378.663587962961</v>
      </c>
      <c r="H5647" s="14">
        <v>45273.622048611112</v>
      </c>
      <c r="J5647" s="8"/>
      <c r="L5647" s="7">
        <v>45273.622037037036</v>
      </c>
      <c r="M5647" s="8">
        <v>1</v>
      </c>
      <c r="N5647" t="s">
        <v>12</v>
      </c>
    </row>
    <row r="5648" spans="1:14" x14ac:dyDescent="0.25">
      <c r="A5648">
        <v>200</v>
      </c>
      <c r="B5648" s="9"/>
      <c r="C5648" s="9"/>
      <c r="D5648" s="8" t="s">
        <v>0</v>
      </c>
      <c r="E5648" s="8" t="s">
        <v>41</v>
      </c>
      <c r="F5648" s="12">
        <v>45231</v>
      </c>
      <c r="G5648" s="33" cm="1">
        <f t="array" ref="G5648">MAX(($E$2:$E$300000=E5648)*$L$2:$L$300000)</f>
        <v>45378.663587962961</v>
      </c>
      <c r="H5648" s="14">
        <v>45273.622048611112</v>
      </c>
      <c r="J5648" s="8"/>
      <c r="L5648" s="7">
        <v>45273.622037037036</v>
      </c>
      <c r="M5648" s="8">
        <v>2</v>
      </c>
      <c r="N5648" t="s">
        <v>12</v>
      </c>
    </row>
    <row r="5649" spans="1:14" x14ac:dyDescent="0.25">
      <c r="A5649">
        <v>200</v>
      </c>
      <c r="B5649" s="9"/>
      <c r="C5649" s="9"/>
      <c r="D5649" s="8" t="s">
        <v>0</v>
      </c>
      <c r="E5649" s="8" t="s">
        <v>41</v>
      </c>
      <c r="F5649" s="12">
        <v>45231</v>
      </c>
      <c r="G5649" s="33" cm="1">
        <f t="array" ref="G5649">MAX(($E$2:$E$300000=E5649)*$L$2:$L$300000)</f>
        <v>45378.663587962961</v>
      </c>
      <c r="H5649" s="14">
        <v>45273.622048611112</v>
      </c>
      <c r="J5649" s="8"/>
      <c r="L5649" s="7">
        <v>45273.622037037036</v>
      </c>
      <c r="M5649" s="8">
        <v>3</v>
      </c>
      <c r="N5649" t="s">
        <v>12</v>
      </c>
    </row>
    <row r="5650" spans="1:14" x14ac:dyDescent="0.25">
      <c r="A5650">
        <v>200</v>
      </c>
      <c r="B5650" s="9"/>
      <c r="C5650" s="9"/>
      <c r="D5650" s="8" t="s">
        <v>0</v>
      </c>
      <c r="E5650" s="8" t="s">
        <v>41</v>
      </c>
      <c r="F5650" s="12">
        <v>45231</v>
      </c>
      <c r="G5650" s="33" cm="1">
        <f t="array" ref="G5650">MAX(($E$2:$E$300000=E5650)*$L$2:$L$300000)</f>
        <v>45378.663587962961</v>
      </c>
      <c r="H5650" s="14">
        <v>45273.622048611112</v>
      </c>
      <c r="J5650" s="8"/>
      <c r="L5650" s="7">
        <v>45273.622037037036</v>
      </c>
      <c r="M5650" s="8">
        <v>4</v>
      </c>
      <c r="N5650" t="s">
        <v>12</v>
      </c>
    </row>
    <row r="5651" spans="1:14" x14ac:dyDescent="0.25">
      <c r="A5651">
        <v>200</v>
      </c>
      <c r="B5651" s="9"/>
      <c r="C5651" s="9"/>
      <c r="D5651" s="8" t="s">
        <v>0</v>
      </c>
      <c r="E5651" s="8" t="s">
        <v>41</v>
      </c>
      <c r="F5651" s="12">
        <v>45231</v>
      </c>
      <c r="G5651" s="33" cm="1">
        <f t="array" ref="G5651">MAX(($E$2:$E$300000=E5651)*$L$2:$L$300000)</f>
        <v>45378.663587962961</v>
      </c>
      <c r="H5651" s="14">
        <v>45273.622048611112</v>
      </c>
      <c r="J5651" s="8"/>
      <c r="L5651" s="7">
        <v>45273.622037037036</v>
      </c>
      <c r="M5651" s="8">
        <v>5</v>
      </c>
      <c r="N5651" t="s">
        <v>12</v>
      </c>
    </row>
    <row r="5652" spans="1:14" x14ac:dyDescent="0.25">
      <c r="A5652">
        <v>200</v>
      </c>
      <c r="B5652" s="9"/>
      <c r="C5652" s="9"/>
      <c r="D5652" s="8" t="s">
        <v>0</v>
      </c>
      <c r="E5652" s="8" t="s">
        <v>41</v>
      </c>
      <c r="F5652" s="12">
        <v>45231</v>
      </c>
      <c r="G5652" s="33" cm="1">
        <f t="array" ref="G5652">MAX(($E$2:$E$300000=E5652)*$L$2:$L$300000)</f>
        <v>45378.663587962961</v>
      </c>
      <c r="H5652" s="14">
        <v>45273.622048611112</v>
      </c>
      <c r="J5652" s="8"/>
      <c r="L5652" s="7">
        <v>45273.622037037036</v>
      </c>
      <c r="M5652" s="8">
        <v>6</v>
      </c>
      <c r="N5652" t="s">
        <v>12</v>
      </c>
    </row>
    <row r="5653" spans="1:14" x14ac:dyDescent="0.25">
      <c r="A5653">
        <v>200</v>
      </c>
      <c r="B5653" s="9"/>
      <c r="C5653" s="9"/>
      <c r="D5653" s="8" t="s">
        <v>0</v>
      </c>
      <c r="E5653" s="8" t="s">
        <v>41</v>
      </c>
      <c r="F5653" s="12">
        <v>45231</v>
      </c>
      <c r="G5653" s="33" cm="1">
        <f t="array" ref="G5653">MAX(($E$2:$E$300000=E5653)*$L$2:$L$300000)</f>
        <v>45378.663587962961</v>
      </c>
      <c r="H5653" s="14">
        <v>45273.622048611112</v>
      </c>
      <c r="J5653" s="8"/>
      <c r="L5653" s="7">
        <v>45273.622037037036</v>
      </c>
      <c r="M5653" s="8">
        <v>7</v>
      </c>
      <c r="N5653" t="s">
        <v>12</v>
      </c>
    </row>
    <row r="5654" spans="1:14" x14ac:dyDescent="0.25">
      <c r="A5654">
        <v>200</v>
      </c>
      <c r="B5654" s="9"/>
      <c r="C5654" s="9"/>
      <c r="D5654" s="8" t="s">
        <v>0</v>
      </c>
      <c r="E5654" s="8" t="s">
        <v>41</v>
      </c>
      <c r="F5654" s="12">
        <v>45231</v>
      </c>
      <c r="G5654" s="33" cm="1">
        <f t="array" ref="G5654">MAX(($E$2:$E$300000=E5654)*$L$2:$L$300000)</f>
        <v>45378.663587962961</v>
      </c>
      <c r="H5654" s="14">
        <v>45273.622048611112</v>
      </c>
      <c r="J5654" s="8"/>
      <c r="L5654" s="7">
        <v>45273.622037037036</v>
      </c>
      <c r="M5654" s="8">
        <v>8</v>
      </c>
      <c r="N5654" t="s">
        <v>12</v>
      </c>
    </row>
    <row r="5655" spans="1:14" x14ac:dyDescent="0.25">
      <c r="A5655">
        <v>200</v>
      </c>
      <c r="B5655" s="9"/>
      <c r="C5655" s="9"/>
      <c r="D5655" s="8" t="s">
        <v>0</v>
      </c>
      <c r="E5655" s="8" t="s">
        <v>41</v>
      </c>
      <c r="F5655" s="12">
        <v>45231</v>
      </c>
      <c r="G5655" s="33" cm="1">
        <f t="array" ref="G5655">MAX(($E$2:$E$300000=E5655)*$L$2:$L$300000)</f>
        <v>45378.663587962961</v>
      </c>
      <c r="H5655" s="14">
        <v>45273.622048611112</v>
      </c>
      <c r="J5655" s="8"/>
      <c r="L5655" s="7">
        <v>45273.622037037036</v>
      </c>
      <c r="M5655" s="8">
        <v>9</v>
      </c>
      <c r="N5655" t="s">
        <v>12</v>
      </c>
    </row>
    <row r="5656" spans="1:14" x14ac:dyDescent="0.25">
      <c r="A5656">
        <v>200</v>
      </c>
      <c r="B5656" s="9"/>
      <c r="C5656" s="9"/>
      <c r="D5656" s="8" t="s">
        <v>0</v>
      </c>
      <c r="E5656" s="8" t="s">
        <v>41</v>
      </c>
      <c r="F5656" s="12">
        <v>45231</v>
      </c>
      <c r="G5656" s="33" cm="1">
        <f t="array" ref="G5656">MAX(($E$2:$E$300000=E5656)*$L$2:$L$300000)</f>
        <v>45378.663587962961</v>
      </c>
      <c r="H5656" s="14">
        <v>45273.622048611112</v>
      </c>
      <c r="J5656" s="8"/>
      <c r="L5656" s="7">
        <v>45273.622037037036</v>
      </c>
      <c r="M5656" s="8">
        <v>10</v>
      </c>
      <c r="N5656" t="s">
        <v>12</v>
      </c>
    </row>
    <row r="5657" spans="1:14" x14ac:dyDescent="0.25">
      <c r="A5657">
        <v>200</v>
      </c>
      <c r="B5657" s="9"/>
      <c r="C5657" s="9"/>
      <c r="D5657" s="8" t="s">
        <v>0</v>
      </c>
      <c r="E5657" s="8" t="s">
        <v>41</v>
      </c>
      <c r="F5657" s="12">
        <v>45231</v>
      </c>
      <c r="G5657" s="33" cm="1">
        <f t="array" ref="G5657">MAX(($E$2:$E$300000=E5657)*$L$2:$L$300000)</f>
        <v>45378.663587962961</v>
      </c>
      <c r="H5657" s="14">
        <v>45273.622048611112</v>
      </c>
      <c r="J5657" s="8"/>
      <c r="L5657" s="7">
        <v>45273.622037037036</v>
      </c>
      <c r="M5657" s="8">
        <v>11</v>
      </c>
      <c r="N5657" t="s">
        <v>12</v>
      </c>
    </row>
    <row r="5658" spans="1:14" x14ac:dyDescent="0.25">
      <c r="A5658">
        <v>200</v>
      </c>
      <c r="B5658" s="9"/>
      <c r="C5658" s="9"/>
      <c r="D5658" s="8" t="s">
        <v>0</v>
      </c>
      <c r="E5658" s="8" t="s">
        <v>41</v>
      </c>
      <c r="F5658" s="12">
        <v>45231</v>
      </c>
      <c r="G5658" s="33" cm="1">
        <f t="array" ref="G5658">MAX(($E$2:$E$300000=E5658)*$L$2:$L$300000)</f>
        <v>45378.663587962961</v>
      </c>
      <c r="H5658" s="14">
        <v>45273.622048611112</v>
      </c>
      <c r="J5658" s="8"/>
      <c r="L5658" s="7">
        <v>45273.622037037036</v>
      </c>
      <c r="M5658" s="8">
        <v>12</v>
      </c>
      <c r="N5658" t="s">
        <v>12</v>
      </c>
    </row>
    <row r="5659" spans="1:14" x14ac:dyDescent="0.25">
      <c r="A5659">
        <v>200</v>
      </c>
      <c r="B5659" s="9"/>
      <c r="C5659" s="9"/>
      <c r="D5659" s="8" t="s">
        <v>0</v>
      </c>
      <c r="E5659" s="8" t="s">
        <v>41</v>
      </c>
      <c r="F5659" s="12">
        <v>45231</v>
      </c>
      <c r="G5659" s="33" cm="1">
        <f t="array" ref="G5659">MAX(($E$2:$E$300000=E5659)*$L$2:$L$300000)</f>
        <v>45378.663587962961</v>
      </c>
      <c r="H5659" s="14">
        <v>45273.622048611112</v>
      </c>
      <c r="J5659" s="8"/>
      <c r="L5659" s="7">
        <v>45273.622037037036</v>
      </c>
      <c r="M5659" s="8">
        <v>13</v>
      </c>
      <c r="N5659" t="s">
        <v>12</v>
      </c>
    </row>
    <row r="5660" spans="1:14" x14ac:dyDescent="0.25">
      <c r="A5660">
        <v>200</v>
      </c>
      <c r="B5660" s="9"/>
      <c r="C5660" s="9"/>
      <c r="D5660" s="8" t="s">
        <v>0</v>
      </c>
      <c r="E5660" s="8" t="s">
        <v>41</v>
      </c>
      <c r="F5660" s="12">
        <v>45231</v>
      </c>
      <c r="G5660" s="33" cm="1">
        <f t="array" ref="G5660">MAX(($E$2:$E$300000=E5660)*$L$2:$L$300000)</f>
        <v>45378.663587962961</v>
      </c>
      <c r="H5660" s="14">
        <v>45273.622048611112</v>
      </c>
      <c r="J5660" s="8"/>
      <c r="L5660" s="7">
        <v>45273.622037037036</v>
      </c>
      <c r="M5660" s="8">
        <v>14</v>
      </c>
      <c r="N5660" t="s">
        <v>12</v>
      </c>
    </row>
    <row r="5661" spans="1:14" x14ac:dyDescent="0.25">
      <c r="A5661">
        <v>200</v>
      </c>
      <c r="B5661" s="9"/>
      <c r="C5661" s="9"/>
      <c r="D5661" s="8" t="s">
        <v>0</v>
      </c>
      <c r="E5661" s="8" t="s">
        <v>41</v>
      </c>
      <c r="F5661" s="12">
        <v>45231</v>
      </c>
      <c r="G5661" s="33" cm="1">
        <f t="array" ref="G5661">MAX(($E$2:$E$300000=E5661)*$L$2:$L$300000)</f>
        <v>45378.663587962961</v>
      </c>
      <c r="H5661" s="14">
        <v>45273.622048611112</v>
      </c>
      <c r="J5661" s="8"/>
      <c r="L5661" s="7">
        <v>45273.622037037036</v>
      </c>
      <c r="M5661" s="8">
        <v>15</v>
      </c>
      <c r="N5661" t="s">
        <v>12</v>
      </c>
    </row>
    <row r="5662" spans="1:14" x14ac:dyDescent="0.25">
      <c r="A5662">
        <v>200</v>
      </c>
      <c r="B5662" s="9"/>
      <c r="C5662" s="9"/>
      <c r="D5662" s="8" t="s">
        <v>0</v>
      </c>
      <c r="E5662" s="8" t="s">
        <v>41</v>
      </c>
      <c r="F5662" s="12">
        <v>45231</v>
      </c>
      <c r="G5662" s="33" cm="1">
        <f t="array" ref="G5662">MAX(($E$2:$E$300000=E5662)*$L$2:$L$300000)</f>
        <v>45378.663587962961</v>
      </c>
      <c r="H5662" s="14">
        <v>45273.622048611112</v>
      </c>
      <c r="J5662" s="8"/>
      <c r="L5662" s="7">
        <v>45273.622037037036</v>
      </c>
      <c r="M5662" s="8">
        <v>16</v>
      </c>
      <c r="N5662" t="s">
        <v>12</v>
      </c>
    </row>
    <row r="5663" spans="1:14" x14ac:dyDescent="0.25">
      <c r="A5663">
        <v>200</v>
      </c>
      <c r="B5663" s="9"/>
      <c r="C5663" s="9"/>
      <c r="D5663" s="8" t="s">
        <v>0</v>
      </c>
      <c r="E5663" s="8" t="s">
        <v>41</v>
      </c>
      <c r="F5663" s="12">
        <v>45231</v>
      </c>
      <c r="G5663" s="33" cm="1">
        <f t="array" ref="G5663">MAX(($E$2:$E$300000=E5663)*$L$2:$L$300000)</f>
        <v>45378.663587962961</v>
      </c>
      <c r="H5663" s="14">
        <v>45273.622048611112</v>
      </c>
      <c r="J5663" s="8"/>
      <c r="L5663" s="7">
        <v>45273.622037037036</v>
      </c>
      <c r="M5663" s="8">
        <v>17</v>
      </c>
      <c r="N5663" t="s">
        <v>12</v>
      </c>
    </row>
    <row r="5664" spans="1:14" x14ac:dyDescent="0.25">
      <c r="A5664">
        <v>200</v>
      </c>
      <c r="B5664" s="9"/>
      <c r="C5664" s="9"/>
      <c r="D5664" s="8" t="s">
        <v>0</v>
      </c>
      <c r="E5664" s="8" t="s">
        <v>41</v>
      </c>
      <c r="F5664" s="12">
        <v>45231</v>
      </c>
      <c r="G5664" s="33" cm="1">
        <f t="array" ref="G5664">MAX(($E$2:$E$300000=E5664)*$L$2:$L$300000)</f>
        <v>45378.663587962961</v>
      </c>
      <c r="H5664" s="14">
        <v>45273.622048611112</v>
      </c>
      <c r="J5664" s="8"/>
      <c r="L5664" s="7">
        <v>45273.622048611112</v>
      </c>
      <c r="M5664" s="8">
        <v>1</v>
      </c>
      <c r="N5664" t="s">
        <v>12</v>
      </c>
    </row>
    <row r="5665" spans="1:14" x14ac:dyDescent="0.25">
      <c r="A5665">
        <v>200</v>
      </c>
      <c r="B5665" s="9"/>
      <c r="C5665" s="9"/>
      <c r="D5665" s="8" t="s">
        <v>0</v>
      </c>
      <c r="E5665" s="8" t="s">
        <v>41</v>
      </c>
      <c r="F5665" s="12">
        <v>45231</v>
      </c>
      <c r="G5665" s="33" cm="1">
        <f t="array" ref="G5665">MAX(($E$2:$E$300000=E5665)*$L$2:$L$300000)</f>
        <v>45378.663587962961</v>
      </c>
      <c r="H5665" s="14">
        <v>45273.622048611112</v>
      </c>
      <c r="J5665" s="8"/>
      <c r="L5665" s="7">
        <v>45273.622048611112</v>
      </c>
      <c r="M5665" s="8">
        <v>2</v>
      </c>
      <c r="N5665" t="s">
        <v>12</v>
      </c>
    </row>
    <row r="5666" spans="1:14" x14ac:dyDescent="0.25">
      <c r="A5666">
        <v>200</v>
      </c>
      <c r="B5666" s="9"/>
      <c r="C5666" s="9"/>
      <c r="D5666" s="8" t="s">
        <v>0</v>
      </c>
      <c r="E5666" s="8" t="s">
        <v>41</v>
      </c>
      <c r="F5666" s="12">
        <v>45231</v>
      </c>
      <c r="G5666" s="33" cm="1">
        <f t="array" ref="G5666">MAX(($E$2:$E$300000=E5666)*$L$2:$L$300000)</f>
        <v>45378.663587962961</v>
      </c>
      <c r="H5666" s="14">
        <v>45273.622048611112</v>
      </c>
      <c r="J5666" s="8"/>
      <c r="L5666" s="7">
        <v>45273.622048611112</v>
      </c>
      <c r="M5666" s="8">
        <v>3</v>
      </c>
      <c r="N5666" t="s">
        <v>12</v>
      </c>
    </row>
    <row r="5667" spans="1:14" x14ac:dyDescent="0.25">
      <c r="A5667">
        <v>200</v>
      </c>
      <c r="B5667" s="9"/>
      <c r="C5667" s="9"/>
      <c r="D5667" s="8" t="s">
        <v>0</v>
      </c>
      <c r="E5667" s="8" t="s">
        <v>41</v>
      </c>
      <c r="F5667" s="12">
        <v>45231</v>
      </c>
      <c r="G5667" s="33" cm="1">
        <f t="array" ref="G5667">MAX(($E$2:$E$300000=E5667)*$L$2:$L$300000)</f>
        <v>45378.663587962961</v>
      </c>
      <c r="H5667" s="14">
        <v>45273.622048611112</v>
      </c>
      <c r="J5667" s="8"/>
      <c r="L5667" s="7">
        <v>45273.622048611112</v>
      </c>
      <c r="M5667" s="8">
        <v>4</v>
      </c>
      <c r="N5667" t="s">
        <v>12</v>
      </c>
    </row>
    <row r="5668" spans="1:14" x14ac:dyDescent="0.25">
      <c r="A5668">
        <v>200</v>
      </c>
      <c r="B5668" s="9"/>
      <c r="C5668" s="9"/>
      <c r="D5668" s="8" t="s">
        <v>0</v>
      </c>
      <c r="E5668" s="8" t="s">
        <v>41</v>
      </c>
      <c r="F5668" s="12">
        <v>45231</v>
      </c>
      <c r="G5668" s="33" cm="1">
        <f t="array" ref="G5668">MAX(($E$2:$E$300000=E5668)*$L$2:$L$300000)</f>
        <v>45378.663587962961</v>
      </c>
      <c r="H5668" s="14">
        <v>45273.622048611112</v>
      </c>
      <c r="J5668" s="8"/>
      <c r="L5668" s="7">
        <v>45273.622048611112</v>
      </c>
      <c r="M5668" s="8">
        <v>5</v>
      </c>
      <c r="N5668" t="s">
        <v>12</v>
      </c>
    </row>
    <row r="5669" spans="1:14" x14ac:dyDescent="0.25">
      <c r="A5669">
        <v>200</v>
      </c>
      <c r="B5669" s="9"/>
      <c r="C5669" s="9"/>
      <c r="D5669" s="8" t="s">
        <v>0</v>
      </c>
      <c r="E5669" s="8" t="s">
        <v>41</v>
      </c>
      <c r="F5669" s="12">
        <v>45231</v>
      </c>
      <c r="G5669" s="33" cm="1">
        <f t="array" ref="G5669">MAX(($E$2:$E$300000=E5669)*$L$2:$L$300000)</f>
        <v>45378.663587962961</v>
      </c>
      <c r="H5669" s="14">
        <v>45273.622048611112</v>
      </c>
      <c r="J5669" s="8"/>
      <c r="L5669" s="7">
        <v>45273.622048611112</v>
      </c>
      <c r="M5669" s="8">
        <v>6</v>
      </c>
      <c r="N5669" t="s">
        <v>12</v>
      </c>
    </row>
    <row r="5670" spans="1:14" x14ac:dyDescent="0.25">
      <c r="A5670">
        <v>200</v>
      </c>
      <c r="B5670" s="9"/>
      <c r="C5670" s="9"/>
      <c r="D5670" s="8" t="s">
        <v>0</v>
      </c>
      <c r="E5670" s="8" t="s">
        <v>41</v>
      </c>
      <c r="F5670" s="12">
        <v>45627</v>
      </c>
      <c r="G5670" s="33" cm="1">
        <f t="array" ref="G5670">MAX(($E$2:$E$300000=E5670)*$L$2:$L$300000)</f>
        <v>45378.663587962961</v>
      </c>
      <c r="H5670" s="14">
        <v>45308.450868055559</v>
      </c>
      <c r="J5670" s="8"/>
      <c r="L5670" s="7">
        <v>45306.50403935185</v>
      </c>
      <c r="M5670" s="8">
        <v>1</v>
      </c>
      <c r="N5670" t="s">
        <v>12</v>
      </c>
    </row>
    <row r="5671" spans="1:14" x14ac:dyDescent="0.25">
      <c r="A5671">
        <v>200</v>
      </c>
      <c r="B5671" s="9"/>
      <c r="C5671" s="9"/>
      <c r="D5671" s="8" t="s">
        <v>0</v>
      </c>
      <c r="E5671" s="8" t="s">
        <v>41</v>
      </c>
      <c r="F5671" s="12">
        <v>45627</v>
      </c>
      <c r="G5671" s="33" cm="1">
        <f t="array" ref="G5671">MAX(($E$2:$E$300000=E5671)*$L$2:$L$300000)</f>
        <v>45378.663587962961</v>
      </c>
      <c r="H5671" s="14">
        <v>45308.450868055559</v>
      </c>
      <c r="J5671" s="8"/>
      <c r="L5671" s="7">
        <v>45306.50403935185</v>
      </c>
      <c r="M5671" s="8">
        <v>2</v>
      </c>
      <c r="N5671" t="s">
        <v>12</v>
      </c>
    </row>
    <row r="5672" spans="1:14" x14ac:dyDescent="0.25">
      <c r="A5672">
        <v>200</v>
      </c>
      <c r="B5672" s="9"/>
      <c r="C5672" s="9"/>
      <c r="D5672" s="8" t="s">
        <v>0</v>
      </c>
      <c r="E5672" s="8" t="s">
        <v>41</v>
      </c>
      <c r="F5672" s="12">
        <v>45627</v>
      </c>
      <c r="G5672" s="33" cm="1">
        <f t="array" ref="G5672">MAX(($E$2:$E$300000=E5672)*$L$2:$L$300000)</f>
        <v>45378.663587962961</v>
      </c>
      <c r="H5672" s="14">
        <v>45308.450868055559</v>
      </c>
      <c r="J5672" s="8"/>
      <c r="L5672" s="7">
        <v>45306.50403935185</v>
      </c>
      <c r="M5672" s="8">
        <v>3</v>
      </c>
      <c r="N5672" t="s">
        <v>12</v>
      </c>
    </row>
    <row r="5673" spans="1:14" x14ac:dyDescent="0.25">
      <c r="A5673">
        <v>200</v>
      </c>
      <c r="B5673" s="9"/>
      <c r="C5673" s="9"/>
      <c r="D5673" s="8" t="s">
        <v>0</v>
      </c>
      <c r="E5673" s="8" t="s">
        <v>41</v>
      </c>
      <c r="F5673" s="12">
        <v>45627</v>
      </c>
      <c r="G5673" s="33" cm="1">
        <f t="array" ref="G5673">MAX(($E$2:$E$300000=E5673)*$L$2:$L$300000)</f>
        <v>45378.663587962961</v>
      </c>
      <c r="H5673" s="14">
        <v>45308.450868055559</v>
      </c>
      <c r="J5673" s="8"/>
      <c r="L5673" s="7">
        <v>45306.50403935185</v>
      </c>
      <c r="M5673" s="8">
        <v>4</v>
      </c>
      <c r="N5673" t="s">
        <v>12</v>
      </c>
    </row>
    <row r="5674" spans="1:14" x14ac:dyDescent="0.25">
      <c r="A5674">
        <v>200</v>
      </c>
      <c r="B5674" s="9"/>
      <c r="C5674" s="9"/>
      <c r="D5674" s="8" t="s">
        <v>0</v>
      </c>
      <c r="E5674" s="8" t="s">
        <v>41</v>
      </c>
      <c r="F5674" s="12">
        <v>45627</v>
      </c>
      <c r="G5674" s="33" cm="1">
        <f t="array" ref="G5674">MAX(($E$2:$E$300000=E5674)*$L$2:$L$300000)</f>
        <v>45378.663587962961</v>
      </c>
      <c r="H5674" s="14">
        <v>45308.450868055559</v>
      </c>
      <c r="J5674" s="8"/>
      <c r="L5674" s="7">
        <v>45306.50403935185</v>
      </c>
      <c r="M5674" s="8">
        <v>5</v>
      </c>
      <c r="N5674" t="s">
        <v>12</v>
      </c>
    </row>
    <row r="5675" spans="1:14" x14ac:dyDescent="0.25">
      <c r="A5675">
        <v>200</v>
      </c>
      <c r="B5675" s="9"/>
      <c r="C5675" s="9"/>
      <c r="D5675" s="8" t="s">
        <v>0</v>
      </c>
      <c r="E5675" s="8" t="s">
        <v>41</v>
      </c>
      <c r="F5675" s="12">
        <v>45627</v>
      </c>
      <c r="G5675" s="33" cm="1">
        <f t="array" ref="G5675">MAX(($E$2:$E$300000=E5675)*$L$2:$L$300000)</f>
        <v>45378.663587962961</v>
      </c>
      <c r="H5675" s="14">
        <v>45308.450868055559</v>
      </c>
      <c r="J5675" s="8"/>
      <c r="L5675" s="7">
        <v>45306.50403935185</v>
      </c>
      <c r="M5675" s="8">
        <v>6</v>
      </c>
      <c r="N5675" t="s">
        <v>12</v>
      </c>
    </row>
    <row r="5676" spans="1:14" x14ac:dyDescent="0.25">
      <c r="A5676">
        <v>200</v>
      </c>
      <c r="B5676" s="9"/>
      <c r="C5676" s="9"/>
      <c r="D5676" s="8" t="s">
        <v>0</v>
      </c>
      <c r="E5676" s="8" t="s">
        <v>41</v>
      </c>
      <c r="F5676" s="12">
        <v>45627</v>
      </c>
      <c r="G5676" s="33" cm="1">
        <f t="array" ref="G5676">MAX(($E$2:$E$300000=E5676)*$L$2:$L$300000)</f>
        <v>45378.663587962961</v>
      </c>
      <c r="H5676" s="14">
        <v>45308.450868055559</v>
      </c>
      <c r="J5676" s="8"/>
      <c r="L5676" s="7">
        <v>45306.50403935185</v>
      </c>
      <c r="M5676" s="8">
        <v>7</v>
      </c>
      <c r="N5676" t="s">
        <v>12</v>
      </c>
    </row>
    <row r="5677" spans="1:14" x14ac:dyDescent="0.25">
      <c r="A5677">
        <v>200</v>
      </c>
      <c r="B5677" s="9"/>
      <c r="C5677" s="9"/>
      <c r="D5677" s="8" t="s">
        <v>0</v>
      </c>
      <c r="E5677" s="8" t="s">
        <v>41</v>
      </c>
      <c r="F5677" s="12">
        <v>45627</v>
      </c>
      <c r="G5677" s="33" cm="1">
        <f t="array" ref="G5677">MAX(($E$2:$E$300000=E5677)*$L$2:$L$300000)</f>
        <v>45378.663587962961</v>
      </c>
      <c r="H5677" s="14">
        <v>45308.450868055559</v>
      </c>
      <c r="J5677" s="8"/>
      <c r="L5677" s="7">
        <v>45306.50403935185</v>
      </c>
      <c r="M5677" s="8">
        <v>8</v>
      </c>
      <c r="N5677" t="s">
        <v>12</v>
      </c>
    </row>
    <row r="5678" spans="1:14" x14ac:dyDescent="0.25">
      <c r="A5678">
        <v>200</v>
      </c>
      <c r="B5678" s="9"/>
      <c r="C5678" s="9"/>
      <c r="D5678" s="8" t="s">
        <v>0</v>
      </c>
      <c r="E5678" s="8" t="s">
        <v>41</v>
      </c>
      <c r="F5678" s="12">
        <v>45627</v>
      </c>
      <c r="G5678" s="33" cm="1">
        <f t="array" ref="G5678">MAX(($E$2:$E$300000=E5678)*$L$2:$L$300000)</f>
        <v>45378.663587962961</v>
      </c>
      <c r="H5678" s="14">
        <v>45308.450868055559</v>
      </c>
      <c r="J5678" s="8"/>
      <c r="L5678" s="7">
        <v>45306.50403935185</v>
      </c>
      <c r="M5678" s="8">
        <v>9</v>
      </c>
      <c r="N5678" t="s">
        <v>12</v>
      </c>
    </row>
    <row r="5679" spans="1:14" x14ac:dyDescent="0.25">
      <c r="A5679">
        <v>200</v>
      </c>
      <c r="B5679" s="9"/>
      <c r="C5679" s="9"/>
      <c r="D5679" s="8" t="s">
        <v>0</v>
      </c>
      <c r="E5679" s="8" t="s">
        <v>41</v>
      </c>
      <c r="F5679" s="12">
        <v>45627</v>
      </c>
      <c r="G5679" s="33" cm="1">
        <f t="array" ref="G5679">MAX(($E$2:$E$300000=E5679)*$L$2:$L$300000)</f>
        <v>45378.663587962961</v>
      </c>
      <c r="H5679" s="14">
        <v>45308.450868055559</v>
      </c>
      <c r="J5679" s="8"/>
      <c r="L5679" s="7">
        <v>45306.50403935185</v>
      </c>
      <c r="M5679" s="8">
        <v>10</v>
      </c>
      <c r="N5679" t="s">
        <v>12</v>
      </c>
    </row>
    <row r="5680" spans="1:14" x14ac:dyDescent="0.25">
      <c r="A5680">
        <v>200</v>
      </c>
      <c r="B5680" s="9"/>
      <c r="C5680" s="9"/>
      <c r="D5680" s="8" t="s">
        <v>0</v>
      </c>
      <c r="E5680" s="8" t="s">
        <v>41</v>
      </c>
      <c r="F5680" s="12">
        <v>45627</v>
      </c>
      <c r="G5680" s="33" cm="1">
        <f t="array" ref="G5680">MAX(($E$2:$E$300000=E5680)*$L$2:$L$300000)</f>
        <v>45378.663587962961</v>
      </c>
      <c r="H5680" s="14">
        <v>45308.450868055559</v>
      </c>
      <c r="J5680" s="8"/>
      <c r="L5680" s="7">
        <v>45306.50403935185</v>
      </c>
      <c r="M5680" s="8">
        <v>11</v>
      </c>
      <c r="N5680" t="s">
        <v>12</v>
      </c>
    </row>
    <row r="5681" spans="1:14" x14ac:dyDescent="0.25">
      <c r="A5681">
        <v>200</v>
      </c>
      <c r="B5681" s="9"/>
      <c r="C5681" s="9"/>
      <c r="D5681" s="8" t="s">
        <v>0</v>
      </c>
      <c r="E5681" s="8" t="s">
        <v>41</v>
      </c>
      <c r="F5681" s="12">
        <v>45627</v>
      </c>
      <c r="G5681" s="33" cm="1">
        <f t="array" ref="G5681">MAX(($E$2:$E$300000=E5681)*$L$2:$L$300000)</f>
        <v>45378.663587962961</v>
      </c>
      <c r="H5681" s="14">
        <v>45308.450868055559</v>
      </c>
      <c r="J5681" s="8"/>
      <c r="L5681" s="7">
        <v>45306.50403935185</v>
      </c>
      <c r="M5681" s="8">
        <v>12</v>
      </c>
      <c r="N5681" t="s">
        <v>12</v>
      </c>
    </row>
    <row r="5682" spans="1:14" x14ac:dyDescent="0.25">
      <c r="A5682">
        <v>200</v>
      </c>
      <c r="B5682" s="9"/>
      <c r="C5682" s="9"/>
      <c r="D5682" s="8" t="s">
        <v>0</v>
      </c>
      <c r="E5682" s="8" t="s">
        <v>41</v>
      </c>
      <c r="F5682" s="12">
        <v>45627</v>
      </c>
      <c r="G5682" s="33" cm="1">
        <f t="array" ref="G5682">MAX(($E$2:$E$300000=E5682)*$L$2:$L$300000)</f>
        <v>45378.663587962961</v>
      </c>
      <c r="H5682" s="14">
        <v>45308.450868055559</v>
      </c>
      <c r="J5682" s="8"/>
      <c r="L5682" s="7">
        <v>45306.50403935185</v>
      </c>
      <c r="M5682" s="8">
        <v>13</v>
      </c>
      <c r="N5682" t="s">
        <v>12</v>
      </c>
    </row>
    <row r="5683" spans="1:14" x14ac:dyDescent="0.25">
      <c r="A5683">
        <v>200</v>
      </c>
      <c r="B5683" s="9"/>
      <c r="C5683" s="9"/>
      <c r="D5683" s="8" t="s">
        <v>0</v>
      </c>
      <c r="E5683" s="8" t="s">
        <v>41</v>
      </c>
      <c r="F5683" s="12">
        <v>45627</v>
      </c>
      <c r="G5683" s="33" cm="1">
        <f t="array" ref="G5683">MAX(($E$2:$E$300000=E5683)*$L$2:$L$300000)</f>
        <v>45378.663587962961</v>
      </c>
      <c r="H5683" s="14">
        <v>45308.450868055559</v>
      </c>
      <c r="J5683" s="8"/>
      <c r="L5683" s="7">
        <v>45306.50403935185</v>
      </c>
      <c r="M5683" s="8">
        <v>14</v>
      </c>
      <c r="N5683" t="s">
        <v>12</v>
      </c>
    </row>
    <row r="5684" spans="1:14" x14ac:dyDescent="0.25">
      <c r="A5684">
        <v>200</v>
      </c>
      <c r="B5684" s="9"/>
      <c r="C5684" s="9"/>
      <c r="D5684" s="8" t="s">
        <v>0</v>
      </c>
      <c r="E5684" s="8" t="s">
        <v>41</v>
      </c>
      <c r="F5684" s="12">
        <v>45627</v>
      </c>
      <c r="G5684" s="33" cm="1">
        <f t="array" ref="G5684">MAX(($E$2:$E$300000=E5684)*$L$2:$L$300000)</f>
        <v>45378.663587962961</v>
      </c>
      <c r="H5684" s="14">
        <v>45308.450868055559</v>
      </c>
      <c r="J5684" s="8"/>
      <c r="L5684" s="7">
        <v>45306.50403935185</v>
      </c>
      <c r="M5684" s="8">
        <v>15</v>
      </c>
      <c r="N5684" t="s">
        <v>12</v>
      </c>
    </row>
    <row r="5685" spans="1:14" x14ac:dyDescent="0.25">
      <c r="A5685">
        <v>200</v>
      </c>
      <c r="B5685" s="9"/>
      <c r="C5685" s="9"/>
      <c r="D5685" s="8" t="s">
        <v>0</v>
      </c>
      <c r="E5685" s="8" t="s">
        <v>41</v>
      </c>
      <c r="F5685" s="12">
        <v>45627</v>
      </c>
      <c r="G5685" s="33" cm="1">
        <f t="array" ref="G5685">MAX(($E$2:$E$300000=E5685)*$L$2:$L$300000)</f>
        <v>45378.663587962961</v>
      </c>
      <c r="H5685" s="14">
        <v>45308.450868055559</v>
      </c>
      <c r="J5685" s="8"/>
      <c r="L5685" s="7">
        <v>45306.504050925927</v>
      </c>
      <c r="M5685" s="8">
        <v>1</v>
      </c>
      <c r="N5685" t="s">
        <v>12</v>
      </c>
    </row>
    <row r="5686" spans="1:14" x14ac:dyDescent="0.25">
      <c r="A5686">
        <v>200</v>
      </c>
      <c r="B5686" s="9"/>
      <c r="C5686" s="9"/>
      <c r="D5686" s="8" t="s">
        <v>0</v>
      </c>
      <c r="E5686" s="8" t="s">
        <v>41</v>
      </c>
      <c r="F5686" s="12">
        <v>45627</v>
      </c>
      <c r="G5686" s="33" cm="1">
        <f t="array" ref="G5686">MAX(($E$2:$E$300000=E5686)*$L$2:$L$300000)</f>
        <v>45378.663587962961</v>
      </c>
      <c r="H5686" s="14">
        <v>45308.450868055559</v>
      </c>
      <c r="J5686" s="8"/>
      <c r="L5686" s="7">
        <v>45306.504050925927</v>
      </c>
      <c r="M5686" s="8">
        <v>2</v>
      </c>
      <c r="N5686" t="s">
        <v>12</v>
      </c>
    </row>
    <row r="5687" spans="1:14" x14ac:dyDescent="0.25">
      <c r="A5687">
        <v>200</v>
      </c>
      <c r="B5687" s="9"/>
      <c r="C5687" s="9"/>
      <c r="D5687" s="8" t="s">
        <v>0</v>
      </c>
      <c r="E5687" s="8" t="s">
        <v>41</v>
      </c>
      <c r="F5687" s="12">
        <v>45627</v>
      </c>
      <c r="G5687" s="33" cm="1">
        <f t="array" ref="G5687">MAX(($E$2:$E$300000=E5687)*$L$2:$L$300000)</f>
        <v>45378.663587962961</v>
      </c>
      <c r="H5687" s="14">
        <v>45308.450868055559</v>
      </c>
      <c r="J5687" s="8"/>
      <c r="L5687" s="7">
        <v>45306.504050925927</v>
      </c>
      <c r="M5687" s="8">
        <v>3</v>
      </c>
      <c r="N5687" t="s">
        <v>12</v>
      </c>
    </row>
    <row r="5688" spans="1:14" x14ac:dyDescent="0.25">
      <c r="A5688">
        <v>200</v>
      </c>
      <c r="B5688" s="9"/>
      <c r="C5688" s="9"/>
      <c r="D5688" s="8" t="s">
        <v>0</v>
      </c>
      <c r="E5688" s="8" t="s">
        <v>41</v>
      </c>
      <c r="F5688" s="12">
        <v>45627</v>
      </c>
      <c r="G5688" s="33" cm="1">
        <f t="array" ref="G5688">MAX(($E$2:$E$300000=E5688)*$L$2:$L$300000)</f>
        <v>45378.663587962961</v>
      </c>
      <c r="H5688" s="14">
        <v>45308.450868055559</v>
      </c>
      <c r="J5688" s="8"/>
      <c r="L5688" s="7">
        <v>45306.504050925927</v>
      </c>
      <c r="M5688" s="8">
        <v>4</v>
      </c>
      <c r="N5688" t="s">
        <v>12</v>
      </c>
    </row>
    <row r="5689" spans="1:14" x14ac:dyDescent="0.25">
      <c r="A5689">
        <v>200</v>
      </c>
      <c r="B5689" s="9"/>
      <c r="C5689" s="9"/>
      <c r="D5689" s="8" t="s">
        <v>0</v>
      </c>
      <c r="E5689" s="8" t="s">
        <v>41</v>
      </c>
      <c r="F5689" s="12">
        <v>45627</v>
      </c>
      <c r="G5689" s="33" cm="1">
        <f t="array" ref="G5689">MAX(($E$2:$E$300000=E5689)*$L$2:$L$300000)</f>
        <v>45378.663587962961</v>
      </c>
      <c r="H5689" s="14">
        <v>45308.450868055559</v>
      </c>
      <c r="J5689" s="8"/>
      <c r="L5689" s="7">
        <v>45306.504050925927</v>
      </c>
      <c r="M5689" s="8">
        <v>5</v>
      </c>
      <c r="N5689" t="s">
        <v>12</v>
      </c>
    </row>
    <row r="5690" spans="1:14" x14ac:dyDescent="0.25">
      <c r="A5690">
        <v>200</v>
      </c>
      <c r="B5690" s="9"/>
      <c r="C5690" s="9"/>
      <c r="D5690" s="8" t="s">
        <v>0</v>
      </c>
      <c r="E5690" s="8" t="s">
        <v>41</v>
      </c>
      <c r="F5690" s="12">
        <v>45627</v>
      </c>
      <c r="G5690" s="33" cm="1">
        <f t="array" ref="G5690">MAX(($E$2:$E$300000=E5690)*$L$2:$L$300000)</f>
        <v>45378.663587962961</v>
      </c>
      <c r="H5690" s="14">
        <v>45308.450868055559</v>
      </c>
      <c r="J5690" s="8"/>
      <c r="L5690" s="7">
        <v>45306.504050925927</v>
      </c>
      <c r="M5690" s="8">
        <v>6</v>
      </c>
      <c r="N5690" t="s">
        <v>12</v>
      </c>
    </row>
    <row r="5691" spans="1:14" x14ac:dyDescent="0.25">
      <c r="A5691">
        <v>200</v>
      </c>
      <c r="B5691" s="9"/>
      <c r="C5691" s="9"/>
      <c r="D5691" s="8" t="s">
        <v>0</v>
      </c>
      <c r="E5691" s="8" t="s">
        <v>41</v>
      </c>
      <c r="F5691" s="12">
        <v>45627</v>
      </c>
      <c r="G5691" s="33" cm="1">
        <f t="array" ref="G5691">MAX(($E$2:$E$300000=E5691)*$L$2:$L$300000)</f>
        <v>45378.663587962961</v>
      </c>
      <c r="H5691" s="14">
        <v>45308.450868055559</v>
      </c>
      <c r="J5691" s="8"/>
      <c r="L5691" s="7">
        <v>45306.504050925927</v>
      </c>
      <c r="M5691" s="8">
        <v>7</v>
      </c>
      <c r="N5691" t="s">
        <v>12</v>
      </c>
    </row>
    <row r="5692" spans="1:14" x14ac:dyDescent="0.25">
      <c r="A5692">
        <v>200</v>
      </c>
      <c r="B5692" s="9"/>
      <c r="C5692" s="9"/>
      <c r="D5692" s="8" t="s">
        <v>0</v>
      </c>
      <c r="E5692" s="8" t="s">
        <v>41</v>
      </c>
      <c r="F5692" s="12">
        <v>45627</v>
      </c>
      <c r="G5692" s="33" cm="1">
        <f t="array" ref="G5692">MAX(($E$2:$E$300000=E5692)*$L$2:$L$300000)</f>
        <v>45378.663587962961</v>
      </c>
      <c r="H5692" s="14">
        <v>45308.450868055559</v>
      </c>
      <c r="J5692" s="8"/>
      <c r="L5692" s="7">
        <v>45306.504050925927</v>
      </c>
      <c r="M5692" s="8">
        <v>8</v>
      </c>
      <c r="N5692" t="s">
        <v>12</v>
      </c>
    </row>
    <row r="5693" spans="1:14" x14ac:dyDescent="0.25">
      <c r="A5693">
        <v>200</v>
      </c>
      <c r="B5693" s="9"/>
      <c r="C5693" s="9"/>
      <c r="D5693" s="8" t="s">
        <v>0</v>
      </c>
      <c r="E5693" s="8" t="s">
        <v>41</v>
      </c>
      <c r="F5693" s="12">
        <v>45627</v>
      </c>
      <c r="G5693" s="33" cm="1">
        <f t="array" ref="G5693">MAX(($E$2:$E$300000=E5693)*$L$2:$L$300000)</f>
        <v>45378.663587962961</v>
      </c>
      <c r="H5693" s="14">
        <v>45308.450868055559</v>
      </c>
      <c r="J5693" s="8"/>
      <c r="L5693" s="7">
        <v>45306.504050925927</v>
      </c>
      <c r="M5693" s="8">
        <v>9</v>
      </c>
      <c r="N5693" t="s">
        <v>12</v>
      </c>
    </row>
    <row r="5694" spans="1:14" x14ac:dyDescent="0.25">
      <c r="A5694">
        <v>200</v>
      </c>
      <c r="B5694" s="9"/>
      <c r="C5694" s="9"/>
      <c r="D5694" s="8" t="s">
        <v>0</v>
      </c>
      <c r="E5694" s="8" t="s">
        <v>41</v>
      </c>
      <c r="F5694" s="12">
        <v>45627</v>
      </c>
      <c r="G5694" s="33" cm="1">
        <f t="array" ref="G5694">MAX(($E$2:$E$300000=E5694)*$L$2:$L$300000)</f>
        <v>45378.663587962961</v>
      </c>
      <c r="H5694" s="14">
        <v>45308.450868055559</v>
      </c>
      <c r="J5694" s="8"/>
      <c r="L5694" s="7">
        <v>45306.504050925927</v>
      </c>
      <c r="M5694" s="8">
        <v>10</v>
      </c>
      <c r="N5694" t="s">
        <v>12</v>
      </c>
    </row>
    <row r="5695" spans="1:14" x14ac:dyDescent="0.25">
      <c r="A5695">
        <v>200</v>
      </c>
      <c r="B5695" s="9"/>
      <c r="C5695" s="9"/>
      <c r="D5695" s="8" t="s">
        <v>0</v>
      </c>
      <c r="E5695" s="8" t="s">
        <v>41</v>
      </c>
      <c r="F5695" s="12">
        <v>45627</v>
      </c>
      <c r="G5695" s="33" cm="1">
        <f t="array" ref="G5695">MAX(($E$2:$E$300000=E5695)*$L$2:$L$300000)</f>
        <v>45378.663587962961</v>
      </c>
      <c r="H5695" s="14">
        <v>45308.450868055559</v>
      </c>
      <c r="J5695" s="8"/>
      <c r="L5695" s="7">
        <v>45306.504050925927</v>
      </c>
      <c r="M5695" s="8">
        <v>11</v>
      </c>
      <c r="N5695" t="s">
        <v>12</v>
      </c>
    </row>
    <row r="5696" spans="1:14" x14ac:dyDescent="0.25">
      <c r="A5696">
        <v>200</v>
      </c>
      <c r="B5696" s="9"/>
      <c r="C5696" s="9"/>
      <c r="D5696" s="8" t="s">
        <v>0</v>
      </c>
      <c r="E5696" s="8" t="s">
        <v>41</v>
      </c>
      <c r="F5696" s="12">
        <v>45627</v>
      </c>
      <c r="G5696" s="33" cm="1">
        <f t="array" ref="G5696">MAX(($E$2:$E$300000=E5696)*$L$2:$L$300000)</f>
        <v>45378.663587962961</v>
      </c>
      <c r="H5696" s="14">
        <v>45308.450868055559</v>
      </c>
      <c r="J5696" s="8"/>
      <c r="L5696" s="7">
        <v>45306.504050925927</v>
      </c>
      <c r="M5696" s="8">
        <v>12</v>
      </c>
      <c r="N5696" t="s">
        <v>12</v>
      </c>
    </row>
    <row r="5697" spans="1:14" x14ac:dyDescent="0.25">
      <c r="A5697">
        <v>200</v>
      </c>
      <c r="B5697" s="9"/>
      <c r="C5697" s="9"/>
      <c r="D5697" s="8" t="s">
        <v>0</v>
      </c>
      <c r="E5697" s="8" t="s">
        <v>41</v>
      </c>
      <c r="F5697" s="12">
        <v>45627</v>
      </c>
      <c r="G5697" s="33" cm="1">
        <f t="array" ref="G5697">MAX(($E$2:$E$300000=E5697)*$L$2:$L$300000)</f>
        <v>45378.663587962961</v>
      </c>
      <c r="H5697" s="14">
        <v>45308.450868055559</v>
      </c>
      <c r="J5697" s="8"/>
      <c r="L5697" s="7">
        <v>45306.504050925927</v>
      </c>
      <c r="M5697" s="8">
        <v>13</v>
      </c>
      <c r="N5697" t="s">
        <v>12</v>
      </c>
    </row>
    <row r="5698" spans="1:14" x14ac:dyDescent="0.25">
      <c r="A5698">
        <v>200</v>
      </c>
      <c r="B5698" s="9"/>
      <c r="C5698" s="9"/>
      <c r="D5698" s="8" t="s">
        <v>0</v>
      </c>
      <c r="E5698" s="8" t="s">
        <v>41</v>
      </c>
      <c r="F5698" s="12">
        <v>45627</v>
      </c>
      <c r="G5698" s="33" cm="1">
        <f t="array" ref="G5698">MAX(($E$2:$E$300000=E5698)*$L$2:$L$300000)</f>
        <v>45378.663587962961</v>
      </c>
      <c r="H5698" s="14">
        <v>45308.450868055559</v>
      </c>
      <c r="J5698" s="8"/>
      <c r="L5698" s="7">
        <v>45306.504050925927</v>
      </c>
      <c r="M5698" s="8">
        <v>14</v>
      </c>
      <c r="N5698" t="s">
        <v>12</v>
      </c>
    </row>
    <row r="5699" spans="1:14" x14ac:dyDescent="0.25">
      <c r="A5699">
        <v>200</v>
      </c>
      <c r="B5699" s="9"/>
      <c r="C5699" s="9"/>
      <c r="D5699" s="8" t="s">
        <v>0</v>
      </c>
      <c r="E5699" s="8" t="s">
        <v>41</v>
      </c>
      <c r="F5699" s="12">
        <v>45627</v>
      </c>
      <c r="G5699" s="33" cm="1">
        <f t="array" ref="G5699">MAX(($E$2:$E$300000=E5699)*$L$2:$L$300000)</f>
        <v>45378.663587962961</v>
      </c>
      <c r="H5699" s="14">
        <v>45308.450868055559</v>
      </c>
      <c r="J5699" s="8"/>
      <c r="L5699" s="7">
        <v>45306.504050925927</v>
      </c>
      <c r="M5699" s="8">
        <v>15</v>
      </c>
      <c r="N5699" t="s">
        <v>12</v>
      </c>
    </row>
    <row r="5700" spans="1:14" x14ac:dyDescent="0.25">
      <c r="A5700">
        <v>200</v>
      </c>
      <c r="B5700" s="9"/>
      <c r="C5700" s="9"/>
      <c r="D5700" s="8" t="s">
        <v>0</v>
      </c>
      <c r="E5700" s="8" t="s">
        <v>41</v>
      </c>
      <c r="F5700" s="12">
        <v>45627</v>
      </c>
      <c r="G5700" s="33" cm="1">
        <f t="array" ref="G5700">MAX(($E$2:$E$300000=E5700)*$L$2:$L$300000)</f>
        <v>45378.663587962961</v>
      </c>
      <c r="H5700" s="14">
        <v>45308.450868055559</v>
      </c>
      <c r="J5700" s="8"/>
      <c r="L5700" s="7">
        <v>45306.504050925927</v>
      </c>
      <c r="M5700" s="8">
        <v>16</v>
      </c>
      <c r="N5700" t="s">
        <v>12</v>
      </c>
    </row>
    <row r="5701" spans="1:14" x14ac:dyDescent="0.25">
      <c r="A5701">
        <v>200</v>
      </c>
      <c r="B5701" s="9"/>
      <c r="C5701" s="9"/>
      <c r="D5701" s="8" t="s">
        <v>0</v>
      </c>
      <c r="E5701" s="8" t="s">
        <v>41</v>
      </c>
      <c r="F5701" s="12">
        <v>45627</v>
      </c>
      <c r="G5701" s="33" cm="1">
        <f t="array" ref="G5701">MAX(($E$2:$E$300000=E5701)*$L$2:$L$300000)</f>
        <v>45378.663587962961</v>
      </c>
      <c r="H5701" s="14">
        <v>45308.450868055559</v>
      </c>
      <c r="J5701" s="8"/>
      <c r="L5701" s="7">
        <v>45306.504050925927</v>
      </c>
      <c r="M5701" s="8">
        <v>17</v>
      </c>
      <c r="N5701" t="s">
        <v>12</v>
      </c>
    </row>
    <row r="5702" spans="1:14" x14ac:dyDescent="0.25">
      <c r="A5702">
        <v>200</v>
      </c>
      <c r="B5702" s="9"/>
      <c r="C5702" s="9"/>
      <c r="D5702" s="8" t="s">
        <v>0</v>
      </c>
      <c r="E5702" s="8" t="s">
        <v>41</v>
      </c>
      <c r="F5702" s="12">
        <v>45627</v>
      </c>
      <c r="G5702" s="33" cm="1">
        <f t="array" ref="G5702">MAX(($E$2:$E$300000=E5702)*$L$2:$L$300000)</f>
        <v>45378.663587962961</v>
      </c>
      <c r="H5702" s="14">
        <v>45308.450868055559</v>
      </c>
      <c r="J5702" s="8"/>
      <c r="L5702" s="7">
        <v>45306.504050925927</v>
      </c>
      <c r="M5702" s="8">
        <v>18</v>
      </c>
      <c r="N5702" t="s">
        <v>12</v>
      </c>
    </row>
    <row r="5703" spans="1:14" x14ac:dyDescent="0.25">
      <c r="A5703">
        <v>200</v>
      </c>
      <c r="B5703" s="9"/>
      <c r="C5703" s="9"/>
      <c r="D5703" s="8" t="s">
        <v>0</v>
      </c>
      <c r="E5703" s="8" t="s">
        <v>41</v>
      </c>
      <c r="F5703" s="12">
        <v>45627</v>
      </c>
      <c r="G5703" s="33" cm="1">
        <f t="array" ref="G5703">MAX(($E$2:$E$300000=E5703)*$L$2:$L$300000)</f>
        <v>45378.663587962961</v>
      </c>
      <c r="H5703" s="14">
        <v>45308.450868055559</v>
      </c>
      <c r="J5703" s="8"/>
      <c r="L5703" s="7">
        <v>45306.504050925927</v>
      </c>
      <c r="M5703" s="8">
        <v>19</v>
      </c>
      <c r="N5703" t="s">
        <v>12</v>
      </c>
    </row>
    <row r="5704" spans="1:14" x14ac:dyDescent="0.25">
      <c r="A5704">
        <v>200</v>
      </c>
      <c r="B5704" s="9"/>
      <c r="C5704" s="9"/>
      <c r="D5704" s="8" t="s">
        <v>0</v>
      </c>
      <c r="E5704" s="8" t="s">
        <v>41</v>
      </c>
      <c r="F5704" s="12">
        <v>45627</v>
      </c>
      <c r="G5704" s="33" cm="1">
        <f t="array" ref="G5704">MAX(($E$2:$E$300000=E5704)*$L$2:$L$300000)</f>
        <v>45378.663587962961</v>
      </c>
      <c r="H5704" s="14">
        <v>45308.450868055559</v>
      </c>
      <c r="J5704" s="8"/>
      <c r="L5704" s="7">
        <v>45306.504050925927</v>
      </c>
      <c r="M5704" s="8">
        <v>20</v>
      </c>
      <c r="N5704" t="s">
        <v>12</v>
      </c>
    </row>
    <row r="5705" spans="1:14" x14ac:dyDescent="0.25">
      <c r="A5705">
        <v>200</v>
      </c>
      <c r="B5705" s="9"/>
      <c r="C5705" s="9"/>
      <c r="D5705" s="8" t="s">
        <v>0</v>
      </c>
      <c r="E5705" s="8" t="s">
        <v>41</v>
      </c>
      <c r="F5705" s="12">
        <v>45627</v>
      </c>
      <c r="G5705" s="33" cm="1">
        <f t="array" ref="G5705">MAX(($E$2:$E$300000=E5705)*$L$2:$L$300000)</f>
        <v>45378.663587962961</v>
      </c>
      <c r="H5705" s="14">
        <v>45308.450868055559</v>
      </c>
      <c r="J5705" s="8"/>
      <c r="L5705" s="7">
        <v>45306.504050925927</v>
      </c>
      <c r="M5705" s="8">
        <v>21</v>
      </c>
      <c r="N5705" t="s">
        <v>12</v>
      </c>
    </row>
    <row r="5706" spans="1:14" x14ac:dyDescent="0.25">
      <c r="A5706">
        <v>200</v>
      </c>
      <c r="B5706" s="9"/>
      <c r="C5706" s="9"/>
      <c r="D5706" s="8" t="s">
        <v>0</v>
      </c>
      <c r="E5706" s="8" t="s">
        <v>41</v>
      </c>
      <c r="F5706" s="12">
        <v>45627</v>
      </c>
      <c r="G5706" s="33" cm="1">
        <f t="array" ref="G5706">MAX(($E$2:$E$300000=E5706)*$L$2:$L$300000)</f>
        <v>45378.663587962961</v>
      </c>
      <c r="H5706" s="14">
        <v>45308.450868055559</v>
      </c>
      <c r="J5706" s="8"/>
      <c r="L5706" s="7">
        <v>45306.504050925927</v>
      </c>
      <c r="M5706" s="8">
        <v>22</v>
      </c>
      <c r="N5706" t="s">
        <v>12</v>
      </c>
    </row>
    <row r="5707" spans="1:14" x14ac:dyDescent="0.25">
      <c r="A5707">
        <v>200</v>
      </c>
      <c r="B5707" s="9"/>
      <c r="C5707" s="9"/>
      <c r="D5707" s="8" t="s">
        <v>0</v>
      </c>
      <c r="E5707" s="8" t="s">
        <v>41</v>
      </c>
      <c r="F5707" s="12">
        <v>45627</v>
      </c>
      <c r="G5707" s="33" cm="1">
        <f t="array" ref="G5707">MAX(($E$2:$E$300000=E5707)*$L$2:$L$300000)</f>
        <v>45378.663587962961</v>
      </c>
      <c r="H5707" s="14">
        <v>45308.450868055559</v>
      </c>
      <c r="J5707" s="8"/>
      <c r="L5707" s="7">
        <v>45306.504050925927</v>
      </c>
      <c r="M5707" s="8">
        <v>23</v>
      </c>
      <c r="N5707" t="s">
        <v>12</v>
      </c>
    </row>
    <row r="5708" spans="1:14" x14ac:dyDescent="0.25">
      <c r="A5708">
        <v>200</v>
      </c>
      <c r="B5708" s="9"/>
      <c r="C5708" s="9"/>
      <c r="D5708" s="8" t="s">
        <v>0</v>
      </c>
      <c r="E5708" s="8" t="s">
        <v>41</v>
      </c>
      <c r="F5708" s="12">
        <v>45627</v>
      </c>
      <c r="G5708" s="33" cm="1">
        <f t="array" ref="G5708">MAX(($E$2:$E$300000=E5708)*$L$2:$L$300000)</f>
        <v>45378.663587962961</v>
      </c>
      <c r="H5708" s="14">
        <v>45308.450868055559</v>
      </c>
      <c r="J5708" s="8"/>
      <c r="L5708" s="7">
        <v>45306.504050925927</v>
      </c>
      <c r="M5708" s="8">
        <v>24</v>
      </c>
      <c r="N5708" t="s">
        <v>12</v>
      </c>
    </row>
    <row r="5709" spans="1:14" x14ac:dyDescent="0.25">
      <c r="A5709">
        <v>200</v>
      </c>
      <c r="B5709" s="9"/>
      <c r="C5709" s="9"/>
      <c r="D5709" s="8" t="s">
        <v>0</v>
      </c>
      <c r="E5709" s="8" t="s">
        <v>41</v>
      </c>
      <c r="F5709" s="12">
        <v>45627</v>
      </c>
      <c r="G5709" s="33" cm="1">
        <f t="array" ref="G5709">MAX(($E$2:$E$300000=E5709)*$L$2:$L$300000)</f>
        <v>45378.663587962961</v>
      </c>
      <c r="H5709" s="14">
        <v>45308.450868055559</v>
      </c>
      <c r="J5709" s="8"/>
      <c r="L5709" s="7">
        <v>45306.504050925927</v>
      </c>
      <c r="M5709" s="8">
        <v>25</v>
      </c>
      <c r="N5709" t="s">
        <v>12</v>
      </c>
    </row>
    <row r="5710" spans="1:14" x14ac:dyDescent="0.25">
      <c r="A5710">
        <v>200</v>
      </c>
      <c r="B5710" s="9"/>
      <c r="C5710" s="9"/>
      <c r="D5710" s="8" t="s">
        <v>0</v>
      </c>
      <c r="E5710" s="8" t="s">
        <v>41</v>
      </c>
      <c r="F5710" s="12">
        <v>45627</v>
      </c>
      <c r="G5710" s="33" cm="1">
        <f t="array" ref="G5710">MAX(($E$2:$E$300000=E5710)*$L$2:$L$300000)</f>
        <v>45378.663587962961</v>
      </c>
      <c r="H5710" s="14">
        <v>45308.450868055559</v>
      </c>
      <c r="J5710" s="8"/>
      <c r="L5710" s="7">
        <v>45306.504050925927</v>
      </c>
      <c r="M5710" s="8">
        <v>26</v>
      </c>
      <c r="N5710" t="s">
        <v>12</v>
      </c>
    </row>
    <row r="5711" spans="1:14" x14ac:dyDescent="0.25">
      <c r="A5711">
        <v>200</v>
      </c>
      <c r="B5711" s="9"/>
      <c r="C5711" s="9"/>
      <c r="D5711" s="8" t="s">
        <v>0</v>
      </c>
      <c r="E5711" s="8" t="s">
        <v>41</v>
      </c>
      <c r="F5711" s="12">
        <v>45627</v>
      </c>
      <c r="G5711" s="33" cm="1">
        <f t="array" ref="G5711">MAX(($E$2:$E$300000=E5711)*$L$2:$L$300000)</f>
        <v>45378.663587962961</v>
      </c>
      <c r="H5711" s="14">
        <v>45308.450868055559</v>
      </c>
      <c r="J5711" s="8"/>
      <c r="L5711" s="7">
        <v>45306.504050925927</v>
      </c>
      <c r="M5711" s="8">
        <v>27</v>
      </c>
      <c r="N5711" t="s">
        <v>12</v>
      </c>
    </row>
    <row r="5712" spans="1:14" x14ac:dyDescent="0.25">
      <c r="A5712">
        <v>200</v>
      </c>
      <c r="B5712" s="9"/>
      <c r="C5712" s="9"/>
      <c r="D5712" s="8" t="s">
        <v>0</v>
      </c>
      <c r="E5712" s="8" t="s">
        <v>41</v>
      </c>
      <c r="F5712" s="12">
        <v>45627</v>
      </c>
      <c r="G5712" s="33" cm="1">
        <f t="array" ref="G5712">MAX(($E$2:$E$300000=E5712)*$L$2:$L$300000)</f>
        <v>45378.663587962961</v>
      </c>
      <c r="H5712" s="14">
        <v>45308.450868055559</v>
      </c>
      <c r="J5712" s="8"/>
      <c r="L5712" s="7">
        <v>45306.504062499997</v>
      </c>
      <c r="M5712" s="8">
        <v>1</v>
      </c>
      <c r="N5712" t="s">
        <v>12</v>
      </c>
    </row>
    <row r="5713" spans="1:14" x14ac:dyDescent="0.25">
      <c r="A5713">
        <v>200</v>
      </c>
      <c r="B5713" s="9"/>
      <c r="C5713" s="9"/>
      <c r="D5713" s="8" t="s">
        <v>0</v>
      </c>
      <c r="E5713" s="8" t="s">
        <v>41</v>
      </c>
      <c r="F5713" s="12">
        <v>45627</v>
      </c>
      <c r="G5713" s="33" cm="1">
        <f t="array" ref="G5713">MAX(($E$2:$E$300000=E5713)*$L$2:$L$300000)</f>
        <v>45378.663587962961</v>
      </c>
      <c r="H5713" s="14">
        <v>45308.450868055559</v>
      </c>
      <c r="J5713" s="8"/>
      <c r="L5713" s="7">
        <v>45306.504062499997</v>
      </c>
      <c r="M5713" s="8">
        <v>2</v>
      </c>
      <c r="N5713" t="s">
        <v>12</v>
      </c>
    </row>
    <row r="5714" spans="1:14" x14ac:dyDescent="0.25">
      <c r="A5714">
        <v>200</v>
      </c>
      <c r="B5714" s="9"/>
      <c r="C5714" s="9"/>
      <c r="D5714" s="8" t="s">
        <v>0</v>
      </c>
      <c r="E5714" s="8" t="s">
        <v>41</v>
      </c>
      <c r="F5714" s="12">
        <v>45627</v>
      </c>
      <c r="G5714" s="33" cm="1">
        <f t="array" ref="G5714">MAX(($E$2:$E$300000=E5714)*$L$2:$L$300000)</f>
        <v>45378.663587962961</v>
      </c>
      <c r="H5714" s="14">
        <v>45308.450868055559</v>
      </c>
      <c r="J5714" s="8"/>
      <c r="L5714" s="7">
        <v>45306.504062499997</v>
      </c>
      <c r="M5714" s="8">
        <v>3</v>
      </c>
      <c r="N5714" t="s">
        <v>12</v>
      </c>
    </row>
    <row r="5715" spans="1:14" x14ac:dyDescent="0.25">
      <c r="A5715">
        <v>200</v>
      </c>
      <c r="B5715" s="9"/>
      <c r="C5715" s="9"/>
      <c r="D5715" s="8" t="s">
        <v>0</v>
      </c>
      <c r="E5715" s="8" t="s">
        <v>41</v>
      </c>
      <c r="F5715" s="12">
        <v>45627</v>
      </c>
      <c r="G5715" s="33" cm="1">
        <f t="array" ref="G5715">MAX(($E$2:$E$300000=E5715)*$L$2:$L$300000)</f>
        <v>45378.663587962961</v>
      </c>
      <c r="H5715" s="14">
        <v>45308.450868055559</v>
      </c>
      <c r="J5715" s="8"/>
      <c r="L5715" s="7">
        <v>45306.504062499997</v>
      </c>
      <c r="M5715" s="8">
        <v>4</v>
      </c>
      <c r="N5715" t="s">
        <v>12</v>
      </c>
    </row>
    <row r="5716" spans="1:14" x14ac:dyDescent="0.25">
      <c r="A5716">
        <v>200</v>
      </c>
      <c r="B5716" s="9"/>
      <c r="C5716" s="9"/>
      <c r="D5716" s="8" t="s">
        <v>0</v>
      </c>
      <c r="E5716" s="8" t="s">
        <v>41</v>
      </c>
      <c r="F5716" s="12">
        <v>45627</v>
      </c>
      <c r="G5716" s="33" cm="1">
        <f t="array" ref="G5716">MAX(($E$2:$E$300000=E5716)*$L$2:$L$300000)</f>
        <v>45378.663587962961</v>
      </c>
      <c r="H5716" s="14">
        <v>45308.450868055559</v>
      </c>
      <c r="J5716" s="8"/>
      <c r="L5716" s="7">
        <v>45306.504062499997</v>
      </c>
      <c r="M5716" s="8">
        <v>5</v>
      </c>
      <c r="N5716" t="s">
        <v>12</v>
      </c>
    </row>
    <row r="5717" spans="1:14" x14ac:dyDescent="0.25">
      <c r="A5717">
        <v>200</v>
      </c>
      <c r="B5717" s="9"/>
      <c r="C5717" s="9"/>
      <c r="D5717" s="8" t="s">
        <v>0</v>
      </c>
      <c r="E5717" s="8" t="s">
        <v>41</v>
      </c>
      <c r="F5717" s="12">
        <v>45627</v>
      </c>
      <c r="G5717" s="33" cm="1">
        <f t="array" ref="G5717">MAX(($E$2:$E$300000=E5717)*$L$2:$L$300000)</f>
        <v>45378.663587962961</v>
      </c>
      <c r="H5717" s="14">
        <v>45308.450868055559</v>
      </c>
      <c r="J5717" s="8"/>
      <c r="L5717" s="7">
        <v>45306.504062499997</v>
      </c>
      <c r="M5717" s="8">
        <v>6</v>
      </c>
      <c r="N5717" t="s">
        <v>12</v>
      </c>
    </row>
    <row r="5718" spans="1:14" x14ac:dyDescent="0.25">
      <c r="A5718">
        <v>200</v>
      </c>
      <c r="B5718" s="9"/>
      <c r="C5718" s="9"/>
      <c r="D5718" s="8" t="s">
        <v>0</v>
      </c>
      <c r="E5718" s="8" t="s">
        <v>41</v>
      </c>
      <c r="F5718" s="12">
        <v>45627</v>
      </c>
      <c r="G5718" s="33" cm="1">
        <f t="array" ref="G5718">MAX(($E$2:$E$300000=E5718)*$L$2:$L$300000)</f>
        <v>45378.663587962961</v>
      </c>
      <c r="H5718" s="14">
        <v>45308.450868055559</v>
      </c>
      <c r="J5718" s="8"/>
      <c r="L5718" s="7">
        <v>45306.504062499997</v>
      </c>
      <c r="M5718" s="8">
        <v>7</v>
      </c>
      <c r="N5718" t="s">
        <v>12</v>
      </c>
    </row>
    <row r="5719" spans="1:14" x14ac:dyDescent="0.25">
      <c r="A5719">
        <v>200</v>
      </c>
      <c r="B5719" s="9"/>
      <c r="C5719" s="9"/>
      <c r="D5719" s="8" t="s">
        <v>0</v>
      </c>
      <c r="E5719" s="8" t="s">
        <v>41</v>
      </c>
      <c r="F5719" s="12">
        <v>45627</v>
      </c>
      <c r="G5719" s="33" cm="1">
        <f t="array" ref="G5719">MAX(($E$2:$E$300000=E5719)*$L$2:$L$300000)</f>
        <v>45378.663587962961</v>
      </c>
      <c r="H5719" s="14">
        <v>45308.450868055559</v>
      </c>
      <c r="J5719" s="8"/>
      <c r="L5719" s="7">
        <v>45306.504062499997</v>
      </c>
      <c r="M5719" s="8">
        <v>8</v>
      </c>
      <c r="N5719" t="s">
        <v>12</v>
      </c>
    </row>
    <row r="5720" spans="1:14" x14ac:dyDescent="0.25">
      <c r="A5720">
        <v>200</v>
      </c>
      <c r="B5720" s="9"/>
      <c r="C5720" s="9"/>
      <c r="D5720" s="8" t="s">
        <v>0</v>
      </c>
      <c r="E5720" s="8" t="s">
        <v>41</v>
      </c>
      <c r="F5720" s="12">
        <v>45627</v>
      </c>
      <c r="G5720" s="33" cm="1">
        <f t="array" ref="G5720">MAX(($E$2:$E$300000=E5720)*$L$2:$L$300000)</f>
        <v>45378.663587962961</v>
      </c>
      <c r="H5720" s="14">
        <v>45308.450868055559</v>
      </c>
      <c r="J5720" s="8"/>
      <c r="L5720" s="7">
        <v>45306.506180555552</v>
      </c>
      <c r="M5720" s="8">
        <v>1</v>
      </c>
      <c r="N5720" t="s">
        <v>12</v>
      </c>
    </row>
    <row r="5721" spans="1:14" x14ac:dyDescent="0.25">
      <c r="A5721">
        <v>200</v>
      </c>
      <c r="B5721" s="9"/>
      <c r="C5721" s="9"/>
      <c r="D5721" s="8" t="s">
        <v>0</v>
      </c>
      <c r="E5721" s="8" t="s">
        <v>41</v>
      </c>
      <c r="F5721" s="12">
        <v>45627</v>
      </c>
      <c r="G5721" s="33" cm="1">
        <f t="array" ref="G5721">MAX(($E$2:$E$300000=E5721)*$L$2:$L$300000)</f>
        <v>45378.663587962961</v>
      </c>
      <c r="H5721" s="14">
        <v>45308.450868055559</v>
      </c>
      <c r="J5721" s="8"/>
      <c r="L5721" s="7">
        <v>45306.506192129629</v>
      </c>
      <c r="M5721" s="8">
        <v>1</v>
      </c>
      <c r="N5721" t="s">
        <v>12</v>
      </c>
    </row>
    <row r="5722" spans="1:14" x14ac:dyDescent="0.25">
      <c r="A5722">
        <v>200</v>
      </c>
      <c r="B5722" s="9"/>
      <c r="C5722" s="9"/>
      <c r="D5722" s="8" t="s">
        <v>0</v>
      </c>
      <c r="E5722" s="8" t="s">
        <v>41</v>
      </c>
      <c r="F5722" s="12">
        <v>45627</v>
      </c>
      <c r="G5722" s="33" cm="1">
        <f t="array" ref="G5722">MAX(($E$2:$E$300000=E5722)*$L$2:$L$300000)</f>
        <v>45378.663587962961</v>
      </c>
      <c r="H5722" s="14">
        <v>45308.450868055559</v>
      </c>
      <c r="J5722" s="8"/>
      <c r="L5722" s="7">
        <v>45306.506192129629</v>
      </c>
      <c r="M5722" s="8">
        <v>2</v>
      </c>
      <c r="N5722" t="s">
        <v>12</v>
      </c>
    </row>
    <row r="5723" spans="1:14" x14ac:dyDescent="0.25">
      <c r="A5723">
        <v>200</v>
      </c>
      <c r="B5723" s="9"/>
      <c r="C5723" s="9"/>
      <c r="D5723" s="8" t="s">
        <v>0</v>
      </c>
      <c r="E5723" s="8" t="s">
        <v>41</v>
      </c>
      <c r="F5723" s="12">
        <v>45627</v>
      </c>
      <c r="G5723" s="33" cm="1">
        <f t="array" ref="G5723">MAX(($E$2:$E$300000=E5723)*$L$2:$L$300000)</f>
        <v>45378.663587962961</v>
      </c>
      <c r="H5723" s="14">
        <v>45308.450868055559</v>
      </c>
      <c r="J5723" s="8"/>
      <c r="L5723" s="7">
        <v>45306.506192129629</v>
      </c>
      <c r="M5723" s="8">
        <v>3</v>
      </c>
      <c r="N5723" t="s">
        <v>12</v>
      </c>
    </row>
    <row r="5724" spans="1:14" x14ac:dyDescent="0.25">
      <c r="A5724">
        <v>200</v>
      </c>
      <c r="B5724" s="9"/>
      <c r="C5724" s="9"/>
      <c r="D5724" s="8" t="s">
        <v>0</v>
      </c>
      <c r="E5724" s="8" t="s">
        <v>41</v>
      </c>
      <c r="F5724" s="12">
        <v>45627</v>
      </c>
      <c r="G5724" s="33" cm="1">
        <f t="array" ref="G5724">MAX(($E$2:$E$300000=E5724)*$L$2:$L$300000)</f>
        <v>45378.663587962961</v>
      </c>
      <c r="H5724" s="14">
        <v>45308.450868055559</v>
      </c>
      <c r="J5724" s="8"/>
      <c r="L5724" s="7">
        <v>45306.506192129629</v>
      </c>
      <c r="M5724" s="8">
        <v>4</v>
      </c>
      <c r="N5724" t="s">
        <v>12</v>
      </c>
    </row>
    <row r="5725" spans="1:14" x14ac:dyDescent="0.25">
      <c r="A5725">
        <v>200</v>
      </c>
      <c r="B5725" s="9"/>
      <c r="C5725" s="9"/>
      <c r="D5725" s="8" t="s">
        <v>0</v>
      </c>
      <c r="E5725" s="8" t="s">
        <v>41</v>
      </c>
      <c r="F5725" s="12">
        <v>45627</v>
      </c>
      <c r="G5725" s="33" cm="1">
        <f t="array" ref="G5725">MAX(($E$2:$E$300000=E5725)*$L$2:$L$300000)</f>
        <v>45378.663587962961</v>
      </c>
      <c r="H5725" s="14">
        <v>45308.450868055559</v>
      </c>
      <c r="J5725" s="8"/>
      <c r="L5725" s="7">
        <v>45306.506192129629</v>
      </c>
      <c r="M5725" s="8">
        <v>5</v>
      </c>
      <c r="N5725" t="s">
        <v>12</v>
      </c>
    </row>
    <row r="5726" spans="1:14" x14ac:dyDescent="0.25">
      <c r="A5726">
        <v>200</v>
      </c>
      <c r="B5726" s="9"/>
      <c r="C5726" s="9"/>
      <c r="D5726" s="8" t="s">
        <v>0</v>
      </c>
      <c r="E5726" s="8" t="s">
        <v>41</v>
      </c>
      <c r="F5726" s="12">
        <v>45627</v>
      </c>
      <c r="G5726" s="33" cm="1">
        <f t="array" ref="G5726">MAX(($E$2:$E$300000=E5726)*$L$2:$L$300000)</f>
        <v>45378.663587962961</v>
      </c>
      <c r="H5726" s="14">
        <v>45308.450868055559</v>
      </c>
      <c r="J5726" s="8"/>
      <c r="L5726" s="7">
        <v>45306.506192129629</v>
      </c>
      <c r="M5726" s="8">
        <v>6</v>
      </c>
      <c r="N5726" t="s">
        <v>12</v>
      </c>
    </row>
    <row r="5727" spans="1:14" x14ac:dyDescent="0.25">
      <c r="A5727">
        <v>200</v>
      </c>
      <c r="B5727" s="9"/>
      <c r="C5727" s="9"/>
      <c r="D5727" s="8" t="s">
        <v>0</v>
      </c>
      <c r="E5727" s="8" t="s">
        <v>41</v>
      </c>
      <c r="F5727" s="12">
        <v>45627</v>
      </c>
      <c r="G5727" s="33" cm="1">
        <f t="array" ref="G5727">MAX(($E$2:$E$300000=E5727)*$L$2:$L$300000)</f>
        <v>45378.663587962961</v>
      </c>
      <c r="H5727" s="14">
        <v>45308.450868055559</v>
      </c>
      <c r="J5727" s="8"/>
      <c r="L5727" s="7">
        <v>45306.506192129629</v>
      </c>
      <c r="M5727" s="8">
        <v>7</v>
      </c>
      <c r="N5727" t="s">
        <v>12</v>
      </c>
    </row>
    <row r="5728" spans="1:14" x14ac:dyDescent="0.25">
      <c r="A5728">
        <v>200</v>
      </c>
      <c r="B5728" s="9"/>
      <c r="C5728" s="9"/>
      <c r="D5728" s="8" t="s">
        <v>0</v>
      </c>
      <c r="E5728" s="8" t="s">
        <v>41</v>
      </c>
      <c r="F5728" s="12">
        <v>45627</v>
      </c>
      <c r="G5728" s="33" cm="1">
        <f t="array" ref="G5728">MAX(($E$2:$E$300000=E5728)*$L$2:$L$300000)</f>
        <v>45378.663587962961</v>
      </c>
      <c r="H5728" s="14">
        <v>45308.450868055559</v>
      </c>
      <c r="J5728" s="8"/>
      <c r="L5728" s="7">
        <v>45306.506192129629</v>
      </c>
      <c r="M5728" s="8">
        <v>8</v>
      </c>
      <c r="N5728" t="s">
        <v>12</v>
      </c>
    </row>
    <row r="5729" spans="1:14" x14ac:dyDescent="0.25">
      <c r="A5729">
        <v>200</v>
      </c>
      <c r="B5729" s="9"/>
      <c r="C5729" s="9"/>
      <c r="D5729" s="8" t="s">
        <v>0</v>
      </c>
      <c r="E5729" s="8" t="s">
        <v>41</v>
      </c>
      <c r="F5729" s="12">
        <v>45627</v>
      </c>
      <c r="G5729" s="33" cm="1">
        <f t="array" ref="G5729">MAX(($E$2:$E$300000=E5729)*$L$2:$L$300000)</f>
        <v>45378.663587962961</v>
      </c>
      <c r="H5729" s="14">
        <v>45308.450868055559</v>
      </c>
      <c r="J5729" s="8"/>
      <c r="L5729" s="7">
        <v>45306.506192129629</v>
      </c>
      <c r="M5729" s="8">
        <v>9</v>
      </c>
      <c r="N5729" t="s">
        <v>12</v>
      </c>
    </row>
    <row r="5730" spans="1:14" x14ac:dyDescent="0.25">
      <c r="A5730">
        <v>200</v>
      </c>
      <c r="B5730" s="9"/>
      <c r="C5730" s="9"/>
      <c r="D5730" s="8" t="s">
        <v>0</v>
      </c>
      <c r="E5730" s="8" t="s">
        <v>41</v>
      </c>
      <c r="F5730" s="12">
        <v>45627</v>
      </c>
      <c r="G5730" s="33" cm="1">
        <f t="array" ref="G5730">MAX(($E$2:$E$300000=E5730)*$L$2:$L$300000)</f>
        <v>45378.663587962961</v>
      </c>
      <c r="H5730" s="14">
        <v>45308.450868055559</v>
      </c>
      <c r="J5730" s="8"/>
      <c r="L5730" s="7">
        <v>45306.506192129629</v>
      </c>
      <c r="M5730" s="8">
        <v>10</v>
      </c>
      <c r="N5730" t="s">
        <v>12</v>
      </c>
    </row>
    <row r="5731" spans="1:14" x14ac:dyDescent="0.25">
      <c r="A5731">
        <v>200</v>
      </c>
      <c r="B5731" s="9"/>
      <c r="C5731" s="9"/>
      <c r="D5731" s="8" t="s">
        <v>0</v>
      </c>
      <c r="E5731" s="8" t="s">
        <v>41</v>
      </c>
      <c r="F5731" s="12">
        <v>45627</v>
      </c>
      <c r="G5731" s="33" cm="1">
        <f t="array" ref="G5731">MAX(($E$2:$E$300000=E5731)*$L$2:$L$300000)</f>
        <v>45378.663587962961</v>
      </c>
      <c r="H5731" s="14">
        <v>45308.450868055559</v>
      </c>
      <c r="J5731" s="8"/>
      <c r="L5731" s="7">
        <v>45306.506192129629</v>
      </c>
      <c r="M5731" s="8">
        <v>11</v>
      </c>
      <c r="N5731" t="s">
        <v>12</v>
      </c>
    </row>
    <row r="5732" spans="1:14" x14ac:dyDescent="0.25">
      <c r="A5732">
        <v>200</v>
      </c>
      <c r="B5732" s="9"/>
      <c r="C5732" s="9"/>
      <c r="D5732" s="8" t="s">
        <v>0</v>
      </c>
      <c r="E5732" s="8" t="s">
        <v>41</v>
      </c>
      <c r="F5732" s="12">
        <v>45627</v>
      </c>
      <c r="G5732" s="33" cm="1">
        <f t="array" ref="G5732">MAX(($E$2:$E$300000=E5732)*$L$2:$L$300000)</f>
        <v>45378.663587962961</v>
      </c>
      <c r="H5732" s="14">
        <v>45308.450868055559</v>
      </c>
      <c r="J5732" s="8"/>
      <c r="L5732" s="7">
        <v>45306.506192129629</v>
      </c>
      <c r="M5732" s="8">
        <v>12</v>
      </c>
      <c r="N5732" t="s">
        <v>12</v>
      </c>
    </row>
    <row r="5733" spans="1:14" x14ac:dyDescent="0.25">
      <c r="A5733">
        <v>200</v>
      </c>
      <c r="B5733" s="9"/>
      <c r="C5733" s="9"/>
      <c r="D5733" s="8" t="s">
        <v>0</v>
      </c>
      <c r="E5733" s="8" t="s">
        <v>41</v>
      </c>
      <c r="F5733" s="12">
        <v>45627</v>
      </c>
      <c r="G5733" s="33" cm="1">
        <f t="array" ref="G5733">MAX(($E$2:$E$300000=E5733)*$L$2:$L$300000)</f>
        <v>45378.663587962961</v>
      </c>
      <c r="H5733" s="14">
        <v>45308.450868055559</v>
      </c>
      <c r="J5733" s="8"/>
      <c r="L5733" s="7">
        <v>45306.506192129629</v>
      </c>
      <c r="M5733" s="8">
        <v>13</v>
      </c>
      <c r="N5733" t="s">
        <v>12</v>
      </c>
    </row>
    <row r="5734" spans="1:14" x14ac:dyDescent="0.25">
      <c r="A5734">
        <v>200</v>
      </c>
      <c r="B5734" s="9"/>
      <c r="C5734" s="9"/>
      <c r="D5734" s="8" t="s">
        <v>0</v>
      </c>
      <c r="E5734" s="8" t="s">
        <v>41</v>
      </c>
      <c r="F5734" s="12">
        <v>45627</v>
      </c>
      <c r="G5734" s="33" cm="1">
        <f t="array" ref="G5734">MAX(($E$2:$E$300000=E5734)*$L$2:$L$300000)</f>
        <v>45378.663587962961</v>
      </c>
      <c r="H5734" s="14">
        <v>45308.450868055559</v>
      </c>
      <c r="J5734" s="8"/>
      <c r="L5734" s="7">
        <v>45306.506192129629</v>
      </c>
      <c r="M5734" s="8">
        <v>14</v>
      </c>
      <c r="N5734" t="s">
        <v>12</v>
      </c>
    </row>
    <row r="5735" spans="1:14" x14ac:dyDescent="0.25">
      <c r="A5735">
        <v>200</v>
      </c>
      <c r="B5735" s="9"/>
      <c r="C5735" s="9"/>
      <c r="D5735" s="8" t="s">
        <v>0</v>
      </c>
      <c r="E5735" s="8" t="s">
        <v>41</v>
      </c>
      <c r="F5735" s="12">
        <v>45627</v>
      </c>
      <c r="G5735" s="33" cm="1">
        <f t="array" ref="G5735">MAX(($E$2:$E$300000=E5735)*$L$2:$L$300000)</f>
        <v>45378.663587962961</v>
      </c>
      <c r="H5735" s="14">
        <v>45308.450868055559</v>
      </c>
      <c r="J5735" s="8"/>
      <c r="L5735" s="7">
        <v>45306.506192129629</v>
      </c>
      <c r="M5735" s="8">
        <v>15</v>
      </c>
      <c r="N5735" t="s">
        <v>12</v>
      </c>
    </row>
    <row r="5736" spans="1:14" x14ac:dyDescent="0.25">
      <c r="A5736">
        <v>200</v>
      </c>
      <c r="B5736" s="9"/>
      <c r="C5736" s="9"/>
      <c r="D5736" s="8" t="s">
        <v>0</v>
      </c>
      <c r="E5736" s="8" t="s">
        <v>41</v>
      </c>
      <c r="F5736" s="12">
        <v>45627</v>
      </c>
      <c r="G5736" s="33" cm="1">
        <f t="array" ref="G5736">MAX(($E$2:$E$300000=E5736)*$L$2:$L$300000)</f>
        <v>45378.663587962961</v>
      </c>
      <c r="H5736" s="14">
        <v>45308.450868055559</v>
      </c>
      <c r="J5736" s="8"/>
      <c r="L5736" s="7">
        <v>45306.506192129629</v>
      </c>
      <c r="M5736" s="8">
        <v>16</v>
      </c>
      <c r="N5736" t="s">
        <v>12</v>
      </c>
    </row>
    <row r="5737" spans="1:14" x14ac:dyDescent="0.25">
      <c r="A5737">
        <v>200</v>
      </c>
      <c r="B5737" s="9"/>
      <c r="C5737" s="9"/>
      <c r="D5737" s="8" t="s">
        <v>0</v>
      </c>
      <c r="E5737" s="8" t="s">
        <v>41</v>
      </c>
      <c r="F5737" s="12">
        <v>45627</v>
      </c>
      <c r="G5737" s="33" cm="1">
        <f t="array" ref="G5737">MAX(($E$2:$E$300000=E5737)*$L$2:$L$300000)</f>
        <v>45378.663587962961</v>
      </c>
      <c r="H5737" s="14">
        <v>45308.450868055559</v>
      </c>
      <c r="J5737" s="8"/>
      <c r="L5737" s="7">
        <v>45306.506192129629</v>
      </c>
      <c r="M5737" s="8">
        <v>17</v>
      </c>
      <c r="N5737" t="s">
        <v>12</v>
      </c>
    </row>
    <row r="5738" spans="1:14" x14ac:dyDescent="0.25">
      <c r="A5738">
        <v>200</v>
      </c>
      <c r="B5738" s="9"/>
      <c r="C5738" s="9"/>
      <c r="D5738" s="8" t="s">
        <v>0</v>
      </c>
      <c r="E5738" s="8" t="s">
        <v>41</v>
      </c>
      <c r="F5738" s="12">
        <v>45627</v>
      </c>
      <c r="G5738" s="33" cm="1">
        <f t="array" ref="G5738">MAX(($E$2:$E$300000=E5738)*$L$2:$L$300000)</f>
        <v>45378.663587962961</v>
      </c>
      <c r="H5738" s="14">
        <v>45308.450868055559</v>
      </c>
      <c r="J5738" s="8"/>
      <c r="L5738" s="7">
        <v>45306.506192129629</v>
      </c>
      <c r="M5738" s="8">
        <v>18</v>
      </c>
      <c r="N5738" t="s">
        <v>12</v>
      </c>
    </row>
    <row r="5739" spans="1:14" x14ac:dyDescent="0.25">
      <c r="A5739">
        <v>200</v>
      </c>
      <c r="B5739" s="9"/>
      <c r="C5739" s="9"/>
      <c r="D5739" s="8" t="s">
        <v>0</v>
      </c>
      <c r="E5739" s="8" t="s">
        <v>41</v>
      </c>
      <c r="F5739" s="12">
        <v>45627</v>
      </c>
      <c r="G5739" s="33" cm="1">
        <f t="array" ref="G5739">MAX(($E$2:$E$300000=E5739)*$L$2:$L$300000)</f>
        <v>45378.663587962961</v>
      </c>
      <c r="H5739" s="14">
        <v>45308.450868055559</v>
      </c>
      <c r="J5739" s="8"/>
      <c r="L5739" s="7">
        <v>45306.506192129629</v>
      </c>
      <c r="M5739" s="8">
        <v>19</v>
      </c>
      <c r="N5739" t="s">
        <v>12</v>
      </c>
    </row>
    <row r="5740" spans="1:14" x14ac:dyDescent="0.25">
      <c r="A5740">
        <v>200</v>
      </c>
      <c r="B5740" s="9"/>
      <c r="C5740" s="9"/>
      <c r="D5740" s="8" t="s">
        <v>0</v>
      </c>
      <c r="E5740" s="8" t="s">
        <v>41</v>
      </c>
      <c r="F5740" s="12">
        <v>45627</v>
      </c>
      <c r="G5740" s="33" cm="1">
        <f t="array" ref="G5740">MAX(($E$2:$E$300000=E5740)*$L$2:$L$300000)</f>
        <v>45378.663587962961</v>
      </c>
      <c r="H5740" s="14">
        <v>45308.450868055559</v>
      </c>
      <c r="J5740" s="8"/>
      <c r="L5740" s="7">
        <v>45306.506192129629</v>
      </c>
      <c r="M5740" s="8">
        <v>20</v>
      </c>
      <c r="N5740" t="s">
        <v>12</v>
      </c>
    </row>
    <row r="5741" spans="1:14" x14ac:dyDescent="0.25">
      <c r="A5741">
        <v>200</v>
      </c>
      <c r="B5741" s="9"/>
      <c r="C5741" s="9"/>
      <c r="D5741" s="8" t="s">
        <v>0</v>
      </c>
      <c r="E5741" s="8" t="s">
        <v>41</v>
      </c>
      <c r="F5741" s="12">
        <v>45627</v>
      </c>
      <c r="G5741" s="33" cm="1">
        <f t="array" ref="G5741">MAX(($E$2:$E$300000=E5741)*$L$2:$L$300000)</f>
        <v>45378.663587962961</v>
      </c>
      <c r="H5741" s="14">
        <v>45308.450868055559</v>
      </c>
      <c r="J5741" s="8"/>
      <c r="L5741" s="7">
        <v>45306.506192129629</v>
      </c>
      <c r="M5741" s="8">
        <v>21</v>
      </c>
      <c r="N5741" t="s">
        <v>12</v>
      </c>
    </row>
    <row r="5742" spans="1:14" x14ac:dyDescent="0.25">
      <c r="A5742">
        <v>200</v>
      </c>
      <c r="B5742" s="9"/>
      <c r="C5742" s="9"/>
      <c r="D5742" s="8" t="s">
        <v>0</v>
      </c>
      <c r="E5742" s="8" t="s">
        <v>41</v>
      </c>
      <c r="F5742" s="12">
        <v>45627</v>
      </c>
      <c r="G5742" s="33" cm="1">
        <f t="array" ref="G5742">MAX(($E$2:$E$300000=E5742)*$L$2:$L$300000)</f>
        <v>45378.663587962961</v>
      </c>
      <c r="H5742" s="14">
        <v>45308.450868055559</v>
      </c>
      <c r="J5742" s="8"/>
      <c r="L5742" s="7">
        <v>45306.506192129629</v>
      </c>
      <c r="M5742" s="8">
        <v>22</v>
      </c>
      <c r="N5742" t="s">
        <v>12</v>
      </c>
    </row>
    <row r="5743" spans="1:14" x14ac:dyDescent="0.25">
      <c r="A5743">
        <v>200</v>
      </c>
      <c r="B5743" s="9"/>
      <c r="C5743" s="9"/>
      <c r="D5743" s="8" t="s">
        <v>0</v>
      </c>
      <c r="E5743" s="8" t="s">
        <v>41</v>
      </c>
      <c r="F5743" s="12">
        <v>45627</v>
      </c>
      <c r="G5743" s="33" cm="1">
        <f t="array" ref="G5743">MAX(($E$2:$E$300000=E5743)*$L$2:$L$300000)</f>
        <v>45378.663587962961</v>
      </c>
      <c r="H5743" s="14">
        <v>45308.450868055559</v>
      </c>
      <c r="J5743" s="8"/>
      <c r="L5743" s="7">
        <v>45306.506203703706</v>
      </c>
      <c r="M5743" s="8">
        <v>1</v>
      </c>
      <c r="N5743" t="s">
        <v>12</v>
      </c>
    </row>
    <row r="5744" spans="1:14" x14ac:dyDescent="0.25">
      <c r="A5744">
        <v>200</v>
      </c>
      <c r="B5744" s="9"/>
      <c r="C5744" s="9"/>
      <c r="D5744" s="8" t="s">
        <v>0</v>
      </c>
      <c r="E5744" s="8" t="s">
        <v>41</v>
      </c>
      <c r="F5744" s="12">
        <v>45627</v>
      </c>
      <c r="G5744" s="33" cm="1">
        <f t="array" ref="G5744">MAX(($E$2:$E$300000=E5744)*$L$2:$L$300000)</f>
        <v>45378.663587962961</v>
      </c>
      <c r="H5744" s="14">
        <v>45308.450868055559</v>
      </c>
      <c r="J5744" s="8"/>
      <c r="L5744" s="7">
        <v>45306.506203703706</v>
      </c>
      <c r="M5744" s="8">
        <v>2</v>
      </c>
      <c r="N5744" t="s">
        <v>12</v>
      </c>
    </row>
    <row r="5745" spans="1:14" x14ac:dyDescent="0.25">
      <c r="A5745">
        <v>200</v>
      </c>
      <c r="B5745" s="9"/>
      <c r="C5745" s="9"/>
      <c r="D5745" s="8" t="s">
        <v>0</v>
      </c>
      <c r="E5745" s="8" t="s">
        <v>41</v>
      </c>
      <c r="F5745" s="12">
        <v>45627</v>
      </c>
      <c r="G5745" s="33" cm="1">
        <f t="array" ref="G5745">MAX(($E$2:$E$300000=E5745)*$L$2:$L$300000)</f>
        <v>45378.663587962961</v>
      </c>
      <c r="H5745" s="14">
        <v>45308.450868055559</v>
      </c>
      <c r="J5745" s="8"/>
      <c r="L5745" s="7">
        <v>45306.506203703706</v>
      </c>
      <c r="M5745" s="8">
        <v>3</v>
      </c>
      <c r="N5745" t="s">
        <v>12</v>
      </c>
    </row>
    <row r="5746" spans="1:14" x14ac:dyDescent="0.25">
      <c r="A5746">
        <v>200</v>
      </c>
      <c r="B5746" s="9"/>
      <c r="C5746" s="9"/>
      <c r="D5746" s="8" t="s">
        <v>0</v>
      </c>
      <c r="E5746" s="8" t="s">
        <v>41</v>
      </c>
      <c r="F5746" s="12">
        <v>45627</v>
      </c>
      <c r="G5746" s="33" cm="1">
        <f t="array" ref="G5746">MAX(($E$2:$E$300000=E5746)*$L$2:$L$300000)</f>
        <v>45378.663587962961</v>
      </c>
      <c r="H5746" s="14">
        <v>45308.450868055559</v>
      </c>
      <c r="J5746" s="8"/>
      <c r="L5746" s="7">
        <v>45306.506203703706</v>
      </c>
      <c r="M5746" s="8">
        <v>4</v>
      </c>
      <c r="N5746" t="s">
        <v>12</v>
      </c>
    </row>
    <row r="5747" spans="1:14" x14ac:dyDescent="0.25">
      <c r="A5747">
        <v>200</v>
      </c>
      <c r="B5747" s="9"/>
      <c r="C5747" s="9"/>
      <c r="D5747" s="8" t="s">
        <v>0</v>
      </c>
      <c r="E5747" s="8" t="s">
        <v>41</v>
      </c>
      <c r="F5747" s="12">
        <v>45627</v>
      </c>
      <c r="G5747" s="33" cm="1">
        <f t="array" ref="G5747">MAX(($E$2:$E$300000=E5747)*$L$2:$L$300000)</f>
        <v>45378.663587962961</v>
      </c>
      <c r="H5747" s="14">
        <v>45308.450868055559</v>
      </c>
      <c r="J5747" s="8"/>
      <c r="L5747" s="7">
        <v>45306.506203703706</v>
      </c>
      <c r="M5747" s="8">
        <v>5</v>
      </c>
      <c r="N5747" t="s">
        <v>12</v>
      </c>
    </row>
    <row r="5748" spans="1:14" x14ac:dyDescent="0.25">
      <c r="A5748">
        <v>200</v>
      </c>
      <c r="B5748" s="9"/>
      <c r="C5748" s="9"/>
      <c r="D5748" s="8" t="s">
        <v>0</v>
      </c>
      <c r="E5748" s="8" t="s">
        <v>41</v>
      </c>
      <c r="F5748" s="12">
        <v>45627</v>
      </c>
      <c r="G5748" s="33" cm="1">
        <f t="array" ref="G5748">MAX(($E$2:$E$300000=E5748)*$L$2:$L$300000)</f>
        <v>45378.663587962961</v>
      </c>
      <c r="H5748" s="14">
        <v>45308.450868055559</v>
      </c>
      <c r="J5748" s="8"/>
      <c r="L5748" s="7">
        <v>45306.506203703706</v>
      </c>
      <c r="M5748" s="8">
        <v>6</v>
      </c>
      <c r="N5748" t="s">
        <v>12</v>
      </c>
    </row>
    <row r="5749" spans="1:14" x14ac:dyDescent="0.25">
      <c r="A5749">
        <v>200</v>
      </c>
      <c r="B5749" s="9"/>
      <c r="C5749" s="9"/>
      <c r="D5749" s="8" t="s">
        <v>0</v>
      </c>
      <c r="E5749" s="8" t="s">
        <v>41</v>
      </c>
      <c r="F5749" s="12">
        <v>45627</v>
      </c>
      <c r="G5749" s="33" cm="1">
        <f t="array" ref="G5749">MAX(($E$2:$E$300000=E5749)*$L$2:$L$300000)</f>
        <v>45378.663587962961</v>
      </c>
      <c r="H5749" s="14">
        <v>45308.450868055559</v>
      </c>
      <c r="J5749" s="8"/>
      <c r="L5749" s="7">
        <v>45306.506203703706</v>
      </c>
      <c r="M5749" s="8">
        <v>7</v>
      </c>
      <c r="N5749" t="s">
        <v>12</v>
      </c>
    </row>
    <row r="5750" spans="1:14" x14ac:dyDescent="0.25">
      <c r="A5750">
        <v>200</v>
      </c>
      <c r="B5750" s="9"/>
      <c r="C5750" s="9"/>
      <c r="D5750" s="8" t="s">
        <v>0</v>
      </c>
      <c r="E5750" s="8" t="s">
        <v>41</v>
      </c>
      <c r="F5750" s="12">
        <v>45627</v>
      </c>
      <c r="G5750" s="33" cm="1">
        <f t="array" ref="G5750">MAX(($E$2:$E$300000=E5750)*$L$2:$L$300000)</f>
        <v>45378.663587962961</v>
      </c>
      <c r="H5750" s="14">
        <v>45308.450868055559</v>
      </c>
      <c r="J5750" s="8"/>
      <c r="L5750" s="7">
        <v>45306.506203703706</v>
      </c>
      <c r="M5750" s="8">
        <v>8</v>
      </c>
      <c r="N5750" t="s">
        <v>12</v>
      </c>
    </row>
    <row r="5751" spans="1:14" x14ac:dyDescent="0.25">
      <c r="A5751">
        <v>200</v>
      </c>
      <c r="B5751" s="9"/>
      <c r="C5751" s="9"/>
      <c r="D5751" s="8" t="s">
        <v>0</v>
      </c>
      <c r="E5751" s="8" t="s">
        <v>41</v>
      </c>
      <c r="F5751" s="12">
        <v>45627</v>
      </c>
      <c r="G5751" s="33" cm="1">
        <f t="array" ref="G5751">MAX(($E$2:$E$300000=E5751)*$L$2:$L$300000)</f>
        <v>45378.663587962961</v>
      </c>
      <c r="H5751" s="14">
        <v>45308.450868055559</v>
      </c>
      <c r="J5751" s="8"/>
      <c r="L5751" s="7">
        <v>45306.506203703706</v>
      </c>
      <c r="M5751" s="8">
        <v>9</v>
      </c>
      <c r="N5751" t="s">
        <v>12</v>
      </c>
    </row>
    <row r="5752" spans="1:14" x14ac:dyDescent="0.25">
      <c r="A5752">
        <v>200</v>
      </c>
      <c r="B5752" s="9"/>
      <c r="C5752" s="9"/>
      <c r="D5752" s="8" t="s">
        <v>0</v>
      </c>
      <c r="E5752" s="8" t="s">
        <v>41</v>
      </c>
      <c r="F5752" s="12">
        <v>45627</v>
      </c>
      <c r="G5752" s="33" cm="1">
        <f t="array" ref="G5752">MAX(($E$2:$E$300000=E5752)*$L$2:$L$300000)</f>
        <v>45378.663587962961</v>
      </c>
      <c r="H5752" s="14">
        <v>45308.450868055559</v>
      </c>
      <c r="J5752" s="8"/>
      <c r="L5752" s="7">
        <v>45306.506203703706</v>
      </c>
      <c r="M5752" s="8">
        <v>10</v>
      </c>
      <c r="N5752" t="s">
        <v>12</v>
      </c>
    </row>
    <row r="5753" spans="1:14" x14ac:dyDescent="0.25">
      <c r="A5753">
        <v>200</v>
      </c>
      <c r="B5753" s="9"/>
      <c r="C5753" s="9"/>
      <c r="D5753" s="8" t="s">
        <v>53</v>
      </c>
      <c r="E5753" s="8" t="s">
        <v>41</v>
      </c>
      <c r="F5753" s="12">
        <v>45627</v>
      </c>
      <c r="G5753" s="33" cm="1">
        <f t="array" ref="G5753">MAX(($E$2:$E$300000=E5753)*$L$2:$L$300000)</f>
        <v>45378.663587962961</v>
      </c>
      <c r="H5753" s="14">
        <v>45308.450868055559</v>
      </c>
      <c r="J5753" s="8"/>
      <c r="L5753" s="7">
        <v>45306.506203703706</v>
      </c>
      <c r="M5753" s="8">
        <v>11</v>
      </c>
      <c r="N5753" t="s">
        <v>12</v>
      </c>
    </row>
    <row r="5754" spans="1:14" x14ac:dyDescent="0.25">
      <c r="A5754">
        <v>200</v>
      </c>
      <c r="B5754" s="9"/>
      <c r="C5754" s="9"/>
      <c r="D5754" s="8" t="s">
        <v>53</v>
      </c>
      <c r="E5754" s="8" t="s">
        <v>41</v>
      </c>
      <c r="F5754" s="12">
        <v>45627</v>
      </c>
      <c r="G5754" s="33" cm="1">
        <f t="array" ref="G5754">MAX(($E$2:$E$300000=E5754)*$L$2:$L$300000)</f>
        <v>45378.663587962961</v>
      </c>
      <c r="H5754" s="14">
        <v>45308.450868055559</v>
      </c>
      <c r="J5754" s="8"/>
      <c r="L5754" s="7">
        <v>45306.506203703706</v>
      </c>
      <c r="M5754" s="8">
        <v>12</v>
      </c>
      <c r="N5754" t="s">
        <v>12</v>
      </c>
    </row>
    <row r="5755" spans="1:14" x14ac:dyDescent="0.25">
      <c r="A5755">
        <v>200</v>
      </c>
      <c r="B5755" s="9"/>
      <c r="C5755" s="9"/>
      <c r="D5755" s="8" t="s">
        <v>53</v>
      </c>
      <c r="E5755" s="8" t="s">
        <v>41</v>
      </c>
      <c r="F5755" s="12">
        <v>45627</v>
      </c>
      <c r="G5755" s="33" cm="1">
        <f t="array" ref="G5755">MAX(($E$2:$E$300000=E5755)*$L$2:$L$300000)</f>
        <v>45378.663587962961</v>
      </c>
      <c r="H5755" s="14">
        <v>45308.450868055559</v>
      </c>
      <c r="J5755" s="8"/>
      <c r="L5755" s="7">
        <v>45306.506203703706</v>
      </c>
      <c r="M5755" s="8">
        <v>13</v>
      </c>
      <c r="N5755" t="s">
        <v>12</v>
      </c>
    </row>
    <row r="5756" spans="1:14" x14ac:dyDescent="0.25">
      <c r="A5756">
        <v>200</v>
      </c>
      <c r="B5756" s="9"/>
      <c r="C5756" s="9"/>
      <c r="D5756" s="8" t="s">
        <v>53</v>
      </c>
      <c r="E5756" s="8" t="s">
        <v>41</v>
      </c>
      <c r="F5756" s="12">
        <v>45627</v>
      </c>
      <c r="G5756" s="33" cm="1">
        <f t="array" ref="G5756">MAX(($E$2:$E$300000=E5756)*$L$2:$L$300000)</f>
        <v>45378.663587962961</v>
      </c>
      <c r="H5756" s="14">
        <v>45308.450868055559</v>
      </c>
      <c r="J5756" s="8"/>
      <c r="L5756" s="7">
        <v>45306.506203703706</v>
      </c>
      <c r="M5756" s="8">
        <v>14</v>
      </c>
      <c r="N5756" t="s">
        <v>12</v>
      </c>
    </row>
    <row r="5757" spans="1:14" x14ac:dyDescent="0.25">
      <c r="A5757">
        <v>200</v>
      </c>
      <c r="B5757" s="9"/>
      <c r="C5757" s="9"/>
      <c r="D5757" s="8" t="s">
        <v>53</v>
      </c>
      <c r="E5757" s="8" t="s">
        <v>41</v>
      </c>
      <c r="F5757" s="12">
        <v>45627</v>
      </c>
      <c r="G5757" s="33" cm="1">
        <f t="array" ref="G5757">MAX(($E$2:$E$300000=E5757)*$L$2:$L$300000)</f>
        <v>45378.663587962961</v>
      </c>
      <c r="H5757" s="14">
        <v>45308.450868055559</v>
      </c>
      <c r="J5757" s="8"/>
      <c r="L5757" s="7">
        <v>45306.506203703706</v>
      </c>
      <c r="M5757" s="8">
        <v>15</v>
      </c>
      <c r="N5757" t="s">
        <v>12</v>
      </c>
    </row>
    <row r="5758" spans="1:14" x14ac:dyDescent="0.25">
      <c r="A5758">
        <v>200</v>
      </c>
      <c r="B5758" s="9"/>
      <c r="C5758" s="9"/>
      <c r="D5758" s="8" t="s">
        <v>53</v>
      </c>
      <c r="E5758" s="8" t="s">
        <v>41</v>
      </c>
      <c r="F5758" s="12">
        <v>45627</v>
      </c>
      <c r="G5758" s="33" cm="1">
        <f t="array" ref="G5758">MAX(($E$2:$E$300000=E5758)*$L$2:$L$300000)</f>
        <v>45378.663587962961</v>
      </c>
      <c r="H5758" s="14">
        <v>45308.450868055559</v>
      </c>
      <c r="J5758" s="8"/>
      <c r="L5758" s="7">
        <v>45306.506203703706</v>
      </c>
      <c r="M5758" s="8">
        <v>16</v>
      </c>
      <c r="N5758" t="s">
        <v>12</v>
      </c>
    </row>
    <row r="5759" spans="1:14" x14ac:dyDescent="0.25">
      <c r="A5759">
        <v>200</v>
      </c>
      <c r="B5759" s="9"/>
      <c r="C5759" s="9"/>
      <c r="D5759" s="8" t="s">
        <v>53</v>
      </c>
      <c r="E5759" s="8" t="s">
        <v>41</v>
      </c>
      <c r="F5759" s="12">
        <v>45627</v>
      </c>
      <c r="G5759" s="33" cm="1">
        <f t="array" ref="G5759">MAX(($E$2:$E$300000=E5759)*$L$2:$L$300000)</f>
        <v>45378.663587962961</v>
      </c>
      <c r="H5759" s="14">
        <v>45308.450868055559</v>
      </c>
      <c r="J5759" s="8"/>
      <c r="L5759" s="7">
        <v>45306.506203703706</v>
      </c>
      <c r="M5759" s="8">
        <v>17</v>
      </c>
      <c r="N5759" t="s">
        <v>12</v>
      </c>
    </row>
    <row r="5760" spans="1:14" x14ac:dyDescent="0.25">
      <c r="A5760">
        <v>200</v>
      </c>
      <c r="B5760" s="9"/>
      <c r="C5760" s="9"/>
      <c r="D5760" s="8" t="s">
        <v>53</v>
      </c>
      <c r="E5760" s="8" t="s">
        <v>41</v>
      </c>
      <c r="F5760" s="12">
        <v>45627</v>
      </c>
      <c r="G5760" s="33" cm="1">
        <f t="array" ref="G5760">MAX(($E$2:$E$300000=E5760)*$L$2:$L$300000)</f>
        <v>45378.663587962961</v>
      </c>
      <c r="H5760" s="14">
        <v>45308.450868055559</v>
      </c>
      <c r="J5760" s="8"/>
      <c r="L5760" s="7">
        <v>45306.506203703706</v>
      </c>
      <c r="M5760" s="8">
        <v>18</v>
      </c>
      <c r="N5760" t="s">
        <v>12</v>
      </c>
    </row>
    <row r="5761" spans="1:14" x14ac:dyDescent="0.25">
      <c r="A5761">
        <v>200</v>
      </c>
      <c r="B5761" s="9"/>
      <c r="C5761" s="9"/>
      <c r="D5761" s="8" t="s">
        <v>53</v>
      </c>
      <c r="E5761" s="8" t="s">
        <v>41</v>
      </c>
      <c r="F5761" s="12">
        <v>45627</v>
      </c>
      <c r="G5761" s="33" cm="1">
        <f t="array" ref="G5761">MAX(($E$2:$E$300000=E5761)*$L$2:$L$300000)</f>
        <v>45378.663587962961</v>
      </c>
      <c r="H5761" s="14">
        <v>45308.450868055559</v>
      </c>
      <c r="J5761" s="8"/>
      <c r="L5761" s="7">
        <v>45306.506203703706</v>
      </c>
      <c r="M5761" s="8">
        <v>19</v>
      </c>
      <c r="N5761" t="s">
        <v>12</v>
      </c>
    </row>
    <row r="5762" spans="1:14" x14ac:dyDescent="0.25">
      <c r="A5762">
        <v>200</v>
      </c>
      <c r="B5762" s="9"/>
      <c r="C5762" s="9"/>
      <c r="D5762" s="8" t="s">
        <v>53</v>
      </c>
      <c r="E5762" s="8" t="s">
        <v>41</v>
      </c>
      <c r="F5762" s="12">
        <v>45627</v>
      </c>
      <c r="G5762" s="33" cm="1">
        <f t="array" ref="G5762">MAX(($E$2:$E$300000=E5762)*$L$2:$L$300000)</f>
        <v>45378.663587962961</v>
      </c>
      <c r="H5762" s="14">
        <v>45308.450868055559</v>
      </c>
      <c r="J5762" s="8"/>
      <c r="L5762" s="7">
        <v>45306.506203703706</v>
      </c>
      <c r="M5762" s="8">
        <v>20</v>
      </c>
      <c r="N5762" t="s">
        <v>12</v>
      </c>
    </row>
    <row r="5763" spans="1:14" x14ac:dyDescent="0.25">
      <c r="A5763">
        <v>200</v>
      </c>
      <c r="B5763" s="9"/>
      <c r="C5763" s="9"/>
      <c r="D5763" s="8" t="s">
        <v>53</v>
      </c>
      <c r="E5763" s="8" t="s">
        <v>41</v>
      </c>
      <c r="F5763" s="12">
        <v>45627</v>
      </c>
      <c r="G5763" s="33" cm="1">
        <f t="array" ref="G5763">MAX(($E$2:$E$300000=E5763)*$L$2:$L$300000)</f>
        <v>45378.663587962961</v>
      </c>
      <c r="H5763" s="14">
        <v>45308.450868055559</v>
      </c>
      <c r="J5763" s="8"/>
      <c r="L5763" s="7">
        <v>45306.506203703706</v>
      </c>
      <c r="M5763" s="8">
        <v>21</v>
      </c>
      <c r="N5763" t="s">
        <v>12</v>
      </c>
    </row>
    <row r="5764" spans="1:14" x14ac:dyDescent="0.25">
      <c r="A5764">
        <v>200</v>
      </c>
      <c r="B5764" s="9"/>
      <c r="C5764" s="9"/>
      <c r="D5764" s="8" t="s">
        <v>53</v>
      </c>
      <c r="E5764" s="8" t="s">
        <v>41</v>
      </c>
      <c r="F5764" s="12">
        <v>45627</v>
      </c>
      <c r="G5764" s="33" cm="1">
        <f t="array" ref="G5764">MAX(($E$2:$E$300000=E5764)*$L$2:$L$300000)</f>
        <v>45378.663587962961</v>
      </c>
      <c r="H5764" s="14">
        <v>45308.450868055559</v>
      </c>
      <c r="J5764" s="8"/>
      <c r="L5764" s="7">
        <v>45306.506203703706</v>
      </c>
      <c r="M5764" s="8">
        <v>22</v>
      </c>
      <c r="N5764" t="s">
        <v>12</v>
      </c>
    </row>
    <row r="5765" spans="1:14" x14ac:dyDescent="0.25">
      <c r="A5765">
        <v>200</v>
      </c>
      <c r="B5765" s="9"/>
      <c r="C5765" s="9"/>
      <c r="D5765" s="8" t="s">
        <v>53</v>
      </c>
      <c r="E5765" s="8" t="s">
        <v>41</v>
      </c>
      <c r="F5765" s="12">
        <v>45627</v>
      </c>
      <c r="G5765" s="33" cm="1">
        <f t="array" ref="G5765">MAX(($E$2:$E$300000=E5765)*$L$2:$L$300000)</f>
        <v>45378.663587962961</v>
      </c>
      <c r="H5765" s="14">
        <v>45308.450868055559</v>
      </c>
      <c r="J5765" s="8"/>
      <c r="L5765" s="7">
        <v>45306.506203703706</v>
      </c>
      <c r="M5765" s="8">
        <v>23</v>
      </c>
      <c r="N5765" t="s">
        <v>12</v>
      </c>
    </row>
    <row r="5766" spans="1:14" x14ac:dyDescent="0.25">
      <c r="A5766">
        <v>200</v>
      </c>
      <c r="B5766" s="9"/>
      <c r="C5766" s="9"/>
      <c r="D5766" s="8" t="s">
        <v>53</v>
      </c>
      <c r="E5766" s="8" t="s">
        <v>41</v>
      </c>
      <c r="F5766" s="12">
        <v>45627</v>
      </c>
      <c r="G5766" s="33" cm="1">
        <f t="array" ref="G5766">MAX(($E$2:$E$300000=E5766)*$L$2:$L$300000)</f>
        <v>45378.663587962961</v>
      </c>
      <c r="H5766" s="14">
        <v>45308.450868055559</v>
      </c>
      <c r="J5766" s="8"/>
      <c r="L5766" s="7">
        <v>45306.506203703706</v>
      </c>
      <c r="M5766" s="8">
        <v>24</v>
      </c>
      <c r="N5766" t="s">
        <v>12</v>
      </c>
    </row>
    <row r="5767" spans="1:14" x14ac:dyDescent="0.25">
      <c r="A5767">
        <v>200</v>
      </c>
      <c r="B5767" s="9"/>
      <c r="C5767" s="9"/>
      <c r="D5767" s="8" t="s">
        <v>53</v>
      </c>
      <c r="E5767" s="8" t="s">
        <v>41</v>
      </c>
      <c r="F5767" s="12">
        <v>45627</v>
      </c>
      <c r="G5767" s="33" cm="1">
        <f t="array" ref="G5767">MAX(($E$2:$E$300000=E5767)*$L$2:$L$300000)</f>
        <v>45378.663587962961</v>
      </c>
      <c r="H5767" s="14">
        <v>45308.450868055559</v>
      </c>
      <c r="J5767" s="8"/>
      <c r="L5767" s="7">
        <v>45306.506203703706</v>
      </c>
      <c r="M5767" s="8">
        <v>25</v>
      </c>
      <c r="N5767" t="s">
        <v>12</v>
      </c>
    </row>
    <row r="5768" spans="1:14" x14ac:dyDescent="0.25">
      <c r="A5768">
        <v>200</v>
      </c>
      <c r="B5768" s="9"/>
      <c r="C5768" s="9"/>
      <c r="D5768" s="8" t="s">
        <v>53</v>
      </c>
      <c r="E5768" s="8" t="s">
        <v>41</v>
      </c>
      <c r="F5768" s="12">
        <v>45627</v>
      </c>
      <c r="G5768" s="33" cm="1">
        <f t="array" ref="G5768">MAX(($E$2:$E$300000=E5768)*$L$2:$L$300000)</f>
        <v>45378.663587962961</v>
      </c>
      <c r="H5768" s="14">
        <v>45308.450868055559</v>
      </c>
      <c r="J5768" s="8"/>
      <c r="L5768" s="7">
        <v>45306.506203703706</v>
      </c>
      <c r="M5768" s="8">
        <v>26</v>
      </c>
      <c r="N5768" t="s">
        <v>12</v>
      </c>
    </row>
    <row r="5769" spans="1:14" x14ac:dyDescent="0.25">
      <c r="A5769">
        <v>200</v>
      </c>
      <c r="B5769" s="9"/>
      <c r="C5769" s="9"/>
      <c r="D5769" s="8" t="s">
        <v>53</v>
      </c>
      <c r="E5769" s="8" t="s">
        <v>41</v>
      </c>
      <c r="F5769" s="12">
        <v>45627</v>
      </c>
      <c r="G5769" s="33" cm="1">
        <f t="array" ref="G5769">MAX(($E$2:$E$300000=E5769)*$L$2:$L$300000)</f>
        <v>45378.663587962961</v>
      </c>
      <c r="H5769" s="14">
        <v>45308.450868055559</v>
      </c>
      <c r="J5769" s="8"/>
      <c r="L5769" s="7">
        <v>45306.506203703706</v>
      </c>
      <c r="M5769" s="8">
        <v>27</v>
      </c>
      <c r="N5769" t="s">
        <v>12</v>
      </c>
    </row>
    <row r="5770" spans="1:14" x14ac:dyDescent="0.25">
      <c r="A5770">
        <v>200</v>
      </c>
      <c r="B5770" s="9"/>
      <c r="C5770" s="9"/>
      <c r="D5770" s="8" t="s">
        <v>53</v>
      </c>
      <c r="E5770" s="8" t="s">
        <v>41</v>
      </c>
      <c r="F5770" s="12">
        <v>45627</v>
      </c>
      <c r="G5770" s="33" cm="1">
        <f t="array" ref="G5770">MAX(($E$2:$E$300000=E5770)*$L$2:$L$300000)</f>
        <v>45378.663587962961</v>
      </c>
      <c r="H5770" s="14">
        <v>45308.450868055559</v>
      </c>
      <c r="J5770" s="8"/>
      <c r="L5770" s="7">
        <v>45308.448148148149</v>
      </c>
      <c r="M5770" s="8">
        <v>1</v>
      </c>
      <c r="N5770" t="s">
        <v>12</v>
      </c>
    </row>
    <row r="5771" spans="1:14" x14ac:dyDescent="0.25">
      <c r="A5771">
        <v>200</v>
      </c>
      <c r="B5771" s="9"/>
      <c r="C5771" s="9"/>
      <c r="D5771" s="8" t="s">
        <v>53</v>
      </c>
      <c r="E5771" s="8" t="s">
        <v>41</v>
      </c>
      <c r="F5771" s="12">
        <v>45627</v>
      </c>
      <c r="G5771" s="33" cm="1">
        <f t="array" ref="G5771">MAX(($E$2:$E$300000=E5771)*$L$2:$L$300000)</f>
        <v>45378.663587962961</v>
      </c>
      <c r="H5771" s="14">
        <v>45308.450868055559</v>
      </c>
      <c r="J5771" s="8"/>
      <c r="L5771" s="7">
        <v>45308.448148148149</v>
      </c>
      <c r="M5771" s="8">
        <v>2</v>
      </c>
      <c r="N5771" t="s">
        <v>12</v>
      </c>
    </row>
    <row r="5772" spans="1:14" x14ac:dyDescent="0.25">
      <c r="A5772">
        <v>200</v>
      </c>
      <c r="B5772" s="9"/>
      <c r="C5772" s="9"/>
      <c r="D5772" s="8" t="s">
        <v>53</v>
      </c>
      <c r="E5772" s="8" t="s">
        <v>41</v>
      </c>
      <c r="F5772" s="12">
        <v>45627</v>
      </c>
      <c r="G5772" s="33" cm="1">
        <f t="array" ref="G5772">MAX(($E$2:$E$300000=E5772)*$L$2:$L$300000)</f>
        <v>45378.663587962961</v>
      </c>
      <c r="H5772" s="14">
        <v>45308.450868055559</v>
      </c>
      <c r="J5772" s="8"/>
      <c r="L5772" s="7">
        <v>45308.448148148149</v>
      </c>
      <c r="M5772" s="8">
        <v>3</v>
      </c>
      <c r="N5772" t="s">
        <v>12</v>
      </c>
    </row>
    <row r="5773" spans="1:14" x14ac:dyDescent="0.25">
      <c r="A5773">
        <v>200</v>
      </c>
      <c r="B5773" s="9"/>
      <c r="C5773" s="9"/>
      <c r="D5773" s="8" t="s">
        <v>53</v>
      </c>
      <c r="E5773" s="8" t="s">
        <v>41</v>
      </c>
      <c r="F5773" s="12">
        <v>45627</v>
      </c>
      <c r="G5773" s="33" cm="1">
        <f t="array" ref="G5773">MAX(($E$2:$E$300000=E5773)*$L$2:$L$300000)</f>
        <v>45378.663587962961</v>
      </c>
      <c r="H5773" s="14">
        <v>45308.450868055559</v>
      </c>
      <c r="J5773" s="8"/>
      <c r="L5773" s="7">
        <v>45308.448148148149</v>
      </c>
      <c r="M5773" s="8">
        <v>4</v>
      </c>
      <c r="N5773" t="s">
        <v>12</v>
      </c>
    </row>
    <row r="5774" spans="1:14" x14ac:dyDescent="0.25">
      <c r="A5774">
        <v>200</v>
      </c>
      <c r="B5774" s="9"/>
      <c r="C5774" s="9"/>
      <c r="D5774" s="8" t="s">
        <v>53</v>
      </c>
      <c r="E5774" s="8" t="s">
        <v>41</v>
      </c>
      <c r="F5774" s="12">
        <v>45627</v>
      </c>
      <c r="G5774" s="33" cm="1">
        <f t="array" ref="G5774">MAX(($E$2:$E$300000=E5774)*$L$2:$L$300000)</f>
        <v>45378.663587962961</v>
      </c>
      <c r="H5774" s="14">
        <v>45308.450868055559</v>
      </c>
      <c r="J5774" s="8"/>
      <c r="L5774" s="7">
        <v>45308.448148148149</v>
      </c>
      <c r="M5774" s="8">
        <v>5</v>
      </c>
      <c r="N5774" t="s">
        <v>12</v>
      </c>
    </row>
    <row r="5775" spans="1:14" x14ac:dyDescent="0.25">
      <c r="A5775">
        <v>200</v>
      </c>
      <c r="B5775" s="9"/>
      <c r="C5775" s="9"/>
      <c r="D5775" s="8" t="s">
        <v>53</v>
      </c>
      <c r="E5775" s="8" t="s">
        <v>41</v>
      </c>
      <c r="F5775" s="12">
        <v>45627</v>
      </c>
      <c r="G5775" s="33" cm="1">
        <f t="array" ref="G5775">MAX(($E$2:$E$300000=E5775)*$L$2:$L$300000)</f>
        <v>45378.663587962961</v>
      </c>
      <c r="H5775" s="14">
        <v>45308.450868055559</v>
      </c>
      <c r="J5775" s="8"/>
      <c r="L5775" s="7">
        <v>45308.448148148149</v>
      </c>
      <c r="M5775" s="8">
        <v>6</v>
      </c>
      <c r="N5775" t="s">
        <v>12</v>
      </c>
    </row>
    <row r="5776" spans="1:14" x14ac:dyDescent="0.25">
      <c r="A5776">
        <v>200</v>
      </c>
      <c r="B5776" s="9"/>
      <c r="C5776" s="9"/>
      <c r="D5776" s="8" t="s">
        <v>53</v>
      </c>
      <c r="E5776" s="8" t="s">
        <v>41</v>
      </c>
      <c r="F5776" s="12">
        <v>45627</v>
      </c>
      <c r="G5776" s="33" cm="1">
        <f t="array" ref="G5776">MAX(($E$2:$E$300000=E5776)*$L$2:$L$300000)</f>
        <v>45378.663587962961</v>
      </c>
      <c r="H5776" s="14">
        <v>45308.450868055559</v>
      </c>
      <c r="J5776" s="8"/>
      <c r="L5776" s="7">
        <v>45308.448148148149</v>
      </c>
      <c r="M5776" s="8">
        <v>7</v>
      </c>
      <c r="N5776" t="s">
        <v>12</v>
      </c>
    </row>
    <row r="5777" spans="1:14" x14ac:dyDescent="0.25">
      <c r="A5777">
        <v>200</v>
      </c>
      <c r="B5777" s="9"/>
      <c r="C5777" s="9"/>
      <c r="D5777" s="8" t="s">
        <v>53</v>
      </c>
      <c r="E5777" s="8" t="s">
        <v>41</v>
      </c>
      <c r="F5777" s="12">
        <v>45627</v>
      </c>
      <c r="G5777" s="33" cm="1">
        <f t="array" ref="G5777">MAX(($E$2:$E$300000=E5777)*$L$2:$L$300000)</f>
        <v>45378.663587962961</v>
      </c>
      <c r="H5777" s="14">
        <v>45308.450868055559</v>
      </c>
      <c r="J5777" s="8"/>
      <c r="L5777" s="7">
        <v>45308.448148148149</v>
      </c>
      <c r="M5777" s="8">
        <v>8</v>
      </c>
      <c r="N5777" t="s">
        <v>12</v>
      </c>
    </row>
    <row r="5778" spans="1:14" x14ac:dyDescent="0.25">
      <c r="A5778">
        <v>200</v>
      </c>
      <c r="B5778" s="9"/>
      <c r="C5778" s="9"/>
      <c r="D5778" s="8" t="s">
        <v>53</v>
      </c>
      <c r="E5778" s="8" t="s">
        <v>41</v>
      </c>
      <c r="F5778" s="12">
        <v>45627</v>
      </c>
      <c r="G5778" s="33" cm="1">
        <f t="array" ref="G5778">MAX(($E$2:$E$300000=E5778)*$L$2:$L$300000)</f>
        <v>45378.663587962961</v>
      </c>
      <c r="H5778" s="14">
        <v>45308.450868055559</v>
      </c>
      <c r="J5778" s="8"/>
      <c r="L5778" s="7">
        <v>45308.448159722226</v>
      </c>
      <c r="M5778" s="8">
        <v>1</v>
      </c>
      <c r="N5778" t="s">
        <v>12</v>
      </c>
    </row>
    <row r="5779" spans="1:14" x14ac:dyDescent="0.25">
      <c r="A5779">
        <v>200</v>
      </c>
      <c r="B5779" s="9"/>
      <c r="C5779" s="9"/>
      <c r="D5779" s="8" t="s">
        <v>53</v>
      </c>
      <c r="E5779" s="8" t="s">
        <v>41</v>
      </c>
      <c r="F5779" s="12">
        <v>45627</v>
      </c>
      <c r="G5779" s="33" cm="1">
        <f t="array" ref="G5779">MAX(($E$2:$E$300000=E5779)*$L$2:$L$300000)</f>
        <v>45378.663587962961</v>
      </c>
      <c r="H5779" s="14">
        <v>45308.450868055559</v>
      </c>
      <c r="J5779" s="8"/>
      <c r="L5779" s="7">
        <v>45308.448159722226</v>
      </c>
      <c r="M5779" s="8">
        <v>2</v>
      </c>
      <c r="N5779" t="s">
        <v>12</v>
      </c>
    </row>
    <row r="5780" spans="1:14" x14ac:dyDescent="0.25">
      <c r="A5780">
        <v>200</v>
      </c>
      <c r="B5780" s="9"/>
      <c r="C5780" s="9"/>
      <c r="D5780" s="8" t="s">
        <v>53</v>
      </c>
      <c r="E5780" s="8" t="s">
        <v>41</v>
      </c>
      <c r="F5780" s="12">
        <v>45627</v>
      </c>
      <c r="G5780" s="33" cm="1">
        <f t="array" ref="G5780">MAX(($E$2:$E$300000=E5780)*$L$2:$L$300000)</f>
        <v>45378.663587962961</v>
      </c>
      <c r="H5780" s="14">
        <v>45308.450868055559</v>
      </c>
      <c r="J5780" s="8"/>
      <c r="L5780" s="7">
        <v>45308.448159722226</v>
      </c>
      <c r="M5780" s="8">
        <v>3</v>
      </c>
      <c r="N5780" t="s">
        <v>12</v>
      </c>
    </row>
    <row r="5781" spans="1:14" x14ac:dyDescent="0.25">
      <c r="A5781">
        <v>200</v>
      </c>
      <c r="B5781" s="9"/>
      <c r="C5781" s="9"/>
      <c r="D5781" s="8" t="s">
        <v>53</v>
      </c>
      <c r="E5781" s="8" t="s">
        <v>41</v>
      </c>
      <c r="F5781" s="12">
        <v>45627</v>
      </c>
      <c r="G5781" s="33" cm="1">
        <f t="array" ref="G5781">MAX(($E$2:$E$300000=E5781)*$L$2:$L$300000)</f>
        <v>45378.663587962961</v>
      </c>
      <c r="H5781" s="14">
        <v>45308.450868055559</v>
      </c>
      <c r="J5781" s="8"/>
      <c r="L5781" s="7">
        <v>45308.448159722226</v>
      </c>
      <c r="M5781" s="8">
        <v>4</v>
      </c>
      <c r="N5781" t="s">
        <v>12</v>
      </c>
    </row>
    <row r="5782" spans="1:14" x14ac:dyDescent="0.25">
      <c r="A5782">
        <v>200</v>
      </c>
      <c r="B5782" s="9"/>
      <c r="C5782" s="9"/>
      <c r="D5782" s="8" t="s">
        <v>53</v>
      </c>
      <c r="E5782" s="8" t="s">
        <v>41</v>
      </c>
      <c r="F5782" s="12">
        <v>45627</v>
      </c>
      <c r="G5782" s="33" cm="1">
        <f t="array" ref="G5782">MAX(($E$2:$E$300000=E5782)*$L$2:$L$300000)</f>
        <v>45378.663587962961</v>
      </c>
      <c r="H5782" s="14">
        <v>45308.450868055559</v>
      </c>
      <c r="J5782" s="8"/>
      <c r="L5782" s="7">
        <v>45308.448159722226</v>
      </c>
      <c r="M5782" s="8">
        <v>5</v>
      </c>
      <c r="N5782" t="s">
        <v>12</v>
      </c>
    </row>
    <row r="5783" spans="1:14" x14ac:dyDescent="0.25">
      <c r="A5783">
        <v>200</v>
      </c>
      <c r="B5783" s="9"/>
      <c r="C5783" s="9"/>
      <c r="D5783" s="8" t="s">
        <v>53</v>
      </c>
      <c r="E5783" s="8" t="s">
        <v>41</v>
      </c>
      <c r="F5783" s="12">
        <v>45627</v>
      </c>
      <c r="G5783" s="33" cm="1">
        <f t="array" ref="G5783">MAX(($E$2:$E$300000=E5783)*$L$2:$L$300000)</f>
        <v>45378.663587962961</v>
      </c>
      <c r="H5783" s="14">
        <v>45308.450868055559</v>
      </c>
      <c r="J5783" s="8"/>
      <c r="L5783" s="7">
        <v>45308.448159722226</v>
      </c>
      <c r="M5783" s="8">
        <v>6</v>
      </c>
      <c r="N5783" t="s">
        <v>12</v>
      </c>
    </row>
    <row r="5784" spans="1:14" x14ac:dyDescent="0.25">
      <c r="A5784">
        <v>200</v>
      </c>
      <c r="B5784" s="9"/>
      <c r="C5784" s="9"/>
      <c r="D5784" s="8" t="s">
        <v>53</v>
      </c>
      <c r="E5784" s="8" t="s">
        <v>41</v>
      </c>
      <c r="F5784" s="12">
        <v>45627</v>
      </c>
      <c r="G5784" s="33" cm="1">
        <f t="array" ref="G5784">MAX(($E$2:$E$300000=E5784)*$L$2:$L$300000)</f>
        <v>45378.663587962961</v>
      </c>
      <c r="H5784" s="14">
        <v>45308.450868055559</v>
      </c>
      <c r="J5784" s="8"/>
      <c r="L5784" s="7">
        <v>45308.448159722226</v>
      </c>
      <c r="M5784" s="8">
        <v>7</v>
      </c>
      <c r="N5784" t="s">
        <v>12</v>
      </c>
    </row>
    <row r="5785" spans="1:14" x14ac:dyDescent="0.25">
      <c r="A5785">
        <v>200</v>
      </c>
      <c r="B5785" s="9"/>
      <c r="C5785" s="9"/>
      <c r="D5785" s="8" t="s">
        <v>53</v>
      </c>
      <c r="E5785" s="8" t="s">
        <v>41</v>
      </c>
      <c r="F5785" s="12">
        <v>45627</v>
      </c>
      <c r="G5785" s="33" cm="1">
        <f t="array" ref="G5785">MAX(($E$2:$E$300000=E5785)*$L$2:$L$300000)</f>
        <v>45378.663587962961</v>
      </c>
      <c r="H5785" s="14">
        <v>45308.450868055559</v>
      </c>
      <c r="J5785" s="8"/>
      <c r="L5785" s="7">
        <v>45308.448159722226</v>
      </c>
      <c r="M5785" s="8">
        <v>8</v>
      </c>
      <c r="N5785" t="s">
        <v>12</v>
      </c>
    </row>
    <row r="5786" spans="1:14" x14ac:dyDescent="0.25">
      <c r="A5786">
        <v>200</v>
      </c>
      <c r="B5786" s="9"/>
      <c r="C5786" s="9"/>
      <c r="D5786" s="8" t="s">
        <v>53</v>
      </c>
      <c r="E5786" s="8" t="s">
        <v>41</v>
      </c>
      <c r="F5786" s="12">
        <v>45627</v>
      </c>
      <c r="G5786" s="33" cm="1">
        <f t="array" ref="G5786">MAX(($E$2:$E$300000=E5786)*$L$2:$L$300000)</f>
        <v>45378.663587962961</v>
      </c>
      <c r="H5786" s="14">
        <v>45308.450868055559</v>
      </c>
      <c r="J5786" s="8"/>
      <c r="L5786" s="7">
        <v>45308.448159722226</v>
      </c>
      <c r="M5786" s="8">
        <v>9</v>
      </c>
      <c r="N5786" t="s">
        <v>12</v>
      </c>
    </row>
    <row r="5787" spans="1:14" x14ac:dyDescent="0.25">
      <c r="A5787">
        <v>200</v>
      </c>
      <c r="B5787" s="9"/>
      <c r="C5787" s="9"/>
      <c r="D5787" s="8" t="s">
        <v>53</v>
      </c>
      <c r="E5787" s="8" t="s">
        <v>41</v>
      </c>
      <c r="F5787" s="12">
        <v>45627</v>
      </c>
      <c r="G5787" s="33" cm="1">
        <f t="array" ref="G5787">MAX(($E$2:$E$300000=E5787)*$L$2:$L$300000)</f>
        <v>45378.663587962961</v>
      </c>
      <c r="H5787" s="14">
        <v>45308.450868055559</v>
      </c>
      <c r="J5787" s="8"/>
      <c r="L5787" s="7">
        <v>45308.448159722226</v>
      </c>
      <c r="M5787" s="8">
        <v>10</v>
      </c>
      <c r="N5787" t="s">
        <v>12</v>
      </c>
    </row>
    <row r="5788" spans="1:14" x14ac:dyDescent="0.25">
      <c r="A5788">
        <v>200</v>
      </c>
      <c r="B5788" s="9"/>
      <c r="C5788" s="9"/>
      <c r="D5788" s="8" t="s">
        <v>53</v>
      </c>
      <c r="E5788" s="8" t="s">
        <v>41</v>
      </c>
      <c r="F5788" s="12">
        <v>45627</v>
      </c>
      <c r="G5788" s="33" cm="1">
        <f t="array" ref="G5788">MAX(($E$2:$E$300000=E5788)*$L$2:$L$300000)</f>
        <v>45378.663587962961</v>
      </c>
      <c r="H5788" s="14">
        <v>45308.450868055559</v>
      </c>
      <c r="J5788" s="8"/>
      <c r="L5788" s="7">
        <v>45308.448159722226</v>
      </c>
      <c r="M5788" s="8">
        <v>11</v>
      </c>
      <c r="N5788" t="s">
        <v>12</v>
      </c>
    </row>
    <row r="5789" spans="1:14" x14ac:dyDescent="0.25">
      <c r="A5789">
        <v>200</v>
      </c>
      <c r="B5789" s="9"/>
      <c r="C5789" s="9"/>
      <c r="D5789" s="8" t="s">
        <v>53</v>
      </c>
      <c r="E5789" s="8" t="s">
        <v>41</v>
      </c>
      <c r="F5789" s="12">
        <v>45627</v>
      </c>
      <c r="G5789" s="33" cm="1">
        <f t="array" ref="G5789">MAX(($E$2:$E$300000=E5789)*$L$2:$L$300000)</f>
        <v>45378.663587962961</v>
      </c>
      <c r="H5789" s="14">
        <v>45308.450868055559</v>
      </c>
      <c r="J5789" s="8"/>
      <c r="L5789" s="7">
        <v>45308.448159722226</v>
      </c>
      <c r="M5789" s="8">
        <v>12</v>
      </c>
      <c r="N5789" t="s">
        <v>12</v>
      </c>
    </row>
    <row r="5790" spans="1:14" x14ac:dyDescent="0.25">
      <c r="A5790">
        <v>200</v>
      </c>
      <c r="B5790" s="9"/>
      <c r="C5790" s="9"/>
      <c r="D5790" s="8" t="s">
        <v>53</v>
      </c>
      <c r="E5790" s="8" t="s">
        <v>41</v>
      </c>
      <c r="F5790" s="12">
        <v>45627</v>
      </c>
      <c r="G5790" s="33" cm="1">
        <f t="array" ref="G5790">MAX(($E$2:$E$300000=E5790)*$L$2:$L$300000)</f>
        <v>45378.663587962961</v>
      </c>
      <c r="H5790" s="14">
        <v>45308.450868055559</v>
      </c>
      <c r="J5790" s="8"/>
      <c r="L5790" s="7">
        <v>45308.448159722226</v>
      </c>
      <c r="M5790" s="8">
        <v>13</v>
      </c>
      <c r="N5790" t="s">
        <v>12</v>
      </c>
    </row>
    <row r="5791" spans="1:14" x14ac:dyDescent="0.25">
      <c r="A5791">
        <v>200</v>
      </c>
      <c r="B5791" s="9"/>
      <c r="C5791" s="9"/>
      <c r="D5791" s="8" t="s">
        <v>53</v>
      </c>
      <c r="E5791" s="8" t="s">
        <v>41</v>
      </c>
      <c r="F5791" s="12">
        <v>45627</v>
      </c>
      <c r="G5791" s="33" cm="1">
        <f t="array" ref="G5791">MAX(($E$2:$E$300000=E5791)*$L$2:$L$300000)</f>
        <v>45378.663587962961</v>
      </c>
      <c r="H5791" s="14">
        <v>45308.450868055559</v>
      </c>
      <c r="J5791" s="8"/>
      <c r="L5791" s="7">
        <v>45308.448159722226</v>
      </c>
      <c r="M5791" s="8">
        <v>14</v>
      </c>
      <c r="N5791" t="s">
        <v>12</v>
      </c>
    </row>
    <row r="5792" spans="1:14" x14ac:dyDescent="0.25">
      <c r="A5792">
        <v>200</v>
      </c>
      <c r="B5792" s="9"/>
      <c r="C5792" s="9"/>
      <c r="D5792" s="8" t="s">
        <v>53</v>
      </c>
      <c r="E5792" s="8" t="s">
        <v>41</v>
      </c>
      <c r="F5792" s="12">
        <v>45627</v>
      </c>
      <c r="G5792" s="33" cm="1">
        <f t="array" ref="G5792">MAX(($E$2:$E$300000=E5792)*$L$2:$L$300000)</f>
        <v>45378.663587962961</v>
      </c>
      <c r="H5792" s="14">
        <v>45308.450868055559</v>
      </c>
      <c r="J5792" s="8"/>
      <c r="L5792" s="7">
        <v>45308.448159722226</v>
      </c>
      <c r="M5792" s="8">
        <v>15</v>
      </c>
      <c r="N5792" t="s">
        <v>12</v>
      </c>
    </row>
    <row r="5793" spans="1:14" x14ac:dyDescent="0.25">
      <c r="A5793">
        <v>200</v>
      </c>
      <c r="B5793" s="9"/>
      <c r="C5793" s="9"/>
      <c r="D5793" s="8" t="s">
        <v>53</v>
      </c>
      <c r="E5793" s="8" t="s">
        <v>41</v>
      </c>
      <c r="F5793" s="12">
        <v>45627</v>
      </c>
      <c r="G5793" s="33" cm="1">
        <f t="array" ref="G5793">MAX(($E$2:$E$300000=E5793)*$L$2:$L$300000)</f>
        <v>45378.663587962961</v>
      </c>
      <c r="H5793" s="14">
        <v>45308.450868055559</v>
      </c>
      <c r="J5793" s="8"/>
      <c r="L5793" s="7">
        <v>45308.448159722226</v>
      </c>
      <c r="M5793" s="8">
        <v>16</v>
      </c>
      <c r="N5793" t="s">
        <v>12</v>
      </c>
    </row>
    <row r="5794" spans="1:14" x14ac:dyDescent="0.25">
      <c r="A5794">
        <v>200</v>
      </c>
      <c r="B5794" s="9"/>
      <c r="C5794" s="9"/>
      <c r="D5794" s="8" t="s">
        <v>53</v>
      </c>
      <c r="E5794" s="8" t="s">
        <v>41</v>
      </c>
      <c r="F5794" s="12">
        <v>45627</v>
      </c>
      <c r="G5794" s="33" cm="1">
        <f t="array" ref="G5794">MAX(($E$2:$E$300000=E5794)*$L$2:$L$300000)</f>
        <v>45378.663587962961</v>
      </c>
      <c r="H5794" s="14">
        <v>45308.450868055559</v>
      </c>
      <c r="J5794" s="8"/>
      <c r="L5794" s="7">
        <v>45308.448159722226</v>
      </c>
      <c r="M5794" s="8">
        <v>17</v>
      </c>
      <c r="N5794" t="s">
        <v>12</v>
      </c>
    </row>
    <row r="5795" spans="1:14" x14ac:dyDescent="0.25">
      <c r="A5795">
        <v>200</v>
      </c>
      <c r="B5795" s="9"/>
      <c r="C5795" s="9"/>
      <c r="D5795" s="8" t="s">
        <v>53</v>
      </c>
      <c r="E5795" s="8" t="s">
        <v>41</v>
      </c>
      <c r="F5795" s="12">
        <v>45627</v>
      </c>
      <c r="G5795" s="33" cm="1">
        <f t="array" ref="G5795">MAX(($E$2:$E$300000=E5795)*$L$2:$L$300000)</f>
        <v>45378.663587962961</v>
      </c>
      <c r="H5795" s="14">
        <v>45308.450868055559</v>
      </c>
      <c r="J5795" s="8"/>
      <c r="L5795" s="7">
        <v>45308.448159722226</v>
      </c>
      <c r="M5795" s="8">
        <v>18</v>
      </c>
      <c r="N5795" t="s">
        <v>12</v>
      </c>
    </row>
    <row r="5796" spans="1:14" x14ac:dyDescent="0.25">
      <c r="A5796">
        <v>200</v>
      </c>
      <c r="B5796" s="9"/>
      <c r="C5796" s="9"/>
      <c r="D5796" s="8" t="s">
        <v>53</v>
      </c>
      <c r="E5796" s="8" t="s">
        <v>41</v>
      </c>
      <c r="F5796" s="12">
        <v>45627</v>
      </c>
      <c r="G5796" s="33" cm="1">
        <f t="array" ref="G5796">MAX(($E$2:$E$300000=E5796)*$L$2:$L$300000)</f>
        <v>45378.663587962961</v>
      </c>
      <c r="H5796" s="14">
        <v>45308.450868055559</v>
      </c>
      <c r="J5796" s="8"/>
      <c r="L5796" s="7">
        <v>45308.448159722226</v>
      </c>
      <c r="M5796" s="8">
        <v>19</v>
      </c>
      <c r="N5796" t="s">
        <v>12</v>
      </c>
    </row>
    <row r="5797" spans="1:14" x14ac:dyDescent="0.25">
      <c r="A5797">
        <v>200</v>
      </c>
      <c r="B5797" s="9"/>
      <c r="C5797" s="9"/>
      <c r="D5797" s="8" t="s">
        <v>53</v>
      </c>
      <c r="E5797" s="8" t="s">
        <v>41</v>
      </c>
      <c r="F5797" s="12">
        <v>45627</v>
      </c>
      <c r="G5797" s="33" cm="1">
        <f t="array" ref="G5797">MAX(($E$2:$E$300000=E5797)*$L$2:$L$300000)</f>
        <v>45378.663587962961</v>
      </c>
      <c r="H5797" s="14">
        <v>45308.450868055559</v>
      </c>
      <c r="J5797" s="8"/>
      <c r="L5797" s="7">
        <v>45308.448159722226</v>
      </c>
      <c r="M5797" s="8">
        <v>20</v>
      </c>
      <c r="N5797" t="s">
        <v>12</v>
      </c>
    </row>
    <row r="5798" spans="1:14" x14ac:dyDescent="0.25">
      <c r="A5798">
        <v>200</v>
      </c>
      <c r="B5798" s="9"/>
      <c r="C5798" s="9"/>
      <c r="D5798" s="8" t="s">
        <v>53</v>
      </c>
      <c r="E5798" s="8" t="s">
        <v>41</v>
      </c>
      <c r="F5798" s="12">
        <v>45627</v>
      </c>
      <c r="G5798" s="33" cm="1">
        <f t="array" ref="G5798">MAX(($E$2:$E$300000=E5798)*$L$2:$L$300000)</f>
        <v>45378.663587962961</v>
      </c>
      <c r="H5798" s="14">
        <v>45308.450868055559</v>
      </c>
      <c r="J5798" s="8"/>
      <c r="L5798" s="7">
        <v>45308.448159722226</v>
      </c>
      <c r="M5798" s="8">
        <v>21</v>
      </c>
      <c r="N5798" t="s">
        <v>12</v>
      </c>
    </row>
    <row r="5799" spans="1:14" x14ac:dyDescent="0.25">
      <c r="A5799">
        <v>200</v>
      </c>
      <c r="B5799" s="9"/>
      <c r="C5799" s="9"/>
      <c r="D5799" s="8" t="s">
        <v>53</v>
      </c>
      <c r="E5799" s="8" t="s">
        <v>41</v>
      </c>
      <c r="F5799" s="12">
        <v>45627</v>
      </c>
      <c r="G5799" s="33" cm="1">
        <f t="array" ref="G5799">MAX(($E$2:$E$300000=E5799)*$L$2:$L$300000)</f>
        <v>45378.663587962961</v>
      </c>
      <c r="H5799" s="14">
        <v>45308.450868055559</v>
      </c>
      <c r="J5799" s="8"/>
      <c r="L5799" s="7">
        <v>45308.448171296295</v>
      </c>
      <c r="M5799" s="8">
        <v>1</v>
      </c>
      <c r="N5799" t="s">
        <v>12</v>
      </c>
    </row>
    <row r="5800" spans="1:14" x14ac:dyDescent="0.25">
      <c r="A5800">
        <v>200</v>
      </c>
      <c r="B5800" s="9"/>
      <c r="C5800" s="9"/>
      <c r="D5800" s="8" t="s">
        <v>53</v>
      </c>
      <c r="E5800" s="8" t="s">
        <v>41</v>
      </c>
      <c r="F5800" s="12">
        <v>45627</v>
      </c>
      <c r="G5800" s="33" cm="1">
        <f t="array" ref="G5800">MAX(($E$2:$E$300000=E5800)*$L$2:$L$300000)</f>
        <v>45378.663587962961</v>
      </c>
      <c r="H5800" s="14">
        <v>45308.450868055559</v>
      </c>
      <c r="J5800" s="8"/>
      <c r="L5800" s="7">
        <v>45308.448171296295</v>
      </c>
      <c r="M5800" s="8">
        <v>2</v>
      </c>
      <c r="N5800" t="s">
        <v>12</v>
      </c>
    </row>
    <row r="5801" spans="1:14" x14ac:dyDescent="0.25">
      <c r="A5801">
        <v>200</v>
      </c>
      <c r="B5801" s="9"/>
      <c r="C5801" s="9"/>
      <c r="D5801" s="8" t="s">
        <v>53</v>
      </c>
      <c r="E5801" s="8" t="s">
        <v>41</v>
      </c>
      <c r="F5801" s="12">
        <v>45627</v>
      </c>
      <c r="G5801" s="33" cm="1">
        <f t="array" ref="G5801">MAX(($E$2:$E$300000=E5801)*$L$2:$L$300000)</f>
        <v>45378.663587962961</v>
      </c>
      <c r="H5801" s="14">
        <v>45308.450868055559</v>
      </c>
      <c r="J5801" s="8"/>
      <c r="L5801" s="7">
        <v>45308.448171296295</v>
      </c>
      <c r="M5801" s="8">
        <v>3</v>
      </c>
      <c r="N5801" t="s">
        <v>12</v>
      </c>
    </row>
    <row r="5802" spans="1:14" x14ac:dyDescent="0.25">
      <c r="A5802">
        <v>200</v>
      </c>
      <c r="B5802" s="9"/>
      <c r="C5802" s="9"/>
      <c r="D5802" s="8" t="s">
        <v>53</v>
      </c>
      <c r="E5802" s="8" t="s">
        <v>41</v>
      </c>
      <c r="F5802" s="12">
        <v>45627</v>
      </c>
      <c r="G5802" s="33" cm="1">
        <f t="array" ref="G5802">MAX(($E$2:$E$300000=E5802)*$L$2:$L$300000)</f>
        <v>45378.663587962961</v>
      </c>
      <c r="H5802" s="14">
        <v>45308.450868055559</v>
      </c>
      <c r="J5802" s="8"/>
      <c r="L5802" s="7">
        <v>45308.448171296295</v>
      </c>
      <c r="M5802" s="8">
        <v>4</v>
      </c>
      <c r="N5802" t="s">
        <v>12</v>
      </c>
    </row>
    <row r="5803" spans="1:14" x14ac:dyDescent="0.25">
      <c r="A5803">
        <v>200</v>
      </c>
      <c r="B5803" s="9"/>
      <c r="C5803" s="9"/>
      <c r="D5803" s="8" t="s">
        <v>53</v>
      </c>
      <c r="E5803" s="8" t="s">
        <v>41</v>
      </c>
      <c r="F5803" s="12">
        <v>45627</v>
      </c>
      <c r="G5803" s="33" cm="1">
        <f t="array" ref="G5803">MAX(($E$2:$E$300000=E5803)*$L$2:$L$300000)</f>
        <v>45378.663587962961</v>
      </c>
      <c r="H5803" s="14">
        <v>45308.450868055559</v>
      </c>
      <c r="J5803" s="8"/>
      <c r="L5803" s="7">
        <v>45308.448171296295</v>
      </c>
      <c r="M5803" s="8">
        <v>5</v>
      </c>
      <c r="N5803" t="s">
        <v>12</v>
      </c>
    </row>
    <row r="5804" spans="1:14" x14ac:dyDescent="0.25">
      <c r="A5804">
        <v>200</v>
      </c>
      <c r="B5804" s="9"/>
      <c r="C5804" s="9"/>
      <c r="D5804" s="8" t="s">
        <v>53</v>
      </c>
      <c r="E5804" s="8" t="s">
        <v>41</v>
      </c>
      <c r="F5804" s="12">
        <v>45627</v>
      </c>
      <c r="G5804" s="33" cm="1">
        <f t="array" ref="G5804">MAX(($E$2:$E$300000=E5804)*$L$2:$L$300000)</f>
        <v>45378.663587962961</v>
      </c>
      <c r="H5804" s="14">
        <v>45308.450868055559</v>
      </c>
      <c r="J5804" s="8"/>
      <c r="L5804" s="7">
        <v>45308.448171296295</v>
      </c>
      <c r="M5804" s="8">
        <v>6</v>
      </c>
      <c r="N5804" t="s">
        <v>12</v>
      </c>
    </row>
    <row r="5805" spans="1:14" x14ac:dyDescent="0.25">
      <c r="A5805">
        <v>200</v>
      </c>
      <c r="B5805" s="9"/>
      <c r="C5805" s="9"/>
      <c r="D5805" s="8" t="s">
        <v>53</v>
      </c>
      <c r="E5805" s="8" t="s">
        <v>41</v>
      </c>
      <c r="F5805" s="12">
        <v>45627</v>
      </c>
      <c r="G5805" s="33" cm="1">
        <f t="array" ref="G5805">MAX(($E$2:$E$300000=E5805)*$L$2:$L$300000)</f>
        <v>45378.663587962961</v>
      </c>
      <c r="H5805" s="14">
        <v>45308.450868055559</v>
      </c>
      <c r="J5805" s="8"/>
      <c r="L5805" s="7">
        <v>45308.448171296295</v>
      </c>
      <c r="M5805" s="8">
        <v>7</v>
      </c>
      <c r="N5805" t="s">
        <v>12</v>
      </c>
    </row>
    <row r="5806" spans="1:14" x14ac:dyDescent="0.25">
      <c r="A5806">
        <v>200</v>
      </c>
      <c r="B5806" s="9"/>
      <c r="C5806" s="9"/>
      <c r="D5806" s="8" t="s">
        <v>53</v>
      </c>
      <c r="E5806" s="8" t="s">
        <v>41</v>
      </c>
      <c r="F5806" s="12">
        <v>45627</v>
      </c>
      <c r="G5806" s="33" cm="1">
        <f t="array" ref="G5806">MAX(($E$2:$E$300000=E5806)*$L$2:$L$300000)</f>
        <v>45378.663587962961</v>
      </c>
      <c r="H5806" s="14">
        <v>45308.450868055559</v>
      </c>
      <c r="J5806" s="8"/>
      <c r="L5806" s="7">
        <v>45308.448171296295</v>
      </c>
      <c r="M5806" s="8">
        <v>8</v>
      </c>
      <c r="N5806" t="s">
        <v>12</v>
      </c>
    </row>
    <row r="5807" spans="1:14" x14ac:dyDescent="0.25">
      <c r="A5807">
        <v>200</v>
      </c>
      <c r="B5807" s="9"/>
      <c r="C5807" s="9"/>
      <c r="D5807" s="8" t="s">
        <v>53</v>
      </c>
      <c r="E5807" s="8" t="s">
        <v>41</v>
      </c>
      <c r="F5807" s="12">
        <v>45627</v>
      </c>
      <c r="G5807" s="33" cm="1">
        <f t="array" ref="G5807">MAX(($E$2:$E$300000=E5807)*$L$2:$L$300000)</f>
        <v>45378.663587962961</v>
      </c>
      <c r="H5807" s="14">
        <v>45308.450868055559</v>
      </c>
      <c r="J5807" s="8"/>
      <c r="L5807" s="7">
        <v>45308.448171296295</v>
      </c>
      <c r="M5807" s="8">
        <v>9</v>
      </c>
      <c r="N5807" t="s">
        <v>12</v>
      </c>
    </row>
    <row r="5808" spans="1:14" x14ac:dyDescent="0.25">
      <c r="A5808">
        <v>200</v>
      </c>
      <c r="B5808" s="9"/>
      <c r="C5808" s="9"/>
      <c r="D5808" s="8" t="s">
        <v>53</v>
      </c>
      <c r="E5808" s="8" t="s">
        <v>41</v>
      </c>
      <c r="F5808" s="12">
        <v>45627</v>
      </c>
      <c r="G5808" s="33" cm="1">
        <f t="array" ref="G5808">MAX(($E$2:$E$300000=E5808)*$L$2:$L$300000)</f>
        <v>45378.663587962961</v>
      </c>
      <c r="H5808" s="14">
        <v>45308.450868055559</v>
      </c>
      <c r="J5808" s="8"/>
      <c r="L5808" s="7">
        <v>45308.448171296295</v>
      </c>
      <c r="M5808" s="8">
        <v>10</v>
      </c>
      <c r="N5808" t="s">
        <v>12</v>
      </c>
    </row>
    <row r="5809" spans="1:14" x14ac:dyDescent="0.25">
      <c r="A5809">
        <v>200</v>
      </c>
      <c r="B5809" s="9"/>
      <c r="C5809" s="9"/>
      <c r="D5809" s="8" t="s">
        <v>53</v>
      </c>
      <c r="E5809" s="8" t="s">
        <v>41</v>
      </c>
      <c r="F5809" s="12">
        <v>45627</v>
      </c>
      <c r="G5809" s="33" cm="1">
        <f t="array" ref="G5809">MAX(($E$2:$E$300000=E5809)*$L$2:$L$300000)</f>
        <v>45378.663587962961</v>
      </c>
      <c r="H5809" s="14">
        <v>45308.450868055559</v>
      </c>
      <c r="J5809" s="8"/>
      <c r="L5809" s="7">
        <v>45308.448171296295</v>
      </c>
      <c r="M5809" s="8">
        <v>11</v>
      </c>
      <c r="N5809" t="s">
        <v>12</v>
      </c>
    </row>
    <row r="5810" spans="1:14" x14ac:dyDescent="0.25">
      <c r="A5810">
        <v>200</v>
      </c>
      <c r="B5810" s="9"/>
      <c r="C5810" s="9"/>
      <c r="D5810" s="8" t="s">
        <v>53</v>
      </c>
      <c r="E5810" s="8" t="s">
        <v>41</v>
      </c>
      <c r="F5810" s="12">
        <v>45627</v>
      </c>
      <c r="G5810" s="33" cm="1">
        <f t="array" ref="G5810">MAX(($E$2:$E$300000=E5810)*$L$2:$L$300000)</f>
        <v>45378.663587962961</v>
      </c>
      <c r="H5810" s="14">
        <v>45308.450868055559</v>
      </c>
      <c r="J5810" s="8"/>
      <c r="L5810" s="7">
        <v>45308.448171296295</v>
      </c>
      <c r="M5810" s="8">
        <v>12</v>
      </c>
      <c r="N5810" t="s">
        <v>12</v>
      </c>
    </row>
    <row r="5811" spans="1:14" x14ac:dyDescent="0.25">
      <c r="A5811">
        <v>200</v>
      </c>
      <c r="B5811" s="9"/>
      <c r="C5811" s="9"/>
      <c r="D5811" s="8" t="s">
        <v>53</v>
      </c>
      <c r="E5811" s="8" t="s">
        <v>41</v>
      </c>
      <c r="F5811" s="12">
        <v>45627</v>
      </c>
      <c r="G5811" s="33" cm="1">
        <f t="array" ref="G5811">MAX(($E$2:$E$300000=E5811)*$L$2:$L$300000)</f>
        <v>45378.663587962961</v>
      </c>
      <c r="H5811" s="14">
        <v>45308.450868055559</v>
      </c>
      <c r="J5811" s="8"/>
      <c r="L5811" s="7">
        <v>45308.448171296295</v>
      </c>
      <c r="M5811" s="8">
        <v>13</v>
      </c>
      <c r="N5811" t="s">
        <v>12</v>
      </c>
    </row>
    <row r="5812" spans="1:14" x14ac:dyDescent="0.25">
      <c r="A5812">
        <v>200</v>
      </c>
      <c r="B5812" s="9"/>
      <c r="C5812" s="9"/>
      <c r="D5812" s="8" t="s">
        <v>53</v>
      </c>
      <c r="E5812" s="8" t="s">
        <v>41</v>
      </c>
      <c r="F5812" s="12">
        <v>45627</v>
      </c>
      <c r="G5812" s="33" cm="1">
        <f t="array" ref="G5812">MAX(($E$2:$E$300000=E5812)*$L$2:$L$300000)</f>
        <v>45378.663587962961</v>
      </c>
      <c r="H5812" s="14">
        <v>45308.450868055559</v>
      </c>
      <c r="J5812" s="8"/>
      <c r="L5812" s="7">
        <v>45308.448171296295</v>
      </c>
      <c r="M5812" s="8">
        <v>14</v>
      </c>
      <c r="N5812" t="s">
        <v>12</v>
      </c>
    </row>
    <row r="5813" spans="1:14" x14ac:dyDescent="0.25">
      <c r="A5813">
        <v>200</v>
      </c>
      <c r="B5813" s="9"/>
      <c r="C5813" s="9"/>
      <c r="D5813" s="8" t="s">
        <v>53</v>
      </c>
      <c r="E5813" s="8" t="s">
        <v>41</v>
      </c>
      <c r="F5813" s="12">
        <v>45627</v>
      </c>
      <c r="G5813" s="33" cm="1">
        <f t="array" ref="G5813">MAX(($E$2:$E$300000=E5813)*$L$2:$L$300000)</f>
        <v>45378.663587962961</v>
      </c>
      <c r="H5813" s="14">
        <v>45308.450868055559</v>
      </c>
      <c r="J5813" s="8"/>
      <c r="L5813" s="7">
        <v>45308.448171296295</v>
      </c>
      <c r="M5813" s="8">
        <v>15</v>
      </c>
      <c r="N5813" t="s">
        <v>12</v>
      </c>
    </row>
    <row r="5814" spans="1:14" x14ac:dyDescent="0.25">
      <c r="A5814">
        <v>200</v>
      </c>
      <c r="B5814" s="9"/>
      <c r="C5814" s="9"/>
      <c r="D5814" s="8" t="s">
        <v>53</v>
      </c>
      <c r="E5814" s="8" t="s">
        <v>41</v>
      </c>
      <c r="F5814" s="12">
        <v>45627</v>
      </c>
      <c r="G5814" s="33" cm="1">
        <f t="array" ref="G5814">MAX(($E$2:$E$300000=E5814)*$L$2:$L$300000)</f>
        <v>45378.663587962961</v>
      </c>
      <c r="H5814" s="14">
        <v>45308.450868055559</v>
      </c>
      <c r="J5814" s="8"/>
      <c r="L5814" s="7">
        <v>45308.448171296295</v>
      </c>
      <c r="M5814" s="8">
        <v>16</v>
      </c>
      <c r="N5814" t="s">
        <v>12</v>
      </c>
    </row>
    <row r="5815" spans="1:14" x14ac:dyDescent="0.25">
      <c r="A5815">
        <v>200</v>
      </c>
      <c r="B5815" s="9"/>
      <c r="C5815" s="9"/>
      <c r="D5815" s="8" t="s">
        <v>53</v>
      </c>
      <c r="E5815" s="8" t="s">
        <v>41</v>
      </c>
      <c r="F5815" s="12">
        <v>45627</v>
      </c>
      <c r="G5815" s="33" cm="1">
        <f t="array" ref="G5815">MAX(($E$2:$E$300000=E5815)*$L$2:$L$300000)</f>
        <v>45378.663587962961</v>
      </c>
      <c r="H5815" s="14">
        <v>45308.450868055559</v>
      </c>
      <c r="J5815" s="8"/>
      <c r="L5815" s="7">
        <v>45308.448171296295</v>
      </c>
      <c r="M5815" s="8">
        <v>17</v>
      </c>
      <c r="N5815" t="s">
        <v>12</v>
      </c>
    </row>
    <row r="5816" spans="1:14" x14ac:dyDescent="0.25">
      <c r="A5816">
        <v>200</v>
      </c>
      <c r="B5816" s="9"/>
      <c r="C5816" s="9"/>
      <c r="D5816" s="8" t="s">
        <v>53</v>
      </c>
      <c r="E5816" s="8" t="s">
        <v>41</v>
      </c>
      <c r="F5816" s="12">
        <v>45627</v>
      </c>
      <c r="G5816" s="33" cm="1">
        <f t="array" ref="G5816">MAX(($E$2:$E$300000=E5816)*$L$2:$L$300000)</f>
        <v>45378.663587962961</v>
      </c>
      <c r="H5816" s="14">
        <v>45308.450868055559</v>
      </c>
      <c r="J5816" s="8"/>
      <c r="L5816" s="7">
        <v>45308.448171296295</v>
      </c>
      <c r="M5816" s="8">
        <v>18</v>
      </c>
      <c r="N5816" t="s">
        <v>12</v>
      </c>
    </row>
    <row r="5817" spans="1:14" x14ac:dyDescent="0.25">
      <c r="A5817">
        <v>200</v>
      </c>
      <c r="B5817" s="9"/>
      <c r="C5817" s="9"/>
      <c r="D5817" s="8" t="s">
        <v>53</v>
      </c>
      <c r="E5817" s="8" t="s">
        <v>41</v>
      </c>
      <c r="F5817" s="12">
        <v>45627</v>
      </c>
      <c r="G5817" s="33" cm="1">
        <f t="array" ref="G5817">MAX(($E$2:$E$300000=E5817)*$L$2:$L$300000)</f>
        <v>45378.663587962961</v>
      </c>
      <c r="H5817" s="14">
        <v>45308.450868055559</v>
      </c>
      <c r="J5817" s="8"/>
      <c r="L5817" s="7">
        <v>45308.448171296295</v>
      </c>
      <c r="M5817" s="8">
        <v>19</v>
      </c>
      <c r="N5817" t="s">
        <v>12</v>
      </c>
    </row>
    <row r="5818" spans="1:14" x14ac:dyDescent="0.25">
      <c r="A5818">
        <v>200</v>
      </c>
      <c r="B5818" s="9"/>
      <c r="C5818" s="9"/>
      <c r="D5818" s="8" t="s">
        <v>53</v>
      </c>
      <c r="E5818" s="8" t="s">
        <v>41</v>
      </c>
      <c r="F5818" s="12">
        <v>45627</v>
      </c>
      <c r="G5818" s="33" cm="1">
        <f t="array" ref="G5818">MAX(($E$2:$E$300000=E5818)*$L$2:$L$300000)</f>
        <v>45378.663587962961</v>
      </c>
      <c r="H5818" s="14">
        <v>45308.450868055559</v>
      </c>
      <c r="J5818" s="8"/>
      <c r="L5818" s="7">
        <v>45308.448171296295</v>
      </c>
      <c r="M5818" s="8">
        <v>20</v>
      </c>
      <c r="N5818" t="s">
        <v>12</v>
      </c>
    </row>
    <row r="5819" spans="1:14" x14ac:dyDescent="0.25">
      <c r="A5819">
        <v>200</v>
      </c>
      <c r="B5819" s="9"/>
      <c r="C5819" s="9"/>
      <c r="D5819" s="8" t="s">
        <v>53</v>
      </c>
      <c r="E5819" s="8" t="s">
        <v>41</v>
      </c>
      <c r="F5819" s="12">
        <v>45627</v>
      </c>
      <c r="G5819" s="33" cm="1">
        <f t="array" ref="G5819">MAX(($E$2:$E$300000=E5819)*$L$2:$L$300000)</f>
        <v>45378.663587962961</v>
      </c>
      <c r="H5819" s="14">
        <v>45308.450868055559</v>
      </c>
      <c r="J5819" s="8"/>
      <c r="L5819" s="7">
        <v>45308.448171296295</v>
      </c>
      <c r="M5819" s="8">
        <v>21</v>
      </c>
      <c r="N5819" t="s">
        <v>12</v>
      </c>
    </row>
    <row r="5820" spans="1:14" x14ac:dyDescent="0.25">
      <c r="A5820">
        <v>200</v>
      </c>
      <c r="B5820" s="9"/>
      <c r="C5820" s="9"/>
      <c r="D5820" s="8" t="s">
        <v>53</v>
      </c>
      <c r="E5820" s="8" t="s">
        <v>41</v>
      </c>
      <c r="F5820" s="12">
        <v>45627</v>
      </c>
      <c r="G5820" s="33" cm="1">
        <f t="array" ref="G5820">MAX(($E$2:$E$300000=E5820)*$L$2:$L$300000)</f>
        <v>45378.663587962961</v>
      </c>
      <c r="H5820" s="14">
        <v>45308.450868055559</v>
      </c>
      <c r="J5820" s="8"/>
      <c r="L5820" s="7">
        <v>45308.450833333336</v>
      </c>
      <c r="M5820" s="8">
        <v>1</v>
      </c>
      <c r="N5820" t="s">
        <v>12</v>
      </c>
    </row>
    <row r="5821" spans="1:14" x14ac:dyDescent="0.25">
      <c r="A5821">
        <v>200</v>
      </c>
      <c r="B5821" s="9"/>
      <c r="C5821" s="9"/>
      <c r="D5821" s="8" t="s">
        <v>53</v>
      </c>
      <c r="E5821" s="8" t="s">
        <v>41</v>
      </c>
      <c r="F5821" s="12">
        <v>45627</v>
      </c>
      <c r="G5821" s="33" cm="1">
        <f t="array" ref="G5821">MAX(($E$2:$E$300000=E5821)*$L$2:$L$300000)</f>
        <v>45378.663587962961</v>
      </c>
      <c r="H5821" s="14">
        <v>45308.450868055559</v>
      </c>
      <c r="J5821" s="8"/>
      <c r="L5821" s="7">
        <v>45308.450833333336</v>
      </c>
      <c r="M5821" s="8">
        <v>2</v>
      </c>
      <c r="N5821" t="s">
        <v>12</v>
      </c>
    </row>
    <row r="5822" spans="1:14" x14ac:dyDescent="0.25">
      <c r="A5822">
        <v>200</v>
      </c>
      <c r="B5822" s="9"/>
      <c r="C5822" s="9"/>
      <c r="D5822" s="8" t="s">
        <v>53</v>
      </c>
      <c r="E5822" s="8" t="s">
        <v>41</v>
      </c>
      <c r="F5822" s="12">
        <v>45627</v>
      </c>
      <c r="G5822" s="33" cm="1">
        <f t="array" ref="G5822">MAX(($E$2:$E$300000=E5822)*$L$2:$L$300000)</f>
        <v>45378.663587962961</v>
      </c>
      <c r="H5822" s="14">
        <v>45308.450868055559</v>
      </c>
      <c r="J5822" s="8"/>
      <c r="L5822" s="7">
        <v>45308.450844907406</v>
      </c>
      <c r="M5822" s="8">
        <v>1</v>
      </c>
      <c r="N5822" t="s">
        <v>12</v>
      </c>
    </row>
    <row r="5823" spans="1:14" x14ac:dyDescent="0.25">
      <c r="A5823">
        <v>200</v>
      </c>
      <c r="B5823" s="9"/>
      <c r="C5823" s="9"/>
      <c r="D5823" s="8" t="s">
        <v>53</v>
      </c>
      <c r="E5823" s="8" t="s">
        <v>41</v>
      </c>
      <c r="F5823" s="12">
        <v>45627</v>
      </c>
      <c r="G5823" s="33" cm="1">
        <f t="array" ref="G5823">MAX(($E$2:$E$300000=E5823)*$L$2:$L$300000)</f>
        <v>45378.663587962961</v>
      </c>
      <c r="H5823" s="14">
        <v>45308.450868055559</v>
      </c>
      <c r="J5823" s="8"/>
      <c r="L5823" s="7">
        <v>45308.450844907406</v>
      </c>
      <c r="M5823" s="8">
        <v>2</v>
      </c>
      <c r="N5823" t="s">
        <v>12</v>
      </c>
    </row>
    <row r="5824" spans="1:14" x14ac:dyDescent="0.25">
      <c r="A5824">
        <v>200</v>
      </c>
      <c r="B5824" s="9"/>
      <c r="C5824" s="9"/>
      <c r="D5824" s="8" t="s">
        <v>53</v>
      </c>
      <c r="E5824" s="8" t="s">
        <v>41</v>
      </c>
      <c r="F5824" s="12">
        <v>45627</v>
      </c>
      <c r="G5824" s="33" cm="1">
        <f t="array" ref="G5824">MAX(($E$2:$E$300000=E5824)*$L$2:$L$300000)</f>
        <v>45378.663587962961</v>
      </c>
      <c r="H5824" s="14">
        <v>45308.450868055559</v>
      </c>
      <c r="J5824" s="8"/>
      <c r="L5824" s="7">
        <v>45308.450844907406</v>
      </c>
      <c r="M5824" s="8">
        <v>3</v>
      </c>
      <c r="N5824" t="s">
        <v>12</v>
      </c>
    </row>
    <row r="5825" spans="1:14" x14ac:dyDescent="0.25">
      <c r="A5825">
        <v>200</v>
      </c>
      <c r="B5825" s="9"/>
      <c r="C5825" s="9"/>
      <c r="D5825" s="8" t="s">
        <v>53</v>
      </c>
      <c r="E5825" s="8" t="s">
        <v>41</v>
      </c>
      <c r="F5825" s="12">
        <v>45627</v>
      </c>
      <c r="G5825" s="33" cm="1">
        <f t="array" ref="G5825">MAX(($E$2:$E$300000=E5825)*$L$2:$L$300000)</f>
        <v>45378.663587962961</v>
      </c>
      <c r="H5825" s="14">
        <v>45308.450868055559</v>
      </c>
      <c r="J5825" s="8"/>
      <c r="L5825" s="7">
        <v>45308.450844907406</v>
      </c>
      <c r="M5825" s="8">
        <v>4</v>
      </c>
      <c r="N5825" t="s">
        <v>12</v>
      </c>
    </row>
    <row r="5826" spans="1:14" x14ac:dyDescent="0.25">
      <c r="A5826">
        <v>200</v>
      </c>
      <c r="B5826" s="9"/>
      <c r="C5826" s="9"/>
      <c r="D5826" s="8" t="s">
        <v>53</v>
      </c>
      <c r="E5826" s="8" t="s">
        <v>41</v>
      </c>
      <c r="F5826" s="12">
        <v>45627</v>
      </c>
      <c r="G5826" s="33" cm="1">
        <f t="array" ref="G5826">MAX(($E$2:$E$300000=E5826)*$L$2:$L$300000)</f>
        <v>45378.663587962961</v>
      </c>
      <c r="H5826" s="14">
        <v>45308.450868055559</v>
      </c>
      <c r="J5826" s="8"/>
      <c r="L5826" s="7">
        <v>45308.450844907406</v>
      </c>
      <c r="M5826" s="8">
        <v>5</v>
      </c>
      <c r="N5826" t="s">
        <v>12</v>
      </c>
    </row>
    <row r="5827" spans="1:14" x14ac:dyDescent="0.25">
      <c r="A5827">
        <v>200</v>
      </c>
      <c r="B5827" s="9"/>
      <c r="C5827" s="9"/>
      <c r="D5827" s="8" t="s">
        <v>53</v>
      </c>
      <c r="E5827" s="8" t="s">
        <v>41</v>
      </c>
      <c r="F5827" s="12">
        <v>45627</v>
      </c>
      <c r="G5827" s="33" cm="1">
        <f t="array" ref="G5827">MAX(($E$2:$E$300000=E5827)*$L$2:$L$300000)</f>
        <v>45378.663587962961</v>
      </c>
      <c r="H5827" s="14">
        <v>45308.450868055559</v>
      </c>
      <c r="J5827" s="8"/>
      <c r="L5827" s="7">
        <v>45308.450844907406</v>
      </c>
      <c r="M5827" s="8">
        <v>6</v>
      </c>
      <c r="N5827" t="s">
        <v>12</v>
      </c>
    </row>
    <row r="5828" spans="1:14" x14ac:dyDescent="0.25">
      <c r="A5828">
        <v>200</v>
      </c>
      <c r="B5828" s="9"/>
      <c r="C5828" s="9"/>
      <c r="D5828" s="8" t="s">
        <v>53</v>
      </c>
      <c r="E5828" s="8" t="s">
        <v>41</v>
      </c>
      <c r="F5828" s="12">
        <v>45627</v>
      </c>
      <c r="G5828" s="33" cm="1">
        <f t="array" ref="G5828">MAX(($E$2:$E$300000=E5828)*$L$2:$L$300000)</f>
        <v>45378.663587962961</v>
      </c>
      <c r="H5828" s="14">
        <v>45308.450868055559</v>
      </c>
      <c r="J5828" s="8"/>
      <c r="L5828" s="7">
        <v>45308.450844907406</v>
      </c>
      <c r="M5828" s="8">
        <v>7</v>
      </c>
      <c r="N5828" t="s">
        <v>12</v>
      </c>
    </row>
    <row r="5829" spans="1:14" x14ac:dyDescent="0.25">
      <c r="A5829">
        <v>200</v>
      </c>
      <c r="B5829" s="9"/>
      <c r="C5829" s="9"/>
      <c r="D5829" s="8" t="s">
        <v>53</v>
      </c>
      <c r="E5829" s="8" t="s">
        <v>41</v>
      </c>
      <c r="F5829" s="12">
        <v>45627</v>
      </c>
      <c r="G5829" s="33" cm="1">
        <f t="array" ref="G5829">MAX(($E$2:$E$300000=E5829)*$L$2:$L$300000)</f>
        <v>45378.663587962961</v>
      </c>
      <c r="H5829" s="14">
        <v>45308.450868055559</v>
      </c>
      <c r="J5829" s="8"/>
      <c r="L5829" s="7">
        <v>45308.450844907406</v>
      </c>
      <c r="M5829" s="8">
        <v>8</v>
      </c>
      <c r="N5829" t="s">
        <v>12</v>
      </c>
    </row>
    <row r="5830" spans="1:14" x14ac:dyDescent="0.25">
      <c r="A5830">
        <v>200</v>
      </c>
      <c r="B5830" s="9"/>
      <c r="C5830" s="9"/>
      <c r="D5830" s="8" t="s">
        <v>53</v>
      </c>
      <c r="E5830" s="8" t="s">
        <v>41</v>
      </c>
      <c r="F5830" s="12">
        <v>45627</v>
      </c>
      <c r="G5830" s="33" cm="1">
        <f t="array" ref="G5830">MAX(($E$2:$E$300000=E5830)*$L$2:$L$300000)</f>
        <v>45378.663587962961</v>
      </c>
      <c r="H5830" s="14">
        <v>45308.450868055559</v>
      </c>
      <c r="J5830" s="8"/>
      <c r="L5830" s="7">
        <v>45308.450844907406</v>
      </c>
      <c r="M5830" s="8">
        <v>9</v>
      </c>
      <c r="N5830" t="s">
        <v>12</v>
      </c>
    </row>
    <row r="5831" spans="1:14" x14ac:dyDescent="0.25">
      <c r="A5831">
        <v>200</v>
      </c>
      <c r="B5831" s="9"/>
      <c r="C5831" s="9"/>
      <c r="D5831" s="8" t="s">
        <v>53</v>
      </c>
      <c r="E5831" s="8" t="s">
        <v>41</v>
      </c>
      <c r="F5831" s="12">
        <v>45627</v>
      </c>
      <c r="G5831" s="33" cm="1">
        <f t="array" ref="G5831">MAX(($E$2:$E$300000=E5831)*$L$2:$L$300000)</f>
        <v>45378.663587962961</v>
      </c>
      <c r="H5831" s="14">
        <v>45308.450868055559</v>
      </c>
      <c r="J5831" s="8"/>
      <c r="L5831" s="7">
        <v>45308.450844907406</v>
      </c>
      <c r="M5831" s="8">
        <v>10</v>
      </c>
      <c r="N5831" t="s">
        <v>12</v>
      </c>
    </row>
    <row r="5832" spans="1:14" x14ac:dyDescent="0.25">
      <c r="A5832">
        <v>200</v>
      </c>
      <c r="B5832" s="9"/>
      <c r="C5832" s="9"/>
      <c r="D5832" s="8" t="s">
        <v>53</v>
      </c>
      <c r="E5832" s="8" t="s">
        <v>41</v>
      </c>
      <c r="F5832" s="12">
        <v>45627</v>
      </c>
      <c r="G5832" s="33" cm="1">
        <f t="array" ref="G5832">MAX(($E$2:$E$300000=E5832)*$L$2:$L$300000)</f>
        <v>45378.663587962961</v>
      </c>
      <c r="H5832" s="14">
        <v>45308.450868055559</v>
      </c>
      <c r="J5832" s="8"/>
      <c r="L5832" s="7">
        <v>45308.450844907406</v>
      </c>
      <c r="M5832" s="8">
        <v>11</v>
      </c>
      <c r="N5832" t="s">
        <v>12</v>
      </c>
    </row>
    <row r="5833" spans="1:14" x14ac:dyDescent="0.25">
      <c r="A5833">
        <v>200</v>
      </c>
      <c r="B5833" s="9"/>
      <c r="C5833" s="9"/>
      <c r="D5833" s="8" t="s">
        <v>53</v>
      </c>
      <c r="E5833" s="8" t="s">
        <v>41</v>
      </c>
      <c r="F5833" s="12">
        <v>45627</v>
      </c>
      <c r="G5833" s="33" cm="1">
        <f t="array" ref="G5833">MAX(($E$2:$E$300000=E5833)*$L$2:$L$300000)</f>
        <v>45378.663587962961</v>
      </c>
      <c r="H5833" s="14">
        <v>45308.450868055559</v>
      </c>
      <c r="J5833" s="8"/>
      <c r="L5833" s="7">
        <v>45308.450844907406</v>
      </c>
      <c r="M5833" s="8">
        <v>12</v>
      </c>
      <c r="N5833" t="s">
        <v>12</v>
      </c>
    </row>
    <row r="5834" spans="1:14" x14ac:dyDescent="0.25">
      <c r="A5834">
        <v>200</v>
      </c>
      <c r="B5834" s="9"/>
      <c r="C5834" s="9"/>
      <c r="D5834" s="8" t="s">
        <v>53</v>
      </c>
      <c r="E5834" s="8" t="s">
        <v>41</v>
      </c>
      <c r="F5834" s="12">
        <v>45627</v>
      </c>
      <c r="G5834" s="33" cm="1">
        <f t="array" ref="G5834">MAX(($E$2:$E$300000=E5834)*$L$2:$L$300000)</f>
        <v>45378.663587962961</v>
      </c>
      <c r="H5834" s="14">
        <v>45308.450868055559</v>
      </c>
      <c r="J5834" s="8"/>
      <c r="L5834" s="7">
        <v>45308.450844907406</v>
      </c>
      <c r="M5834" s="8">
        <v>13</v>
      </c>
      <c r="N5834" t="s">
        <v>12</v>
      </c>
    </row>
    <row r="5835" spans="1:14" x14ac:dyDescent="0.25">
      <c r="A5835">
        <v>200</v>
      </c>
      <c r="B5835" s="9"/>
      <c r="C5835" s="9"/>
      <c r="D5835" s="8" t="s">
        <v>53</v>
      </c>
      <c r="E5835" s="8" t="s">
        <v>41</v>
      </c>
      <c r="F5835" s="12">
        <v>45627</v>
      </c>
      <c r="G5835" s="33" cm="1">
        <f t="array" ref="G5835">MAX(($E$2:$E$300000=E5835)*$L$2:$L$300000)</f>
        <v>45378.663587962961</v>
      </c>
      <c r="H5835" s="14">
        <v>45308.450868055559</v>
      </c>
      <c r="J5835" s="8"/>
      <c r="L5835" s="7">
        <v>45308.450844907406</v>
      </c>
      <c r="M5835" s="8">
        <v>14</v>
      </c>
      <c r="N5835" t="s">
        <v>12</v>
      </c>
    </row>
    <row r="5836" spans="1:14" x14ac:dyDescent="0.25">
      <c r="A5836">
        <v>200</v>
      </c>
      <c r="B5836" s="9"/>
      <c r="C5836" s="9"/>
      <c r="D5836" s="8" t="s">
        <v>53</v>
      </c>
      <c r="E5836" s="8" t="s">
        <v>41</v>
      </c>
      <c r="F5836" s="12">
        <v>45627</v>
      </c>
      <c r="G5836" s="33" cm="1">
        <f t="array" ref="G5836">MAX(($E$2:$E$300000=E5836)*$L$2:$L$300000)</f>
        <v>45378.663587962961</v>
      </c>
      <c r="H5836" s="14">
        <v>45308.450868055559</v>
      </c>
      <c r="J5836" s="8"/>
      <c r="L5836" s="7">
        <v>45308.450844907406</v>
      </c>
      <c r="M5836" s="8">
        <v>15</v>
      </c>
      <c r="N5836" t="s">
        <v>12</v>
      </c>
    </row>
    <row r="5837" spans="1:14" x14ac:dyDescent="0.25">
      <c r="A5837">
        <v>200</v>
      </c>
      <c r="B5837" s="9"/>
      <c r="C5837" s="9"/>
      <c r="D5837" s="8" t="s">
        <v>53</v>
      </c>
      <c r="E5837" s="8" t="s">
        <v>41</v>
      </c>
      <c r="F5837" s="12">
        <v>45627</v>
      </c>
      <c r="G5837" s="33" cm="1">
        <f t="array" ref="G5837">MAX(($E$2:$E$300000=E5837)*$L$2:$L$300000)</f>
        <v>45378.663587962961</v>
      </c>
      <c r="H5837" s="14">
        <v>45308.450868055559</v>
      </c>
      <c r="J5837" s="8"/>
      <c r="L5837" s="7">
        <v>45308.450844907406</v>
      </c>
      <c r="M5837" s="8">
        <v>16</v>
      </c>
      <c r="N5837" t="s">
        <v>12</v>
      </c>
    </row>
    <row r="5838" spans="1:14" x14ac:dyDescent="0.25">
      <c r="A5838">
        <v>200</v>
      </c>
      <c r="B5838" s="9"/>
      <c r="C5838" s="9"/>
      <c r="D5838" s="8" t="s">
        <v>53</v>
      </c>
      <c r="E5838" s="8" t="s">
        <v>41</v>
      </c>
      <c r="F5838" s="12">
        <v>45627</v>
      </c>
      <c r="G5838" s="33" cm="1">
        <f t="array" ref="G5838">MAX(($E$2:$E$300000=E5838)*$L$2:$L$300000)</f>
        <v>45378.663587962961</v>
      </c>
      <c r="H5838" s="14">
        <v>45308.450868055559</v>
      </c>
      <c r="J5838" s="8"/>
      <c r="L5838" s="7">
        <v>45308.450844907406</v>
      </c>
      <c r="M5838" s="8">
        <v>17</v>
      </c>
      <c r="N5838" t="s">
        <v>12</v>
      </c>
    </row>
    <row r="5839" spans="1:14" x14ac:dyDescent="0.25">
      <c r="A5839">
        <v>200</v>
      </c>
      <c r="B5839" s="9"/>
      <c r="C5839" s="9"/>
      <c r="D5839" s="8" t="s">
        <v>53</v>
      </c>
      <c r="E5839" s="8" t="s">
        <v>41</v>
      </c>
      <c r="F5839" s="12">
        <v>45627</v>
      </c>
      <c r="G5839" s="33" cm="1">
        <f t="array" ref="G5839">MAX(($E$2:$E$300000=E5839)*$L$2:$L$300000)</f>
        <v>45378.663587962961</v>
      </c>
      <c r="H5839" s="14">
        <v>45308.450868055559</v>
      </c>
      <c r="J5839" s="8"/>
      <c r="L5839" s="7">
        <v>45308.450844907406</v>
      </c>
      <c r="M5839" s="8">
        <v>18</v>
      </c>
      <c r="N5839" t="s">
        <v>12</v>
      </c>
    </row>
    <row r="5840" spans="1:14" x14ac:dyDescent="0.25">
      <c r="A5840">
        <v>200</v>
      </c>
      <c r="B5840" s="9"/>
      <c r="C5840" s="9"/>
      <c r="D5840" s="8" t="s">
        <v>53</v>
      </c>
      <c r="E5840" s="8" t="s">
        <v>41</v>
      </c>
      <c r="F5840" s="12">
        <v>45627</v>
      </c>
      <c r="G5840" s="33" cm="1">
        <f t="array" ref="G5840">MAX(($E$2:$E$300000=E5840)*$L$2:$L$300000)</f>
        <v>45378.663587962961</v>
      </c>
      <c r="H5840" s="14">
        <v>45308.450868055559</v>
      </c>
      <c r="J5840" s="8"/>
      <c r="L5840" s="7">
        <v>45308.450856481482</v>
      </c>
      <c r="M5840" s="8">
        <v>1</v>
      </c>
      <c r="N5840" t="s">
        <v>12</v>
      </c>
    </row>
    <row r="5841" spans="1:14" x14ac:dyDescent="0.25">
      <c r="A5841">
        <v>200</v>
      </c>
      <c r="B5841" s="9"/>
      <c r="C5841" s="9"/>
      <c r="D5841" s="8" t="s">
        <v>53</v>
      </c>
      <c r="E5841" s="8" t="s">
        <v>41</v>
      </c>
      <c r="F5841" s="12">
        <v>45627</v>
      </c>
      <c r="G5841" s="33" cm="1">
        <f t="array" ref="G5841">MAX(($E$2:$E$300000=E5841)*$L$2:$L$300000)</f>
        <v>45378.663587962961</v>
      </c>
      <c r="H5841" s="14">
        <v>45308.450868055559</v>
      </c>
      <c r="J5841" s="8"/>
      <c r="L5841" s="7">
        <v>45308.450856481482</v>
      </c>
      <c r="M5841" s="8">
        <v>2</v>
      </c>
      <c r="N5841" t="s">
        <v>12</v>
      </c>
    </row>
    <row r="5842" spans="1:14" x14ac:dyDescent="0.25">
      <c r="A5842">
        <v>200</v>
      </c>
      <c r="B5842" s="9"/>
      <c r="C5842" s="9"/>
      <c r="D5842" s="8" t="s">
        <v>53</v>
      </c>
      <c r="E5842" s="8" t="s">
        <v>41</v>
      </c>
      <c r="F5842" s="12">
        <v>45627</v>
      </c>
      <c r="G5842" s="33" cm="1">
        <f t="array" ref="G5842">MAX(($E$2:$E$300000=E5842)*$L$2:$L$300000)</f>
        <v>45378.663587962961</v>
      </c>
      <c r="H5842" s="14">
        <v>45308.450868055559</v>
      </c>
      <c r="J5842" s="8"/>
      <c r="L5842" s="7">
        <v>45308.450856481482</v>
      </c>
      <c r="M5842" s="8">
        <v>3</v>
      </c>
      <c r="N5842" t="s">
        <v>12</v>
      </c>
    </row>
    <row r="5843" spans="1:14" x14ac:dyDescent="0.25">
      <c r="A5843">
        <v>200</v>
      </c>
      <c r="B5843" s="9"/>
      <c r="C5843" s="9"/>
      <c r="D5843" s="8" t="s">
        <v>53</v>
      </c>
      <c r="E5843" s="8" t="s">
        <v>41</v>
      </c>
      <c r="F5843" s="12">
        <v>45627</v>
      </c>
      <c r="G5843" s="33" cm="1">
        <f t="array" ref="G5843">MAX(($E$2:$E$300000=E5843)*$L$2:$L$300000)</f>
        <v>45378.663587962961</v>
      </c>
      <c r="H5843" s="14">
        <v>45308.450868055559</v>
      </c>
      <c r="J5843" s="8"/>
      <c r="L5843" s="7">
        <v>45308.450856481482</v>
      </c>
      <c r="M5843" s="8">
        <v>4</v>
      </c>
      <c r="N5843" t="s">
        <v>12</v>
      </c>
    </row>
    <row r="5844" spans="1:14" x14ac:dyDescent="0.25">
      <c r="A5844">
        <v>200</v>
      </c>
      <c r="B5844" s="9"/>
      <c r="C5844" s="9"/>
      <c r="D5844" s="8" t="s">
        <v>53</v>
      </c>
      <c r="E5844" s="8" t="s">
        <v>41</v>
      </c>
      <c r="F5844" s="12">
        <v>45627</v>
      </c>
      <c r="G5844" s="33" cm="1">
        <f t="array" ref="G5844">MAX(($E$2:$E$300000=E5844)*$L$2:$L$300000)</f>
        <v>45378.663587962961</v>
      </c>
      <c r="H5844" s="14">
        <v>45308.450868055559</v>
      </c>
      <c r="J5844" s="8"/>
      <c r="L5844" s="7">
        <v>45308.450856481482</v>
      </c>
      <c r="M5844" s="8">
        <v>5</v>
      </c>
      <c r="N5844" t="s">
        <v>12</v>
      </c>
    </row>
    <row r="5845" spans="1:14" x14ac:dyDescent="0.25">
      <c r="A5845">
        <v>200</v>
      </c>
      <c r="B5845" s="9"/>
      <c r="C5845" s="9"/>
      <c r="D5845" s="8" t="s">
        <v>53</v>
      </c>
      <c r="E5845" s="8" t="s">
        <v>41</v>
      </c>
      <c r="F5845" s="12">
        <v>45627</v>
      </c>
      <c r="G5845" s="33" cm="1">
        <f t="array" ref="G5845">MAX(($E$2:$E$300000=E5845)*$L$2:$L$300000)</f>
        <v>45378.663587962961</v>
      </c>
      <c r="H5845" s="14">
        <v>45308.450868055559</v>
      </c>
      <c r="J5845" s="8"/>
      <c r="L5845" s="7">
        <v>45308.450856481482</v>
      </c>
      <c r="M5845" s="8">
        <v>6</v>
      </c>
      <c r="N5845" t="s">
        <v>12</v>
      </c>
    </row>
    <row r="5846" spans="1:14" x14ac:dyDescent="0.25">
      <c r="A5846">
        <v>200</v>
      </c>
      <c r="B5846" s="9"/>
      <c r="C5846" s="9"/>
      <c r="D5846" s="8" t="s">
        <v>53</v>
      </c>
      <c r="E5846" s="8" t="s">
        <v>41</v>
      </c>
      <c r="F5846" s="12">
        <v>45627</v>
      </c>
      <c r="G5846" s="33" cm="1">
        <f t="array" ref="G5846">MAX(($E$2:$E$300000=E5846)*$L$2:$L$300000)</f>
        <v>45378.663587962961</v>
      </c>
      <c r="H5846" s="14">
        <v>45308.450868055559</v>
      </c>
      <c r="J5846" s="8"/>
      <c r="L5846" s="7">
        <v>45308.450856481482</v>
      </c>
      <c r="M5846" s="8">
        <v>7</v>
      </c>
      <c r="N5846" t="s">
        <v>12</v>
      </c>
    </row>
    <row r="5847" spans="1:14" x14ac:dyDescent="0.25">
      <c r="A5847">
        <v>200</v>
      </c>
      <c r="B5847" s="9"/>
      <c r="C5847" s="9"/>
      <c r="D5847" s="8" t="s">
        <v>53</v>
      </c>
      <c r="E5847" s="8" t="s">
        <v>41</v>
      </c>
      <c r="F5847" s="12">
        <v>45627</v>
      </c>
      <c r="G5847" s="33" cm="1">
        <f t="array" ref="G5847">MAX(($E$2:$E$300000=E5847)*$L$2:$L$300000)</f>
        <v>45378.663587962961</v>
      </c>
      <c r="H5847" s="14">
        <v>45308.450868055559</v>
      </c>
      <c r="J5847" s="8"/>
      <c r="L5847" s="7">
        <v>45308.450856481482</v>
      </c>
      <c r="M5847" s="8">
        <v>8</v>
      </c>
      <c r="N5847" t="s">
        <v>12</v>
      </c>
    </row>
    <row r="5848" spans="1:14" x14ac:dyDescent="0.25">
      <c r="A5848">
        <v>200</v>
      </c>
      <c r="B5848" s="9"/>
      <c r="C5848" s="9"/>
      <c r="D5848" s="8" t="s">
        <v>53</v>
      </c>
      <c r="E5848" s="8" t="s">
        <v>41</v>
      </c>
      <c r="F5848" s="12">
        <v>45627</v>
      </c>
      <c r="G5848" s="33" cm="1">
        <f t="array" ref="G5848">MAX(($E$2:$E$300000=E5848)*$L$2:$L$300000)</f>
        <v>45378.663587962961</v>
      </c>
      <c r="H5848" s="14">
        <v>45308.450868055559</v>
      </c>
      <c r="J5848" s="8"/>
      <c r="L5848" s="7">
        <v>45308.450856481482</v>
      </c>
      <c r="M5848" s="8">
        <v>9</v>
      </c>
      <c r="N5848" t="s">
        <v>12</v>
      </c>
    </row>
    <row r="5849" spans="1:14" x14ac:dyDescent="0.25">
      <c r="A5849">
        <v>200</v>
      </c>
      <c r="B5849" s="9"/>
      <c r="C5849" s="9"/>
      <c r="D5849" s="8" t="s">
        <v>53</v>
      </c>
      <c r="E5849" s="8" t="s">
        <v>41</v>
      </c>
      <c r="F5849" s="12">
        <v>45627</v>
      </c>
      <c r="G5849" s="33" cm="1">
        <f t="array" ref="G5849">MAX(($E$2:$E$300000=E5849)*$L$2:$L$300000)</f>
        <v>45378.663587962961</v>
      </c>
      <c r="H5849" s="14">
        <v>45308.450868055559</v>
      </c>
      <c r="J5849" s="8"/>
      <c r="L5849" s="7">
        <v>45308.450856481482</v>
      </c>
      <c r="M5849" s="8">
        <v>10</v>
      </c>
      <c r="N5849" t="s">
        <v>12</v>
      </c>
    </row>
    <row r="5850" spans="1:14" x14ac:dyDescent="0.25">
      <c r="A5850">
        <v>200</v>
      </c>
      <c r="B5850" s="9"/>
      <c r="C5850" s="9"/>
      <c r="D5850" s="8" t="s">
        <v>53</v>
      </c>
      <c r="E5850" s="8" t="s">
        <v>41</v>
      </c>
      <c r="F5850" s="12">
        <v>45627</v>
      </c>
      <c r="G5850" s="33" cm="1">
        <f t="array" ref="G5850">MAX(($E$2:$E$300000=E5850)*$L$2:$L$300000)</f>
        <v>45378.663587962961</v>
      </c>
      <c r="H5850" s="14">
        <v>45308.450868055559</v>
      </c>
      <c r="J5850" s="8"/>
      <c r="L5850" s="7">
        <v>45308.450856481482</v>
      </c>
      <c r="M5850" s="8">
        <v>11</v>
      </c>
      <c r="N5850" t="s">
        <v>12</v>
      </c>
    </row>
    <row r="5851" spans="1:14" x14ac:dyDescent="0.25">
      <c r="A5851">
        <v>200</v>
      </c>
      <c r="B5851" s="9"/>
      <c r="C5851" s="9"/>
      <c r="D5851" s="8" t="s">
        <v>53</v>
      </c>
      <c r="E5851" s="8" t="s">
        <v>41</v>
      </c>
      <c r="F5851" s="12">
        <v>45627</v>
      </c>
      <c r="G5851" s="33" cm="1">
        <f t="array" ref="G5851">MAX(($E$2:$E$300000=E5851)*$L$2:$L$300000)</f>
        <v>45378.663587962961</v>
      </c>
      <c r="H5851" s="14">
        <v>45308.450868055559</v>
      </c>
      <c r="J5851" s="8"/>
      <c r="L5851" s="7">
        <v>45308.450856481482</v>
      </c>
      <c r="M5851" s="8">
        <v>12</v>
      </c>
      <c r="N5851" t="s">
        <v>12</v>
      </c>
    </row>
    <row r="5852" spans="1:14" x14ac:dyDescent="0.25">
      <c r="A5852">
        <v>200</v>
      </c>
      <c r="B5852" s="9"/>
      <c r="C5852" s="9"/>
      <c r="D5852" s="8" t="s">
        <v>53</v>
      </c>
      <c r="E5852" s="8" t="s">
        <v>41</v>
      </c>
      <c r="F5852" s="12">
        <v>45627</v>
      </c>
      <c r="G5852" s="33" cm="1">
        <f t="array" ref="G5852">MAX(($E$2:$E$300000=E5852)*$L$2:$L$300000)</f>
        <v>45378.663587962961</v>
      </c>
      <c r="H5852" s="14">
        <v>45308.450868055559</v>
      </c>
      <c r="J5852" s="8"/>
      <c r="L5852" s="7">
        <v>45308.450856481482</v>
      </c>
      <c r="M5852" s="8">
        <v>13</v>
      </c>
      <c r="N5852" t="s">
        <v>12</v>
      </c>
    </row>
    <row r="5853" spans="1:14" x14ac:dyDescent="0.25">
      <c r="A5853">
        <v>200</v>
      </c>
      <c r="B5853" s="9"/>
      <c r="C5853" s="9"/>
      <c r="D5853" s="8" t="s">
        <v>53</v>
      </c>
      <c r="E5853" s="8" t="s">
        <v>41</v>
      </c>
      <c r="F5853" s="12">
        <v>45627</v>
      </c>
      <c r="G5853" s="33" cm="1">
        <f t="array" ref="G5853">MAX(($E$2:$E$300000=E5853)*$L$2:$L$300000)</f>
        <v>45378.663587962961</v>
      </c>
      <c r="H5853" s="14">
        <v>45308.450868055559</v>
      </c>
      <c r="J5853" s="8"/>
      <c r="L5853" s="7">
        <v>45308.450856481482</v>
      </c>
      <c r="M5853" s="8">
        <v>14</v>
      </c>
      <c r="N5853" t="s">
        <v>12</v>
      </c>
    </row>
    <row r="5854" spans="1:14" x14ac:dyDescent="0.25">
      <c r="A5854">
        <v>200</v>
      </c>
      <c r="B5854" s="9"/>
      <c r="C5854" s="9"/>
      <c r="D5854" s="8" t="s">
        <v>53</v>
      </c>
      <c r="E5854" s="8" t="s">
        <v>41</v>
      </c>
      <c r="F5854" s="12">
        <v>45627</v>
      </c>
      <c r="G5854" s="33" cm="1">
        <f t="array" ref="G5854">MAX(($E$2:$E$300000=E5854)*$L$2:$L$300000)</f>
        <v>45378.663587962961</v>
      </c>
      <c r="H5854" s="14">
        <v>45308.450868055559</v>
      </c>
      <c r="J5854" s="8"/>
      <c r="L5854" s="7">
        <v>45308.450856481482</v>
      </c>
      <c r="M5854" s="8">
        <v>15</v>
      </c>
      <c r="N5854" t="s">
        <v>12</v>
      </c>
    </row>
    <row r="5855" spans="1:14" x14ac:dyDescent="0.25">
      <c r="A5855">
        <v>200</v>
      </c>
      <c r="B5855" s="9"/>
      <c r="C5855" s="9"/>
      <c r="D5855" s="8" t="s">
        <v>53</v>
      </c>
      <c r="E5855" s="8" t="s">
        <v>41</v>
      </c>
      <c r="F5855" s="12">
        <v>45627</v>
      </c>
      <c r="G5855" s="33" cm="1">
        <f t="array" ref="G5855">MAX(($E$2:$E$300000=E5855)*$L$2:$L$300000)</f>
        <v>45378.663587962961</v>
      </c>
      <c r="H5855" s="14">
        <v>45308.450868055559</v>
      </c>
      <c r="J5855" s="8"/>
      <c r="L5855" s="7">
        <v>45308.450856481482</v>
      </c>
      <c r="M5855" s="8">
        <v>16</v>
      </c>
      <c r="N5855" t="s">
        <v>12</v>
      </c>
    </row>
    <row r="5856" spans="1:14" x14ac:dyDescent="0.25">
      <c r="A5856">
        <v>200</v>
      </c>
      <c r="B5856" s="9"/>
      <c r="C5856" s="9"/>
      <c r="D5856" s="8" t="s">
        <v>53</v>
      </c>
      <c r="E5856" s="8" t="s">
        <v>41</v>
      </c>
      <c r="F5856" s="12">
        <v>45627</v>
      </c>
      <c r="G5856" s="33" cm="1">
        <f t="array" ref="G5856">MAX(($E$2:$E$300000=E5856)*$L$2:$L$300000)</f>
        <v>45378.663587962961</v>
      </c>
      <c r="H5856" s="14">
        <v>45308.450868055559</v>
      </c>
      <c r="J5856" s="8"/>
      <c r="L5856" s="7">
        <v>45308.450856481482</v>
      </c>
      <c r="M5856" s="8">
        <v>17</v>
      </c>
      <c r="N5856" t="s">
        <v>12</v>
      </c>
    </row>
    <row r="5857" spans="1:14" x14ac:dyDescent="0.25">
      <c r="A5857">
        <v>200</v>
      </c>
      <c r="B5857" s="9"/>
      <c r="C5857" s="9"/>
      <c r="D5857" s="8" t="s">
        <v>53</v>
      </c>
      <c r="E5857" s="8" t="s">
        <v>41</v>
      </c>
      <c r="F5857" s="12">
        <v>45627</v>
      </c>
      <c r="G5857" s="33" cm="1">
        <f t="array" ref="G5857">MAX(($E$2:$E$300000=E5857)*$L$2:$L$300000)</f>
        <v>45378.663587962961</v>
      </c>
      <c r="H5857" s="14">
        <v>45308.450868055559</v>
      </c>
      <c r="J5857" s="8"/>
      <c r="L5857" s="7">
        <v>45308.450856481482</v>
      </c>
      <c r="M5857" s="8">
        <v>18</v>
      </c>
      <c r="N5857" t="s">
        <v>12</v>
      </c>
    </row>
    <row r="5858" spans="1:14" x14ac:dyDescent="0.25">
      <c r="A5858">
        <v>200</v>
      </c>
      <c r="B5858" s="9"/>
      <c r="C5858" s="9"/>
      <c r="D5858" s="8" t="s">
        <v>53</v>
      </c>
      <c r="E5858" s="8" t="s">
        <v>41</v>
      </c>
      <c r="F5858" s="12">
        <v>45627</v>
      </c>
      <c r="G5858" s="33" cm="1">
        <f t="array" ref="G5858">MAX(($E$2:$E$300000=E5858)*$L$2:$L$300000)</f>
        <v>45378.663587962961</v>
      </c>
      <c r="H5858" s="14">
        <v>45308.450868055559</v>
      </c>
      <c r="J5858" s="8"/>
      <c r="L5858" s="7">
        <v>45308.450856481482</v>
      </c>
      <c r="M5858" s="8">
        <v>19</v>
      </c>
      <c r="N5858" t="s">
        <v>12</v>
      </c>
    </row>
    <row r="5859" spans="1:14" x14ac:dyDescent="0.25">
      <c r="A5859">
        <v>200</v>
      </c>
      <c r="B5859" s="9"/>
      <c r="C5859" s="9"/>
      <c r="D5859" s="8" t="s">
        <v>53</v>
      </c>
      <c r="E5859" s="8" t="s">
        <v>41</v>
      </c>
      <c r="F5859" s="12">
        <v>45627</v>
      </c>
      <c r="G5859" s="33" cm="1">
        <f t="array" ref="G5859">MAX(($E$2:$E$300000=E5859)*$L$2:$L$300000)</f>
        <v>45378.663587962961</v>
      </c>
      <c r="H5859" s="14">
        <v>45308.450868055559</v>
      </c>
      <c r="J5859" s="8"/>
      <c r="L5859" s="7">
        <v>45308.450856481482</v>
      </c>
      <c r="M5859" s="8">
        <v>20</v>
      </c>
      <c r="N5859" t="s">
        <v>12</v>
      </c>
    </row>
    <row r="5860" spans="1:14" x14ac:dyDescent="0.25">
      <c r="A5860">
        <v>200</v>
      </c>
      <c r="B5860" s="9"/>
      <c r="C5860" s="9"/>
      <c r="D5860" s="8" t="s">
        <v>53</v>
      </c>
      <c r="E5860" s="8" t="s">
        <v>41</v>
      </c>
      <c r="F5860" s="12">
        <v>45627</v>
      </c>
      <c r="G5860" s="33" cm="1">
        <f t="array" ref="G5860">MAX(($E$2:$E$300000=E5860)*$L$2:$L$300000)</f>
        <v>45378.663587962961</v>
      </c>
      <c r="H5860" s="14">
        <v>45308.450868055559</v>
      </c>
      <c r="J5860" s="8"/>
      <c r="L5860" s="7">
        <v>45308.450856481482</v>
      </c>
      <c r="M5860" s="8">
        <v>21</v>
      </c>
      <c r="N5860" t="s">
        <v>12</v>
      </c>
    </row>
    <row r="5861" spans="1:14" x14ac:dyDescent="0.25">
      <c r="A5861">
        <v>200</v>
      </c>
      <c r="B5861" s="9"/>
      <c r="C5861" s="9"/>
      <c r="D5861" s="8" t="s">
        <v>53</v>
      </c>
      <c r="E5861" s="8" t="s">
        <v>41</v>
      </c>
      <c r="F5861" s="12">
        <v>45627</v>
      </c>
      <c r="G5861" s="33" cm="1">
        <f t="array" ref="G5861">MAX(($E$2:$E$300000=E5861)*$L$2:$L$300000)</f>
        <v>45378.663587962961</v>
      </c>
      <c r="H5861" s="14">
        <v>45308.450868055559</v>
      </c>
      <c r="J5861" s="8"/>
      <c r="L5861" s="7">
        <v>45308.450868055559</v>
      </c>
      <c r="M5861" s="8">
        <v>1</v>
      </c>
      <c r="N5861" t="s">
        <v>12</v>
      </c>
    </row>
    <row r="5862" spans="1:14" x14ac:dyDescent="0.25">
      <c r="A5862">
        <v>200</v>
      </c>
      <c r="B5862" s="9"/>
      <c r="C5862" s="9"/>
      <c r="D5862" s="8" t="s">
        <v>53</v>
      </c>
      <c r="E5862" s="8" t="s">
        <v>41</v>
      </c>
      <c r="F5862" s="12">
        <v>45627</v>
      </c>
      <c r="G5862" s="33" cm="1">
        <f t="array" ref="G5862">MAX(($E$2:$E$300000=E5862)*$L$2:$L$300000)</f>
        <v>45378.663587962961</v>
      </c>
      <c r="H5862" s="14">
        <v>45308.450868055559</v>
      </c>
      <c r="J5862" s="8"/>
      <c r="L5862" s="7">
        <v>45308.450868055559</v>
      </c>
      <c r="M5862" s="8">
        <v>2</v>
      </c>
      <c r="N5862" t="s">
        <v>12</v>
      </c>
    </row>
    <row r="5863" spans="1:14" x14ac:dyDescent="0.25">
      <c r="A5863">
        <v>200</v>
      </c>
      <c r="B5863" s="9"/>
      <c r="C5863" s="9"/>
      <c r="D5863" s="8" t="s">
        <v>53</v>
      </c>
      <c r="E5863" s="8" t="s">
        <v>41</v>
      </c>
      <c r="F5863" s="12">
        <v>45627</v>
      </c>
      <c r="G5863" s="33" cm="1">
        <f t="array" ref="G5863">MAX(($E$2:$E$300000=E5863)*$L$2:$L$300000)</f>
        <v>45378.663587962961</v>
      </c>
      <c r="H5863" s="14">
        <v>45308.450868055559</v>
      </c>
      <c r="J5863" s="8"/>
      <c r="L5863" s="7">
        <v>45308.450868055559</v>
      </c>
      <c r="M5863" s="8">
        <v>3</v>
      </c>
      <c r="N5863" t="s">
        <v>12</v>
      </c>
    </row>
    <row r="5864" spans="1:14" x14ac:dyDescent="0.25">
      <c r="A5864">
        <v>200</v>
      </c>
      <c r="B5864" s="9"/>
      <c r="C5864" s="9"/>
      <c r="D5864" s="8" t="s">
        <v>53</v>
      </c>
      <c r="E5864" s="8" t="s">
        <v>41</v>
      </c>
      <c r="F5864" s="12">
        <v>45627</v>
      </c>
      <c r="G5864" s="33" cm="1">
        <f t="array" ref="G5864">MAX(($E$2:$E$300000=E5864)*$L$2:$L$300000)</f>
        <v>45378.663587962961</v>
      </c>
      <c r="H5864" s="14">
        <v>45308.450868055559</v>
      </c>
      <c r="J5864" s="8"/>
      <c r="L5864" s="7">
        <v>45308.450868055559</v>
      </c>
      <c r="M5864" s="8">
        <v>4</v>
      </c>
      <c r="N5864" t="s">
        <v>12</v>
      </c>
    </row>
    <row r="5865" spans="1:14" x14ac:dyDescent="0.25">
      <c r="A5865">
        <v>200</v>
      </c>
      <c r="B5865" s="9"/>
      <c r="C5865" s="9"/>
      <c r="D5865" s="8" t="s">
        <v>53</v>
      </c>
      <c r="E5865" s="8" t="s">
        <v>41</v>
      </c>
      <c r="F5865" s="12">
        <v>45627</v>
      </c>
      <c r="G5865" s="33" cm="1">
        <f t="array" ref="G5865">MAX(($E$2:$E$300000=E5865)*$L$2:$L$300000)</f>
        <v>45378.663587962961</v>
      </c>
      <c r="H5865" s="14">
        <v>45308.450868055559</v>
      </c>
      <c r="J5865" s="8"/>
      <c r="L5865" s="7">
        <v>45308.450868055559</v>
      </c>
      <c r="M5865" s="8">
        <v>5</v>
      </c>
      <c r="N5865" t="s">
        <v>12</v>
      </c>
    </row>
    <row r="5866" spans="1:14" x14ac:dyDescent="0.25">
      <c r="A5866">
        <v>200</v>
      </c>
      <c r="B5866" s="9"/>
      <c r="C5866" s="9"/>
      <c r="D5866" s="8" t="s">
        <v>53</v>
      </c>
      <c r="E5866" s="8" t="s">
        <v>41</v>
      </c>
      <c r="F5866" s="12">
        <v>45627</v>
      </c>
      <c r="G5866" s="33" cm="1">
        <f t="array" ref="G5866">MAX(($E$2:$E$300000=E5866)*$L$2:$L$300000)</f>
        <v>45378.663587962961</v>
      </c>
      <c r="H5866" s="14">
        <v>45308.450868055559</v>
      </c>
      <c r="J5866" s="8"/>
      <c r="L5866" s="7">
        <v>45308.450868055559</v>
      </c>
      <c r="M5866" s="8">
        <v>6</v>
      </c>
      <c r="N5866" t="s">
        <v>12</v>
      </c>
    </row>
    <row r="5867" spans="1:14" x14ac:dyDescent="0.25">
      <c r="A5867">
        <v>200</v>
      </c>
      <c r="B5867" s="9"/>
      <c r="C5867" s="9"/>
      <c r="D5867" s="8" t="s">
        <v>53</v>
      </c>
      <c r="E5867" s="8" t="s">
        <v>41</v>
      </c>
      <c r="F5867" s="12">
        <v>45627</v>
      </c>
      <c r="G5867" s="33" cm="1">
        <f t="array" ref="G5867">MAX(($E$2:$E$300000=E5867)*$L$2:$L$300000)</f>
        <v>45378.663587962961</v>
      </c>
      <c r="H5867" s="14">
        <v>45308.450868055559</v>
      </c>
      <c r="J5867" s="8"/>
      <c r="L5867" s="7">
        <v>45308.450868055559</v>
      </c>
      <c r="M5867" s="8">
        <v>7</v>
      </c>
      <c r="N5867" t="s">
        <v>12</v>
      </c>
    </row>
    <row r="5868" spans="1:14" x14ac:dyDescent="0.25">
      <c r="A5868">
        <v>200</v>
      </c>
      <c r="B5868" s="9"/>
      <c r="C5868" s="9"/>
      <c r="D5868" s="8" t="s">
        <v>53</v>
      </c>
      <c r="E5868" s="8" t="s">
        <v>41</v>
      </c>
      <c r="F5868" s="12">
        <v>45627</v>
      </c>
      <c r="G5868" s="33" cm="1">
        <f t="array" ref="G5868">MAX(($E$2:$E$300000=E5868)*$L$2:$L$300000)</f>
        <v>45378.663587962961</v>
      </c>
      <c r="H5868" s="14">
        <v>45308.450868055559</v>
      </c>
      <c r="J5868" s="8"/>
      <c r="L5868" s="7">
        <v>45308.450868055559</v>
      </c>
      <c r="M5868" s="8">
        <v>8</v>
      </c>
      <c r="N5868" t="s">
        <v>12</v>
      </c>
    </row>
    <row r="5869" spans="1:14" x14ac:dyDescent="0.25">
      <c r="A5869">
        <v>200</v>
      </c>
      <c r="B5869" s="9"/>
      <c r="C5869" s="9"/>
      <c r="D5869" s="8" t="s">
        <v>53</v>
      </c>
      <c r="E5869" s="8" t="s">
        <v>41</v>
      </c>
      <c r="F5869" s="12">
        <v>45627</v>
      </c>
      <c r="G5869" s="33" cm="1">
        <f t="array" ref="G5869">MAX(($E$2:$E$300000=E5869)*$L$2:$L$300000)</f>
        <v>45378.663587962961</v>
      </c>
      <c r="H5869" s="14">
        <v>45308.450868055559</v>
      </c>
      <c r="J5869" s="8"/>
      <c r="L5869" s="7">
        <v>45308.450868055559</v>
      </c>
      <c r="M5869" s="8">
        <v>9</v>
      </c>
      <c r="N5869" t="s">
        <v>12</v>
      </c>
    </row>
    <row r="5870" spans="1:14" x14ac:dyDescent="0.25">
      <c r="A5870">
        <v>200</v>
      </c>
      <c r="B5870" s="9"/>
      <c r="C5870" s="9"/>
      <c r="D5870" s="8" t="s">
        <v>53</v>
      </c>
      <c r="E5870" s="8" t="s">
        <v>41</v>
      </c>
      <c r="F5870" s="12">
        <v>45292</v>
      </c>
      <c r="G5870" s="33" cm="1">
        <f t="array" ref="G5870">MAX(($E$2:$E$300000=E5870)*$L$2:$L$300000)</f>
        <v>45378.663587962961</v>
      </c>
      <c r="H5870" s="14">
        <v>45338.445914351854</v>
      </c>
      <c r="J5870" s="8"/>
      <c r="L5870" s="7">
        <v>45323.374988425923</v>
      </c>
      <c r="M5870" s="8">
        <v>1</v>
      </c>
      <c r="N5870" t="s">
        <v>12</v>
      </c>
    </row>
    <row r="5871" spans="1:14" x14ac:dyDescent="0.25">
      <c r="A5871">
        <v>200</v>
      </c>
      <c r="B5871" s="9"/>
      <c r="C5871" s="9"/>
      <c r="D5871" s="8" t="s">
        <v>53</v>
      </c>
      <c r="E5871" s="8" t="s">
        <v>41</v>
      </c>
      <c r="F5871" s="12">
        <v>45292</v>
      </c>
      <c r="G5871" s="33" cm="1">
        <f t="array" ref="G5871">MAX(($E$2:$E$300000=E5871)*$L$2:$L$300000)</f>
        <v>45378.663587962961</v>
      </c>
      <c r="H5871" s="14">
        <v>45338.445914351854</v>
      </c>
      <c r="J5871" s="8"/>
      <c r="L5871" s="7">
        <v>45323.374988425923</v>
      </c>
      <c r="M5871" s="8">
        <v>2</v>
      </c>
      <c r="N5871" t="s">
        <v>12</v>
      </c>
    </row>
    <row r="5872" spans="1:14" x14ac:dyDescent="0.25">
      <c r="A5872">
        <v>200</v>
      </c>
      <c r="B5872" s="9"/>
      <c r="C5872" s="9"/>
      <c r="D5872" s="8" t="s">
        <v>53</v>
      </c>
      <c r="E5872" s="8" t="s">
        <v>41</v>
      </c>
      <c r="F5872" s="12">
        <v>45292</v>
      </c>
      <c r="G5872" s="33" cm="1">
        <f t="array" ref="G5872">MAX(($E$2:$E$300000=E5872)*$L$2:$L$300000)</f>
        <v>45378.663587962961</v>
      </c>
      <c r="H5872" s="14">
        <v>45338.445914351854</v>
      </c>
      <c r="J5872" s="8"/>
      <c r="L5872" s="7">
        <v>45323.374988425923</v>
      </c>
      <c r="M5872" s="8">
        <v>3</v>
      </c>
      <c r="N5872" t="s">
        <v>12</v>
      </c>
    </row>
    <row r="5873" spans="1:14" x14ac:dyDescent="0.25">
      <c r="A5873">
        <v>200</v>
      </c>
      <c r="B5873" s="9"/>
      <c r="C5873" s="9"/>
      <c r="D5873" s="8" t="s">
        <v>53</v>
      </c>
      <c r="E5873" s="8" t="s">
        <v>41</v>
      </c>
      <c r="F5873" s="12">
        <v>45292</v>
      </c>
      <c r="G5873" s="33" cm="1">
        <f t="array" ref="G5873">MAX(($E$2:$E$300000=E5873)*$L$2:$L$300000)</f>
        <v>45378.663587962961</v>
      </c>
      <c r="H5873" s="14">
        <v>45338.445914351854</v>
      </c>
      <c r="J5873" s="8"/>
      <c r="L5873" s="7">
        <v>45323.374988425923</v>
      </c>
      <c r="M5873" s="8">
        <v>4</v>
      </c>
      <c r="N5873" t="s">
        <v>12</v>
      </c>
    </row>
    <row r="5874" spans="1:14" x14ac:dyDescent="0.25">
      <c r="A5874">
        <v>200</v>
      </c>
      <c r="B5874" s="9"/>
      <c r="C5874" s="9"/>
      <c r="D5874" s="8" t="s">
        <v>53</v>
      </c>
      <c r="E5874" s="8" t="s">
        <v>41</v>
      </c>
      <c r="F5874" s="12">
        <v>45292</v>
      </c>
      <c r="G5874" s="33" cm="1">
        <f t="array" ref="G5874">MAX(($E$2:$E$300000=E5874)*$L$2:$L$300000)</f>
        <v>45378.663587962961</v>
      </c>
      <c r="H5874" s="14">
        <v>45338.445914351854</v>
      </c>
      <c r="J5874" s="8"/>
      <c r="L5874" s="7">
        <v>45323.374988425923</v>
      </c>
      <c r="M5874" s="8">
        <v>5</v>
      </c>
      <c r="N5874" t="s">
        <v>12</v>
      </c>
    </row>
    <row r="5875" spans="1:14" x14ac:dyDescent="0.25">
      <c r="A5875">
        <v>200</v>
      </c>
      <c r="B5875" s="9"/>
      <c r="C5875" s="9"/>
      <c r="D5875" s="8" t="s">
        <v>53</v>
      </c>
      <c r="E5875" s="8" t="s">
        <v>41</v>
      </c>
      <c r="F5875" s="12">
        <v>45292</v>
      </c>
      <c r="G5875" s="33" cm="1">
        <f t="array" ref="G5875">MAX(($E$2:$E$300000=E5875)*$L$2:$L$300000)</f>
        <v>45378.663587962961</v>
      </c>
      <c r="H5875" s="14">
        <v>45338.445914351854</v>
      </c>
      <c r="J5875" s="8"/>
      <c r="L5875" s="7">
        <v>45323.374988425923</v>
      </c>
      <c r="M5875" s="8">
        <v>6</v>
      </c>
      <c r="N5875" t="s">
        <v>12</v>
      </c>
    </row>
    <row r="5876" spans="1:14" x14ac:dyDescent="0.25">
      <c r="A5876">
        <v>200</v>
      </c>
      <c r="B5876" s="9"/>
      <c r="C5876" s="9"/>
      <c r="D5876" s="8" t="s">
        <v>53</v>
      </c>
      <c r="E5876" s="8" t="s">
        <v>41</v>
      </c>
      <c r="F5876" s="12">
        <v>45292</v>
      </c>
      <c r="G5876" s="33" cm="1">
        <f t="array" ref="G5876">MAX(($E$2:$E$300000=E5876)*$L$2:$L$300000)</f>
        <v>45378.663587962961</v>
      </c>
      <c r="H5876" s="14">
        <v>45338.445914351854</v>
      </c>
      <c r="J5876" s="8"/>
      <c r="L5876" s="7">
        <v>45323.374988425923</v>
      </c>
      <c r="M5876" s="8">
        <v>7</v>
      </c>
      <c r="N5876" t="s">
        <v>12</v>
      </c>
    </row>
    <row r="5877" spans="1:14" x14ac:dyDescent="0.25">
      <c r="A5877">
        <v>200</v>
      </c>
      <c r="B5877" s="9"/>
      <c r="C5877" s="9"/>
      <c r="D5877" s="8" t="s">
        <v>53</v>
      </c>
      <c r="E5877" s="8" t="s">
        <v>41</v>
      </c>
      <c r="F5877" s="12">
        <v>45292</v>
      </c>
      <c r="G5877" s="33" cm="1">
        <f t="array" ref="G5877">MAX(($E$2:$E$300000=E5877)*$L$2:$L$300000)</f>
        <v>45378.663587962961</v>
      </c>
      <c r="H5877" s="14">
        <v>45338.445914351854</v>
      </c>
      <c r="J5877" s="8"/>
      <c r="L5877" s="7">
        <v>45323.374988425923</v>
      </c>
      <c r="M5877" s="8">
        <v>8</v>
      </c>
      <c r="N5877" t="s">
        <v>12</v>
      </c>
    </row>
    <row r="5878" spans="1:14" x14ac:dyDescent="0.25">
      <c r="A5878">
        <v>200</v>
      </c>
      <c r="B5878" s="9"/>
      <c r="C5878" s="9"/>
      <c r="D5878" s="8" t="s">
        <v>53</v>
      </c>
      <c r="E5878" s="8" t="s">
        <v>41</v>
      </c>
      <c r="F5878" s="12">
        <v>45292</v>
      </c>
      <c r="G5878" s="33" cm="1">
        <f t="array" ref="G5878">MAX(($E$2:$E$300000=E5878)*$L$2:$L$300000)</f>
        <v>45378.663587962961</v>
      </c>
      <c r="H5878" s="14">
        <v>45338.445914351854</v>
      </c>
      <c r="J5878" s="8"/>
      <c r="L5878" s="7">
        <v>45323.374988425923</v>
      </c>
      <c r="M5878" s="8">
        <v>9</v>
      </c>
      <c r="N5878" t="s">
        <v>12</v>
      </c>
    </row>
    <row r="5879" spans="1:14" x14ac:dyDescent="0.25">
      <c r="A5879">
        <v>200</v>
      </c>
      <c r="B5879" s="9"/>
      <c r="C5879" s="9"/>
      <c r="D5879" s="8" t="s">
        <v>53</v>
      </c>
      <c r="E5879" s="8" t="s">
        <v>41</v>
      </c>
      <c r="F5879" s="12">
        <v>45292</v>
      </c>
      <c r="G5879" s="33" cm="1">
        <f t="array" ref="G5879">MAX(($E$2:$E$300000=E5879)*$L$2:$L$300000)</f>
        <v>45378.663587962961</v>
      </c>
      <c r="H5879" s="14">
        <v>45338.445914351854</v>
      </c>
      <c r="J5879" s="8"/>
      <c r="L5879" s="7">
        <v>45323.374988425923</v>
      </c>
      <c r="M5879" s="8">
        <v>10</v>
      </c>
      <c r="N5879" t="s">
        <v>12</v>
      </c>
    </row>
    <row r="5880" spans="1:14" x14ac:dyDescent="0.25">
      <c r="A5880">
        <v>200</v>
      </c>
      <c r="B5880" s="9"/>
      <c r="C5880" s="9"/>
      <c r="D5880" s="8" t="s">
        <v>53</v>
      </c>
      <c r="E5880" s="8" t="s">
        <v>41</v>
      </c>
      <c r="F5880" s="12">
        <v>45292</v>
      </c>
      <c r="G5880" s="33" cm="1">
        <f t="array" ref="G5880">MAX(($E$2:$E$300000=E5880)*$L$2:$L$300000)</f>
        <v>45378.663587962961</v>
      </c>
      <c r="H5880" s="14">
        <v>45338.445914351854</v>
      </c>
      <c r="J5880" s="8"/>
      <c r="L5880" s="7">
        <v>45323.374988425923</v>
      </c>
      <c r="M5880" s="8">
        <v>11</v>
      </c>
      <c r="N5880" t="s">
        <v>12</v>
      </c>
    </row>
    <row r="5881" spans="1:14" x14ac:dyDescent="0.25">
      <c r="A5881">
        <v>200</v>
      </c>
      <c r="B5881" s="9"/>
      <c r="C5881" s="9"/>
      <c r="D5881" s="8" t="s">
        <v>53</v>
      </c>
      <c r="E5881" s="8" t="s">
        <v>41</v>
      </c>
      <c r="F5881" s="12">
        <v>45292</v>
      </c>
      <c r="G5881" s="33" cm="1">
        <f t="array" ref="G5881">MAX(($E$2:$E$300000=E5881)*$L$2:$L$300000)</f>
        <v>45378.663587962961</v>
      </c>
      <c r="H5881" s="14">
        <v>45338.445914351854</v>
      </c>
      <c r="J5881" s="8"/>
      <c r="L5881" s="7">
        <v>45323.374988425923</v>
      </c>
      <c r="M5881" s="8">
        <v>12</v>
      </c>
      <c r="N5881" t="s">
        <v>12</v>
      </c>
    </row>
    <row r="5882" spans="1:14" x14ac:dyDescent="0.25">
      <c r="A5882">
        <v>200</v>
      </c>
      <c r="B5882" s="9"/>
      <c r="C5882" s="9"/>
      <c r="D5882" s="8" t="s">
        <v>53</v>
      </c>
      <c r="E5882" s="8" t="s">
        <v>41</v>
      </c>
      <c r="F5882" s="12">
        <v>45292</v>
      </c>
      <c r="G5882" s="33" cm="1">
        <f t="array" ref="G5882">MAX(($E$2:$E$300000=E5882)*$L$2:$L$300000)</f>
        <v>45378.663587962961</v>
      </c>
      <c r="H5882" s="14">
        <v>45338.445914351854</v>
      </c>
      <c r="J5882" s="8"/>
      <c r="L5882" s="7">
        <v>45323.374988425923</v>
      </c>
      <c r="M5882" s="8">
        <v>13</v>
      </c>
      <c r="N5882" t="s">
        <v>12</v>
      </c>
    </row>
    <row r="5883" spans="1:14" x14ac:dyDescent="0.25">
      <c r="A5883">
        <v>200</v>
      </c>
      <c r="B5883" s="9"/>
      <c r="C5883" s="9"/>
      <c r="D5883" s="8" t="s">
        <v>53</v>
      </c>
      <c r="E5883" s="8" t="s">
        <v>41</v>
      </c>
      <c r="F5883" s="12">
        <v>45292</v>
      </c>
      <c r="G5883" s="33" cm="1">
        <f t="array" ref="G5883">MAX(($E$2:$E$300000=E5883)*$L$2:$L$300000)</f>
        <v>45378.663587962961</v>
      </c>
      <c r="H5883" s="14">
        <v>45338.445914351854</v>
      </c>
      <c r="J5883" s="8"/>
      <c r="L5883" s="7">
        <v>45323.374988425923</v>
      </c>
      <c r="M5883" s="8">
        <v>14</v>
      </c>
      <c r="N5883" t="s">
        <v>12</v>
      </c>
    </row>
    <row r="5884" spans="1:14" x14ac:dyDescent="0.25">
      <c r="A5884">
        <v>200</v>
      </c>
      <c r="B5884" s="9"/>
      <c r="C5884" s="9"/>
      <c r="D5884" s="8" t="s">
        <v>53</v>
      </c>
      <c r="E5884" s="8" t="s">
        <v>41</v>
      </c>
      <c r="F5884" s="12">
        <v>45292</v>
      </c>
      <c r="G5884" s="33" cm="1">
        <f t="array" ref="G5884">MAX(($E$2:$E$300000=E5884)*$L$2:$L$300000)</f>
        <v>45378.663587962961</v>
      </c>
      <c r="H5884" s="14">
        <v>45338.445914351854</v>
      </c>
      <c r="J5884" s="8"/>
      <c r="L5884" s="7">
        <v>45323.374988425923</v>
      </c>
      <c r="M5884" s="8">
        <v>15</v>
      </c>
      <c r="N5884" t="s">
        <v>12</v>
      </c>
    </row>
    <row r="5885" spans="1:14" x14ac:dyDescent="0.25">
      <c r="A5885">
        <v>200</v>
      </c>
      <c r="B5885" s="9"/>
      <c r="C5885" s="9"/>
      <c r="D5885" s="8" t="s">
        <v>53</v>
      </c>
      <c r="E5885" s="8" t="s">
        <v>41</v>
      </c>
      <c r="F5885" s="12">
        <v>45292</v>
      </c>
      <c r="G5885" s="33" cm="1">
        <f t="array" ref="G5885">MAX(($E$2:$E$300000=E5885)*$L$2:$L$300000)</f>
        <v>45378.663587962961</v>
      </c>
      <c r="H5885" s="14">
        <v>45338.445914351854</v>
      </c>
      <c r="J5885" s="8"/>
      <c r="L5885" s="7">
        <v>45323.374988425923</v>
      </c>
      <c r="M5885" s="8">
        <v>16</v>
      </c>
      <c r="N5885" t="s">
        <v>12</v>
      </c>
    </row>
    <row r="5886" spans="1:14" x14ac:dyDescent="0.25">
      <c r="A5886">
        <v>200</v>
      </c>
      <c r="B5886" s="9"/>
      <c r="C5886" s="9"/>
      <c r="D5886" s="8" t="s">
        <v>53</v>
      </c>
      <c r="E5886" s="8" t="s">
        <v>41</v>
      </c>
      <c r="F5886" s="12">
        <v>45292</v>
      </c>
      <c r="G5886" s="33" cm="1">
        <f t="array" ref="G5886">MAX(($E$2:$E$300000=E5886)*$L$2:$L$300000)</f>
        <v>45378.663587962961</v>
      </c>
      <c r="H5886" s="14">
        <v>45338.445914351854</v>
      </c>
      <c r="J5886" s="8"/>
      <c r="L5886" s="7">
        <v>45323.375</v>
      </c>
      <c r="M5886" s="8">
        <v>1</v>
      </c>
      <c r="N5886" t="s">
        <v>12</v>
      </c>
    </row>
    <row r="5887" spans="1:14" x14ac:dyDescent="0.25">
      <c r="A5887">
        <v>200</v>
      </c>
      <c r="B5887" s="9"/>
      <c r="C5887" s="9"/>
      <c r="D5887" s="8" t="s">
        <v>53</v>
      </c>
      <c r="E5887" s="8" t="s">
        <v>41</v>
      </c>
      <c r="F5887" s="12">
        <v>45292</v>
      </c>
      <c r="G5887" s="33" cm="1">
        <f t="array" ref="G5887">MAX(($E$2:$E$300000=E5887)*$L$2:$L$300000)</f>
        <v>45378.663587962961</v>
      </c>
      <c r="H5887" s="14">
        <v>45338.445914351854</v>
      </c>
      <c r="J5887" s="8"/>
      <c r="L5887" s="7">
        <v>45323.375</v>
      </c>
      <c r="M5887" s="8">
        <v>2</v>
      </c>
      <c r="N5887" t="s">
        <v>12</v>
      </c>
    </row>
    <row r="5888" spans="1:14" x14ac:dyDescent="0.25">
      <c r="A5888">
        <v>200</v>
      </c>
      <c r="B5888" s="9"/>
      <c r="C5888" s="9"/>
      <c r="D5888" s="8" t="s">
        <v>53</v>
      </c>
      <c r="E5888" s="8" t="s">
        <v>41</v>
      </c>
      <c r="F5888" s="12">
        <v>45292</v>
      </c>
      <c r="G5888" s="33" cm="1">
        <f t="array" ref="G5888">MAX(($E$2:$E$300000=E5888)*$L$2:$L$300000)</f>
        <v>45378.663587962961</v>
      </c>
      <c r="H5888" s="14">
        <v>45338.445914351854</v>
      </c>
      <c r="J5888" s="8"/>
      <c r="L5888" s="7">
        <v>45323.375</v>
      </c>
      <c r="M5888" s="8">
        <v>3</v>
      </c>
      <c r="N5888" t="s">
        <v>12</v>
      </c>
    </row>
    <row r="5889" spans="1:14" x14ac:dyDescent="0.25">
      <c r="A5889">
        <v>200</v>
      </c>
      <c r="B5889" s="9"/>
      <c r="C5889" s="9"/>
      <c r="D5889" s="8" t="s">
        <v>53</v>
      </c>
      <c r="E5889" s="8" t="s">
        <v>41</v>
      </c>
      <c r="F5889" s="12">
        <v>45292</v>
      </c>
      <c r="G5889" s="33" cm="1">
        <f t="array" ref="G5889">MAX(($E$2:$E$300000=E5889)*$L$2:$L$300000)</f>
        <v>45378.663587962961</v>
      </c>
      <c r="H5889" s="14">
        <v>45338.445914351854</v>
      </c>
      <c r="J5889" s="8"/>
      <c r="L5889" s="7">
        <v>45323.375</v>
      </c>
      <c r="M5889" s="8">
        <v>4</v>
      </c>
      <c r="N5889" t="s">
        <v>12</v>
      </c>
    </row>
    <row r="5890" spans="1:14" x14ac:dyDescent="0.25">
      <c r="A5890">
        <v>200</v>
      </c>
      <c r="B5890" s="9"/>
      <c r="C5890" s="9"/>
      <c r="D5890" s="8" t="s">
        <v>53</v>
      </c>
      <c r="E5890" s="8" t="s">
        <v>41</v>
      </c>
      <c r="F5890" s="12">
        <v>45292</v>
      </c>
      <c r="G5890" s="33" cm="1">
        <f t="array" ref="G5890">MAX(($E$2:$E$300000=E5890)*$L$2:$L$300000)</f>
        <v>45378.663587962961</v>
      </c>
      <c r="H5890" s="14">
        <v>45338.445914351854</v>
      </c>
      <c r="J5890" s="8"/>
      <c r="L5890" s="7">
        <v>45323.375</v>
      </c>
      <c r="M5890" s="8">
        <v>5</v>
      </c>
      <c r="N5890" t="s">
        <v>12</v>
      </c>
    </row>
    <row r="5891" spans="1:14" x14ac:dyDescent="0.25">
      <c r="A5891">
        <v>200</v>
      </c>
      <c r="B5891" s="9"/>
      <c r="C5891" s="9"/>
      <c r="D5891" s="8" t="s">
        <v>53</v>
      </c>
      <c r="E5891" s="8" t="s">
        <v>41</v>
      </c>
      <c r="F5891" s="12">
        <v>45292</v>
      </c>
      <c r="G5891" s="33" cm="1">
        <f t="array" ref="G5891">MAX(($E$2:$E$300000=E5891)*$L$2:$L$300000)</f>
        <v>45378.663587962961</v>
      </c>
      <c r="H5891" s="14">
        <v>45338.445914351854</v>
      </c>
      <c r="J5891" s="8"/>
      <c r="L5891" s="7">
        <v>45323.375</v>
      </c>
      <c r="M5891" s="8">
        <v>6</v>
      </c>
      <c r="N5891" t="s">
        <v>12</v>
      </c>
    </row>
    <row r="5892" spans="1:14" x14ac:dyDescent="0.25">
      <c r="A5892">
        <v>200</v>
      </c>
      <c r="B5892" s="9"/>
      <c r="C5892" s="9"/>
      <c r="D5892" s="8" t="s">
        <v>53</v>
      </c>
      <c r="E5892" s="8" t="s">
        <v>41</v>
      </c>
      <c r="F5892" s="12">
        <v>45292</v>
      </c>
      <c r="G5892" s="33" cm="1">
        <f t="array" ref="G5892">MAX(($E$2:$E$300000=E5892)*$L$2:$L$300000)</f>
        <v>45378.663587962961</v>
      </c>
      <c r="H5892" s="14">
        <v>45338.445914351854</v>
      </c>
      <c r="J5892" s="8"/>
      <c r="L5892" s="7">
        <v>45323.375</v>
      </c>
      <c r="M5892" s="8">
        <v>7</v>
      </c>
      <c r="N5892" t="s">
        <v>12</v>
      </c>
    </row>
    <row r="5893" spans="1:14" x14ac:dyDescent="0.25">
      <c r="A5893">
        <v>200</v>
      </c>
      <c r="B5893" s="9"/>
      <c r="C5893" s="9"/>
      <c r="D5893" s="8" t="s">
        <v>53</v>
      </c>
      <c r="E5893" s="8" t="s">
        <v>41</v>
      </c>
      <c r="F5893" s="12">
        <v>45292</v>
      </c>
      <c r="G5893" s="33" cm="1">
        <f t="array" ref="G5893">MAX(($E$2:$E$300000=E5893)*$L$2:$L$300000)</f>
        <v>45378.663587962961</v>
      </c>
      <c r="H5893" s="14">
        <v>45338.445914351854</v>
      </c>
      <c r="J5893" s="8"/>
      <c r="L5893" s="7">
        <v>45323.375</v>
      </c>
      <c r="M5893" s="8">
        <v>8</v>
      </c>
      <c r="N5893" t="s">
        <v>12</v>
      </c>
    </row>
    <row r="5894" spans="1:14" x14ac:dyDescent="0.25">
      <c r="A5894">
        <v>200</v>
      </c>
      <c r="B5894" s="9"/>
      <c r="C5894" s="9"/>
      <c r="D5894" s="8" t="s">
        <v>53</v>
      </c>
      <c r="E5894" s="8" t="s">
        <v>41</v>
      </c>
      <c r="F5894" s="12">
        <v>45292</v>
      </c>
      <c r="G5894" s="33" cm="1">
        <f t="array" ref="G5894">MAX(($E$2:$E$300000=E5894)*$L$2:$L$300000)</f>
        <v>45378.663587962961</v>
      </c>
      <c r="H5894" s="14">
        <v>45338.445914351854</v>
      </c>
      <c r="J5894" s="8"/>
      <c r="L5894" s="7">
        <v>45323.375</v>
      </c>
      <c r="M5894" s="8">
        <v>9</v>
      </c>
      <c r="N5894" t="s">
        <v>12</v>
      </c>
    </row>
    <row r="5895" spans="1:14" x14ac:dyDescent="0.25">
      <c r="A5895">
        <v>200</v>
      </c>
      <c r="B5895" s="9"/>
      <c r="C5895" s="9"/>
      <c r="D5895" s="8" t="s">
        <v>53</v>
      </c>
      <c r="E5895" s="8" t="s">
        <v>41</v>
      </c>
      <c r="F5895" s="12">
        <v>45292</v>
      </c>
      <c r="G5895" s="33" cm="1">
        <f t="array" ref="G5895">MAX(($E$2:$E$300000=E5895)*$L$2:$L$300000)</f>
        <v>45378.663587962961</v>
      </c>
      <c r="H5895" s="14">
        <v>45338.445914351854</v>
      </c>
      <c r="J5895" s="8"/>
      <c r="L5895" s="7">
        <v>45323.375</v>
      </c>
      <c r="M5895" s="8">
        <v>10</v>
      </c>
      <c r="N5895" t="s">
        <v>12</v>
      </c>
    </row>
    <row r="5896" spans="1:14" x14ac:dyDescent="0.25">
      <c r="A5896">
        <v>200</v>
      </c>
      <c r="B5896" s="9"/>
      <c r="C5896" s="9"/>
      <c r="D5896" s="8" t="s">
        <v>53</v>
      </c>
      <c r="E5896" s="8" t="s">
        <v>41</v>
      </c>
      <c r="F5896" s="12">
        <v>45292</v>
      </c>
      <c r="G5896" s="33" cm="1">
        <f t="array" ref="G5896">MAX(($E$2:$E$300000=E5896)*$L$2:$L$300000)</f>
        <v>45378.663587962961</v>
      </c>
      <c r="H5896" s="14">
        <v>45338.445914351854</v>
      </c>
      <c r="J5896" s="8"/>
      <c r="L5896" s="7">
        <v>45323.375</v>
      </c>
      <c r="M5896" s="8">
        <v>11</v>
      </c>
      <c r="N5896" t="s">
        <v>12</v>
      </c>
    </row>
    <row r="5897" spans="1:14" x14ac:dyDescent="0.25">
      <c r="A5897">
        <v>200</v>
      </c>
      <c r="B5897" s="9"/>
      <c r="C5897" s="9"/>
      <c r="D5897" s="8" t="s">
        <v>53</v>
      </c>
      <c r="E5897" s="8" t="s">
        <v>41</v>
      </c>
      <c r="F5897" s="12">
        <v>45292</v>
      </c>
      <c r="G5897" s="33" cm="1">
        <f t="array" ref="G5897">MAX(($E$2:$E$300000=E5897)*$L$2:$L$300000)</f>
        <v>45378.663587962961</v>
      </c>
      <c r="H5897" s="14">
        <v>45338.445914351854</v>
      </c>
      <c r="J5897" s="8"/>
      <c r="L5897" s="7">
        <v>45323.375</v>
      </c>
      <c r="M5897" s="8">
        <v>12</v>
      </c>
      <c r="N5897" t="s">
        <v>12</v>
      </c>
    </row>
    <row r="5898" spans="1:14" x14ac:dyDescent="0.25">
      <c r="A5898">
        <v>200</v>
      </c>
      <c r="B5898" s="9"/>
      <c r="C5898" s="9"/>
      <c r="D5898" s="8" t="s">
        <v>53</v>
      </c>
      <c r="E5898" s="8" t="s">
        <v>41</v>
      </c>
      <c r="F5898" s="12">
        <v>45292</v>
      </c>
      <c r="G5898" s="33" cm="1">
        <f t="array" ref="G5898">MAX(($E$2:$E$300000=E5898)*$L$2:$L$300000)</f>
        <v>45378.663587962961</v>
      </c>
      <c r="H5898" s="14">
        <v>45338.445914351854</v>
      </c>
      <c r="J5898" s="8"/>
      <c r="L5898" s="7">
        <v>45323.375</v>
      </c>
      <c r="M5898" s="8">
        <v>13</v>
      </c>
      <c r="N5898" t="s">
        <v>12</v>
      </c>
    </row>
    <row r="5899" spans="1:14" x14ac:dyDescent="0.25">
      <c r="A5899">
        <v>200</v>
      </c>
      <c r="B5899" s="9"/>
      <c r="C5899" s="9"/>
      <c r="D5899" s="8" t="s">
        <v>53</v>
      </c>
      <c r="E5899" s="8" t="s">
        <v>41</v>
      </c>
      <c r="F5899" s="12">
        <v>45292</v>
      </c>
      <c r="G5899" s="33" cm="1">
        <f t="array" ref="G5899">MAX(($E$2:$E$300000=E5899)*$L$2:$L$300000)</f>
        <v>45378.663587962961</v>
      </c>
      <c r="H5899" s="14">
        <v>45338.445914351854</v>
      </c>
      <c r="J5899" s="8"/>
      <c r="L5899" s="7">
        <v>45323.375</v>
      </c>
      <c r="M5899" s="8">
        <v>14</v>
      </c>
      <c r="N5899" t="s">
        <v>12</v>
      </c>
    </row>
    <row r="5900" spans="1:14" x14ac:dyDescent="0.25">
      <c r="A5900">
        <v>200</v>
      </c>
      <c r="B5900" s="9"/>
      <c r="C5900" s="9"/>
      <c r="D5900" s="8" t="s">
        <v>53</v>
      </c>
      <c r="E5900" s="8" t="s">
        <v>41</v>
      </c>
      <c r="F5900" s="12">
        <v>45292</v>
      </c>
      <c r="G5900" s="33" cm="1">
        <f t="array" ref="G5900">MAX(($E$2:$E$300000=E5900)*$L$2:$L$300000)</f>
        <v>45378.663587962961</v>
      </c>
      <c r="H5900" s="14">
        <v>45338.445914351854</v>
      </c>
      <c r="J5900" s="8"/>
      <c r="L5900" s="7">
        <v>45323.375</v>
      </c>
      <c r="M5900" s="8">
        <v>15</v>
      </c>
      <c r="N5900" t="s">
        <v>12</v>
      </c>
    </row>
    <row r="5901" spans="1:14" x14ac:dyDescent="0.25">
      <c r="A5901">
        <v>200</v>
      </c>
      <c r="B5901" s="9"/>
      <c r="C5901" s="9"/>
      <c r="D5901" s="8" t="s">
        <v>53</v>
      </c>
      <c r="E5901" s="8" t="s">
        <v>41</v>
      </c>
      <c r="F5901" s="12">
        <v>45292</v>
      </c>
      <c r="G5901" s="33" cm="1">
        <f t="array" ref="G5901">MAX(($E$2:$E$300000=E5901)*$L$2:$L$300000)</f>
        <v>45378.663587962961</v>
      </c>
      <c r="H5901" s="14">
        <v>45338.445914351854</v>
      </c>
      <c r="J5901" s="8"/>
      <c r="L5901" s="7">
        <v>45323.375</v>
      </c>
      <c r="M5901" s="8">
        <v>16</v>
      </c>
      <c r="N5901" t="s">
        <v>12</v>
      </c>
    </row>
    <row r="5902" spans="1:14" x14ac:dyDescent="0.25">
      <c r="A5902">
        <v>200</v>
      </c>
      <c r="B5902" s="9"/>
      <c r="C5902" s="9"/>
      <c r="D5902" s="8" t="s">
        <v>53</v>
      </c>
      <c r="E5902" s="8" t="s">
        <v>41</v>
      </c>
      <c r="F5902" s="12">
        <v>45292</v>
      </c>
      <c r="G5902" s="33" cm="1">
        <f t="array" ref="G5902">MAX(($E$2:$E$300000=E5902)*$L$2:$L$300000)</f>
        <v>45378.663587962961</v>
      </c>
      <c r="H5902" s="14">
        <v>45338.445914351854</v>
      </c>
      <c r="J5902" s="8"/>
      <c r="L5902" s="7">
        <v>45323.375</v>
      </c>
      <c r="M5902" s="8">
        <v>17</v>
      </c>
      <c r="N5902" t="s">
        <v>12</v>
      </c>
    </row>
    <row r="5903" spans="1:14" x14ac:dyDescent="0.25">
      <c r="A5903">
        <v>200</v>
      </c>
      <c r="B5903" s="9"/>
      <c r="C5903" s="9"/>
      <c r="D5903" s="8" t="s">
        <v>53</v>
      </c>
      <c r="E5903" s="8" t="s">
        <v>41</v>
      </c>
      <c r="F5903" s="12">
        <v>45292</v>
      </c>
      <c r="G5903" s="33" cm="1">
        <f t="array" ref="G5903">MAX(($E$2:$E$300000=E5903)*$L$2:$L$300000)</f>
        <v>45378.663587962961</v>
      </c>
      <c r="H5903" s="14">
        <v>45338.445914351854</v>
      </c>
      <c r="J5903" s="8"/>
      <c r="L5903" s="7">
        <v>45323.375011574077</v>
      </c>
      <c r="M5903" s="8">
        <v>1</v>
      </c>
      <c r="N5903" t="s">
        <v>12</v>
      </c>
    </row>
    <row r="5904" spans="1:14" x14ac:dyDescent="0.25">
      <c r="A5904">
        <v>200</v>
      </c>
      <c r="B5904" s="9"/>
      <c r="C5904" s="9"/>
      <c r="D5904" s="8" t="s">
        <v>53</v>
      </c>
      <c r="E5904" s="8" t="s">
        <v>41</v>
      </c>
      <c r="F5904" s="12">
        <v>45292</v>
      </c>
      <c r="G5904" s="33" cm="1">
        <f t="array" ref="G5904">MAX(($E$2:$E$300000=E5904)*$L$2:$L$300000)</f>
        <v>45378.663587962961</v>
      </c>
      <c r="H5904" s="14">
        <v>45338.445914351854</v>
      </c>
      <c r="J5904" s="8"/>
      <c r="L5904" s="7">
        <v>45323.375011574077</v>
      </c>
      <c r="M5904" s="8">
        <v>2</v>
      </c>
      <c r="N5904" t="s">
        <v>12</v>
      </c>
    </row>
    <row r="5905" spans="1:14" x14ac:dyDescent="0.25">
      <c r="A5905">
        <v>200</v>
      </c>
      <c r="B5905" s="9"/>
      <c r="C5905" s="9"/>
      <c r="D5905" s="8" t="s">
        <v>53</v>
      </c>
      <c r="E5905" s="8" t="s">
        <v>41</v>
      </c>
      <c r="F5905" s="12">
        <v>45292</v>
      </c>
      <c r="G5905" s="33" cm="1">
        <f t="array" ref="G5905">MAX(($E$2:$E$300000=E5905)*$L$2:$L$300000)</f>
        <v>45378.663587962961</v>
      </c>
      <c r="H5905" s="14">
        <v>45338.445914351854</v>
      </c>
      <c r="J5905" s="8"/>
      <c r="L5905" s="7">
        <v>45323.375011574077</v>
      </c>
      <c r="M5905" s="8">
        <v>3</v>
      </c>
      <c r="N5905" t="s">
        <v>12</v>
      </c>
    </row>
    <row r="5906" spans="1:14" x14ac:dyDescent="0.25">
      <c r="A5906">
        <v>200</v>
      </c>
      <c r="B5906" s="9"/>
      <c r="C5906" s="9"/>
      <c r="D5906" s="8" t="s">
        <v>53</v>
      </c>
      <c r="E5906" s="8" t="s">
        <v>41</v>
      </c>
      <c r="F5906" s="12">
        <v>45292</v>
      </c>
      <c r="G5906" s="33" cm="1">
        <f t="array" ref="G5906">MAX(($E$2:$E$300000=E5906)*$L$2:$L$300000)</f>
        <v>45378.663587962961</v>
      </c>
      <c r="H5906" s="14">
        <v>45338.445914351854</v>
      </c>
      <c r="J5906" s="8"/>
      <c r="L5906" s="7">
        <v>45323.375011574077</v>
      </c>
      <c r="M5906" s="8">
        <v>4</v>
      </c>
      <c r="N5906" t="s">
        <v>12</v>
      </c>
    </row>
    <row r="5907" spans="1:14" x14ac:dyDescent="0.25">
      <c r="A5907">
        <v>200</v>
      </c>
      <c r="B5907" s="9"/>
      <c r="C5907" s="9"/>
      <c r="D5907" s="8" t="s">
        <v>53</v>
      </c>
      <c r="E5907" s="8" t="s">
        <v>41</v>
      </c>
      <c r="F5907" s="12">
        <v>45292</v>
      </c>
      <c r="G5907" s="33" cm="1">
        <f t="array" ref="G5907">MAX(($E$2:$E$300000=E5907)*$L$2:$L$300000)</f>
        <v>45378.663587962961</v>
      </c>
      <c r="H5907" s="14">
        <v>45338.445914351854</v>
      </c>
      <c r="J5907" s="8"/>
      <c r="L5907" s="7">
        <v>45323.375011574077</v>
      </c>
      <c r="M5907" s="8">
        <v>5</v>
      </c>
      <c r="N5907" t="s">
        <v>12</v>
      </c>
    </row>
    <row r="5908" spans="1:14" x14ac:dyDescent="0.25">
      <c r="A5908">
        <v>200</v>
      </c>
      <c r="B5908" s="9"/>
      <c r="C5908" s="9"/>
      <c r="D5908" s="8" t="s">
        <v>53</v>
      </c>
      <c r="E5908" s="8" t="s">
        <v>41</v>
      </c>
      <c r="F5908" s="12">
        <v>45292</v>
      </c>
      <c r="G5908" s="33" cm="1">
        <f t="array" ref="G5908">MAX(($E$2:$E$300000=E5908)*$L$2:$L$300000)</f>
        <v>45378.663587962961</v>
      </c>
      <c r="H5908" s="14">
        <v>45338.445914351854</v>
      </c>
      <c r="J5908" s="8"/>
      <c r="L5908" s="7">
        <v>45323.375011574077</v>
      </c>
      <c r="M5908" s="8">
        <v>6</v>
      </c>
      <c r="N5908" t="s">
        <v>12</v>
      </c>
    </row>
    <row r="5909" spans="1:14" x14ac:dyDescent="0.25">
      <c r="A5909">
        <v>200</v>
      </c>
      <c r="B5909" s="9"/>
      <c r="C5909" s="9"/>
      <c r="D5909" s="8" t="s">
        <v>53</v>
      </c>
      <c r="E5909" s="8" t="s">
        <v>41</v>
      </c>
      <c r="F5909" s="12">
        <v>45292</v>
      </c>
      <c r="G5909" s="33" cm="1">
        <f t="array" ref="G5909">MAX(($E$2:$E$300000=E5909)*$L$2:$L$300000)</f>
        <v>45378.663587962961</v>
      </c>
      <c r="H5909" s="14">
        <v>45338.445914351854</v>
      </c>
      <c r="J5909" s="8"/>
      <c r="L5909" s="7">
        <v>45323.375011574077</v>
      </c>
      <c r="M5909" s="8">
        <v>7</v>
      </c>
      <c r="N5909" t="s">
        <v>12</v>
      </c>
    </row>
    <row r="5910" spans="1:14" x14ac:dyDescent="0.25">
      <c r="A5910">
        <v>200</v>
      </c>
      <c r="B5910" s="9"/>
      <c r="C5910" s="9"/>
      <c r="D5910" s="8" t="s">
        <v>53</v>
      </c>
      <c r="E5910" s="8" t="s">
        <v>41</v>
      </c>
      <c r="F5910" s="12">
        <v>45292</v>
      </c>
      <c r="G5910" s="33" cm="1">
        <f t="array" ref="G5910">MAX(($E$2:$E$300000=E5910)*$L$2:$L$300000)</f>
        <v>45378.663587962961</v>
      </c>
      <c r="H5910" s="14">
        <v>45338.445914351854</v>
      </c>
      <c r="J5910" s="8"/>
      <c r="L5910" s="7">
        <v>45323.375011574077</v>
      </c>
      <c r="M5910" s="8">
        <v>8</v>
      </c>
      <c r="N5910" t="s">
        <v>12</v>
      </c>
    </row>
    <row r="5911" spans="1:14" x14ac:dyDescent="0.25">
      <c r="A5911">
        <v>200</v>
      </c>
      <c r="B5911" s="9"/>
      <c r="C5911" s="9"/>
      <c r="D5911" s="8" t="s">
        <v>53</v>
      </c>
      <c r="E5911" s="8" t="s">
        <v>41</v>
      </c>
      <c r="F5911" s="12">
        <v>45292</v>
      </c>
      <c r="G5911" s="33" cm="1">
        <f t="array" ref="G5911">MAX(($E$2:$E$300000=E5911)*$L$2:$L$300000)</f>
        <v>45378.663587962961</v>
      </c>
      <c r="H5911" s="14">
        <v>45338.445914351854</v>
      </c>
      <c r="J5911" s="8"/>
      <c r="L5911" s="7">
        <v>45323.375011574077</v>
      </c>
      <c r="M5911" s="8">
        <v>9</v>
      </c>
      <c r="N5911" t="s">
        <v>12</v>
      </c>
    </row>
    <row r="5912" spans="1:14" x14ac:dyDescent="0.25">
      <c r="A5912">
        <v>200</v>
      </c>
      <c r="B5912" s="9"/>
      <c r="C5912" s="9"/>
      <c r="D5912" s="8" t="s">
        <v>53</v>
      </c>
      <c r="E5912" s="8" t="s">
        <v>41</v>
      </c>
      <c r="F5912" s="12">
        <v>45292</v>
      </c>
      <c r="G5912" s="33" cm="1">
        <f t="array" ref="G5912">MAX(($E$2:$E$300000=E5912)*$L$2:$L$300000)</f>
        <v>45378.663587962961</v>
      </c>
      <c r="H5912" s="14">
        <v>45338.445914351854</v>
      </c>
      <c r="J5912" s="8"/>
      <c r="L5912" s="7">
        <v>45323.375011574077</v>
      </c>
      <c r="M5912" s="8">
        <v>10</v>
      </c>
      <c r="N5912" t="s">
        <v>12</v>
      </c>
    </row>
    <row r="5913" spans="1:14" x14ac:dyDescent="0.25">
      <c r="A5913">
        <v>200</v>
      </c>
      <c r="B5913" s="9"/>
      <c r="C5913" s="9"/>
      <c r="D5913" s="8" t="s">
        <v>53</v>
      </c>
      <c r="E5913" s="8" t="s">
        <v>41</v>
      </c>
      <c r="F5913" s="12">
        <v>45292</v>
      </c>
      <c r="G5913" s="33" cm="1">
        <f t="array" ref="G5913">MAX(($E$2:$E$300000=E5913)*$L$2:$L$300000)</f>
        <v>45378.663587962961</v>
      </c>
      <c r="H5913" s="14">
        <v>45338.445914351854</v>
      </c>
      <c r="J5913" s="8"/>
      <c r="L5913" s="7">
        <v>45323.375011574077</v>
      </c>
      <c r="M5913" s="8">
        <v>11</v>
      </c>
      <c r="N5913" t="s">
        <v>12</v>
      </c>
    </row>
    <row r="5914" spans="1:14" x14ac:dyDescent="0.25">
      <c r="A5914">
        <v>200</v>
      </c>
      <c r="B5914" s="9"/>
      <c r="C5914" s="9"/>
      <c r="D5914" s="8" t="s">
        <v>53</v>
      </c>
      <c r="E5914" s="8" t="s">
        <v>41</v>
      </c>
      <c r="F5914" s="12">
        <v>45292</v>
      </c>
      <c r="G5914" s="33" cm="1">
        <f t="array" ref="G5914">MAX(($E$2:$E$300000=E5914)*$L$2:$L$300000)</f>
        <v>45378.663587962961</v>
      </c>
      <c r="H5914" s="14">
        <v>45338.445914351854</v>
      </c>
      <c r="J5914" s="8"/>
      <c r="L5914" s="7">
        <v>45323.375011574077</v>
      </c>
      <c r="M5914" s="8">
        <v>12</v>
      </c>
      <c r="N5914" t="s">
        <v>12</v>
      </c>
    </row>
    <row r="5915" spans="1:14" x14ac:dyDescent="0.25">
      <c r="A5915">
        <v>200</v>
      </c>
      <c r="B5915" s="9"/>
      <c r="C5915" s="9"/>
      <c r="D5915" s="8" t="s">
        <v>53</v>
      </c>
      <c r="E5915" s="8" t="s">
        <v>41</v>
      </c>
      <c r="F5915" s="12">
        <v>45292</v>
      </c>
      <c r="G5915" s="33" cm="1">
        <f t="array" ref="G5915">MAX(($E$2:$E$300000=E5915)*$L$2:$L$300000)</f>
        <v>45378.663587962961</v>
      </c>
      <c r="H5915" s="14">
        <v>45338.445914351854</v>
      </c>
      <c r="J5915" s="8"/>
      <c r="L5915" s="7">
        <v>45323.375011574077</v>
      </c>
      <c r="M5915" s="8">
        <v>13</v>
      </c>
      <c r="N5915" t="s">
        <v>12</v>
      </c>
    </row>
    <row r="5916" spans="1:14" x14ac:dyDescent="0.25">
      <c r="A5916">
        <v>200</v>
      </c>
      <c r="B5916" s="9"/>
      <c r="C5916" s="9"/>
      <c r="D5916" s="8" t="s">
        <v>53</v>
      </c>
      <c r="E5916" s="8" t="s">
        <v>41</v>
      </c>
      <c r="F5916" s="12">
        <v>45292</v>
      </c>
      <c r="G5916" s="33" cm="1">
        <f t="array" ref="G5916">MAX(($E$2:$E$300000=E5916)*$L$2:$L$300000)</f>
        <v>45378.663587962961</v>
      </c>
      <c r="H5916" s="14">
        <v>45338.445914351854</v>
      </c>
      <c r="J5916" s="8"/>
      <c r="L5916" s="7">
        <v>45323.375011574077</v>
      </c>
      <c r="M5916" s="8">
        <v>14</v>
      </c>
      <c r="N5916" t="s">
        <v>12</v>
      </c>
    </row>
    <row r="5917" spans="1:14" x14ac:dyDescent="0.25">
      <c r="A5917">
        <v>200</v>
      </c>
      <c r="B5917" s="9"/>
      <c r="C5917" s="9"/>
      <c r="D5917" s="8" t="s">
        <v>53</v>
      </c>
      <c r="E5917" s="8" t="s">
        <v>41</v>
      </c>
      <c r="F5917" s="12">
        <v>45292</v>
      </c>
      <c r="G5917" s="33" cm="1">
        <f t="array" ref="G5917">MAX(($E$2:$E$300000=E5917)*$L$2:$L$300000)</f>
        <v>45378.663587962961</v>
      </c>
      <c r="H5917" s="14">
        <v>45338.445914351854</v>
      </c>
      <c r="J5917" s="8"/>
      <c r="L5917" s="7">
        <v>45323.375011574077</v>
      </c>
      <c r="M5917" s="8">
        <v>15</v>
      </c>
      <c r="N5917" t="s">
        <v>12</v>
      </c>
    </row>
    <row r="5918" spans="1:14" x14ac:dyDescent="0.25">
      <c r="A5918">
        <v>200</v>
      </c>
      <c r="B5918" s="9"/>
      <c r="C5918" s="9"/>
      <c r="D5918" s="8" t="s">
        <v>53</v>
      </c>
      <c r="E5918" s="8" t="s">
        <v>41</v>
      </c>
      <c r="F5918" s="12">
        <v>45292</v>
      </c>
      <c r="G5918" s="33" cm="1">
        <f t="array" ref="G5918">MAX(($E$2:$E$300000=E5918)*$L$2:$L$300000)</f>
        <v>45378.663587962961</v>
      </c>
      <c r="H5918" s="14">
        <v>45338.445914351854</v>
      </c>
      <c r="J5918" s="8"/>
      <c r="L5918" s="7">
        <v>45323.375011574077</v>
      </c>
      <c r="M5918" s="8">
        <v>16</v>
      </c>
      <c r="N5918" t="s">
        <v>12</v>
      </c>
    </row>
    <row r="5919" spans="1:14" x14ac:dyDescent="0.25">
      <c r="A5919">
        <v>200</v>
      </c>
      <c r="B5919" s="9"/>
      <c r="C5919" s="9"/>
      <c r="D5919" s="8" t="s">
        <v>53</v>
      </c>
      <c r="E5919" s="8" t="s">
        <v>41</v>
      </c>
      <c r="F5919" s="12">
        <v>45292</v>
      </c>
      <c r="G5919" s="33" cm="1">
        <f t="array" ref="G5919">MAX(($E$2:$E$300000=E5919)*$L$2:$L$300000)</f>
        <v>45378.663587962961</v>
      </c>
      <c r="H5919" s="14">
        <v>45338.445914351854</v>
      </c>
      <c r="J5919" s="8"/>
      <c r="L5919" s="7">
        <v>45323.375011574077</v>
      </c>
      <c r="M5919" s="8">
        <v>17</v>
      </c>
      <c r="N5919" t="s">
        <v>12</v>
      </c>
    </row>
    <row r="5920" spans="1:14" x14ac:dyDescent="0.25">
      <c r="A5920">
        <v>200</v>
      </c>
      <c r="B5920" s="9"/>
      <c r="C5920" s="9"/>
      <c r="D5920" s="8" t="s">
        <v>53</v>
      </c>
      <c r="E5920" s="8" t="s">
        <v>41</v>
      </c>
      <c r="F5920" s="12">
        <v>45292</v>
      </c>
      <c r="G5920" s="33" cm="1">
        <f t="array" ref="G5920">MAX(($E$2:$E$300000=E5920)*$L$2:$L$300000)</f>
        <v>45378.663587962961</v>
      </c>
      <c r="H5920" s="14">
        <v>45338.445914351854</v>
      </c>
      <c r="J5920" s="8"/>
      <c r="L5920" s="7">
        <v>45335.674224537041</v>
      </c>
      <c r="M5920" s="8">
        <v>1</v>
      </c>
      <c r="N5920" t="s">
        <v>12</v>
      </c>
    </row>
    <row r="5921" spans="1:14" x14ac:dyDescent="0.25">
      <c r="A5921">
        <v>200</v>
      </c>
      <c r="B5921" s="9"/>
      <c r="C5921" s="9"/>
      <c r="D5921" s="8" t="s">
        <v>53</v>
      </c>
      <c r="E5921" s="8" t="s">
        <v>41</v>
      </c>
      <c r="F5921" s="12">
        <v>45292</v>
      </c>
      <c r="G5921" s="33" cm="1">
        <f t="array" ref="G5921">MAX(($E$2:$E$300000=E5921)*$L$2:$L$300000)</f>
        <v>45378.663587962961</v>
      </c>
      <c r="H5921" s="14">
        <v>45338.445914351854</v>
      </c>
      <c r="J5921" s="8"/>
      <c r="L5921" s="7">
        <v>45335.674224537041</v>
      </c>
      <c r="M5921" s="8">
        <v>2</v>
      </c>
      <c r="N5921" t="s">
        <v>12</v>
      </c>
    </row>
    <row r="5922" spans="1:14" x14ac:dyDescent="0.25">
      <c r="A5922">
        <v>200</v>
      </c>
      <c r="B5922" s="9"/>
      <c r="C5922" s="9"/>
      <c r="D5922" s="8" t="s">
        <v>53</v>
      </c>
      <c r="E5922" s="8" t="s">
        <v>41</v>
      </c>
      <c r="F5922" s="12">
        <v>45292</v>
      </c>
      <c r="G5922" s="33" cm="1">
        <f t="array" ref="G5922">MAX(($E$2:$E$300000=E5922)*$L$2:$L$300000)</f>
        <v>45378.663587962961</v>
      </c>
      <c r="H5922" s="14">
        <v>45338.445914351854</v>
      </c>
      <c r="J5922" s="8"/>
      <c r="L5922" s="7">
        <v>45335.674224537041</v>
      </c>
      <c r="M5922" s="8">
        <v>3</v>
      </c>
      <c r="N5922" t="s">
        <v>12</v>
      </c>
    </row>
    <row r="5923" spans="1:14" x14ac:dyDescent="0.25">
      <c r="A5923">
        <v>200</v>
      </c>
      <c r="B5923" s="9"/>
      <c r="C5923" s="9"/>
      <c r="D5923" s="8" t="s">
        <v>54</v>
      </c>
      <c r="E5923" s="8" t="s">
        <v>41</v>
      </c>
      <c r="F5923" s="12">
        <v>45292</v>
      </c>
      <c r="G5923" s="33" cm="1">
        <f t="array" ref="G5923">MAX(($E$2:$E$300000=E5923)*$L$2:$L$300000)</f>
        <v>45378.663587962961</v>
      </c>
      <c r="H5923" s="14">
        <v>45338.445914351854</v>
      </c>
      <c r="J5923" s="8"/>
      <c r="L5923" s="7">
        <v>45335.674224537041</v>
      </c>
      <c r="M5923" s="8">
        <v>4</v>
      </c>
      <c r="N5923" t="s">
        <v>12</v>
      </c>
    </row>
    <row r="5924" spans="1:14" x14ac:dyDescent="0.25">
      <c r="A5924">
        <v>200</v>
      </c>
      <c r="B5924" s="9"/>
      <c r="C5924" s="9"/>
      <c r="D5924" s="8" t="s">
        <v>54</v>
      </c>
      <c r="E5924" s="8" t="s">
        <v>41</v>
      </c>
      <c r="F5924" s="12">
        <v>45292</v>
      </c>
      <c r="G5924" s="33" cm="1">
        <f t="array" ref="G5924">MAX(($E$2:$E$300000=E5924)*$L$2:$L$300000)</f>
        <v>45378.663587962961</v>
      </c>
      <c r="H5924" s="14">
        <v>45338.445914351854</v>
      </c>
      <c r="J5924" s="8"/>
      <c r="L5924" s="7">
        <v>45335.674224537041</v>
      </c>
      <c r="M5924" s="8">
        <v>5</v>
      </c>
      <c r="N5924" t="s">
        <v>12</v>
      </c>
    </row>
    <row r="5925" spans="1:14" x14ac:dyDescent="0.25">
      <c r="A5925">
        <v>200</v>
      </c>
      <c r="B5925" s="9"/>
      <c r="C5925" s="9"/>
      <c r="D5925" s="8" t="s">
        <v>54</v>
      </c>
      <c r="E5925" s="8" t="s">
        <v>41</v>
      </c>
      <c r="F5925" s="12">
        <v>45292</v>
      </c>
      <c r="G5925" s="33" cm="1">
        <f t="array" ref="G5925">MAX(($E$2:$E$300000=E5925)*$L$2:$L$300000)</f>
        <v>45378.663587962961</v>
      </c>
      <c r="H5925" s="14">
        <v>45338.445914351854</v>
      </c>
      <c r="J5925" s="8"/>
      <c r="L5925" s="7">
        <v>45335.67423611111</v>
      </c>
      <c r="M5925" s="8">
        <v>1</v>
      </c>
      <c r="N5925" t="s">
        <v>12</v>
      </c>
    </row>
    <row r="5926" spans="1:14" x14ac:dyDescent="0.25">
      <c r="A5926">
        <v>200</v>
      </c>
      <c r="B5926" s="9"/>
      <c r="C5926" s="9"/>
      <c r="D5926" s="8" t="s">
        <v>54</v>
      </c>
      <c r="E5926" s="8" t="s">
        <v>41</v>
      </c>
      <c r="F5926" s="12">
        <v>45292</v>
      </c>
      <c r="G5926" s="33" cm="1">
        <f t="array" ref="G5926">MAX(($E$2:$E$300000=E5926)*$L$2:$L$300000)</f>
        <v>45378.663587962961</v>
      </c>
      <c r="H5926" s="14">
        <v>45338.445914351854</v>
      </c>
      <c r="J5926" s="8"/>
      <c r="L5926" s="7">
        <v>45335.67423611111</v>
      </c>
      <c r="M5926" s="8">
        <v>2</v>
      </c>
      <c r="N5926" t="s">
        <v>12</v>
      </c>
    </row>
    <row r="5927" spans="1:14" x14ac:dyDescent="0.25">
      <c r="A5927">
        <v>200</v>
      </c>
      <c r="B5927" s="9"/>
      <c r="C5927" s="9"/>
      <c r="D5927" s="8" t="s">
        <v>54</v>
      </c>
      <c r="E5927" s="8" t="s">
        <v>41</v>
      </c>
      <c r="F5927" s="12">
        <v>45292</v>
      </c>
      <c r="G5927" s="33" cm="1">
        <f t="array" ref="G5927">MAX(($E$2:$E$300000=E5927)*$L$2:$L$300000)</f>
        <v>45378.663587962961</v>
      </c>
      <c r="H5927" s="14">
        <v>45338.445914351854</v>
      </c>
      <c r="J5927" s="8"/>
      <c r="L5927" s="7">
        <v>45335.67423611111</v>
      </c>
      <c r="M5927" s="8">
        <v>3</v>
      </c>
      <c r="N5927" t="s">
        <v>12</v>
      </c>
    </row>
    <row r="5928" spans="1:14" x14ac:dyDescent="0.25">
      <c r="A5928">
        <v>200</v>
      </c>
      <c r="B5928" s="9"/>
      <c r="C5928" s="9"/>
      <c r="D5928" s="8" t="s">
        <v>54</v>
      </c>
      <c r="E5928" s="8" t="s">
        <v>41</v>
      </c>
      <c r="F5928" s="12">
        <v>45292</v>
      </c>
      <c r="G5928" s="33" cm="1">
        <f t="array" ref="G5928">MAX(($E$2:$E$300000=E5928)*$L$2:$L$300000)</f>
        <v>45378.663587962961</v>
      </c>
      <c r="H5928" s="14">
        <v>45338.445914351854</v>
      </c>
      <c r="J5928" s="8"/>
      <c r="L5928" s="7">
        <v>45335.67423611111</v>
      </c>
      <c r="M5928" s="8">
        <v>4</v>
      </c>
      <c r="N5928" t="s">
        <v>12</v>
      </c>
    </row>
    <row r="5929" spans="1:14" x14ac:dyDescent="0.25">
      <c r="A5929">
        <v>200</v>
      </c>
      <c r="B5929" s="9"/>
      <c r="C5929" s="9"/>
      <c r="D5929" s="8" t="s">
        <v>54</v>
      </c>
      <c r="E5929" s="8" t="s">
        <v>41</v>
      </c>
      <c r="F5929" s="12">
        <v>45292</v>
      </c>
      <c r="G5929" s="33" cm="1">
        <f t="array" ref="G5929">MAX(($E$2:$E$300000=E5929)*$L$2:$L$300000)</f>
        <v>45378.663587962961</v>
      </c>
      <c r="H5929" s="14">
        <v>45338.445914351854</v>
      </c>
      <c r="J5929" s="8"/>
      <c r="L5929" s="7">
        <v>45335.67423611111</v>
      </c>
      <c r="M5929" s="8">
        <v>5</v>
      </c>
      <c r="N5929" t="s">
        <v>12</v>
      </c>
    </row>
    <row r="5930" spans="1:14" x14ac:dyDescent="0.25">
      <c r="A5930">
        <v>200</v>
      </c>
      <c r="B5930" s="9"/>
      <c r="C5930" s="9"/>
      <c r="D5930" s="8" t="s">
        <v>54</v>
      </c>
      <c r="E5930" s="8" t="s">
        <v>41</v>
      </c>
      <c r="F5930" s="12">
        <v>45292</v>
      </c>
      <c r="G5930" s="33" cm="1">
        <f t="array" ref="G5930">MAX(($E$2:$E$300000=E5930)*$L$2:$L$300000)</f>
        <v>45378.663587962961</v>
      </c>
      <c r="H5930" s="14">
        <v>45338.445914351854</v>
      </c>
      <c r="J5930" s="8"/>
      <c r="L5930" s="7">
        <v>45335.67423611111</v>
      </c>
      <c r="M5930" s="8">
        <v>6</v>
      </c>
      <c r="N5930" t="s">
        <v>12</v>
      </c>
    </row>
    <row r="5931" spans="1:14" x14ac:dyDescent="0.25">
      <c r="A5931">
        <v>200</v>
      </c>
      <c r="B5931" s="9"/>
      <c r="C5931" s="9"/>
      <c r="D5931" s="8" t="s">
        <v>54</v>
      </c>
      <c r="E5931" s="8" t="s">
        <v>41</v>
      </c>
      <c r="F5931" s="12">
        <v>45292</v>
      </c>
      <c r="G5931" s="33" cm="1">
        <f t="array" ref="G5931">MAX(($E$2:$E$300000=E5931)*$L$2:$L$300000)</f>
        <v>45378.663587962961</v>
      </c>
      <c r="H5931" s="14">
        <v>45338.445914351854</v>
      </c>
      <c r="J5931" s="8"/>
      <c r="L5931" s="7">
        <v>45335.67423611111</v>
      </c>
      <c r="M5931" s="8">
        <v>7</v>
      </c>
      <c r="N5931" t="s">
        <v>12</v>
      </c>
    </row>
    <row r="5932" spans="1:14" x14ac:dyDescent="0.25">
      <c r="A5932">
        <v>200</v>
      </c>
      <c r="B5932" s="9"/>
      <c r="C5932" s="9"/>
      <c r="D5932" s="8" t="s">
        <v>54</v>
      </c>
      <c r="E5932" s="8" t="s">
        <v>41</v>
      </c>
      <c r="F5932" s="12">
        <v>45292</v>
      </c>
      <c r="G5932" s="33" cm="1">
        <f t="array" ref="G5932">MAX(($E$2:$E$300000=E5932)*$L$2:$L$300000)</f>
        <v>45378.663587962961</v>
      </c>
      <c r="H5932" s="14">
        <v>45338.445914351854</v>
      </c>
      <c r="J5932" s="8"/>
      <c r="L5932" s="7">
        <v>45335.67423611111</v>
      </c>
      <c r="M5932" s="8">
        <v>8</v>
      </c>
      <c r="N5932" t="s">
        <v>12</v>
      </c>
    </row>
    <row r="5933" spans="1:14" x14ac:dyDescent="0.25">
      <c r="A5933">
        <v>200</v>
      </c>
      <c r="B5933" s="9"/>
      <c r="C5933" s="9"/>
      <c r="D5933" s="8" t="s">
        <v>54</v>
      </c>
      <c r="E5933" s="8" t="s">
        <v>41</v>
      </c>
      <c r="F5933" s="12">
        <v>45292</v>
      </c>
      <c r="G5933" s="33" cm="1">
        <f t="array" ref="G5933">MAX(($E$2:$E$300000=E5933)*$L$2:$L$300000)</f>
        <v>45378.663587962961</v>
      </c>
      <c r="H5933" s="14">
        <v>45338.445914351854</v>
      </c>
      <c r="J5933" s="8"/>
      <c r="L5933" s="7">
        <v>45335.67423611111</v>
      </c>
      <c r="M5933" s="8">
        <v>9</v>
      </c>
      <c r="N5933" t="s">
        <v>12</v>
      </c>
    </row>
    <row r="5934" spans="1:14" x14ac:dyDescent="0.25">
      <c r="A5934">
        <v>200</v>
      </c>
      <c r="B5934" s="9"/>
      <c r="C5934" s="9"/>
      <c r="D5934" s="8" t="s">
        <v>54</v>
      </c>
      <c r="E5934" s="8" t="s">
        <v>41</v>
      </c>
      <c r="F5934" s="12">
        <v>45292</v>
      </c>
      <c r="G5934" s="33" cm="1">
        <f t="array" ref="G5934">MAX(($E$2:$E$300000=E5934)*$L$2:$L$300000)</f>
        <v>45378.663587962961</v>
      </c>
      <c r="H5934" s="14">
        <v>45338.445914351854</v>
      </c>
      <c r="J5934" s="8"/>
      <c r="L5934" s="7">
        <v>45335.67423611111</v>
      </c>
      <c r="M5934" s="8">
        <v>10</v>
      </c>
      <c r="N5934" t="s">
        <v>12</v>
      </c>
    </row>
    <row r="5935" spans="1:14" x14ac:dyDescent="0.25">
      <c r="A5935">
        <v>200</v>
      </c>
      <c r="B5935" s="9"/>
      <c r="C5935" s="9"/>
      <c r="D5935" s="8" t="s">
        <v>54</v>
      </c>
      <c r="E5935" s="8" t="s">
        <v>41</v>
      </c>
      <c r="F5935" s="12">
        <v>45292</v>
      </c>
      <c r="G5935" s="33" cm="1">
        <f t="array" ref="G5935">MAX(($E$2:$E$300000=E5935)*$L$2:$L$300000)</f>
        <v>45378.663587962961</v>
      </c>
      <c r="H5935" s="14">
        <v>45338.445914351854</v>
      </c>
      <c r="J5935" s="8"/>
      <c r="L5935" s="7">
        <v>45335.67423611111</v>
      </c>
      <c r="M5935" s="8">
        <v>11</v>
      </c>
      <c r="N5935" t="s">
        <v>12</v>
      </c>
    </row>
    <row r="5936" spans="1:14" x14ac:dyDescent="0.25">
      <c r="A5936">
        <v>200</v>
      </c>
      <c r="B5936" s="9"/>
      <c r="C5936" s="9"/>
      <c r="D5936" s="8" t="s">
        <v>54</v>
      </c>
      <c r="E5936" s="8" t="s">
        <v>41</v>
      </c>
      <c r="F5936" s="12">
        <v>45292</v>
      </c>
      <c r="G5936" s="33" cm="1">
        <f t="array" ref="G5936">MAX(($E$2:$E$300000=E5936)*$L$2:$L$300000)</f>
        <v>45378.663587962961</v>
      </c>
      <c r="H5936" s="14">
        <v>45338.445914351854</v>
      </c>
      <c r="J5936" s="8"/>
      <c r="L5936" s="7">
        <v>45335.67423611111</v>
      </c>
      <c r="M5936" s="8">
        <v>12</v>
      </c>
      <c r="N5936" t="s">
        <v>12</v>
      </c>
    </row>
    <row r="5937" spans="1:14" x14ac:dyDescent="0.25">
      <c r="A5937">
        <v>200</v>
      </c>
      <c r="B5937" s="9"/>
      <c r="C5937" s="9"/>
      <c r="D5937" s="8" t="s">
        <v>54</v>
      </c>
      <c r="E5937" s="8" t="s">
        <v>41</v>
      </c>
      <c r="F5937" s="12">
        <v>45292</v>
      </c>
      <c r="G5937" s="33" cm="1">
        <f t="array" ref="G5937">MAX(($E$2:$E$300000=E5937)*$L$2:$L$300000)</f>
        <v>45378.663587962961</v>
      </c>
      <c r="H5937" s="14">
        <v>45338.445914351854</v>
      </c>
      <c r="J5937" s="8"/>
      <c r="L5937" s="7">
        <v>45335.67423611111</v>
      </c>
      <c r="M5937" s="8">
        <v>13</v>
      </c>
      <c r="N5937" t="s">
        <v>12</v>
      </c>
    </row>
    <row r="5938" spans="1:14" x14ac:dyDescent="0.25">
      <c r="A5938">
        <v>200</v>
      </c>
      <c r="B5938" s="9"/>
      <c r="C5938" s="9"/>
      <c r="D5938" s="8" t="s">
        <v>54</v>
      </c>
      <c r="E5938" s="8" t="s">
        <v>41</v>
      </c>
      <c r="F5938" s="12">
        <v>45292</v>
      </c>
      <c r="G5938" s="33" cm="1">
        <f t="array" ref="G5938">MAX(($E$2:$E$300000=E5938)*$L$2:$L$300000)</f>
        <v>45378.663587962961</v>
      </c>
      <c r="H5938" s="14">
        <v>45338.445914351854</v>
      </c>
      <c r="J5938" s="8"/>
      <c r="L5938" s="7">
        <v>45335.67423611111</v>
      </c>
      <c r="M5938" s="8">
        <v>14</v>
      </c>
      <c r="N5938" t="s">
        <v>12</v>
      </c>
    </row>
    <row r="5939" spans="1:14" x14ac:dyDescent="0.25">
      <c r="A5939">
        <v>200</v>
      </c>
      <c r="B5939" s="9"/>
      <c r="C5939" s="9"/>
      <c r="D5939" s="8" t="s">
        <v>54</v>
      </c>
      <c r="E5939" s="8" t="s">
        <v>41</v>
      </c>
      <c r="F5939" s="12">
        <v>45292</v>
      </c>
      <c r="G5939" s="33" cm="1">
        <f t="array" ref="G5939">MAX(($E$2:$E$300000=E5939)*$L$2:$L$300000)</f>
        <v>45378.663587962961</v>
      </c>
      <c r="H5939" s="14">
        <v>45338.445914351854</v>
      </c>
      <c r="J5939" s="8"/>
      <c r="L5939" s="7">
        <v>45335.67423611111</v>
      </c>
      <c r="M5939" s="8">
        <v>15</v>
      </c>
      <c r="N5939" t="s">
        <v>12</v>
      </c>
    </row>
    <row r="5940" spans="1:14" x14ac:dyDescent="0.25">
      <c r="A5940">
        <v>200</v>
      </c>
      <c r="B5940" s="9"/>
      <c r="C5940" s="9"/>
      <c r="D5940" s="8" t="s">
        <v>54</v>
      </c>
      <c r="E5940" s="8" t="s">
        <v>41</v>
      </c>
      <c r="F5940" s="12">
        <v>45292</v>
      </c>
      <c r="G5940" s="33" cm="1">
        <f t="array" ref="G5940">MAX(($E$2:$E$300000=E5940)*$L$2:$L$300000)</f>
        <v>45378.663587962961</v>
      </c>
      <c r="H5940" s="14">
        <v>45338.445914351854</v>
      </c>
      <c r="J5940" s="8"/>
      <c r="L5940" s="7">
        <v>45335.67423611111</v>
      </c>
      <c r="M5940" s="8">
        <v>16</v>
      </c>
      <c r="N5940" t="s">
        <v>12</v>
      </c>
    </row>
    <row r="5941" spans="1:14" x14ac:dyDescent="0.25">
      <c r="A5941">
        <v>200</v>
      </c>
      <c r="B5941" s="9"/>
      <c r="C5941" s="9"/>
      <c r="D5941" s="8" t="s">
        <v>54</v>
      </c>
      <c r="E5941" s="8" t="s">
        <v>41</v>
      </c>
      <c r="F5941" s="12">
        <v>45292</v>
      </c>
      <c r="G5941" s="33" cm="1">
        <f t="array" ref="G5941">MAX(($E$2:$E$300000=E5941)*$L$2:$L$300000)</f>
        <v>45378.663587962961</v>
      </c>
      <c r="H5941" s="14">
        <v>45338.445914351854</v>
      </c>
      <c r="J5941" s="8"/>
      <c r="L5941" s="7">
        <v>45335.67423611111</v>
      </c>
      <c r="M5941" s="8">
        <v>17</v>
      </c>
      <c r="N5941" t="s">
        <v>12</v>
      </c>
    </row>
    <row r="5942" spans="1:14" x14ac:dyDescent="0.25">
      <c r="A5942">
        <v>200</v>
      </c>
      <c r="B5942" s="9"/>
      <c r="C5942" s="9"/>
      <c r="D5942" s="8" t="s">
        <v>54</v>
      </c>
      <c r="E5942" s="8" t="s">
        <v>41</v>
      </c>
      <c r="F5942" s="12">
        <v>45292</v>
      </c>
      <c r="G5942" s="33" cm="1">
        <f t="array" ref="G5942">MAX(($E$2:$E$300000=E5942)*$L$2:$L$300000)</f>
        <v>45378.663587962961</v>
      </c>
      <c r="H5942" s="14">
        <v>45338.445914351854</v>
      </c>
      <c r="J5942" s="8"/>
      <c r="L5942" s="7">
        <v>45335.67423611111</v>
      </c>
      <c r="M5942" s="8">
        <v>18</v>
      </c>
      <c r="N5942" t="s">
        <v>12</v>
      </c>
    </row>
    <row r="5943" spans="1:14" x14ac:dyDescent="0.25">
      <c r="A5943">
        <v>200</v>
      </c>
      <c r="B5943" s="9"/>
      <c r="C5943" s="9"/>
      <c r="D5943" s="8" t="s">
        <v>54</v>
      </c>
      <c r="E5943" s="8" t="s">
        <v>41</v>
      </c>
      <c r="F5943" s="12">
        <v>45292</v>
      </c>
      <c r="G5943" s="33" cm="1">
        <f t="array" ref="G5943">MAX(($E$2:$E$300000=E5943)*$L$2:$L$300000)</f>
        <v>45378.663587962961</v>
      </c>
      <c r="H5943" s="14">
        <v>45338.445914351854</v>
      </c>
      <c r="J5943" s="8"/>
      <c r="L5943" s="7">
        <v>45335.67423611111</v>
      </c>
      <c r="M5943" s="8">
        <v>19</v>
      </c>
      <c r="N5943" t="s">
        <v>12</v>
      </c>
    </row>
    <row r="5944" spans="1:14" x14ac:dyDescent="0.25">
      <c r="A5944">
        <v>200</v>
      </c>
      <c r="B5944" s="9"/>
      <c r="C5944" s="9"/>
      <c r="D5944" s="8" t="s">
        <v>54</v>
      </c>
      <c r="E5944" s="8" t="s">
        <v>41</v>
      </c>
      <c r="F5944" s="12">
        <v>45292</v>
      </c>
      <c r="G5944" s="33" cm="1">
        <f t="array" ref="G5944">MAX(($E$2:$E$300000=E5944)*$L$2:$L$300000)</f>
        <v>45378.663587962961</v>
      </c>
      <c r="H5944" s="14">
        <v>45338.445914351854</v>
      </c>
      <c r="J5944" s="8"/>
      <c r="L5944" s="7">
        <v>45335.67423611111</v>
      </c>
      <c r="M5944" s="8">
        <v>20</v>
      </c>
      <c r="N5944" t="s">
        <v>12</v>
      </c>
    </row>
    <row r="5945" spans="1:14" x14ac:dyDescent="0.25">
      <c r="A5945">
        <v>200</v>
      </c>
      <c r="B5945" s="9"/>
      <c r="C5945" s="9"/>
      <c r="D5945" s="8" t="s">
        <v>54</v>
      </c>
      <c r="E5945" s="8" t="s">
        <v>41</v>
      </c>
      <c r="F5945" s="12">
        <v>45292</v>
      </c>
      <c r="G5945" s="33" cm="1">
        <f t="array" ref="G5945">MAX(($E$2:$E$300000=E5945)*$L$2:$L$300000)</f>
        <v>45378.663587962961</v>
      </c>
      <c r="H5945" s="14">
        <v>45338.445914351854</v>
      </c>
      <c r="J5945" s="8"/>
      <c r="L5945" s="7">
        <v>45335.67423611111</v>
      </c>
      <c r="M5945" s="8">
        <v>21</v>
      </c>
      <c r="N5945" t="s">
        <v>12</v>
      </c>
    </row>
    <row r="5946" spans="1:14" x14ac:dyDescent="0.25">
      <c r="A5946">
        <v>200</v>
      </c>
      <c r="B5946" s="9"/>
      <c r="C5946" s="9"/>
      <c r="D5946" s="8" t="s">
        <v>54</v>
      </c>
      <c r="E5946" s="8" t="s">
        <v>41</v>
      </c>
      <c r="F5946" s="12">
        <v>45292</v>
      </c>
      <c r="G5946" s="33" cm="1">
        <f t="array" ref="G5946">MAX(($E$2:$E$300000=E5946)*$L$2:$L$300000)</f>
        <v>45378.663587962961</v>
      </c>
      <c r="H5946" s="14">
        <v>45338.445914351854</v>
      </c>
      <c r="J5946" s="8"/>
      <c r="L5946" s="7">
        <v>45335.674247685187</v>
      </c>
      <c r="M5946" s="8">
        <v>1</v>
      </c>
      <c r="N5946" t="s">
        <v>12</v>
      </c>
    </row>
    <row r="5947" spans="1:14" x14ac:dyDescent="0.25">
      <c r="A5947">
        <v>200</v>
      </c>
      <c r="B5947" s="9"/>
      <c r="C5947" s="9"/>
      <c r="D5947" s="8" t="s">
        <v>54</v>
      </c>
      <c r="E5947" s="8" t="s">
        <v>41</v>
      </c>
      <c r="F5947" s="12">
        <v>45292</v>
      </c>
      <c r="G5947" s="33" cm="1">
        <f t="array" ref="G5947">MAX(($E$2:$E$300000=E5947)*$L$2:$L$300000)</f>
        <v>45378.663587962961</v>
      </c>
      <c r="H5947" s="14">
        <v>45338.445914351854</v>
      </c>
      <c r="J5947" s="8"/>
      <c r="L5947" s="7">
        <v>45335.674247685187</v>
      </c>
      <c r="M5947" s="8">
        <v>2</v>
      </c>
      <c r="N5947" t="s">
        <v>12</v>
      </c>
    </row>
    <row r="5948" spans="1:14" x14ac:dyDescent="0.25">
      <c r="A5948">
        <v>200</v>
      </c>
      <c r="B5948" s="9"/>
      <c r="C5948" s="9"/>
      <c r="D5948" s="8" t="s">
        <v>54</v>
      </c>
      <c r="E5948" s="8" t="s">
        <v>41</v>
      </c>
      <c r="F5948" s="12">
        <v>45292</v>
      </c>
      <c r="G5948" s="33" cm="1">
        <f t="array" ref="G5948">MAX(($E$2:$E$300000=E5948)*$L$2:$L$300000)</f>
        <v>45378.663587962961</v>
      </c>
      <c r="H5948" s="14">
        <v>45338.445914351854</v>
      </c>
      <c r="J5948" s="8"/>
      <c r="L5948" s="7">
        <v>45335.674247685187</v>
      </c>
      <c r="M5948" s="8">
        <v>3</v>
      </c>
      <c r="N5948" t="s">
        <v>12</v>
      </c>
    </row>
    <row r="5949" spans="1:14" x14ac:dyDescent="0.25">
      <c r="A5949">
        <v>200</v>
      </c>
      <c r="B5949" s="9"/>
      <c r="C5949" s="9"/>
      <c r="D5949" s="8" t="s">
        <v>54</v>
      </c>
      <c r="E5949" s="8" t="s">
        <v>41</v>
      </c>
      <c r="F5949" s="12">
        <v>45292</v>
      </c>
      <c r="G5949" s="33" cm="1">
        <f t="array" ref="G5949">MAX(($E$2:$E$300000=E5949)*$L$2:$L$300000)</f>
        <v>45378.663587962961</v>
      </c>
      <c r="H5949" s="14">
        <v>45338.445914351854</v>
      </c>
      <c r="J5949" s="8"/>
      <c r="L5949" s="7">
        <v>45335.674247685187</v>
      </c>
      <c r="M5949" s="8">
        <v>4</v>
      </c>
      <c r="N5949" t="s">
        <v>12</v>
      </c>
    </row>
    <row r="5950" spans="1:14" x14ac:dyDescent="0.25">
      <c r="A5950">
        <v>200</v>
      </c>
      <c r="B5950" s="9"/>
      <c r="C5950" s="9"/>
      <c r="D5950" s="8" t="s">
        <v>54</v>
      </c>
      <c r="E5950" s="8" t="s">
        <v>41</v>
      </c>
      <c r="F5950" s="12">
        <v>45292</v>
      </c>
      <c r="G5950" s="33" cm="1">
        <f t="array" ref="G5950">MAX(($E$2:$E$300000=E5950)*$L$2:$L$300000)</f>
        <v>45378.663587962961</v>
      </c>
      <c r="H5950" s="14">
        <v>45338.445914351854</v>
      </c>
      <c r="J5950" s="8"/>
      <c r="L5950" s="7">
        <v>45335.674247685187</v>
      </c>
      <c r="M5950" s="8">
        <v>5</v>
      </c>
      <c r="N5950" t="s">
        <v>12</v>
      </c>
    </row>
    <row r="5951" spans="1:14" x14ac:dyDescent="0.25">
      <c r="A5951">
        <v>200</v>
      </c>
      <c r="B5951" s="9"/>
      <c r="C5951" s="9"/>
      <c r="D5951" s="8" t="s">
        <v>54</v>
      </c>
      <c r="E5951" s="8" t="s">
        <v>41</v>
      </c>
      <c r="F5951" s="12">
        <v>45292</v>
      </c>
      <c r="G5951" s="33" cm="1">
        <f t="array" ref="G5951">MAX(($E$2:$E$300000=E5951)*$L$2:$L$300000)</f>
        <v>45378.663587962961</v>
      </c>
      <c r="H5951" s="14">
        <v>45338.445914351854</v>
      </c>
      <c r="J5951" s="8"/>
      <c r="L5951" s="7">
        <v>45335.674247685187</v>
      </c>
      <c r="M5951" s="8">
        <v>6</v>
      </c>
      <c r="N5951" t="s">
        <v>12</v>
      </c>
    </row>
    <row r="5952" spans="1:14" x14ac:dyDescent="0.25">
      <c r="A5952">
        <v>200</v>
      </c>
      <c r="B5952" s="9"/>
      <c r="C5952" s="9"/>
      <c r="D5952" s="8" t="s">
        <v>54</v>
      </c>
      <c r="E5952" s="8" t="s">
        <v>41</v>
      </c>
      <c r="F5952" s="12">
        <v>45292</v>
      </c>
      <c r="G5952" s="33" cm="1">
        <f t="array" ref="G5952">MAX(($E$2:$E$300000=E5952)*$L$2:$L$300000)</f>
        <v>45378.663587962961</v>
      </c>
      <c r="H5952" s="14">
        <v>45338.445914351854</v>
      </c>
      <c r="J5952" s="8"/>
      <c r="L5952" s="7">
        <v>45335.674247685187</v>
      </c>
      <c r="M5952" s="8">
        <v>7</v>
      </c>
      <c r="N5952" t="s">
        <v>12</v>
      </c>
    </row>
    <row r="5953" spans="1:14" x14ac:dyDescent="0.25">
      <c r="A5953">
        <v>200</v>
      </c>
      <c r="B5953" s="9"/>
      <c r="C5953" s="9"/>
      <c r="D5953" s="8" t="s">
        <v>54</v>
      </c>
      <c r="E5953" s="8" t="s">
        <v>41</v>
      </c>
      <c r="F5953" s="12">
        <v>45292</v>
      </c>
      <c r="G5953" s="33" cm="1">
        <f t="array" ref="G5953">MAX(($E$2:$E$300000=E5953)*$L$2:$L$300000)</f>
        <v>45378.663587962961</v>
      </c>
      <c r="H5953" s="14">
        <v>45338.445914351854</v>
      </c>
      <c r="J5953" s="8"/>
      <c r="L5953" s="7">
        <v>45335.674247685187</v>
      </c>
      <c r="M5953" s="8">
        <v>8</v>
      </c>
      <c r="N5953" t="s">
        <v>12</v>
      </c>
    </row>
    <row r="5954" spans="1:14" x14ac:dyDescent="0.25">
      <c r="A5954">
        <v>200</v>
      </c>
      <c r="B5954" s="9"/>
      <c r="C5954" s="9"/>
      <c r="D5954" s="8" t="s">
        <v>54</v>
      </c>
      <c r="E5954" s="8" t="s">
        <v>41</v>
      </c>
      <c r="F5954" s="12">
        <v>45292</v>
      </c>
      <c r="G5954" s="33" cm="1">
        <f t="array" ref="G5954">MAX(($E$2:$E$300000=E5954)*$L$2:$L$300000)</f>
        <v>45378.663587962961</v>
      </c>
      <c r="H5954" s="14">
        <v>45338.445914351854</v>
      </c>
      <c r="J5954" s="8"/>
      <c r="L5954" s="7">
        <v>45335.674247685187</v>
      </c>
      <c r="M5954" s="8">
        <v>9</v>
      </c>
      <c r="N5954" t="s">
        <v>12</v>
      </c>
    </row>
    <row r="5955" spans="1:14" x14ac:dyDescent="0.25">
      <c r="A5955">
        <v>200</v>
      </c>
      <c r="B5955" s="9"/>
      <c r="C5955" s="9"/>
      <c r="D5955" s="8" t="s">
        <v>54</v>
      </c>
      <c r="E5955" s="8" t="s">
        <v>41</v>
      </c>
      <c r="F5955" s="12">
        <v>45292</v>
      </c>
      <c r="G5955" s="33" cm="1">
        <f t="array" ref="G5955">MAX(($E$2:$E$300000=E5955)*$L$2:$L$300000)</f>
        <v>45378.663587962961</v>
      </c>
      <c r="H5955" s="14">
        <v>45338.445914351854</v>
      </c>
      <c r="J5955" s="8"/>
      <c r="L5955" s="7">
        <v>45335.674247685187</v>
      </c>
      <c r="M5955" s="8">
        <v>10</v>
      </c>
      <c r="N5955" t="s">
        <v>12</v>
      </c>
    </row>
    <row r="5956" spans="1:14" x14ac:dyDescent="0.25">
      <c r="A5956">
        <v>200</v>
      </c>
      <c r="B5956" s="9"/>
      <c r="C5956" s="9"/>
      <c r="D5956" s="8" t="s">
        <v>54</v>
      </c>
      <c r="E5956" s="8" t="s">
        <v>41</v>
      </c>
      <c r="F5956" s="12">
        <v>45292</v>
      </c>
      <c r="G5956" s="33" cm="1">
        <f t="array" ref="G5956">MAX(($E$2:$E$300000=E5956)*$L$2:$L$300000)</f>
        <v>45378.663587962961</v>
      </c>
      <c r="H5956" s="14">
        <v>45338.445914351854</v>
      </c>
      <c r="J5956" s="8"/>
      <c r="L5956" s="7">
        <v>45335.674247685187</v>
      </c>
      <c r="M5956" s="8">
        <v>11</v>
      </c>
      <c r="N5956" t="s">
        <v>12</v>
      </c>
    </row>
    <row r="5957" spans="1:14" x14ac:dyDescent="0.25">
      <c r="A5957">
        <v>200</v>
      </c>
      <c r="B5957" s="9"/>
      <c r="C5957" s="9"/>
      <c r="D5957" s="8" t="s">
        <v>54</v>
      </c>
      <c r="E5957" s="8" t="s">
        <v>41</v>
      </c>
      <c r="F5957" s="12">
        <v>45292</v>
      </c>
      <c r="G5957" s="33" cm="1">
        <f t="array" ref="G5957">MAX(($E$2:$E$300000=E5957)*$L$2:$L$300000)</f>
        <v>45378.663587962961</v>
      </c>
      <c r="H5957" s="14">
        <v>45338.445914351854</v>
      </c>
      <c r="J5957" s="8"/>
      <c r="L5957" s="7">
        <v>45335.674247685187</v>
      </c>
      <c r="M5957" s="8">
        <v>12</v>
      </c>
      <c r="N5957" t="s">
        <v>12</v>
      </c>
    </row>
    <row r="5958" spans="1:14" x14ac:dyDescent="0.25">
      <c r="A5958">
        <v>200</v>
      </c>
      <c r="B5958" s="9"/>
      <c r="C5958" s="9"/>
      <c r="D5958" s="8" t="s">
        <v>54</v>
      </c>
      <c r="E5958" s="8" t="s">
        <v>41</v>
      </c>
      <c r="F5958" s="12">
        <v>45292</v>
      </c>
      <c r="G5958" s="33" cm="1">
        <f t="array" ref="G5958">MAX(($E$2:$E$300000=E5958)*$L$2:$L$300000)</f>
        <v>45378.663587962961</v>
      </c>
      <c r="H5958" s="14">
        <v>45338.445914351854</v>
      </c>
      <c r="J5958" s="8"/>
      <c r="L5958" s="7">
        <v>45335.674247685187</v>
      </c>
      <c r="M5958" s="8">
        <v>13</v>
      </c>
      <c r="N5958" t="s">
        <v>12</v>
      </c>
    </row>
    <row r="5959" spans="1:14" x14ac:dyDescent="0.25">
      <c r="A5959">
        <v>200</v>
      </c>
      <c r="B5959" s="9"/>
      <c r="C5959" s="9"/>
      <c r="D5959" s="8" t="s">
        <v>54</v>
      </c>
      <c r="E5959" s="8" t="s">
        <v>41</v>
      </c>
      <c r="F5959" s="12">
        <v>45292</v>
      </c>
      <c r="G5959" s="33" cm="1">
        <f t="array" ref="G5959">MAX(($E$2:$E$300000=E5959)*$L$2:$L$300000)</f>
        <v>45378.663587962961</v>
      </c>
      <c r="H5959" s="14">
        <v>45338.445914351854</v>
      </c>
      <c r="J5959" s="8"/>
      <c r="L5959" s="7">
        <v>45335.674247685187</v>
      </c>
      <c r="M5959" s="8">
        <v>14</v>
      </c>
      <c r="N5959" t="s">
        <v>12</v>
      </c>
    </row>
    <row r="5960" spans="1:14" x14ac:dyDescent="0.25">
      <c r="A5960">
        <v>200</v>
      </c>
      <c r="B5960" s="9"/>
      <c r="C5960" s="9"/>
      <c r="D5960" s="8" t="s">
        <v>54</v>
      </c>
      <c r="E5960" s="8" t="s">
        <v>41</v>
      </c>
      <c r="F5960" s="12">
        <v>45292</v>
      </c>
      <c r="G5960" s="33" cm="1">
        <f t="array" ref="G5960">MAX(($E$2:$E$300000=E5960)*$L$2:$L$300000)</f>
        <v>45378.663587962961</v>
      </c>
      <c r="H5960" s="14">
        <v>45338.445914351854</v>
      </c>
      <c r="J5960" s="8"/>
      <c r="L5960" s="7">
        <v>45335.674247685187</v>
      </c>
      <c r="M5960" s="8">
        <v>15</v>
      </c>
      <c r="N5960" t="s">
        <v>12</v>
      </c>
    </row>
    <row r="5961" spans="1:14" x14ac:dyDescent="0.25">
      <c r="A5961">
        <v>200</v>
      </c>
      <c r="B5961" s="9"/>
      <c r="C5961" s="9"/>
      <c r="D5961" s="8" t="s">
        <v>54</v>
      </c>
      <c r="E5961" s="8" t="s">
        <v>41</v>
      </c>
      <c r="F5961" s="12">
        <v>45292</v>
      </c>
      <c r="G5961" s="33" cm="1">
        <f t="array" ref="G5961">MAX(($E$2:$E$300000=E5961)*$L$2:$L$300000)</f>
        <v>45378.663587962961</v>
      </c>
      <c r="H5961" s="14">
        <v>45338.445914351854</v>
      </c>
      <c r="J5961" s="8"/>
      <c r="L5961" s="7">
        <v>45335.674247685187</v>
      </c>
      <c r="M5961" s="8">
        <v>16</v>
      </c>
      <c r="N5961" t="s">
        <v>12</v>
      </c>
    </row>
    <row r="5962" spans="1:14" x14ac:dyDescent="0.25">
      <c r="A5962">
        <v>200</v>
      </c>
      <c r="B5962" s="9"/>
      <c r="C5962" s="9"/>
      <c r="D5962" s="8" t="s">
        <v>54</v>
      </c>
      <c r="E5962" s="8" t="s">
        <v>41</v>
      </c>
      <c r="F5962" s="12">
        <v>45292</v>
      </c>
      <c r="G5962" s="33" cm="1">
        <f t="array" ref="G5962">MAX(($E$2:$E$300000=E5962)*$L$2:$L$300000)</f>
        <v>45378.663587962961</v>
      </c>
      <c r="H5962" s="14">
        <v>45338.445914351854</v>
      </c>
      <c r="J5962" s="8"/>
      <c r="L5962" s="7">
        <v>45335.674247685187</v>
      </c>
      <c r="M5962" s="8">
        <v>17</v>
      </c>
      <c r="N5962" t="s">
        <v>12</v>
      </c>
    </row>
    <row r="5963" spans="1:14" x14ac:dyDescent="0.25">
      <c r="A5963">
        <v>200</v>
      </c>
      <c r="B5963" s="9"/>
      <c r="C5963" s="9"/>
      <c r="D5963" s="8" t="s">
        <v>54</v>
      </c>
      <c r="E5963" s="8" t="s">
        <v>41</v>
      </c>
      <c r="F5963" s="12">
        <v>45292</v>
      </c>
      <c r="G5963" s="33" cm="1">
        <f t="array" ref="G5963">MAX(($E$2:$E$300000=E5963)*$L$2:$L$300000)</f>
        <v>45378.663587962961</v>
      </c>
      <c r="H5963" s="14">
        <v>45338.445914351854</v>
      </c>
      <c r="J5963" s="8"/>
      <c r="L5963" s="7">
        <v>45335.674247685187</v>
      </c>
      <c r="M5963" s="8">
        <v>18</v>
      </c>
      <c r="N5963" t="s">
        <v>12</v>
      </c>
    </row>
    <row r="5964" spans="1:14" x14ac:dyDescent="0.25">
      <c r="A5964">
        <v>200</v>
      </c>
      <c r="B5964" s="9"/>
      <c r="C5964" s="9"/>
      <c r="D5964" s="8" t="s">
        <v>54</v>
      </c>
      <c r="E5964" s="8" t="s">
        <v>41</v>
      </c>
      <c r="F5964" s="12">
        <v>45292</v>
      </c>
      <c r="G5964" s="33" cm="1">
        <f t="array" ref="G5964">MAX(($E$2:$E$300000=E5964)*$L$2:$L$300000)</f>
        <v>45378.663587962961</v>
      </c>
      <c r="H5964" s="14">
        <v>45338.445914351854</v>
      </c>
      <c r="J5964" s="8"/>
      <c r="L5964" s="7">
        <v>45335.674247685187</v>
      </c>
      <c r="M5964" s="8">
        <v>19</v>
      </c>
      <c r="N5964" t="s">
        <v>12</v>
      </c>
    </row>
    <row r="5965" spans="1:14" x14ac:dyDescent="0.25">
      <c r="A5965">
        <v>200</v>
      </c>
      <c r="B5965" s="9"/>
      <c r="C5965" s="9"/>
      <c r="D5965" s="8" t="s">
        <v>54</v>
      </c>
      <c r="E5965" s="8" t="s">
        <v>41</v>
      </c>
      <c r="F5965" s="12">
        <v>45292</v>
      </c>
      <c r="G5965" s="33" cm="1">
        <f t="array" ref="G5965">MAX(($E$2:$E$300000=E5965)*$L$2:$L$300000)</f>
        <v>45378.663587962961</v>
      </c>
      <c r="H5965" s="14">
        <v>45338.445914351854</v>
      </c>
      <c r="J5965" s="8"/>
      <c r="L5965" s="7">
        <v>45335.674247685187</v>
      </c>
      <c r="M5965" s="8">
        <v>20</v>
      </c>
      <c r="N5965" t="s">
        <v>12</v>
      </c>
    </row>
    <row r="5966" spans="1:14" x14ac:dyDescent="0.25">
      <c r="A5966">
        <v>200</v>
      </c>
      <c r="B5966" s="9"/>
      <c r="C5966" s="9"/>
      <c r="D5966" s="8" t="s">
        <v>54</v>
      </c>
      <c r="E5966" s="8" t="s">
        <v>41</v>
      </c>
      <c r="F5966" s="12">
        <v>45292</v>
      </c>
      <c r="G5966" s="33" cm="1">
        <f t="array" ref="G5966">MAX(($E$2:$E$300000=E5966)*$L$2:$L$300000)</f>
        <v>45378.663587962961</v>
      </c>
      <c r="H5966" s="14">
        <v>45338.445914351854</v>
      </c>
      <c r="J5966" s="8"/>
      <c r="L5966" s="7">
        <v>45335.674247685187</v>
      </c>
      <c r="M5966" s="8">
        <v>21</v>
      </c>
      <c r="N5966" t="s">
        <v>12</v>
      </c>
    </row>
    <row r="5967" spans="1:14" x14ac:dyDescent="0.25">
      <c r="A5967">
        <v>200</v>
      </c>
      <c r="B5967" s="9"/>
      <c r="C5967" s="9"/>
      <c r="D5967" s="8" t="s">
        <v>54</v>
      </c>
      <c r="E5967" s="8" t="s">
        <v>41</v>
      </c>
      <c r="F5967" s="12">
        <v>45292</v>
      </c>
      <c r="G5967" s="33" cm="1">
        <f t="array" ref="G5967">MAX(($E$2:$E$300000=E5967)*$L$2:$L$300000)</f>
        <v>45378.663587962961</v>
      </c>
      <c r="H5967" s="14">
        <v>45338.445914351854</v>
      </c>
      <c r="J5967" s="8"/>
      <c r="L5967" s="7">
        <v>45335.674247685187</v>
      </c>
      <c r="M5967" s="8">
        <v>22</v>
      </c>
      <c r="N5967" t="s">
        <v>12</v>
      </c>
    </row>
    <row r="5968" spans="1:14" x14ac:dyDescent="0.25">
      <c r="A5968">
        <v>200</v>
      </c>
      <c r="B5968" s="9"/>
      <c r="C5968" s="9"/>
      <c r="D5968" s="8" t="s">
        <v>54</v>
      </c>
      <c r="E5968" s="8" t="s">
        <v>41</v>
      </c>
      <c r="F5968" s="12">
        <v>45292</v>
      </c>
      <c r="G5968" s="33" cm="1">
        <f t="array" ref="G5968">MAX(($E$2:$E$300000=E5968)*$L$2:$L$300000)</f>
        <v>45378.663587962961</v>
      </c>
      <c r="H5968" s="14">
        <v>45338.445914351854</v>
      </c>
      <c r="J5968" s="8"/>
      <c r="L5968" s="7">
        <v>45335.674259259256</v>
      </c>
      <c r="M5968" s="8">
        <v>1</v>
      </c>
      <c r="N5968" t="s">
        <v>12</v>
      </c>
    </row>
    <row r="5969" spans="1:14" x14ac:dyDescent="0.25">
      <c r="A5969">
        <v>200</v>
      </c>
      <c r="B5969" s="9"/>
      <c r="C5969" s="9"/>
      <c r="D5969" s="8" t="s">
        <v>54</v>
      </c>
      <c r="E5969" s="8" t="s">
        <v>41</v>
      </c>
      <c r="F5969" s="12">
        <v>45292</v>
      </c>
      <c r="G5969" s="33" cm="1">
        <f t="array" ref="G5969">MAX(($E$2:$E$300000=E5969)*$L$2:$L$300000)</f>
        <v>45378.663587962961</v>
      </c>
      <c r="H5969" s="14">
        <v>45338.445914351854</v>
      </c>
      <c r="J5969" s="8"/>
      <c r="L5969" s="7">
        <v>45335.674259259256</v>
      </c>
      <c r="M5969" s="8">
        <v>2</v>
      </c>
      <c r="N5969" t="s">
        <v>12</v>
      </c>
    </row>
    <row r="5970" spans="1:14" x14ac:dyDescent="0.25">
      <c r="A5970">
        <v>200</v>
      </c>
      <c r="B5970" s="9"/>
      <c r="C5970" s="9"/>
      <c r="D5970" s="8" t="s">
        <v>54</v>
      </c>
      <c r="E5970" s="8" t="s">
        <v>41</v>
      </c>
      <c r="F5970" s="12">
        <v>45292</v>
      </c>
      <c r="G5970" s="33" cm="1">
        <f t="array" ref="G5970">MAX(($E$2:$E$300000=E5970)*$L$2:$L$300000)</f>
        <v>45378.663587962961</v>
      </c>
      <c r="H5970" s="14">
        <v>45338.445914351854</v>
      </c>
      <c r="J5970" s="8"/>
      <c r="L5970" s="7">
        <v>45338.445891203701</v>
      </c>
      <c r="M5970" s="8">
        <v>1</v>
      </c>
      <c r="N5970" t="s">
        <v>12</v>
      </c>
    </row>
    <row r="5971" spans="1:14" x14ac:dyDescent="0.25">
      <c r="A5971">
        <v>200</v>
      </c>
      <c r="B5971" s="9"/>
      <c r="C5971" s="9"/>
      <c r="D5971" s="8" t="s">
        <v>54</v>
      </c>
      <c r="E5971" s="8" t="s">
        <v>41</v>
      </c>
      <c r="F5971" s="12">
        <v>45292</v>
      </c>
      <c r="G5971" s="33" cm="1">
        <f t="array" ref="G5971">MAX(($E$2:$E$300000=E5971)*$L$2:$L$300000)</f>
        <v>45378.663587962961</v>
      </c>
      <c r="H5971" s="14">
        <v>45338.445914351854</v>
      </c>
      <c r="J5971" s="8"/>
      <c r="L5971" s="7">
        <v>45338.445891203701</v>
      </c>
      <c r="M5971" s="8">
        <v>2</v>
      </c>
      <c r="N5971" t="s">
        <v>12</v>
      </c>
    </row>
    <row r="5972" spans="1:14" x14ac:dyDescent="0.25">
      <c r="A5972">
        <v>200</v>
      </c>
      <c r="B5972" s="9"/>
      <c r="C5972" s="9"/>
      <c r="D5972" s="8" t="s">
        <v>54</v>
      </c>
      <c r="E5972" s="8" t="s">
        <v>41</v>
      </c>
      <c r="F5972" s="12">
        <v>45292</v>
      </c>
      <c r="G5972" s="33" cm="1">
        <f t="array" ref="G5972">MAX(($E$2:$E$300000=E5972)*$L$2:$L$300000)</f>
        <v>45378.663587962961</v>
      </c>
      <c r="H5972" s="14">
        <v>45338.445914351854</v>
      </c>
      <c r="J5972" s="8"/>
      <c r="L5972" s="7">
        <v>45338.445891203701</v>
      </c>
      <c r="M5972" s="8">
        <v>3</v>
      </c>
      <c r="N5972" t="s">
        <v>12</v>
      </c>
    </row>
    <row r="5973" spans="1:14" x14ac:dyDescent="0.25">
      <c r="A5973">
        <v>200</v>
      </c>
      <c r="B5973" s="9"/>
      <c r="C5973" s="9"/>
      <c r="D5973" s="8" t="s">
        <v>54</v>
      </c>
      <c r="E5973" s="8" t="s">
        <v>41</v>
      </c>
      <c r="F5973" s="12">
        <v>45292</v>
      </c>
      <c r="G5973" s="33" cm="1">
        <f t="array" ref="G5973">MAX(($E$2:$E$300000=E5973)*$L$2:$L$300000)</f>
        <v>45378.663587962961</v>
      </c>
      <c r="H5973" s="14">
        <v>45338.445914351854</v>
      </c>
      <c r="J5973" s="8"/>
      <c r="L5973" s="7">
        <v>45338.445891203701</v>
      </c>
      <c r="M5973" s="8">
        <v>4</v>
      </c>
      <c r="N5973" t="s">
        <v>12</v>
      </c>
    </row>
    <row r="5974" spans="1:14" x14ac:dyDescent="0.25">
      <c r="A5974">
        <v>200</v>
      </c>
      <c r="B5974" s="9"/>
      <c r="C5974" s="9"/>
      <c r="D5974" s="8" t="s">
        <v>54</v>
      </c>
      <c r="E5974" s="8" t="s">
        <v>41</v>
      </c>
      <c r="F5974" s="12">
        <v>45292</v>
      </c>
      <c r="G5974" s="33" cm="1">
        <f t="array" ref="G5974">MAX(($E$2:$E$300000=E5974)*$L$2:$L$300000)</f>
        <v>45378.663587962961</v>
      </c>
      <c r="H5974" s="14">
        <v>45338.445914351854</v>
      </c>
      <c r="J5974" s="8"/>
      <c r="L5974" s="7">
        <v>45338.445891203701</v>
      </c>
      <c r="M5974" s="8">
        <v>5</v>
      </c>
      <c r="N5974" t="s">
        <v>12</v>
      </c>
    </row>
    <row r="5975" spans="1:14" x14ac:dyDescent="0.25">
      <c r="A5975">
        <v>200</v>
      </c>
      <c r="B5975" s="9"/>
      <c r="C5975" s="9"/>
      <c r="D5975" s="8" t="s">
        <v>54</v>
      </c>
      <c r="E5975" s="8" t="s">
        <v>41</v>
      </c>
      <c r="F5975" s="12">
        <v>45292</v>
      </c>
      <c r="G5975" s="33" cm="1">
        <f t="array" ref="G5975">MAX(($E$2:$E$300000=E5975)*$L$2:$L$300000)</f>
        <v>45378.663587962961</v>
      </c>
      <c r="H5975" s="14">
        <v>45338.445914351854</v>
      </c>
      <c r="J5975" s="8"/>
      <c r="L5975" s="7">
        <v>45338.445891203701</v>
      </c>
      <c r="M5975" s="8">
        <v>6</v>
      </c>
      <c r="N5975" t="s">
        <v>12</v>
      </c>
    </row>
    <row r="5976" spans="1:14" x14ac:dyDescent="0.25">
      <c r="A5976">
        <v>200</v>
      </c>
      <c r="B5976" s="9"/>
      <c r="C5976" s="9"/>
      <c r="D5976" s="8" t="s">
        <v>54</v>
      </c>
      <c r="E5976" s="8" t="s">
        <v>41</v>
      </c>
      <c r="F5976" s="12">
        <v>45292</v>
      </c>
      <c r="G5976" s="33" cm="1">
        <f t="array" ref="G5976">MAX(($E$2:$E$300000=E5976)*$L$2:$L$300000)</f>
        <v>45378.663587962961</v>
      </c>
      <c r="H5976" s="14">
        <v>45338.445914351854</v>
      </c>
      <c r="J5976" s="8"/>
      <c r="L5976" s="7">
        <v>45338.445891203701</v>
      </c>
      <c r="M5976" s="8">
        <v>7</v>
      </c>
      <c r="N5976" t="s">
        <v>12</v>
      </c>
    </row>
    <row r="5977" spans="1:14" x14ac:dyDescent="0.25">
      <c r="A5977">
        <v>200</v>
      </c>
      <c r="B5977" s="9"/>
      <c r="C5977" s="9"/>
      <c r="D5977" s="8" t="s">
        <v>54</v>
      </c>
      <c r="E5977" s="8" t="s">
        <v>41</v>
      </c>
      <c r="F5977" s="12">
        <v>45292</v>
      </c>
      <c r="G5977" s="33" cm="1">
        <f t="array" ref="G5977">MAX(($E$2:$E$300000=E5977)*$L$2:$L$300000)</f>
        <v>45378.663587962961</v>
      </c>
      <c r="H5977" s="14">
        <v>45338.445914351854</v>
      </c>
      <c r="J5977" s="8"/>
      <c r="L5977" s="7">
        <v>45338.445891203701</v>
      </c>
      <c r="M5977" s="8">
        <v>8</v>
      </c>
      <c r="N5977" t="s">
        <v>12</v>
      </c>
    </row>
    <row r="5978" spans="1:14" x14ac:dyDescent="0.25">
      <c r="A5978">
        <v>200</v>
      </c>
      <c r="B5978" s="9"/>
      <c r="C5978" s="9"/>
      <c r="D5978" s="8" t="s">
        <v>54</v>
      </c>
      <c r="E5978" s="8" t="s">
        <v>41</v>
      </c>
      <c r="F5978" s="12">
        <v>45292</v>
      </c>
      <c r="G5978" s="33" cm="1">
        <f t="array" ref="G5978">MAX(($E$2:$E$300000=E5978)*$L$2:$L$300000)</f>
        <v>45378.663587962961</v>
      </c>
      <c r="H5978" s="14">
        <v>45338.445914351854</v>
      </c>
      <c r="J5978" s="8"/>
      <c r="L5978" s="7">
        <v>45338.445891203701</v>
      </c>
      <c r="M5978" s="8">
        <v>9</v>
      </c>
      <c r="N5978" t="s">
        <v>12</v>
      </c>
    </row>
    <row r="5979" spans="1:14" x14ac:dyDescent="0.25">
      <c r="A5979">
        <v>200</v>
      </c>
      <c r="B5979" s="9"/>
      <c r="C5979" s="9"/>
      <c r="D5979" s="8" t="s">
        <v>54</v>
      </c>
      <c r="E5979" s="8" t="s">
        <v>41</v>
      </c>
      <c r="F5979" s="12">
        <v>45292</v>
      </c>
      <c r="G5979" s="33" cm="1">
        <f t="array" ref="G5979">MAX(($E$2:$E$300000=E5979)*$L$2:$L$300000)</f>
        <v>45378.663587962961</v>
      </c>
      <c r="H5979" s="14">
        <v>45338.445914351854</v>
      </c>
      <c r="J5979" s="8"/>
      <c r="L5979" s="7">
        <v>45338.445902777778</v>
      </c>
      <c r="M5979" s="8">
        <v>1</v>
      </c>
      <c r="N5979" t="s">
        <v>12</v>
      </c>
    </row>
    <row r="5980" spans="1:14" x14ac:dyDescent="0.25">
      <c r="A5980">
        <v>200</v>
      </c>
      <c r="B5980" s="9"/>
      <c r="C5980" s="9"/>
      <c r="D5980" s="8" t="s">
        <v>54</v>
      </c>
      <c r="E5980" s="8" t="s">
        <v>41</v>
      </c>
      <c r="F5980" s="12">
        <v>45292</v>
      </c>
      <c r="G5980" s="33" cm="1">
        <f t="array" ref="G5980">MAX(($E$2:$E$300000=E5980)*$L$2:$L$300000)</f>
        <v>45378.663587962961</v>
      </c>
      <c r="H5980" s="14">
        <v>45338.445914351854</v>
      </c>
      <c r="J5980" s="8"/>
      <c r="L5980" s="7">
        <v>45338.445902777778</v>
      </c>
      <c r="M5980" s="8">
        <v>2</v>
      </c>
      <c r="N5980" t="s">
        <v>12</v>
      </c>
    </row>
    <row r="5981" spans="1:14" x14ac:dyDescent="0.25">
      <c r="A5981">
        <v>200</v>
      </c>
      <c r="B5981" s="9"/>
      <c r="C5981" s="9"/>
      <c r="D5981" s="8" t="s">
        <v>54</v>
      </c>
      <c r="E5981" s="8" t="s">
        <v>41</v>
      </c>
      <c r="F5981" s="12">
        <v>45292</v>
      </c>
      <c r="G5981" s="33" cm="1">
        <f t="array" ref="G5981">MAX(($E$2:$E$300000=E5981)*$L$2:$L$300000)</f>
        <v>45378.663587962961</v>
      </c>
      <c r="H5981" s="14">
        <v>45338.445914351854</v>
      </c>
      <c r="J5981" s="8"/>
      <c r="L5981" s="7">
        <v>45338.445902777778</v>
      </c>
      <c r="M5981" s="8">
        <v>3</v>
      </c>
      <c r="N5981" t="s">
        <v>12</v>
      </c>
    </row>
    <row r="5982" spans="1:14" x14ac:dyDescent="0.25">
      <c r="A5982">
        <v>200</v>
      </c>
      <c r="B5982" s="9"/>
      <c r="C5982" s="9"/>
      <c r="D5982" s="8" t="s">
        <v>54</v>
      </c>
      <c r="E5982" s="8" t="s">
        <v>41</v>
      </c>
      <c r="F5982" s="12">
        <v>45292</v>
      </c>
      <c r="G5982" s="33" cm="1">
        <f t="array" ref="G5982">MAX(($E$2:$E$300000=E5982)*$L$2:$L$300000)</f>
        <v>45378.663587962961</v>
      </c>
      <c r="H5982" s="14">
        <v>45338.445914351854</v>
      </c>
      <c r="J5982" s="8"/>
      <c r="L5982" s="7">
        <v>45338.445902777778</v>
      </c>
      <c r="M5982" s="8">
        <v>4</v>
      </c>
      <c r="N5982" t="s">
        <v>12</v>
      </c>
    </row>
    <row r="5983" spans="1:14" x14ac:dyDescent="0.25">
      <c r="A5983">
        <v>200</v>
      </c>
      <c r="B5983" s="9"/>
      <c r="C5983" s="9"/>
      <c r="D5983" s="8" t="s">
        <v>54</v>
      </c>
      <c r="E5983" s="8" t="s">
        <v>41</v>
      </c>
      <c r="F5983" s="12">
        <v>45292</v>
      </c>
      <c r="G5983" s="33" cm="1">
        <f t="array" ref="G5983">MAX(($E$2:$E$300000=E5983)*$L$2:$L$300000)</f>
        <v>45378.663587962961</v>
      </c>
      <c r="H5983" s="14">
        <v>45338.445914351854</v>
      </c>
      <c r="J5983" s="8"/>
      <c r="L5983" s="7">
        <v>45338.445902777778</v>
      </c>
      <c r="M5983" s="8">
        <v>5</v>
      </c>
      <c r="N5983" t="s">
        <v>12</v>
      </c>
    </row>
    <row r="5984" spans="1:14" x14ac:dyDescent="0.25">
      <c r="A5984">
        <v>200</v>
      </c>
      <c r="B5984" s="9"/>
      <c r="C5984" s="9"/>
      <c r="D5984" s="8" t="s">
        <v>54</v>
      </c>
      <c r="E5984" s="8" t="s">
        <v>41</v>
      </c>
      <c r="F5984" s="12">
        <v>45292</v>
      </c>
      <c r="G5984" s="33" cm="1">
        <f t="array" ref="G5984">MAX(($E$2:$E$300000=E5984)*$L$2:$L$300000)</f>
        <v>45378.663587962961</v>
      </c>
      <c r="H5984" s="14">
        <v>45338.445914351854</v>
      </c>
      <c r="J5984" s="8"/>
      <c r="L5984" s="7">
        <v>45338.445902777778</v>
      </c>
      <c r="M5984" s="8">
        <v>6</v>
      </c>
      <c r="N5984" t="s">
        <v>12</v>
      </c>
    </row>
    <row r="5985" spans="1:14" x14ac:dyDescent="0.25">
      <c r="A5985">
        <v>200</v>
      </c>
      <c r="B5985" s="9"/>
      <c r="C5985" s="9"/>
      <c r="D5985" s="8" t="s">
        <v>54</v>
      </c>
      <c r="E5985" s="8" t="s">
        <v>41</v>
      </c>
      <c r="F5985" s="12">
        <v>45292</v>
      </c>
      <c r="G5985" s="33" cm="1">
        <f t="array" ref="G5985">MAX(($E$2:$E$300000=E5985)*$L$2:$L$300000)</f>
        <v>45378.663587962961</v>
      </c>
      <c r="H5985" s="14">
        <v>45338.445914351854</v>
      </c>
      <c r="J5985" s="8"/>
      <c r="L5985" s="7">
        <v>45338.445902777778</v>
      </c>
      <c r="M5985" s="8">
        <v>7</v>
      </c>
      <c r="N5985" t="s">
        <v>12</v>
      </c>
    </row>
    <row r="5986" spans="1:14" x14ac:dyDescent="0.25">
      <c r="A5986">
        <v>200</v>
      </c>
      <c r="B5986" s="9"/>
      <c r="C5986" s="9"/>
      <c r="D5986" s="8" t="s">
        <v>54</v>
      </c>
      <c r="E5986" s="8" t="s">
        <v>41</v>
      </c>
      <c r="F5986" s="12">
        <v>45292</v>
      </c>
      <c r="G5986" s="33" cm="1">
        <f t="array" ref="G5986">MAX(($E$2:$E$300000=E5986)*$L$2:$L$300000)</f>
        <v>45378.663587962961</v>
      </c>
      <c r="H5986" s="14">
        <v>45338.445914351854</v>
      </c>
      <c r="J5986" s="8"/>
      <c r="L5986" s="7">
        <v>45338.445902777778</v>
      </c>
      <c r="M5986" s="8">
        <v>8</v>
      </c>
      <c r="N5986" t="s">
        <v>12</v>
      </c>
    </row>
    <row r="5987" spans="1:14" x14ac:dyDescent="0.25">
      <c r="A5987">
        <v>200</v>
      </c>
      <c r="B5987" s="9"/>
      <c r="C5987" s="9"/>
      <c r="D5987" s="8" t="s">
        <v>54</v>
      </c>
      <c r="E5987" s="8" t="s">
        <v>41</v>
      </c>
      <c r="F5987" s="12">
        <v>45292</v>
      </c>
      <c r="G5987" s="33" cm="1">
        <f t="array" ref="G5987">MAX(($E$2:$E$300000=E5987)*$L$2:$L$300000)</f>
        <v>45378.663587962961</v>
      </c>
      <c r="H5987" s="14">
        <v>45338.445914351854</v>
      </c>
      <c r="J5987" s="8"/>
      <c r="L5987" s="7">
        <v>45338.445902777778</v>
      </c>
      <c r="M5987" s="8">
        <v>9</v>
      </c>
      <c r="N5987" t="s">
        <v>12</v>
      </c>
    </row>
    <row r="5988" spans="1:14" x14ac:dyDescent="0.25">
      <c r="A5988">
        <v>200</v>
      </c>
      <c r="B5988" s="9"/>
      <c r="C5988" s="9"/>
      <c r="D5988" s="8" t="s">
        <v>54</v>
      </c>
      <c r="E5988" s="8" t="s">
        <v>41</v>
      </c>
      <c r="F5988" s="12">
        <v>45292</v>
      </c>
      <c r="G5988" s="33" cm="1">
        <f t="array" ref="G5988">MAX(($E$2:$E$300000=E5988)*$L$2:$L$300000)</f>
        <v>45378.663587962961</v>
      </c>
      <c r="H5988" s="14">
        <v>45338.445914351854</v>
      </c>
      <c r="J5988" s="8"/>
      <c r="L5988" s="7">
        <v>45338.445902777778</v>
      </c>
      <c r="M5988" s="8">
        <v>10</v>
      </c>
      <c r="N5988" t="s">
        <v>12</v>
      </c>
    </row>
    <row r="5989" spans="1:14" x14ac:dyDescent="0.25">
      <c r="A5989">
        <v>200</v>
      </c>
      <c r="B5989" s="9"/>
      <c r="C5989" s="9"/>
      <c r="D5989" s="8" t="s">
        <v>54</v>
      </c>
      <c r="E5989" s="8" t="s">
        <v>41</v>
      </c>
      <c r="F5989" s="12">
        <v>45292</v>
      </c>
      <c r="G5989" s="33" cm="1">
        <f t="array" ref="G5989">MAX(($E$2:$E$300000=E5989)*$L$2:$L$300000)</f>
        <v>45378.663587962961</v>
      </c>
      <c r="H5989" s="14">
        <v>45338.445914351854</v>
      </c>
      <c r="J5989" s="8"/>
      <c r="L5989" s="7">
        <v>45338.445902777778</v>
      </c>
      <c r="M5989" s="8">
        <v>11</v>
      </c>
      <c r="N5989" t="s">
        <v>12</v>
      </c>
    </row>
    <row r="5990" spans="1:14" x14ac:dyDescent="0.25">
      <c r="A5990">
        <v>200</v>
      </c>
      <c r="B5990" s="9"/>
      <c r="C5990" s="9"/>
      <c r="D5990" s="8" t="s">
        <v>54</v>
      </c>
      <c r="E5990" s="8" t="s">
        <v>41</v>
      </c>
      <c r="F5990" s="12">
        <v>45292</v>
      </c>
      <c r="G5990" s="33" cm="1">
        <f t="array" ref="G5990">MAX(($E$2:$E$300000=E5990)*$L$2:$L$300000)</f>
        <v>45378.663587962961</v>
      </c>
      <c r="H5990" s="14">
        <v>45338.445914351854</v>
      </c>
      <c r="J5990" s="8"/>
      <c r="L5990" s="7">
        <v>45338.445902777778</v>
      </c>
      <c r="M5990" s="8">
        <v>12</v>
      </c>
      <c r="N5990" t="s">
        <v>12</v>
      </c>
    </row>
    <row r="5991" spans="1:14" x14ac:dyDescent="0.25">
      <c r="A5991">
        <v>200</v>
      </c>
      <c r="B5991" s="9"/>
      <c r="C5991" s="9"/>
      <c r="D5991" s="8" t="s">
        <v>54</v>
      </c>
      <c r="E5991" s="8" t="s">
        <v>41</v>
      </c>
      <c r="F5991" s="12">
        <v>45292</v>
      </c>
      <c r="G5991" s="33" cm="1">
        <f t="array" ref="G5991">MAX(($E$2:$E$300000=E5991)*$L$2:$L$300000)</f>
        <v>45378.663587962961</v>
      </c>
      <c r="H5991" s="14">
        <v>45338.445914351854</v>
      </c>
      <c r="J5991" s="8"/>
      <c r="L5991" s="7">
        <v>45338.445902777778</v>
      </c>
      <c r="M5991" s="8">
        <v>13</v>
      </c>
      <c r="N5991" t="s">
        <v>12</v>
      </c>
    </row>
    <row r="5992" spans="1:14" x14ac:dyDescent="0.25">
      <c r="A5992">
        <v>200</v>
      </c>
      <c r="B5992" s="9"/>
      <c r="C5992" s="9"/>
      <c r="D5992" s="8" t="s">
        <v>54</v>
      </c>
      <c r="E5992" s="8" t="s">
        <v>41</v>
      </c>
      <c r="F5992" s="12">
        <v>45292</v>
      </c>
      <c r="G5992" s="33" cm="1">
        <f t="array" ref="G5992">MAX(($E$2:$E$300000=E5992)*$L$2:$L$300000)</f>
        <v>45378.663587962961</v>
      </c>
      <c r="H5992" s="14">
        <v>45338.445914351854</v>
      </c>
      <c r="J5992" s="8"/>
      <c r="L5992" s="7">
        <v>45338.445902777778</v>
      </c>
      <c r="M5992" s="8">
        <v>14</v>
      </c>
      <c r="N5992" t="s">
        <v>12</v>
      </c>
    </row>
    <row r="5993" spans="1:14" x14ac:dyDescent="0.25">
      <c r="A5993">
        <v>200</v>
      </c>
      <c r="B5993" s="9"/>
      <c r="C5993" s="9"/>
      <c r="D5993" s="8" t="s">
        <v>54</v>
      </c>
      <c r="E5993" s="8" t="s">
        <v>41</v>
      </c>
      <c r="F5993" s="12">
        <v>45292</v>
      </c>
      <c r="G5993" s="33" cm="1">
        <f t="array" ref="G5993">MAX(($E$2:$E$300000=E5993)*$L$2:$L$300000)</f>
        <v>45378.663587962961</v>
      </c>
      <c r="H5993" s="14">
        <v>45338.445914351854</v>
      </c>
      <c r="J5993" s="8"/>
      <c r="L5993" s="7">
        <v>45338.445902777778</v>
      </c>
      <c r="M5993" s="8">
        <v>15</v>
      </c>
      <c r="N5993" t="s">
        <v>12</v>
      </c>
    </row>
    <row r="5994" spans="1:14" x14ac:dyDescent="0.25">
      <c r="A5994">
        <v>200</v>
      </c>
      <c r="B5994" s="9"/>
      <c r="C5994" s="9"/>
      <c r="D5994" s="8" t="s">
        <v>54</v>
      </c>
      <c r="E5994" s="8" t="s">
        <v>41</v>
      </c>
      <c r="F5994" s="12">
        <v>45292</v>
      </c>
      <c r="G5994" s="33" cm="1">
        <f t="array" ref="G5994">MAX(($E$2:$E$300000=E5994)*$L$2:$L$300000)</f>
        <v>45378.663587962961</v>
      </c>
      <c r="H5994" s="14">
        <v>45338.445914351854</v>
      </c>
      <c r="J5994" s="8"/>
      <c r="L5994" s="7">
        <v>45338.445902777778</v>
      </c>
      <c r="M5994" s="8">
        <v>16</v>
      </c>
      <c r="N5994" t="s">
        <v>12</v>
      </c>
    </row>
    <row r="5995" spans="1:14" x14ac:dyDescent="0.25">
      <c r="A5995">
        <v>200</v>
      </c>
      <c r="B5995" s="9"/>
      <c r="C5995" s="9"/>
      <c r="D5995" s="8" t="s">
        <v>54</v>
      </c>
      <c r="E5995" s="8" t="s">
        <v>41</v>
      </c>
      <c r="F5995" s="12">
        <v>45292</v>
      </c>
      <c r="G5995" s="33" cm="1">
        <f t="array" ref="G5995">MAX(($E$2:$E$300000=E5995)*$L$2:$L$300000)</f>
        <v>45378.663587962961</v>
      </c>
      <c r="H5995" s="14">
        <v>45338.445914351854</v>
      </c>
      <c r="J5995" s="8"/>
      <c r="L5995" s="7">
        <v>45338.445902777778</v>
      </c>
      <c r="M5995" s="8">
        <v>17</v>
      </c>
      <c r="N5995" t="s">
        <v>12</v>
      </c>
    </row>
    <row r="5996" spans="1:14" x14ac:dyDescent="0.25">
      <c r="A5996">
        <v>200</v>
      </c>
      <c r="B5996" s="9"/>
      <c r="C5996" s="9"/>
      <c r="D5996" s="8" t="s">
        <v>54</v>
      </c>
      <c r="E5996" s="8" t="s">
        <v>41</v>
      </c>
      <c r="F5996" s="12">
        <v>45292</v>
      </c>
      <c r="G5996" s="33" cm="1">
        <f t="array" ref="G5996">MAX(($E$2:$E$300000=E5996)*$L$2:$L$300000)</f>
        <v>45378.663587962961</v>
      </c>
      <c r="H5996" s="14">
        <v>45338.445914351854</v>
      </c>
      <c r="J5996" s="8"/>
      <c r="L5996" s="7">
        <v>45338.445902777778</v>
      </c>
      <c r="M5996" s="8">
        <v>18</v>
      </c>
      <c r="N5996" t="s">
        <v>12</v>
      </c>
    </row>
    <row r="5997" spans="1:14" x14ac:dyDescent="0.25">
      <c r="A5997">
        <v>200</v>
      </c>
      <c r="B5997" s="9"/>
      <c r="C5997" s="9"/>
      <c r="D5997" s="8" t="s">
        <v>54</v>
      </c>
      <c r="E5997" s="8" t="s">
        <v>41</v>
      </c>
      <c r="F5997" s="12">
        <v>45292</v>
      </c>
      <c r="G5997" s="33" cm="1">
        <f t="array" ref="G5997">MAX(($E$2:$E$300000=E5997)*$L$2:$L$300000)</f>
        <v>45378.663587962961</v>
      </c>
      <c r="H5997" s="14">
        <v>45338.445914351854</v>
      </c>
      <c r="J5997" s="8"/>
      <c r="L5997" s="7">
        <v>45338.445902777778</v>
      </c>
      <c r="M5997" s="8">
        <v>19</v>
      </c>
      <c r="N5997" t="s">
        <v>12</v>
      </c>
    </row>
    <row r="5998" spans="1:14" x14ac:dyDescent="0.25">
      <c r="A5998">
        <v>200</v>
      </c>
      <c r="B5998" s="9"/>
      <c r="C5998" s="9"/>
      <c r="D5998" s="8" t="s">
        <v>54</v>
      </c>
      <c r="E5998" s="8" t="s">
        <v>41</v>
      </c>
      <c r="F5998" s="12">
        <v>45292</v>
      </c>
      <c r="G5998" s="33" cm="1">
        <f t="array" ref="G5998">MAX(($E$2:$E$300000=E5998)*$L$2:$L$300000)</f>
        <v>45378.663587962961</v>
      </c>
      <c r="H5998" s="14">
        <v>45338.445914351854</v>
      </c>
      <c r="J5998" s="8"/>
      <c r="L5998" s="7">
        <v>45338.445914351854</v>
      </c>
      <c r="M5998" s="8">
        <v>1</v>
      </c>
      <c r="N5998" t="s">
        <v>12</v>
      </c>
    </row>
    <row r="5999" spans="1:14" x14ac:dyDescent="0.25">
      <c r="A5999">
        <v>200</v>
      </c>
      <c r="B5999" s="9"/>
      <c r="C5999" s="9"/>
      <c r="D5999" s="8" t="s">
        <v>54</v>
      </c>
      <c r="E5999" s="8" t="s">
        <v>41</v>
      </c>
      <c r="F5999" s="12">
        <v>45292</v>
      </c>
      <c r="G5999" s="33" cm="1">
        <f t="array" ref="G5999">MAX(($E$2:$E$300000=E5999)*$L$2:$L$300000)</f>
        <v>45378.663587962961</v>
      </c>
      <c r="H5999" s="14">
        <v>45338.445914351854</v>
      </c>
      <c r="J5999" s="8"/>
      <c r="L5999" s="7">
        <v>45338.445914351854</v>
      </c>
      <c r="M5999" s="8">
        <v>2</v>
      </c>
      <c r="N5999" t="s">
        <v>12</v>
      </c>
    </row>
    <row r="6000" spans="1:14" x14ac:dyDescent="0.25">
      <c r="A6000">
        <v>200</v>
      </c>
      <c r="B6000" s="9"/>
      <c r="C6000" s="9"/>
      <c r="D6000" s="8" t="s">
        <v>54</v>
      </c>
      <c r="E6000" s="8" t="s">
        <v>41</v>
      </c>
      <c r="F6000" s="12">
        <v>45292</v>
      </c>
      <c r="G6000" s="33" cm="1">
        <f t="array" ref="G6000">MAX(($E$2:$E$300000=E6000)*$L$2:$L$300000)</f>
        <v>45378.663587962961</v>
      </c>
      <c r="H6000" s="14">
        <v>45338.445914351854</v>
      </c>
      <c r="J6000" s="8"/>
      <c r="L6000" s="7">
        <v>45338.445914351854</v>
      </c>
      <c r="M6000" s="8">
        <v>3</v>
      </c>
      <c r="N6000" t="s">
        <v>12</v>
      </c>
    </row>
    <row r="6001" spans="1:14" x14ac:dyDescent="0.25">
      <c r="A6001">
        <v>200</v>
      </c>
      <c r="B6001" s="9"/>
      <c r="C6001" s="9"/>
      <c r="D6001" s="8" t="s">
        <v>54</v>
      </c>
      <c r="E6001" s="8" t="s">
        <v>41</v>
      </c>
      <c r="F6001" s="12">
        <v>45292</v>
      </c>
      <c r="G6001" s="33" cm="1">
        <f t="array" ref="G6001">MAX(($E$2:$E$300000=E6001)*$L$2:$L$300000)</f>
        <v>45378.663587962961</v>
      </c>
      <c r="H6001" s="14">
        <v>45338.445914351854</v>
      </c>
      <c r="J6001" s="8"/>
      <c r="L6001" s="7">
        <v>45338.445914351854</v>
      </c>
      <c r="M6001" s="8">
        <v>4</v>
      </c>
      <c r="N6001" t="s">
        <v>12</v>
      </c>
    </row>
    <row r="6002" spans="1:14" x14ac:dyDescent="0.25">
      <c r="A6002">
        <v>200</v>
      </c>
      <c r="B6002" s="9"/>
      <c r="C6002" s="9"/>
      <c r="D6002" s="8" t="s">
        <v>54</v>
      </c>
      <c r="E6002" s="8" t="s">
        <v>41</v>
      </c>
      <c r="F6002" s="12">
        <v>45292</v>
      </c>
      <c r="G6002" s="33" cm="1">
        <f t="array" ref="G6002">MAX(($E$2:$E$300000=E6002)*$L$2:$L$300000)</f>
        <v>45378.663587962961</v>
      </c>
      <c r="H6002" s="14">
        <v>45338.445914351854</v>
      </c>
      <c r="J6002" s="8"/>
      <c r="L6002" s="7">
        <v>45338.445914351854</v>
      </c>
      <c r="M6002" s="8">
        <v>5</v>
      </c>
      <c r="N6002" t="s">
        <v>12</v>
      </c>
    </row>
    <row r="6003" spans="1:14" x14ac:dyDescent="0.25">
      <c r="A6003">
        <v>200</v>
      </c>
      <c r="B6003" s="9"/>
      <c r="C6003" s="9"/>
      <c r="D6003" s="8" t="s">
        <v>54</v>
      </c>
      <c r="E6003" s="8" t="s">
        <v>41</v>
      </c>
      <c r="F6003" s="12">
        <v>45292</v>
      </c>
      <c r="G6003" s="33" cm="1">
        <f t="array" ref="G6003">MAX(($E$2:$E$300000=E6003)*$L$2:$L$300000)</f>
        <v>45378.663587962961</v>
      </c>
      <c r="H6003" s="14">
        <v>45338.445914351854</v>
      </c>
      <c r="J6003" s="8"/>
      <c r="L6003" s="7">
        <v>45338.445914351854</v>
      </c>
      <c r="M6003" s="8">
        <v>6</v>
      </c>
      <c r="N6003" t="s">
        <v>12</v>
      </c>
    </row>
    <row r="6004" spans="1:14" x14ac:dyDescent="0.25">
      <c r="A6004">
        <v>200</v>
      </c>
      <c r="B6004" s="9"/>
      <c r="C6004" s="9"/>
      <c r="D6004" s="8" t="s">
        <v>54</v>
      </c>
      <c r="E6004" s="8" t="s">
        <v>41</v>
      </c>
      <c r="F6004" s="12">
        <v>45292</v>
      </c>
      <c r="G6004" s="33" cm="1">
        <f t="array" ref="G6004">MAX(($E$2:$E$300000=E6004)*$L$2:$L$300000)</f>
        <v>45378.663587962961</v>
      </c>
      <c r="H6004" s="14">
        <v>45338.445914351854</v>
      </c>
      <c r="J6004" s="8"/>
      <c r="L6004" s="7">
        <v>45338.445914351854</v>
      </c>
      <c r="M6004" s="8">
        <v>7</v>
      </c>
      <c r="N6004" t="s">
        <v>12</v>
      </c>
    </row>
    <row r="6005" spans="1:14" x14ac:dyDescent="0.25">
      <c r="A6005">
        <v>200</v>
      </c>
      <c r="B6005" s="9"/>
      <c r="C6005" s="9"/>
      <c r="D6005" s="8" t="s">
        <v>54</v>
      </c>
      <c r="E6005" s="8" t="s">
        <v>41</v>
      </c>
      <c r="F6005" s="12">
        <v>45292</v>
      </c>
      <c r="G6005" s="33" cm="1">
        <f t="array" ref="G6005">MAX(($E$2:$E$300000=E6005)*$L$2:$L$300000)</f>
        <v>45378.663587962961</v>
      </c>
      <c r="H6005" s="14">
        <v>45338.445914351854</v>
      </c>
      <c r="J6005" s="8"/>
      <c r="L6005" s="7">
        <v>45338.445914351854</v>
      </c>
      <c r="M6005" s="8">
        <v>8</v>
      </c>
      <c r="N6005" t="s">
        <v>12</v>
      </c>
    </row>
    <row r="6006" spans="1:14" x14ac:dyDescent="0.25">
      <c r="A6006">
        <v>200</v>
      </c>
      <c r="B6006" s="9"/>
      <c r="C6006" s="9"/>
      <c r="D6006" s="8" t="s">
        <v>54</v>
      </c>
      <c r="E6006" s="8" t="s">
        <v>41</v>
      </c>
      <c r="F6006" s="12">
        <v>45292</v>
      </c>
      <c r="G6006" s="33" cm="1">
        <f t="array" ref="G6006">MAX(($E$2:$E$300000=E6006)*$L$2:$L$300000)</f>
        <v>45378.663587962961</v>
      </c>
      <c r="H6006" s="14">
        <v>45338.445914351854</v>
      </c>
      <c r="J6006" s="8"/>
      <c r="L6006" s="7">
        <v>45338.445914351854</v>
      </c>
      <c r="M6006" s="8">
        <v>9</v>
      </c>
      <c r="N6006" t="s">
        <v>12</v>
      </c>
    </row>
    <row r="6007" spans="1:14" x14ac:dyDescent="0.25">
      <c r="A6007">
        <v>200</v>
      </c>
      <c r="B6007" s="9"/>
      <c r="C6007" s="9"/>
      <c r="D6007" s="8" t="s">
        <v>54</v>
      </c>
      <c r="E6007" s="8" t="s">
        <v>41</v>
      </c>
      <c r="F6007" s="12">
        <v>45292</v>
      </c>
      <c r="G6007" s="33" cm="1">
        <f t="array" ref="G6007">MAX(($E$2:$E$300000=E6007)*$L$2:$L$300000)</f>
        <v>45378.663587962961</v>
      </c>
      <c r="H6007" s="14">
        <v>45338.445914351854</v>
      </c>
      <c r="J6007" s="8"/>
      <c r="L6007" s="7">
        <v>45338.445914351854</v>
      </c>
      <c r="M6007" s="8">
        <v>10</v>
      </c>
      <c r="N6007" t="s">
        <v>12</v>
      </c>
    </row>
    <row r="6008" spans="1:14" x14ac:dyDescent="0.25">
      <c r="A6008">
        <v>200</v>
      </c>
      <c r="B6008" s="9"/>
      <c r="C6008" s="9"/>
      <c r="D6008" s="8" t="s">
        <v>54</v>
      </c>
      <c r="E6008" s="8" t="s">
        <v>41</v>
      </c>
      <c r="F6008" s="12">
        <v>45292</v>
      </c>
      <c r="G6008" s="33" cm="1">
        <f t="array" ref="G6008">MAX(($E$2:$E$300000=E6008)*$L$2:$L$300000)</f>
        <v>45378.663587962961</v>
      </c>
      <c r="H6008" s="14">
        <v>45338.445914351854</v>
      </c>
      <c r="J6008" s="8"/>
      <c r="L6008" s="7">
        <v>45338.445914351854</v>
      </c>
      <c r="M6008" s="8">
        <v>11</v>
      </c>
      <c r="N6008" t="s">
        <v>12</v>
      </c>
    </row>
    <row r="6009" spans="1:14" x14ac:dyDescent="0.25">
      <c r="A6009">
        <v>200</v>
      </c>
      <c r="B6009" s="9"/>
      <c r="C6009" s="9"/>
      <c r="D6009" s="8" t="s">
        <v>54</v>
      </c>
      <c r="E6009" s="8" t="s">
        <v>41</v>
      </c>
      <c r="F6009" s="12">
        <v>45292</v>
      </c>
      <c r="G6009" s="33" cm="1">
        <f t="array" ref="G6009">MAX(($E$2:$E$300000=E6009)*$L$2:$L$300000)</f>
        <v>45378.663587962961</v>
      </c>
      <c r="H6009" s="14">
        <v>45338.445914351854</v>
      </c>
      <c r="J6009" s="8"/>
      <c r="L6009" s="7">
        <v>45338.445914351854</v>
      </c>
      <c r="M6009" s="8">
        <v>12</v>
      </c>
      <c r="N6009" t="s">
        <v>12</v>
      </c>
    </row>
    <row r="6010" spans="1:14" x14ac:dyDescent="0.25">
      <c r="A6010">
        <v>200</v>
      </c>
      <c r="B6010" s="9"/>
      <c r="C6010" s="9"/>
      <c r="D6010" s="8" t="s">
        <v>54</v>
      </c>
      <c r="E6010" s="8" t="s">
        <v>41</v>
      </c>
      <c r="F6010" s="12">
        <v>45292</v>
      </c>
      <c r="G6010" s="33" cm="1">
        <f t="array" ref="G6010">MAX(($E$2:$E$300000=E6010)*$L$2:$L$300000)</f>
        <v>45378.663587962961</v>
      </c>
      <c r="H6010" s="14">
        <v>45338.445914351854</v>
      </c>
      <c r="J6010" s="8"/>
      <c r="L6010" s="7">
        <v>45338.445914351854</v>
      </c>
      <c r="M6010" s="8">
        <v>13</v>
      </c>
      <c r="N6010" t="s">
        <v>12</v>
      </c>
    </row>
    <row r="6011" spans="1:14" x14ac:dyDescent="0.25">
      <c r="A6011">
        <v>200</v>
      </c>
      <c r="B6011" s="9"/>
      <c r="C6011" s="9"/>
      <c r="D6011" s="8" t="s">
        <v>54</v>
      </c>
      <c r="E6011" s="8" t="s">
        <v>41</v>
      </c>
      <c r="F6011" s="12">
        <v>45292</v>
      </c>
      <c r="G6011" s="33" cm="1">
        <f t="array" ref="G6011">MAX(($E$2:$E$300000=E6011)*$L$2:$L$300000)</f>
        <v>45378.663587962961</v>
      </c>
      <c r="H6011" s="14">
        <v>45338.445914351854</v>
      </c>
      <c r="J6011" s="8"/>
      <c r="L6011" s="7">
        <v>45338.445914351854</v>
      </c>
      <c r="M6011" s="8">
        <v>14</v>
      </c>
      <c r="N6011" t="s">
        <v>12</v>
      </c>
    </row>
    <row r="6012" spans="1:14" x14ac:dyDescent="0.25">
      <c r="A6012">
        <v>200</v>
      </c>
      <c r="B6012" s="9"/>
      <c r="C6012" s="9"/>
      <c r="D6012" s="8" t="s">
        <v>54</v>
      </c>
      <c r="E6012" s="8" t="s">
        <v>41</v>
      </c>
      <c r="F6012" s="12">
        <v>45292</v>
      </c>
      <c r="G6012" s="33" cm="1">
        <f t="array" ref="G6012">MAX(($E$2:$E$300000=E6012)*$L$2:$L$300000)</f>
        <v>45378.663587962961</v>
      </c>
      <c r="H6012" s="14">
        <v>45338.445914351854</v>
      </c>
      <c r="J6012" s="8"/>
      <c r="L6012" s="7">
        <v>45338.445914351854</v>
      </c>
      <c r="M6012" s="8">
        <v>15</v>
      </c>
      <c r="N6012" t="s">
        <v>12</v>
      </c>
    </row>
    <row r="6013" spans="1:14" x14ac:dyDescent="0.25">
      <c r="A6013">
        <v>200</v>
      </c>
      <c r="B6013" s="9"/>
      <c r="C6013" s="9"/>
      <c r="D6013" s="8" t="s">
        <v>54</v>
      </c>
      <c r="E6013" s="8" t="s">
        <v>41</v>
      </c>
      <c r="F6013" s="12">
        <v>45292</v>
      </c>
      <c r="G6013" s="33" cm="1">
        <f t="array" ref="G6013">MAX(($E$2:$E$300000=E6013)*$L$2:$L$300000)</f>
        <v>45378.663587962961</v>
      </c>
      <c r="H6013" s="14">
        <v>45338.445914351854</v>
      </c>
      <c r="J6013" s="8"/>
      <c r="L6013" s="7">
        <v>45338.445914351854</v>
      </c>
      <c r="M6013" s="8">
        <v>16</v>
      </c>
      <c r="N6013" t="s">
        <v>12</v>
      </c>
    </row>
    <row r="6014" spans="1:14" x14ac:dyDescent="0.25">
      <c r="A6014">
        <v>200</v>
      </c>
      <c r="B6014" s="9"/>
      <c r="C6014" s="9"/>
      <c r="D6014" s="8" t="s">
        <v>54</v>
      </c>
      <c r="E6014" s="8" t="s">
        <v>41</v>
      </c>
      <c r="F6014" s="12">
        <v>45292</v>
      </c>
      <c r="G6014" s="33" cm="1">
        <f t="array" ref="G6014">MAX(($E$2:$E$300000=E6014)*$L$2:$L$300000)</f>
        <v>45378.663587962961</v>
      </c>
      <c r="H6014" s="14">
        <v>45338.445914351854</v>
      </c>
      <c r="J6014" s="8"/>
      <c r="L6014" s="7">
        <v>45338.445914351854</v>
      </c>
      <c r="M6014" s="8">
        <v>17</v>
      </c>
      <c r="N6014" t="s">
        <v>12</v>
      </c>
    </row>
    <row r="6015" spans="1:14" x14ac:dyDescent="0.25">
      <c r="A6015">
        <v>200</v>
      </c>
      <c r="B6015" s="9"/>
      <c r="C6015" s="9"/>
      <c r="D6015" s="8" t="s">
        <v>54</v>
      </c>
      <c r="E6015" s="8" t="s">
        <v>41</v>
      </c>
      <c r="F6015" s="12">
        <v>45292</v>
      </c>
      <c r="G6015" s="33" cm="1">
        <f t="array" ref="G6015">MAX(($E$2:$E$300000=E6015)*$L$2:$L$300000)</f>
        <v>45378.663587962961</v>
      </c>
      <c r="H6015" s="14">
        <v>45338.445914351854</v>
      </c>
      <c r="J6015" s="8"/>
      <c r="L6015" s="7">
        <v>45338.445914351854</v>
      </c>
      <c r="M6015" s="8">
        <v>18</v>
      </c>
      <c r="N6015" t="s">
        <v>12</v>
      </c>
    </row>
    <row r="6016" spans="1:14" x14ac:dyDescent="0.25">
      <c r="A6016">
        <v>200</v>
      </c>
      <c r="B6016" s="9"/>
      <c r="C6016" s="9"/>
      <c r="D6016" s="8" t="s">
        <v>54</v>
      </c>
      <c r="E6016" s="8" t="s">
        <v>41</v>
      </c>
      <c r="F6016" s="12">
        <v>45292</v>
      </c>
      <c r="G6016" s="33" cm="1">
        <f t="array" ref="G6016">MAX(($E$2:$E$300000=E6016)*$L$2:$L$300000)</f>
        <v>45378.663587962961</v>
      </c>
      <c r="H6016" s="14">
        <v>45338.445914351854</v>
      </c>
      <c r="J6016" s="8"/>
      <c r="L6016" s="7">
        <v>45338.445914351854</v>
      </c>
      <c r="M6016" s="8">
        <v>19</v>
      </c>
      <c r="N6016" t="s">
        <v>12</v>
      </c>
    </row>
    <row r="6017" spans="1:14" x14ac:dyDescent="0.25">
      <c r="A6017">
        <v>200</v>
      </c>
      <c r="B6017" s="9"/>
      <c r="C6017" s="9"/>
      <c r="D6017" s="8" t="s">
        <v>54</v>
      </c>
      <c r="E6017" s="8" t="s">
        <v>41</v>
      </c>
      <c r="F6017" s="12">
        <v>45292</v>
      </c>
      <c r="G6017" s="33" cm="1">
        <f t="array" ref="G6017">MAX(($E$2:$E$300000=E6017)*$L$2:$L$300000)</f>
        <v>45378.663587962961</v>
      </c>
      <c r="H6017" s="14">
        <v>45338.445914351854</v>
      </c>
      <c r="J6017" s="8"/>
      <c r="L6017" s="7">
        <v>45338.445914351854</v>
      </c>
      <c r="M6017" s="8">
        <v>20</v>
      </c>
      <c r="N6017" t="s">
        <v>12</v>
      </c>
    </row>
    <row r="6018" spans="1:14" x14ac:dyDescent="0.25">
      <c r="A6018">
        <v>200</v>
      </c>
      <c r="B6018" s="9"/>
      <c r="C6018" s="9"/>
      <c r="D6018" s="8" t="s">
        <v>54</v>
      </c>
      <c r="E6018" s="8" t="s">
        <v>41</v>
      </c>
      <c r="F6018" s="12">
        <v>45292</v>
      </c>
      <c r="G6018" s="33" cm="1">
        <f t="array" ref="G6018">MAX(($E$2:$E$300000=E6018)*$L$2:$L$300000)</f>
        <v>45378.663587962961</v>
      </c>
      <c r="H6018" s="14">
        <v>45338.445914351854</v>
      </c>
      <c r="J6018" s="8"/>
      <c r="L6018" s="7">
        <v>45338.445914351854</v>
      </c>
      <c r="M6018" s="8">
        <v>21</v>
      </c>
      <c r="N6018" t="s">
        <v>12</v>
      </c>
    </row>
    <row r="6019" spans="1:14" x14ac:dyDescent="0.25">
      <c r="A6019">
        <v>200</v>
      </c>
      <c r="B6019" s="9"/>
      <c r="C6019" s="9"/>
      <c r="D6019" s="8" t="s">
        <v>54</v>
      </c>
      <c r="E6019" s="8" t="s">
        <v>41</v>
      </c>
      <c r="F6019" s="12">
        <v>45292</v>
      </c>
      <c r="G6019" s="33" cm="1">
        <f t="array" ref="G6019">MAX(($E$2:$E$300000=E6019)*$L$2:$L$300000)</f>
        <v>45378.663587962961</v>
      </c>
      <c r="H6019" s="14">
        <v>45338.445914351854</v>
      </c>
      <c r="J6019" s="8"/>
      <c r="L6019" s="7">
        <v>45338.445914351854</v>
      </c>
      <c r="M6019" s="8">
        <v>22</v>
      </c>
      <c r="N6019" t="s">
        <v>12</v>
      </c>
    </row>
    <row r="6020" spans="1:14" x14ac:dyDescent="0.25">
      <c r="A6020">
        <v>200</v>
      </c>
      <c r="B6020" s="9"/>
      <c r="C6020" s="9"/>
      <c r="D6020" s="8" t="s">
        <v>54</v>
      </c>
      <c r="E6020" s="8" t="s">
        <v>41</v>
      </c>
      <c r="F6020" s="12">
        <v>45323</v>
      </c>
      <c r="G6020" s="33" cm="1">
        <f t="array" ref="G6020">MAX(($E$2:$E$300000=E6020)*$L$2:$L$300000)</f>
        <v>45378.663587962961</v>
      </c>
      <c r="H6020" s="14">
        <v>45364.588726851849</v>
      </c>
      <c r="J6020" s="8"/>
      <c r="L6020" s="7">
        <v>45342.542280092595</v>
      </c>
      <c r="M6020" s="8">
        <v>1</v>
      </c>
      <c r="N6020" t="s">
        <v>12</v>
      </c>
    </row>
    <row r="6021" spans="1:14" x14ac:dyDescent="0.25">
      <c r="A6021">
        <v>200</v>
      </c>
      <c r="B6021" s="9"/>
      <c r="C6021" s="9"/>
      <c r="D6021" s="8" t="s">
        <v>54</v>
      </c>
      <c r="E6021" s="8" t="s">
        <v>41</v>
      </c>
      <c r="F6021" s="12">
        <v>45323</v>
      </c>
      <c r="G6021" s="33" cm="1">
        <f t="array" ref="G6021">MAX(($E$2:$E$300000=E6021)*$L$2:$L$300000)</f>
        <v>45378.663587962961</v>
      </c>
      <c r="H6021" s="14">
        <v>45364.588726851849</v>
      </c>
      <c r="J6021" s="8"/>
      <c r="L6021" s="7">
        <v>45342.542280092595</v>
      </c>
      <c r="M6021" s="8">
        <v>2</v>
      </c>
      <c r="N6021" t="s">
        <v>12</v>
      </c>
    </row>
    <row r="6022" spans="1:14" x14ac:dyDescent="0.25">
      <c r="A6022">
        <v>200</v>
      </c>
      <c r="B6022" s="9"/>
      <c r="C6022" s="9"/>
      <c r="D6022" s="8" t="s">
        <v>54</v>
      </c>
      <c r="E6022" s="8" t="s">
        <v>41</v>
      </c>
      <c r="F6022" s="12">
        <v>45323</v>
      </c>
      <c r="G6022" s="33" cm="1">
        <f t="array" ref="G6022">MAX(($E$2:$E$300000=E6022)*$L$2:$L$300000)</f>
        <v>45378.663587962961</v>
      </c>
      <c r="H6022" s="14">
        <v>45364.588726851849</v>
      </c>
      <c r="J6022" s="8"/>
      <c r="L6022" s="7">
        <v>45342.542280092595</v>
      </c>
      <c r="M6022" s="8">
        <v>3</v>
      </c>
      <c r="N6022" t="s">
        <v>12</v>
      </c>
    </row>
    <row r="6023" spans="1:14" x14ac:dyDescent="0.25">
      <c r="A6023">
        <v>200</v>
      </c>
      <c r="B6023" s="9"/>
      <c r="C6023" s="9"/>
      <c r="D6023" s="8" t="s">
        <v>54</v>
      </c>
      <c r="E6023" s="8" t="s">
        <v>41</v>
      </c>
      <c r="F6023" s="12">
        <v>45323</v>
      </c>
      <c r="G6023" s="33" cm="1">
        <f t="array" ref="G6023">MAX(($E$2:$E$300000=E6023)*$L$2:$L$300000)</f>
        <v>45378.663587962961</v>
      </c>
      <c r="H6023" s="14">
        <v>45364.588726851849</v>
      </c>
      <c r="J6023" s="8"/>
      <c r="L6023" s="7">
        <v>45342.542280092595</v>
      </c>
      <c r="M6023" s="8">
        <v>4</v>
      </c>
      <c r="N6023" t="s">
        <v>12</v>
      </c>
    </row>
    <row r="6024" spans="1:14" x14ac:dyDescent="0.25">
      <c r="A6024">
        <v>200</v>
      </c>
      <c r="B6024" s="9"/>
      <c r="C6024" s="9"/>
      <c r="D6024" s="8" t="s">
        <v>54</v>
      </c>
      <c r="E6024" s="8" t="s">
        <v>41</v>
      </c>
      <c r="F6024" s="12">
        <v>45323</v>
      </c>
      <c r="G6024" s="33" cm="1">
        <f t="array" ref="G6024">MAX(($E$2:$E$300000=E6024)*$L$2:$L$300000)</f>
        <v>45378.663587962961</v>
      </c>
      <c r="H6024" s="14">
        <v>45364.588726851849</v>
      </c>
      <c r="J6024" s="8"/>
      <c r="L6024" s="7">
        <v>45342.542291666665</v>
      </c>
      <c r="M6024" s="8">
        <v>1</v>
      </c>
      <c r="N6024" t="s">
        <v>12</v>
      </c>
    </row>
    <row r="6025" spans="1:14" x14ac:dyDescent="0.25">
      <c r="A6025">
        <v>200</v>
      </c>
      <c r="B6025" s="9"/>
      <c r="C6025" s="9"/>
      <c r="D6025" s="8" t="s">
        <v>54</v>
      </c>
      <c r="E6025" s="8" t="s">
        <v>41</v>
      </c>
      <c r="F6025" s="12">
        <v>45323</v>
      </c>
      <c r="G6025" s="33" cm="1">
        <f t="array" ref="G6025">MAX(($E$2:$E$300000=E6025)*$L$2:$L$300000)</f>
        <v>45378.663587962961</v>
      </c>
      <c r="H6025" s="14">
        <v>45364.588726851849</v>
      </c>
      <c r="J6025" s="8"/>
      <c r="L6025" s="7">
        <v>45342.542291666665</v>
      </c>
      <c r="M6025" s="8">
        <v>2</v>
      </c>
      <c r="N6025" t="s">
        <v>12</v>
      </c>
    </row>
    <row r="6026" spans="1:14" x14ac:dyDescent="0.25">
      <c r="A6026">
        <v>200</v>
      </c>
      <c r="B6026" s="9"/>
      <c r="C6026" s="9"/>
      <c r="D6026" s="8" t="s">
        <v>54</v>
      </c>
      <c r="E6026" s="8" t="s">
        <v>41</v>
      </c>
      <c r="F6026" s="12">
        <v>45323</v>
      </c>
      <c r="G6026" s="33" cm="1">
        <f t="array" ref="G6026">MAX(($E$2:$E$300000=E6026)*$L$2:$L$300000)</f>
        <v>45378.663587962961</v>
      </c>
      <c r="H6026" s="14">
        <v>45364.588726851849</v>
      </c>
      <c r="J6026" s="8"/>
      <c r="L6026" s="7">
        <v>45342.542291666665</v>
      </c>
      <c r="M6026" s="8">
        <v>3</v>
      </c>
      <c r="N6026" t="s">
        <v>12</v>
      </c>
    </row>
    <row r="6027" spans="1:14" x14ac:dyDescent="0.25">
      <c r="A6027">
        <v>200</v>
      </c>
      <c r="B6027" s="9"/>
      <c r="C6027" s="9"/>
      <c r="D6027" s="8" t="s">
        <v>54</v>
      </c>
      <c r="E6027" s="8" t="s">
        <v>41</v>
      </c>
      <c r="F6027" s="12">
        <v>45323</v>
      </c>
      <c r="G6027" s="33" cm="1">
        <f t="array" ref="G6027">MAX(($E$2:$E$300000=E6027)*$L$2:$L$300000)</f>
        <v>45378.663587962961</v>
      </c>
      <c r="H6027" s="14">
        <v>45364.588726851849</v>
      </c>
      <c r="J6027" s="8"/>
      <c r="L6027" s="7">
        <v>45342.542291666665</v>
      </c>
      <c r="M6027" s="8">
        <v>4</v>
      </c>
      <c r="N6027" t="s">
        <v>12</v>
      </c>
    </row>
    <row r="6028" spans="1:14" x14ac:dyDescent="0.25">
      <c r="A6028">
        <v>200</v>
      </c>
      <c r="B6028" s="9"/>
      <c r="C6028" s="9"/>
      <c r="D6028" s="8" t="s">
        <v>54</v>
      </c>
      <c r="E6028" s="8" t="s">
        <v>41</v>
      </c>
      <c r="F6028" s="12">
        <v>45323</v>
      </c>
      <c r="G6028" s="33" cm="1">
        <f t="array" ref="G6028">MAX(($E$2:$E$300000=E6028)*$L$2:$L$300000)</f>
        <v>45378.663587962961</v>
      </c>
      <c r="H6028" s="14">
        <v>45364.588726851849</v>
      </c>
      <c r="J6028" s="8"/>
      <c r="L6028" s="7">
        <v>45342.542291666665</v>
      </c>
      <c r="M6028" s="8">
        <v>5</v>
      </c>
      <c r="N6028" t="s">
        <v>12</v>
      </c>
    </row>
    <row r="6029" spans="1:14" x14ac:dyDescent="0.25">
      <c r="A6029">
        <v>200</v>
      </c>
      <c r="B6029" s="9"/>
      <c r="C6029" s="9"/>
      <c r="D6029" s="8" t="s">
        <v>54</v>
      </c>
      <c r="E6029" s="8" t="s">
        <v>41</v>
      </c>
      <c r="F6029" s="12">
        <v>45323</v>
      </c>
      <c r="G6029" s="33" cm="1">
        <f t="array" ref="G6029">MAX(($E$2:$E$300000=E6029)*$L$2:$L$300000)</f>
        <v>45378.663587962961</v>
      </c>
      <c r="H6029" s="14">
        <v>45364.588726851849</v>
      </c>
      <c r="J6029" s="8"/>
      <c r="L6029" s="7">
        <v>45342.542291666665</v>
      </c>
      <c r="M6029" s="8">
        <v>6</v>
      </c>
      <c r="N6029" t="s">
        <v>12</v>
      </c>
    </row>
    <row r="6030" spans="1:14" x14ac:dyDescent="0.25">
      <c r="A6030">
        <v>200</v>
      </c>
      <c r="B6030" s="9"/>
      <c r="C6030" s="9"/>
      <c r="D6030" s="8" t="s">
        <v>54</v>
      </c>
      <c r="E6030" s="8" t="s">
        <v>41</v>
      </c>
      <c r="F6030" s="12">
        <v>45323</v>
      </c>
      <c r="G6030" s="33" cm="1">
        <f t="array" ref="G6030">MAX(($E$2:$E$300000=E6030)*$L$2:$L$300000)</f>
        <v>45378.663587962961</v>
      </c>
      <c r="H6030" s="14">
        <v>45364.588726851849</v>
      </c>
      <c r="J6030" s="8"/>
      <c r="L6030" s="7">
        <v>45342.542291666665</v>
      </c>
      <c r="M6030" s="8">
        <v>7</v>
      </c>
      <c r="N6030" t="s">
        <v>12</v>
      </c>
    </row>
    <row r="6031" spans="1:14" x14ac:dyDescent="0.25">
      <c r="A6031">
        <v>200</v>
      </c>
      <c r="B6031" s="9"/>
      <c r="C6031" s="9"/>
      <c r="D6031" s="8" t="s">
        <v>54</v>
      </c>
      <c r="E6031" s="8" t="s">
        <v>41</v>
      </c>
      <c r="F6031" s="12">
        <v>45323</v>
      </c>
      <c r="G6031" s="33" cm="1">
        <f t="array" ref="G6031">MAX(($E$2:$E$300000=E6031)*$L$2:$L$300000)</f>
        <v>45378.663587962961</v>
      </c>
      <c r="H6031" s="14">
        <v>45364.588726851849</v>
      </c>
      <c r="J6031" s="8"/>
      <c r="L6031" s="7">
        <v>45342.542291666665</v>
      </c>
      <c r="M6031" s="8">
        <v>8</v>
      </c>
      <c r="N6031" t="s">
        <v>12</v>
      </c>
    </row>
    <row r="6032" spans="1:14" x14ac:dyDescent="0.25">
      <c r="A6032">
        <v>200</v>
      </c>
      <c r="B6032" s="9"/>
      <c r="C6032" s="9"/>
      <c r="D6032" s="8" t="s">
        <v>54</v>
      </c>
      <c r="E6032" s="8" t="s">
        <v>41</v>
      </c>
      <c r="F6032" s="12">
        <v>45323</v>
      </c>
      <c r="G6032" s="33" cm="1">
        <f t="array" ref="G6032">MAX(($E$2:$E$300000=E6032)*$L$2:$L$300000)</f>
        <v>45378.663587962961</v>
      </c>
      <c r="H6032" s="14">
        <v>45364.588726851849</v>
      </c>
      <c r="J6032" s="8"/>
      <c r="L6032" s="7">
        <v>45342.542291666665</v>
      </c>
      <c r="M6032" s="8">
        <v>9</v>
      </c>
      <c r="N6032" t="s">
        <v>12</v>
      </c>
    </row>
    <row r="6033" spans="1:14" x14ac:dyDescent="0.25">
      <c r="A6033">
        <v>200</v>
      </c>
      <c r="B6033" s="9"/>
      <c r="C6033" s="9"/>
      <c r="D6033" s="8" t="s">
        <v>54</v>
      </c>
      <c r="E6033" s="8" t="s">
        <v>41</v>
      </c>
      <c r="F6033" s="12">
        <v>45323</v>
      </c>
      <c r="G6033" s="33" cm="1">
        <f t="array" ref="G6033">MAX(($E$2:$E$300000=E6033)*$L$2:$L$300000)</f>
        <v>45378.663587962961</v>
      </c>
      <c r="H6033" s="14">
        <v>45364.588726851849</v>
      </c>
      <c r="J6033" s="8"/>
      <c r="L6033" s="7">
        <v>45342.542291666665</v>
      </c>
      <c r="M6033" s="8">
        <v>10</v>
      </c>
      <c r="N6033" t="s">
        <v>12</v>
      </c>
    </row>
    <row r="6034" spans="1:14" x14ac:dyDescent="0.25">
      <c r="A6034">
        <v>200</v>
      </c>
      <c r="B6034" s="9"/>
      <c r="C6034" s="9"/>
      <c r="D6034" s="8" t="s">
        <v>54</v>
      </c>
      <c r="E6034" s="8" t="s">
        <v>41</v>
      </c>
      <c r="F6034" s="12">
        <v>45323</v>
      </c>
      <c r="G6034" s="33" cm="1">
        <f t="array" ref="G6034">MAX(($E$2:$E$300000=E6034)*$L$2:$L$300000)</f>
        <v>45378.663587962961</v>
      </c>
      <c r="H6034" s="14">
        <v>45364.588726851849</v>
      </c>
      <c r="J6034" s="8"/>
      <c r="L6034" s="7">
        <v>45342.542291666665</v>
      </c>
      <c r="M6034" s="8">
        <v>11</v>
      </c>
      <c r="N6034" t="s">
        <v>12</v>
      </c>
    </row>
    <row r="6035" spans="1:14" x14ac:dyDescent="0.25">
      <c r="A6035">
        <v>200</v>
      </c>
      <c r="B6035" s="9"/>
      <c r="C6035" s="9"/>
      <c r="D6035" s="8" t="s">
        <v>54</v>
      </c>
      <c r="E6035" s="8" t="s">
        <v>41</v>
      </c>
      <c r="F6035" s="12">
        <v>45323</v>
      </c>
      <c r="G6035" s="33" cm="1">
        <f t="array" ref="G6035">MAX(($E$2:$E$300000=E6035)*$L$2:$L$300000)</f>
        <v>45378.663587962961</v>
      </c>
      <c r="H6035" s="14">
        <v>45364.588726851849</v>
      </c>
      <c r="J6035" s="8"/>
      <c r="L6035" s="7">
        <v>45342.542291666665</v>
      </c>
      <c r="M6035" s="8">
        <v>12</v>
      </c>
      <c r="N6035" t="s">
        <v>12</v>
      </c>
    </row>
    <row r="6036" spans="1:14" x14ac:dyDescent="0.25">
      <c r="A6036">
        <v>200</v>
      </c>
      <c r="B6036" s="9"/>
      <c r="C6036" s="9"/>
      <c r="D6036" s="8" t="s">
        <v>54</v>
      </c>
      <c r="E6036" s="8" t="s">
        <v>41</v>
      </c>
      <c r="F6036" s="12">
        <v>45323</v>
      </c>
      <c r="G6036" s="33" cm="1">
        <f t="array" ref="G6036">MAX(($E$2:$E$300000=E6036)*$L$2:$L$300000)</f>
        <v>45378.663587962961</v>
      </c>
      <c r="H6036" s="14">
        <v>45364.588726851849</v>
      </c>
      <c r="J6036" s="8"/>
      <c r="L6036" s="7">
        <v>45342.542291666665</v>
      </c>
      <c r="M6036" s="8">
        <v>13</v>
      </c>
      <c r="N6036" t="s">
        <v>12</v>
      </c>
    </row>
    <row r="6037" spans="1:14" x14ac:dyDescent="0.25">
      <c r="A6037">
        <v>200</v>
      </c>
      <c r="B6037" s="9"/>
      <c r="C6037" s="9"/>
      <c r="D6037" s="8" t="s">
        <v>54</v>
      </c>
      <c r="E6037" s="8" t="s">
        <v>41</v>
      </c>
      <c r="F6037" s="12">
        <v>45323</v>
      </c>
      <c r="G6037" s="33" cm="1">
        <f t="array" ref="G6037">MAX(($E$2:$E$300000=E6037)*$L$2:$L$300000)</f>
        <v>45378.663587962961</v>
      </c>
      <c r="H6037" s="14">
        <v>45364.588726851849</v>
      </c>
      <c r="J6037" s="8"/>
      <c r="L6037" s="7">
        <v>45342.542291666665</v>
      </c>
      <c r="M6037" s="8">
        <v>14</v>
      </c>
      <c r="N6037" t="s">
        <v>12</v>
      </c>
    </row>
    <row r="6038" spans="1:14" x14ac:dyDescent="0.25">
      <c r="A6038">
        <v>200</v>
      </c>
      <c r="B6038" s="9"/>
      <c r="C6038" s="9"/>
      <c r="D6038" s="8" t="s">
        <v>54</v>
      </c>
      <c r="E6038" s="8" t="s">
        <v>41</v>
      </c>
      <c r="F6038" s="12">
        <v>45323</v>
      </c>
      <c r="G6038" s="33" cm="1">
        <f t="array" ref="G6038">MAX(($E$2:$E$300000=E6038)*$L$2:$L$300000)</f>
        <v>45378.663587962961</v>
      </c>
      <c r="H6038" s="14">
        <v>45364.588726851849</v>
      </c>
      <c r="J6038" s="8"/>
      <c r="L6038" s="7">
        <v>45342.542291666665</v>
      </c>
      <c r="M6038" s="8">
        <v>15</v>
      </c>
      <c r="N6038" t="s">
        <v>12</v>
      </c>
    </row>
    <row r="6039" spans="1:14" x14ac:dyDescent="0.25">
      <c r="A6039">
        <v>200</v>
      </c>
      <c r="B6039" s="9"/>
      <c r="C6039" s="9"/>
      <c r="D6039" s="8" t="s">
        <v>54</v>
      </c>
      <c r="E6039" s="8" t="s">
        <v>41</v>
      </c>
      <c r="F6039" s="12">
        <v>45323</v>
      </c>
      <c r="G6039" s="33" cm="1">
        <f t="array" ref="G6039">MAX(($E$2:$E$300000=E6039)*$L$2:$L$300000)</f>
        <v>45378.663587962961</v>
      </c>
      <c r="H6039" s="14">
        <v>45364.588726851849</v>
      </c>
      <c r="J6039" s="8"/>
      <c r="L6039" s="7">
        <v>45342.542291666665</v>
      </c>
      <c r="M6039" s="8">
        <v>16</v>
      </c>
      <c r="N6039" t="s">
        <v>12</v>
      </c>
    </row>
    <row r="6040" spans="1:14" x14ac:dyDescent="0.25">
      <c r="A6040">
        <v>200</v>
      </c>
      <c r="B6040" s="9"/>
      <c r="C6040" s="9"/>
      <c r="D6040" s="8" t="s">
        <v>54</v>
      </c>
      <c r="E6040" s="8" t="s">
        <v>41</v>
      </c>
      <c r="F6040" s="12">
        <v>45323</v>
      </c>
      <c r="G6040" s="33" cm="1">
        <f t="array" ref="G6040">MAX(($E$2:$E$300000=E6040)*$L$2:$L$300000)</f>
        <v>45378.663587962961</v>
      </c>
      <c r="H6040" s="14">
        <v>45364.588726851849</v>
      </c>
      <c r="J6040" s="8"/>
      <c r="L6040" s="7">
        <v>45342.542291666665</v>
      </c>
      <c r="M6040" s="8">
        <v>17</v>
      </c>
      <c r="N6040" t="s">
        <v>12</v>
      </c>
    </row>
    <row r="6041" spans="1:14" x14ac:dyDescent="0.25">
      <c r="A6041">
        <v>200</v>
      </c>
      <c r="B6041" s="9"/>
      <c r="C6041" s="9"/>
      <c r="D6041" s="8" t="s">
        <v>54</v>
      </c>
      <c r="E6041" s="8" t="s">
        <v>41</v>
      </c>
      <c r="F6041" s="12">
        <v>45323</v>
      </c>
      <c r="G6041" s="33" cm="1">
        <f t="array" ref="G6041">MAX(($E$2:$E$300000=E6041)*$L$2:$L$300000)</f>
        <v>45378.663587962961</v>
      </c>
      <c r="H6041" s="14">
        <v>45364.588726851849</v>
      </c>
      <c r="J6041" s="8"/>
      <c r="L6041" s="7">
        <v>45342.542291666665</v>
      </c>
      <c r="M6041" s="8">
        <v>18</v>
      </c>
      <c r="N6041" t="s">
        <v>12</v>
      </c>
    </row>
    <row r="6042" spans="1:14" x14ac:dyDescent="0.25">
      <c r="A6042">
        <v>200</v>
      </c>
      <c r="B6042" s="9"/>
      <c r="C6042" s="9"/>
      <c r="D6042" s="8" t="s">
        <v>54</v>
      </c>
      <c r="E6042" s="8" t="s">
        <v>41</v>
      </c>
      <c r="F6042" s="12">
        <v>45323</v>
      </c>
      <c r="G6042" s="33" cm="1">
        <f t="array" ref="G6042">MAX(($E$2:$E$300000=E6042)*$L$2:$L$300000)</f>
        <v>45378.663587962961</v>
      </c>
      <c r="H6042" s="14">
        <v>45364.588726851849</v>
      </c>
      <c r="J6042" s="8"/>
      <c r="L6042" s="7">
        <v>45342.542291666665</v>
      </c>
      <c r="M6042" s="8">
        <v>19</v>
      </c>
      <c r="N6042" t="s">
        <v>12</v>
      </c>
    </row>
    <row r="6043" spans="1:14" x14ac:dyDescent="0.25">
      <c r="A6043">
        <v>200</v>
      </c>
      <c r="B6043" s="9"/>
      <c r="C6043" s="9"/>
      <c r="D6043" s="8" t="s">
        <v>54</v>
      </c>
      <c r="E6043" s="8" t="s">
        <v>41</v>
      </c>
      <c r="F6043" s="12">
        <v>45323</v>
      </c>
      <c r="G6043" s="33" cm="1">
        <f t="array" ref="G6043">MAX(($E$2:$E$300000=E6043)*$L$2:$L$300000)</f>
        <v>45378.663587962961</v>
      </c>
      <c r="H6043" s="14">
        <v>45364.588726851849</v>
      </c>
      <c r="J6043" s="8"/>
      <c r="L6043" s="7">
        <v>45342.542291666665</v>
      </c>
      <c r="M6043" s="8">
        <v>20</v>
      </c>
      <c r="N6043" t="s">
        <v>12</v>
      </c>
    </row>
    <row r="6044" spans="1:14" x14ac:dyDescent="0.25">
      <c r="A6044">
        <v>200</v>
      </c>
      <c r="B6044" s="9"/>
      <c r="C6044" s="9"/>
      <c r="D6044" s="8" t="s">
        <v>54</v>
      </c>
      <c r="E6044" s="8" t="s">
        <v>41</v>
      </c>
      <c r="F6044" s="12">
        <v>45323</v>
      </c>
      <c r="G6044" s="33" cm="1">
        <f t="array" ref="G6044">MAX(($E$2:$E$300000=E6044)*$L$2:$L$300000)</f>
        <v>45378.663587962961</v>
      </c>
      <c r="H6044" s="14">
        <v>45364.588726851849</v>
      </c>
      <c r="J6044" s="8"/>
      <c r="L6044" s="7">
        <v>45342.542291666665</v>
      </c>
      <c r="M6044" s="8">
        <v>21</v>
      </c>
      <c r="N6044" t="s">
        <v>12</v>
      </c>
    </row>
    <row r="6045" spans="1:14" x14ac:dyDescent="0.25">
      <c r="A6045">
        <v>200</v>
      </c>
      <c r="B6045" s="9"/>
      <c r="C6045" s="9"/>
      <c r="D6045" s="8" t="s">
        <v>54</v>
      </c>
      <c r="E6045" s="8" t="s">
        <v>41</v>
      </c>
      <c r="F6045" s="12">
        <v>45323</v>
      </c>
      <c r="G6045" s="33" cm="1">
        <f t="array" ref="G6045">MAX(($E$2:$E$300000=E6045)*$L$2:$L$300000)</f>
        <v>45378.663587962961</v>
      </c>
      <c r="H6045" s="14">
        <v>45364.588726851849</v>
      </c>
      <c r="J6045" s="8"/>
      <c r="L6045" s="7">
        <v>45342.542303240742</v>
      </c>
      <c r="M6045" s="8">
        <v>1</v>
      </c>
      <c r="N6045" t="s">
        <v>12</v>
      </c>
    </row>
    <row r="6046" spans="1:14" x14ac:dyDescent="0.25">
      <c r="A6046">
        <v>200</v>
      </c>
      <c r="B6046" s="9"/>
      <c r="C6046" s="9"/>
      <c r="D6046" s="8" t="s">
        <v>54</v>
      </c>
      <c r="E6046" s="8" t="s">
        <v>41</v>
      </c>
      <c r="F6046" s="12">
        <v>45323</v>
      </c>
      <c r="G6046" s="33" cm="1">
        <f t="array" ref="G6046">MAX(($E$2:$E$300000=E6046)*$L$2:$L$300000)</f>
        <v>45378.663587962961</v>
      </c>
      <c r="H6046" s="14">
        <v>45364.588726851849</v>
      </c>
      <c r="J6046" s="8"/>
      <c r="L6046" s="7">
        <v>45342.542303240742</v>
      </c>
      <c r="M6046" s="8">
        <v>2</v>
      </c>
      <c r="N6046" t="s">
        <v>12</v>
      </c>
    </row>
    <row r="6047" spans="1:14" x14ac:dyDescent="0.25">
      <c r="A6047">
        <v>200</v>
      </c>
      <c r="B6047" s="9"/>
      <c r="C6047" s="9"/>
      <c r="D6047" s="8" t="s">
        <v>54</v>
      </c>
      <c r="E6047" s="8" t="s">
        <v>41</v>
      </c>
      <c r="F6047" s="12">
        <v>45323</v>
      </c>
      <c r="G6047" s="33" cm="1">
        <f t="array" ref="G6047">MAX(($E$2:$E$300000=E6047)*$L$2:$L$300000)</f>
        <v>45378.663587962961</v>
      </c>
      <c r="H6047" s="14">
        <v>45364.588726851849</v>
      </c>
      <c r="J6047" s="8"/>
      <c r="L6047" s="7">
        <v>45342.542303240742</v>
      </c>
      <c r="M6047" s="8">
        <v>3</v>
      </c>
      <c r="N6047" t="s">
        <v>12</v>
      </c>
    </row>
    <row r="6048" spans="1:14" x14ac:dyDescent="0.25">
      <c r="A6048">
        <v>200</v>
      </c>
      <c r="B6048" s="9"/>
      <c r="C6048" s="9"/>
      <c r="D6048" s="8" t="s">
        <v>54</v>
      </c>
      <c r="E6048" s="8" t="s">
        <v>41</v>
      </c>
      <c r="F6048" s="12">
        <v>45323</v>
      </c>
      <c r="G6048" s="33" cm="1">
        <f t="array" ref="G6048">MAX(($E$2:$E$300000=E6048)*$L$2:$L$300000)</f>
        <v>45378.663587962961</v>
      </c>
      <c r="H6048" s="14">
        <v>45364.588726851849</v>
      </c>
      <c r="J6048" s="8"/>
      <c r="L6048" s="7">
        <v>45342.542303240742</v>
      </c>
      <c r="M6048" s="8">
        <v>4</v>
      </c>
      <c r="N6048" t="s">
        <v>12</v>
      </c>
    </row>
    <row r="6049" spans="1:14" x14ac:dyDescent="0.25">
      <c r="A6049">
        <v>200</v>
      </c>
      <c r="B6049" s="9"/>
      <c r="C6049" s="9"/>
      <c r="D6049" s="8" t="s">
        <v>54</v>
      </c>
      <c r="E6049" s="8" t="s">
        <v>41</v>
      </c>
      <c r="F6049" s="12">
        <v>45323</v>
      </c>
      <c r="G6049" s="33" cm="1">
        <f t="array" ref="G6049">MAX(($E$2:$E$300000=E6049)*$L$2:$L$300000)</f>
        <v>45378.663587962961</v>
      </c>
      <c r="H6049" s="14">
        <v>45364.588726851849</v>
      </c>
      <c r="J6049" s="8"/>
      <c r="L6049" s="7">
        <v>45342.542303240742</v>
      </c>
      <c r="M6049" s="8">
        <v>5</v>
      </c>
      <c r="N6049" t="s">
        <v>12</v>
      </c>
    </row>
    <row r="6050" spans="1:14" x14ac:dyDescent="0.25">
      <c r="A6050">
        <v>200</v>
      </c>
      <c r="B6050" s="9"/>
      <c r="C6050" s="9"/>
      <c r="D6050" s="8" t="s">
        <v>54</v>
      </c>
      <c r="E6050" s="8" t="s">
        <v>41</v>
      </c>
      <c r="F6050" s="12">
        <v>45323</v>
      </c>
      <c r="G6050" s="33" cm="1">
        <f t="array" ref="G6050">MAX(($E$2:$E$300000=E6050)*$L$2:$L$300000)</f>
        <v>45378.663587962961</v>
      </c>
      <c r="H6050" s="14">
        <v>45364.588726851849</v>
      </c>
      <c r="J6050" s="8"/>
      <c r="L6050" s="7">
        <v>45342.542303240742</v>
      </c>
      <c r="M6050" s="8">
        <v>6</v>
      </c>
      <c r="N6050" t="s">
        <v>12</v>
      </c>
    </row>
    <row r="6051" spans="1:14" x14ac:dyDescent="0.25">
      <c r="A6051">
        <v>200</v>
      </c>
      <c r="B6051" s="9"/>
      <c r="C6051" s="9"/>
      <c r="D6051" s="8" t="s">
        <v>54</v>
      </c>
      <c r="E6051" s="8" t="s">
        <v>41</v>
      </c>
      <c r="F6051" s="12">
        <v>45323</v>
      </c>
      <c r="G6051" s="33" cm="1">
        <f t="array" ref="G6051">MAX(($E$2:$E$300000=E6051)*$L$2:$L$300000)</f>
        <v>45378.663587962961</v>
      </c>
      <c r="H6051" s="14">
        <v>45364.588726851849</v>
      </c>
      <c r="J6051" s="8"/>
      <c r="L6051" s="7">
        <v>45342.542303240742</v>
      </c>
      <c r="M6051" s="8">
        <v>7</v>
      </c>
      <c r="N6051" t="s">
        <v>12</v>
      </c>
    </row>
    <row r="6052" spans="1:14" x14ac:dyDescent="0.25">
      <c r="A6052">
        <v>200</v>
      </c>
      <c r="B6052" s="9"/>
      <c r="C6052" s="9"/>
      <c r="D6052" s="8" t="s">
        <v>54</v>
      </c>
      <c r="E6052" s="8" t="s">
        <v>41</v>
      </c>
      <c r="F6052" s="12">
        <v>45323</v>
      </c>
      <c r="G6052" s="33" cm="1">
        <f t="array" ref="G6052">MAX(($E$2:$E$300000=E6052)*$L$2:$L$300000)</f>
        <v>45378.663587962961</v>
      </c>
      <c r="H6052" s="14">
        <v>45364.588726851849</v>
      </c>
      <c r="J6052" s="8"/>
      <c r="L6052" s="7">
        <v>45342.542303240742</v>
      </c>
      <c r="M6052" s="8">
        <v>8</v>
      </c>
      <c r="N6052" t="s">
        <v>12</v>
      </c>
    </row>
    <row r="6053" spans="1:14" x14ac:dyDescent="0.25">
      <c r="A6053">
        <v>200</v>
      </c>
      <c r="B6053" s="9"/>
      <c r="C6053" s="9"/>
      <c r="D6053" s="8" t="s">
        <v>54</v>
      </c>
      <c r="E6053" s="8" t="s">
        <v>41</v>
      </c>
      <c r="F6053" s="12">
        <v>45323</v>
      </c>
      <c r="G6053" s="33" cm="1">
        <f t="array" ref="G6053">MAX(($E$2:$E$300000=E6053)*$L$2:$L$300000)</f>
        <v>45378.663587962961</v>
      </c>
      <c r="H6053" s="14">
        <v>45364.588726851849</v>
      </c>
      <c r="J6053" s="8"/>
      <c r="L6053" s="7">
        <v>45342.542303240742</v>
      </c>
      <c r="M6053" s="8">
        <v>9</v>
      </c>
      <c r="N6053" t="s">
        <v>12</v>
      </c>
    </row>
    <row r="6054" spans="1:14" x14ac:dyDescent="0.25">
      <c r="A6054">
        <v>200</v>
      </c>
      <c r="B6054" s="9"/>
      <c r="C6054" s="9"/>
      <c r="D6054" s="8" t="s">
        <v>54</v>
      </c>
      <c r="E6054" s="8" t="s">
        <v>41</v>
      </c>
      <c r="F6054" s="12">
        <v>45323</v>
      </c>
      <c r="G6054" s="33" cm="1">
        <f t="array" ref="G6054">MAX(($E$2:$E$300000=E6054)*$L$2:$L$300000)</f>
        <v>45378.663587962961</v>
      </c>
      <c r="H6054" s="14">
        <v>45364.588726851849</v>
      </c>
      <c r="J6054" s="8"/>
      <c r="L6054" s="7">
        <v>45342.542303240742</v>
      </c>
      <c r="M6054" s="8">
        <v>10</v>
      </c>
      <c r="N6054" t="s">
        <v>12</v>
      </c>
    </row>
    <row r="6055" spans="1:14" x14ac:dyDescent="0.25">
      <c r="A6055">
        <v>200</v>
      </c>
      <c r="B6055" s="9"/>
      <c r="C6055" s="9"/>
      <c r="D6055" s="8" t="s">
        <v>54</v>
      </c>
      <c r="E6055" s="8" t="s">
        <v>41</v>
      </c>
      <c r="F6055" s="12">
        <v>45323</v>
      </c>
      <c r="G6055" s="33" cm="1">
        <f t="array" ref="G6055">MAX(($E$2:$E$300000=E6055)*$L$2:$L$300000)</f>
        <v>45378.663587962961</v>
      </c>
      <c r="H6055" s="14">
        <v>45364.588726851849</v>
      </c>
      <c r="J6055" s="8"/>
      <c r="L6055" s="7">
        <v>45342.542303240742</v>
      </c>
      <c r="M6055" s="8">
        <v>11</v>
      </c>
      <c r="N6055" t="s">
        <v>12</v>
      </c>
    </row>
    <row r="6056" spans="1:14" x14ac:dyDescent="0.25">
      <c r="A6056">
        <v>200</v>
      </c>
      <c r="B6056" s="9"/>
      <c r="C6056" s="9"/>
      <c r="D6056" s="8" t="s">
        <v>54</v>
      </c>
      <c r="E6056" s="8" t="s">
        <v>41</v>
      </c>
      <c r="F6056" s="12">
        <v>45323</v>
      </c>
      <c r="G6056" s="33" cm="1">
        <f t="array" ref="G6056">MAX(($E$2:$E$300000=E6056)*$L$2:$L$300000)</f>
        <v>45378.663587962961</v>
      </c>
      <c r="H6056" s="14">
        <v>45364.588726851849</v>
      </c>
      <c r="J6056" s="8"/>
      <c r="L6056" s="7">
        <v>45342.542303240742</v>
      </c>
      <c r="M6056" s="8">
        <v>12</v>
      </c>
      <c r="N6056" t="s">
        <v>12</v>
      </c>
    </row>
    <row r="6057" spans="1:14" x14ac:dyDescent="0.25">
      <c r="A6057">
        <v>200</v>
      </c>
      <c r="B6057" s="9"/>
      <c r="C6057" s="9"/>
      <c r="D6057" s="8" t="s">
        <v>54</v>
      </c>
      <c r="E6057" s="8" t="s">
        <v>41</v>
      </c>
      <c r="F6057" s="12">
        <v>45323</v>
      </c>
      <c r="G6057" s="33" cm="1">
        <f t="array" ref="G6057">MAX(($E$2:$E$300000=E6057)*$L$2:$L$300000)</f>
        <v>45378.663587962961</v>
      </c>
      <c r="H6057" s="14">
        <v>45364.588726851849</v>
      </c>
      <c r="J6057" s="8"/>
      <c r="L6057" s="7">
        <v>45342.542303240742</v>
      </c>
      <c r="M6057" s="8">
        <v>13</v>
      </c>
      <c r="N6057" t="s">
        <v>12</v>
      </c>
    </row>
    <row r="6058" spans="1:14" x14ac:dyDescent="0.25">
      <c r="A6058">
        <v>200</v>
      </c>
      <c r="B6058" s="9"/>
      <c r="C6058" s="9"/>
      <c r="D6058" s="8" t="s">
        <v>54</v>
      </c>
      <c r="E6058" s="8" t="s">
        <v>41</v>
      </c>
      <c r="F6058" s="12">
        <v>45323</v>
      </c>
      <c r="G6058" s="33" cm="1">
        <f t="array" ref="G6058">MAX(($E$2:$E$300000=E6058)*$L$2:$L$300000)</f>
        <v>45378.663587962961</v>
      </c>
      <c r="H6058" s="14">
        <v>45364.588726851849</v>
      </c>
      <c r="J6058" s="8"/>
      <c r="L6058" s="7">
        <v>45342.542303240742</v>
      </c>
      <c r="M6058" s="8">
        <v>14</v>
      </c>
      <c r="N6058" t="s">
        <v>12</v>
      </c>
    </row>
    <row r="6059" spans="1:14" x14ac:dyDescent="0.25">
      <c r="A6059">
        <v>200</v>
      </c>
      <c r="B6059" s="9"/>
      <c r="C6059" s="9"/>
      <c r="D6059" s="8" t="s">
        <v>54</v>
      </c>
      <c r="E6059" s="8" t="s">
        <v>41</v>
      </c>
      <c r="F6059" s="12">
        <v>45323</v>
      </c>
      <c r="G6059" s="33" cm="1">
        <f t="array" ref="G6059">MAX(($E$2:$E$300000=E6059)*$L$2:$L$300000)</f>
        <v>45378.663587962961</v>
      </c>
      <c r="H6059" s="14">
        <v>45364.588726851849</v>
      </c>
      <c r="J6059" s="8"/>
      <c r="L6059" s="7">
        <v>45342.542303240742</v>
      </c>
      <c r="M6059" s="8">
        <v>15</v>
      </c>
      <c r="N6059" t="s">
        <v>12</v>
      </c>
    </row>
    <row r="6060" spans="1:14" x14ac:dyDescent="0.25">
      <c r="A6060">
        <v>200</v>
      </c>
      <c r="B6060" s="9"/>
      <c r="C6060" s="9"/>
      <c r="D6060" s="8" t="s">
        <v>54</v>
      </c>
      <c r="E6060" s="8" t="s">
        <v>41</v>
      </c>
      <c r="F6060" s="12">
        <v>45323</v>
      </c>
      <c r="G6060" s="33" cm="1">
        <f t="array" ref="G6060">MAX(($E$2:$E$300000=E6060)*$L$2:$L$300000)</f>
        <v>45378.663587962961</v>
      </c>
      <c r="H6060" s="14">
        <v>45364.588726851849</v>
      </c>
      <c r="J6060" s="8"/>
      <c r="L6060" s="7">
        <v>45342.542303240742</v>
      </c>
      <c r="M6060" s="8">
        <v>16</v>
      </c>
      <c r="N6060" t="s">
        <v>12</v>
      </c>
    </row>
    <row r="6061" spans="1:14" x14ac:dyDescent="0.25">
      <c r="A6061">
        <v>200</v>
      </c>
      <c r="B6061" s="9"/>
      <c r="C6061" s="9"/>
      <c r="D6061" s="8" t="s">
        <v>54</v>
      </c>
      <c r="E6061" s="8" t="s">
        <v>41</v>
      </c>
      <c r="F6061" s="12">
        <v>45323</v>
      </c>
      <c r="G6061" s="33" cm="1">
        <f t="array" ref="G6061">MAX(($E$2:$E$300000=E6061)*$L$2:$L$300000)</f>
        <v>45378.663587962961</v>
      </c>
      <c r="H6061" s="14">
        <v>45364.588726851849</v>
      </c>
      <c r="J6061" s="8"/>
      <c r="L6061" s="7">
        <v>45342.542303240742</v>
      </c>
      <c r="M6061" s="8">
        <v>17</v>
      </c>
      <c r="N6061" t="s">
        <v>12</v>
      </c>
    </row>
    <row r="6062" spans="1:14" x14ac:dyDescent="0.25">
      <c r="A6062">
        <v>200</v>
      </c>
      <c r="B6062" s="9"/>
      <c r="C6062" s="9"/>
      <c r="D6062" s="8" t="s">
        <v>54</v>
      </c>
      <c r="E6062" s="8" t="s">
        <v>41</v>
      </c>
      <c r="F6062" s="12">
        <v>45323</v>
      </c>
      <c r="G6062" s="33" cm="1">
        <f t="array" ref="G6062">MAX(($E$2:$E$300000=E6062)*$L$2:$L$300000)</f>
        <v>45378.663587962961</v>
      </c>
      <c r="H6062" s="14">
        <v>45364.588726851849</v>
      </c>
      <c r="J6062" s="8"/>
      <c r="L6062" s="7">
        <v>45342.542303240742</v>
      </c>
      <c r="M6062" s="8">
        <v>18</v>
      </c>
      <c r="N6062" t="s">
        <v>12</v>
      </c>
    </row>
    <row r="6063" spans="1:14" x14ac:dyDescent="0.25">
      <c r="A6063">
        <v>200</v>
      </c>
      <c r="B6063" s="9"/>
      <c r="C6063" s="9"/>
      <c r="D6063" s="8" t="s">
        <v>54</v>
      </c>
      <c r="E6063" s="8" t="s">
        <v>41</v>
      </c>
      <c r="F6063" s="12">
        <v>45323</v>
      </c>
      <c r="G6063" s="33" cm="1">
        <f t="array" ref="G6063">MAX(($E$2:$E$300000=E6063)*$L$2:$L$300000)</f>
        <v>45378.663587962961</v>
      </c>
      <c r="H6063" s="14">
        <v>45364.588726851849</v>
      </c>
      <c r="J6063" s="8"/>
      <c r="L6063" s="7">
        <v>45342.542303240742</v>
      </c>
      <c r="M6063" s="8">
        <v>19</v>
      </c>
      <c r="N6063" t="s">
        <v>12</v>
      </c>
    </row>
    <row r="6064" spans="1:14" x14ac:dyDescent="0.25">
      <c r="A6064">
        <v>200</v>
      </c>
      <c r="B6064" s="9"/>
      <c r="C6064" s="9"/>
      <c r="D6064" s="8" t="s">
        <v>54</v>
      </c>
      <c r="E6064" s="8" t="s">
        <v>41</v>
      </c>
      <c r="F6064" s="12">
        <v>45323</v>
      </c>
      <c r="G6064" s="33" cm="1">
        <f t="array" ref="G6064">MAX(($E$2:$E$300000=E6064)*$L$2:$L$300000)</f>
        <v>45378.663587962961</v>
      </c>
      <c r="H6064" s="14">
        <v>45364.588726851849</v>
      </c>
      <c r="J6064" s="8"/>
      <c r="L6064" s="7">
        <v>45342.542303240742</v>
      </c>
      <c r="M6064" s="8">
        <v>20</v>
      </c>
      <c r="N6064" t="s">
        <v>12</v>
      </c>
    </row>
    <row r="6065" spans="1:14" x14ac:dyDescent="0.25">
      <c r="A6065">
        <v>200</v>
      </c>
      <c r="B6065" s="9"/>
      <c r="C6065" s="9"/>
      <c r="D6065" s="8" t="s">
        <v>54</v>
      </c>
      <c r="E6065" s="8" t="s">
        <v>41</v>
      </c>
      <c r="F6065" s="12">
        <v>45323</v>
      </c>
      <c r="G6065" s="33" cm="1">
        <f t="array" ref="G6065">MAX(($E$2:$E$300000=E6065)*$L$2:$L$300000)</f>
        <v>45378.663587962961</v>
      </c>
      <c r="H6065" s="14">
        <v>45364.588726851849</v>
      </c>
      <c r="J6065" s="8"/>
      <c r="L6065" s="7">
        <v>45342.542303240742</v>
      </c>
      <c r="M6065" s="8">
        <v>21</v>
      </c>
      <c r="N6065" t="s">
        <v>12</v>
      </c>
    </row>
    <row r="6066" spans="1:14" x14ac:dyDescent="0.25">
      <c r="A6066">
        <v>200</v>
      </c>
      <c r="B6066" s="9"/>
      <c r="C6066" s="9"/>
      <c r="D6066" s="8" t="s">
        <v>54</v>
      </c>
      <c r="E6066" s="8" t="s">
        <v>41</v>
      </c>
      <c r="F6066" s="12">
        <v>45323</v>
      </c>
      <c r="G6066" s="33" cm="1">
        <f t="array" ref="G6066">MAX(($E$2:$E$300000=E6066)*$L$2:$L$300000)</f>
        <v>45378.663587962961</v>
      </c>
      <c r="H6066" s="14">
        <v>45364.588726851849</v>
      </c>
      <c r="J6066" s="8"/>
      <c r="L6066" s="7">
        <v>45342.542303240742</v>
      </c>
      <c r="M6066" s="8">
        <v>22</v>
      </c>
      <c r="N6066" t="s">
        <v>12</v>
      </c>
    </row>
    <row r="6067" spans="1:14" x14ac:dyDescent="0.25">
      <c r="A6067">
        <v>200</v>
      </c>
      <c r="B6067" s="9"/>
      <c r="C6067" s="9"/>
      <c r="D6067" s="8" t="s">
        <v>54</v>
      </c>
      <c r="E6067" s="8" t="s">
        <v>41</v>
      </c>
      <c r="F6067" s="12">
        <v>45323</v>
      </c>
      <c r="G6067" s="33" cm="1">
        <f t="array" ref="G6067">MAX(($E$2:$E$300000=E6067)*$L$2:$L$300000)</f>
        <v>45378.663587962961</v>
      </c>
      <c r="H6067" s="14">
        <v>45364.588726851849</v>
      </c>
      <c r="J6067" s="8"/>
      <c r="L6067" s="7">
        <v>45342.542314814818</v>
      </c>
      <c r="M6067" s="8">
        <v>1</v>
      </c>
      <c r="N6067" t="s">
        <v>12</v>
      </c>
    </row>
    <row r="6068" spans="1:14" x14ac:dyDescent="0.25">
      <c r="A6068">
        <v>200</v>
      </c>
      <c r="B6068" s="9"/>
      <c r="C6068" s="9"/>
      <c r="D6068" s="8" t="s">
        <v>54</v>
      </c>
      <c r="E6068" s="8" t="s">
        <v>41</v>
      </c>
      <c r="F6068" s="12">
        <v>45323</v>
      </c>
      <c r="G6068" s="33" cm="1">
        <f t="array" ref="G6068">MAX(($E$2:$E$300000=E6068)*$L$2:$L$300000)</f>
        <v>45378.663587962961</v>
      </c>
      <c r="H6068" s="14">
        <v>45364.588726851849</v>
      </c>
      <c r="J6068" s="8"/>
      <c r="L6068" s="7">
        <v>45342.542314814818</v>
      </c>
      <c r="M6068" s="8">
        <v>2</v>
      </c>
      <c r="N6068" t="s">
        <v>12</v>
      </c>
    </row>
    <row r="6069" spans="1:14" x14ac:dyDescent="0.25">
      <c r="A6069">
        <v>200</v>
      </c>
      <c r="B6069" s="9"/>
      <c r="C6069" s="9"/>
      <c r="D6069" s="8" t="s">
        <v>54</v>
      </c>
      <c r="E6069" s="8" t="s">
        <v>41</v>
      </c>
      <c r="F6069" s="12">
        <v>45323</v>
      </c>
      <c r="G6069" s="33" cm="1">
        <f t="array" ref="G6069">MAX(($E$2:$E$300000=E6069)*$L$2:$L$300000)</f>
        <v>45378.663587962961</v>
      </c>
      <c r="H6069" s="14">
        <v>45364.588726851849</v>
      </c>
      <c r="J6069" s="8"/>
      <c r="L6069" s="7">
        <v>45342.542314814818</v>
      </c>
      <c r="M6069" s="8">
        <v>3</v>
      </c>
      <c r="N6069" t="s">
        <v>12</v>
      </c>
    </row>
    <row r="6070" spans="1:14" x14ac:dyDescent="0.25">
      <c r="A6070">
        <v>200</v>
      </c>
      <c r="B6070" s="9"/>
      <c r="C6070" s="9"/>
      <c r="D6070" s="8" t="s">
        <v>54</v>
      </c>
      <c r="E6070" s="8" t="s">
        <v>41</v>
      </c>
      <c r="F6070" s="12">
        <v>45323</v>
      </c>
      <c r="G6070" s="33" cm="1">
        <f t="array" ref="G6070">MAX(($E$2:$E$300000=E6070)*$L$2:$L$300000)</f>
        <v>45378.663587962961</v>
      </c>
      <c r="H6070" s="14">
        <v>45364.588726851849</v>
      </c>
      <c r="J6070" s="8"/>
      <c r="L6070" s="7">
        <v>45349.49627314815</v>
      </c>
      <c r="M6070" s="8">
        <v>1</v>
      </c>
      <c r="N6070" t="s">
        <v>12</v>
      </c>
    </row>
    <row r="6071" spans="1:14" x14ac:dyDescent="0.25">
      <c r="A6071">
        <v>200</v>
      </c>
      <c r="B6071" s="9"/>
      <c r="C6071" s="9"/>
      <c r="D6071" s="8" t="s">
        <v>54</v>
      </c>
      <c r="E6071" s="8" t="s">
        <v>41</v>
      </c>
      <c r="F6071" s="12">
        <v>45323</v>
      </c>
      <c r="G6071" s="33" cm="1">
        <f t="array" ref="G6071">MAX(($E$2:$E$300000=E6071)*$L$2:$L$300000)</f>
        <v>45378.663587962961</v>
      </c>
      <c r="H6071" s="14">
        <v>45364.588726851849</v>
      </c>
      <c r="J6071" s="8"/>
      <c r="L6071" s="7">
        <v>45349.49627314815</v>
      </c>
      <c r="M6071" s="8">
        <v>2</v>
      </c>
      <c r="N6071" t="s">
        <v>12</v>
      </c>
    </row>
    <row r="6072" spans="1:14" x14ac:dyDescent="0.25">
      <c r="A6072">
        <v>200</v>
      </c>
      <c r="B6072" s="9"/>
      <c r="C6072" s="9"/>
      <c r="D6072" s="8" t="s">
        <v>54</v>
      </c>
      <c r="E6072" s="8" t="s">
        <v>41</v>
      </c>
      <c r="F6072" s="12">
        <v>45323</v>
      </c>
      <c r="G6072" s="33" cm="1">
        <f t="array" ref="G6072">MAX(($E$2:$E$300000=E6072)*$L$2:$L$300000)</f>
        <v>45378.663587962961</v>
      </c>
      <c r="H6072" s="14">
        <v>45364.588726851849</v>
      </c>
      <c r="J6072" s="8"/>
      <c r="L6072" s="7">
        <v>45349.49627314815</v>
      </c>
      <c r="M6072" s="8">
        <v>3</v>
      </c>
      <c r="N6072" t="s">
        <v>12</v>
      </c>
    </row>
    <row r="6073" spans="1:14" x14ac:dyDescent="0.25">
      <c r="A6073">
        <v>200</v>
      </c>
      <c r="B6073" s="9"/>
      <c r="C6073" s="9"/>
      <c r="D6073" s="8" t="s">
        <v>54</v>
      </c>
      <c r="E6073" s="8" t="s">
        <v>41</v>
      </c>
      <c r="F6073" s="12">
        <v>45323</v>
      </c>
      <c r="G6073" s="33" cm="1">
        <f t="array" ref="G6073">MAX(($E$2:$E$300000=E6073)*$L$2:$L$300000)</f>
        <v>45378.663587962961</v>
      </c>
      <c r="H6073" s="14">
        <v>45364.588726851849</v>
      </c>
      <c r="J6073" s="8"/>
      <c r="L6073" s="7">
        <v>45349.49627314815</v>
      </c>
      <c r="M6073" s="8">
        <v>4</v>
      </c>
      <c r="N6073" t="s">
        <v>12</v>
      </c>
    </row>
    <row r="6074" spans="1:14" x14ac:dyDescent="0.25">
      <c r="A6074">
        <v>200</v>
      </c>
      <c r="B6074" s="9"/>
      <c r="C6074" s="9"/>
      <c r="D6074" s="8" t="s">
        <v>54</v>
      </c>
      <c r="E6074" s="8" t="s">
        <v>41</v>
      </c>
      <c r="F6074" s="12">
        <v>45323</v>
      </c>
      <c r="G6074" s="33" cm="1">
        <f t="array" ref="G6074">MAX(($E$2:$E$300000=E6074)*$L$2:$L$300000)</f>
        <v>45378.663587962961</v>
      </c>
      <c r="H6074" s="14">
        <v>45364.588726851849</v>
      </c>
      <c r="J6074" s="8"/>
      <c r="L6074" s="7">
        <v>45349.49627314815</v>
      </c>
      <c r="M6074" s="8">
        <v>5</v>
      </c>
      <c r="N6074" t="s">
        <v>12</v>
      </c>
    </row>
    <row r="6075" spans="1:14" x14ac:dyDescent="0.25">
      <c r="A6075">
        <v>200</v>
      </c>
      <c r="B6075" s="9"/>
      <c r="C6075" s="9"/>
      <c r="D6075" s="8" t="s">
        <v>54</v>
      </c>
      <c r="E6075" s="8" t="s">
        <v>41</v>
      </c>
      <c r="F6075" s="12">
        <v>45323</v>
      </c>
      <c r="G6075" s="33" cm="1">
        <f t="array" ref="G6075">MAX(($E$2:$E$300000=E6075)*$L$2:$L$300000)</f>
        <v>45378.663587962961</v>
      </c>
      <c r="H6075" s="14">
        <v>45364.588726851849</v>
      </c>
      <c r="J6075" s="8"/>
      <c r="L6075" s="7">
        <v>45349.49627314815</v>
      </c>
      <c r="M6075" s="8">
        <v>6</v>
      </c>
      <c r="N6075" t="s">
        <v>12</v>
      </c>
    </row>
    <row r="6076" spans="1:14" x14ac:dyDescent="0.25">
      <c r="A6076">
        <v>200</v>
      </c>
      <c r="B6076" s="9"/>
      <c r="C6076" s="9"/>
      <c r="D6076" s="8" t="s">
        <v>54</v>
      </c>
      <c r="E6076" s="8" t="s">
        <v>41</v>
      </c>
      <c r="F6076" s="12">
        <v>45323</v>
      </c>
      <c r="G6076" s="33" cm="1">
        <f t="array" ref="G6076">MAX(($E$2:$E$300000=E6076)*$L$2:$L$300000)</f>
        <v>45378.663587962961</v>
      </c>
      <c r="H6076" s="14">
        <v>45364.588726851849</v>
      </c>
      <c r="J6076" s="8"/>
      <c r="L6076" s="7">
        <v>45349.49627314815</v>
      </c>
      <c r="M6076" s="8">
        <v>7</v>
      </c>
      <c r="N6076" t="s">
        <v>12</v>
      </c>
    </row>
    <row r="6077" spans="1:14" x14ac:dyDescent="0.25">
      <c r="A6077">
        <v>200</v>
      </c>
      <c r="B6077" s="9"/>
      <c r="C6077" s="9"/>
      <c r="D6077" s="8" t="s">
        <v>54</v>
      </c>
      <c r="E6077" s="8" t="s">
        <v>41</v>
      </c>
      <c r="F6077" s="12">
        <v>45323</v>
      </c>
      <c r="G6077" s="33" cm="1">
        <f t="array" ref="G6077">MAX(($E$2:$E$300000=E6077)*$L$2:$L$300000)</f>
        <v>45378.663587962961</v>
      </c>
      <c r="H6077" s="14">
        <v>45364.588726851849</v>
      </c>
      <c r="J6077" s="8"/>
      <c r="L6077" s="7">
        <v>45349.49627314815</v>
      </c>
      <c r="M6077" s="8">
        <v>8</v>
      </c>
      <c r="N6077" t="s">
        <v>12</v>
      </c>
    </row>
    <row r="6078" spans="1:14" x14ac:dyDescent="0.25">
      <c r="A6078">
        <v>200</v>
      </c>
      <c r="B6078" s="9"/>
      <c r="C6078" s="9"/>
      <c r="D6078" s="8" t="s">
        <v>54</v>
      </c>
      <c r="E6078" s="8" t="s">
        <v>41</v>
      </c>
      <c r="F6078" s="12">
        <v>45323</v>
      </c>
      <c r="G6078" s="33" cm="1">
        <f t="array" ref="G6078">MAX(($E$2:$E$300000=E6078)*$L$2:$L$300000)</f>
        <v>45378.663587962961</v>
      </c>
      <c r="H6078" s="14">
        <v>45364.588726851849</v>
      </c>
      <c r="J6078" s="8"/>
      <c r="L6078" s="7">
        <v>45349.49627314815</v>
      </c>
      <c r="M6078" s="8">
        <v>9</v>
      </c>
      <c r="N6078" t="s">
        <v>12</v>
      </c>
    </row>
    <row r="6079" spans="1:14" x14ac:dyDescent="0.25">
      <c r="A6079">
        <v>200</v>
      </c>
      <c r="B6079" s="9"/>
      <c r="C6079" s="9"/>
      <c r="D6079" s="8" t="s">
        <v>54</v>
      </c>
      <c r="E6079" s="8" t="s">
        <v>41</v>
      </c>
      <c r="F6079" s="12">
        <v>45323</v>
      </c>
      <c r="G6079" s="33" cm="1">
        <f t="array" ref="G6079">MAX(($E$2:$E$300000=E6079)*$L$2:$L$300000)</f>
        <v>45378.663587962961</v>
      </c>
      <c r="H6079" s="14">
        <v>45364.588726851849</v>
      </c>
      <c r="J6079" s="8"/>
      <c r="L6079" s="7">
        <v>45349.49628472222</v>
      </c>
      <c r="M6079" s="8">
        <v>1</v>
      </c>
      <c r="N6079" t="s">
        <v>12</v>
      </c>
    </row>
    <row r="6080" spans="1:14" x14ac:dyDescent="0.25">
      <c r="A6080">
        <v>200</v>
      </c>
      <c r="B6080" s="9"/>
      <c r="C6080" s="9"/>
      <c r="D6080" s="8" t="s">
        <v>54</v>
      </c>
      <c r="E6080" s="8" t="s">
        <v>41</v>
      </c>
      <c r="F6080" s="12">
        <v>45323</v>
      </c>
      <c r="G6080" s="33" cm="1">
        <f t="array" ref="G6080">MAX(($E$2:$E$300000=E6080)*$L$2:$L$300000)</f>
        <v>45378.663587962961</v>
      </c>
      <c r="H6080" s="14">
        <v>45364.588726851849</v>
      </c>
      <c r="J6080" s="8"/>
      <c r="L6080" s="7">
        <v>45349.49628472222</v>
      </c>
      <c r="M6080" s="8">
        <v>2</v>
      </c>
      <c r="N6080" t="s">
        <v>12</v>
      </c>
    </row>
    <row r="6081" spans="1:14" x14ac:dyDescent="0.25">
      <c r="A6081">
        <v>200</v>
      </c>
      <c r="B6081" s="9"/>
      <c r="C6081" s="9"/>
      <c r="D6081" s="8" t="s">
        <v>54</v>
      </c>
      <c r="E6081" s="8" t="s">
        <v>41</v>
      </c>
      <c r="F6081" s="12">
        <v>45323</v>
      </c>
      <c r="G6081" s="33" cm="1">
        <f t="array" ref="G6081">MAX(($E$2:$E$300000=E6081)*$L$2:$L$300000)</f>
        <v>45378.663587962961</v>
      </c>
      <c r="H6081" s="14">
        <v>45364.588726851849</v>
      </c>
      <c r="J6081" s="8"/>
      <c r="L6081" s="7">
        <v>45349.49628472222</v>
      </c>
      <c r="M6081" s="8">
        <v>3</v>
      </c>
      <c r="N6081" t="s">
        <v>12</v>
      </c>
    </row>
    <row r="6082" spans="1:14" x14ac:dyDescent="0.25">
      <c r="A6082">
        <v>200</v>
      </c>
      <c r="B6082" s="9"/>
      <c r="C6082" s="9"/>
      <c r="D6082" s="8" t="s">
        <v>54</v>
      </c>
      <c r="E6082" s="8" t="s">
        <v>41</v>
      </c>
      <c r="F6082" s="12">
        <v>45323</v>
      </c>
      <c r="G6082" s="33" cm="1">
        <f t="array" ref="G6082">MAX(($E$2:$E$300000=E6082)*$L$2:$L$300000)</f>
        <v>45378.663587962961</v>
      </c>
      <c r="H6082" s="14">
        <v>45364.588726851849</v>
      </c>
      <c r="J6082" s="8"/>
      <c r="L6082" s="7">
        <v>45349.49628472222</v>
      </c>
      <c r="M6082" s="8">
        <v>4</v>
      </c>
      <c r="N6082" t="s">
        <v>12</v>
      </c>
    </row>
    <row r="6083" spans="1:14" x14ac:dyDescent="0.25">
      <c r="A6083">
        <v>200</v>
      </c>
      <c r="B6083" s="9"/>
      <c r="C6083" s="9"/>
      <c r="D6083" s="8" t="s">
        <v>54</v>
      </c>
      <c r="E6083" s="8" t="s">
        <v>41</v>
      </c>
      <c r="F6083" s="12">
        <v>45323</v>
      </c>
      <c r="G6083" s="33" cm="1">
        <f t="array" ref="G6083">MAX(($E$2:$E$300000=E6083)*$L$2:$L$300000)</f>
        <v>45378.663587962961</v>
      </c>
      <c r="H6083" s="14">
        <v>45364.588726851849</v>
      </c>
      <c r="J6083" s="8"/>
      <c r="L6083" s="7">
        <v>45349.49628472222</v>
      </c>
      <c r="M6083" s="8">
        <v>5</v>
      </c>
      <c r="N6083" t="s">
        <v>12</v>
      </c>
    </row>
    <row r="6084" spans="1:14" x14ac:dyDescent="0.25">
      <c r="A6084">
        <v>200</v>
      </c>
      <c r="B6084" s="9"/>
      <c r="C6084" s="9"/>
      <c r="D6084" s="8" t="s">
        <v>54</v>
      </c>
      <c r="E6084" s="8" t="s">
        <v>41</v>
      </c>
      <c r="F6084" s="12">
        <v>45323</v>
      </c>
      <c r="G6084" s="33" cm="1">
        <f t="array" ref="G6084">MAX(($E$2:$E$300000=E6084)*$L$2:$L$300000)</f>
        <v>45378.663587962961</v>
      </c>
      <c r="H6084" s="14">
        <v>45364.588726851849</v>
      </c>
      <c r="J6084" s="8"/>
      <c r="L6084" s="7">
        <v>45349.49628472222</v>
      </c>
      <c r="M6084" s="8">
        <v>6</v>
      </c>
      <c r="N6084" t="s">
        <v>12</v>
      </c>
    </row>
    <row r="6085" spans="1:14" x14ac:dyDescent="0.25">
      <c r="A6085">
        <v>200</v>
      </c>
      <c r="B6085" s="9"/>
      <c r="C6085" s="9"/>
      <c r="D6085" s="8" t="s">
        <v>54</v>
      </c>
      <c r="E6085" s="8" t="s">
        <v>41</v>
      </c>
      <c r="F6085" s="12">
        <v>45323</v>
      </c>
      <c r="G6085" s="33" cm="1">
        <f t="array" ref="G6085">MAX(($E$2:$E$300000=E6085)*$L$2:$L$300000)</f>
        <v>45378.663587962961</v>
      </c>
      <c r="H6085" s="14">
        <v>45364.588726851849</v>
      </c>
      <c r="J6085" s="8"/>
      <c r="L6085" s="7">
        <v>45349.49628472222</v>
      </c>
      <c r="M6085" s="8">
        <v>7</v>
      </c>
      <c r="N6085" t="s">
        <v>12</v>
      </c>
    </row>
    <row r="6086" spans="1:14" x14ac:dyDescent="0.25">
      <c r="A6086">
        <v>200</v>
      </c>
      <c r="B6086" s="9"/>
      <c r="C6086" s="9"/>
      <c r="D6086" s="8" t="s">
        <v>54</v>
      </c>
      <c r="E6086" s="8" t="s">
        <v>41</v>
      </c>
      <c r="F6086" s="12">
        <v>45323</v>
      </c>
      <c r="G6086" s="33" cm="1">
        <f t="array" ref="G6086">MAX(($E$2:$E$300000=E6086)*$L$2:$L$300000)</f>
        <v>45378.663587962961</v>
      </c>
      <c r="H6086" s="14">
        <v>45364.588726851849</v>
      </c>
      <c r="J6086" s="8"/>
      <c r="L6086" s="7">
        <v>45349.49628472222</v>
      </c>
      <c r="M6086" s="8">
        <v>8</v>
      </c>
      <c r="N6086" t="s">
        <v>12</v>
      </c>
    </row>
    <row r="6087" spans="1:14" x14ac:dyDescent="0.25">
      <c r="A6087">
        <v>200</v>
      </c>
      <c r="B6087" s="9"/>
      <c r="C6087" s="9"/>
      <c r="D6087" s="8" t="s">
        <v>54</v>
      </c>
      <c r="E6087" s="8" t="s">
        <v>41</v>
      </c>
      <c r="F6087" s="12">
        <v>45323</v>
      </c>
      <c r="G6087" s="33" cm="1">
        <f t="array" ref="G6087">MAX(($E$2:$E$300000=E6087)*$L$2:$L$300000)</f>
        <v>45378.663587962961</v>
      </c>
      <c r="H6087" s="14">
        <v>45364.588726851849</v>
      </c>
      <c r="J6087" s="8"/>
      <c r="L6087" s="7">
        <v>45349.49628472222</v>
      </c>
      <c r="M6087" s="8">
        <v>9</v>
      </c>
      <c r="N6087" t="s">
        <v>12</v>
      </c>
    </row>
    <row r="6088" spans="1:14" x14ac:dyDescent="0.25">
      <c r="A6088">
        <v>200</v>
      </c>
      <c r="B6088" s="9"/>
      <c r="C6088" s="9"/>
      <c r="D6088" s="8" t="s">
        <v>54</v>
      </c>
      <c r="E6088" s="8" t="s">
        <v>41</v>
      </c>
      <c r="F6088" s="12">
        <v>45323</v>
      </c>
      <c r="G6088" s="33" cm="1">
        <f t="array" ref="G6088">MAX(($E$2:$E$300000=E6088)*$L$2:$L$300000)</f>
        <v>45378.663587962961</v>
      </c>
      <c r="H6088" s="14">
        <v>45364.588726851849</v>
      </c>
      <c r="J6088" s="8"/>
      <c r="L6088" s="7">
        <v>45349.49628472222</v>
      </c>
      <c r="M6088" s="8">
        <v>10</v>
      </c>
      <c r="N6088" t="s">
        <v>12</v>
      </c>
    </row>
    <row r="6089" spans="1:14" x14ac:dyDescent="0.25">
      <c r="A6089">
        <v>200</v>
      </c>
      <c r="B6089" s="9"/>
      <c r="C6089" s="9"/>
      <c r="D6089" s="8" t="s">
        <v>54</v>
      </c>
      <c r="E6089" s="8" t="s">
        <v>41</v>
      </c>
      <c r="F6089" s="12">
        <v>45323</v>
      </c>
      <c r="G6089" s="33" cm="1">
        <f t="array" ref="G6089">MAX(($E$2:$E$300000=E6089)*$L$2:$L$300000)</f>
        <v>45378.663587962961</v>
      </c>
      <c r="H6089" s="14">
        <v>45364.588726851849</v>
      </c>
      <c r="J6089" s="8"/>
      <c r="L6089" s="7">
        <v>45349.49628472222</v>
      </c>
      <c r="M6089" s="8">
        <v>11</v>
      </c>
      <c r="N6089" t="s">
        <v>12</v>
      </c>
    </row>
    <row r="6090" spans="1:14" x14ac:dyDescent="0.25">
      <c r="A6090">
        <v>200</v>
      </c>
      <c r="B6090" s="9"/>
      <c r="C6090" s="9"/>
      <c r="D6090" s="8" t="s">
        <v>54</v>
      </c>
      <c r="E6090" s="8" t="s">
        <v>41</v>
      </c>
      <c r="F6090" s="12">
        <v>45323</v>
      </c>
      <c r="G6090" s="33" cm="1">
        <f t="array" ref="G6090">MAX(($E$2:$E$300000=E6090)*$L$2:$L$300000)</f>
        <v>45378.663587962961</v>
      </c>
      <c r="H6090" s="14">
        <v>45364.588726851849</v>
      </c>
      <c r="J6090" s="8"/>
      <c r="L6090" s="7">
        <v>45349.49628472222</v>
      </c>
      <c r="M6090" s="8">
        <v>12</v>
      </c>
      <c r="N6090" t="s">
        <v>12</v>
      </c>
    </row>
    <row r="6091" spans="1:14" x14ac:dyDescent="0.25">
      <c r="A6091">
        <v>200</v>
      </c>
      <c r="B6091" s="9"/>
      <c r="C6091" s="9"/>
      <c r="D6091" s="8" t="s">
        <v>54</v>
      </c>
      <c r="E6091" s="8" t="s">
        <v>41</v>
      </c>
      <c r="F6091" s="12">
        <v>45323</v>
      </c>
      <c r="G6091" s="33" cm="1">
        <f t="array" ref="G6091">MAX(($E$2:$E$300000=E6091)*$L$2:$L$300000)</f>
        <v>45378.663587962961</v>
      </c>
      <c r="H6091" s="14">
        <v>45364.588726851849</v>
      </c>
      <c r="J6091" s="8"/>
      <c r="L6091" s="7">
        <v>45349.49628472222</v>
      </c>
      <c r="M6091" s="8">
        <v>13</v>
      </c>
      <c r="N6091" t="s">
        <v>12</v>
      </c>
    </row>
    <row r="6092" spans="1:14" x14ac:dyDescent="0.25">
      <c r="A6092">
        <v>200</v>
      </c>
      <c r="B6092" s="9"/>
      <c r="C6092" s="9"/>
      <c r="D6092" s="8" t="s">
        <v>54</v>
      </c>
      <c r="E6092" s="8" t="s">
        <v>41</v>
      </c>
      <c r="F6092" s="12">
        <v>45323</v>
      </c>
      <c r="G6092" s="33" cm="1">
        <f t="array" ref="G6092">MAX(($E$2:$E$300000=E6092)*$L$2:$L$300000)</f>
        <v>45378.663587962961</v>
      </c>
      <c r="H6092" s="14">
        <v>45364.588726851849</v>
      </c>
      <c r="J6092" s="8"/>
      <c r="L6092" s="7">
        <v>45349.49628472222</v>
      </c>
      <c r="M6092" s="8">
        <v>14</v>
      </c>
      <c r="N6092" t="s">
        <v>12</v>
      </c>
    </row>
    <row r="6093" spans="1:14" x14ac:dyDescent="0.25">
      <c r="A6093">
        <v>200</v>
      </c>
      <c r="B6093" s="9"/>
      <c r="C6093" s="9"/>
      <c r="D6093" s="8" t="s">
        <v>54</v>
      </c>
      <c r="E6093" s="8" t="s">
        <v>41</v>
      </c>
      <c r="F6093" s="12">
        <v>45323</v>
      </c>
      <c r="G6093" s="33" cm="1">
        <f t="array" ref="G6093">MAX(($E$2:$E$300000=E6093)*$L$2:$L$300000)</f>
        <v>45378.663587962961</v>
      </c>
      <c r="H6093" s="14">
        <v>45364.588726851849</v>
      </c>
      <c r="J6093" s="8"/>
      <c r="L6093" s="7">
        <v>45349.49628472222</v>
      </c>
      <c r="M6093" s="8">
        <v>15</v>
      </c>
      <c r="N6093" t="s">
        <v>12</v>
      </c>
    </row>
    <row r="6094" spans="1:14" x14ac:dyDescent="0.25">
      <c r="A6094">
        <v>200</v>
      </c>
      <c r="B6094" s="9"/>
      <c r="C6094" s="9"/>
      <c r="D6094" s="8" t="s">
        <v>54</v>
      </c>
      <c r="E6094" s="8" t="s">
        <v>41</v>
      </c>
      <c r="F6094" s="12">
        <v>45323</v>
      </c>
      <c r="G6094" s="33" cm="1">
        <f t="array" ref="G6094">MAX(($E$2:$E$300000=E6094)*$L$2:$L$300000)</f>
        <v>45378.663587962961</v>
      </c>
      <c r="H6094" s="14">
        <v>45364.588726851849</v>
      </c>
      <c r="J6094" s="8"/>
      <c r="L6094" s="7">
        <v>45349.49628472222</v>
      </c>
      <c r="M6094" s="8">
        <v>16</v>
      </c>
      <c r="N6094" t="s">
        <v>12</v>
      </c>
    </row>
    <row r="6095" spans="1:14" x14ac:dyDescent="0.25">
      <c r="A6095">
        <v>200</v>
      </c>
      <c r="B6095" s="9"/>
      <c r="C6095" s="9"/>
      <c r="D6095" s="8" t="s">
        <v>54</v>
      </c>
      <c r="E6095" s="8" t="s">
        <v>41</v>
      </c>
      <c r="F6095" s="12">
        <v>45323</v>
      </c>
      <c r="G6095" s="33" cm="1">
        <f t="array" ref="G6095">MAX(($E$2:$E$300000=E6095)*$L$2:$L$300000)</f>
        <v>45378.663587962961</v>
      </c>
      <c r="H6095" s="14">
        <v>45364.588726851849</v>
      </c>
      <c r="J6095" s="8"/>
      <c r="L6095" s="7">
        <v>45349.49628472222</v>
      </c>
      <c r="M6095" s="8">
        <v>17</v>
      </c>
      <c r="N6095" t="s">
        <v>12</v>
      </c>
    </row>
    <row r="6096" spans="1:14" x14ac:dyDescent="0.25">
      <c r="A6096">
        <v>200</v>
      </c>
      <c r="B6096" s="9"/>
      <c r="C6096" s="9"/>
      <c r="D6096" s="8" t="s">
        <v>54</v>
      </c>
      <c r="E6096" s="8" t="s">
        <v>41</v>
      </c>
      <c r="F6096" s="12">
        <v>45323</v>
      </c>
      <c r="G6096" s="33" cm="1">
        <f t="array" ref="G6096">MAX(($E$2:$E$300000=E6096)*$L$2:$L$300000)</f>
        <v>45378.663587962961</v>
      </c>
      <c r="H6096" s="14">
        <v>45364.588726851849</v>
      </c>
      <c r="J6096" s="8"/>
      <c r="L6096" s="7">
        <v>45349.49628472222</v>
      </c>
      <c r="M6096" s="8">
        <v>18</v>
      </c>
      <c r="N6096" t="s">
        <v>12</v>
      </c>
    </row>
    <row r="6097" spans="1:14" x14ac:dyDescent="0.25">
      <c r="A6097">
        <v>200</v>
      </c>
      <c r="B6097" s="9"/>
      <c r="C6097" s="9"/>
      <c r="D6097" s="8" t="s">
        <v>54</v>
      </c>
      <c r="E6097" s="8" t="s">
        <v>41</v>
      </c>
      <c r="F6097" s="12">
        <v>45323</v>
      </c>
      <c r="G6097" s="33" cm="1">
        <f t="array" ref="G6097">MAX(($E$2:$E$300000=E6097)*$L$2:$L$300000)</f>
        <v>45378.663587962961</v>
      </c>
      <c r="H6097" s="14">
        <v>45364.588726851849</v>
      </c>
      <c r="J6097" s="8"/>
      <c r="L6097" s="7">
        <v>45349.49628472222</v>
      </c>
      <c r="M6097" s="8">
        <v>19</v>
      </c>
      <c r="N6097" t="s">
        <v>12</v>
      </c>
    </row>
    <row r="6098" spans="1:14" x14ac:dyDescent="0.25">
      <c r="A6098">
        <v>200</v>
      </c>
      <c r="B6098" s="9"/>
      <c r="C6098" s="9"/>
      <c r="D6098" s="8" t="s">
        <v>54</v>
      </c>
      <c r="E6098" s="8" t="s">
        <v>41</v>
      </c>
      <c r="F6098" s="12">
        <v>45323</v>
      </c>
      <c r="G6098" s="33" cm="1">
        <f t="array" ref="G6098">MAX(($E$2:$E$300000=E6098)*$L$2:$L$300000)</f>
        <v>45378.663587962961</v>
      </c>
      <c r="H6098" s="14">
        <v>45364.588726851849</v>
      </c>
      <c r="J6098" s="8"/>
      <c r="L6098" s="7">
        <v>45349.49628472222</v>
      </c>
      <c r="M6098" s="8">
        <v>20</v>
      </c>
      <c r="N6098" t="s">
        <v>12</v>
      </c>
    </row>
    <row r="6099" spans="1:14" x14ac:dyDescent="0.25">
      <c r="A6099">
        <v>200</v>
      </c>
      <c r="B6099" s="9"/>
      <c r="C6099" s="9"/>
      <c r="D6099" s="8" t="s">
        <v>54</v>
      </c>
      <c r="E6099" s="8" t="s">
        <v>41</v>
      </c>
      <c r="F6099" s="12">
        <v>45323</v>
      </c>
      <c r="G6099" s="33" cm="1">
        <f t="array" ref="G6099">MAX(($E$2:$E$300000=E6099)*$L$2:$L$300000)</f>
        <v>45378.663587962961</v>
      </c>
      <c r="H6099" s="14">
        <v>45364.588726851849</v>
      </c>
      <c r="J6099" s="8"/>
      <c r="L6099" s="7">
        <v>45349.496296296296</v>
      </c>
      <c r="M6099" s="8">
        <v>1</v>
      </c>
      <c r="N6099" t="s">
        <v>12</v>
      </c>
    </row>
    <row r="6100" spans="1:14" x14ac:dyDescent="0.25">
      <c r="A6100">
        <v>200</v>
      </c>
      <c r="B6100" s="9"/>
      <c r="C6100" s="9"/>
      <c r="D6100" s="8" t="s">
        <v>54</v>
      </c>
      <c r="E6100" s="8" t="s">
        <v>41</v>
      </c>
      <c r="F6100" s="12">
        <v>45323</v>
      </c>
      <c r="G6100" s="33" cm="1">
        <f t="array" ref="G6100">MAX(($E$2:$E$300000=E6100)*$L$2:$L$300000)</f>
        <v>45378.663587962961</v>
      </c>
      <c r="H6100" s="14">
        <v>45364.588726851849</v>
      </c>
      <c r="J6100" s="8"/>
      <c r="L6100" s="7">
        <v>45349.496296296296</v>
      </c>
      <c r="M6100" s="8">
        <v>2</v>
      </c>
      <c r="N6100" t="s">
        <v>12</v>
      </c>
    </row>
    <row r="6101" spans="1:14" x14ac:dyDescent="0.25">
      <c r="A6101">
        <v>200</v>
      </c>
      <c r="B6101" s="9"/>
      <c r="C6101" s="9"/>
      <c r="D6101" s="8" t="s">
        <v>54</v>
      </c>
      <c r="E6101" s="8" t="s">
        <v>41</v>
      </c>
      <c r="F6101" s="12">
        <v>45323</v>
      </c>
      <c r="G6101" s="33" cm="1">
        <f t="array" ref="G6101">MAX(($E$2:$E$300000=E6101)*$L$2:$L$300000)</f>
        <v>45378.663587962961</v>
      </c>
      <c r="H6101" s="14">
        <v>45364.588726851849</v>
      </c>
      <c r="J6101" s="8"/>
      <c r="L6101" s="7">
        <v>45349.496296296296</v>
      </c>
      <c r="M6101" s="8">
        <v>3</v>
      </c>
      <c r="N6101" t="s">
        <v>12</v>
      </c>
    </row>
    <row r="6102" spans="1:14" x14ac:dyDescent="0.25">
      <c r="A6102">
        <v>200</v>
      </c>
      <c r="B6102" s="9"/>
      <c r="C6102" s="9"/>
      <c r="D6102" s="8" t="s">
        <v>54</v>
      </c>
      <c r="E6102" s="8" t="s">
        <v>41</v>
      </c>
      <c r="F6102" s="12">
        <v>45323</v>
      </c>
      <c r="G6102" s="33" cm="1">
        <f t="array" ref="G6102">MAX(($E$2:$E$300000=E6102)*$L$2:$L$300000)</f>
        <v>45378.663587962961</v>
      </c>
      <c r="H6102" s="14">
        <v>45364.588726851849</v>
      </c>
      <c r="J6102" s="8"/>
      <c r="L6102" s="7">
        <v>45349.496296296296</v>
      </c>
      <c r="M6102" s="8">
        <v>4</v>
      </c>
      <c r="N6102" t="s">
        <v>12</v>
      </c>
    </row>
    <row r="6103" spans="1:14" x14ac:dyDescent="0.25">
      <c r="A6103">
        <v>200</v>
      </c>
      <c r="B6103" s="9"/>
      <c r="C6103" s="9"/>
      <c r="D6103" s="8" t="s">
        <v>54</v>
      </c>
      <c r="E6103" s="8" t="s">
        <v>41</v>
      </c>
      <c r="F6103" s="12">
        <v>45323</v>
      </c>
      <c r="G6103" s="33" cm="1">
        <f t="array" ref="G6103">MAX(($E$2:$E$300000=E6103)*$L$2:$L$300000)</f>
        <v>45378.663587962961</v>
      </c>
      <c r="H6103" s="14">
        <v>45364.588726851849</v>
      </c>
      <c r="J6103" s="8"/>
      <c r="L6103" s="7">
        <v>45349.496296296296</v>
      </c>
      <c r="M6103" s="8">
        <v>5</v>
      </c>
      <c r="N6103" t="s">
        <v>12</v>
      </c>
    </row>
    <row r="6104" spans="1:14" x14ac:dyDescent="0.25">
      <c r="A6104">
        <v>200</v>
      </c>
      <c r="B6104" s="9"/>
      <c r="C6104" s="9"/>
      <c r="D6104" s="8" t="s">
        <v>54</v>
      </c>
      <c r="E6104" s="8" t="s">
        <v>41</v>
      </c>
      <c r="F6104" s="12">
        <v>45323</v>
      </c>
      <c r="G6104" s="33" cm="1">
        <f t="array" ref="G6104">MAX(($E$2:$E$300000=E6104)*$L$2:$L$300000)</f>
        <v>45378.663587962961</v>
      </c>
      <c r="H6104" s="14">
        <v>45364.588726851849</v>
      </c>
      <c r="J6104" s="8"/>
      <c r="L6104" s="7">
        <v>45349.496296296296</v>
      </c>
      <c r="M6104" s="8">
        <v>6</v>
      </c>
      <c r="N6104" t="s">
        <v>12</v>
      </c>
    </row>
    <row r="6105" spans="1:14" x14ac:dyDescent="0.25">
      <c r="A6105">
        <v>200</v>
      </c>
      <c r="B6105" s="9"/>
      <c r="C6105" s="9"/>
      <c r="D6105" s="8" t="s">
        <v>54</v>
      </c>
      <c r="E6105" s="8" t="s">
        <v>41</v>
      </c>
      <c r="F6105" s="12">
        <v>45323</v>
      </c>
      <c r="G6105" s="33" cm="1">
        <f t="array" ref="G6105">MAX(($E$2:$E$300000=E6105)*$L$2:$L$300000)</f>
        <v>45378.663587962961</v>
      </c>
      <c r="H6105" s="14">
        <v>45364.588726851849</v>
      </c>
      <c r="J6105" s="8"/>
      <c r="L6105" s="7">
        <v>45349.496296296296</v>
      </c>
      <c r="M6105" s="8">
        <v>7</v>
      </c>
      <c r="N6105" t="s">
        <v>12</v>
      </c>
    </row>
    <row r="6106" spans="1:14" x14ac:dyDescent="0.25">
      <c r="A6106">
        <v>200</v>
      </c>
      <c r="B6106" s="9"/>
      <c r="C6106" s="9"/>
      <c r="D6106" s="8" t="s">
        <v>54</v>
      </c>
      <c r="E6106" s="8" t="s">
        <v>41</v>
      </c>
      <c r="F6106" s="12">
        <v>45323</v>
      </c>
      <c r="G6106" s="33" cm="1">
        <f t="array" ref="G6106">MAX(($E$2:$E$300000=E6106)*$L$2:$L$300000)</f>
        <v>45378.663587962961</v>
      </c>
      <c r="H6106" s="14">
        <v>45364.588726851849</v>
      </c>
      <c r="J6106" s="8"/>
      <c r="L6106" s="7">
        <v>45349.496296296296</v>
      </c>
      <c r="M6106" s="8">
        <v>8</v>
      </c>
      <c r="N6106" t="s">
        <v>12</v>
      </c>
    </row>
    <row r="6107" spans="1:14" x14ac:dyDescent="0.25">
      <c r="A6107">
        <v>200</v>
      </c>
      <c r="B6107" s="9"/>
      <c r="C6107" s="9"/>
      <c r="D6107" s="8" t="s">
        <v>54</v>
      </c>
      <c r="E6107" s="8" t="s">
        <v>41</v>
      </c>
      <c r="F6107" s="12">
        <v>45323</v>
      </c>
      <c r="G6107" s="33" cm="1">
        <f t="array" ref="G6107">MAX(($E$2:$E$300000=E6107)*$L$2:$L$300000)</f>
        <v>45378.663587962961</v>
      </c>
      <c r="H6107" s="14">
        <v>45364.588726851849</v>
      </c>
      <c r="J6107" s="8"/>
      <c r="L6107" s="7">
        <v>45349.496296296296</v>
      </c>
      <c r="M6107" s="8">
        <v>9</v>
      </c>
      <c r="N6107" t="s">
        <v>12</v>
      </c>
    </row>
    <row r="6108" spans="1:14" x14ac:dyDescent="0.25">
      <c r="A6108">
        <v>200</v>
      </c>
      <c r="B6108" s="9"/>
      <c r="C6108" s="9"/>
      <c r="D6108" s="8" t="s">
        <v>54</v>
      </c>
      <c r="E6108" s="8" t="s">
        <v>41</v>
      </c>
      <c r="F6108" s="12">
        <v>45323</v>
      </c>
      <c r="G6108" s="33" cm="1">
        <f t="array" ref="G6108">MAX(($E$2:$E$300000=E6108)*$L$2:$L$300000)</f>
        <v>45378.663587962961</v>
      </c>
      <c r="H6108" s="14">
        <v>45364.588726851849</v>
      </c>
      <c r="J6108" s="8"/>
      <c r="L6108" s="7">
        <v>45349.496296296296</v>
      </c>
      <c r="M6108" s="8">
        <v>10</v>
      </c>
      <c r="N6108" t="s">
        <v>12</v>
      </c>
    </row>
    <row r="6109" spans="1:14" x14ac:dyDescent="0.25">
      <c r="A6109">
        <v>200</v>
      </c>
      <c r="B6109" s="9"/>
      <c r="C6109" s="9"/>
      <c r="D6109" s="8" t="s">
        <v>54</v>
      </c>
      <c r="E6109" s="8" t="s">
        <v>41</v>
      </c>
      <c r="F6109" s="12">
        <v>45323</v>
      </c>
      <c r="G6109" s="33" cm="1">
        <f t="array" ref="G6109">MAX(($E$2:$E$300000=E6109)*$L$2:$L$300000)</f>
        <v>45378.663587962961</v>
      </c>
      <c r="H6109" s="14">
        <v>45364.588726851849</v>
      </c>
      <c r="J6109" s="8"/>
      <c r="L6109" s="7">
        <v>45349.496296296296</v>
      </c>
      <c r="M6109" s="8">
        <v>11</v>
      </c>
      <c r="N6109" t="s">
        <v>12</v>
      </c>
    </row>
    <row r="6110" spans="1:14" x14ac:dyDescent="0.25">
      <c r="A6110">
        <v>200</v>
      </c>
      <c r="B6110" s="9"/>
      <c r="C6110" s="9"/>
      <c r="D6110" s="8" t="s">
        <v>54</v>
      </c>
      <c r="E6110" s="8" t="s">
        <v>41</v>
      </c>
      <c r="F6110" s="12">
        <v>45323</v>
      </c>
      <c r="G6110" s="33" cm="1">
        <f t="array" ref="G6110">MAX(($E$2:$E$300000=E6110)*$L$2:$L$300000)</f>
        <v>45378.663587962961</v>
      </c>
      <c r="H6110" s="14">
        <v>45364.588726851849</v>
      </c>
      <c r="J6110" s="8"/>
      <c r="L6110" s="7">
        <v>45349.496296296296</v>
      </c>
      <c r="M6110" s="8">
        <v>12</v>
      </c>
      <c r="N6110" t="s">
        <v>12</v>
      </c>
    </row>
    <row r="6111" spans="1:14" x14ac:dyDescent="0.25">
      <c r="A6111">
        <v>200</v>
      </c>
      <c r="B6111" s="9"/>
      <c r="C6111" s="9"/>
      <c r="D6111" s="8" t="s">
        <v>54</v>
      </c>
      <c r="E6111" s="8" t="s">
        <v>41</v>
      </c>
      <c r="F6111" s="12">
        <v>45323</v>
      </c>
      <c r="G6111" s="33" cm="1">
        <f t="array" ref="G6111">MAX(($E$2:$E$300000=E6111)*$L$2:$L$300000)</f>
        <v>45378.663587962961</v>
      </c>
      <c r="H6111" s="14">
        <v>45364.588726851849</v>
      </c>
      <c r="J6111" s="8"/>
      <c r="L6111" s="7">
        <v>45349.496296296296</v>
      </c>
      <c r="M6111" s="8">
        <v>13</v>
      </c>
      <c r="N6111" t="s">
        <v>12</v>
      </c>
    </row>
    <row r="6112" spans="1:14" x14ac:dyDescent="0.25">
      <c r="A6112">
        <v>200</v>
      </c>
      <c r="B6112" s="9"/>
      <c r="C6112" s="9"/>
      <c r="D6112" s="8" t="s">
        <v>54</v>
      </c>
      <c r="E6112" s="8" t="s">
        <v>41</v>
      </c>
      <c r="F6112" s="12">
        <v>45323</v>
      </c>
      <c r="G6112" s="33" cm="1">
        <f t="array" ref="G6112">MAX(($E$2:$E$300000=E6112)*$L$2:$L$300000)</f>
        <v>45378.663587962961</v>
      </c>
      <c r="H6112" s="14">
        <v>45364.588726851849</v>
      </c>
      <c r="J6112" s="8"/>
      <c r="L6112" s="7">
        <v>45349.496296296296</v>
      </c>
      <c r="M6112" s="8">
        <v>14</v>
      </c>
      <c r="N6112" t="s">
        <v>12</v>
      </c>
    </row>
    <row r="6113" spans="1:14" x14ac:dyDescent="0.25">
      <c r="A6113">
        <v>200</v>
      </c>
      <c r="B6113" s="9"/>
      <c r="C6113" s="9"/>
      <c r="D6113" s="8" t="s">
        <v>54</v>
      </c>
      <c r="E6113" s="8" t="s">
        <v>41</v>
      </c>
      <c r="F6113" s="12">
        <v>45323</v>
      </c>
      <c r="G6113" s="33" cm="1">
        <f t="array" ref="G6113">MAX(($E$2:$E$300000=E6113)*$L$2:$L$300000)</f>
        <v>45378.663587962961</v>
      </c>
      <c r="H6113" s="14">
        <v>45364.588726851849</v>
      </c>
      <c r="J6113" s="8"/>
      <c r="L6113" s="7">
        <v>45349.496296296296</v>
      </c>
      <c r="M6113" s="8">
        <v>15</v>
      </c>
      <c r="N6113" t="s">
        <v>12</v>
      </c>
    </row>
    <row r="6114" spans="1:14" x14ac:dyDescent="0.25">
      <c r="A6114">
        <v>200</v>
      </c>
      <c r="B6114" s="9"/>
      <c r="C6114" s="9"/>
      <c r="D6114" s="8" t="s">
        <v>54</v>
      </c>
      <c r="E6114" s="8" t="s">
        <v>41</v>
      </c>
      <c r="F6114" s="12">
        <v>45323</v>
      </c>
      <c r="G6114" s="33" cm="1">
        <f t="array" ref="G6114">MAX(($E$2:$E$300000=E6114)*$L$2:$L$300000)</f>
        <v>45378.663587962961</v>
      </c>
      <c r="H6114" s="14">
        <v>45364.588726851849</v>
      </c>
      <c r="J6114" s="8"/>
      <c r="L6114" s="7">
        <v>45349.496296296296</v>
      </c>
      <c r="M6114" s="8">
        <v>16</v>
      </c>
      <c r="N6114" t="s">
        <v>12</v>
      </c>
    </row>
    <row r="6115" spans="1:14" x14ac:dyDescent="0.25">
      <c r="A6115">
        <v>200</v>
      </c>
      <c r="B6115" s="9"/>
      <c r="C6115" s="9"/>
      <c r="D6115" s="8" t="s">
        <v>54</v>
      </c>
      <c r="E6115" s="8" t="s">
        <v>41</v>
      </c>
      <c r="F6115" s="12">
        <v>45323</v>
      </c>
      <c r="G6115" s="33" cm="1">
        <f t="array" ref="G6115">MAX(($E$2:$E$300000=E6115)*$L$2:$L$300000)</f>
        <v>45378.663587962961</v>
      </c>
      <c r="H6115" s="14">
        <v>45364.588726851849</v>
      </c>
      <c r="J6115" s="8"/>
      <c r="L6115" s="7">
        <v>45349.496296296296</v>
      </c>
      <c r="M6115" s="8">
        <v>17</v>
      </c>
      <c r="N6115" t="s">
        <v>12</v>
      </c>
    </row>
    <row r="6116" spans="1:14" x14ac:dyDescent="0.25">
      <c r="A6116">
        <v>200</v>
      </c>
      <c r="B6116" s="9"/>
      <c r="C6116" s="9"/>
      <c r="D6116" s="8" t="s">
        <v>54</v>
      </c>
      <c r="E6116" s="8" t="s">
        <v>41</v>
      </c>
      <c r="F6116" s="12">
        <v>45323</v>
      </c>
      <c r="G6116" s="33" cm="1">
        <f t="array" ref="G6116">MAX(($E$2:$E$300000=E6116)*$L$2:$L$300000)</f>
        <v>45378.663587962961</v>
      </c>
      <c r="H6116" s="14">
        <v>45364.588726851849</v>
      </c>
      <c r="J6116" s="8"/>
      <c r="L6116" s="7">
        <v>45349.496296296296</v>
      </c>
      <c r="M6116" s="8">
        <v>18</v>
      </c>
      <c r="N6116" t="s">
        <v>12</v>
      </c>
    </row>
    <row r="6117" spans="1:14" x14ac:dyDescent="0.25">
      <c r="A6117">
        <v>200</v>
      </c>
      <c r="B6117" s="9"/>
      <c r="C6117" s="9"/>
      <c r="D6117" s="8" t="s">
        <v>54</v>
      </c>
      <c r="E6117" s="8" t="s">
        <v>41</v>
      </c>
      <c r="F6117" s="12">
        <v>45323</v>
      </c>
      <c r="G6117" s="33" cm="1">
        <f t="array" ref="G6117">MAX(($E$2:$E$300000=E6117)*$L$2:$L$300000)</f>
        <v>45378.663587962961</v>
      </c>
      <c r="H6117" s="14">
        <v>45364.588726851849</v>
      </c>
      <c r="J6117" s="8"/>
      <c r="L6117" s="7">
        <v>45349.496296296296</v>
      </c>
      <c r="M6117" s="8">
        <v>19</v>
      </c>
      <c r="N6117" t="s">
        <v>12</v>
      </c>
    </row>
    <row r="6118" spans="1:14" x14ac:dyDescent="0.25">
      <c r="A6118">
        <v>200</v>
      </c>
      <c r="B6118" s="9"/>
      <c r="C6118" s="9"/>
      <c r="D6118" s="8" t="s">
        <v>54</v>
      </c>
      <c r="E6118" s="8" t="s">
        <v>41</v>
      </c>
      <c r="F6118" s="12">
        <v>45323</v>
      </c>
      <c r="G6118" s="33" cm="1">
        <f t="array" ref="G6118">MAX(($E$2:$E$300000=E6118)*$L$2:$L$300000)</f>
        <v>45378.663587962961</v>
      </c>
      <c r="H6118" s="14">
        <v>45364.588726851849</v>
      </c>
      <c r="J6118" s="8"/>
      <c r="L6118" s="7">
        <v>45349.496296296296</v>
      </c>
      <c r="M6118" s="8">
        <v>20</v>
      </c>
      <c r="N6118" t="s">
        <v>12</v>
      </c>
    </row>
    <row r="6119" spans="1:14" x14ac:dyDescent="0.25">
      <c r="A6119">
        <v>200</v>
      </c>
      <c r="B6119" s="9"/>
      <c r="C6119" s="9"/>
      <c r="D6119" s="8" t="s">
        <v>54</v>
      </c>
      <c r="E6119" s="8" t="s">
        <v>41</v>
      </c>
      <c r="F6119" s="12">
        <v>45323</v>
      </c>
      <c r="G6119" s="33" cm="1">
        <f t="array" ref="G6119">MAX(($E$2:$E$300000=E6119)*$L$2:$L$300000)</f>
        <v>45378.663587962961</v>
      </c>
      <c r="H6119" s="14">
        <v>45364.588726851849</v>
      </c>
      <c r="J6119" s="8"/>
      <c r="L6119" s="7">
        <v>45349.496296296296</v>
      </c>
      <c r="M6119" s="8">
        <v>21</v>
      </c>
      <c r="N6119" t="s">
        <v>12</v>
      </c>
    </row>
    <row r="6120" spans="1:14" x14ac:dyDescent="0.25">
      <c r="A6120">
        <v>200</v>
      </c>
      <c r="B6120" s="9"/>
      <c r="C6120" s="9"/>
      <c r="D6120" s="8" t="s">
        <v>54</v>
      </c>
      <c r="E6120" s="8" t="s">
        <v>41</v>
      </c>
      <c r="F6120" s="12">
        <v>45323</v>
      </c>
      <c r="G6120" s="33" cm="1">
        <f t="array" ref="G6120">MAX(($E$2:$E$300000=E6120)*$L$2:$L$300000)</f>
        <v>45378.663587962961</v>
      </c>
      <c r="H6120" s="14">
        <v>45364.588726851849</v>
      </c>
      <c r="J6120" s="8"/>
      <c r="L6120" s="7">
        <v>45350.655150462961</v>
      </c>
      <c r="M6120" s="8">
        <v>1</v>
      </c>
      <c r="N6120" t="s">
        <v>12</v>
      </c>
    </row>
    <row r="6121" spans="1:14" x14ac:dyDescent="0.25">
      <c r="A6121">
        <v>200</v>
      </c>
      <c r="B6121" s="9"/>
      <c r="C6121" s="9"/>
      <c r="D6121" s="8" t="s">
        <v>54</v>
      </c>
      <c r="E6121" s="8" t="s">
        <v>41</v>
      </c>
      <c r="F6121" s="12">
        <v>45323</v>
      </c>
      <c r="G6121" s="33" cm="1">
        <f t="array" ref="G6121">MAX(($E$2:$E$300000=E6121)*$L$2:$L$300000)</f>
        <v>45378.663587962961</v>
      </c>
      <c r="H6121" s="14">
        <v>45364.588726851849</v>
      </c>
      <c r="J6121" s="8"/>
      <c r="L6121" s="7">
        <v>45350.655162037037</v>
      </c>
      <c r="M6121" s="8">
        <v>1</v>
      </c>
      <c r="N6121" t="s">
        <v>12</v>
      </c>
    </row>
    <row r="6122" spans="1:14" x14ac:dyDescent="0.25">
      <c r="A6122">
        <v>200</v>
      </c>
      <c r="B6122" s="9"/>
      <c r="C6122" s="9"/>
      <c r="D6122" s="8" t="s">
        <v>54</v>
      </c>
      <c r="E6122" s="8" t="s">
        <v>41</v>
      </c>
      <c r="F6122" s="12">
        <v>45323</v>
      </c>
      <c r="G6122" s="33" cm="1">
        <f t="array" ref="G6122">MAX(($E$2:$E$300000=E6122)*$L$2:$L$300000)</f>
        <v>45378.663587962961</v>
      </c>
      <c r="H6122" s="14">
        <v>45364.588726851849</v>
      </c>
      <c r="J6122" s="8"/>
      <c r="L6122" s="7">
        <v>45350.655162037037</v>
      </c>
      <c r="M6122" s="8">
        <v>2</v>
      </c>
      <c r="N6122" t="s">
        <v>12</v>
      </c>
    </row>
    <row r="6123" spans="1:14" x14ac:dyDescent="0.25">
      <c r="A6123">
        <v>200</v>
      </c>
      <c r="B6123" s="9"/>
      <c r="C6123" s="9"/>
      <c r="D6123" s="8" t="s">
        <v>54</v>
      </c>
      <c r="E6123" s="8" t="s">
        <v>41</v>
      </c>
      <c r="F6123" s="12">
        <v>45323</v>
      </c>
      <c r="G6123" s="33" cm="1">
        <f t="array" ref="G6123">MAX(($E$2:$E$300000=E6123)*$L$2:$L$300000)</f>
        <v>45378.663587962961</v>
      </c>
      <c r="H6123" s="14">
        <v>45364.588726851849</v>
      </c>
      <c r="J6123" s="8"/>
      <c r="L6123" s="7">
        <v>45350.655162037037</v>
      </c>
      <c r="M6123" s="8">
        <v>3</v>
      </c>
      <c r="N6123" t="s">
        <v>12</v>
      </c>
    </row>
    <row r="6124" spans="1:14" x14ac:dyDescent="0.25">
      <c r="A6124">
        <v>200</v>
      </c>
      <c r="B6124" s="9"/>
      <c r="C6124" s="9"/>
      <c r="D6124" s="8" t="s">
        <v>54</v>
      </c>
      <c r="E6124" s="8" t="s">
        <v>41</v>
      </c>
      <c r="F6124" s="12">
        <v>45323</v>
      </c>
      <c r="G6124" s="33" cm="1">
        <f t="array" ref="G6124">MAX(($E$2:$E$300000=E6124)*$L$2:$L$300000)</f>
        <v>45378.663587962961</v>
      </c>
      <c r="H6124" s="14">
        <v>45364.588726851849</v>
      </c>
      <c r="J6124" s="8"/>
      <c r="L6124" s="7">
        <v>45350.655162037037</v>
      </c>
      <c r="M6124" s="8">
        <v>4</v>
      </c>
      <c r="N6124" t="s">
        <v>12</v>
      </c>
    </row>
    <row r="6125" spans="1:14" x14ac:dyDescent="0.25">
      <c r="A6125">
        <v>200</v>
      </c>
      <c r="B6125" s="9"/>
      <c r="C6125" s="9"/>
      <c r="D6125" s="8" t="s">
        <v>54</v>
      </c>
      <c r="E6125" s="8" t="s">
        <v>41</v>
      </c>
      <c r="F6125" s="12">
        <v>45323</v>
      </c>
      <c r="G6125" s="33" cm="1">
        <f t="array" ref="G6125">MAX(($E$2:$E$300000=E6125)*$L$2:$L$300000)</f>
        <v>45378.663587962961</v>
      </c>
      <c r="H6125" s="14">
        <v>45364.588726851849</v>
      </c>
      <c r="J6125" s="8"/>
      <c r="L6125" s="7">
        <v>45350.655162037037</v>
      </c>
      <c r="M6125" s="8">
        <v>5</v>
      </c>
      <c r="N6125" t="s">
        <v>12</v>
      </c>
    </row>
    <row r="6126" spans="1:14" x14ac:dyDescent="0.25">
      <c r="A6126">
        <v>200</v>
      </c>
      <c r="B6126" s="9"/>
      <c r="C6126" s="9"/>
      <c r="D6126" s="8" t="s">
        <v>54</v>
      </c>
      <c r="E6126" s="8" t="s">
        <v>41</v>
      </c>
      <c r="F6126" s="12">
        <v>45323</v>
      </c>
      <c r="G6126" s="33" cm="1">
        <f t="array" ref="G6126">MAX(($E$2:$E$300000=E6126)*$L$2:$L$300000)</f>
        <v>45378.663587962961</v>
      </c>
      <c r="H6126" s="14">
        <v>45364.588726851849</v>
      </c>
      <c r="J6126" s="8"/>
      <c r="L6126" s="7">
        <v>45350.655162037037</v>
      </c>
      <c r="M6126" s="8">
        <v>6</v>
      </c>
      <c r="N6126" t="s">
        <v>12</v>
      </c>
    </row>
    <row r="6127" spans="1:14" x14ac:dyDescent="0.25">
      <c r="A6127">
        <v>200</v>
      </c>
      <c r="B6127" s="9"/>
      <c r="C6127" s="9"/>
      <c r="D6127" s="8" t="s">
        <v>54</v>
      </c>
      <c r="E6127" s="8" t="s">
        <v>41</v>
      </c>
      <c r="F6127" s="12">
        <v>45323</v>
      </c>
      <c r="G6127" s="33" cm="1">
        <f t="array" ref="G6127">MAX(($E$2:$E$300000=E6127)*$L$2:$L$300000)</f>
        <v>45378.663587962961</v>
      </c>
      <c r="H6127" s="14">
        <v>45364.588726851849</v>
      </c>
      <c r="J6127" s="8"/>
      <c r="L6127" s="7">
        <v>45350.655162037037</v>
      </c>
      <c r="M6127" s="8">
        <v>7</v>
      </c>
      <c r="N6127" t="s">
        <v>12</v>
      </c>
    </row>
    <row r="6128" spans="1:14" x14ac:dyDescent="0.25">
      <c r="A6128">
        <v>200</v>
      </c>
      <c r="B6128" s="9"/>
      <c r="C6128" s="9"/>
      <c r="D6128" s="8" t="s">
        <v>54</v>
      </c>
      <c r="E6128" s="8" t="s">
        <v>41</v>
      </c>
      <c r="F6128" s="12">
        <v>45323</v>
      </c>
      <c r="G6128" s="33" cm="1">
        <f t="array" ref="G6128">MAX(($E$2:$E$300000=E6128)*$L$2:$L$300000)</f>
        <v>45378.663587962961</v>
      </c>
      <c r="H6128" s="14">
        <v>45364.588726851849</v>
      </c>
      <c r="J6128" s="8"/>
      <c r="L6128" s="7">
        <v>45350.655162037037</v>
      </c>
      <c r="M6128" s="8">
        <v>8</v>
      </c>
      <c r="N6128" t="s">
        <v>12</v>
      </c>
    </row>
    <row r="6129" spans="1:14" x14ac:dyDescent="0.25">
      <c r="A6129">
        <v>200</v>
      </c>
      <c r="B6129" s="9"/>
      <c r="C6129" s="9"/>
      <c r="D6129" s="8" t="s">
        <v>54</v>
      </c>
      <c r="E6129" s="8" t="s">
        <v>41</v>
      </c>
      <c r="F6129" s="12">
        <v>45323</v>
      </c>
      <c r="G6129" s="33" cm="1">
        <f t="array" ref="G6129">MAX(($E$2:$E$300000=E6129)*$L$2:$L$300000)</f>
        <v>45378.663587962961</v>
      </c>
      <c r="H6129" s="14">
        <v>45364.588726851849</v>
      </c>
      <c r="J6129" s="8"/>
      <c r="L6129" s="7">
        <v>45350.655162037037</v>
      </c>
      <c r="M6129" s="8">
        <v>9</v>
      </c>
      <c r="N6129" t="s">
        <v>12</v>
      </c>
    </row>
    <row r="6130" spans="1:14" x14ac:dyDescent="0.25">
      <c r="A6130">
        <v>200</v>
      </c>
      <c r="B6130" s="9"/>
      <c r="C6130" s="9"/>
      <c r="D6130" s="8" t="s">
        <v>54</v>
      </c>
      <c r="E6130" s="8" t="s">
        <v>41</v>
      </c>
      <c r="F6130" s="12">
        <v>45323</v>
      </c>
      <c r="G6130" s="33" cm="1">
        <f t="array" ref="G6130">MAX(($E$2:$E$300000=E6130)*$L$2:$L$300000)</f>
        <v>45378.663587962961</v>
      </c>
      <c r="H6130" s="14">
        <v>45364.588726851849</v>
      </c>
      <c r="J6130" s="8"/>
      <c r="L6130" s="7">
        <v>45350.655162037037</v>
      </c>
      <c r="M6130" s="8">
        <v>10</v>
      </c>
      <c r="N6130" t="s">
        <v>12</v>
      </c>
    </row>
    <row r="6131" spans="1:14" x14ac:dyDescent="0.25">
      <c r="A6131">
        <v>200</v>
      </c>
      <c r="B6131" s="9"/>
      <c r="C6131" s="9"/>
      <c r="D6131" s="8" t="s">
        <v>54</v>
      </c>
      <c r="E6131" s="8" t="s">
        <v>41</v>
      </c>
      <c r="F6131" s="12">
        <v>45323</v>
      </c>
      <c r="G6131" s="33" cm="1">
        <f t="array" ref="G6131">MAX(($E$2:$E$300000=E6131)*$L$2:$L$300000)</f>
        <v>45378.663587962961</v>
      </c>
      <c r="H6131" s="14">
        <v>45364.588726851849</v>
      </c>
      <c r="J6131" s="8"/>
      <c r="L6131" s="7">
        <v>45350.655162037037</v>
      </c>
      <c r="M6131" s="8">
        <v>11</v>
      </c>
      <c r="N6131" t="s">
        <v>12</v>
      </c>
    </row>
    <row r="6132" spans="1:14" x14ac:dyDescent="0.25">
      <c r="A6132">
        <v>200</v>
      </c>
      <c r="B6132" s="9"/>
      <c r="C6132" s="9"/>
      <c r="D6132" s="8" t="s">
        <v>54</v>
      </c>
      <c r="E6132" s="8" t="s">
        <v>41</v>
      </c>
      <c r="F6132" s="12">
        <v>45323</v>
      </c>
      <c r="G6132" s="33" cm="1">
        <f t="array" ref="G6132">MAX(($E$2:$E$300000=E6132)*$L$2:$L$300000)</f>
        <v>45378.663587962961</v>
      </c>
      <c r="H6132" s="14">
        <v>45364.588726851849</v>
      </c>
      <c r="J6132" s="8"/>
      <c r="L6132" s="7">
        <v>45350.655162037037</v>
      </c>
      <c r="M6132" s="8">
        <v>12</v>
      </c>
      <c r="N6132" t="s">
        <v>12</v>
      </c>
    </row>
    <row r="6133" spans="1:14" x14ac:dyDescent="0.25">
      <c r="A6133">
        <v>200</v>
      </c>
      <c r="B6133" s="9"/>
      <c r="C6133" s="9"/>
      <c r="D6133" s="8" t="s">
        <v>54</v>
      </c>
      <c r="E6133" s="8" t="s">
        <v>41</v>
      </c>
      <c r="F6133" s="12">
        <v>45323</v>
      </c>
      <c r="G6133" s="33" cm="1">
        <f t="array" ref="G6133">MAX(($E$2:$E$300000=E6133)*$L$2:$L$300000)</f>
        <v>45378.663587962961</v>
      </c>
      <c r="H6133" s="14">
        <v>45364.588726851849</v>
      </c>
      <c r="J6133" s="8"/>
      <c r="L6133" s="7">
        <v>45350.655162037037</v>
      </c>
      <c r="M6133" s="8">
        <v>13</v>
      </c>
      <c r="N6133" t="s">
        <v>12</v>
      </c>
    </row>
    <row r="6134" spans="1:14" x14ac:dyDescent="0.25">
      <c r="A6134">
        <v>200</v>
      </c>
      <c r="B6134" s="9"/>
      <c r="C6134" s="9"/>
      <c r="D6134" s="8" t="s">
        <v>54</v>
      </c>
      <c r="E6134" s="8" t="s">
        <v>41</v>
      </c>
      <c r="F6134" s="12">
        <v>45323</v>
      </c>
      <c r="G6134" s="33" cm="1">
        <f t="array" ref="G6134">MAX(($E$2:$E$300000=E6134)*$L$2:$L$300000)</f>
        <v>45378.663587962961</v>
      </c>
      <c r="H6134" s="14">
        <v>45364.588726851849</v>
      </c>
      <c r="J6134" s="8"/>
      <c r="L6134" s="7">
        <v>45350.655173611114</v>
      </c>
      <c r="M6134" s="8">
        <v>1</v>
      </c>
      <c r="N6134" t="s">
        <v>12</v>
      </c>
    </row>
    <row r="6135" spans="1:14" x14ac:dyDescent="0.25">
      <c r="A6135">
        <v>200</v>
      </c>
      <c r="B6135" s="9"/>
      <c r="C6135" s="9"/>
      <c r="D6135" s="8" t="s">
        <v>54</v>
      </c>
      <c r="E6135" s="8" t="s">
        <v>41</v>
      </c>
      <c r="F6135" s="12">
        <v>45323</v>
      </c>
      <c r="G6135" s="33" cm="1">
        <f t="array" ref="G6135">MAX(($E$2:$E$300000=E6135)*$L$2:$L$300000)</f>
        <v>45378.663587962961</v>
      </c>
      <c r="H6135" s="14">
        <v>45364.588726851849</v>
      </c>
      <c r="J6135" s="8"/>
      <c r="L6135" s="7">
        <v>45350.655173611114</v>
      </c>
      <c r="M6135" s="8">
        <v>2</v>
      </c>
      <c r="N6135" t="s">
        <v>12</v>
      </c>
    </row>
    <row r="6136" spans="1:14" x14ac:dyDescent="0.25">
      <c r="A6136">
        <v>200</v>
      </c>
      <c r="B6136" s="9"/>
      <c r="C6136" s="9"/>
      <c r="D6136" s="8" t="s">
        <v>54</v>
      </c>
      <c r="E6136" s="8" t="s">
        <v>41</v>
      </c>
      <c r="F6136" s="12">
        <v>45323</v>
      </c>
      <c r="G6136" s="33" cm="1">
        <f t="array" ref="G6136">MAX(($E$2:$E$300000=E6136)*$L$2:$L$300000)</f>
        <v>45378.663587962961</v>
      </c>
      <c r="H6136" s="14">
        <v>45364.588726851849</v>
      </c>
      <c r="J6136" s="8"/>
      <c r="L6136" s="7">
        <v>45350.655173611114</v>
      </c>
      <c r="M6136" s="8">
        <v>3</v>
      </c>
      <c r="N6136" t="s">
        <v>12</v>
      </c>
    </row>
    <row r="6137" spans="1:14" x14ac:dyDescent="0.25">
      <c r="A6137">
        <v>200</v>
      </c>
      <c r="B6137" s="9"/>
      <c r="C6137" s="9"/>
      <c r="D6137" s="8" t="s">
        <v>54</v>
      </c>
      <c r="E6137" s="8" t="s">
        <v>41</v>
      </c>
      <c r="F6137" s="12">
        <v>45323</v>
      </c>
      <c r="G6137" s="33" cm="1">
        <f t="array" ref="G6137">MAX(($E$2:$E$300000=E6137)*$L$2:$L$300000)</f>
        <v>45378.663587962961</v>
      </c>
      <c r="H6137" s="14">
        <v>45364.588726851849</v>
      </c>
      <c r="J6137" s="8"/>
      <c r="L6137" s="7">
        <v>45350.655173611114</v>
      </c>
      <c r="M6137" s="8">
        <v>4</v>
      </c>
      <c r="N6137" t="s">
        <v>12</v>
      </c>
    </row>
    <row r="6138" spans="1:14" x14ac:dyDescent="0.25">
      <c r="A6138">
        <v>200</v>
      </c>
      <c r="B6138" s="9"/>
      <c r="C6138" s="9"/>
      <c r="D6138" s="8" t="s">
        <v>54</v>
      </c>
      <c r="E6138" s="8" t="s">
        <v>41</v>
      </c>
      <c r="F6138" s="12">
        <v>45323</v>
      </c>
      <c r="G6138" s="33" cm="1">
        <f t="array" ref="G6138">MAX(($E$2:$E$300000=E6138)*$L$2:$L$300000)</f>
        <v>45378.663587962961</v>
      </c>
      <c r="H6138" s="14">
        <v>45364.588726851849</v>
      </c>
      <c r="J6138" s="8"/>
      <c r="L6138" s="7">
        <v>45350.655173611114</v>
      </c>
      <c r="M6138" s="8">
        <v>5</v>
      </c>
      <c r="N6138" t="s">
        <v>12</v>
      </c>
    </row>
    <row r="6139" spans="1:14" x14ac:dyDescent="0.25">
      <c r="A6139">
        <v>200</v>
      </c>
      <c r="B6139" s="9"/>
      <c r="C6139" s="9"/>
      <c r="D6139" s="8" t="s">
        <v>54</v>
      </c>
      <c r="E6139" s="8" t="s">
        <v>41</v>
      </c>
      <c r="F6139" s="12">
        <v>45323</v>
      </c>
      <c r="G6139" s="33" cm="1">
        <f t="array" ref="G6139">MAX(($E$2:$E$300000=E6139)*$L$2:$L$300000)</f>
        <v>45378.663587962961</v>
      </c>
      <c r="H6139" s="14">
        <v>45364.588726851849</v>
      </c>
      <c r="J6139" s="8"/>
      <c r="L6139" s="7">
        <v>45350.655173611114</v>
      </c>
      <c r="M6139" s="8">
        <v>6</v>
      </c>
      <c r="N6139" t="s">
        <v>12</v>
      </c>
    </row>
    <row r="6140" spans="1:14" x14ac:dyDescent="0.25">
      <c r="A6140">
        <v>200</v>
      </c>
      <c r="B6140" s="9"/>
      <c r="C6140" s="9"/>
      <c r="D6140" s="8" t="s">
        <v>54</v>
      </c>
      <c r="E6140" s="8" t="s">
        <v>41</v>
      </c>
      <c r="F6140" s="12">
        <v>45323</v>
      </c>
      <c r="G6140" s="33" cm="1">
        <f t="array" ref="G6140">MAX(($E$2:$E$300000=E6140)*$L$2:$L$300000)</f>
        <v>45378.663587962961</v>
      </c>
      <c r="H6140" s="14">
        <v>45364.588726851849</v>
      </c>
      <c r="J6140" s="8"/>
      <c r="L6140" s="7">
        <v>45350.655173611114</v>
      </c>
      <c r="M6140" s="8">
        <v>7</v>
      </c>
      <c r="N6140" t="s">
        <v>12</v>
      </c>
    </row>
    <row r="6141" spans="1:14" x14ac:dyDescent="0.25">
      <c r="A6141">
        <v>200</v>
      </c>
      <c r="B6141" s="9"/>
      <c r="C6141" s="9"/>
      <c r="D6141" s="8" t="s">
        <v>54</v>
      </c>
      <c r="E6141" s="8" t="s">
        <v>41</v>
      </c>
      <c r="F6141" s="12">
        <v>45323</v>
      </c>
      <c r="G6141" s="33" cm="1">
        <f t="array" ref="G6141">MAX(($E$2:$E$300000=E6141)*$L$2:$L$300000)</f>
        <v>45378.663587962961</v>
      </c>
      <c r="H6141" s="14">
        <v>45364.588726851849</v>
      </c>
      <c r="J6141" s="8"/>
      <c r="L6141" s="7">
        <v>45350.655173611114</v>
      </c>
      <c r="M6141" s="8">
        <v>8</v>
      </c>
      <c r="N6141" t="s">
        <v>12</v>
      </c>
    </row>
    <row r="6142" spans="1:14" x14ac:dyDescent="0.25">
      <c r="A6142">
        <v>200</v>
      </c>
      <c r="B6142" s="9"/>
      <c r="C6142" s="9"/>
      <c r="D6142" s="8" t="s">
        <v>54</v>
      </c>
      <c r="E6142" s="8" t="s">
        <v>41</v>
      </c>
      <c r="F6142" s="12">
        <v>45323</v>
      </c>
      <c r="G6142" s="33" cm="1">
        <f t="array" ref="G6142">MAX(($E$2:$E$300000=E6142)*$L$2:$L$300000)</f>
        <v>45378.663587962961</v>
      </c>
      <c r="H6142" s="14">
        <v>45364.588726851849</v>
      </c>
      <c r="J6142" s="8"/>
      <c r="L6142" s="7">
        <v>45350.655173611114</v>
      </c>
      <c r="M6142" s="8">
        <v>9</v>
      </c>
      <c r="N6142" t="s">
        <v>12</v>
      </c>
    </row>
    <row r="6143" spans="1:14" x14ac:dyDescent="0.25">
      <c r="A6143">
        <v>200</v>
      </c>
      <c r="B6143" s="9"/>
      <c r="C6143" s="9"/>
      <c r="D6143" s="8" t="s">
        <v>54</v>
      </c>
      <c r="E6143" s="8" t="s">
        <v>41</v>
      </c>
      <c r="F6143" s="12">
        <v>45323</v>
      </c>
      <c r="G6143" s="33" cm="1">
        <f t="array" ref="G6143">MAX(($E$2:$E$300000=E6143)*$L$2:$L$300000)</f>
        <v>45378.663587962961</v>
      </c>
      <c r="H6143" s="14">
        <v>45364.588726851849</v>
      </c>
      <c r="J6143" s="8"/>
      <c r="L6143" s="7">
        <v>45350.655173611114</v>
      </c>
      <c r="M6143" s="8">
        <v>10</v>
      </c>
      <c r="N6143" t="s">
        <v>12</v>
      </c>
    </row>
    <row r="6144" spans="1:14" x14ac:dyDescent="0.25">
      <c r="A6144">
        <v>200</v>
      </c>
      <c r="B6144" s="9"/>
      <c r="C6144" s="9"/>
      <c r="D6144" s="8" t="s">
        <v>54</v>
      </c>
      <c r="E6144" s="8" t="s">
        <v>41</v>
      </c>
      <c r="F6144" s="12">
        <v>45323</v>
      </c>
      <c r="G6144" s="33" cm="1">
        <f t="array" ref="G6144">MAX(($E$2:$E$300000=E6144)*$L$2:$L$300000)</f>
        <v>45378.663587962961</v>
      </c>
      <c r="H6144" s="14">
        <v>45364.588726851849</v>
      </c>
      <c r="J6144" s="8"/>
      <c r="L6144" s="7">
        <v>45350.655173611114</v>
      </c>
      <c r="M6144" s="8">
        <v>11</v>
      </c>
      <c r="N6144" t="s">
        <v>12</v>
      </c>
    </row>
    <row r="6145" spans="1:14" x14ac:dyDescent="0.25">
      <c r="A6145">
        <v>200</v>
      </c>
      <c r="B6145" s="9"/>
      <c r="C6145" s="9"/>
      <c r="D6145" s="8" t="s">
        <v>54</v>
      </c>
      <c r="E6145" s="8" t="s">
        <v>41</v>
      </c>
      <c r="F6145" s="12">
        <v>45323</v>
      </c>
      <c r="G6145" s="33" cm="1">
        <f t="array" ref="G6145">MAX(($E$2:$E$300000=E6145)*$L$2:$L$300000)</f>
        <v>45378.663587962961</v>
      </c>
      <c r="H6145" s="14">
        <v>45364.588726851849</v>
      </c>
      <c r="J6145" s="8"/>
      <c r="L6145" s="7">
        <v>45350.655173611114</v>
      </c>
      <c r="M6145" s="8">
        <v>12</v>
      </c>
      <c r="N6145" t="s">
        <v>12</v>
      </c>
    </row>
    <row r="6146" spans="1:14" x14ac:dyDescent="0.25">
      <c r="A6146">
        <v>200</v>
      </c>
      <c r="B6146" s="9"/>
      <c r="C6146" s="9"/>
      <c r="D6146" s="8" t="s">
        <v>54</v>
      </c>
      <c r="E6146" s="8" t="s">
        <v>41</v>
      </c>
      <c r="F6146" s="12">
        <v>45323</v>
      </c>
      <c r="G6146" s="33" cm="1">
        <f t="array" ref="G6146">MAX(($E$2:$E$300000=E6146)*$L$2:$L$300000)</f>
        <v>45378.663587962961</v>
      </c>
      <c r="H6146" s="14">
        <v>45364.588726851849</v>
      </c>
      <c r="J6146" s="8"/>
      <c r="L6146" s="7">
        <v>45350.655173611114</v>
      </c>
      <c r="M6146" s="8">
        <v>13</v>
      </c>
      <c r="N6146" t="s">
        <v>12</v>
      </c>
    </row>
    <row r="6147" spans="1:14" x14ac:dyDescent="0.25">
      <c r="A6147">
        <v>200</v>
      </c>
      <c r="B6147" s="9"/>
      <c r="C6147" s="9"/>
      <c r="D6147" s="8" t="s">
        <v>54</v>
      </c>
      <c r="E6147" s="8" t="s">
        <v>41</v>
      </c>
      <c r="F6147" s="12">
        <v>45323</v>
      </c>
      <c r="G6147" s="33" cm="1">
        <f t="array" ref="G6147">MAX(($E$2:$E$300000=E6147)*$L$2:$L$300000)</f>
        <v>45378.663587962961</v>
      </c>
      <c r="H6147" s="14">
        <v>45364.588726851849</v>
      </c>
      <c r="J6147" s="8"/>
      <c r="L6147" s="7">
        <v>45350.655173611114</v>
      </c>
      <c r="M6147" s="8">
        <v>14</v>
      </c>
      <c r="N6147" t="s">
        <v>12</v>
      </c>
    </row>
    <row r="6148" spans="1:14" x14ac:dyDescent="0.25">
      <c r="A6148">
        <v>200</v>
      </c>
      <c r="B6148" s="9"/>
      <c r="C6148" s="9"/>
      <c r="D6148" s="8" t="s">
        <v>54</v>
      </c>
      <c r="E6148" s="8" t="s">
        <v>41</v>
      </c>
      <c r="F6148" s="12">
        <v>45323</v>
      </c>
      <c r="G6148" s="33" cm="1">
        <f t="array" ref="G6148">MAX(($E$2:$E$300000=E6148)*$L$2:$L$300000)</f>
        <v>45378.663587962961</v>
      </c>
      <c r="H6148" s="14">
        <v>45364.588726851849</v>
      </c>
      <c r="J6148" s="8"/>
      <c r="L6148" s="7">
        <v>45350.655173611114</v>
      </c>
      <c r="M6148" s="8">
        <v>15</v>
      </c>
      <c r="N6148" t="s">
        <v>12</v>
      </c>
    </row>
    <row r="6149" spans="1:14" x14ac:dyDescent="0.25">
      <c r="A6149">
        <v>200</v>
      </c>
      <c r="B6149" s="9"/>
      <c r="C6149" s="9"/>
      <c r="D6149" s="8" t="s">
        <v>54</v>
      </c>
      <c r="E6149" s="8" t="s">
        <v>41</v>
      </c>
      <c r="F6149" s="12">
        <v>45323</v>
      </c>
      <c r="G6149" s="33" cm="1">
        <f t="array" ref="G6149">MAX(($E$2:$E$300000=E6149)*$L$2:$L$300000)</f>
        <v>45378.663587962961</v>
      </c>
      <c r="H6149" s="14">
        <v>45364.588726851849</v>
      </c>
      <c r="J6149" s="8"/>
      <c r="L6149" s="7">
        <v>45350.655173611114</v>
      </c>
      <c r="M6149" s="8">
        <v>16</v>
      </c>
      <c r="N6149" t="s">
        <v>12</v>
      </c>
    </row>
    <row r="6150" spans="1:14" x14ac:dyDescent="0.25">
      <c r="A6150">
        <v>200</v>
      </c>
      <c r="B6150" s="9"/>
      <c r="C6150" s="9"/>
      <c r="D6150" s="8" t="s">
        <v>54</v>
      </c>
      <c r="E6150" s="8" t="s">
        <v>41</v>
      </c>
      <c r="F6150" s="12">
        <v>45323</v>
      </c>
      <c r="G6150" s="33" cm="1">
        <f t="array" ref="G6150">MAX(($E$2:$E$300000=E6150)*$L$2:$L$300000)</f>
        <v>45378.663587962961</v>
      </c>
      <c r="H6150" s="14">
        <v>45364.588726851849</v>
      </c>
      <c r="J6150" s="8"/>
      <c r="L6150" s="7">
        <v>45350.655173611114</v>
      </c>
      <c r="M6150" s="8">
        <v>17</v>
      </c>
      <c r="N6150" t="s">
        <v>12</v>
      </c>
    </row>
    <row r="6151" spans="1:14" x14ac:dyDescent="0.25">
      <c r="A6151">
        <v>200</v>
      </c>
      <c r="B6151" s="9"/>
      <c r="C6151" s="9"/>
      <c r="D6151" s="8" t="s">
        <v>54</v>
      </c>
      <c r="E6151" s="8" t="s">
        <v>41</v>
      </c>
      <c r="F6151" s="12">
        <v>45323</v>
      </c>
      <c r="G6151" s="33" cm="1">
        <f t="array" ref="G6151">MAX(($E$2:$E$300000=E6151)*$L$2:$L$300000)</f>
        <v>45378.663587962961</v>
      </c>
      <c r="H6151" s="14">
        <v>45364.588726851849</v>
      </c>
      <c r="J6151" s="8"/>
      <c r="L6151" s="7">
        <v>45350.655173611114</v>
      </c>
      <c r="M6151" s="8">
        <v>18</v>
      </c>
      <c r="N6151" t="s">
        <v>12</v>
      </c>
    </row>
    <row r="6152" spans="1:14" x14ac:dyDescent="0.25">
      <c r="A6152">
        <v>200</v>
      </c>
      <c r="B6152" s="9"/>
      <c r="C6152" s="9"/>
      <c r="D6152" s="8" t="s">
        <v>54</v>
      </c>
      <c r="E6152" s="8" t="s">
        <v>41</v>
      </c>
      <c r="F6152" s="12">
        <v>45323</v>
      </c>
      <c r="G6152" s="33" cm="1">
        <f t="array" ref="G6152">MAX(($E$2:$E$300000=E6152)*$L$2:$L$300000)</f>
        <v>45378.663587962961</v>
      </c>
      <c r="H6152" s="14">
        <v>45364.588726851849</v>
      </c>
      <c r="J6152" s="8"/>
      <c r="L6152" s="7">
        <v>45350.655185185184</v>
      </c>
      <c r="M6152" s="8">
        <v>1</v>
      </c>
      <c r="N6152" t="s">
        <v>12</v>
      </c>
    </row>
    <row r="6153" spans="1:14" x14ac:dyDescent="0.25">
      <c r="A6153">
        <v>200</v>
      </c>
      <c r="B6153" s="9"/>
      <c r="C6153" s="9"/>
      <c r="D6153" s="8" t="s">
        <v>54</v>
      </c>
      <c r="E6153" s="8" t="s">
        <v>41</v>
      </c>
      <c r="F6153" s="12">
        <v>45323</v>
      </c>
      <c r="G6153" s="33" cm="1">
        <f t="array" ref="G6153">MAX(($E$2:$E$300000=E6153)*$L$2:$L$300000)</f>
        <v>45378.663587962961</v>
      </c>
      <c r="H6153" s="14">
        <v>45364.588726851849</v>
      </c>
      <c r="J6153" s="8"/>
      <c r="L6153" s="7">
        <v>45350.655185185184</v>
      </c>
      <c r="M6153" s="8">
        <v>2</v>
      </c>
      <c r="N6153" t="s">
        <v>12</v>
      </c>
    </row>
    <row r="6154" spans="1:14" x14ac:dyDescent="0.25">
      <c r="A6154">
        <v>200</v>
      </c>
      <c r="B6154" s="9"/>
      <c r="C6154" s="9"/>
      <c r="D6154" s="8" t="s">
        <v>54</v>
      </c>
      <c r="E6154" s="8" t="s">
        <v>41</v>
      </c>
      <c r="F6154" s="12">
        <v>45323</v>
      </c>
      <c r="G6154" s="33" cm="1">
        <f t="array" ref="G6154">MAX(($E$2:$E$300000=E6154)*$L$2:$L$300000)</f>
        <v>45378.663587962961</v>
      </c>
      <c r="H6154" s="14">
        <v>45364.588726851849</v>
      </c>
      <c r="J6154" s="8"/>
      <c r="L6154" s="7">
        <v>45350.655185185184</v>
      </c>
      <c r="M6154" s="8">
        <v>3</v>
      </c>
      <c r="N6154" t="s">
        <v>12</v>
      </c>
    </row>
    <row r="6155" spans="1:14" x14ac:dyDescent="0.25">
      <c r="A6155">
        <v>200</v>
      </c>
      <c r="B6155" s="9"/>
      <c r="C6155" s="9"/>
      <c r="D6155" s="8" t="s">
        <v>54</v>
      </c>
      <c r="E6155" s="8" t="s">
        <v>41</v>
      </c>
      <c r="F6155" s="12">
        <v>45323</v>
      </c>
      <c r="G6155" s="33" cm="1">
        <f t="array" ref="G6155">MAX(($E$2:$E$300000=E6155)*$L$2:$L$300000)</f>
        <v>45378.663587962961</v>
      </c>
      <c r="H6155" s="14">
        <v>45364.588726851849</v>
      </c>
      <c r="J6155" s="8"/>
      <c r="L6155" s="7">
        <v>45350.655185185184</v>
      </c>
      <c r="M6155" s="8">
        <v>4</v>
      </c>
      <c r="N6155" t="s">
        <v>12</v>
      </c>
    </row>
    <row r="6156" spans="1:14" x14ac:dyDescent="0.25">
      <c r="A6156">
        <v>200</v>
      </c>
      <c r="B6156" s="9"/>
      <c r="C6156" s="9"/>
      <c r="D6156" s="8" t="s">
        <v>54</v>
      </c>
      <c r="E6156" s="8" t="s">
        <v>41</v>
      </c>
      <c r="F6156" s="12">
        <v>45323</v>
      </c>
      <c r="G6156" s="33" cm="1">
        <f t="array" ref="G6156">MAX(($E$2:$E$300000=E6156)*$L$2:$L$300000)</f>
        <v>45378.663587962961</v>
      </c>
      <c r="H6156" s="14">
        <v>45364.588726851849</v>
      </c>
      <c r="J6156" s="8"/>
      <c r="L6156" s="7">
        <v>45350.655185185184</v>
      </c>
      <c r="M6156" s="8">
        <v>5</v>
      </c>
      <c r="N6156" t="s">
        <v>12</v>
      </c>
    </row>
    <row r="6157" spans="1:14" x14ac:dyDescent="0.25">
      <c r="A6157">
        <v>200</v>
      </c>
      <c r="B6157" s="9"/>
      <c r="C6157" s="9"/>
      <c r="D6157" s="8" t="s">
        <v>54</v>
      </c>
      <c r="E6157" s="8" t="s">
        <v>41</v>
      </c>
      <c r="F6157" s="12">
        <v>45323</v>
      </c>
      <c r="G6157" s="33" cm="1">
        <f t="array" ref="G6157">MAX(($E$2:$E$300000=E6157)*$L$2:$L$300000)</f>
        <v>45378.663587962961</v>
      </c>
      <c r="H6157" s="14">
        <v>45364.588726851849</v>
      </c>
      <c r="J6157" s="8"/>
      <c r="L6157" s="7">
        <v>45350.655185185184</v>
      </c>
      <c r="M6157" s="8">
        <v>6</v>
      </c>
      <c r="N6157" t="s">
        <v>12</v>
      </c>
    </row>
    <row r="6158" spans="1:14" x14ac:dyDescent="0.25">
      <c r="A6158">
        <v>200</v>
      </c>
      <c r="B6158" s="9"/>
      <c r="C6158" s="9"/>
      <c r="D6158" s="8" t="s">
        <v>54</v>
      </c>
      <c r="E6158" s="8" t="s">
        <v>41</v>
      </c>
      <c r="F6158" s="12">
        <v>45323</v>
      </c>
      <c r="G6158" s="33" cm="1">
        <f t="array" ref="G6158">MAX(($E$2:$E$300000=E6158)*$L$2:$L$300000)</f>
        <v>45378.663587962961</v>
      </c>
      <c r="H6158" s="14">
        <v>45364.588726851849</v>
      </c>
      <c r="J6158" s="8"/>
      <c r="L6158" s="7">
        <v>45350.655185185184</v>
      </c>
      <c r="M6158" s="8">
        <v>7</v>
      </c>
      <c r="N6158" t="s">
        <v>12</v>
      </c>
    </row>
    <row r="6159" spans="1:14" x14ac:dyDescent="0.25">
      <c r="A6159">
        <v>200</v>
      </c>
      <c r="B6159" s="9"/>
      <c r="C6159" s="9"/>
      <c r="D6159" s="8" t="s">
        <v>54</v>
      </c>
      <c r="E6159" s="8" t="s">
        <v>41</v>
      </c>
      <c r="F6159" s="12">
        <v>45323</v>
      </c>
      <c r="G6159" s="33" cm="1">
        <f t="array" ref="G6159">MAX(($E$2:$E$300000=E6159)*$L$2:$L$300000)</f>
        <v>45378.663587962961</v>
      </c>
      <c r="H6159" s="14">
        <v>45364.588726851849</v>
      </c>
      <c r="J6159" s="8"/>
      <c r="L6159" s="7">
        <v>45350.655185185184</v>
      </c>
      <c r="M6159" s="8">
        <v>8</v>
      </c>
      <c r="N6159" t="s">
        <v>12</v>
      </c>
    </row>
    <row r="6160" spans="1:14" x14ac:dyDescent="0.25">
      <c r="A6160">
        <v>200</v>
      </c>
      <c r="B6160" s="9"/>
      <c r="C6160" s="9"/>
      <c r="D6160" s="8" t="s">
        <v>54</v>
      </c>
      <c r="E6160" s="8" t="s">
        <v>41</v>
      </c>
      <c r="F6160" s="12">
        <v>45323</v>
      </c>
      <c r="G6160" s="33" cm="1">
        <f t="array" ref="G6160">MAX(($E$2:$E$300000=E6160)*$L$2:$L$300000)</f>
        <v>45378.663587962961</v>
      </c>
      <c r="H6160" s="14">
        <v>45364.588726851849</v>
      </c>
      <c r="J6160" s="8"/>
      <c r="L6160" s="7">
        <v>45350.655185185184</v>
      </c>
      <c r="M6160" s="8">
        <v>9</v>
      </c>
      <c r="N6160" t="s">
        <v>12</v>
      </c>
    </row>
    <row r="6161" spans="1:14" x14ac:dyDescent="0.25">
      <c r="A6161">
        <v>200</v>
      </c>
      <c r="B6161" s="9"/>
      <c r="C6161" s="9"/>
      <c r="D6161" s="8" t="s">
        <v>54</v>
      </c>
      <c r="E6161" s="8" t="s">
        <v>41</v>
      </c>
      <c r="F6161" s="12">
        <v>45323</v>
      </c>
      <c r="G6161" s="33" cm="1">
        <f t="array" ref="G6161">MAX(($E$2:$E$300000=E6161)*$L$2:$L$300000)</f>
        <v>45378.663587962961</v>
      </c>
      <c r="H6161" s="14">
        <v>45364.588726851849</v>
      </c>
      <c r="J6161" s="8"/>
      <c r="L6161" s="7">
        <v>45350.655185185184</v>
      </c>
      <c r="M6161" s="8">
        <v>10</v>
      </c>
      <c r="N6161" t="s">
        <v>12</v>
      </c>
    </row>
    <row r="6162" spans="1:14" x14ac:dyDescent="0.25">
      <c r="A6162">
        <v>200</v>
      </c>
      <c r="B6162" s="9"/>
      <c r="C6162" s="9"/>
      <c r="D6162" s="8" t="s">
        <v>54</v>
      </c>
      <c r="E6162" s="8" t="s">
        <v>41</v>
      </c>
      <c r="F6162" s="12">
        <v>45323</v>
      </c>
      <c r="G6162" s="33" cm="1">
        <f t="array" ref="G6162">MAX(($E$2:$E$300000=E6162)*$L$2:$L$300000)</f>
        <v>45378.663587962961</v>
      </c>
      <c r="H6162" s="14">
        <v>45364.588726851849</v>
      </c>
      <c r="J6162" s="8"/>
      <c r="L6162" s="7">
        <v>45350.655185185184</v>
      </c>
      <c r="M6162" s="8">
        <v>11</v>
      </c>
      <c r="N6162" t="s">
        <v>12</v>
      </c>
    </row>
    <row r="6163" spans="1:14" x14ac:dyDescent="0.25">
      <c r="A6163">
        <v>200</v>
      </c>
      <c r="B6163" s="9"/>
      <c r="C6163" s="9"/>
      <c r="D6163" s="8" t="s">
        <v>54</v>
      </c>
      <c r="E6163" s="8" t="s">
        <v>41</v>
      </c>
      <c r="F6163" s="12">
        <v>45323</v>
      </c>
      <c r="G6163" s="33" cm="1">
        <f t="array" ref="G6163">MAX(($E$2:$E$300000=E6163)*$L$2:$L$300000)</f>
        <v>45378.663587962961</v>
      </c>
      <c r="H6163" s="14">
        <v>45364.588726851849</v>
      </c>
      <c r="J6163" s="8"/>
      <c r="L6163" s="7">
        <v>45350.655185185184</v>
      </c>
      <c r="M6163" s="8">
        <v>12</v>
      </c>
      <c r="N6163" t="s">
        <v>12</v>
      </c>
    </row>
    <row r="6164" spans="1:14" x14ac:dyDescent="0.25">
      <c r="A6164">
        <v>200</v>
      </c>
      <c r="B6164" s="9"/>
      <c r="C6164" s="9"/>
      <c r="D6164" s="8" t="s">
        <v>54</v>
      </c>
      <c r="E6164" s="8" t="s">
        <v>41</v>
      </c>
      <c r="F6164" s="12">
        <v>45323</v>
      </c>
      <c r="G6164" s="33" cm="1">
        <f t="array" ref="G6164">MAX(($E$2:$E$300000=E6164)*$L$2:$L$300000)</f>
        <v>45378.663587962961</v>
      </c>
      <c r="H6164" s="14">
        <v>45364.588726851849</v>
      </c>
      <c r="J6164" s="8"/>
      <c r="L6164" s="7">
        <v>45350.655185185184</v>
      </c>
      <c r="M6164" s="8">
        <v>13</v>
      </c>
      <c r="N6164" t="s">
        <v>12</v>
      </c>
    </row>
    <row r="6165" spans="1:14" x14ac:dyDescent="0.25">
      <c r="A6165">
        <v>200</v>
      </c>
      <c r="B6165" s="9"/>
      <c r="C6165" s="9"/>
      <c r="D6165" s="8" t="s">
        <v>54</v>
      </c>
      <c r="E6165" s="8" t="s">
        <v>41</v>
      </c>
      <c r="F6165" s="12">
        <v>45323</v>
      </c>
      <c r="G6165" s="33" cm="1">
        <f t="array" ref="G6165">MAX(($E$2:$E$300000=E6165)*$L$2:$L$300000)</f>
        <v>45378.663587962961</v>
      </c>
      <c r="H6165" s="14">
        <v>45364.588726851849</v>
      </c>
      <c r="J6165" s="8"/>
      <c r="L6165" s="7">
        <v>45350.655185185184</v>
      </c>
      <c r="M6165" s="8">
        <v>14</v>
      </c>
      <c r="N6165" t="s">
        <v>12</v>
      </c>
    </row>
    <row r="6166" spans="1:14" x14ac:dyDescent="0.25">
      <c r="A6166">
        <v>200</v>
      </c>
      <c r="B6166" s="9"/>
      <c r="C6166" s="9"/>
      <c r="D6166" s="8" t="s">
        <v>54</v>
      </c>
      <c r="E6166" s="8" t="s">
        <v>41</v>
      </c>
      <c r="F6166" s="12">
        <v>45323</v>
      </c>
      <c r="G6166" s="33" cm="1">
        <f t="array" ref="G6166">MAX(($E$2:$E$300000=E6166)*$L$2:$L$300000)</f>
        <v>45378.663587962961</v>
      </c>
      <c r="H6166" s="14">
        <v>45364.588726851849</v>
      </c>
      <c r="J6166" s="8"/>
      <c r="L6166" s="7">
        <v>45350.655185185184</v>
      </c>
      <c r="M6166" s="8">
        <v>15</v>
      </c>
      <c r="N6166" t="s">
        <v>12</v>
      </c>
    </row>
    <row r="6167" spans="1:14" x14ac:dyDescent="0.25">
      <c r="A6167">
        <v>200</v>
      </c>
      <c r="B6167" s="9"/>
      <c r="C6167" s="9"/>
      <c r="D6167" s="8" t="s">
        <v>54</v>
      </c>
      <c r="E6167" s="8" t="s">
        <v>41</v>
      </c>
      <c r="F6167" s="12">
        <v>45323</v>
      </c>
      <c r="G6167" s="33" cm="1">
        <f t="array" ref="G6167">MAX(($E$2:$E$300000=E6167)*$L$2:$L$300000)</f>
        <v>45378.663587962961</v>
      </c>
      <c r="H6167" s="14">
        <v>45364.588726851849</v>
      </c>
      <c r="J6167" s="8"/>
      <c r="L6167" s="7">
        <v>45350.655185185184</v>
      </c>
      <c r="M6167" s="8">
        <v>16</v>
      </c>
      <c r="N6167" t="s">
        <v>12</v>
      </c>
    </row>
    <row r="6168" spans="1:14" x14ac:dyDescent="0.25">
      <c r="A6168">
        <v>200</v>
      </c>
      <c r="B6168" s="9"/>
      <c r="C6168" s="9"/>
      <c r="D6168" s="8" t="s">
        <v>54</v>
      </c>
      <c r="E6168" s="8" t="s">
        <v>41</v>
      </c>
      <c r="F6168" s="12">
        <v>45323</v>
      </c>
      <c r="G6168" s="33" cm="1">
        <f t="array" ref="G6168">MAX(($E$2:$E$300000=E6168)*$L$2:$L$300000)</f>
        <v>45378.663587962961</v>
      </c>
      <c r="H6168" s="14">
        <v>45364.588726851849</v>
      </c>
      <c r="J6168" s="8"/>
      <c r="L6168" s="7">
        <v>45350.655185185184</v>
      </c>
      <c r="M6168" s="8">
        <v>17</v>
      </c>
      <c r="N6168" t="s">
        <v>12</v>
      </c>
    </row>
    <row r="6169" spans="1:14" x14ac:dyDescent="0.25">
      <c r="A6169">
        <v>200</v>
      </c>
      <c r="B6169" s="9"/>
      <c r="C6169" s="9"/>
      <c r="D6169" s="8" t="s">
        <v>54</v>
      </c>
      <c r="E6169" s="8" t="s">
        <v>41</v>
      </c>
      <c r="F6169" s="12">
        <v>45323</v>
      </c>
      <c r="G6169" s="33" cm="1">
        <f t="array" ref="G6169">MAX(($E$2:$E$300000=E6169)*$L$2:$L$300000)</f>
        <v>45378.663587962961</v>
      </c>
      <c r="H6169" s="14">
        <v>45364.588726851849</v>
      </c>
      <c r="J6169" s="8"/>
      <c r="L6169" s="7">
        <v>45350.655185185184</v>
      </c>
      <c r="M6169" s="8">
        <v>18</v>
      </c>
      <c r="N6169" t="s">
        <v>12</v>
      </c>
    </row>
    <row r="6170" spans="1:14" x14ac:dyDescent="0.25">
      <c r="A6170">
        <v>200</v>
      </c>
      <c r="B6170" s="9"/>
      <c r="C6170" s="9"/>
      <c r="D6170" s="8" t="s">
        <v>54</v>
      </c>
      <c r="E6170" s="8" t="s">
        <v>41</v>
      </c>
      <c r="F6170" s="12">
        <v>45323</v>
      </c>
      <c r="G6170" s="33" cm="1">
        <f t="array" ref="G6170">MAX(($E$2:$E$300000=E6170)*$L$2:$L$300000)</f>
        <v>45378.663587962961</v>
      </c>
      <c r="H6170" s="14">
        <v>45364.588726851849</v>
      </c>
      <c r="J6170" s="8"/>
      <c r="L6170" s="7">
        <v>45351.375810185185</v>
      </c>
      <c r="M6170" s="8">
        <v>1</v>
      </c>
      <c r="N6170" t="s">
        <v>12</v>
      </c>
    </row>
    <row r="6171" spans="1:14" x14ac:dyDescent="0.25">
      <c r="A6171">
        <v>200</v>
      </c>
      <c r="B6171" s="9"/>
      <c r="C6171" s="9"/>
      <c r="D6171" s="8" t="s">
        <v>54</v>
      </c>
      <c r="E6171" s="8" t="s">
        <v>41</v>
      </c>
      <c r="F6171" s="12">
        <v>45323</v>
      </c>
      <c r="G6171" s="33" cm="1">
        <f t="array" ref="G6171">MAX(($E$2:$E$300000=E6171)*$L$2:$L$300000)</f>
        <v>45378.663587962961</v>
      </c>
      <c r="H6171" s="14">
        <v>45364.588726851849</v>
      </c>
      <c r="J6171" s="8"/>
      <c r="L6171" s="7">
        <v>45351.375810185185</v>
      </c>
      <c r="M6171" s="8">
        <v>2</v>
      </c>
      <c r="N6171" t="s">
        <v>12</v>
      </c>
    </row>
    <row r="6172" spans="1:14" x14ac:dyDescent="0.25">
      <c r="A6172">
        <v>200</v>
      </c>
      <c r="B6172" s="9"/>
      <c r="C6172" s="9"/>
      <c r="D6172" s="8" t="s">
        <v>54</v>
      </c>
      <c r="E6172" s="8" t="s">
        <v>41</v>
      </c>
      <c r="F6172" s="12">
        <v>45323</v>
      </c>
      <c r="G6172" s="33" cm="1">
        <f t="array" ref="G6172">MAX(($E$2:$E$300000=E6172)*$L$2:$L$300000)</f>
        <v>45378.663587962961</v>
      </c>
      <c r="H6172" s="14">
        <v>45364.588726851849</v>
      </c>
      <c r="J6172" s="8"/>
      <c r="L6172" s="7">
        <v>45351.375810185185</v>
      </c>
      <c r="M6172" s="8">
        <v>3</v>
      </c>
      <c r="N6172" t="s">
        <v>12</v>
      </c>
    </row>
    <row r="6173" spans="1:14" x14ac:dyDescent="0.25">
      <c r="A6173">
        <v>200</v>
      </c>
      <c r="B6173" s="9"/>
      <c r="C6173" s="9"/>
      <c r="D6173" s="8" t="s">
        <v>55</v>
      </c>
      <c r="E6173" s="8" t="s">
        <v>41</v>
      </c>
      <c r="F6173" s="12">
        <v>45323</v>
      </c>
      <c r="G6173" s="33" cm="1">
        <f t="array" ref="G6173">MAX(($E$2:$E$300000=E6173)*$L$2:$L$300000)</f>
        <v>45378.663587962961</v>
      </c>
      <c r="H6173" s="14">
        <v>45364.588726851849</v>
      </c>
      <c r="J6173" s="8"/>
      <c r="L6173" s="7">
        <v>45351.375810185185</v>
      </c>
      <c r="M6173" s="8">
        <v>4</v>
      </c>
      <c r="N6173" t="s">
        <v>12</v>
      </c>
    </row>
    <row r="6174" spans="1:14" x14ac:dyDescent="0.25">
      <c r="A6174">
        <v>200</v>
      </c>
      <c r="B6174" s="9"/>
      <c r="C6174" s="9"/>
      <c r="D6174" s="8" t="s">
        <v>55</v>
      </c>
      <c r="E6174" s="8" t="s">
        <v>41</v>
      </c>
      <c r="F6174" s="12">
        <v>45323</v>
      </c>
      <c r="G6174" s="33" cm="1">
        <f t="array" ref="G6174">MAX(($E$2:$E$300000=E6174)*$L$2:$L$300000)</f>
        <v>45378.663587962961</v>
      </c>
      <c r="H6174" s="14">
        <v>45364.588726851849</v>
      </c>
      <c r="J6174" s="8"/>
      <c r="L6174" s="7">
        <v>45351.375810185185</v>
      </c>
      <c r="M6174" s="8">
        <v>5</v>
      </c>
      <c r="N6174" t="s">
        <v>12</v>
      </c>
    </row>
    <row r="6175" spans="1:14" x14ac:dyDescent="0.25">
      <c r="A6175">
        <v>200</v>
      </c>
      <c r="B6175" s="9"/>
      <c r="C6175" s="9"/>
      <c r="D6175" s="8" t="s">
        <v>55</v>
      </c>
      <c r="E6175" s="8" t="s">
        <v>41</v>
      </c>
      <c r="F6175" s="12">
        <v>45323</v>
      </c>
      <c r="G6175" s="33" cm="1">
        <f t="array" ref="G6175">MAX(($E$2:$E$300000=E6175)*$L$2:$L$300000)</f>
        <v>45378.663587962961</v>
      </c>
      <c r="H6175" s="14">
        <v>45364.588726851849</v>
      </c>
      <c r="J6175" s="8"/>
      <c r="L6175" s="7">
        <v>45351.375810185185</v>
      </c>
      <c r="M6175" s="8">
        <v>6</v>
      </c>
      <c r="N6175" t="s">
        <v>12</v>
      </c>
    </row>
    <row r="6176" spans="1:14" x14ac:dyDescent="0.25">
      <c r="A6176">
        <v>200</v>
      </c>
      <c r="B6176" s="9"/>
      <c r="C6176" s="9"/>
      <c r="D6176" s="8" t="s">
        <v>55</v>
      </c>
      <c r="E6176" s="8" t="s">
        <v>41</v>
      </c>
      <c r="F6176" s="12">
        <v>45323</v>
      </c>
      <c r="G6176" s="33" cm="1">
        <f t="array" ref="G6176">MAX(($E$2:$E$300000=E6176)*$L$2:$L$300000)</f>
        <v>45378.663587962961</v>
      </c>
      <c r="H6176" s="14">
        <v>45364.588726851849</v>
      </c>
      <c r="J6176" s="8"/>
      <c r="L6176" s="7">
        <v>45351.375810185185</v>
      </c>
      <c r="M6176" s="8">
        <v>7</v>
      </c>
      <c r="N6176" t="s">
        <v>12</v>
      </c>
    </row>
    <row r="6177" spans="1:14" x14ac:dyDescent="0.25">
      <c r="A6177">
        <v>200</v>
      </c>
      <c r="B6177" s="9"/>
      <c r="C6177" s="9"/>
      <c r="D6177" s="8" t="s">
        <v>55</v>
      </c>
      <c r="E6177" s="8" t="s">
        <v>41</v>
      </c>
      <c r="F6177" s="12">
        <v>45323</v>
      </c>
      <c r="G6177" s="33" cm="1">
        <f t="array" ref="G6177">MAX(($E$2:$E$300000=E6177)*$L$2:$L$300000)</f>
        <v>45378.663587962961</v>
      </c>
      <c r="H6177" s="14">
        <v>45364.588726851849</v>
      </c>
      <c r="J6177" s="8"/>
      <c r="L6177" s="7">
        <v>45351.375810185185</v>
      </c>
      <c r="M6177" s="8">
        <v>8</v>
      </c>
      <c r="N6177" t="s">
        <v>12</v>
      </c>
    </row>
    <row r="6178" spans="1:14" x14ac:dyDescent="0.25">
      <c r="A6178">
        <v>200</v>
      </c>
      <c r="B6178" s="9"/>
      <c r="C6178" s="9"/>
      <c r="D6178" s="8" t="s">
        <v>55</v>
      </c>
      <c r="E6178" s="8" t="s">
        <v>41</v>
      </c>
      <c r="F6178" s="12">
        <v>45323</v>
      </c>
      <c r="G6178" s="33" cm="1">
        <f t="array" ref="G6178">MAX(($E$2:$E$300000=E6178)*$L$2:$L$300000)</f>
        <v>45378.663587962961</v>
      </c>
      <c r="H6178" s="14">
        <v>45364.588726851849</v>
      </c>
      <c r="J6178" s="8"/>
      <c r="L6178" s="7">
        <v>45351.375810185185</v>
      </c>
      <c r="M6178" s="8">
        <v>9</v>
      </c>
      <c r="N6178" t="s">
        <v>12</v>
      </c>
    </row>
    <row r="6179" spans="1:14" x14ac:dyDescent="0.25">
      <c r="A6179">
        <v>200</v>
      </c>
      <c r="B6179" s="9"/>
      <c r="C6179" s="9"/>
      <c r="D6179" s="8" t="s">
        <v>55</v>
      </c>
      <c r="E6179" s="8" t="s">
        <v>41</v>
      </c>
      <c r="F6179" s="12">
        <v>45323</v>
      </c>
      <c r="G6179" s="33" cm="1">
        <f t="array" ref="G6179">MAX(($E$2:$E$300000=E6179)*$L$2:$L$300000)</f>
        <v>45378.663587962961</v>
      </c>
      <c r="H6179" s="14">
        <v>45364.588726851849</v>
      </c>
      <c r="J6179" s="8"/>
      <c r="L6179" s="7">
        <v>45351.375810185185</v>
      </c>
      <c r="M6179" s="8">
        <v>10</v>
      </c>
      <c r="N6179" t="s">
        <v>12</v>
      </c>
    </row>
    <row r="6180" spans="1:14" x14ac:dyDescent="0.25">
      <c r="A6180">
        <v>200</v>
      </c>
      <c r="B6180" s="9"/>
      <c r="C6180" s="9"/>
      <c r="D6180" s="8" t="s">
        <v>55</v>
      </c>
      <c r="E6180" s="8" t="s">
        <v>41</v>
      </c>
      <c r="F6180" s="12">
        <v>45323</v>
      </c>
      <c r="G6180" s="33" cm="1">
        <f t="array" ref="G6180">MAX(($E$2:$E$300000=E6180)*$L$2:$L$300000)</f>
        <v>45378.663587962961</v>
      </c>
      <c r="H6180" s="14">
        <v>45364.588726851849</v>
      </c>
      <c r="J6180" s="8"/>
      <c r="L6180" s="7">
        <v>45351.375810185185</v>
      </c>
      <c r="M6180" s="8">
        <v>11</v>
      </c>
      <c r="N6180" t="s">
        <v>12</v>
      </c>
    </row>
    <row r="6181" spans="1:14" x14ac:dyDescent="0.25">
      <c r="A6181">
        <v>200</v>
      </c>
      <c r="B6181" s="9"/>
      <c r="C6181" s="9"/>
      <c r="D6181" s="8" t="s">
        <v>55</v>
      </c>
      <c r="E6181" s="8" t="s">
        <v>41</v>
      </c>
      <c r="F6181" s="12">
        <v>45323</v>
      </c>
      <c r="G6181" s="33" cm="1">
        <f t="array" ref="G6181">MAX(($E$2:$E$300000=E6181)*$L$2:$L$300000)</f>
        <v>45378.663587962961</v>
      </c>
      <c r="H6181" s="14">
        <v>45364.588726851849</v>
      </c>
      <c r="J6181" s="8"/>
      <c r="L6181" s="7">
        <v>45351.375810185185</v>
      </c>
      <c r="M6181" s="8">
        <v>12</v>
      </c>
      <c r="N6181" t="s">
        <v>12</v>
      </c>
    </row>
    <row r="6182" spans="1:14" x14ac:dyDescent="0.25">
      <c r="A6182">
        <v>200</v>
      </c>
      <c r="B6182" s="9"/>
      <c r="C6182" s="9"/>
      <c r="D6182" s="8" t="s">
        <v>55</v>
      </c>
      <c r="E6182" s="8" t="s">
        <v>41</v>
      </c>
      <c r="F6182" s="12">
        <v>45323</v>
      </c>
      <c r="G6182" s="33" cm="1">
        <f t="array" ref="G6182">MAX(($E$2:$E$300000=E6182)*$L$2:$L$300000)</f>
        <v>45378.663587962961</v>
      </c>
      <c r="H6182" s="14">
        <v>45364.588726851849</v>
      </c>
      <c r="J6182" s="8"/>
      <c r="L6182" s="7">
        <v>45351.375810185185</v>
      </c>
      <c r="M6182" s="8">
        <v>13</v>
      </c>
      <c r="N6182" t="s">
        <v>12</v>
      </c>
    </row>
    <row r="6183" spans="1:14" x14ac:dyDescent="0.25">
      <c r="A6183">
        <v>200</v>
      </c>
      <c r="B6183" s="9"/>
      <c r="C6183" s="9"/>
      <c r="D6183" s="8" t="s">
        <v>55</v>
      </c>
      <c r="E6183" s="8" t="s">
        <v>41</v>
      </c>
      <c r="F6183" s="12">
        <v>45323</v>
      </c>
      <c r="G6183" s="33" cm="1">
        <f t="array" ref="G6183">MAX(($E$2:$E$300000=E6183)*$L$2:$L$300000)</f>
        <v>45378.663587962961</v>
      </c>
      <c r="H6183" s="14">
        <v>45364.588726851849</v>
      </c>
      <c r="J6183" s="8"/>
      <c r="L6183" s="7">
        <v>45351.375821759262</v>
      </c>
      <c r="M6183" s="8">
        <v>1</v>
      </c>
      <c r="N6183" t="s">
        <v>12</v>
      </c>
    </row>
    <row r="6184" spans="1:14" x14ac:dyDescent="0.25">
      <c r="A6184">
        <v>200</v>
      </c>
      <c r="B6184" s="9"/>
      <c r="C6184" s="9"/>
      <c r="D6184" s="8" t="s">
        <v>55</v>
      </c>
      <c r="E6184" s="8" t="s">
        <v>41</v>
      </c>
      <c r="F6184" s="12">
        <v>45323</v>
      </c>
      <c r="G6184" s="33" cm="1">
        <f t="array" ref="G6184">MAX(($E$2:$E$300000=E6184)*$L$2:$L$300000)</f>
        <v>45378.663587962961</v>
      </c>
      <c r="H6184" s="14">
        <v>45364.588726851849</v>
      </c>
      <c r="J6184" s="8"/>
      <c r="L6184" s="7">
        <v>45351.375821759262</v>
      </c>
      <c r="M6184" s="8">
        <v>2</v>
      </c>
      <c r="N6184" t="s">
        <v>12</v>
      </c>
    </row>
    <row r="6185" spans="1:14" x14ac:dyDescent="0.25">
      <c r="A6185">
        <v>200</v>
      </c>
      <c r="B6185" s="9"/>
      <c r="C6185" s="9"/>
      <c r="D6185" s="8" t="s">
        <v>55</v>
      </c>
      <c r="E6185" s="8" t="s">
        <v>41</v>
      </c>
      <c r="F6185" s="12">
        <v>45323</v>
      </c>
      <c r="G6185" s="33" cm="1">
        <f t="array" ref="G6185">MAX(($E$2:$E$300000=E6185)*$L$2:$L$300000)</f>
        <v>45378.663587962961</v>
      </c>
      <c r="H6185" s="14">
        <v>45364.588726851849</v>
      </c>
      <c r="J6185" s="8"/>
      <c r="L6185" s="7">
        <v>45351.375821759262</v>
      </c>
      <c r="M6185" s="8">
        <v>3</v>
      </c>
      <c r="N6185" t="s">
        <v>12</v>
      </c>
    </row>
    <row r="6186" spans="1:14" x14ac:dyDescent="0.25">
      <c r="A6186">
        <v>200</v>
      </c>
      <c r="B6186" s="9"/>
      <c r="C6186" s="9"/>
      <c r="D6186" s="8" t="s">
        <v>55</v>
      </c>
      <c r="E6186" s="8" t="s">
        <v>41</v>
      </c>
      <c r="F6186" s="12">
        <v>45323</v>
      </c>
      <c r="G6186" s="33" cm="1">
        <f t="array" ref="G6186">MAX(($E$2:$E$300000=E6186)*$L$2:$L$300000)</f>
        <v>45378.663587962961</v>
      </c>
      <c r="H6186" s="14">
        <v>45364.588726851849</v>
      </c>
      <c r="J6186" s="8"/>
      <c r="L6186" s="7">
        <v>45351.375821759262</v>
      </c>
      <c r="M6186" s="8">
        <v>4</v>
      </c>
      <c r="N6186" t="s">
        <v>12</v>
      </c>
    </row>
    <row r="6187" spans="1:14" x14ac:dyDescent="0.25">
      <c r="A6187">
        <v>200</v>
      </c>
      <c r="B6187" s="9"/>
      <c r="C6187" s="9"/>
      <c r="D6187" s="8" t="s">
        <v>55</v>
      </c>
      <c r="E6187" s="8" t="s">
        <v>41</v>
      </c>
      <c r="F6187" s="12">
        <v>45323</v>
      </c>
      <c r="G6187" s="33" cm="1">
        <f t="array" ref="G6187">MAX(($E$2:$E$300000=E6187)*$L$2:$L$300000)</f>
        <v>45378.663587962961</v>
      </c>
      <c r="H6187" s="14">
        <v>45364.588726851849</v>
      </c>
      <c r="J6187" s="8"/>
      <c r="L6187" s="7">
        <v>45351.375821759262</v>
      </c>
      <c r="M6187" s="8">
        <v>5</v>
      </c>
      <c r="N6187" t="s">
        <v>12</v>
      </c>
    </row>
    <row r="6188" spans="1:14" x14ac:dyDescent="0.25">
      <c r="A6188">
        <v>200</v>
      </c>
      <c r="B6188" s="9"/>
      <c r="C6188" s="9"/>
      <c r="D6188" s="8" t="s">
        <v>55</v>
      </c>
      <c r="E6188" s="8" t="s">
        <v>41</v>
      </c>
      <c r="F6188" s="12">
        <v>45323</v>
      </c>
      <c r="G6188" s="33" cm="1">
        <f t="array" ref="G6188">MAX(($E$2:$E$300000=E6188)*$L$2:$L$300000)</f>
        <v>45378.663587962961</v>
      </c>
      <c r="H6188" s="14">
        <v>45364.588726851849</v>
      </c>
      <c r="J6188" s="8"/>
      <c r="L6188" s="7">
        <v>45351.375821759262</v>
      </c>
      <c r="M6188" s="8">
        <v>6</v>
      </c>
      <c r="N6188" t="s">
        <v>12</v>
      </c>
    </row>
    <row r="6189" spans="1:14" x14ac:dyDescent="0.25">
      <c r="A6189">
        <v>200</v>
      </c>
      <c r="B6189" s="9"/>
      <c r="C6189" s="9"/>
      <c r="D6189" s="8" t="s">
        <v>55</v>
      </c>
      <c r="E6189" s="8" t="s">
        <v>41</v>
      </c>
      <c r="F6189" s="12">
        <v>45323</v>
      </c>
      <c r="G6189" s="33" cm="1">
        <f t="array" ref="G6189">MAX(($E$2:$E$300000=E6189)*$L$2:$L$300000)</f>
        <v>45378.663587962961</v>
      </c>
      <c r="H6189" s="14">
        <v>45364.588726851849</v>
      </c>
      <c r="J6189" s="8"/>
      <c r="L6189" s="7">
        <v>45351.375821759262</v>
      </c>
      <c r="M6189" s="8">
        <v>7</v>
      </c>
      <c r="N6189" t="s">
        <v>12</v>
      </c>
    </row>
    <row r="6190" spans="1:14" x14ac:dyDescent="0.25">
      <c r="A6190">
        <v>200</v>
      </c>
      <c r="B6190" s="9"/>
      <c r="C6190" s="9"/>
      <c r="D6190" s="8" t="s">
        <v>55</v>
      </c>
      <c r="E6190" s="8" t="s">
        <v>41</v>
      </c>
      <c r="F6190" s="12">
        <v>45323</v>
      </c>
      <c r="G6190" s="33" cm="1">
        <f t="array" ref="G6190">MAX(($E$2:$E$300000=E6190)*$L$2:$L$300000)</f>
        <v>45378.663587962961</v>
      </c>
      <c r="H6190" s="14">
        <v>45364.588726851849</v>
      </c>
      <c r="J6190" s="8"/>
      <c r="L6190" s="7">
        <v>45351.375821759262</v>
      </c>
      <c r="M6190" s="8">
        <v>8</v>
      </c>
      <c r="N6190" t="s">
        <v>12</v>
      </c>
    </row>
    <row r="6191" spans="1:14" x14ac:dyDescent="0.25">
      <c r="A6191">
        <v>200</v>
      </c>
      <c r="B6191" s="9"/>
      <c r="C6191" s="9"/>
      <c r="D6191" s="8" t="s">
        <v>55</v>
      </c>
      <c r="E6191" s="8" t="s">
        <v>41</v>
      </c>
      <c r="F6191" s="12">
        <v>45323</v>
      </c>
      <c r="G6191" s="33" cm="1">
        <f t="array" ref="G6191">MAX(($E$2:$E$300000=E6191)*$L$2:$L$300000)</f>
        <v>45378.663587962961</v>
      </c>
      <c r="H6191" s="14">
        <v>45364.588726851849</v>
      </c>
      <c r="J6191" s="8"/>
      <c r="L6191" s="7">
        <v>45351.375821759262</v>
      </c>
      <c r="M6191" s="8">
        <v>9</v>
      </c>
      <c r="N6191" t="s">
        <v>12</v>
      </c>
    </row>
    <row r="6192" spans="1:14" x14ac:dyDescent="0.25">
      <c r="A6192">
        <v>200</v>
      </c>
      <c r="B6192" s="9"/>
      <c r="C6192" s="9"/>
      <c r="D6192" s="8" t="s">
        <v>55</v>
      </c>
      <c r="E6192" s="8" t="s">
        <v>41</v>
      </c>
      <c r="F6192" s="12">
        <v>45323</v>
      </c>
      <c r="G6192" s="33" cm="1">
        <f t="array" ref="G6192">MAX(($E$2:$E$300000=E6192)*$L$2:$L$300000)</f>
        <v>45378.663587962961</v>
      </c>
      <c r="H6192" s="14">
        <v>45364.588726851849</v>
      </c>
      <c r="J6192" s="8"/>
      <c r="L6192" s="7">
        <v>45351.375821759262</v>
      </c>
      <c r="M6192" s="8">
        <v>10</v>
      </c>
      <c r="N6192" t="s">
        <v>12</v>
      </c>
    </row>
    <row r="6193" spans="1:14" x14ac:dyDescent="0.25">
      <c r="A6193">
        <v>200</v>
      </c>
      <c r="B6193" s="9"/>
      <c r="C6193" s="9"/>
      <c r="D6193" s="8" t="s">
        <v>55</v>
      </c>
      <c r="E6193" s="8" t="s">
        <v>41</v>
      </c>
      <c r="F6193" s="12">
        <v>45323</v>
      </c>
      <c r="G6193" s="33" cm="1">
        <f t="array" ref="G6193">MAX(($E$2:$E$300000=E6193)*$L$2:$L$300000)</f>
        <v>45378.663587962961</v>
      </c>
      <c r="H6193" s="14">
        <v>45364.588726851849</v>
      </c>
      <c r="J6193" s="8"/>
      <c r="L6193" s="7">
        <v>45351.375821759262</v>
      </c>
      <c r="M6193" s="8">
        <v>11</v>
      </c>
      <c r="N6193" t="s">
        <v>12</v>
      </c>
    </row>
    <row r="6194" spans="1:14" x14ac:dyDescent="0.25">
      <c r="A6194">
        <v>200</v>
      </c>
      <c r="B6194" s="9"/>
      <c r="C6194" s="9"/>
      <c r="D6194" s="8" t="s">
        <v>55</v>
      </c>
      <c r="E6194" s="8" t="s">
        <v>41</v>
      </c>
      <c r="F6194" s="12">
        <v>45323</v>
      </c>
      <c r="G6194" s="33" cm="1">
        <f t="array" ref="G6194">MAX(($E$2:$E$300000=E6194)*$L$2:$L$300000)</f>
        <v>45378.663587962961</v>
      </c>
      <c r="H6194" s="14">
        <v>45364.588726851849</v>
      </c>
      <c r="J6194" s="8"/>
      <c r="L6194" s="7">
        <v>45351.375821759262</v>
      </c>
      <c r="M6194" s="8">
        <v>12</v>
      </c>
      <c r="N6194" t="s">
        <v>12</v>
      </c>
    </row>
    <row r="6195" spans="1:14" x14ac:dyDescent="0.25">
      <c r="A6195">
        <v>200</v>
      </c>
      <c r="B6195" s="9"/>
      <c r="C6195" s="9"/>
      <c r="D6195" s="8" t="s">
        <v>55</v>
      </c>
      <c r="E6195" s="8" t="s">
        <v>41</v>
      </c>
      <c r="F6195" s="12">
        <v>45323</v>
      </c>
      <c r="G6195" s="33" cm="1">
        <f t="array" ref="G6195">MAX(($E$2:$E$300000=E6195)*$L$2:$L$300000)</f>
        <v>45378.663587962961</v>
      </c>
      <c r="H6195" s="14">
        <v>45364.588726851849</v>
      </c>
      <c r="J6195" s="8"/>
      <c r="L6195" s="7">
        <v>45351.375821759262</v>
      </c>
      <c r="M6195" s="8">
        <v>13</v>
      </c>
      <c r="N6195" t="s">
        <v>12</v>
      </c>
    </row>
    <row r="6196" spans="1:14" x14ac:dyDescent="0.25">
      <c r="A6196">
        <v>200</v>
      </c>
      <c r="B6196" s="9"/>
      <c r="C6196" s="9"/>
      <c r="D6196" s="8" t="s">
        <v>55</v>
      </c>
      <c r="E6196" s="8" t="s">
        <v>41</v>
      </c>
      <c r="F6196" s="12">
        <v>45323</v>
      </c>
      <c r="G6196" s="33" cm="1">
        <f t="array" ref="G6196">MAX(($E$2:$E$300000=E6196)*$L$2:$L$300000)</f>
        <v>45378.663587962961</v>
      </c>
      <c r="H6196" s="14">
        <v>45364.588726851849</v>
      </c>
      <c r="J6196" s="8"/>
      <c r="L6196" s="7">
        <v>45351.375821759262</v>
      </c>
      <c r="M6196" s="8">
        <v>14</v>
      </c>
      <c r="N6196" t="s">
        <v>12</v>
      </c>
    </row>
    <row r="6197" spans="1:14" x14ac:dyDescent="0.25">
      <c r="A6197">
        <v>200</v>
      </c>
      <c r="B6197" s="9"/>
      <c r="C6197" s="9"/>
      <c r="D6197" s="8" t="s">
        <v>55</v>
      </c>
      <c r="E6197" s="8" t="s">
        <v>41</v>
      </c>
      <c r="F6197" s="12">
        <v>45323</v>
      </c>
      <c r="G6197" s="33" cm="1">
        <f t="array" ref="G6197">MAX(($E$2:$E$300000=E6197)*$L$2:$L$300000)</f>
        <v>45378.663587962961</v>
      </c>
      <c r="H6197" s="14">
        <v>45364.588726851849</v>
      </c>
      <c r="J6197" s="8"/>
      <c r="L6197" s="7">
        <v>45351.375821759262</v>
      </c>
      <c r="M6197" s="8">
        <v>15</v>
      </c>
      <c r="N6197" t="s">
        <v>12</v>
      </c>
    </row>
    <row r="6198" spans="1:14" x14ac:dyDescent="0.25">
      <c r="A6198">
        <v>200</v>
      </c>
      <c r="B6198" s="9"/>
      <c r="C6198" s="9"/>
      <c r="D6198" s="8" t="s">
        <v>55</v>
      </c>
      <c r="E6198" s="8" t="s">
        <v>41</v>
      </c>
      <c r="F6198" s="12">
        <v>45323</v>
      </c>
      <c r="G6198" s="33" cm="1">
        <f t="array" ref="G6198">MAX(($E$2:$E$300000=E6198)*$L$2:$L$300000)</f>
        <v>45378.663587962961</v>
      </c>
      <c r="H6198" s="14">
        <v>45364.588726851849</v>
      </c>
      <c r="J6198" s="8"/>
      <c r="L6198" s="7">
        <v>45351.375821759262</v>
      </c>
      <c r="M6198" s="8">
        <v>16</v>
      </c>
      <c r="N6198" t="s">
        <v>12</v>
      </c>
    </row>
    <row r="6199" spans="1:14" x14ac:dyDescent="0.25">
      <c r="A6199">
        <v>200</v>
      </c>
      <c r="B6199" s="9"/>
      <c r="C6199" s="9"/>
      <c r="D6199" s="8" t="s">
        <v>55</v>
      </c>
      <c r="E6199" s="8" t="s">
        <v>41</v>
      </c>
      <c r="F6199" s="12">
        <v>45323</v>
      </c>
      <c r="G6199" s="33" cm="1">
        <f t="array" ref="G6199">MAX(($E$2:$E$300000=E6199)*$L$2:$L$300000)</f>
        <v>45378.663587962961</v>
      </c>
      <c r="H6199" s="14">
        <v>45364.588726851849</v>
      </c>
      <c r="J6199" s="8"/>
      <c r="L6199" s="7">
        <v>45351.375821759262</v>
      </c>
      <c r="M6199" s="8">
        <v>17</v>
      </c>
      <c r="N6199" t="s">
        <v>12</v>
      </c>
    </row>
    <row r="6200" spans="1:14" x14ac:dyDescent="0.25">
      <c r="A6200">
        <v>200</v>
      </c>
      <c r="B6200" s="9"/>
      <c r="C6200" s="9"/>
      <c r="D6200" s="8" t="s">
        <v>55</v>
      </c>
      <c r="E6200" s="8" t="s">
        <v>41</v>
      </c>
      <c r="F6200" s="12">
        <v>45323</v>
      </c>
      <c r="G6200" s="33" cm="1">
        <f t="array" ref="G6200">MAX(($E$2:$E$300000=E6200)*$L$2:$L$300000)</f>
        <v>45378.663587962961</v>
      </c>
      <c r="H6200" s="14">
        <v>45364.588726851849</v>
      </c>
      <c r="J6200" s="8"/>
      <c r="L6200" s="7">
        <v>45351.375821759262</v>
      </c>
      <c r="M6200" s="8">
        <v>18</v>
      </c>
      <c r="N6200" t="s">
        <v>12</v>
      </c>
    </row>
    <row r="6201" spans="1:14" x14ac:dyDescent="0.25">
      <c r="A6201">
        <v>200</v>
      </c>
      <c r="B6201" s="9"/>
      <c r="C6201" s="9"/>
      <c r="D6201" s="8" t="s">
        <v>55</v>
      </c>
      <c r="E6201" s="8" t="s">
        <v>41</v>
      </c>
      <c r="F6201" s="12">
        <v>45323</v>
      </c>
      <c r="G6201" s="33" cm="1">
        <f t="array" ref="G6201">MAX(($E$2:$E$300000=E6201)*$L$2:$L$300000)</f>
        <v>45378.663587962961</v>
      </c>
      <c r="H6201" s="14">
        <v>45364.588726851849</v>
      </c>
      <c r="J6201" s="8"/>
      <c r="L6201" s="7">
        <v>45351.375821759262</v>
      </c>
      <c r="M6201" s="8">
        <v>19</v>
      </c>
      <c r="N6201" t="s">
        <v>12</v>
      </c>
    </row>
    <row r="6202" spans="1:14" x14ac:dyDescent="0.25">
      <c r="A6202">
        <v>200</v>
      </c>
      <c r="B6202" s="9"/>
      <c r="C6202" s="9"/>
      <c r="D6202" s="8" t="s">
        <v>55</v>
      </c>
      <c r="E6202" s="8" t="s">
        <v>41</v>
      </c>
      <c r="F6202" s="12">
        <v>45323</v>
      </c>
      <c r="G6202" s="33" cm="1">
        <f t="array" ref="G6202">MAX(($E$2:$E$300000=E6202)*$L$2:$L$300000)</f>
        <v>45378.663587962961</v>
      </c>
      <c r="H6202" s="14">
        <v>45364.588726851849</v>
      </c>
      <c r="J6202" s="8"/>
      <c r="L6202" s="7">
        <v>45351.375833333332</v>
      </c>
      <c r="M6202" s="8">
        <v>1</v>
      </c>
      <c r="N6202" t="s">
        <v>12</v>
      </c>
    </row>
    <row r="6203" spans="1:14" x14ac:dyDescent="0.25">
      <c r="A6203">
        <v>200</v>
      </c>
      <c r="B6203" s="9"/>
      <c r="C6203" s="9"/>
      <c r="D6203" s="8" t="s">
        <v>55</v>
      </c>
      <c r="E6203" s="8" t="s">
        <v>41</v>
      </c>
      <c r="F6203" s="12">
        <v>45323</v>
      </c>
      <c r="G6203" s="33" cm="1">
        <f t="array" ref="G6203">MAX(($E$2:$E$300000=E6203)*$L$2:$L$300000)</f>
        <v>45378.663587962961</v>
      </c>
      <c r="H6203" s="14">
        <v>45364.588726851849</v>
      </c>
      <c r="J6203" s="8"/>
      <c r="L6203" s="7">
        <v>45351.375833333332</v>
      </c>
      <c r="M6203" s="8">
        <v>2</v>
      </c>
      <c r="N6203" t="s">
        <v>12</v>
      </c>
    </row>
    <row r="6204" spans="1:14" x14ac:dyDescent="0.25">
      <c r="A6204">
        <v>200</v>
      </c>
      <c r="B6204" s="9"/>
      <c r="C6204" s="9"/>
      <c r="D6204" s="8" t="s">
        <v>55</v>
      </c>
      <c r="E6204" s="8" t="s">
        <v>41</v>
      </c>
      <c r="F6204" s="12">
        <v>45323</v>
      </c>
      <c r="G6204" s="33" cm="1">
        <f t="array" ref="G6204">MAX(($E$2:$E$300000=E6204)*$L$2:$L$300000)</f>
        <v>45378.663587962961</v>
      </c>
      <c r="H6204" s="14">
        <v>45364.588726851849</v>
      </c>
      <c r="J6204" s="8"/>
      <c r="L6204" s="7">
        <v>45351.375833333332</v>
      </c>
      <c r="M6204" s="8">
        <v>3</v>
      </c>
      <c r="N6204" t="s">
        <v>12</v>
      </c>
    </row>
    <row r="6205" spans="1:14" x14ac:dyDescent="0.25">
      <c r="A6205">
        <v>200</v>
      </c>
      <c r="B6205" s="9"/>
      <c r="C6205" s="9"/>
      <c r="D6205" s="8" t="s">
        <v>55</v>
      </c>
      <c r="E6205" s="8" t="s">
        <v>41</v>
      </c>
      <c r="F6205" s="12">
        <v>45323</v>
      </c>
      <c r="G6205" s="33" cm="1">
        <f t="array" ref="G6205">MAX(($E$2:$E$300000=E6205)*$L$2:$L$300000)</f>
        <v>45378.663587962961</v>
      </c>
      <c r="H6205" s="14">
        <v>45364.588726851849</v>
      </c>
      <c r="J6205" s="8"/>
      <c r="L6205" s="7">
        <v>45351.375833333332</v>
      </c>
      <c r="M6205" s="8">
        <v>4</v>
      </c>
      <c r="N6205" t="s">
        <v>12</v>
      </c>
    </row>
    <row r="6206" spans="1:14" x14ac:dyDescent="0.25">
      <c r="A6206">
        <v>200</v>
      </c>
      <c r="B6206" s="9"/>
      <c r="C6206" s="9"/>
      <c r="D6206" s="8" t="s">
        <v>55</v>
      </c>
      <c r="E6206" s="8" t="s">
        <v>41</v>
      </c>
      <c r="F6206" s="12">
        <v>45323</v>
      </c>
      <c r="G6206" s="33" cm="1">
        <f t="array" ref="G6206">MAX(($E$2:$E$300000=E6206)*$L$2:$L$300000)</f>
        <v>45378.663587962961</v>
      </c>
      <c r="H6206" s="14">
        <v>45364.588726851849</v>
      </c>
      <c r="J6206" s="8"/>
      <c r="L6206" s="7">
        <v>45351.375833333332</v>
      </c>
      <c r="M6206" s="8">
        <v>5</v>
      </c>
      <c r="N6206" t="s">
        <v>12</v>
      </c>
    </row>
    <row r="6207" spans="1:14" x14ac:dyDescent="0.25">
      <c r="A6207">
        <v>200</v>
      </c>
      <c r="B6207" s="9"/>
      <c r="C6207" s="9"/>
      <c r="D6207" s="8" t="s">
        <v>55</v>
      </c>
      <c r="E6207" s="8" t="s">
        <v>41</v>
      </c>
      <c r="F6207" s="12">
        <v>45323</v>
      </c>
      <c r="G6207" s="33" cm="1">
        <f t="array" ref="G6207">MAX(($E$2:$E$300000=E6207)*$L$2:$L$300000)</f>
        <v>45378.663587962961</v>
      </c>
      <c r="H6207" s="14">
        <v>45364.588726851849</v>
      </c>
      <c r="J6207" s="8"/>
      <c r="L6207" s="7">
        <v>45351.375833333332</v>
      </c>
      <c r="M6207" s="8">
        <v>6</v>
      </c>
      <c r="N6207" t="s">
        <v>12</v>
      </c>
    </row>
    <row r="6208" spans="1:14" x14ac:dyDescent="0.25">
      <c r="A6208">
        <v>200</v>
      </c>
      <c r="B6208" s="9"/>
      <c r="C6208" s="9"/>
      <c r="D6208" s="8" t="s">
        <v>55</v>
      </c>
      <c r="E6208" s="8" t="s">
        <v>41</v>
      </c>
      <c r="F6208" s="12">
        <v>45323</v>
      </c>
      <c r="G6208" s="33" cm="1">
        <f t="array" ref="G6208">MAX(($E$2:$E$300000=E6208)*$L$2:$L$300000)</f>
        <v>45378.663587962961</v>
      </c>
      <c r="H6208" s="14">
        <v>45364.588726851849</v>
      </c>
      <c r="J6208" s="8"/>
      <c r="L6208" s="7">
        <v>45351.375833333332</v>
      </c>
      <c r="M6208" s="8">
        <v>7</v>
      </c>
      <c r="N6208" t="s">
        <v>12</v>
      </c>
    </row>
    <row r="6209" spans="1:14" x14ac:dyDescent="0.25">
      <c r="A6209">
        <v>200</v>
      </c>
      <c r="B6209" s="9"/>
      <c r="C6209" s="9"/>
      <c r="D6209" s="8" t="s">
        <v>55</v>
      </c>
      <c r="E6209" s="8" t="s">
        <v>41</v>
      </c>
      <c r="F6209" s="12">
        <v>45323</v>
      </c>
      <c r="G6209" s="33" cm="1">
        <f t="array" ref="G6209">MAX(($E$2:$E$300000=E6209)*$L$2:$L$300000)</f>
        <v>45378.663587962961</v>
      </c>
      <c r="H6209" s="14">
        <v>45364.588726851849</v>
      </c>
      <c r="J6209" s="8"/>
      <c r="L6209" s="7">
        <v>45351.375833333332</v>
      </c>
      <c r="M6209" s="8">
        <v>8</v>
      </c>
      <c r="N6209" t="s">
        <v>12</v>
      </c>
    </row>
    <row r="6210" spans="1:14" x14ac:dyDescent="0.25">
      <c r="A6210">
        <v>200</v>
      </c>
      <c r="B6210" s="9"/>
      <c r="C6210" s="9"/>
      <c r="D6210" s="8" t="s">
        <v>55</v>
      </c>
      <c r="E6210" s="8" t="s">
        <v>41</v>
      </c>
      <c r="F6210" s="12">
        <v>45323</v>
      </c>
      <c r="G6210" s="33" cm="1">
        <f t="array" ref="G6210">MAX(($E$2:$E$300000=E6210)*$L$2:$L$300000)</f>
        <v>45378.663587962961</v>
      </c>
      <c r="H6210" s="14">
        <v>45364.588726851849</v>
      </c>
      <c r="J6210" s="8"/>
      <c r="L6210" s="7">
        <v>45351.375833333332</v>
      </c>
      <c r="M6210" s="8">
        <v>9</v>
      </c>
      <c r="N6210" t="s">
        <v>12</v>
      </c>
    </row>
    <row r="6211" spans="1:14" x14ac:dyDescent="0.25">
      <c r="A6211">
        <v>200</v>
      </c>
      <c r="B6211" s="9"/>
      <c r="C6211" s="9"/>
      <c r="D6211" s="8" t="s">
        <v>55</v>
      </c>
      <c r="E6211" s="8" t="s">
        <v>41</v>
      </c>
      <c r="F6211" s="12">
        <v>45323</v>
      </c>
      <c r="G6211" s="33" cm="1">
        <f t="array" ref="G6211">MAX(($E$2:$E$300000=E6211)*$L$2:$L$300000)</f>
        <v>45378.663587962961</v>
      </c>
      <c r="H6211" s="14">
        <v>45364.588726851849</v>
      </c>
      <c r="J6211" s="8"/>
      <c r="L6211" s="7">
        <v>45351.375833333332</v>
      </c>
      <c r="M6211" s="8">
        <v>10</v>
      </c>
      <c r="N6211" t="s">
        <v>12</v>
      </c>
    </row>
    <row r="6212" spans="1:14" x14ac:dyDescent="0.25">
      <c r="A6212">
        <v>200</v>
      </c>
      <c r="B6212" s="9"/>
      <c r="C6212" s="9"/>
      <c r="D6212" s="8" t="s">
        <v>55</v>
      </c>
      <c r="E6212" s="8" t="s">
        <v>41</v>
      </c>
      <c r="F6212" s="12">
        <v>45323</v>
      </c>
      <c r="G6212" s="33" cm="1">
        <f t="array" ref="G6212">MAX(($E$2:$E$300000=E6212)*$L$2:$L$300000)</f>
        <v>45378.663587962961</v>
      </c>
      <c r="H6212" s="14">
        <v>45364.588726851849</v>
      </c>
      <c r="J6212" s="8"/>
      <c r="L6212" s="7">
        <v>45351.375833333332</v>
      </c>
      <c r="M6212" s="8">
        <v>11</v>
      </c>
      <c r="N6212" t="s">
        <v>12</v>
      </c>
    </row>
    <row r="6213" spans="1:14" x14ac:dyDescent="0.25">
      <c r="A6213">
        <v>200</v>
      </c>
      <c r="B6213" s="9"/>
      <c r="C6213" s="9"/>
      <c r="D6213" s="8" t="s">
        <v>55</v>
      </c>
      <c r="E6213" s="8" t="s">
        <v>41</v>
      </c>
      <c r="F6213" s="12">
        <v>45323</v>
      </c>
      <c r="G6213" s="33" cm="1">
        <f t="array" ref="G6213">MAX(($E$2:$E$300000=E6213)*$L$2:$L$300000)</f>
        <v>45378.663587962961</v>
      </c>
      <c r="H6213" s="14">
        <v>45364.588726851849</v>
      </c>
      <c r="J6213" s="8"/>
      <c r="L6213" s="7">
        <v>45351.375833333332</v>
      </c>
      <c r="M6213" s="8">
        <v>12</v>
      </c>
      <c r="N6213" t="s">
        <v>12</v>
      </c>
    </row>
    <row r="6214" spans="1:14" x14ac:dyDescent="0.25">
      <c r="A6214">
        <v>200</v>
      </c>
      <c r="B6214" s="9"/>
      <c r="C6214" s="9"/>
      <c r="D6214" s="8" t="s">
        <v>55</v>
      </c>
      <c r="E6214" s="8" t="s">
        <v>41</v>
      </c>
      <c r="F6214" s="12">
        <v>45323</v>
      </c>
      <c r="G6214" s="33" cm="1">
        <f t="array" ref="G6214">MAX(($E$2:$E$300000=E6214)*$L$2:$L$300000)</f>
        <v>45378.663587962961</v>
      </c>
      <c r="H6214" s="14">
        <v>45364.588726851849</v>
      </c>
      <c r="J6214" s="8"/>
      <c r="L6214" s="7">
        <v>45351.375833333332</v>
      </c>
      <c r="M6214" s="8">
        <v>13</v>
      </c>
      <c r="N6214" t="s">
        <v>12</v>
      </c>
    </row>
    <row r="6215" spans="1:14" x14ac:dyDescent="0.25">
      <c r="A6215">
        <v>200</v>
      </c>
      <c r="B6215" s="9"/>
      <c r="C6215" s="9"/>
      <c r="D6215" s="8" t="s">
        <v>55</v>
      </c>
      <c r="E6215" s="8" t="s">
        <v>41</v>
      </c>
      <c r="F6215" s="12">
        <v>45323</v>
      </c>
      <c r="G6215" s="33" cm="1">
        <f t="array" ref="G6215">MAX(($E$2:$E$300000=E6215)*$L$2:$L$300000)</f>
        <v>45378.663587962961</v>
      </c>
      <c r="H6215" s="14">
        <v>45364.588726851849</v>
      </c>
      <c r="J6215" s="8"/>
      <c r="L6215" s="7">
        <v>45351.375833333332</v>
      </c>
      <c r="M6215" s="8">
        <v>14</v>
      </c>
      <c r="N6215" t="s">
        <v>12</v>
      </c>
    </row>
    <row r="6216" spans="1:14" x14ac:dyDescent="0.25">
      <c r="A6216">
        <v>200</v>
      </c>
      <c r="B6216" s="9"/>
      <c r="C6216" s="9"/>
      <c r="D6216" s="8" t="s">
        <v>55</v>
      </c>
      <c r="E6216" s="8" t="s">
        <v>41</v>
      </c>
      <c r="F6216" s="12">
        <v>45323</v>
      </c>
      <c r="G6216" s="33" cm="1">
        <f t="array" ref="G6216">MAX(($E$2:$E$300000=E6216)*$L$2:$L$300000)</f>
        <v>45378.663587962961</v>
      </c>
      <c r="H6216" s="14">
        <v>45364.588726851849</v>
      </c>
      <c r="J6216" s="8"/>
      <c r="L6216" s="7">
        <v>45351.375833333332</v>
      </c>
      <c r="M6216" s="8">
        <v>15</v>
      </c>
      <c r="N6216" t="s">
        <v>12</v>
      </c>
    </row>
    <row r="6217" spans="1:14" x14ac:dyDescent="0.25">
      <c r="A6217">
        <v>200</v>
      </c>
      <c r="B6217" s="9"/>
      <c r="C6217" s="9"/>
      <c r="D6217" s="8" t="s">
        <v>55</v>
      </c>
      <c r="E6217" s="8" t="s">
        <v>41</v>
      </c>
      <c r="F6217" s="12">
        <v>45323</v>
      </c>
      <c r="G6217" s="33" cm="1">
        <f t="array" ref="G6217">MAX(($E$2:$E$300000=E6217)*$L$2:$L$300000)</f>
        <v>45378.663587962961</v>
      </c>
      <c r="H6217" s="14">
        <v>45364.588726851849</v>
      </c>
      <c r="J6217" s="8"/>
      <c r="L6217" s="7">
        <v>45351.375833333332</v>
      </c>
      <c r="M6217" s="8">
        <v>16</v>
      </c>
      <c r="N6217" t="s">
        <v>12</v>
      </c>
    </row>
    <row r="6218" spans="1:14" x14ac:dyDescent="0.25">
      <c r="A6218">
        <v>200</v>
      </c>
      <c r="B6218" s="9"/>
      <c r="C6218" s="9"/>
      <c r="D6218" s="8" t="s">
        <v>55</v>
      </c>
      <c r="E6218" s="8" t="s">
        <v>41</v>
      </c>
      <c r="F6218" s="12">
        <v>45323</v>
      </c>
      <c r="G6218" s="33" cm="1">
        <f t="array" ref="G6218">MAX(($E$2:$E$300000=E6218)*$L$2:$L$300000)</f>
        <v>45378.663587962961</v>
      </c>
      <c r="H6218" s="14">
        <v>45364.588726851849</v>
      </c>
      <c r="J6218" s="8"/>
      <c r="L6218" s="7">
        <v>45351.375833333332</v>
      </c>
      <c r="M6218" s="8">
        <v>17</v>
      </c>
      <c r="N6218" t="s">
        <v>12</v>
      </c>
    </row>
    <row r="6219" spans="1:14" x14ac:dyDescent="0.25">
      <c r="A6219">
        <v>200</v>
      </c>
      <c r="B6219" s="9"/>
      <c r="C6219" s="9"/>
      <c r="D6219" s="8" t="s">
        <v>55</v>
      </c>
      <c r="E6219" s="8" t="s">
        <v>41</v>
      </c>
      <c r="F6219" s="12">
        <v>45323</v>
      </c>
      <c r="G6219" s="33" cm="1">
        <f t="array" ref="G6219">MAX(($E$2:$E$300000=E6219)*$L$2:$L$300000)</f>
        <v>45378.663587962961</v>
      </c>
      <c r="H6219" s="14">
        <v>45364.588726851849</v>
      </c>
      <c r="J6219" s="8"/>
      <c r="L6219" s="7">
        <v>45351.375833333332</v>
      </c>
      <c r="M6219" s="8">
        <v>18</v>
      </c>
      <c r="N6219" t="s">
        <v>12</v>
      </c>
    </row>
    <row r="6220" spans="1:14" x14ac:dyDescent="0.25">
      <c r="A6220">
        <v>200</v>
      </c>
      <c r="B6220" s="9"/>
      <c r="C6220" s="9"/>
      <c r="D6220" s="8" t="s">
        <v>55</v>
      </c>
      <c r="E6220" s="8" t="s">
        <v>41</v>
      </c>
      <c r="F6220" s="12">
        <v>45323</v>
      </c>
      <c r="G6220" s="33" cm="1">
        <f t="array" ref="G6220">MAX(($E$2:$E$300000=E6220)*$L$2:$L$300000)</f>
        <v>45378.663587962961</v>
      </c>
      <c r="H6220" s="14">
        <v>45364.588726851849</v>
      </c>
      <c r="J6220" s="8"/>
      <c r="L6220" s="7">
        <v>45364.588692129626</v>
      </c>
      <c r="M6220" s="8">
        <v>1</v>
      </c>
      <c r="N6220" t="s">
        <v>12</v>
      </c>
    </row>
    <row r="6221" spans="1:14" x14ac:dyDescent="0.25">
      <c r="A6221">
        <v>200</v>
      </c>
      <c r="B6221" s="9"/>
      <c r="C6221" s="9"/>
      <c r="D6221" s="8" t="s">
        <v>55</v>
      </c>
      <c r="E6221" s="8" t="s">
        <v>41</v>
      </c>
      <c r="F6221" s="12">
        <v>45323</v>
      </c>
      <c r="G6221" s="33" cm="1">
        <f t="array" ref="G6221">MAX(($E$2:$E$300000=E6221)*$L$2:$L$300000)</f>
        <v>45378.663587962961</v>
      </c>
      <c r="H6221" s="14">
        <v>45364.588726851849</v>
      </c>
      <c r="J6221" s="8"/>
      <c r="L6221" s="7">
        <v>45364.588692129626</v>
      </c>
      <c r="M6221" s="8">
        <v>2</v>
      </c>
      <c r="N6221" t="s">
        <v>12</v>
      </c>
    </row>
    <row r="6222" spans="1:14" x14ac:dyDescent="0.25">
      <c r="A6222">
        <v>200</v>
      </c>
      <c r="B6222" s="9"/>
      <c r="C6222" s="9"/>
      <c r="D6222" s="8" t="s">
        <v>55</v>
      </c>
      <c r="E6222" s="8" t="s">
        <v>41</v>
      </c>
      <c r="F6222" s="12">
        <v>45323</v>
      </c>
      <c r="G6222" s="33" cm="1">
        <f t="array" ref="G6222">MAX(($E$2:$E$300000=E6222)*$L$2:$L$300000)</f>
        <v>45378.663587962961</v>
      </c>
      <c r="H6222" s="14">
        <v>45364.588726851849</v>
      </c>
      <c r="J6222" s="8"/>
      <c r="L6222" s="7">
        <v>45364.588692129626</v>
      </c>
      <c r="M6222" s="8">
        <v>3</v>
      </c>
      <c r="N6222" t="s">
        <v>12</v>
      </c>
    </row>
    <row r="6223" spans="1:14" x14ac:dyDescent="0.25">
      <c r="A6223">
        <v>200</v>
      </c>
      <c r="B6223" s="9"/>
      <c r="C6223" s="9"/>
      <c r="D6223" s="8" t="s">
        <v>55</v>
      </c>
      <c r="E6223" s="8" t="s">
        <v>41</v>
      </c>
      <c r="F6223" s="12">
        <v>45323</v>
      </c>
      <c r="G6223" s="33" cm="1">
        <f t="array" ref="G6223">MAX(($E$2:$E$300000=E6223)*$L$2:$L$300000)</f>
        <v>45378.663587962961</v>
      </c>
      <c r="H6223" s="14">
        <v>45364.588726851849</v>
      </c>
      <c r="J6223" s="8"/>
      <c r="L6223" s="7">
        <v>45364.588692129626</v>
      </c>
      <c r="M6223" s="8">
        <v>4</v>
      </c>
      <c r="N6223" t="s">
        <v>12</v>
      </c>
    </row>
    <row r="6224" spans="1:14" x14ac:dyDescent="0.25">
      <c r="A6224">
        <v>200</v>
      </c>
      <c r="B6224" s="9"/>
      <c r="C6224" s="9"/>
      <c r="D6224" s="8" t="s">
        <v>55</v>
      </c>
      <c r="E6224" s="8" t="s">
        <v>41</v>
      </c>
      <c r="F6224" s="12">
        <v>45323</v>
      </c>
      <c r="G6224" s="33" cm="1">
        <f t="array" ref="G6224">MAX(($E$2:$E$300000=E6224)*$L$2:$L$300000)</f>
        <v>45378.663587962961</v>
      </c>
      <c r="H6224" s="14">
        <v>45364.588726851849</v>
      </c>
      <c r="J6224" s="8"/>
      <c r="L6224" s="7">
        <v>45364.588692129626</v>
      </c>
      <c r="M6224" s="8">
        <v>5</v>
      </c>
      <c r="N6224" t="s">
        <v>12</v>
      </c>
    </row>
    <row r="6225" spans="1:14" x14ac:dyDescent="0.25">
      <c r="A6225">
        <v>200</v>
      </c>
      <c r="B6225" s="9"/>
      <c r="C6225" s="9"/>
      <c r="D6225" s="8" t="s">
        <v>55</v>
      </c>
      <c r="E6225" s="8" t="s">
        <v>41</v>
      </c>
      <c r="F6225" s="12">
        <v>45323</v>
      </c>
      <c r="G6225" s="33" cm="1">
        <f t="array" ref="G6225">MAX(($E$2:$E$300000=E6225)*$L$2:$L$300000)</f>
        <v>45378.663587962961</v>
      </c>
      <c r="H6225" s="14">
        <v>45364.588726851849</v>
      </c>
      <c r="J6225" s="8"/>
      <c r="L6225" s="7">
        <v>45364.588692129626</v>
      </c>
      <c r="M6225" s="8">
        <v>6</v>
      </c>
      <c r="N6225" t="s">
        <v>12</v>
      </c>
    </row>
    <row r="6226" spans="1:14" x14ac:dyDescent="0.25">
      <c r="A6226">
        <v>200</v>
      </c>
      <c r="B6226" s="9"/>
      <c r="C6226" s="9"/>
      <c r="D6226" s="8" t="s">
        <v>55</v>
      </c>
      <c r="E6226" s="8" t="s">
        <v>41</v>
      </c>
      <c r="F6226" s="12">
        <v>45323</v>
      </c>
      <c r="G6226" s="33" cm="1">
        <f t="array" ref="G6226">MAX(($E$2:$E$300000=E6226)*$L$2:$L$300000)</f>
        <v>45378.663587962961</v>
      </c>
      <c r="H6226" s="14">
        <v>45364.588726851849</v>
      </c>
      <c r="J6226" s="8"/>
      <c r="L6226" s="7">
        <v>45364.588692129626</v>
      </c>
      <c r="M6226" s="8">
        <v>7</v>
      </c>
      <c r="N6226" t="s">
        <v>12</v>
      </c>
    </row>
    <row r="6227" spans="1:14" x14ac:dyDescent="0.25">
      <c r="A6227">
        <v>200</v>
      </c>
      <c r="B6227" s="9"/>
      <c r="C6227" s="9"/>
      <c r="D6227" s="8" t="s">
        <v>55</v>
      </c>
      <c r="E6227" s="8" t="s">
        <v>41</v>
      </c>
      <c r="F6227" s="12">
        <v>45323</v>
      </c>
      <c r="G6227" s="33" cm="1">
        <f t="array" ref="G6227">MAX(($E$2:$E$300000=E6227)*$L$2:$L$300000)</f>
        <v>45378.663587962961</v>
      </c>
      <c r="H6227" s="14">
        <v>45364.588726851849</v>
      </c>
      <c r="J6227" s="8"/>
      <c r="L6227" s="7">
        <v>45364.588692129626</v>
      </c>
      <c r="M6227" s="8">
        <v>8</v>
      </c>
      <c r="N6227" t="s">
        <v>12</v>
      </c>
    </row>
    <row r="6228" spans="1:14" x14ac:dyDescent="0.25">
      <c r="A6228">
        <v>200</v>
      </c>
      <c r="B6228" s="9"/>
      <c r="C6228" s="9"/>
      <c r="D6228" s="8" t="s">
        <v>55</v>
      </c>
      <c r="E6228" s="8" t="s">
        <v>41</v>
      </c>
      <c r="F6228" s="12">
        <v>45323</v>
      </c>
      <c r="G6228" s="33" cm="1">
        <f t="array" ref="G6228">MAX(($E$2:$E$300000=E6228)*$L$2:$L$300000)</f>
        <v>45378.663587962961</v>
      </c>
      <c r="H6228" s="14">
        <v>45364.588726851849</v>
      </c>
      <c r="J6228" s="8"/>
      <c r="L6228" s="7">
        <v>45364.588692129626</v>
      </c>
      <c r="M6228" s="8">
        <v>9</v>
      </c>
      <c r="N6228" t="s">
        <v>12</v>
      </c>
    </row>
    <row r="6229" spans="1:14" x14ac:dyDescent="0.25">
      <c r="A6229">
        <v>200</v>
      </c>
      <c r="B6229" s="9"/>
      <c r="C6229" s="9"/>
      <c r="D6229" s="8" t="s">
        <v>55</v>
      </c>
      <c r="E6229" s="8" t="s">
        <v>41</v>
      </c>
      <c r="F6229" s="12">
        <v>45323</v>
      </c>
      <c r="G6229" s="33" cm="1">
        <f t="array" ref="G6229">MAX(($E$2:$E$300000=E6229)*$L$2:$L$300000)</f>
        <v>45378.663587962961</v>
      </c>
      <c r="H6229" s="14">
        <v>45364.588726851849</v>
      </c>
      <c r="J6229" s="8"/>
      <c r="L6229" s="7">
        <v>45364.588692129626</v>
      </c>
      <c r="M6229" s="8">
        <v>10</v>
      </c>
      <c r="N6229" t="s">
        <v>12</v>
      </c>
    </row>
    <row r="6230" spans="1:14" x14ac:dyDescent="0.25">
      <c r="A6230">
        <v>200</v>
      </c>
      <c r="B6230" s="9"/>
      <c r="C6230" s="9"/>
      <c r="D6230" s="8" t="s">
        <v>55</v>
      </c>
      <c r="E6230" s="8" t="s">
        <v>41</v>
      </c>
      <c r="F6230" s="12">
        <v>45323</v>
      </c>
      <c r="G6230" s="33" cm="1">
        <f t="array" ref="G6230">MAX(($E$2:$E$300000=E6230)*$L$2:$L$300000)</f>
        <v>45378.663587962961</v>
      </c>
      <c r="H6230" s="14">
        <v>45364.588726851849</v>
      </c>
      <c r="J6230" s="8"/>
      <c r="L6230" s="7">
        <v>45364.588692129626</v>
      </c>
      <c r="M6230" s="8">
        <v>11</v>
      </c>
      <c r="N6230" t="s">
        <v>12</v>
      </c>
    </row>
    <row r="6231" spans="1:14" x14ac:dyDescent="0.25">
      <c r="A6231">
        <v>200</v>
      </c>
      <c r="B6231" s="9"/>
      <c r="C6231" s="9"/>
      <c r="D6231" s="8" t="s">
        <v>55</v>
      </c>
      <c r="E6231" s="8" t="s">
        <v>41</v>
      </c>
      <c r="F6231" s="12">
        <v>45323</v>
      </c>
      <c r="G6231" s="33" cm="1">
        <f t="array" ref="G6231">MAX(($E$2:$E$300000=E6231)*$L$2:$L$300000)</f>
        <v>45378.663587962961</v>
      </c>
      <c r="H6231" s="14">
        <v>45364.588726851849</v>
      </c>
      <c r="J6231" s="8"/>
      <c r="L6231" s="7">
        <v>45364.588692129626</v>
      </c>
      <c r="M6231" s="8">
        <v>12</v>
      </c>
      <c r="N6231" t="s">
        <v>12</v>
      </c>
    </row>
    <row r="6232" spans="1:14" x14ac:dyDescent="0.25">
      <c r="A6232">
        <v>200</v>
      </c>
      <c r="B6232" s="9"/>
      <c r="C6232" s="9"/>
      <c r="D6232" s="8" t="s">
        <v>55</v>
      </c>
      <c r="E6232" s="8" t="s">
        <v>41</v>
      </c>
      <c r="F6232" s="12">
        <v>45323</v>
      </c>
      <c r="G6232" s="33" cm="1">
        <f t="array" ref="G6232">MAX(($E$2:$E$300000=E6232)*$L$2:$L$300000)</f>
        <v>45378.663587962961</v>
      </c>
      <c r="H6232" s="14">
        <v>45364.588726851849</v>
      </c>
      <c r="J6232" s="8"/>
      <c r="L6232" s="7">
        <v>45364.588692129626</v>
      </c>
      <c r="M6232" s="8">
        <v>13</v>
      </c>
      <c r="N6232" t="s">
        <v>12</v>
      </c>
    </row>
    <row r="6233" spans="1:14" x14ac:dyDescent="0.25">
      <c r="A6233">
        <v>200</v>
      </c>
      <c r="B6233" s="9"/>
      <c r="C6233" s="9"/>
      <c r="D6233" s="8" t="s">
        <v>55</v>
      </c>
      <c r="E6233" s="8" t="s">
        <v>41</v>
      </c>
      <c r="F6233" s="12">
        <v>45323</v>
      </c>
      <c r="G6233" s="33" cm="1">
        <f t="array" ref="G6233">MAX(($E$2:$E$300000=E6233)*$L$2:$L$300000)</f>
        <v>45378.663587962961</v>
      </c>
      <c r="H6233" s="14">
        <v>45364.588726851849</v>
      </c>
      <c r="J6233" s="8"/>
      <c r="L6233" s="7">
        <v>45364.588692129626</v>
      </c>
      <c r="M6233" s="8">
        <v>14</v>
      </c>
      <c r="N6233" t="s">
        <v>12</v>
      </c>
    </row>
    <row r="6234" spans="1:14" x14ac:dyDescent="0.25">
      <c r="A6234">
        <v>200</v>
      </c>
      <c r="B6234" s="9"/>
      <c r="C6234" s="9"/>
      <c r="D6234" s="8" t="s">
        <v>55</v>
      </c>
      <c r="E6234" s="8" t="s">
        <v>41</v>
      </c>
      <c r="F6234" s="12">
        <v>45323</v>
      </c>
      <c r="G6234" s="33" cm="1">
        <f t="array" ref="G6234">MAX(($E$2:$E$300000=E6234)*$L$2:$L$300000)</f>
        <v>45378.663587962961</v>
      </c>
      <c r="H6234" s="14">
        <v>45364.588726851849</v>
      </c>
      <c r="J6234" s="8"/>
      <c r="L6234" s="7">
        <v>45364.588703703703</v>
      </c>
      <c r="M6234" s="8">
        <v>1</v>
      </c>
      <c r="N6234" t="s">
        <v>12</v>
      </c>
    </row>
    <row r="6235" spans="1:14" x14ac:dyDescent="0.25">
      <c r="A6235">
        <v>200</v>
      </c>
      <c r="B6235" s="9"/>
      <c r="C6235" s="9"/>
      <c r="D6235" s="8" t="s">
        <v>55</v>
      </c>
      <c r="E6235" s="8" t="s">
        <v>41</v>
      </c>
      <c r="F6235" s="12">
        <v>45323</v>
      </c>
      <c r="G6235" s="33" cm="1">
        <f t="array" ref="G6235">MAX(($E$2:$E$300000=E6235)*$L$2:$L$300000)</f>
        <v>45378.663587962961</v>
      </c>
      <c r="H6235" s="14">
        <v>45364.588726851849</v>
      </c>
      <c r="J6235" s="8"/>
      <c r="L6235" s="7">
        <v>45364.588703703703</v>
      </c>
      <c r="M6235" s="8">
        <v>2</v>
      </c>
      <c r="N6235" t="s">
        <v>12</v>
      </c>
    </row>
    <row r="6236" spans="1:14" x14ac:dyDescent="0.25">
      <c r="A6236">
        <v>200</v>
      </c>
      <c r="B6236" s="9"/>
      <c r="C6236" s="9"/>
      <c r="D6236" s="8" t="s">
        <v>55</v>
      </c>
      <c r="E6236" s="8" t="s">
        <v>41</v>
      </c>
      <c r="F6236" s="12">
        <v>45323</v>
      </c>
      <c r="G6236" s="33" cm="1">
        <f t="array" ref="G6236">MAX(($E$2:$E$300000=E6236)*$L$2:$L$300000)</f>
        <v>45378.663587962961</v>
      </c>
      <c r="H6236" s="14">
        <v>45364.588726851849</v>
      </c>
      <c r="J6236" s="8"/>
      <c r="L6236" s="7">
        <v>45364.588703703703</v>
      </c>
      <c r="M6236" s="8">
        <v>3</v>
      </c>
      <c r="N6236" t="s">
        <v>12</v>
      </c>
    </row>
    <row r="6237" spans="1:14" x14ac:dyDescent="0.25">
      <c r="A6237">
        <v>200</v>
      </c>
      <c r="B6237" s="9"/>
      <c r="C6237" s="9"/>
      <c r="D6237" s="8" t="s">
        <v>55</v>
      </c>
      <c r="E6237" s="8" t="s">
        <v>41</v>
      </c>
      <c r="F6237" s="12">
        <v>45323</v>
      </c>
      <c r="G6237" s="33" cm="1">
        <f t="array" ref="G6237">MAX(($E$2:$E$300000=E6237)*$L$2:$L$300000)</f>
        <v>45378.663587962961</v>
      </c>
      <c r="H6237" s="14">
        <v>45364.588726851849</v>
      </c>
      <c r="J6237" s="8"/>
      <c r="L6237" s="7">
        <v>45364.588703703703</v>
      </c>
      <c r="M6237" s="8">
        <v>4</v>
      </c>
      <c r="N6237" t="s">
        <v>12</v>
      </c>
    </row>
    <row r="6238" spans="1:14" x14ac:dyDescent="0.25">
      <c r="A6238">
        <v>200</v>
      </c>
      <c r="B6238" s="9"/>
      <c r="C6238" s="9"/>
      <c r="D6238" s="8" t="s">
        <v>55</v>
      </c>
      <c r="E6238" s="8" t="s">
        <v>41</v>
      </c>
      <c r="F6238" s="12">
        <v>45323</v>
      </c>
      <c r="G6238" s="33" cm="1">
        <f t="array" ref="G6238">MAX(($E$2:$E$300000=E6238)*$L$2:$L$300000)</f>
        <v>45378.663587962961</v>
      </c>
      <c r="H6238" s="14">
        <v>45364.588726851849</v>
      </c>
      <c r="J6238" s="8"/>
      <c r="L6238" s="7">
        <v>45364.588703703703</v>
      </c>
      <c r="M6238" s="8">
        <v>5</v>
      </c>
      <c r="N6238" t="s">
        <v>12</v>
      </c>
    </row>
    <row r="6239" spans="1:14" x14ac:dyDescent="0.25">
      <c r="A6239">
        <v>200</v>
      </c>
      <c r="B6239" s="9"/>
      <c r="C6239" s="9"/>
      <c r="D6239" s="8" t="s">
        <v>55</v>
      </c>
      <c r="E6239" s="8" t="s">
        <v>41</v>
      </c>
      <c r="F6239" s="12">
        <v>45323</v>
      </c>
      <c r="G6239" s="33" cm="1">
        <f t="array" ref="G6239">MAX(($E$2:$E$300000=E6239)*$L$2:$L$300000)</f>
        <v>45378.663587962961</v>
      </c>
      <c r="H6239" s="14">
        <v>45364.588726851849</v>
      </c>
      <c r="J6239" s="8"/>
      <c r="L6239" s="7">
        <v>45364.588703703703</v>
      </c>
      <c r="M6239" s="8">
        <v>6</v>
      </c>
      <c r="N6239" t="s">
        <v>12</v>
      </c>
    </row>
    <row r="6240" spans="1:14" x14ac:dyDescent="0.25">
      <c r="A6240">
        <v>200</v>
      </c>
      <c r="B6240" s="9"/>
      <c r="C6240" s="9"/>
      <c r="D6240" s="8" t="s">
        <v>55</v>
      </c>
      <c r="E6240" s="8" t="s">
        <v>41</v>
      </c>
      <c r="F6240" s="12">
        <v>45323</v>
      </c>
      <c r="G6240" s="33" cm="1">
        <f t="array" ref="G6240">MAX(($E$2:$E$300000=E6240)*$L$2:$L$300000)</f>
        <v>45378.663587962961</v>
      </c>
      <c r="H6240" s="14">
        <v>45364.588726851849</v>
      </c>
      <c r="J6240" s="8"/>
      <c r="L6240" s="7">
        <v>45364.588703703703</v>
      </c>
      <c r="M6240" s="8">
        <v>7</v>
      </c>
      <c r="N6240" t="s">
        <v>12</v>
      </c>
    </row>
    <row r="6241" spans="1:14" x14ac:dyDescent="0.25">
      <c r="A6241">
        <v>200</v>
      </c>
      <c r="B6241" s="9"/>
      <c r="C6241" s="9"/>
      <c r="D6241" s="8" t="s">
        <v>55</v>
      </c>
      <c r="E6241" s="8" t="s">
        <v>41</v>
      </c>
      <c r="F6241" s="12">
        <v>45323</v>
      </c>
      <c r="G6241" s="33" cm="1">
        <f t="array" ref="G6241">MAX(($E$2:$E$300000=E6241)*$L$2:$L$300000)</f>
        <v>45378.663587962961</v>
      </c>
      <c r="H6241" s="14">
        <v>45364.588726851849</v>
      </c>
      <c r="J6241" s="8"/>
      <c r="L6241" s="7">
        <v>45364.588703703703</v>
      </c>
      <c r="M6241" s="8">
        <v>8</v>
      </c>
      <c r="N6241" t="s">
        <v>12</v>
      </c>
    </row>
    <row r="6242" spans="1:14" x14ac:dyDescent="0.25">
      <c r="A6242">
        <v>200</v>
      </c>
      <c r="B6242" s="9"/>
      <c r="C6242" s="9"/>
      <c r="D6242" s="8" t="s">
        <v>55</v>
      </c>
      <c r="E6242" s="8" t="s">
        <v>41</v>
      </c>
      <c r="F6242" s="12">
        <v>45323</v>
      </c>
      <c r="G6242" s="33" cm="1">
        <f t="array" ref="G6242">MAX(($E$2:$E$300000=E6242)*$L$2:$L$300000)</f>
        <v>45378.663587962961</v>
      </c>
      <c r="H6242" s="14">
        <v>45364.588726851849</v>
      </c>
      <c r="J6242" s="8"/>
      <c r="L6242" s="7">
        <v>45364.588703703703</v>
      </c>
      <c r="M6242" s="8">
        <v>9</v>
      </c>
      <c r="N6242" t="s">
        <v>12</v>
      </c>
    </row>
    <row r="6243" spans="1:14" x14ac:dyDescent="0.25">
      <c r="A6243">
        <v>200</v>
      </c>
      <c r="B6243" s="9"/>
      <c r="C6243" s="9"/>
      <c r="D6243" s="8" t="s">
        <v>55</v>
      </c>
      <c r="E6243" s="8" t="s">
        <v>41</v>
      </c>
      <c r="F6243" s="12">
        <v>45323</v>
      </c>
      <c r="G6243" s="33" cm="1">
        <f t="array" ref="G6243">MAX(($E$2:$E$300000=E6243)*$L$2:$L$300000)</f>
        <v>45378.663587962961</v>
      </c>
      <c r="H6243" s="14">
        <v>45364.588726851849</v>
      </c>
      <c r="J6243" s="8"/>
      <c r="L6243" s="7">
        <v>45364.588703703703</v>
      </c>
      <c r="M6243" s="8">
        <v>10</v>
      </c>
      <c r="N6243" t="s">
        <v>12</v>
      </c>
    </row>
    <row r="6244" spans="1:14" x14ac:dyDescent="0.25">
      <c r="A6244">
        <v>200</v>
      </c>
      <c r="B6244" s="9"/>
      <c r="C6244" s="9"/>
      <c r="D6244" s="8" t="s">
        <v>55</v>
      </c>
      <c r="E6244" s="8" t="s">
        <v>41</v>
      </c>
      <c r="F6244" s="12">
        <v>45323</v>
      </c>
      <c r="G6244" s="33" cm="1">
        <f t="array" ref="G6244">MAX(($E$2:$E$300000=E6244)*$L$2:$L$300000)</f>
        <v>45378.663587962961</v>
      </c>
      <c r="H6244" s="14">
        <v>45364.588726851849</v>
      </c>
      <c r="J6244" s="8"/>
      <c r="L6244" s="7">
        <v>45364.588703703703</v>
      </c>
      <c r="M6244" s="8">
        <v>11</v>
      </c>
      <c r="N6244" t="s">
        <v>12</v>
      </c>
    </row>
    <row r="6245" spans="1:14" x14ac:dyDescent="0.25">
      <c r="A6245">
        <v>200</v>
      </c>
      <c r="B6245" s="9"/>
      <c r="C6245" s="9"/>
      <c r="D6245" s="8" t="s">
        <v>55</v>
      </c>
      <c r="E6245" s="8" t="s">
        <v>41</v>
      </c>
      <c r="F6245" s="12">
        <v>45323</v>
      </c>
      <c r="G6245" s="33" cm="1">
        <f t="array" ref="G6245">MAX(($E$2:$E$300000=E6245)*$L$2:$L$300000)</f>
        <v>45378.663587962961</v>
      </c>
      <c r="H6245" s="14">
        <v>45364.588726851849</v>
      </c>
      <c r="J6245" s="8"/>
      <c r="L6245" s="7">
        <v>45364.588703703703</v>
      </c>
      <c r="M6245" s="8">
        <v>12</v>
      </c>
      <c r="N6245" t="s">
        <v>12</v>
      </c>
    </row>
    <row r="6246" spans="1:14" x14ac:dyDescent="0.25">
      <c r="A6246">
        <v>200</v>
      </c>
      <c r="B6246" s="9"/>
      <c r="C6246" s="9"/>
      <c r="D6246" s="8" t="s">
        <v>55</v>
      </c>
      <c r="E6246" s="8" t="s">
        <v>41</v>
      </c>
      <c r="F6246" s="12">
        <v>45323</v>
      </c>
      <c r="G6246" s="33" cm="1">
        <f t="array" ref="G6246">MAX(($E$2:$E$300000=E6246)*$L$2:$L$300000)</f>
        <v>45378.663587962961</v>
      </c>
      <c r="H6246" s="14">
        <v>45364.588726851849</v>
      </c>
      <c r="J6246" s="8"/>
      <c r="L6246" s="7">
        <v>45364.588703703703</v>
      </c>
      <c r="M6246" s="8">
        <v>13</v>
      </c>
      <c r="N6246" t="s">
        <v>12</v>
      </c>
    </row>
    <row r="6247" spans="1:14" x14ac:dyDescent="0.25">
      <c r="A6247">
        <v>200</v>
      </c>
      <c r="B6247" s="9"/>
      <c r="C6247" s="9"/>
      <c r="D6247" s="8" t="s">
        <v>55</v>
      </c>
      <c r="E6247" s="8" t="s">
        <v>41</v>
      </c>
      <c r="F6247" s="12">
        <v>45323</v>
      </c>
      <c r="G6247" s="33" cm="1">
        <f t="array" ref="G6247">MAX(($E$2:$E$300000=E6247)*$L$2:$L$300000)</f>
        <v>45378.663587962961</v>
      </c>
      <c r="H6247" s="14">
        <v>45364.588726851849</v>
      </c>
      <c r="J6247" s="8"/>
      <c r="L6247" s="7">
        <v>45364.588703703703</v>
      </c>
      <c r="M6247" s="8">
        <v>14</v>
      </c>
      <c r="N6247" t="s">
        <v>12</v>
      </c>
    </row>
    <row r="6248" spans="1:14" x14ac:dyDescent="0.25">
      <c r="A6248">
        <v>200</v>
      </c>
      <c r="B6248" s="9"/>
      <c r="C6248" s="9"/>
      <c r="D6248" s="8" t="s">
        <v>55</v>
      </c>
      <c r="E6248" s="8" t="s">
        <v>41</v>
      </c>
      <c r="F6248" s="12">
        <v>45323</v>
      </c>
      <c r="G6248" s="33" cm="1">
        <f t="array" ref="G6248">MAX(($E$2:$E$300000=E6248)*$L$2:$L$300000)</f>
        <v>45378.663587962961</v>
      </c>
      <c r="H6248" s="14">
        <v>45364.588726851849</v>
      </c>
      <c r="J6248" s="8"/>
      <c r="L6248" s="7">
        <v>45364.588703703703</v>
      </c>
      <c r="M6248" s="8">
        <v>15</v>
      </c>
      <c r="N6248" t="s">
        <v>12</v>
      </c>
    </row>
    <row r="6249" spans="1:14" x14ac:dyDescent="0.25">
      <c r="A6249">
        <v>200</v>
      </c>
      <c r="B6249" s="9"/>
      <c r="C6249" s="9"/>
      <c r="D6249" s="8" t="s">
        <v>55</v>
      </c>
      <c r="E6249" s="8" t="s">
        <v>41</v>
      </c>
      <c r="F6249" s="12">
        <v>45323</v>
      </c>
      <c r="G6249" s="33" cm="1">
        <f t="array" ref="G6249">MAX(($E$2:$E$300000=E6249)*$L$2:$L$300000)</f>
        <v>45378.663587962961</v>
      </c>
      <c r="H6249" s="14">
        <v>45364.588726851849</v>
      </c>
      <c r="J6249" s="8"/>
      <c r="L6249" s="7">
        <v>45364.588703703703</v>
      </c>
      <c r="M6249" s="8">
        <v>16</v>
      </c>
      <c r="N6249" t="s">
        <v>12</v>
      </c>
    </row>
    <row r="6250" spans="1:14" x14ac:dyDescent="0.25">
      <c r="A6250">
        <v>200</v>
      </c>
      <c r="B6250" s="9"/>
      <c r="C6250" s="9"/>
      <c r="D6250" s="8" t="s">
        <v>55</v>
      </c>
      <c r="E6250" s="8" t="s">
        <v>41</v>
      </c>
      <c r="F6250" s="12">
        <v>45323</v>
      </c>
      <c r="G6250" s="33" cm="1">
        <f t="array" ref="G6250">MAX(($E$2:$E$300000=E6250)*$L$2:$L$300000)</f>
        <v>45378.663587962961</v>
      </c>
      <c r="H6250" s="14">
        <v>45364.588726851849</v>
      </c>
      <c r="J6250" s="8"/>
      <c r="L6250" s="7">
        <v>45364.58871527778</v>
      </c>
      <c r="M6250" s="8">
        <v>1</v>
      </c>
      <c r="N6250" t="s">
        <v>12</v>
      </c>
    </row>
    <row r="6251" spans="1:14" x14ac:dyDescent="0.25">
      <c r="A6251">
        <v>200</v>
      </c>
      <c r="B6251" s="9"/>
      <c r="C6251" s="9"/>
      <c r="D6251" s="8" t="s">
        <v>55</v>
      </c>
      <c r="E6251" s="8" t="s">
        <v>41</v>
      </c>
      <c r="F6251" s="12">
        <v>45323</v>
      </c>
      <c r="G6251" s="33" cm="1">
        <f t="array" ref="G6251">MAX(($E$2:$E$300000=E6251)*$L$2:$L$300000)</f>
        <v>45378.663587962961</v>
      </c>
      <c r="H6251" s="14">
        <v>45364.588726851849</v>
      </c>
      <c r="J6251" s="8"/>
      <c r="L6251" s="7">
        <v>45364.58871527778</v>
      </c>
      <c r="M6251" s="8">
        <v>2</v>
      </c>
      <c r="N6251" t="s">
        <v>12</v>
      </c>
    </row>
    <row r="6252" spans="1:14" x14ac:dyDescent="0.25">
      <c r="A6252">
        <v>200</v>
      </c>
      <c r="B6252" s="9"/>
      <c r="C6252" s="9"/>
      <c r="D6252" s="8" t="s">
        <v>55</v>
      </c>
      <c r="E6252" s="8" t="s">
        <v>41</v>
      </c>
      <c r="F6252" s="12">
        <v>45323</v>
      </c>
      <c r="G6252" s="33" cm="1">
        <f t="array" ref="G6252">MAX(($E$2:$E$300000=E6252)*$L$2:$L$300000)</f>
        <v>45378.663587962961</v>
      </c>
      <c r="H6252" s="14">
        <v>45364.588726851849</v>
      </c>
      <c r="J6252" s="8"/>
      <c r="L6252" s="7">
        <v>45364.58871527778</v>
      </c>
      <c r="M6252" s="8">
        <v>3</v>
      </c>
      <c r="N6252" t="s">
        <v>12</v>
      </c>
    </row>
    <row r="6253" spans="1:14" x14ac:dyDescent="0.25">
      <c r="A6253">
        <v>200</v>
      </c>
      <c r="B6253" s="9"/>
      <c r="C6253" s="9"/>
      <c r="D6253" s="8" t="s">
        <v>55</v>
      </c>
      <c r="E6253" s="8" t="s">
        <v>41</v>
      </c>
      <c r="F6253" s="12">
        <v>45323</v>
      </c>
      <c r="G6253" s="33" cm="1">
        <f t="array" ref="G6253">MAX(($E$2:$E$300000=E6253)*$L$2:$L$300000)</f>
        <v>45378.663587962961</v>
      </c>
      <c r="H6253" s="14">
        <v>45364.588726851849</v>
      </c>
      <c r="J6253" s="8"/>
      <c r="L6253" s="7">
        <v>45364.58871527778</v>
      </c>
      <c r="M6253" s="8">
        <v>4</v>
      </c>
      <c r="N6253" t="s">
        <v>12</v>
      </c>
    </row>
    <row r="6254" spans="1:14" x14ac:dyDescent="0.25">
      <c r="A6254">
        <v>200</v>
      </c>
      <c r="B6254" s="9"/>
      <c r="C6254" s="9"/>
      <c r="D6254" s="8" t="s">
        <v>55</v>
      </c>
      <c r="E6254" s="8" t="s">
        <v>41</v>
      </c>
      <c r="F6254" s="12">
        <v>45323</v>
      </c>
      <c r="G6254" s="33" cm="1">
        <f t="array" ref="G6254">MAX(($E$2:$E$300000=E6254)*$L$2:$L$300000)</f>
        <v>45378.663587962961</v>
      </c>
      <c r="H6254" s="14">
        <v>45364.588726851849</v>
      </c>
      <c r="J6254" s="8"/>
      <c r="L6254" s="7">
        <v>45364.58871527778</v>
      </c>
      <c r="M6254" s="8">
        <v>5</v>
      </c>
      <c r="N6254" t="s">
        <v>12</v>
      </c>
    </row>
    <row r="6255" spans="1:14" x14ac:dyDescent="0.25">
      <c r="A6255">
        <v>200</v>
      </c>
      <c r="B6255" s="9"/>
      <c r="C6255" s="9"/>
      <c r="D6255" s="8" t="s">
        <v>55</v>
      </c>
      <c r="E6255" s="8" t="s">
        <v>41</v>
      </c>
      <c r="F6255" s="12">
        <v>45323</v>
      </c>
      <c r="G6255" s="33" cm="1">
        <f t="array" ref="G6255">MAX(($E$2:$E$300000=E6255)*$L$2:$L$300000)</f>
        <v>45378.663587962961</v>
      </c>
      <c r="H6255" s="14">
        <v>45364.588726851849</v>
      </c>
      <c r="J6255" s="8"/>
      <c r="L6255" s="7">
        <v>45364.58871527778</v>
      </c>
      <c r="M6255" s="8">
        <v>6</v>
      </c>
      <c r="N6255" t="s">
        <v>12</v>
      </c>
    </row>
    <row r="6256" spans="1:14" x14ac:dyDescent="0.25">
      <c r="A6256">
        <v>200</v>
      </c>
      <c r="B6256" s="9"/>
      <c r="C6256" s="9"/>
      <c r="D6256" s="8" t="s">
        <v>55</v>
      </c>
      <c r="E6256" s="8" t="s">
        <v>41</v>
      </c>
      <c r="F6256" s="12">
        <v>45323</v>
      </c>
      <c r="G6256" s="33" cm="1">
        <f t="array" ref="G6256">MAX(($E$2:$E$300000=E6256)*$L$2:$L$300000)</f>
        <v>45378.663587962961</v>
      </c>
      <c r="H6256" s="14">
        <v>45364.588726851849</v>
      </c>
      <c r="J6256" s="8"/>
      <c r="L6256" s="7">
        <v>45364.58871527778</v>
      </c>
      <c r="M6256" s="8">
        <v>7</v>
      </c>
      <c r="N6256" t="s">
        <v>12</v>
      </c>
    </row>
    <row r="6257" spans="1:14" x14ac:dyDescent="0.25">
      <c r="A6257">
        <v>200</v>
      </c>
      <c r="B6257" s="9"/>
      <c r="C6257" s="9"/>
      <c r="D6257" s="8" t="s">
        <v>55</v>
      </c>
      <c r="E6257" s="8" t="s">
        <v>41</v>
      </c>
      <c r="F6257" s="12">
        <v>45323</v>
      </c>
      <c r="G6257" s="33" cm="1">
        <f t="array" ref="G6257">MAX(($E$2:$E$300000=E6257)*$L$2:$L$300000)</f>
        <v>45378.663587962961</v>
      </c>
      <c r="H6257" s="14">
        <v>45364.588726851849</v>
      </c>
      <c r="J6257" s="8"/>
      <c r="L6257" s="7">
        <v>45364.58871527778</v>
      </c>
      <c r="M6257" s="8">
        <v>8</v>
      </c>
      <c r="N6257" t="s">
        <v>12</v>
      </c>
    </row>
    <row r="6258" spans="1:14" x14ac:dyDescent="0.25">
      <c r="A6258">
        <v>200</v>
      </c>
      <c r="B6258" s="9"/>
      <c r="C6258" s="9"/>
      <c r="D6258" s="8" t="s">
        <v>55</v>
      </c>
      <c r="E6258" s="8" t="s">
        <v>41</v>
      </c>
      <c r="F6258" s="12">
        <v>45323</v>
      </c>
      <c r="G6258" s="33" cm="1">
        <f t="array" ref="G6258">MAX(($E$2:$E$300000=E6258)*$L$2:$L$300000)</f>
        <v>45378.663587962961</v>
      </c>
      <c r="H6258" s="14">
        <v>45364.588726851849</v>
      </c>
      <c r="J6258" s="8"/>
      <c r="L6258" s="7">
        <v>45364.58871527778</v>
      </c>
      <c r="M6258" s="8">
        <v>9</v>
      </c>
      <c r="N6258" t="s">
        <v>12</v>
      </c>
    </row>
    <row r="6259" spans="1:14" x14ac:dyDescent="0.25">
      <c r="A6259">
        <v>200</v>
      </c>
      <c r="B6259" s="9"/>
      <c r="C6259" s="9"/>
      <c r="D6259" s="8" t="s">
        <v>55</v>
      </c>
      <c r="E6259" s="8" t="s">
        <v>41</v>
      </c>
      <c r="F6259" s="12">
        <v>45323</v>
      </c>
      <c r="G6259" s="33" cm="1">
        <f t="array" ref="G6259">MAX(($E$2:$E$300000=E6259)*$L$2:$L$300000)</f>
        <v>45378.663587962961</v>
      </c>
      <c r="H6259" s="14">
        <v>45364.588726851849</v>
      </c>
      <c r="J6259" s="8"/>
      <c r="L6259" s="7">
        <v>45364.58871527778</v>
      </c>
      <c r="M6259" s="8">
        <v>10</v>
      </c>
      <c r="N6259" t="s">
        <v>12</v>
      </c>
    </row>
    <row r="6260" spans="1:14" x14ac:dyDescent="0.25">
      <c r="A6260">
        <v>200</v>
      </c>
      <c r="B6260" s="9"/>
      <c r="C6260" s="9"/>
      <c r="D6260" s="8" t="s">
        <v>55</v>
      </c>
      <c r="E6260" s="8" t="s">
        <v>41</v>
      </c>
      <c r="F6260" s="12">
        <v>45323</v>
      </c>
      <c r="G6260" s="33" cm="1">
        <f t="array" ref="G6260">MAX(($E$2:$E$300000=E6260)*$L$2:$L$300000)</f>
        <v>45378.663587962961</v>
      </c>
      <c r="H6260" s="14">
        <v>45364.588726851849</v>
      </c>
      <c r="J6260" s="8"/>
      <c r="L6260" s="7">
        <v>45364.58871527778</v>
      </c>
      <c r="M6260" s="8">
        <v>11</v>
      </c>
      <c r="N6260" t="s">
        <v>12</v>
      </c>
    </row>
    <row r="6261" spans="1:14" x14ac:dyDescent="0.25">
      <c r="A6261">
        <v>200</v>
      </c>
      <c r="B6261" s="9"/>
      <c r="C6261" s="9"/>
      <c r="D6261" s="8" t="s">
        <v>55</v>
      </c>
      <c r="E6261" s="8" t="s">
        <v>41</v>
      </c>
      <c r="F6261" s="12">
        <v>45323</v>
      </c>
      <c r="G6261" s="33" cm="1">
        <f t="array" ref="G6261">MAX(($E$2:$E$300000=E6261)*$L$2:$L$300000)</f>
        <v>45378.663587962961</v>
      </c>
      <c r="H6261" s="14">
        <v>45364.588726851849</v>
      </c>
      <c r="J6261" s="8"/>
      <c r="L6261" s="7">
        <v>45364.58871527778</v>
      </c>
      <c r="M6261" s="8">
        <v>12</v>
      </c>
      <c r="N6261" t="s">
        <v>12</v>
      </c>
    </row>
    <row r="6262" spans="1:14" x14ac:dyDescent="0.25">
      <c r="A6262">
        <v>200</v>
      </c>
      <c r="B6262" s="9"/>
      <c r="C6262" s="9"/>
      <c r="D6262" s="8" t="s">
        <v>55</v>
      </c>
      <c r="E6262" s="8" t="s">
        <v>41</v>
      </c>
      <c r="F6262" s="12">
        <v>45323</v>
      </c>
      <c r="G6262" s="33" cm="1">
        <f t="array" ref="G6262">MAX(($E$2:$E$300000=E6262)*$L$2:$L$300000)</f>
        <v>45378.663587962961</v>
      </c>
      <c r="H6262" s="14">
        <v>45364.588726851849</v>
      </c>
      <c r="J6262" s="8"/>
      <c r="L6262" s="7">
        <v>45364.58871527778</v>
      </c>
      <c r="M6262" s="8">
        <v>13</v>
      </c>
      <c r="N6262" t="s">
        <v>12</v>
      </c>
    </row>
    <row r="6263" spans="1:14" x14ac:dyDescent="0.25">
      <c r="A6263">
        <v>200</v>
      </c>
      <c r="B6263" s="9"/>
      <c r="C6263" s="9"/>
      <c r="D6263" s="8" t="s">
        <v>55</v>
      </c>
      <c r="E6263" s="8" t="s">
        <v>41</v>
      </c>
      <c r="F6263" s="12">
        <v>45323</v>
      </c>
      <c r="G6263" s="33" cm="1">
        <f t="array" ref="G6263">MAX(($E$2:$E$300000=E6263)*$L$2:$L$300000)</f>
        <v>45378.663587962961</v>
      </c>
      <c r="H6263" s="14">
        <v>45364.588726851849</v>
      </c>
      <c r="J6263" s="8"/>
      <c r="L6263" s="7">
        <v>45364.58871527778</v>
      </c>
      <c r="M6263" s="8">
        <v>14</v>
      </c>
      <c r="N6263" t="s">
        <v>12</v>
      </c>
    </row>
    <row r="6264" spans="1:14" x14ac:dyDescent="0.25">
      <c r="A6264">
        <v>200</v>
      </c>
      <c r="B6264" s="9"/>
      <c r="C6264" s="9"/>
      <c r="D6264" s="8" t="s">
        <v>55</v>
      </c>
      <c r="E6264" s="8" t="s">
        <v>41</v>
      </c>
      <c r="F6264" s="12">
        <v>45323</v>
      </c>
      <c r="G6264" s="33" cm="1">
        <f t="array" ref="G6264">MAX(($E$2:$E$300000=E6264)*$L$2:$L$300000)</f>
        <v>45378.663587962961</v>
      </c>
      <c r="H6264" s="14">
        <v>45364.588726851849</v>
      </c>
      <c r="J6264" s="8"/>
      <c r="L6264" s="7">
        <v>45364.58871527778</v>
      </c>
      <c r="M6264" s="8">
        <v>15</v>
      </c>
      <c r="N6264" t="s">
        <v>12</v>
      </c>
    </row>
    <row r="6265" spans="1:14" x14ac:dyDescent="0.25">
      <c r="A6265">
        <v>200</v>
      </c>
      <c r="B6265" s="9"/>
      <c r="C6265" s="9"/>
      <c r="D6265" s="8" t="s">
        <v>55</v>
      </c>
      <c r="E6265" s="8" t="s">
        <v>41</v>
      </c>
      <c r="F6265" s="12">
        <v>45323</v>
      </c>
      <c r="G6265" s="33" cm="1">
        <f t="array" ref="G6265">MAX(($E$2:$E$300000=E6265)*$L$2:$L$300000)</f>
        <v>45378.663587962961</v>
      </c>
      <c r="H6265" s="14">
        <v>45364.588726851849</v>
      </c>
      <c r="J6265" s="8"/>
      <c r="L6265" s="7">
        <v>45364.58871527778</v>
      </c>
      <c r="M6265" s="8">
        <v>16</v>
      </c>
      <c r="N6265" t="s">
        <v>12</v>
      </c>
    </row>
    <row r="6266" spans="1:14" x14ac:dyDescent="0.25">
      <c r="A6266">
        <v>200</v>
      </c>
      <c r="B6266" s="9"/>
      <c r="C6266" s="9"/>
      <c r="D6266" s="8" t="s">
        <v>55</v>
      </c>
      <c r="E6266" s="8" t="s">
        <v>41</v>
      </c>
      <c r="F6266" s="12">
        <v>45323</v>
      </c>
      <c r="G6266" s="33" cm="1">
        <f t="array" ref="G6266">MAX(($E$2:$E$300000=E6266)*$L$2:$L$300000)</f>
        <v>45378.663587962961</v>
      </c>
      <c r="H6266" s="14">
        <v>45364.588726851849</v>
      </c>
      <c r="J6266" s="8"/>
      <c r="L6266" s="7">
        <v>45364.58871527778</v>
      </c>
      <c r="M6266" s="8">
        <v>17</v>
      </c>
      <c r="N6266" t="s">
        <v>12</v>
      </c>
    </row>
    <row r="6267" spans="1:14" x14ac:dyDescent="0.25">
      <c r="A6267">
        <v>200</v>
      </c>
      <c r="B6267" s="9"/>
      <c r="C6267" s="9"/>
      <c r="D6267" s="8" t="s">
        <v>55</v>
      </c>
      <c r="E6267" s="8" t="s">
        <v>41</v>
      </c>
      <c r="F6267" s="12">
        <v>45323</v>
      </c>
      <c r="G6267" s="33" cm="1">
        <f t="array" ref="G6267">MAX(($E$2:$E$300000=E6267)*$L$2:$L$300000)</f>
        <v>45378.663587962961</v>
      </c>
      <c r="H6267" s="14">
        <v>45364.588726851849</v>
      </c>
      <c r="J6267" s="8"/>
      <c r="L6267" s="7">
        <v>45364.58871527778</v>
      </c>
      <c r="M6267" s="8">
        <v>18</v>
      </c>
      <c r="N6267" t="s">
        <v>12</v>
      </c>
    </row>
    <row r="6268" spans="1:14" x14ac:dyDescent="0.25">
      <c r="A6268">
        <v>200</v>
      </c>
      <c r="B6268" s="9"/>
      <c r="C6268" s="9"/>
      <c r="D6268" s="8" t="s">
        <v>55</v>
      </c>
      <c r="E6268" s="8" t="s">
        <v>41</v>
      </c>
      <c r="F6268" s="12">
        <v>45323</v>
      </c>
      <c r="G6268" s="33" cm="1">
        <f t="array" ref="G6268">MAX(($E$2:$E$300000=E6268)*$L$2:$L$300000)</f>
        <v>45378.663587962961</v>
      </c>
      <c r="H6268" s="14">
        <v>45364.588726851849</v>
      </c>
      <c r="J6268" s="8"/>
      <c r="L6268" s="7">
        <v>45364.58871527778</v>
      </c>
      <c r="M6268" s="8">
        <v>19</v>
      </c>
      <c r="N6268" t="s">
        <v>12</v>
      </c>
    </row>
    <row r="6269" spans="1:14" x14ac:dyDescent="0.25">
      <c r="A6269">
        <v>200</v>
      </c>
      <c r="B6269" s="9"/>
      <c r="C6269" s="9"/>
      <c r="D6269" s="8" t="s">
        <v>55</v>
      </c>
      <c r="E6269" s="8" t="s">
        <v>41</v>
      </c>
      <c r="F6269" s="12">
        <v>45323</v>
      </c>
      <c r="G6269" s="33" cm="1">
        <f t="array" ref="G6269">MAX(($E$2:$E$300000=E6269)*$L$2:$L$300000)</f>
        <v>45378.663587962961</v>
      </c>
      <c r="H6269" s="14">
        <v>45364.588726851849</v>
      </c>
      <c r="J6269" s="8"/>
      <c r="L6269" s="7">
        <v>45364.588726851849</v>
      </c>
      <c r="M6269" s="8">
        <v>1</v>
      </c>
      <c r="N6269" t="s">
        <v>12</v>
      </c>
    </row>
    <row r="6270" spans="1:14" x14ac:dyDescent="0.25">
      <c r="A6270">
        <v>200</v>
      </c>
      <c r="B6270" s="9"/>
      <c r="C6270" s="9"/>
      <c r="D6270" s="8" t="s">
        <v>55</v>
      </c>
      <c r="E6270" s="8" t="s">
        <v>41</v>
      </c>
      <c r="F6270" s="12">
        <v>45352</v>
      </c>
      <c r="G6270" s="33" cm="1">
        <f t="array" ref="G6270">MAX(($E$2:$E$300000=E6270)*$L$2:$L$300000)</f>
        <v>45378.663587962961</v>
      </c>
      <c r="H6270" s="14">
        <v>45378.663587962961</v>
      </c>
      <c r="J6270" s="8"/>
      <c r="L6270" s="7">
        <v>45372.430393518516</v>
      </c>
      <c r="M6270" s="8">
        <v>1</v>
      </c>
      <c r="N6270" t="s">
        <v>12</v>
      </c>
    </row>
    <row r="6271" spans="1:14" x14ac:dyDescent="0.25">
      <c r="A6271">
        <v>200</v>
      </c>
      <c r="B6271" s="9"/>
      <c r="C6271" s="9"/>
      <c r="D6271" s="8" t="s">
        <v>55</v>
      </c>
      <c r="E6271" s="8" t="s">
        <v>41</v>
      </c>
      <c r="F6271" s="12">
        <v>45352</v>
      </c>
      <c r="G6271" s="33" cm="1">
        <f t="array" ref="G6271">MAX(($E$2:$E$300000=E6271)*$L$2:$L$300000)</f>
        <v>45378.663587962961</v>
      </c>
      <c r="H6271" s="14">
        <v>45378.663587962961</v>
      </c>
      <c r="J6271" s="8"/>
      <c r="L6271" s="7">
        <v>45372.430405092593</v>
      </c>
      <c r="M6271" s="8">
        <v>1</v>
      </c>
      <c r="N6271" t="s">
        <v>12</v>
      </c>
    </row>
    <row r="6272" spans="1:14" x14ac:dyDescent="0.25">
      <c r="A6272">
        <v>200</v>
      </c>
      <c r="B6272" s="9"/>
      <c r="C6272" s="9"/>
      <c r="D6272" s="8" t="s">
        <v>55</v>
      </c>
      <c r="E6272" s="8" t="s">
        <v>41</v>
      </c>
      <c r="F6272" s="12">
        <v>45352</v>
      </c>
      <c r="G6272" s="33" cm="1">
        <f t="array" ref="G6272">MAX(($E$2:$E$300000=E6272)*$L$2:$L$300000)</f>
        <v>45378.663587962961</v>
      </c>
      <c r="H6272" s="14">
        <v>45378.663587962961</v>
      </c>
      <c r="J6272" s="8"/>
      <c r="L6272" s="7">
        <v>45372.430405092593</v>
      </c>
      <c r="M6272" s="8">
        <v>2</v>
      </c>
      <c r="N6272" t="s">
        <v>12</v>
      </c>
    </row>
    <row r="6273" spans="1:14" x14ac:dyDescent="0.25">
      <c r="A6273">
        <v>200</v>
      </c>
      <c r="B6273" s="9"/>
      <c r="C6273" s="9"/>
      <c r="D6273" s="8" t="s">
        <v>55</v>
      </c>
      <c r="E6273" s="8" t="s">
        <v>41</v>
      </c>
      <c r="F6273" s="12">
        <v>45352</v>
      </c>
      <c r="G6273" s="33" cm="1">
        <f t="array" ref="G6273">MAX(($E$2:$E$300000=E6273)*$L$2:$L$300000)</f>
        <v>45378.663587962961</v>
      </c>
      <c r="H6273" s="14">
        <v>45378.663587962961</v>
      </c>
      <c r="J6273" s="8"/>
      <c r="L6273" s="7">
        <v>45372.430405092593</v>
      </c>
      <c r="M6273" s="8">
        <v>3</v>
      </c>
      <c r="N6273" t="s">
        <v>12</v>
      </c>
    </row>
    <row r="6274" spans="1:14" x14ac:dyDescent="0.25">
      <c r="A6274">
        <v>200</v>
      </c>
      <c r="B6274" s="9"/>
      <c r="C6274" s="9"/>
      <c r="D6274" s="8" t="s">
        <v>55</v>
      </c>
      <c r="E6274" s="8" t="s">
        <v>41</v>
      </c>
      <c r="F6274" s="12">
        <v>45352</v>
      </c>
      <c r="G6274" s="33" cm="1">
        <f t="array" ref="G6274">MAX(($E$2:$E$300000=E6274)*$L$2:$L$300000)</f>
        <v>45378.663587962961</v>
      </c>
      <c r="H6274" s="14">
        <v>45378.663587962961</v>
      </c>
      <c r="J6274" s="8"/>
      <c r="L6274" s="7">
        <v>45372.430405092593</v>
      </c>
      <c r="M6274" s="8">
        <v>4</v>
      </c>
      <c r="N6274" t="s">
        <v>12</v>
      </c>
    </row>
    <row r="6275" spans="1:14" x14ac:dyDescent="0.25">
      <c r="A6275">
        <v>200</v>
      </c>
      <c r="B6275" s="9"/>
      <c r="C6275" s="9"/>
      <c r="D6275" s="8" t="s">
        <v>55</v>
      </c>
      <c r="E6275" s="8" t="s">
        <v>41</v>
      </c>
      <c r="F6275" s="12">
        <v>45352</v>
      </c>
      <c r="G6275" s="33" cm="1">
        <f t="array" ref="G6275">MAX(($E$2:$E$300000=E6275)*$L$2:$L$300000)</f>
        <v>45378.663587962961</v>
      </c>
      <c r="H6275" s="14">
        <v>45378.663587962961</v>
      </c>
      <c r="J6275" s="8"/>
      <c r="L6275" s="7">
        <v>45372.430405092593</v>
      </c>
      <c r="M6275" s="8">
        <v>5</v>
      </c>
      <c r="N6275" t="s">
        <v>12</v>
      </c>
    </row>
    <row r="6276" spans="1:14" x14ac:dyDescent="0.25">
      <c r="A6276">
        <v>200</v>
      </c>
      <c r="B6276" s="9"/>
      <c r="C6276" s="9"/>
      <c r="D6276" s="8" t="s">
        <v>55</v>
      </c>
      <c r="E6276" s="8" t="s">
        <v>41</v>
      </c>
      <c r="F6276" s="12">
        <v>45352</v>
      </c>
      <c r="G6276" s="33" cm="1">
        <f t="array" ref="G6276">MAX(($E$2:$E$300000=E6276)*$L$2:$L$300000)</f>
        <v>45378.663587962961</v>
      </c>
      <c r="H6276" s="14">
        <v>45378.663587962961</v>
      </c>
      <c r="J6276" s="8"/>
      <c r="L6276" s="7">
        <v>45372.430405092593</v>
      </c>
      <c r="M6276" s="8">
        <v>6</v>
      </c>
      <c r="N6276" t="s">
        <v>12</v>
      </c>
    </row>
    <row r="6277" spans="1:14" x14ac:dyDescent="0.25">
      <c r="A6277">
        <v>200</v>
      </c>
      <c r="B6277" s="9"/>
      <c r="C6277" s="9"/>
      <c r="D6277" s="8" t="s">
        <v>55</v>
      </c>
      <c r="E6277" s="8" t="s">
        <v>41</v>
      </c>
      <c r="F6277" s="12">
        <v>45352</v>
      </c>
      <c r="G6277" s="33" cm="1">
        <f t="array" ref="G6277">MAX(($E$2:$E$300000=E6277)*$L$2:$L$300000)</f>
        <v>45378.663587962961</v>
      </c>
      <c r="H6277" s="14">
        <v>45378.663587962961</v>
      </c>
      <c r="J6277" s="8"/>
      <c r="L6277" s="7">
        <v>45372.430405092593</v>
      </c>
      <c r="M6277" s="8">
        <v>7</v>
      </c>
      <c r="N6277" t="s">
        <v>12</v>
      </c>
    </row>
    <row r="6278" spans="1:14" x14ac:dyDescent="0.25">
      <c r="A6278">
        <v>200</v>
      </c>
      <c r="B6278" s="9"/>
      <c r="C6278" s="9"/>
      <c r="D6278" s="8" t="s">
        <v>55</v>
      </c>
      <c r="E6278" s="8" t="s">
        <v>41</v>
      </c>
      <c r="F6278" s="12">
        <v>45352</v>
      </c>
      <c r="G6278" s="33" cm="1">
        <f t="array" ref="G6278">MAX(($E$2:$E$300000=E6278)*$L$2:$L$300000)</f>
        <v>45378.663587962961</v>
      </c>
      <c r="H6278" s="14">
        <v>45378.663587962961</v>
      </c>
      <c r="J6278" s="8"/>
      <c r="L6278" s="7">
        <v>45372.430405092593</v>
      </c>
      <c r="M6278" s="8">
        <v>8</v>
      </c>
      <c r="N6278" t="s">
        <v>12</v>
      </c>
    </row>
    <row r="6279" spans="1:14" x14ac:dyDescent="0.25">
      <c r="A6279">
        <v>200</v>
      </c>
      <c r="B6279" s="9"/>
      <c r="C6279" s="9"/>
      <c r="D6279" s="8" t="s">
        <v>55</v>
      </c>
      <c r="E6279" s="8" t="s">
        <v>41</v>
      </c>
      <c r="F6279" s="12">
        <v>45352</v>
      </c>
      <c r="G6279" s="33" cm="1">
        <f t="array" ref="G6279">MAX(($E$2:$E$300000=E6279)*$L$2:$L$300000)</f>
        <v>45378.663587962961</v>
      </c>
      <c r="H6279" s="14">
        <v>45378.663587962961</v>
      </c>
      <c r="J6279" s="8"/>
      <c r="L6279" s="7">
        <v>45372.430405092593</v>
      </c>
      <c r="M6279" s="8">
        <v>9</v>
      </c>
      <c r="N6279" t="s">
        <v>12</v>
      </c>
    </row>
    <row r="6280" spans="1:14" x14ac:dyDescent="0.25">
      <c r="A6280">
        <v>200</v>
      </c>
      <c r="B6280" s="9"/>
      <c r="C6280" s="9"/>
      <c r="D6280" s="8" t="s">
        <v>55</v>
      </c>
      <c r="E6280" s="8" t="s">
        <v>41</v>
      </c>
      <c r="F6280" s="12">
        <v>45352</v>
      </c>
      <c r="G6280" s="33" cm="1">
        <f t="array" ref="G6280">MAX(($E$2:$E$300000=E6280)*$L$2:$L$300000)</f>
        <v>45378.663587962961</v>
      </c>
      <c r="H6280" s="14">
        <v>45378.663587962961</v>
      </c>
      <c r="J6280" s="8"/>
      <c r="L6280" s="7">
        <v>45372.430405092593</v>
      </c>
      <c r="M6280" s="8">
        <v>10</v>
      </c>
      <c r="N6280" t="s">
        <v>12</v>
      </c>
    </row>
    <row r="6281" spans="1:14" x14ac:dyDescent="0.25">
      <c r="A6281">
        <v>200</v>
      </c>
      <c r="B6281" s="9"/>
      <c r="C6281" s="9"/>
      <c r="D6281" s="8" t="s">
        <v>55</v>
      </c>
      <c r="E6281" s="8" t="s">
        <v>41</v>
      </c>
      <c r="F6281" s="12">
        <v>45352</v>
      </c>
      <c r="G6281" s="33" cm="1">
        <f t="array" ref="G6281">MAX(($E$2:$E$300000=E6281)*$L$2:$L$300000)</f>
        <v>45378.663587962961</v>
      </c>
      <c r="H6281" s="14">
        <v>45378.663587962961</v>
      </c>
      <c r="J6281" s="8"/>
      <c r="L6281" s="7">
        <v>45372.430405092593</v>
      </c>
      <c r="M6281" s="8">
        <v>11</v>
      </c>
      <c r="N6281" t="s">
        <v>12</v>
      </c>
    </row>
    <row r="6282" spans="1:14" x14ac:dyDescent="0.25">
      <c r="A6282">
        <v>200</v>
      </c>
      <c r="B6282" s="9"/>
      <c r="C6282" s="9"/>
      <c r="D6282" s="8" t="s">
        <v>55</v>
      </c>
      <c r="E6282" s="8" t="s">
        <v>41</v>
      </c>
      <c r="F6282" s="12">
        <v>45352</v>
      </c>
      <c r="G6282" s="33" cm="1">
        <f t="array" ref="G6282">MAX(($E$2:$E$300000=E6282)*$L$2:$L$300000)</f>
        <v>45378.663587962961</v>
      </c>
      <c r="H6282" s="14">
        <v>45378.663587962961</v>
      </c>
      <c r="J6282" s="8"/>
      <c r="L6282" s="7">
        <v>45372.430405092593</v>
      </c>
      <c r="M6282" s="8">
        <v>12</v>
      </c>
      <c r="N6282" t="s">
        <v>12</v>
      </c>
    </row>
    <row r="6283" spans="1:14" x14ac:dyDescent="0.25">
      <c r="A6283">
        <v>200</v>
      </c>
      <c r="B6283" s="9"/>
      <c r="C6283" s="9"/>
      <c r="D6283" s="8" t="s">
        <v>55</v>
      </c>
      <c r="E6283" s="8" t="s">
        <v>41</v>
      </c>
      <c r="F6283" s="12">
        <v>45352</v>
      </c>
      <c r="G6283" s="33" cm="1">
        <f t="array" ref="G6283">MAX(($E$2:$E$300000=E6283)*$L$2:$L$300000)</f>
        <v>45378.663587962961</v>
      </c>
      <c r="H6283" s="14">
        <v>45378.663587962961</v>
      </c>
      <c r="J6283" s="8"/>
      <c r="L6283" s="7">
        <v>45372.430405092593</v>
      </c>
      <c r="M6283" s="8">
        <v>13</v>
      </c>
      <c r="N6283" t="s">
        <v>12</v>
      </c>
    </row>
    <row r="6284" spans="1:14" x14ac:dyDescent="0.25">
      <c r="A6284">
        <v>200</v>
      </c>
      <c r="B6284" s="9"/>
      <c r="C6284" s="9"/>
      <c r="D6284" s="8" t="s">
        <v>55</v>
      </c>
      <c r="E6284" s="8" t="s">
        <v>41</v>
      </c>
      <c r="F6284" s="12">
        <v>45352</v>
      </c>
      <c r="G6284" s="33" cm="1">
        <f t="array" ref="G6284">MAX(($E$2:$E$300000=E6284)*$L$2:$L$300000)</f>
        <v>45378.663587962961</v>
      </c>
      <c r="H6284" s="14">
        <v>45378.663587962961</v>
      </c>
      <c r="J6284" s="8"/>
      <c r="L6284" s="7">
        <v>45372.430405092593</v>
      </c>
      <c r="M6284" s="8">
        <v>14</v>
      </c>
      <c r="N6284" t="s">
        <v>12</v>
      </c>
    </row>
    <row r="6285" spans="1:14" x14ac:dyDescent="0.25">
      <c r="A6285">
        <v>200</v>
      </c>
      <c r="B6285" s="9"/>
      <c r="C6285" s="9"/>
      <c r="D6285" s="8" t="s">
        <v>55</v>
      </c>
      <c r="E6285" s="8" t="s">
        <v>41</v>
      </c>
      <c r="F6285" s="12">
        <v>45352</v>
      </c>
      <c r="G6285" s="33" cm="1">
        <f t="array" ref="G6285">MAX(($E$2:$E$300000=E6285)*$L$2:$L$300000)</f>
        <v>45378.663587962961</v>
      </c>
      <c r="H6285" s="14">
        <v>45378.663587962961</v>
      </c>
      <c r="J6285" s="8"/>
      <c r="L6285" s="7">
        <v>45372.430405092593</v>
      </c>
      <c r="M6285" s="8">
        <v>15</v>
      </c>
      <c r="N6285" t="s">
        <v>12</v>
      </c>
    </row>
    <row r="6286" spans="1:14" x14ac:dyDescent="0.25">
      <c r="A6286">
        <v>200</v>
      </c>
      <c r="B6286" s="9"/>
      <c r="C6286" s="9"/>
      <c r="D6286" s="8" t="s">
        <v>55</v>
      </c>
      <c r="E6286" s="8" t="s">
        <v>41</v>
      </c>
      <c r="F6286" s="12">
        <v>45352</v>
      </c>
      <c r="G6286" s="33" cm="1">
        <f t="array" ref="G6286">MAX(($E$2:$E$300000=E6286)*$L$2:$L$300000)</f>
        <v>45378.663587962961</v>
      </c>
      <c r="H6286" s="14">
        <v>45378.663587962961</v>
      </c>
      <c r="J6286" s="8"/>
      <c r="L6286" s="7">
        <v>45372.430405092593</v>
      </c>
      <c r="M6286" s="8">
        <v>16</v>
      </c>
      <c r="N6286" t="s">
        <v>12</v>
      </c>
    </row>
    <row r="6287" spans="1:14" x14ac:dyDescent="0.25">
      <c r="A6287">
        <v>200</v>
      </c>
      <c r="B6287" s="9"/>
      <c r="C6287" s="9"/>
      <c r="D6287" s="8" t="s">
        <v>55</v>
      </c>
      <c r="E6287" s="8" t="s">
        <v>41</v>
      </c>
      <c r="F6287" s="12">
        <v>45352</v>
      </c>
      <c r="G6287" s="33" cm="1">
        <f t="array" ref="G6287">MAX(($E$2:$E$300000=E6287)*$L$2:$L$300000)</f>
        <v>45378.663587962961</v>
      </c>
      <c r="H6287" s="14">
        <v>45378.663587962961</v>
      </c>
      <c r="J6287" s="8"/>
      <c r="L6287" s="7">
        <v>45372.430405092593</v>
      </c>
      <c r="M6287" s="8">
        <v>17</v>
      </c>
      <c r="N6287" t="s">
        <v>12</v>
      </c>
    </row>
    <row r="6288" spans="1:14" x14ac:dyDescent="0.25">
      <c r="A6288">
        <v>200</v>
      </c>
      <c r="B6288" s="9"/>
      <c r="C6288" s="9"/>
      <c r="D6288" s="8" t="s">
        <v>55</v>
      </c>
      <c r="E6288" s="8" t="s">
        <v>41</v>
      </c>
      <c r="F6288" s="12">
        <v>45352</v>
      </c>
      <c r="G6288" s="33" cm="1">
        <f t="array" ref="G6288">MAX(($E$2:$E$300000=E6288)*$L$2:$L$300000)</f>
        <v>45378.663587962961</v>
      </c>
      <c r="H6288" s="14">
        <v>45378.663587962961</v>
      </c>
      <c r="J6288" s="8"/>
      <c r="L6288" s="7">
        <v>45372.430405092593</v>
      </c>
      <c r="M6288" s="8">
        <v>18</v>
      </c>
      <c r="N6288" t="s">
        <v>12</v>
      </c>
    </row>
    <row r="6289" spans="1:14" x14ac:dyDescent="0.25">
      <c r="A6289">
        <v>200</v>
      </c>
      <c r="B6289" s="9"/>
      <c r="C6289" s="9"/>
      <c r="D6289" s="8" t="s">
        <v>55</v>
      </c>
      <c r="E6289" s="8" t="s">
        <v>41</v>
      </c>
      <c r="F6289" s="12">
        <v>45352</v>
      </c>
      <c r="G6289" s="33" cm="1">
        <f t="array" ref="G6289">MAX(($E$2:$E$300000=E6289)*$L$2:$L$300000)</f>
        <v>45378.663587962961</v>
      </c>
      <c r="H6289" s="14">
        <v>45378.663587962961</v>
      </c>
      <c r="J6289" s="8"/>
      <c r="L6289" s="7">
        <v>45372.43041666667</v>
      </c>
      <c r="M6289" s="8">
        <v>1</v>
      </c>
      <c r="N6289" t="s">
        <v>12</v>
      </c>
    </row>
    <row r="6290" spans="1:14" x14ac:dyDescent="0.25">
      <c r="A6290">
        <v>200</v>
      </c>
      <c r="B6290" s="9"/>
      <c r="C6290" s="9"/>
      <c r="D6290" s="8" t="s">
        <v>55</v>
      </c>
      <c r="E6290" s="8" t="s">
        <v>41</v>
      </c>
      <c r="F6290" s="12">
        <v>45352</v>
      </c>
      <c r="G6290" s="33" cm="1">
        <f t="array" ref="G6290">MAX(($E$2:$E$300000=E6290)*$L$2:$L$300000)</f>
        <v>45378.663587962961</v>
      </c>
      <c r="H6290" s="14">
        <v>45378.663587962961</v>
      </c>
      <c r="J6290" s="8"/>
      <c r="L6290" s="7">
        <v>45372.43041666667</v>
      </c>
      <c r="M6290" s="8">
        <v>2</v>
      </c>
      <c r="N6290" t="s">
        <v>12</v>
      </c>
    </row>
    <row r="6291" spans="1:14" x14ac:dyDescent="0.25">
      <c r="A6291">
        <v>200</v>
      </c>
      <c r="B6291" s="9"/>
      <c r="C6291" s="9"/>
      <c r="D6291" s="8" t="s">
        <v>55</v>
      </c>
      <c r="E6291" s="8" t="s">
        <v>41</v>
      </c>
      <c r="F6291" s="12">
        <v>45352</v>
      </c>
      <c r="G6291" s="33" cm="1">
        <f t="array" ref="G6291">MAX(($E$2:$E$300000=E6291)*$L$2:$L$300000)</f>
        <v>45378.663587962961</v>
      </c>
      <c r="H6291" s="14">
        <v>45378.663587962961</v>
      </c>
      <c r="J6291" s="8"/>
      <c r="L6291" s="7">
        <v>45372.43041666667</v>
      </c>
      <c r="M6291" s="8">
        <v>3</v>
      </c>
      <c r="N6291" t="s">
        <v>12</v>
      </c>
    </row>
    <row r="6292" spans="1:14" x14ac:dyDescent="0.25">
      <c r="A6292">
        <v>200</v>
      </c>
      <c r="B6292" s="9"/>
      <c r="C6292" s="9"/>
      <c r="D6292" s="8" t="s">
        <v>55</v>
      </c>
      <c r="E6292" s="8" t="s">
        <v>41</v>
      </c>
      <c r="F6292" s="12">
        <v>45352</v>
      </c>
      <c r="G6292" s="33" cm="1">
        <f t="array" ref="G6292">MAX(($E$2:$E$300000=E6292)*$L$2:$L$300000)</f>
        <v>45378.663587962961</v>
      </c>
      <c r="H6292" s="14">
        <v>45378.663587962961</v>
      </c>
      <c r="J6292" s="8"/>
      <c r="L6292" s="7">
        <v>45372.43041666667</v>
      </c>
      <c r="M6292" s="8">
        <v>4</v>
      </c>
      <c r="N6292" t="s">
        <v>12</v>
      </c>
    </row>
    <row r="6293" spans="1:14" x14ac:dyDescent="0.25">
      <c r="A6293">
        <v>200</v>
      </c>
      <c r="B6293" s="9"/>
      <c r="C6293" s="9"/>
      <c r="D6293" s="8" t="s">
        <v>55</v>
      </c>
      <c r="E6293" s="8" t="s">
        <v>41</v>
      </c>
      <c r="F6293" s="12">
        <v>45352</v>
      </c>
      <c r="G6293" s="33" cm="1">
        <f t="array" ref="G6293">MAX(($E$2:$E$300000=E6293)*$L$2:$L$300000)</f>
        <v>45378.663587962961</v>
      </c>
      <c r="H6293" s="14">
        <v>45378.663587962961</v>
      </c>
      <c r="J6293" s="8"/>
      <c r="L6293" s="7">
        <v>45372.43041666667</v>
      </c>
      <c r="M6293" s="8">
        <v>5</v>
      </c>
      <c r="N6293" t="s">
        <v>12</v>
      </c>
    </row>
    <row r="6294" spans="1:14" x14ac:dyDescent="0.25">
      <c r="A6294">
        <v>200</v>
      </c>
      <c r="B6294" s="9"/>
      <c r="C6294" s="9"/>
      <c r="D6294" s="8" t="s">
        <v>55</v>
      </c>
      <c r="E6294" s="8" t="s">
        <v>41</v>
      </c>
      <c r="F6294" s="12">
        <v>45352</v>
      </c>
      <c r="G6294" s="33" cm="1">
        <f t="array" ref="G6294">MAX(($E$2:$E$300000=E6294)*$L$2:$L$300000)</f>
        <v>45378.663587962961</v>
      </c>
      <c r="H6294" s="14">
        <v>45378.663587962961</v>
      </c>
      <c r="J6294" s="8"/>
      <c r="L6294" s="7">
        <v>45372.43041666667</v>
      </c>
      <c r="M6294" s="8">
        <v>6</v>
      </c>
      <c r="N6294" t="s">
        <v>12</v>
      </c>
    </row>
    <row r="6295" spans="1:14" x14ac:dyDescent="0.25">
      <c r="A6295">
        <v>200</v>
      </c>
      <c r="B6295" s="9"/>
      <c r="C6295" s="9"/>
      <c r="D6295" s="8" t="s">
        <v>55</v>
      </c>
      <c r="E6295" s="8" t="s">
        <v>41</v>
      </c>
      <c r="F6295" s="12">
        <v>45352</v>
      </c>
      <c r="G6295" s="33" cm="1">
        <f t="array" ref="G6295">MAX(($E$2:$E$300000=E6295)*$L$2:$L$300000)</f>
        <v>45378.663587962961</v>
      </c>
      <c r="H6295" s="14">
        <v>45378.663587962961</v>
      </c>
      <c r="J6295" s="8"/>
      <c r="L6295" s="7">
        <v>45372.43041666667</v>
      </c>
      <c r="M6295" s="8">
        <v>7</v>
      </c>
      <c r="N6295" t="s">
        <v>12</v>
      </c>
    </row>
    <row r="6296" spans="1:14" x14ac:dyDescent="0.25">
      <c r="A6296">
        <v>200</v>
      </c>
      <c r="B6296" s="9"/>
      <c r="C6296" s="9"/>
      <c r="D6296" s="8" t="s">
        <v>55</v>
      </c>
      <c r="E6296" s="8" t="s">
        <v>41</v>
      </c>
      <c r="F6296" s="12">
        <v>45352</v>
      </c>
      <c r="G6296" s="33" cm="1">
        <f t="array" ref="G6296">MAX(($E$2:$E$300000=E6296)*$L$2:$L$300000)</f>
        <v>45378.663587962961</v>
      </c>
      <c r="H6296" s="14">
        <v>45378.663587962961</v>
      </c>
      <c r="J6296" s="8"/>
      <c r="L6296" s="7">
        <v>45372.43041666667</v>
      </c>
      <c r="M6296" s="8">
        <v>8</v>
      </c>
      <c r="N6296" t="s">
        <v>12</v>
      </c>
    </row>
    <row r="6297" spans="1:14" x14ac:dyDescent="0.25">
      <c r="A6297">
        <v>200</v>
      </c>
      <c r="B6297" s="9"/>
      <c r="C6297" s="9"/>
      <c r="D6297" s="8" t="s">
        <v>55</v>
      </c>
      <c r="E6297" s="8" t="s">
        <v>41</v>
      </c>
      <c r="F6297" s="12">
        <v>45352</v>
      </c>
      <c r="G6297" s="33" cm="1">
        <f t="array" ref="G6297">MAX(($E$2:$E$300000=E6297)*$L$2:$L$300000)</f>
        <v>45378.663587962961</v>
      </c>
      <c r="H6297" s="14">
        <v>45378.663587962961</v>
      </c>
      <c r="J6297" s="8"/>
      <c r="L6297" s="7">
        <v>45372.43041666667</v>
      </c>
      <c r="M6297" s="8">
        <v>9</v>
      </c>
      <c r="N6297" t="s">
        <v>12</v>
      </c>
    </row>
    <row r="6298" spans="1:14" x14ac:dyDescent="0.25">
      <c r="A6298">
        <v>200</v>
      </c>
      <c r="B6298" s="9"/>
      <c r="C6298" s="9"/>
      <c r="D6298" s="8" t="s">
        <v>55</v>
      </c>
      <c r="E6298" s="8" t="s">
        <v>41</v>
      </c>
      <c r="F6298" s="12">
        <v>45352</v>
      </c>
      <c r="G6298" s="33" cm="1">
        <f t="array" ref="G6298">MAX(($E$2:$E$300000=E6298)*$L$2:$L$300000)</f>
        <v>45378.663587962961</v>
      </c>
      <c r="H6298" s="14">
        <v>45378.663587962961</v>
      </c>
      <c r="J6298" s="8"/>
      <c r="L6298" s="7">
        <v>45372.43041666667</v>
      </c>
      <c r="M6298" s="8">
        <v>10</v>
      </c>
      <c r="N6298" t="s">
        <v>12</v>
      </c>
    </row>
    <row r="6299" spans="1:14" x14ac:dyDescent="0.25">
      <c r="A6299">
        <v>200</v>
      </c>
      <c r="B6299" s="9"/>
      <c r="C6299" s="9"/>
      <c r="D6299" s="8" t="s">
        <v>55</v>
      </c>
      <c r="E6299" s="8" t="s">
        <v>41</v>
      </c>
      <c r="F6299" s="12">
        <v>45352</v>
      </c>
      <c r="G6299" s="33" cm="1">
        <f t="array" ref="G6299">MAX(($E$2:$E$300000=E6299)*$L$2:$L$300000)</f>
        <v>45378.663587962961</v>
      </c>
      <c r="H6299" s="14">
        <v>45378.663587962961</v>
      </c>
      <c r="J6299" s="8"/>
      <c r="L6299" s="7">
        <v>45372.43041666667</v>
      </c>
      <c r="M6299" s="8">
        <v>11</v>
      </c>
      <c r="N6299" t="s">
        <v>12</v>
      </c>
    </row>
    <row r="6300" spans="1:14" x14ac:dyDescent="0.25">
      <c r="A6300">
        <v>200</v>
      </c>
      <c r="B6300" s="9"/>
      <c r="C6300" s="9"/>
      <c r="D6300" s="8" t="s">
        <v>55</v>
      </c>
      <c r="E6300" s="8" t="s">
        <v>41</v>
      </c>
      <c r="F6300" s="12">
        <v>45352</v>
      </c>
      <c r="G6300" s="33" cm="1">
        <f t="array" ref="G6300">MAX(($E$2:$E$300000=E6300)*$L$2:$L$300000)</f>
        <v>45378.663587962961</v>
      </c>
      <c r="H6300" s="14">
        <v>45378.663587962961</v>
      </c>
      <c r="J6300" s="8"/>
      <c r="L6300" s="7">
        <v>45372.43041666667</v>
      </c>
      <c r="M6300" s="8">
        <v>12</v>
      </c>
      <c r="N6300" t="s">
        <v>12</v>
      </c>
    </row>
    <row r="6301" spans="1:14" x14ac:dyDescent="0.25">
      <c r="A6301">
        <v>200</v>
      </c>
      <c r="B6301" s="9"/>
      <c r="C6301" s="9"/>
      <c r="D6301" s="8" t="s">
        <v>55</v>
      </c>
      <c r="E6301" s="8" t="s">
        <v>41</v>
      </c>
      <c r="F6301" s="12">
        <v>45352</v>
      </c>
      <c r="G6301" s="33" cm="1">
        <f t="array" ref="G6301">MAX(($E$2:$E$300000=E6301)*$L$2:$L$300000)</f>
        <v>45378.663587962961</v>
      </c>
      <c r="H6301" s="14">
        <v>45378.663587962961</v>
      </c>
      <c r="J6301" s="8"/>
      <c r="L6301" s="7">
        <v>45372.43041666667</v>
      </c>
      <c r="M6301" s="8">
        <v>13</v>
      </c>
      <c r="N6301" t="s">
        <v>12</v>
      </c>
    </row>
    <row r="6302" spans="1:14" x14ac:dyDescent="0.25">
      <c r="A6302">
        <v>200</v>
      </c>
      <c r="B6302" s="9"/>
      <c r="C6302" s="9"/>
      <c r="D6302" s="8" t="s">
        <v>55</v>
      </c>
      <c r="E6302" s="8" t="s">
        <v>41</v>
      </c>
      <c r="F6302" s="12">
        <v>45352</v>
      </c>
      <c r="G6302" s="33" cm="1">
        <f t="array" ref="G6302">MAX(($E$2:$E$300000=E6302)*$L$2:$L$300000)</f>
        <v>45378.663587962961</v>
      </c>
      <c r="H6302" s="14">
        <v>45378.663587962961</v>
      </c>
      <c r="J6302" s="8"/>
      <c r="L6302" s="7">
        <v>45372.43041666667</v>
      </c>
      <c r="M6302" s="8">
        <v>14</v>
      </c>
      <c r="N6302" t="s">
        <v>12</v>
      </c>
    </row>
    <row r="6303" spans="1:14" x14ac:dyDescent="0.25">
      <c r="A6303">
        <v>200</v>
      </c>
      <c r="B6303" s="9"/>
      <c r="C6303" s="9"/>
      <c r="D6303" s="8" t="s">
        <v>55</v>
      </c>
      <c r="E6303" s="8" t="s">
        <v>41</v>
      </c>
      <c r="F6303" s="12">
        <v>45352</v>
      </c>
      <c r="G6303" s="33" cm="1">
        <f t="array" ref="G6303">MAX(($E$2:$E$300000=E6303)*$L$2:$L$300000)</f>
        <v>45378.663587962961</v>
      </c>
      <c r="H6303" s="14">
        <v>45378.663587962961</v>
      </c>
      <c r="J6303" s="8"/>
      <c r="L6303" s="7">
        <v>45372.43041666667</v>
      </c>
      <c r="M6303" s="8">
        <v>15</v>
      </c>
      <c r="N6303" t="s">
        <v>12</v>
      </c>
    </row>
    <row r="6304" spans="1:14" x14ac:dyDescent="0.25">
      <c r="A6304">
        <v>200</v>
      </c>
      <c r="B6304" s="9"/>
      <c r="C6304" s="9"/>
      <c r="D6304" s="8" t="s">
        <v>55</v>
      </c>
      <c r="E6304" s="8" t="s">
        <v>41</v>
      </c>
      <c r="F6304" s="12">
        <v>45352</v>
      </c>
      <c r="G6304" s="33" cm="1">
        <f t="array" ref="G6304">MAX(($E$2:$E$300000=E6304)*$L$2:$L$300000)</f>
        <v>45378.663587962961</v>
      </c>
      <c r="H6304" s="14">
        <v>45378.663587962961</v>
      </c>
      <c r="J6304" s="8"/>
      <c r="L6304" s="7">
        <v>45372.43041666667</v>
      </c>
      <c r="M6304" s="8">
        <v>16</v>
      </c>
      <c r="N6304" t="s">
        <v>12</v>
      </c>
    </row>
    <row r="6305" spans="1:14" x14ac:dyDescent="0.25">
      <c r="A6305">
        <v>200</v>
      </c>
      <c r="B6305" s="9"/>
      <c r="C6305" s="9"/>
      <c r="D6305" s="8" t="s">
        <v>55</v>
      </c>
      <c r="E6305" s="8" t="s">
        <v>41</v>
      </c>
      <c r="F6305" s="12">
        <v>45352</v>
      </c>
      <c r="G6305" s="33" cm="1">
        <f t="array" ref="G6305">MAX(($E$2:$E$300000=E6305)*$L$2:$L$300000)</f>
        <v>45378.663587962961</v>
      </c>
      <c r="H6305" s="14">
        <v>45378.663587962961</v>
      </c>
      <c r="J6305" s="8"/>
      <c r="L6305" s="7">
        <v>45372.43041666667</v>
      </c>
      <c r="M6305" s="8">
        <v>17</v>
      </c>
      <c r="N6305" t="s">
        <v>12</v>
      </c>
    </row>
    <row r="6306" spans="1:14" x14ac:dyDescent="0.25">
      <c r="A6306">
        <v>200</v>
      </c>
      <c r="B6306" s="9"/>
      <c r="C6306" s="9"/>
      <c r="D6306" s="8" t="s">
        <v>55</v>
      </c>
      <c r="E6306" s="8" t="s">
        <v>41</v>
      </c>
      <c r="F6306" s="12">
        <v>45352</v>
      </c>
      <c r="G6306" s="33" cm="1">
        <f t="array" ref="G6306">MAX(($E$2:$E$300000=E6306)*$L$2:$L$300000)</f>
        <v>45378.663587962961</v>
      </c>
      <c r="H6306" s="14">
        <v>45378.663587962961</v>
      </c>
      <c r="J6306" s="8"/>
      <c r="L6306" s="7">
        <v>45372.43041666667</v>
      </c>
      <c r="M6306" s="8">
        <v>18</v>
      </c>
      <c r="N6306" t="s">
        <v>12</v>
      </c>
    </row>
    <row r="6307" spans="1:14" x14ac:dyDescent="0.25">
      <c r="A6307">
        <v>200</v>
      </c>
      <c r="B6307" s="9"/>
      <c r="C6307" s="9"/>
      <c r="D6307" s="8" t="s">
        <v>55</v>
      </c>
      <c r="E6307" s="8" t="s">
        <v>41</v>
      </c>
      <c r="F6307" s="12">
        <v>45352</v>
      </c>
      <c r="G6307" s="33" cm="1">
        <f t="array" ref="G6307">MAX(($E$2:$E$300000=E6307)*$L$2:$L$300000)</f>
        <v>45378.663587962961</v>
      </c>
      <c r="H6307" s="14">
        <v>45378.663587962961</v>
      </c>
      <c r="J6307" s="8"/>
      <c r="L6307" s="7">
        <v>45372.43041666667</v>
      </c>
      <c r="M6307" s="8">
        <v>19</v>
      </c>
      <c r="N6307" t="s">
        <v>12</v>
      </c>
    </row>
    <row r="6308" spans="1:14" x14ac:dyDescent="0.25">
      <c r="A6308">
        <v>200</v>
      </c>
      <c r="B6308" s="9"/>
      <c r="C6308" s="9"/>
      <c r="D6308" s="8" t="s">
        <v>55</v>
      </c>
      <c r="E6308" s="8" t="s">
        <v>41</v>
      </c>
      <c r="F6308" s="12">
        <v>45352</v>
      </c>
      <c r="G6308" s="33" cm="1">
        <f t="array" ref="G6308">MAX(($E$2:$E$300000=E6308)*$L$2:$L$300000)</f>
        <v>45378.663587962961</v>
      </c>
      <c r="H6308" s="14">
        <v>45378.663587962961</v>
      </c>
      <c r="J6308" s="8"/>
      <c r="L6308" s="7">
        <v>45372.430428240739</v>
      </c>
      <c r="M6308" s="8">
        <v>1</v>
      </c>
      <c r="N6308" t="s">
        <v>12</v>
      </c>
    </row>
    <row r="6309" spans="1:14" x14ac:dyDescent="0.25">
      <c r="A6309">
        <v>200</v>
      </c>
      <c r="B6309" s="9"/>
      <c r="C6309" s="9"/>
      <c r="D6309" s="8" t="s">
        <v>55</v>
      </c>
      <c r="E6309" s="8" t="s">
        <v>41</v>
      </c>
      <c r="F6309" s="12">
        <v>45352</v>
      </c>
      <c r="G6309" s="33" cm="1">
        <f t="array" ref="G6309">MAX(($E$2:$E$300000=E6309)*$L$2:$L$300000)</f>
        <v>45378.663587962961</v>
      </c>
      <c r="H6309" s="14">
        <v>45378.663587962961</v>
      </c>
      <c r="J6309" s="8"/>
      <c r="L6309" s="7">
        <v>45372.430428240739</v>
      </c>
      <c r="M6309" s="8">
        <v>2</v>
      </c>
      <c r="N6309" t="s">
        <v>12</v>
      </c>
    </row>
    <row r="6310" spans="1:14" x14ac:dyDescent="0.25">
      <c r="A6310">
        <v>200</v>
      </c>
      <c r="B6310" s="9"/>
      <c r="C6310" s="9"/>
      <c r="D6310" s="8" t="s">
        <v>55</v>
      </c>
      <c r="E6310" s="8" t="s">
        <v>41</v>
      </c>
      <c r="F6310" s="12">
        <v>45352</v>
      </c>
      <c r="G6310" s="33" cm="1">
        <f t="array" ref="G6310">MAX(($E$2:$E$300000=E6310)*$L$2:$L$300000)</f>
        <v>45378.663587962961</v>
      </c>
      <c r="H6310" s="14">
        <v>45378.663587962961</v>
      </c>
      <c r="J6310" s="8"/>
      <c r="L6310" s="7">
        <v>45372.430428240739</v>
      </c>
      <c r="M6310" s="8">
        <v>3</v>
      </c>
      <c r="N6310" t="s">
        <v>12</v>
      </c>
    </row>
    <row r="6311" spans="1:14" x14ac:dyDescent="0.25">
      <c r="A6311">
        <v>200</v>
      </c>
      <c r="B6311" s="9"/>
      <c r="C6311" s="9"/>
      <c r="D6311" s="8" t="s">
        <v>55</v>
      </c>
      <c r="E6311" s="8" t="s">
        <v>41</v>
      </c>
      <c r="F6311" s="12">
        <v>45352</v>
      </c>
      <c r="G6311" s="33" cm="1">
        <f t="array" ref="G6311">MAX(($E$2:$E$300000=E6311)*$L$2:$L$300000)</f>
        <v>45378.663587962961</v>
      </c>
      <c r="H6311" s="14">
        <v>45378.663587962961</v>
      </c>
      <c r="J6311" s="8"/>
      <c r="L6311" s="7">
        <v>45372.430428240739</v>
      </c>
      <c r="M6311" s="8">
        <v>4</v>
      </c>
      <c r="N6311" t="s">
        <v>12</v>
      </c>
    </row>
    <row r="6312" spans="1:14" x14ac:dyDescent="0.25">
      <c r="A6312">
        <v>200</v>
      </c>
      <c r="B6312" s="9"/>
      <c r="C6312" s="9"/>
      <c r="D6312" s="8" t="s">
        <v>55</v>
      </c>
      <c r="E6312" s="8" t="s">
        <v>41</v>
      </c>
      <c r="F6312" s="12">
        <v>45352</v>
      </c>
      <c r="G6312" s="33" cm="1">
        <f t="array" ref="G6312">MAX(($E$2:$E$300000=E6312)*$L$2:$L$300000)</f>
        <v>45378.663587962961</v>
      </c>
      <c r="H6312" s="14">
        <v>45378.663587962961</v>
      </c>
      <c r="J6312" s="8"/>
      <c r="L6312" s="7">
        <v>45372.430428240739</v>
      </c>
      <c r="M6312" s="8">
        <v>5</v>
      </c>
      <c r="N6312" t="s">
        <v>12</v>
      </c>
    </row>
    <row r="6313" spans="1:14" x14ac:dyDescent="0.25">
      <c r="A6313">
        <v>200</v>
      </c>
      <c r="B6313" s="9"/>
      <c r="C6313" s="9"/>
      <c r="D6313" s="8" t="s">
        <v>55</v>
      </c>
      <c r="E6313" s="8" t="s">
        <v>41</v>
      </c>
      <c r="F6313" s="12">
        <v>45352</v>
      </c>
      <c r="G6313" s="33" cm="1">
        <f t="array" ref="G6313">MAX(($E$2:$E$300000=E6313)*$L$2:$L$300000)</f>
        <v>45378.663587962961</v>
      </c>
      <c r="H6313" s="14">
        <v>45378.663587962961</v>
      </c>
      <c r="J6313" s="8"/>
      <c r="L6313" s="7">
        <v>45372.430428240739</v>
      </c>
      <c r="M6313" s="8">
        <v>6</v>
      </c>
      <c r="N6313" t="s">
        <v>12</v>
      </c>
    </row>
    <row r="6314" spans="1:14" x14ac:dyDescent="0.25">
      <c r="A6314">
        <v>200</v>
      </c>
      <c r="B6314" s="9"/>
      <c r="C6314" s="9"/>
      <c r="D6314" s="8" t="s">
        <v>55</v>
      </c>
      <c r="E6314" s="8" t="s">
        <v>41</v>
      </c>
      <c r="F6314" s="12">
        <v>45352</v>
      </c>
      <c r="G6314" s="33" cm="1">
        <f t="array" ref="G6314">MAX(($E$2:$E$300000=E6314)*$L$2:$L$300000)</f>
        <v>45378.663587962961</v>
      </c>
      <c r="H6314" s="14">
        <v>45378.663587962961</v>
      </c>
      <c r="J6314" s="8"/>
      <c r="L6314" s="7">
        <v>45372.430428240739</v>
      </c>
      <c r="M6314" s="8">
        <v>7</v>
      </c>
      <c r="N6314" t="s">
        <v>12</v>
      </c>
    </row>
    <row r="6315" spans="1:14" x14ac:dyDescent="0.25">
      <c r="A6315">
        <v>200</v>
      </c>
      <c r="B6315" s="9"/>
      <c r="C6315" s="9"/>
      <c r="D6315" s="8" t="s">
        <v>55</v>
      </c>
      <c r="E6315" s="8" t="s">
        <v>41</v>
      </c>
      <c r="F6315" s="12">
        <v>45352</v>
      </c>
      <c r="G6315" s="33" cm="1">
        <f t="array" ref="G6315">MAX(($E$2:$E$300000=E6315)*$L$2:$L$300000)</f>
        <v>45378.663587962961</v>
      </c>
      <c r="H6315" s="14">
        <v>45378.663587962961</v>
      </c>
      <c r="J6315" s="8"/>
      <c r="L6315" s="7">
        <v>45372.430428240739</v>
      </c>
      <c r="M6315" s="8">
        <v>8</v>
      </c>
      <c r="N6315" t="s">
        <v>12</v>
      </c>
    </row>
    <row r="6316" spans="1:14" x14ac:dyDescent="0.25">
      <c r="A6316">
        <v>200</v>
      </c>
      <c r="B6316" s="9"/>
      <c r="C6316" s="9"/>
      <c r="D6316" s="8" t="s">
        <v>55</v>
      </c>
      <c r="E6316" s="8" t="s">
        <v>41</v>
      </c>
      <c r="F6316" s="12">
        <v>45352</v>
      </c>
      <c r="G6316" s="33" cm="1">
        <f t="array" ref="G6316">MAX(($E$2:$E$300000=E6316)*$L$2:$L$300000)</f>
        <v>45378.663587962961</v>
      </c>
      <c r="H6316" s="14">
        <v>45378.663587962961</v>
      </c>
      <c r="J6316" s="8"/>
      <c r="L6316" s="7">
        <v>45372.430428240739</v>
      </c>
      <c r="M6316" s="8">
        <v>9</v>
      </c>
      <c r="N6316" t="s">
        <v>12</v>
      </c>
    </row>
    <row r="6317" spans="1:14" x14ac:dyDescent="0.25">
      <c r="A6317">
        <v>200</v>
      </c>
      <c r="B6317" s="9"/>
      <c r="C6317" s="9"/>
      <c r="D6317" s="8" t="s">
        <v>55</v>
      </c>
      <c r="E6317" s="8" t="s">
        <v>41</v>
      </c>
      <c r="F6317" s="12">
        <v>45352</v>
      </c>
      <c r="G6317" s="33" cm="1">
        <f t="array" ref="G6317">MAX(($E$2:$E$300000=E6317)*$L$2:$L$300000)</f>
        <v>45378.663587962961</v>
      </c>
      <c r="H6317" s="14">
        <v>45378.663587962961</v>
      </c>
      <c r="J6317" s="8"/>
      <c r="L6317" s="7">
        <v>45372.430428240739</v>
      </c>
      <c r="M6317" s="8">
        <v>10</v>
      </c>
      <c r="N6317" t="s">
        <v>12</v>
      </c>
    </row>
    <row r="6318" spans="1:14" x14ac:dyDescent="0.25">
      <c r="A6318">
        <v>200</v>
      </c>
      <c r="B6318" s="9"/>
      <c r="C6318" s="9"/>
      <c r="D6318" s="8" t="s">
        <v>55</v>
      </c>
      <c r="E6318" s="8" t="s">
        <v>41</v>
      </c>
      <c r="F6318" s="12">
        <v>45352</v>
      </c>
      <c r="G6318" s="33" cm="1">
        <f t="array" ref="G6318">MAX(($E$2:$E$300000=E6318)*$L$2:$L$300000)</f>
        <v>45378.663587962961</v>
      </c>
      <c r="H6318" s="14">
        <v>45378.663587962961</v>
      </c>
      <c r="J6318" s="8"/>
      <c r="L6318" s="7">
        <v>45372.430428240739</v>
      </c>
      <c r="M6318" s="8">
        <v>11</v>
      </c>
      <c r="N6318" t="s">
        <v>12</v>
      </c>
    </row>
    <row r="6319" spans="1:14" x14ac:dyDescent="0.25">
      <c r="A6319">
        <v>200</v>
      </c>
      <c r="B6319" s="9"/>
      <c r="C6319" s="9"/>
      <c r="D6319" s="8" t="s">
        <v>55</v>
      </c>
      <c r="E6319" s="8" t="s">
        <v>41</v>
      </c>
      <c r="F6319" s="12">
        <v>45352</v>
      </c>
      <c r="G6319" s="33" cm="1">
        <f t="array" ref="G6319">MAX(($E$2:$E$300000=E6319)*$L$2:$L$300000)</f>
        <v>45378.663587962961</v>
      </c>
      <c r="H6319" s="14">
        <v>45378.663587962961</v>
      </c>
      <c r="J6319" s="8"/>
      <c r="L6319" s="7">
        <v>45372.430428240739</v>
      </c>
      <c r="M6319" s="8">
        <v>12</v>
      </c>
      <c r="N6319" t="s">
        <v>12</v>
      </c>
    </row>
    <row r="6320" spans="1:14" x14ac:dyDescent="0.25">
      <c r="A6320">
        <v>200</v>
      </c>
      <c r="B6320" s="9"/>
      <c r="C6320" s="9"/>
      <c r="D6320" s="8" t="s">
        <v>55</v>
      </c>
      <c r="E6320" s="8" t="s">
        <v>41</v>
      </c>
      <c r="F6320" s="12">
        <v>45352</v>
      </c>
      <c r="G6320" s="33" cm="1">
        <f t="array" ref="G6320">MAX(($E$2:$E$300000=E6320)*$L$2:$L$300000)</f>
        <v>45378.663587962961</v>
      </c>
      <c r="H6320" s="14">
        <v>45378.663587962961</v>
      </c>
      <c r="J6320" s="8"/>
      <c r="L6320" s="7">
        <v>45372.431539351855</v>
      </c>
      <c r="M6320" s="8">
        <v>1</v>
      </c>
      <c r="N6320" t="s">
        <v>12</v>
      </c>
    </row>
    <row r="6321" spans="1:14" x14ac:dyDescent="0.25">
      <c r="A6321">
        <v>200</v>
      </c>
      <c r="B6321" s="9"/>
      <c r="C6321" s="9"/>
      <c r="D6321" s="8" t="s">
        <v>55</v>
      </c>
      <c r="E6321" s="8" t="s">
        <v>41</v>
      </c>
      <c r="F6321" s="12">
        <v>45352</v>
      </c>
      <c r="G6321" s="33" cm="1">
        <f t="array" ref="G6321">MAX(($E$2:$E$300000=E6321)*$L$2:$L$300000)</f>
        <v>45378.663587962961</v>
      </c>
      <c r="H6321" s="14">
        <v>45378.663587962961</v>
      </c>
      <c r="J6321" s="8"/>
      <c r="L6321" s="7">
        <v>45372.431539351855</v>
      </c>
      <c r="M6321" s="8">
        <v>2</v>
      </c>
      <c r="N6321" t="s">
        <v>12</v>
      </c>
    </row>
    <row r="6322" spans="1:14" x14ac:dyDescent="0.25">
      <c r="A6322">
        <v>200</v>
      </c>
      <c r="B6322" s="9"/>
      <c r="C6322" s="9"/>
      <c r="D6322" s="8" t="s">
        <v>55</v>
      </c>
      <c r="E6322" s="8" t="s">
        <v>41</v>
      </c>
      <c r="F6322" s="12">
        <v>45352</v>
      </c>
      <c r="G6322" s="33" cm="1">
        <f t="array" ref="G6322">MAX(($E$2:$E$300000=E6322)*$L$2:$L$300000)</f>
        <v>45378.663587962961</v>
      </c>
      <c r="H6322" s="14">
        <v>45378.663587962961</v>
      </c>
      <c r="J6322" s="8"/>
      <c r="L6322" s="7">
        <v>45372.431539351855</v>
      </c>
      <c r="M6322" s="8">
        <v>3</v>
      </c>
      <c r="N6322" t="s">
        <v>12</v>
      </c>
    </row>
    <row r="6323" spans="1:14" x14ac:dyDescent="0.25">
      <c r="A6323">
        <v>200</v>
      </c>
      <c r="B6323" s="9"/>
      <c r="C6323" s="9"/>
      <c r="D6323" s="8" t="s">
        <v>55</v>
      </c>
      <c r="E6323" s="8" t="s">
        <v>41</v>
      </c>
      <c r="F6323" s="12">
        <v>45352</v>
      </c>
      <c r="G6323" s="33" cm="1">
        <f t="array" ref="G6323">MAX(($E$2:$E$300000=E6323)*$L$2:$L$300000)</f>
        <v>45378.663587962961</v>
      </c>
      <c r="H6323" s="14">
        <v>45378.663587962961</v>
      </c>
      <c r="J6323" s="8"/>
      <c r="L6323" s="7">
        <v>45372.431539351855</v>
      </c>
      <c r="M6323" s="8">
        <v>4</v>
      </c>
      <c r="N6323" t="s">
        <v>12</v>
      </c>
    </row>
    <row r="6324" spans="1:14" x14ac:dyDescent="0.25">
      <c r="A6324">
        <v>200</v>
      </c>
      <c r="B6324" s="9"/>
      <c r="C6324" s="9"/>
      <c r="D6324" s="8" t="s">
        <v>55</v>
      </c>
      <c r="E6324" s="8" t="s">
        <v>41</v>
      </c>
      <c r="F6324" s="12">
        <v>45352</v>
      </c>
      <c r="G6324" s="33" cm="1">
        <f t="array" ref="G6324">MAX(($E$2:$E$300000=E6324)*$L$2:$L$300000)</f>
        <v>45378.663587962961</v>
      </c>
      <c r="H6324" s="14">
        <v>45378.663587962961</v>
      </c>
      <c r="J6324" s="8"/>
      <c r="L6324" s="7">
        <v>45372.431539351855</v>
      </c>
      <c r="M6324" s="8">
        <v>5</v>
      </c>
      <c r="N6324" t="s">
        <v>12</v>
      </c>
    </row>
    <row r="6325" spans="1:14" x14ac:dyDescent="0.25">
      <c r="A6325">
        <v>200</v>
      </c>
      <c r="B6325" s="9"/>
      <c r="C6325" s="9"/>
      <c r="D6325" s="8" t="s">
        <v>55</v>
      </c>
      <c r="E6325" s="8" t="s">
        <v>41</v>
      </c>
      <c r="F6325" s="12">
        <v>45352</v>
      </c>
      <c r="G6325" s="33" cm="1">
        <f t="array" ref="G6325">MAX(($E$2:$E$300000=E6325)*$L$2:$L$300000)</f>
        <v>45378.663587962961</v>
      </c>
      <c r="H6325" s="14">
        <v>45378.663587962961</v>
      </c>
      <c r="J6325" s="8"/>
      <c r="L6325" s="7">
        <v>45372.431539351855</v>
      </c>
      <c r="M6325" s="8">
        <v>6</v>
      </c>
      <c r="N6325" t="s">
        <v>12</v>
      </c>
    </row>
    <row r="6326" spans="1:14" x14ac:dyDescent="0.25">
      <c r="A6326">
        <v>200</v>
      </c>
      <c r="B6326" s="9"/>
      <c r="C6326" s="9"/>
      <c r="D6326" s="8" t="s">
        <v>55</v>
      </c>
      <c r="E6326" s="8" t="s">
        <v>41</v>
      </c>
      <c r="F6326" s="12">
        <v>45352</v>
      </c>
      <c r="G6326" s="33" cm="1">
        <f t="array" ref="G6326">MAX(($E$2:$E$300000=E6326)*$L$2:$L$300000)</f>
        <v>45378.663587962961</v>
      </c>
      <c r="H6326" s="14">
        <v>45378.663587962961</v>
      </c>
      <c r="J6326" s="8"/>
      <c r="L6326" s="7">
        <v>45372.431539351855</v>
      </c>
      <c r="M6326" s="8">
        <v>7</v>
      </c>
      <c r="N6326" t="s">
        <v>12</v>
      </c>
    </row>
    <row r="6327" spans="1:14" x14ac:dyDescent="0.25">
      <c r="A6327">
        <v>200</v>
      </c>
      <c r="B6327" s="9"/>
      <c r="C6327" s="9"/>
      <c r="D6327" s="8" t="s">
        <v>55</v>
      </c>
      <c r="E6327" s="8" t="s">
        <v>41</v>
      </c>
      <c r="F6327" s="12">
        <v>45352</v>
      </c>
      <c r="G6327" s="33" cm="1">
        <f t="array" ref="G6327">MAX(($E$2:$E$300000=E6327)*$L$2:$L$300000)</f>
        <v>45378.663587962961</v>
      </c>
      <c r="H6327" s="14">
        <v>45378.663587962961</v>
      </c>
      <c r="J6327" s="8"/>
      <c r="L6327" s="7">
        <v>45372.431539351855</v>
      </c>
      <c r="M6327" s="8">
        <v>8</v>
      </c>
      <c r="N6327" t="s">
        <v>12</v>
      </c>
    </row>
    <row r="6328" spans="1:14" x14ac:dyDescent="0.25">
      <c r="A6328">
        <v>200</v>
      </c>
      <c r="B6328" s="9"/>
      <c r="C6328" s="9"/>
      <c r="D6328" s="8" t="s">
        <v>55</v>
      </c>
      <c r="E6328" s="8" t="s">
        <v>41</v>
      </c>
      <c r="F6328" s="12">
        <v>45352</v>
      </c>
      <c r="G6328" s="33" cm="1">
        <f t="array" ref="G6328">MAX(($E$2:$E$300000=E6328)*$L$2:$L$300000)</f>
        <v>45378.663587962961</v>
      </c>
      <c r="H6328" s="14">
        <v>45378.663587962961</v>
      </c>
      <c r="J6328" s="8"/>
      <c r="L6328" s="7">
        <v>45372.431539351855</v>
      </c>
      <c r="M6328" s="8">
        <v>9</v>
      </c>
      <c r="N6328" t="s">
        <v>12</v>
      </c>
    </row>
    <row r="6329" spans="1:14" x14ac:dyDescent="0.25">
      <c r="A6329">
        <v>200</v>
      </c>
      <c r="B6329" s="9"/>
      <c r="C6329" s="9"/>
      <c r="D6329" s="8" t="s">
        <v>55</v>
      </c>
      <c r="E6329" s="8" t="s">
        <v>41</v>
      </c>
      <c r="F6329" s="12">
        <v>45352</v>
      </c>
      <c r="G6329" s="33" cm="1">
        <f t="array" ref="G6329">MAX(($E$2:$E$300000=E6329)*$L$2:$L$300000)</f>
        <v>45378.663587962961</v>
      </c>
      <c r="H6329" s="14">
        <v>45378.663587962961</v>
      </c>
      <c r="J6329" s="8"/>
      <c r="L6329" s="7">
        <v>45372.431539351855</v>
      </c>
      <c r="M6329" s="8">
        <v>10</v>
      </c>
      <c r="N6329" t="s">
        <v>12</v>
      </c>
    </row>
    <row r="6330" spans="1:14" x14ac:dyDescent="0.25">
      <c r="A6330">
        <v>200</v>
      </c>
      <c r="B6330" s="9"/>
      <c r="C6330" s="9"/>
      <c r="D6330" s="8" t="s">
        <v>55</v>
      </c>
      <c r="E6330" s="8" t="s">
        <v>41</v>
      </c>
      <c r="F6330" s="12">
        <v>45352</v>
      </c>
      <c r="G6330" s="33" cm="1">
        <f t="array" ref="G6330">MAX(($E$2:$E$300000=E6330)*$L$2:$L$300000)</f>
        <v>45378.663587962961</v>
      </c>
      <c r="H6330" s="14">
        <v>45378.663587962961</v>
      </c>
      <c r="J6330" s="8"/>
      <c r="L6330" s="7">
        <v>45372.431539351855</v>
      </c>
      <c r="M6330" s="8">
        <v>11</v>
      </c>
      <c r="N6330" t="s">
        <v>12</v>
      </c>
    </row>
    <row r="6331" spans="1:14" x14ac:dyDescent="0.25">
      <c r="A6331">
        <v>200</v>
      </c>
      <c r="B6331" s="9"/>
      <c r="C6331" s="9"/>
      <c r="D6331" s="8" t="s">
        <v>55</v>
      </c>
      <c r="E6331" s="8" t="s">
        <v>41</v>
      </c>
      <c r="F6331" s="12">
        <v>45352</v>
      </c>
      <c r="G6331" s="33" cm="1">
        <f t="array" ref="G6331">MAX(($E$2:$E$300000=E6331)*$L$2:$L$300000)</f>
        <v>45378.663587962961</v>
      </c>
      <c r="H6331" s="14">
        <v>45378.663587962961</v>
      </c>
      <c r="J6331" s="8"/>
      <c r="L6331" s="7">
        <v>45372.431539351855</v>
      </c>
      <c r="M6331" s="8">
        <v>12</v>
      </c>
      <c r="N6331" t="s">
        <v>12</v>
      </c>
    </row>
    <row r="6332" spans="1:14" x14ac:dyDescent="0.25">
      <c r="A6332">
        <v>200</v>
      </c>
      <c r="B6332" s="9"/>
      <c r="C6332" s="9"/>
      <c r="D6332" s="8" t="s">
        <v>55</v>
      </c>
      <c r="E6332" s="8" t="s">
        <v>41</v>
      </c>
      <c r="F6332" s="12">
        <v>45352</v>
      </c>
      <c r="G6332" s="33" cm="1">
        <f t="array" ref="G6332">MAX(($E$2:$E$300000=E6332)*$L$2:$L$300000)</f>
        <v>45378.663587962961</v>
      </c>
      <c r="H6332" s="14">
        <v>45378.663587962961</v>
      </c>
      <c r="J6332" s="8"/>
      <c r="L6332" s="7">
        <v>45372.431539351855</v>
      </c>
      <c r="M6332" s="8">
        <v>13</v>
      </c>
      <c r="N6332" t="s">
        <v>12</v>
      </c>
    </row>
    <row r="6333" spans="1:14" x14ac:dyDescent="0.25">
      <c r="A6333">
        <v>200</v>
      </c>
      <c r="B6333" s="9"/>
      <c r="C6333" s="9"/>
      <c r="D6333" s="8" t="s">
        <v>55</v>
      </c>
      <c r="E6333" s="8" t="s">
        <v>41</v>
      </c>
      <c r="F6333" s="12">
        <v>45352</v>
      </c>
      <c r="G6333" s="33" cm="1">
        <f t="array" ref="G6333">MAX(($E$2:$E$300000=E6333)*$L$2:$L$300000)</f>
        <v>45378.663587962961</v>
      </c>
      <c r="H6333" s="14">
        <v>45378.663587962961</v>
      </c>
      <c r="J6333" s="8"/>
      <c r="L6333" s="7">
        <v>45372.431539351855</v>
      </c>
      <c r="M6333" s="8">
        <v>14</v>
      </c>
      <c r="N6333" t="s">
        <v>12</v>
      </c>
    </row>
    <row r="6334" spans="1:14" x14ac:dyDescent="0.25">
      <c r="A6334">
        <v>200</v>
      </c>
      <c r="B6334" s="9"/>
      <c r="C6334" s="9"/>
      <c r="D6334" s="8" t="s">
        <v>55</v>
      </c>
      <c r="E6334" s="8" t="s">
        <v>41</v>
      </c>
      <c r="F6334" s="12">
        <v>45352</v>
      </c>
      <c r="G6334" s="33" cm="1">
        <f t="array" ref="G6334">MAX(($E$2:$E$300000=E6334)*$L$2:$L$300000)</f>
        <v>45378.663587962961</v>
      </c>
      <c r="H6334" s="14">
        <v>45378.663587962961</v>
      </c>
      <c r="J6334" s="8"/>
      <c r="L6334" s="7">
        <v>45372.431539351855</v>
      </c>
      <c r="M6334" s="8">
        <v>15</v>
      </c>
      <c r="N6334" t="s">
        <v>12</v>
      </c>
    </row>
    <row r="6335" spans="1:14" x14ac:dyDescent="0.25">
      <c r="A6335">
        <v>200</v>
      </c>
      <c r="B6335" s="9"/>
      <c r="C6335" s="9"/>
      <c r="D6335" s="8" t="s">
        <v>55</v>
      </c>
      <c r="E6335" s="8" t="s">
        <v>41</v>
      </c>
      <c r="F6335" s="12">
        <v>45352</v>
      </c>
      <c r="G6335" s="33" cm="1">
        <f t="array" ref="G6335">MAX(($E$2:$E$300000=E6335)*$L$2:$L$300000)</f>
        <v>45378.663587962961</v>
      </c>
      <c r="H6335" s="14">
        <v>45378.663587962961</v>
      </c>
      <c r="J6335" s="8"/>
      <c r="L6335" s="7">
        <v>45372.431539351855</v>
      </c>
      <c r="M6335" s="8">
        <v>16</v>
      </c>
      <c r="N6335" t="s">
        <v>12</v>
      </c>
    </row>
    <row r="6336" spans="1:14" x14ac:dyDescent="0.25">
      <c r="A6336">
        <v>200</v>
      </c>
      <c r="B6336" s="9"/>
      <c r="C6336" s="9"/>
      <c r="D6336" s="8" t="s">
        <v>55</v>
      </c>
      <c r="E6336" s="8" t="s">
        <v>41</v>
      </c>
      <c r="F6336" s="12">
        <v>45352</v>
      </c>
      <c r="G6336" s="33" cm="1">
        <f t="array" ref="G6336">MAX(($E$2:$E$300000=E6336)*$L$2:$L$300000)</f>
        <v>45378.663587962961</v>
      </c>
      <c r="H6336" s="14">
        <v>45378.663587962961</v>
      </c>
      <c r="J6336" s="8"/>
      <c r="L6336" s="7">
        <v>45372.431550925925</v>
      </c>
      <c r="M6336" s="8">
        <v>1</v>
      </c>
      <c r="N6336" t="s">
        <v>12</v>
      </c>
    </row>
    <row r="6337" spans="1:14" x14ac:dyDescent="0.25">
      <c r="A6337">
        <v>200</v>
      </c>
      <c r="B6337" s="9"/>
      <c r="C6337" s="9"/>
      <c r="D6337" s="8" t="s">
        <v>55</v>
      </c>
      <c r="E6337" s="8" t="s">
        <v>41</v>
      </c>
      <c r="F6337" s="12">
        <v>45352</v>
      </c>
      <c r="G6337" s="33" cm="1">
        <f t="array" ref="G6337">MAX(($E$2:$E$300000=E6337)*$L$2:$L$300000)</f>
        <v>45378.663587962961</v>
      </c>
      <c r="H6337" s="14">
        <v>45378.663587962961</v>
      </c>
      <c r="J6337" s="8"/>
      <c r="L6337" s="7">
        <v>45372.431550925925</v>
      </c>
      <c r="M6337" s="8">
        <v>2</v>
      </c>
      <c r="N6337" t="s">
        <v>12</v>
      </c>
    </row>
    <row r="6338" spans="1:14" x14ac:dyDescent="0.25">
      <c r="A6338">
        <v>200</v>
      </c>
      <c r="B6338" s="9"/>
      <c r="C6338" s="9"/>
      <c r="D6338" s="8" t="s">
        <v>55</v>
      </c>
      <c r="E6338" s="8" t="s">
        <v>41</v>
      </c>
      <c r="F6338" s="12">
        <v>45352</v>
      </c>
      <c r="G6338" s="33" cm="1">
        <f t="array" ref="G6338">MAX(($E$2:$E$300000=E6338)*$L$2:$L$300000)</f>
        <v>45378.663587962961</v>
      </c>
      <c r="H6338" s="14">
        <v>45378.663587962961</v>
      </c>
      <c r="J6338" s="8"/>
      <c r="L6338" s="7">
        <v>45372.431550925925</v>
      </c>
      <c r="M6338" s="8">
        <v>3</v>
      </c>
      <c r="N6338" t="s">
        <v>12</v>
      </c>
    </row>
    <row r="6339" spans="1:14" x14ac:dyDescent="0.25">
      <c r="A6339">
        <v>200</v>
      </c>
      <c r="B6339" s="9"/>
      <c r="C6339" s="9"/>
      <c r="D6339" s="8" t="s">
        <v>55</v>
      </c>
      <c r="E6339" s="8" t="s">
        <v>41</v>
      </c>
      <c r="F6339" s="12">
        <v>45352</v>
      </c>
      <c r="G6339" s="33" cm="1">
        <f t="array" ref="G6339">MAX(($E$2:$E$300000=E6339)*$L$2:$L$300000)</f>
        <v>45378.663587962961</v>
      </c>
      <c r="H6339" s="14">
        <v>45378.663587962961</v>
      </c>
      <c r="J6339" s="8"/>
      <c r="L6339" s="7">
        <v>45372.431550925925</v>
      </c>
      <c r="M6339" s="8">
        <v>4</v>
      </c>
      <c r="N6339" t="s">
        <v>12</v>
      </c>
    </row>
    <row r="6340" spans="1:14" x14ac:dyDescent="0.25">
      <c r="A6340">
        <v>200</v>
      </c>
      <c r="B6340" s="9"/>
      <c r="C6340" s="9"/>
      <c r="D6340" s="8" t="s">
        <v>55</v>
      </c>
      <c r="E6340" s="8" t="s">
        <v>41</v>
      </c>
      <c r="F6340" s="12">
        <v>45352</v>
      </c>
      <c r="G6340" s="33" cm="1">
        <f t="array" ref="G6340">MAX(($E$2:$E$300000=E6340)*$L$2:$L$300000)</f>
        <v>45378.663587962961</v>
      </c>
      <c r="H6340" s="14">
        <v>45378.663587962961</v>
      </c>
      <c r="J6340" s="8"/>
      <c r="L6340" s="7">
        <v>45372.431550925925</v>
      </c>
      <c r="M6340" s="8">
        <v>5</v>
      </c>
      <c r="N6340" t="s">
        <v>12</v>
      </c>
    </row>
    <row r="6341" spans="1:14" x14ac:dyDescent="0.25">
      <c r="A6341">
        <v>200</v>
      </c>
      <c r="B6341" s="9"/>
      <c r="C6341" s="9"/>
      <c r="D6341" s="8" t="s">
        <v>55</v>
      </c>
      <c r="E6341" s="8" t="s">
        <v>41</v>
      </c>
      <c r="F6341" s="12">
        <v>45352</v>
      </c>
      <c r="G6341" s="33" cm="1">
        <f t="array" ref="G6341">MAX(($E$2:$E$300000=E6341)*$L$2:$L$300000)</f>
        <v>45378.663587962961</v>
      </c>
      <c r="H6341" s="14">
        <v>45378.663587962961</v>
      </c>
      <c r="J6341" s="8"/>
      <c r="L6341" s="7">
        <v>45372.431550925925</v>
      </c>
      <c r="M6341" s="8">
        <v>6</v>
      </c>
      <c r="N6341" t="s">
        <v>12</v>
      </c>
    </row>
    <row r="6342" spans="1:14" x14ac:dyDescent="0.25">
      <c r="A6342">
        <v>200</v>
      </c>
      <c r="B6342" s="9"/>
      <c r="C6342" s="9"/>
      <c r="D6342" s="8" t="s">
        <v>55</v>
      </c>
      <c r="E6342" s="8" t="s">
        <v>41</v>
      </c>
      <c r="F6342" s="12">
        <v>45352</v>
      </c>
      <c r="G6342" s="33" cm="1">
        <f t="array" ref="G6342">MAX(($E$2:$E$300000=E6342)*$L$2:$L$300000)</f>
        <v>45378.663587962961</v>
      </c>
      <c r="H6342" s="14">
        <v>45378.663587962961</v>
      </c>
      <c r="J6342" s="8"/>
      <c r="L6342" s="7">
        <v>45372.431550925925</v>
      </c>
      <c r="M6342" s="8">
        <v>7</v>
      </c>
      <c r="N6342" t="s">
        <v>12</v>
      </c>
    </row>
    <row r="6343" spans="1:14" x14ac:dyDescent="0.25">
      <c r="A6343">
        <v>200</v>
      </c>
      <c r="B6343" s="9"/>
      <c r="C6343" s="9"/>
      <c r="D6343" s="8" t="s">
        <v>55</v>
      </c>
      <c r="E6343" s="8" t="s">
        <v>41</v>
      </c>
      <c r="F6343" s="12">
        <v>45352</v>
      </c>
      <c r="G6343" s="33" cm="1">
        <f t="array" ref="G6343">MAX(($E$2:$E$300000=E6343)*$L$2:$L$300000)</f>
        <v>45378.663587962961</v>
      </c>
      <c r="H6343" s="14">
        <v>45378.663587962961</v>
      </c>
      <c r="J6343" s="8"/>
      <c r="L6343" s="7">
        <v>45372.431550925925</v>
      </c>
      <c r="M6343" s="8">
        <v>8</v>
      </c>
      <c r="N6343" t="s">
        <v>12</v>
      </c>
    </row>
    <row r="6344" spans="1:14" x14ac:dyDescent="0.25">
      <c r="A6344">
        <v>200</v>
      </c>
      <c r="B6344" s="9"/>
      <c r="C6344" s="9"/>
      <c r="D6344" s="8" t="s">
        <v>55</v>
      </c>
      <c r="E6344" s="8" t="s">
        <v>41</v>
      </c>
      <c r="F6344" s="12">
        <v>45352</v>
      </c>
      <c r="G6344" s="33" cm="1">
        <f t="array" ref="G6344">MAX(($E$2:$E$300000=E6344)*$L$2:$L$300000)</f>
        <v>45378.663587962961</v>
      </c>
      <c r="H6344" s="14">
        <v>45378.663587962961</v>
      </c>
      <c r="J6344" s="8"/>
      <c r="L6344" s="7">
        <v>45372.431550925925</v>
      </c>
      <c r="M6344" s="8">
        <v>9</v>
      </c>
      <c r="N6344" t="s">
        <v>12</v>
      </c>
    </row>
    <row r="6345" spans="1:14" x14ac:dyDescent="0.25">
      <c r="A6345">
        <v>200</v>
      </c>
      <c r="B6345" s="9"/>
      <c r="C6345" s="9"/>
      <c r="D6345" s="8" t="s">
        <v>55</v>
      </c>
      <c r="E6345" s="8" t="s">
        <v>41</v>
      </c>
      <c r="F6345" s="12">
        <v>45352</v>
      </c>
      <c r="G6345" s="33" cm="1">
        <f t="array" ref="G6345">MAX(($E$2:$E$300000=E6345)*$L$2:$L$300000)</f>
        <v>45378.663587962961</v>
      </c>
      <c r="H6345" s="14">
        <v>45378.663587962961</v>
      </c>
      <c r="J6345" s="8"/>
      <c r="L6345" s="7">
        <v>45372.431550925925</v>
      </c>
      <c r="M6345" s="8">
        <v>10</v>
      </c>
      <c r="N6345" t="s">
        <v>12</v>
      </c>
    </row>
    <row r="6346" spans="1:14" x14ac:dyDescent="0.25">
      <c r="A6346">
        <v>200</v>
      </c>
      <c r="B6346" s="9"/>
      <c r="C6346" s="9"/>
      <c r="D6346" s="8" t="s">
        <v>55</v>
      </c>
      <c r="E6346" s="8" t="s">
        <v>41</v>
      </c>
      <c r="F6346" s="12">
        <v>45352</v>
      </c>
      <c r="G6346" s="33" cm="1">
        <f t="array" ref="G6346">MAX(($E$2:$E$300000=E6346)*$L$2:$L$300000)</f>
        <v>45378.663587962961</v>
      </c>
      <c r="H6346" s="14">
        <v>45378.663587962961</v>
      </c>
      <c r="J6346" s="8"/>
      <c r="L6346" s="7">
        <v>45372.431550925925</v>
      </c>
      <c r="M6346" s="8">
        <v>11</v>
      </c>
      <c r="N6346" t="s">
        <v>12</v>
      </c>
    </row>
    <row r="6347" spans="1:14" x14ac:dyDescent="0.25">
      <c r="A6347">
        <v>200</v>
      </c>
      <c r="B6347" s="9"/>
      <c r="C6347" s="9"/>
      <c r="D6347" s="8" t="s">
        <v>55</v>
      </c>
      <c r="E6347" s="8" t="s">
        <v>41</v>
      </c>
      <c r="F6347" s="12">
        <v>45352</v>
      </c>
      <c r="G6347" s="33" cm="1">
        <f t="array" ref="G6347">MAX(($E$2:$E$300000=E6347)*$L$2:$L$300000)</f>
        <v>45378.663587962961</v>
      </c>
      <c r="H6347" s="14">
        <v>45378.663587962961</v>
      </c>
      <c r="J6347" s="8"/>
      <c r="L6347" s="7">
        <v>45372.431550925925</v>
      </c>
      <c r="M6347" s="8">
        <v>12</v>
      </c>
      <c r="N6347" t="s">
        <v>12</v>
      </c>
    </row>
    <row r="6348" spans="1:14" x14ac:dyDescent="0.25">
      <c r="A6348">
        <v>200</v>
      </c>
      <c r="B6348" s="9"/>
      <c r="C6348" s="9"/>
      <c r="D6348" s="8" t="s">
        <v>55</v>
      </c>
      <c r="E6348" s="8" t="s">
        <v>41</v>
      </c>
      <c r="F6348" s="12">
        <v>45352</v>
      </c>
      <c r="G6348" s="33" cm="1">
        <f t="array" ref="G6348">MAX(($E$2:$E$300000=E6348)*$L$2:$L$300000)</f>
        <v>45378.663587962961</v>
      </c>
      <c r="H6348" s="14">
        <v>45378.663587962961</v>
      </c>
      <c r="J6348" s="8"/>
      <c r="L6348" s="7">
        <v>45372.431550925925</v>
      </c>
      <c r="M6348" s="8">
        <v>13</v>
      </c>
      <c r="N6348" t="s">
        <v>12</v>
      </c>
    </row>
    <row r="6349" spans="1:14" x14ac:dyDescent="0.25">
      <c r="A6349">
        <v>200</v>
      </c>
      <c r="B6349" s="9"/>
      <c r="C6349" s="9"/>
      <c r="D6349" s="8" t="s">
        <v>55</v>
      </c>
      <c r="E6349" s="8" t="s">
        <v>41</v>
      </c>
      <c r="F6349" s="12">
        <v>45352</v>
      </c>
      <c r="G6349" s="33" cm="1">
        <f t="array" ref="G6349">MAX(($E$2:$E$300000=E6349)*$L$2:$L$300000)</f>
        <v>45378.663587962961</v>
      </c>
      <c r="H6349" s="14">
        <v>45378.663587962961</v>
      </c>
      <c r="J6349" s="8"/>
      <c r="L6349" s="7">
        <v>45372.431550925925</v>
      </c>
      <c r="M6349" s="8">
        <v>14</v>
      </c>
      <c r="N6349" t="s">
        <v>12</v>
      </c>
    </row>
    <row r="6350" spans="1:14" x14ac:dyDescent="0.25">
      <c r="A6350">
        <v>200</v>
      </c>
      <c r="B6350" s="9"/>
      <c r="C6350" s="9"/>
      <c r="D6350" s="8" t="s">
        <v>55</v>
      </c>
      <c r="E6350" s="8" t="s">
        <v>41</v>
      </c>
      <c r="F6350" s="12">
        <v>45352</v>
      </c>
      <c r="G6350" s="33" cm="1">
        <f t="array" ref="G6350">MAX(($E$2:$E$300000=E6350)*$L$2:$L$300000)</f>
        <v>45378.663587962961</v>
      </c>
      <c r="H6350" s="14">
        <v>45378.663587962961</v>
      </c>
      <c r="J6350" s="8"/>
      <c r="L6350" s="7">
        <v>45372.431550925925</v>
      </c>
      <c r="M6350" s="8">
        <v>15</v>
      </c>
      <c r="N6350" t="s">
        <v>12</v>
      </c>
    </row>
    <row r="6351" spans="1:14" x14ac:dyDescent="0.25">
      <c r="A6351">
        <v>200</v>
      </c>
      <c r="B6351" s="9"/>
      <c r="C6351" s="9"/>
      <c r="D6351" s="8" t="s">
        <v>55</v>
      </c>
      <c r="E6351" s="8" t="s">
        <v>41</v>
      </c>
      <c r="F6351" s="12">
        <v>45352</v>
      </c>
      <c r="G6351" s="33" cm="1">
        <f t="array" ref="G6351">MAX(($E$2:$E$300000=E6351)*$L$2:$L$300000)</f>
        <v>45378.663587962961</v>
      </c>
      <c r="H6351" s="14">
        <v>45378.663587962961</v>
      </c>
      <c r="J6351" s="8"/>
      <c r="L6351" s="7">
        <v>45372.431550925925</v>
      </c>
      <c r="M6351" s="8">
        <v>16</v>
      </c>
      <c r="N6351" t="s">
        <v>12</v>
      </c>
    </row>
    <row r="6352" spans="1:14" x14ac:dyDescent="0.25">
      <c r="A6352">
        <v>200</v>
      </c>
      <c r="B6352" s="9"/>
      <c r="C6352" s="9"/>
      <c r="D6352" s="8" t="s">
        <v>55</v>
      </c>
      <c r="E6352" s="8" t="s">
        <v>41</v>
      </c>
      <c r="F6352" s="12">
        <v>45352</v>
      </c>
      <c r="G6352" s="33" cm="1">
        <f t="array" ref="G6352">MAX(($E$2:$E$300000=E6352)*$L$2:$L$300000)</f>
        <v>45378.663587962961</v>
      </c>
      <c r="H6352" s="14">
        <v>45378.663587962961</v>
      </c>
      <c r="J6352" s="8"/>
      <c r="L6352" s="7">
        <v>45372.431550925925</v>
      </c>
      <c r="M6352" s="8">
        <v>17</v>
      </c>
      <c r="N6352" t="s">
        <v>12</v>
      </c>
    </row>
    <row r="6353" spans="1:14" x14ac:dyDescent="0.25">
      <c r="A6353">
        <v>200</v>
      </c>
      <c r="B6353" s="9"/>
      <c r="C6353" s="9"/>
      <c r="D6353" s="8" t="s">
        <v>55</v>
      </c>
      <c r="E6353" s="8" t="s">
        <v>41</v>
      </c>
      <c r="F6353" s="12">
        <v>45352</v>
      </c>
      <c r="G6353" s="33" cm="1">
        <f t="array" ref="G6353">MAX(($E$2:$E$300000=E6353)*$L$2:$L$300000)</f>
        <v>45378.663587962961</v>
      </c>
      <c r="H6353" s="14">
        <v>45378.663587962961</v>
      </c>
      <c r="J6353" s="8"/>
      <c r="L6353" s="7">
        <v>45372.431550925925</v>
      </c>
      <c r="M6353" s="8">
        <v>18</v>
      </c>
      <c r="N6353" t="s">
        <v>12</v>
      </c>
    </row>
    <row r="6354" spans="1:14" x14ac:dyDescent="0.25">
      <c r="A6354">
        <v>200</v>
      </c>
      <c r="B6354" s="9"/>
      <c r="C6354" s="9"/>
      <c r="D6354" s="8" t="s">
        <v>55</v>
      </c>
      <c r="E6354" s="8" t="s">
        <v>41</v>
      </c>
      <c r="F6354" s="12">
        <v>45352</v>
      </c>
      <c r="G6354" s="33" cm="1">
        <f t="array" ref="G6354">MAX(($E$2:$E$300000=E6354)*$L$2:$L$300000)</f>
        <v>45378.663587962961</v>
      </c>
      <c r="H6354" s="14">
        <v>45378.663587962961</v>
      </c>
      <c r="J6354" s="8"/>
      <c r="L6354" s="7">
        <v>45372.431550925925</v>
      </c>
      <c r="M6354" s="8">
        <v>19</v>
      </c>
      <c r="N6354" t="s">
        <v>12</v>
      </c>
    </row>
    <row r="6355" spans="1:14" x14ac:dyDescent="0.25">
      <c r="A6355">
        <v>200</v>
      </c>
      <c r="B6355" s="9"/>
      <c r="C6355" s="9"/>
      <c r="D6355" s="8" t="s">
        <v>55</v>
      </c>
      <c r="E6355" s="8" t="s">
        <v>41</v>
      </c>
      <c r="F6355" s="12">
        <v>45352</v>
      </c>
      <c r="G6355" s="33" cm="1">
        <f t="array" ref="G6355">MAX(($E$2:$E$300000=E6355)*$L$2:$L$300000)</f>
        <v>45378.663587962961</v>
      </c>
      <c r="H6355" s="14">
        <v>45378.663587962961</v>
      </c>
      <c r="J6355" s="8"/>
      <c r="L6355" s="7">
        <v>45372.431550925925</v>
      </c>
      <c r="M6355" s="8">
        <v>20</v>
      </c>
      <c r="N6355" t="s">
        <v>12</v>
      </c>
    </row>
    <row r="6356" spans="1:14" x14ac:dyDescent="0.25">
      <c r="A6356">
        <v>200</v>
      </c>
      <c r="B6356" s="9"/>
      <c r="C6356" s="9"/>
      <c r="D6356" s="8" t="s">
        <v>55</v>
      </c>
      <c r="E6356" s="8" t="s">
        <v>41</v>
      </c>
      <c r="F6356" s="12">
        <v>45352</v>
      </c>
      <c r="G6356" s="33" cm="1">
        <f t="array" ref="G6356">MAX(($E$2:$E$300000=E6356)*$L$2:$L$300000)</f>
        <v>45378.663587962961</v>
      </c>
      <c r="H6356" s="14">
        <v>45378.663587962961</v>
      </c>
      <c r="J6356" s="8"/>
      <c r="L6356" s="7">
        <v>45372.431562500002</v>
      </c>
      <c r="M6356" s="8">
        <v>1</v>
      </c>
      <c r="N6356" t="s">
        <v>12</v>
      </c>
    </row>
    <row r="6357" spans="1:14" x14ac:dyDescent="0.25">
      <c r="A6357">
        <v>200</v>
      </c>
      <c r="B6357" s="9"/>
      <c r="C6357" s="9"/>
      <c r="D6357" s="8" t="s">
        <v>55</v>
      </c>
      <c r="E6357" s="8" t="s">
        <v>41</v>
      </c>
      <c r="F6357" s="12">
        <v>45352</v>
      </c>
      <c r="G6357" s="33" cm="1">
        <f t="array" ref="G6357">MAX(($E$2:$E$300000=E6357)*$L$2:$L$300000)</f>
        <v>45378.663587962961</v>
      </c>
      <c r="H6357" s="14">
        <v>45378.663587962961</v>
      </c>
      <c r="J6357" s="8"/>
      <c r="L6357" s="7">
        <v>45372.431562500002</v>
      </c>
      <c r="M6357" s="8">
        <v>2</v>
      </c>
      <c r="N6357" t="s">
        <v>12</v>
      </c>
    </row>
    <row r="6358" spans="1:14" x14ac:dyDescent="0.25">
      <c r="A6358">
        <v>200</v>
      </c>
      <c r="B6358" s="9"/>
      <c r="C6358" s="9"/>
      <c r="D6358" s="8" t="s">
        <v>55</v>
      </c>
      <c r="E6358" s="8" t="s">
        <v>41</v>
      </c>
      <c r="F6358" s="12">
        <v>45352</v>
      </c>
      <c r="G6358" s="33" cm="1">
        <f t="array" ref="G6358">MAX(($E$2:$E$300000=E6358)*$L$2:$L$300000)</f>
        <v>45378.663587962961</v>
      </c>
      <c r="H6358" s="14">
        <v>45378.663587962961</v>
      </c>
      <c r="J6358" s="8"/>
      <c r="L6358" s="7">
        <v>45372.431562500002</v>
      </c>
      <c r="M6358" s="8">
        <v>3</v>
      </c>
      <c r="N6358" t="s">
        <v>12</v>
      </c>
    </row>
    <row r="6359" spans="1:14" x14ac:dyDescent="0.25">
      <c r="A6359">
        <v>200</v>
      </c>
      <c r="B6359" s="9"/>
      <c r="C6359" s="9"/>
      <c r="D6359" s="8" t="s">
        <v>55</v>
      </c>
      <c r="E6359" s="8" t="s">
        <v>41</v>
      </c>
      <c r="F6359" s="12">
        <v>45352</v>
      </c>
      <c r="G6359" s="33" cm="1">
        <f t="array" ref="G6359">MAX(($E$2:$E$300000=E6359)*$L$2:$L$300000)</f>
        <v>45378.663587962961</v>
      </c>
      <c r="H6359" s="14">
        <v>45378.663587962961</v>
      </c>
      <c r="J6359" s="8"/>
      <c r="L6359" s="7">
        <v>45372.431562500002</v>
      </c>
      <c r="M6359" s="8">
        <v>4</v>
      </c>
      <c r="N6359" t="s">
        <v>12</v>
      </c>
    </row>
    <row r="6360" spans="1:14" x14ac:dyDescent="0.25">
      <c r="A6360">
        <v>200</v>
      </c>
      <c r="B6360" s="9"/>
      <c r="C6360" s="9"/>
      <c r="D6360" s="8" t="s">
        <v>55</v>
      </c>
      <c r="E6360" s="8" t="s">
        <v>41</v>
      </c>
      <c r="F6360" s="12">
        <v>45352</v>
      </c>
      <c r="G6360" s="33" cm="1">
        <f t="array" ref="G6360">MAX(($E$2:$E$300000=E6360)*$L$2:$L$300000)</f>
        <v>45378.663587962961</v>
      </c>
      <c r="H6360" s="14">
        <v>45378.663587962961</v>
      </c>
      <c r="J6360" s="8"/>
      <c r="L6360" s="7">
        <v>45372.431562500002</v>
      </c>
      <c r="M6360" s="8">
        <v>5</v>
      </c>
      <c r="N6360" t="s">
        <v>12</v>
      </c>
    </row>
    <row r="6361" spans="1:14" x14ac:dyDescent="0.25">
      <c r="A6361">
        <v>200</v>
      </c>
      <c r="B6361" s="9"/>
      <c r="C6361" s="9"/>
      <c r="D6361" s="8" t="s">
        <v>55</v>
      </c>
      <c r="E6361" s="8" t="s">
        <v>41</v>
      </c>
      <c r="F6361" s="12">
        <v>45352</v>
      </c>
      <c r="G6361" s="33" cm="1">
        <f t="array" ref="G6361">MAX(($E$2:$E$300000=E6361)*$L$2:$L$300000)</f>
        <v>45378.663587962961</v>
      </c>
      <c r="H6361" s="14">
        <v>45378.663587962961</v>
      </c>
      <c r="J6361" s="8"/>
      <c r="L6361" s="7">
        <v>45372.431562500002</v>
      </c>
      <c r="M6361" s="8">
        <v>6</v>
      </c>
      <c r="N6361" t="s">
        <v>12</v>
      </c>
    </row>
    <row r="6362" spans="1:14" x14ac:dyDescent="0.25">
      <c r="A6362">
        <v>200</v>
      </c>
      <c r="B6362" s="9"/>
      <c r="C6362" s="9"/>
      <c r="D6362" s="8" t="s">
        <v>55</v>
      </c>
      <c r="E6362" s="8" t="s">
        <v>41</v>
      </c>
      <c r="F6362" s="12">
        <v>45352</v>
      </c>
      <c r="G6362" s="33" cm="1">
        <f t="array" ref="G6362">MAX(($E$2:$E$300000=E6362)*$L$2:$L$300000)</f>
        <v>45378.663587962961</v>
      </c>
      <c r="H6362" s="14">
        <v>45378.663587962961</v>
      </c>
      <c r="J6362" s="8"/>
      <c r="L6362" s="7">
        <v>45372.431562500002</v>
      </c>
      <c r="M6362" s="8">
        <v>7</v>
      </c>
      <c r="N6362" t="s">
        <v>12</v>
      </c>
    </row>
    <row r="6363" spans="1:14" x14ac:dyDescent="0.25">
      <c r="A6363">
        <v>200</v>
      </c>
      <c r="B6363" s="9"/>
      <c r="C6363" s="9"/>
      <c r="D6363" s="8" t="s">
        <v>55</v>
      </c>
      <c r="E6363" s="8" t="s">
        <v>41</v>
      </c>
      <c r="F6363" s="12">
        <v>45352</v>
      </c>
      <c r="G6363" s="33" cm="1">
        <f t="array" ref="G6363">MAX(($E$2:$E$300000=E6363)*$L$2:$L$300000)</f>
        <v>45378.663587962961</v>
      </c>
      <c r="H6363" s="14">
        <v>45378.663587962961</v>
      </c>
      <c r="J6363" s="8"/>
      <c r="L6363" s="7">
        <v>45372.431562500002</v>
      </c>
      <c r="M6363" s="8">
        <v>8</v>
      </c>
      <c r="N6363" t="s">
        <v>12</v>
      </c>
    </row>
    <row r="6364" spans="1:14" x14ac:dyDescent="0.25">
      <c r="A6364">
        <v>200</v>
      </c>
      <c r="B6364" s="9"/>
      <c r="C6364" s="9"/>
      <c r="D6364" s="8" t="s">
        <v>55</v>
      </c>
      <c r="E6364" s="8" t="s">
        <v>41</v>
      </c>
      <c r="F6364" s="12">
        <v>45352</v>
      </c>
      <c r="G6364" s="33" cm="1">
        <f t="array" ref="G6364">MAX(($E$2:$E$300000=E6364)*$L$2:$L$300000)</f>
        <v>45378.663587962961</v>
      </c>
      <c r="H6364" s="14">
        <v>45378.663587962961</v>
      </c>
      <c r="J6364" s="8"/>
      <c r="L6364" s="7">
        <v>45372.431562500002</v>
      </c>
      <c r="M6364" s="8">
        <v>9</v>
      </c>
      <c r="N6364" t="s">
        <v>12</v>
      </c>
    </row>
    <row r="6365" spans="1:14" x14ac:dyDescent="0.25">
      <c r="A6365">
        <v>200</v>
      </c>
      <c r="B6365" s="9"/>
      <c r="C6365" s="9"/>
      <c r="D6365" s="8" t="s">
        <v>55</v>
      </c>
      <c r="E6365" s="8" t="s">
        <v>41</v>
      </c>
      <c r="F6365" s="12">
        <v>45352</v>
      </c>
      <c r="G6365" s="33" cm="1">
        <f t="array" ref="G6365">MAX(($E$2:$E$300000=E6365)*$L$2:$L$300000)</f>
        <v>45378.663587962961</v>
      </c>
      <c r="H6365" s="14">
        <v>45378.663587962961</v>
      </c>
      <c r="J6365" s="8"/>
      <c r="L6365" s="7">
        <v>45372.431562500002</v>
      </c>
      <c r="M6365" s="8">
        <v>10</v>
      </c>
      <c r="N6365" t="s">
        <v>12</v>
      </c>
    </row>
    <row r="6366" spans="1:14" x14ac:dyDescent="0.25">
      <c r="A6366">
        <v>200</v>
      </c>
      <c r="B6366" s="9"/>
      <c r="C6366" s="9"/>
      <c r="D6366" s="8" t="s">
        <v>55</v>
      </c>
      <c r="E6366" s="8" t="s">
        <v>41</v>
      </c>
      <c r="F6366" s="12">
        <v>45352</v>
      </c>
      <c r="G6366" s="33" cm="1">
        <f t="array" ref="G6366">MAX(($E$2:$E$300000=E6366)*$L$2:$L$300000)</f>
        <v>45378.663587962961</v>
      </c>
      <c r="H6366" s="14">
        <v>45378.663587962961</v>
      </c>
      <c r="J6366" s="8"/>
      <c r="L6366" s="7">
        <v>45372.431562500002</v>
      </c>
      <c r="M6366" s="8">
        <v>11</v>
      </c>
      <c r="N6366" t="s">
        <v>12</v>
      </c>
    </row>
    <row r="6367" spans="1:14" x14ac:dyDescent="0.25">
      <c r="A6367">
        <v>200</v>
      </c>
      <c r="B6367" s="9"/>
      <c r="C6367" s="9"/>
      <c r="D6367" s="8" t="s">
        <v>55</v>
      </c>
      <c r="E6367" s="8" t="s">
        <v>41</v>
      </c>
      <c r="F6367" s="12">
        <v>45352</v>
      </c>
      <c r="G6367" s="33" cm="1">
        <f t="array" ref="G6367">MAX(($E$2:$E$300000=E6367)*$L$2:$L$300000)</f>
        <v>45378.663587962961</v>
      </c>
      <c r="H6367" s="14">
        <v>45378.663587962961</v>
      </c>
      <c r="J6367" s="8"/>
      <c r="L6367" s="7">
        <v>45372.431562500002</v>
      </c>
      <c r="M6367" s="8">
        <v>12</v>
      </c>
      <c r="N6367" t="s">
        <v>12</v>
      </c>
    </row>
    <row r="6368" spans="1:14" x14ac:dyDescent="0.25">
      <c r="A6368">
        <v>200</v>
      </c>
      <c r="B6368" s="9"/>
      <c r="C6368" s="9"/>
      <c r="D6368" s="8" t="s">
        <v>55</v>
      </c>
      <c r="E6368" s="8" t="s">
        <v>41</v>
      </c>
      <c r="F6368" s="12">
        <v>45352</v>
      </c>
      <c r="G6368" s="33" cm="1">
        <f t="array" ref="G6368">MAX(($E$2:$E$300000=E6368)*$L$2:$L$300000)</f>
        <v>45378.663587962961</v>
      </c>
      <c r="H6368" s="14">
        <v>45378.663587962961</v>
      </c>
      <c r="J6368" s="8"/>
      <c r="L6368" s="7">
        <v>45372.431562500002</v>
      </c>
      <c r="M6368" s="8">
        <v>13</v>
      </c>
      <c r="N6368" t="s">
        <v>12</v>
      </c>
    </row>
    <row r="6369" spans="1:14" x14ac:dyDescent="0.25">
      <c r="A6369">
        <v>200</v>
      </c>
      <c r="B6369" s="9"/>
      <c r="C6369" s="9"/>
      <c r="D6369" s="8" t="s">
        <v>55</v>
      </c>
      <c r="E6369" s="8" t="s">
        <v>41</v>
      </c>
      <c r="F6369" s="12">
        <v>45352</v>
      </c>
      <c r="G6369" s="33" cm="1">
        <f t="array" ref="G6369">MAX(($E$2:$E$300000=E6369)*$L$2:$L$300000)</f>
        <v>45378.663587962961</v>
      </c>
      <c r="H6369" s="14">
        <v>45378.663587962961</v>
      </c>
      <c r="J6369" s="8"/>
      <c r="L6369" s="7">
        <v>45372.431562500002</v>
      </c>
      <c r="M6369" s="8">
        <v>14</v>
      </c>
      <c r="N6369" t="s">
        <v>12</v>
      </c>
    </row>
    <row r="6370" spans="1:14" x14ac:dyDescent="0.25">
      <c r="A6370">
        <v>200</v>
      </c>
      <c r="B6370" s="9"/>
      <c r="C6370" s="9"/>
      <c r="D6370" s="8" t="s">
        <v>55</v>
      </c>
      <c r="E6370" s="8" t="s">
        <v>41</v>
      </c>
      <c r="F6370" s="12">
        <v>45352</v>
      </c>
      <c r="G6370" s="33" cm="1">
        <f t="array" ref="G6370">MAX(($E$2:$E$300000=E6370)*$L$2:$L$300000)</f>
        <v>45378.663587962961</v>
      </c>
      <c r="H6370" s="14">
        <v>45378.663587962961</v>
      </c>
      <c r="J6370" s="8"/>
      <c r="L6370" s="7">
        <v>45378.663564814815</v>
      </c>
      <c r="M6370" s="8">
        <v>1</v>
      </c>
      <c r="N6370" t="s">
        <v>12</v>
      </c>
    </row>
    <row r="6371" spans="1:14" x14ac:dyDescent="0.25">
      <c r="A6371">
        <v>200</v>
      </c>
      <c r="B6371" s="9"/>
      <c r="C6371" s="9"/>
      <c r="D6371" s="8" t="s">
        <v>55</v>
      </c>
      <c r="E6371" s="8" t="s">
        <v>41</v>
      </c>
      <c r="F6371" s="12">
        <v>45352</v>
      </c>
      <c r="G6371" s="33" cm="1">
        <f t="array" ref="G6371">MAX(($E$2:$E$300000=E6371)*$L$2:$L$300000)</f>
        <v>45378.663587962961</v>
      </c>
      <c r="H6371" s="14">
        <v>45378.663587962961</v>
      </c>
      <c r="J6371" s="8"/>
      <c r="L6371" s="7">
        <v>45378.663564814815</v>
      </c>
      <c r="M6371" s="8">
        <v>2</v>
      </c>
      <c r="N6371" t="s">
        <v>12</v>
      </c>
    </row>
    <row r="6372" spans="1:14" x14ac:dyDescent="0.25">
      <c r="A6372">
        <v>200</v>
      </c>
      <c r="B6372" s="9"/>
      <c r="C6372" s="9"/>
      <c r="D6372" s="8" t="s">
        <v>55</v>
      </c>
      <c r="E6372" s="8" t="s">
        <v>41</v>
      </c>
      <c r="F6372" s="12">
        <v>45352</v>
      </c>
      <c r="G6372" s="33" cm="1">
        <f t="array" ref="G6372">MAX(($E$2:$E$300000=E6372)*$L$2:$L$300000)</f>
        <v>45378.663587962961</v>
      </c>
      <c r="H6372" s="14">
        <v>45378.663587962961</v>
      </c>
      <c r="J6372" s="8"/>
      <c r="L6372" s="7">
        <v>45378.663564814815</v>
      </c>
      <c r="M6372" s="8">
        <v>3</v>
      </c>
      <c r="N6372" t="s">
        <v>12</v>
      </c>
    </row>
    <row r="6373" spans="1:14" x14ac:dyDescent="0.25">
      <c r="A6373">
        <v>200</v>
      </c>
      <c r="B6373" s="9"/>
      <c r="C6373" s="9"/>
      <c r="D6373" s="8" t="s">
        <v>55</v>
      </c>
      <c r="E6373" s="8" t="s">
        <v>41</v>
      </c>
      <c r="F6373" s="12">
        <v>45352</v>
      </c>
      <c r="G6373" s="33" cm="1">
        <f t="array" ref="G6373">MAX(($E$2:$E$300000=E6373)*$L$2:$L$300000)</f>
        <v>45378.663587962961</v>
      </c>
      <c r="H6373" s="14">
        <v>45378.663587962961</v>
      </c>
      <c r="J6373" s="8"/>
      <c r="L6373" s="7">
        <v>45378.663564814815</v>
      </c>
      <c r="M6373" s="8">
        <v>4</v>
      </c>
      <c r="N6373" t="s">
        <v>12</v>
      </c>
    </row>
    <row r="6374" spans="1:14" x14ac:dyDescent="0.25">
      <c r="A6374">
        <v>200</v>
      </c>
      <c r="B6374" s="9"/>
      <c r="C6374" s="9"/>
      <c r="D6374" s="8" t="s">
        <v>55</v>
      </c>
      <c r="E6374" s="8" t="s">
        <v>41</v>
      </c>
      <c r="F6374" s="12">
        <v>45352</v>
      </c>
      <c r="G6374" s="33" cm="1">
        <f t="array" ref="G6374">MAX(($E$2:$E$300000=E6374)*$L$2:$L$300000)</f>
        <v>45378.663587962961</v>
      </c>
      <c r="H6374" s="14">
        <v>45378.663587962961</v>
      </c>
      <c r="J6374" s="8"/>
      <c r="L6374" s="7">
        <v>45378.663564814815</v>
      </c>
      <c r="M6374" s="8">
        <v>5</v>
      </c>
      <c r="N6374" t="s">
        <v>12</v>
      </c>
    </row>
    <row r="6375" spans="1:14" x14ac:dyDescent="0.25">
      <c r="A6375">
        <v>200</v>
      </c>
      <c r="B6375" s="9"/>
      <c r="C6375" s="9"/>
      <c r="D6375" s="8" t="s">
        <v>55</v>
      </c>
      <c r="E6375" s="8" t="s">
        <v>41</v>
      </c>
      <c r="F6375" s="12">
        <v>45352</v>
      </c>
      <c r="G6375" s="33" cm="1">
        <f t="array" ref="G6375">MAX(($E$2:$E$300000=E6375)*$L$2:$L$300000)</f>
        <v>45378.663587962961</v>
      </c>
      <c r="H6375" s="14">
        <v>45378.663587962961</v>
      </c>
      <c r="J6375" s="8"/>
      <c r="L6375" s="7">
        <v>45378.663564814815</v>
      </c>
      <c r="M6375" s="8">
        <v>6</v>
      </c>
      <c r="N6375" t="s">
        <v>12</v>
      </c>
    </row>
    <row r="6376" spans="1:14" x14ac:dyDescent="0.25">
      <c r="A6376">
        <v>200</v>
      </c>
      <c r="B6376" s="9"/>
      <c r="C6376" s="9"/>
      <c r="D6376" s="8" t="s">
        <v>55</v>
      </c>
      <c r="E6376" s="8" t="s">
        <v>41</v>
      </c>
      <c r="F6376" s="12">
        <v>45352</v>
      </c>
      <c r="G6376" s="33" cm="1">
        <f t="array" ref="G6376">MAX(($E$2:$E$300000=E6376)*$L$2:$L$300000)</f>
        <v>45378.663587962961</v>
      </c>
      <c r="H6376" s="14">
        <v>45378.663587962961</v>
      </c>
      <c r="J6376" s="8"/>
      <c r="L6376" s="7">
        <v>45378.663564814815</v>
      </c>
      <c r="M6376" s="8">
        <v>7</v>
      </c>
      <c r="N6376" t="s">
        <v>12</v>
      </c>
    </row>
    <row r="6377" spans="1:14" x14ac:dyDescent="0.25">
      <c r="A6377">
        <v>200</v>
      </c>
      <c r="B6377" s="9"/>
      <c r="C6377" s="9"/>
      <c r="D6377" s="8" t="s">
        <v>55</v>
      </c>
      <c r="E6377" s="8" t="s">
        <v>41</v>
      </c>
      <c r="F6377" s="12">
        <v>45352</v>
      </c>
      <c r="G6377" s="33" cm="1">
        <f t="array" ref="G6377">MAX(($E$2:$E$300000=E6377)*$L$2:$L$300000)</f>
        <v>45378.663587962961</v>
      </c>
      <c r="H6377" s="14">
        <v>45378.663587962961</v>
      </c>
      <c r="J6377" s="8"/>
      <c r="L6377" s="7">
        <v>45378.663564814815</v>
      </c>
      <c r="M6377" s="8">
        <v>8</v>
      </c>
      <c r="N6377" t="s">
        <v>12</v>
      </c>
    </row>
    <row r="6378" spans="1:14" x14ac:dyDescent="0.25">
      <c r="A6378">
        <v>200</v>
      </c>
      <c r="B6378" s="9"/>
      <c r="C6378" s="9"/>
      <c r="D6378" s="8" t="s">
        <v>55</v>
      </c>
      <c r="E6378" s="8" t="s">
        <v>41</v>
      </c>
      <c r="F6378" s="12">
        <v>45352</v>
      </c>
      <c r="G6378" s="33" cm="1">
        <f t="array" ref="G6378">MAX(($E$2:$E$300000=E6378)*$L$2:$L$300000)</f>
        <v>45378.663587962961</v>
      </c>
      <c r="H6378" s="14">
        <v>45378.663587962961</v>
      </c>
      <c r="J6378" s="8"/>
      <c r="L6378" s="7">
        <v>45378.663576388892</v>
      </c>
      <c r="M6378" s="8">
        <v>1</v>
      </c>
      <c r="N6378" t="s">
        <v>12</v>
      </c>
    </row>
    <row r="6379" spans="1:14" x14ac:dyDescent="0.25">
      <c r="A6379">
        <v>200</v>
      </c>
      <c r="B6379" s="9"/>
      <c r="C6379" s="9"/>
      <c r="D6379" s="8" t="s">
        <v>55</v>
      </c>
      <c r="E6379" s="8" t="s">
        <v>41</v>
      </c>
      <c r="F6379" s="12">
        <v>45352</v>
      </c>
      <c r="G6379" s="33" cm="1">
        <f t="array" ref="G6379">MAX(($E$2:$E$300000=E6379)*$L$2:$L$300000)</f>
        <v>45378.663587962961</v>
      </c>
      <c r="H6379" s="14">
        <v>45378.663587962961</v>
      </c>
      <c r="J6379" s="8"/>
      <c r="L6379" s="7">
        <v>45378.663576388892</v>
      </c>
      <c r="M6379" s="8">
        <v>2</v>
      </c>
      <c r="N6379" t="s">
        <v>12</v>
      </c>
    </row>
    <row r="6380" spans="1:14" x14ac:dyDescent="0.25">
      <c r="A6380">
        <v>200</v>
      </c>
      <c r="B6380" s="9"/>
      <c r="C6380" s="9"/>
      <c r="D6380" s="8" t="s">
        <v>55</v>
      </c>
      <c r="E6380" s="8" t="s">
        <v>41</v>
      </c>
      <c r="F6380" s="12">
        <v>45352</v>
      </c>
      <c r="G6380" s="33" cm="1">
        <f t="array" ref="G6380">MAX(($E$2:$E$300000=E6380)*$L$2:$L$300000)</f>
        <v>45378.663587962961</v>
      </c>
      <c r="H6380" s="14">
        <v>45378.663587962961</v>
      </c>
      <c r="J6380" s="8"/>
      <c r="L6380" s="7">
        <v>45378.663576388892</v>
      </c>
      <c r="M6380" s="8">
        <v>3</v>
      </c>
      <c r="N6380" t="s">
        <v>12</v>
      </c>
    </row>
    <row r="6381" spans="1:14" x14ac:dyDescent="0.25">
      <c r="A6381">
        <v>200</v>
      </c>
      <c r="B6381" s="9"/>
      <c r="C6381" s="9"/>
      <c r="D6381" s="8" t="s">
        <v>55</v>
      </c>
      <c r="E6381" s="8" t="s">
        <v>41</v>
      </c>
      <c r="F6381" s="12">
        <v>45352</v>
      </c>
      <c r="G6381" s="33" cm="1">
        <f t="array" ref="G6381">MAX(($E$2:$E$300000=E6381)*$L$2:$L$300000)</f>
        <v>45378.663587962961</v>
      </c>
      <c r="H6381" s="14">
        <v>45378.663587962961</v>
      </c>
      <c r="J6381" s="8"/>
      <c r="L6381" s="7">
        <v>45378.663576388892</v>
      </c>
      <c r="M6381" s="8">
        <v>4</v>
      </c>
      <c r="N6381" t="s">
        <v>12</v>
      </c>
    </row>
    <row r="6382" spans="1:14" x14ac:dyDescent="0.25">
      <c r="A6382">
        <v>200</v>
      </c>
      <c r="B6382" s="9"/>
      <c r="C6382" s="9"/>
      <c r="D6382" s="8" t="s">
        <v>55</v>
      </c>
      <c r="E6382" s="8" t="s">
        <v>41</v>
      </c>
      <c r="F6382" s="12">
        <v>45352</v>
      </c>
      <c r="G6382" s="33" cm="1">
        <f t="array" ref="G6382">MAX(($E$2:$E$300000=E6382)*$L$2:$L$300000)</f>
        <v>45378.663587962961</v>
      </c>
      <c r="H6382" s="14">
        <v>45378.663587962961</v>
      </c>
      <c r="J6382" s="8"/>
      <c r="L6382" s="7">
        <v>45378.663576388892</v>
      </c>
      <c r="M6382" s="8">
        <v>5</v>
      </c>
      <c r="N6382" t="s">
        <v>12</v>
      </c>
    </row>
    <row r="6383" spans="1:14" x14ac:dyDescent="0.25">
      <c r="A6383">
        <v>200</v>
      </c>
      <c r="B6383" s="9"/>
      <c r="C6383" s="9"/>
      <c r="D6383" s="8" t="s">
        <v>55</v>
      </c>
      <c r="E6383" s="8" t="s">
        <v>41</v>
      </c>
      <c r="F6383" s="12">
        <v>45352</v>
      </c>
      <c r="G6383" s="33" cm="1">
        <f t="array" ref="G6383">MAX(($E$2:$E$300000=E6383)*$L$2:$L$300000)</f>
        <v>45378.663587962961</v>
      </c>
      <c r="H6383" s="14">
        <v>45378.663587962961</v>
      </c>
      <c r="J6383" s="8"/>
      <c r="L6383" s="7">
        <v>45378.663576388892</v>
      </c>
      <c r="M6383" s="8">
        <v>6</v>
      </c>
      <c r="N6383" t="s">
        <v>12</v>
      </c>
    </row>
    <row r="6384" spans="1:14" x14ac:dyDescent="0.25">
      <c r="A6384">
        <v>200</v>
      </c>
      <c r="B6384" s="9"/>
      <c r="C6384" s="9"/>
      <c r="D6384" s="8" t="s">
        <v>55</v>
      </c>
      <c r="E6384" s="8" t="s">
        <v>41</v>
      </c>
      <c r="F6384" s="12">
        <v>45352</v>
      </c>
      <c r="G6384" s="33" cm="1">
        <f t="array" ref="G6384">MAX(($E$2:$E$300000=E6384)*$L$2:$L$300000)</f>
        <v>45378.663587962961</v>
      </c>
      <c r="H6384" s="14">
        <v>45378.663587962961</v>
      </c>
      <c r="J6384" s="8"/>
      <c r="L6384" s="7">
        <v>45378.663576388892</v>
      </c>
      <c r="M6384" s="8">
        <v>7</v>
      </c>
      <c r="N6384" t="s">
        <v>12</v>
      </c>
    </row>
    <row r="6385" spans="1:14" x14ac:dyDescent="0.25">
      <c r="A6385">
        <v>200</v>
      </c>
      <c r="B6385" s="9"/>
      <c r="C6385" s="9"/>
      <c r="D6385" s="8" t="s">
        <v>55</v>
      </c>
      <c r="E6385" s="8" t="s">
        <v>41</v>
      </c>
      <c r="F6385" s="12">
        <v>45352</v>
      </c>
      <c r="G6385" s="33" cm="1">
        <f t="array" ref="G6385">MAX(($E$2:$E$300000=E6385)*$L$2:$L$300000)</f>
        <v>45378.663587962961</v>
      </c>
      <c r="H6385" s="14">
        <v>45378.663587962961</v>
      </c>
      <c r="J6385" s="8"/>
      <c r="L6385" s="7">
        <v>45378.663576388892</v>
      </c>
      <c r="M6385" s="8">
        <v>8</v>
      </c>
      <c r="N6385" t="s">
        <v>12</v>
      </c>
    </row>
    <row r="6386" spans="1:14" x14ac:dyDescent="0.25">
      <c r="A6386">
        <v>200</v>
      </c>
      <c r="B6386" s="9"/>
      <c r="C6386" s="9"/>
      <c r="D6386" s="8" t="s">
        <v>55</v>
      </c>
      <c r="E6386" s="8" t="s">
        <v>41</v>
      </c>
      <c r="F6386" s="12">
        <v>45352</v>
      </c>
      <c r="G6386" s="33" cm="1">
        <f t="array" ref="G6386">MAX(($E$2:$E$300000=E6386)*$L$2:$L$300000)</f>
        <v>45378.663587962961</v>
      </c>
      <c r="H6386" s="14">
        <v>45378.663587962961</v>
      </c>
      <c r="J6386" s="8"/>
      <c r="L6386" s="7">
        <v>45378.663576388892</v>
      </c>
      <c r="M6386" s="8">
        <v>9</v>
      </c>
      <c r="N6386" t="s">
        <v>12</v>
      </c>
    </row>
    <row r="6387" spans="1:14" x14ac:dyDescent="0.25">
      <c r="A6387">
        <v>200</v>
      </c>
      <c r="B6387" s="9"/>
      <c r="C6387" s="9"/>
      <c r="D6387" s="8" t="s">
        <v>55</v>
      </c>
      <c r="E6387" s="8" t="s">
        <v>41</v>
      </c>
      <c r="F6387" s="12">
        <v>45352</v>
      </c>
      <c r="G6387" s="33" cm="1">
        <f t="array" ref="G6387">MAX(($E$2:$E$300000=E6387)*$L$2:$L$300000)</f>
        <v>45378.663587962961</v>
      </c>
      <c r="H6387" s="14">
        <v>45378.663587962961</v>
      </c>
      <c r="J6387" s="8"/>
      <c r="L6387" s="7">
        <v>45378.663576388892</v>
      </c>
      <c r="M6387" s="8">
        <v>10</v>
      </c>
      <c r="N6387" t="s">
        <v>12</v>
      </c>
    </row>
    <row r="6388" spans="1:14" x14ac:dyDescent="0.25">
      <c r="A6388">
        <v>200</v>
      </c>
      <c r="B6388" s="9"/>
      <c r="C6388" s="9"/>
      <c r="D6388" s="8" t="s">
        <v>55</v>
      </c>
      <c r="E6388" s="8" t="s">
        <v>41</v>
      </c>
      <c r="F6388" s="12">
        <v>45352</v>
      </c>
      <c r="G6388" s="33" cm="1">
        <f t="array" ref="G6388">MAX(($E$2:$E$300000=E6388)*$L$2:$L$300000)</f>
        <v>45378.663587962961</v>
      </c>
      <c r="H6388" s="14">
        <v>45378.663587962961</v>
      </c>
      <c r="J6388" s="8"/>
      <c r="L6388" s="7">
        <v>45378.663576388892</v>
      </c>
      <c r="M6388" s="8">
        <v>11</v>
      </c>
      <c r="N6388" t="s">
        <v>12</v>
      </c>
    </row>
    <row r="6389" spans="1:14" x14ac:dyDescent="0.25">
      <c r="A6389">
        <v>200</v>
      </c>
      <c r="B6389" s="9"/>
      <c r="C6389" s="9"/>
      <c r="D6389" s="8" t="s">
        <v>55</v>
      </c>
      <c r="E6389" s="8" t="s">
        <v>41</v>
      </c>
      <c r="F6389" s="12">
        <v>45352</v>
      </c>
      <c r="G6389" s="33" cm="1">
        <f t="array" ref="G6389">MAX(($E$2:$E$300000=E6389)*$L$2:$L$300000)</f>
        <v>45378.663587962961</v>
      </c>
      <c r="H6389" s="14">
        <v>45378.663587962961</v>
      </c>
      <c r="J6389" s="8"/>
      <c r="L6389" s="7">
        <v>45378.663576388892</v>
      </c>
      <c r="M6389" s="8">
        <v>12</v>
      </c>
      <c r="N6389" t="s">
        <v>12</v>
      </c>
    </row>
    <row r="6390" spans="1:14" x14ac:dyDescent="0.25">
      <c r="A6390">
        <v>200</v>
      </c>
      <c r="B6390" s="9"/>
      <c r="C6390" s="9"/>
      <c r="D6390" s="8" t="s">
        <v>55</v>
      </c>
      <c r="E6390" s="8" t="s">
        <v>41</v>
      </c>
      <c r="F6390" s="12">
        <v>45352</v>
      </c>
      <c r="G6390" s="33" cm="1">
        <f t="array" ref="G6390">MAX(($E$2:$E$300000=E6390)*$L$2:$L$300000)</f>
        <v>45378.663587962961</v>
      </c>
      <c r="H6390" s="14">
        <v>45378.663587962961</v>
      </c>
      <c r="J6390" s="8"/>
      <c r="L6390" s="7">
        <v>45378.663576388892</v>
      </c>
      <c r="M6390" s="8">
        <v>13</v>
      </c>
      <c r="N6390" t="s">
        <v>12</v>
      </c>
    </row>
    <row r="6391" spans="1:14" x14ac:dyDescent="0.25">
      <c r="A6391">
        <v>200</v>
      </c>
      <c r="B6391" s="9"/>
      <c r="C6391" s="9"/>
      <c r="D6391" s="8" t="s">
        <v>55</v>
      </c>
      <c r="E6391" s="8" t="s">
        <v>41</v>
      </c>
      <c r="F6391" s="12">
        <v>45352</v>
      </c>
      <c r="G6391" s="33" cm="1">
        <f t="array" ref="G6391">MAX(($E$2:$E$300000=E6391)*$L$2:$L$300000)</f>
        <v>45378.663587962961</v>
      </c>
      <c r="H6391" s="14">
        <v>45378.663587962961</v>
      </c>
      <c r="J6391" s="8"/>
      <c r="L6391" s="7">
        <v>45378.663576388892</v>
      </c>
      <c r="M6391" s="8">
        <v>14</v>
      </c>
      <c r="N6391" t="s">
        <v>12</v>
      </c>
    </row>
    <row r="6392" spans="1:14" x14ac:dyDescent="0.25">
      <c r="A6392">
        <v>200</v>
      </c>
      <c r="B6392" s="9"/>
      <c r="C6392" s="9"/>
      <c r="D6392" s="8" t="s">
        <v>55</v>
      </c>
      <c r="E6392" s="8" t="s">
        <v>41</v>
      </c>
      <c r="F6392" s="12">
        <v>45352</v>
      </c>
      <c r="G6392" s="33" cm="1">
        <f t="array" ref="G6392">MAX(($E$2:$E$300000=E6392)*$L$2:$L$300000)</f>
        <v>45378.663587962961</v>
      </c>
      <c r="H6392" s="14">
        <v>45378.663587962961</v>
      </c>
      <c r="J6392" s="8"/>
      <c r="L6392" s="7">
        <v>45378.663576388892</v>
      </c>
      <c r="M6392" s="8">
        <v>15</v>
      </c>
      <c r="N6392" t="s">
        <v>12</v>
      </c>
    </row>
    <row r="6393" spans="1:14" x14ac:dyDescent="0.25">
      <c r="A6393">
        <v>200</v>
      </c>
      <c r="B6393" s="9"/>
      <c r="C6393" s="9"/>
      <c r="D6393" s="8" t="s">
        <v>55</v>
      </c>
      <c r="E6393" s="8" t="s">
        <v>41</v>
      </c>
      <c r="F6393" s="12">
        <v>45352</v>
      </c>
      <c r="G6393" s="33" cm="1">
        <f t="array" ref="G6393">MAX(($E$2:$E$300000=E6393)*$L$2:$L$300000)</f>
        <v>45378.663587962961</v>
      </c>
      <c r="H6393" s="14">
        <v>45378.663587962961</v>
      </c>
      <c r="J6393" s="8"/>
      <c r="L6393" s="7">
        <v>45378.663576388892</v>
      </c>
      <c r="M6393" s="8">
        <v>16</v>
      </c>
      <c r="N6393" t="s">
        <v>12</v>
      </c>
    </row>
    <row r="6394" spans="1:14" x14ac:dyDescent="0.25">
      <c r="A6394">
        <v>200</v>
      </c>
      <c r="B6394" s="9"/>
      <c r="C6394" s="9"/>
      <c r="D6394" s="8" t="s">
        <v>55</v>
      </c>
      <c r="E6394" s="8" t="s">
        <v>41</v>
      </c>
      <c r="F6394" s="12">
        <v>45352</v>
      </c>
      <c r="G6394" s="33" cm="1">
        <f t="array" ref="G6394">MAX(($E$2:$E$300000=E6394)*$L$2:$L$300000)</f>
        <v>45378.663587962961</v>
      </c>
      <c r="H6394" s="14">
        <v>45378.663587962961</v>
      </c>
      <c r="J6394" s="8"/>
      <c r="L6394" s="7">
        <v>45378.663576388892</v>
      </c>
      <c r="M6394" s="8">
        <v>17</v>
      </c>
      <c r="N6394" t="s">
        <v>12</v>
      </c>
    </row>
    <row r="6395" spans="1:14" x14ac:dyDescent="0.25">
      <c r="A6395">
        <v>200</v>
      </c>
      <c r="B6395" s="9"/>
      <c r="C6395" s="9"/>
      <c r="D6395" s="8" t="s">
        <v>55</v>
      </c>
      <c r="E6395" s="8" t="s">
        <v>41</v>
      </c>
      <c r="F6395" s="12">
        <v>45352</v>
      </c>
      <c r="G6395" s="33" cm="1">
        <f t="array" ref="G6395">MAX(($E$2:$E$300000=E6395)*$L$2:$L$300000)</f>
        <v>45378.663587962961</v>
      </c>
      <c r="H6395" s="14">
        <v>45378.663587962961</v>
      </c>
      <c r="J6395" s="8"/>
      <c r="L6395" s="7">
        <v>45378.663576388892</v>
      </c>
      <c r="M6395" s="8">
        <v>18</v>
      </c>
      <c r="N6395" t="s">
        <v>12</v>
      </c>
    </row>
    <row r="6396" spans="1:14" x14ac:dyDescent="0.25">
      <c r="A6396">
        <v>200</v>
      </c>
      <c r="B6396" s="9"/>
      <c r="C6396" s="9"/>
      <c r="D6396" s="8" t="s">
        <v>55</v>
      </c>
      <c r="E6396" s="8" t="s">
        <v>41</v>
      </c>
      <c r="F6396" s="12">
        <v>45352</v>
      </c>
      <c r="G6396" s="33" cm="1">
        <f t="array" ref="G6396">MAX(($E$2:$E$300000=E6396)*$L$2:$L$300000)</f>
        <v>45378.663587962961</v>
      </c>
      <c r="H6396" s="14">
        <v>45378.663587962961</v>
      </c>
      <c r="J6396" s="8"/>
      <c r="L6396" s="7">
        <v>45378.663576388892</v>
      </c>
      <c r="M6396" s="8">
        <v>19</v>
      </c>
      <c r="N6396" t="s">
        <v>12</v>
      </c>
    </row>
    <row r="6397" spans="1:14" x14ac:dyDescent="0.25">
      <c r="A6397">
        <v>200</v>
      </c>
      <c r="B6397" s="9"/>
      <c r="C6397" s="9"/>
      <c r="D6397" s="8" t="s">
        <v>55</v>
      </c>
      <c r="E6397" s="8" t="s">
        <v>41</v>
      </c>
      <c r="F6397" s="12">
        <v>45352</v>
      </c>
      <c r="G6397" s="33" cm="1">
        <f t="array" ref="G6397">MAX(($E$2:$E$300000=E6397)*$L$2:$L$300000)</f>
        <v>45378.663587962961</v>
      </c>
      <c r="H6397" s="14">
        <v>45378.663587962961</v>
      </c>
      <c r="J6397" s="8"/>
      <c r="L6397" s="7">
        <v>45378.663576388892</v>
      </c>
      <c r="M6397" s="8">
        <v>20</v>
      </c>
      <c r="N6397" t="s">
        <v>12</v>
      </c>
    </row>
    <row r="6398" spans="1:14" x14ac:dyDescent="0.25">
      <c r="A6398">
        <v>200</v>
      </c>
      <c r="B6398" s="9"/>
      <c r="C6398" s="9"/>
      <c r="D6398" s="8" t="s">
        <v>55</v>
      </c>
      <c r="E6398" s="8" t="s">
        <v>41</v>
      </c>
      <c r="F6398" s="12">
        <v>45352</v>
      </c>
      <c r="G6398" s="33" cm="1">
        <f t="array" ref="G6398">MAX(($E$2:$E$300000=E6398)*$L$2:$L$300000)</f>
        <v>45378.663587962961</v>
      </c>
      <c r="H6398" s="14">
        <v>45378.663587962961</v>
      </c>
      <c r="J6398" s="8"/>
      <c r="L6398" s="7">
        <v>45378.663576388892</v>
      </c>
      <c r="M6398" s="8">
        <v>21</v>
      </c>
      <c r="N6398" t="s">
        <v>12</v>
      </c>
    </row>
    <row r="6399" spans="1:14" x14ac:dyDescent="0.25">
      <c r="A6399">
        <v>200</v>
      </c>
      <c r="B6399" s="9"/>
      <c r="C6399" s="9"/>
      <c r="D6399" s="8" t="s">
        <v>55</v>
      </c>
      <c r="E6399" s="8" t="s">
        <v>41</v>
      </c>
      <c r="F6399" s="12">
        <v>45352</v>
      </c>
      <c r="G6399" s="33" cm="1">
        <f t="array" ref="G6399">MAX(($E$2:$E$300000=E6399)*$L$2:$L$300000)</f>
        <v>45378.663587962961</v>
      </c>
      <c r="H6399" s="14">
        <v>45378.663587962961</v>
      </c>
      <c r="J6399" s="8"/>
      <c r="L6399" s="7">
        <v>45378.663576388892</v>
      </c>
      <c r="M6399" s="8">
        <v>22</v>
      </c>
      <c r="N6399" t="s">
        <v>12</v>
      </c>
    </row>
    <row r="6400" spans="1:14" x14ac:dyDescent="0.25">
      <c r="A6400">
        <v>200</v>
      </c>
      <c r="B6400" s="9"/>
      <c r="C6400" s="9"/>
      <c r="D6400" s="8" t="s">
        <v>55</v>
      </c>
      <c r="E6400" s="8" t="s">
        <v>41</v>
      </c>
      <c r="F6400" s="12">
        <v>45352</v>
      </c>
      <c r="G6400" s="33" cm="1">
        <f t="array" ref="G6400">MAX(($E$2:$E$300000=E6400)*$L$2:$L$300000)</f>
        <v>45378.663587962961</v>
      </c>
      <c r="H6400" s="14">
        <v>45378.663587962961</v>
      </c>
      <c r="J6400" s="8"/>
      <c r="L6400" s="7">
        <v>45378.663576388892</v>
      </c>
      <c r="M6400" s="8">
        <v>23</v>
      </c>
      <c r="N6400" t="s">
        <v>12</v>
      </c>
    </row>
    <row r="6401" spans="1:14" x14ac:dyDescent="0.25">
      <c r="A6401">
        <v>200</v>
      </c>
      <c r="B6401" s="9"/>
      <c r="C6401" s="9"/>
      <c r="D6401" s="8" t="s">
        <v>55</v>
      </c>
      <c r="E6401" s="8" t="s">
        <v>41</v>
      </c>
      <c r="F6401" s="12">
        <v>45352</v>
      </c>
      <c r="G6401" s="33" cm="1">
        <f t="array" ref="G6401">MAX(($E$2:$E$300000=E6401)*$L$2:$L$300000)</f>
        <v>45378.663587962961</v>
      </c>
      <c r="H6401" s="14">
        <v>45378.663587962961</v>
      </c>
      <c r="J6401" s="8"/>
      <c r="L6401" s="7">
        <v>45378.663576388892</v>
      </c>
      <c r="M6401" s="8">
        <v>24</v>
      </c>
      <c r="N6401" t="s">
        <v>12</v>
      </c>
    </row>
    <row r="6402" spans="1:14" x14ac:dyDescent="0.25">
      <c r="A6402">
        <v>200</v>
      </c>
      <c r="B6402" s="9"/>
      <c r="C6402" s="9"/>
      <c r="D6402" s="8" t="s">
        <v>55</v>
      </c>
      <c r="E6402" s="8" t="s">
        <v>41</v>
      </c>
      <c r="F6402" s="12">
        <v>45352</v>
      </c>
      <c r="G6402" s="33" cm="1">
        <f t="array" ref="G6402">MAX(($E$2:$E$300000=E6402)*$L$2:$L$300000)</f>
        <v>45378.663587962961</v>
      </c>
      <c r="H6402" s="14">
        <v>45378.663587962961</v>
      </c>
      <c r="J6402" s="8"/>
      <c r="L6402" s="7">
        <v>45378.663576388892</v>
      </c>
      <c r="M6402" s="8">
        <v>25</v>
      </c>
      <c r="N6402" t="s">
        <v>12</v>
      </c>
    </row>
    <row r="6403" spans="1:14" x14ac:dyDescent="0.25">
      <c r="A6403">
        <v>200</v>
      </c>
      <c r="B6403" s="9"/>
      <c r="C6403" s="9"/>
      <c r="D6403" s="8" t="s">
        <v>55</v>
      </c>
      <c r="E6403" s="8" t="s">
        <v>41</v>
      </c>
      <c r="F6403" s="12">
        <v>45352</v>
      </c>
      <c r="G6403" s="33" cm="1">
        <f t="array" ref="G6403">MAX(($E$2:$E$300000=E6403)*$L$2:$L$300000)</f>
        <v>45378.663587962961</v>
      </c>
      <c r="H6403" s="14">
        <v>45378.663587962961</v>
      </c>
      <c r="J6403" s="8"/>
      <c r="L6403" s="7">
        <v>45378.663576388892</v>
      </c>
      <c r="M6403" s="8">
        <v>26</v>
      </c>
      <c r="N6403" t="s">
        <v>12</v>
      </c>
    </row>
    <row r="6404" spans="1:14" x14ac:dyDescent="0.25">
      <c r="A6404">
        <v>200</v>
      </c>
      <c r="B6404" s="9"/>
      <c r="C6404" s="9"/>
      <c r="D6404" s="8" t="s">
        <v>55</v>
      </c>
      <c r="E6404" s="8" t="s">
        <v>41</v>
      </c>
      <c r="F6404" s="12">
        <v>45352</v>
      </c>
      <c r="G6404" s="33" cm="1">
        <f t="array" ref="G6404">MAX(($E$2:$E$300000=E6404)*$L$2:$L$300000)</f>
        <v>45378.663587962961</v>
      </c>
      <c r="H6404" s="14">
        <v>45378.663587962961</v>
      </c>
      <c r="J6404" s="8"/>
      <c r="L6404" s="7">
        <v>45378.663576388892</v>
      </c>
      <c r="M6404" s="8">
        <v>27</v>
      </c>
      <c r="N6404" t="s">
        <v>12</v>
      </c>
    </row>
    <row r="6405" spans="1:14" x14ac:dyDescent="0.25">
      <c r="A6405">
        <v>200</v>
      </c>
      <c r="B6405" s="9"/>
      <c r="C6405" s="9"/>
      <c r="D6405" s="8" t="s">
        <v>55</v>
      </c>
      <c r="E6405" s="8" t="s">
        <v>41</v>
      </c>
      <c r="F6405" s="12">
        <v>45352</v>
      </c>
      <c r="G6405" s="33" cm="1">
        <f t="array" ref="G6405">MAX(($E$2:$E$300000=E6405)*$L$2:$L$300000)</f>
        <v>45378.663587962961</v>
      </c>
      <c r="H6405" s="14">
        <v>45378.663587962961</v>
      </c>
      <c r="J6405" s="8"/>
      <c r="L6405" s="7">
        <v>45378.663576388892</v>
      </c>
      <c r="M6405" s="8">
        <v>28</v>
      </c>
      <c r="N6405" t="s">
        <v>12</v>
      </c>
    </row>
    <row r="6406" spans="1:14" x14ac:dyDescent="0.25">
      <c r="A6406">
        <v>200</v>
      </c>
      <c r="B6406" s="9"/>
      <c r="C6406" s="9"/>
      <c r="D6406" s="8" t="s">
        <v>55</v>
      </c>
      <c r="E6406" s="8" t="s">
        <v>41</v>
      </c>
      <c r="F6406" s="12">
        <v>45352</v>
      </c>
      <c r="G6406" s="33" cm="1">
        <f t="array" ref="G6406">MAX(($E$2:$E$300000=E6406)*$L$2:$L$300000)</f>
        <v>45378.663587962961</v>
      </c>
      <c r="H6406" s="14">
        <v>45378.663587962961</v>
      </c>
      <c r="J6406" s="8"/>
      <c r="L6406" s="7">
        <v>45378.663576388892</v>
      </c>
      <c r="M6406" s="8">
        <v>29</v>
      </c>
      <c r="N6406" t="s">
        <v>12</v>
      </c>
    </row>
    <row r="6407" spans="1:14" x14ac:dyDescent="0.25">
      <c r="A6407">
        <v>200</v>
      </c>
      <c r="B6407" s="9"/>
      <c r="C6407" s="9"/>
      <c r="D6407" s="8" t="s">
        <v>55</v>
      </c>
      <c r="E6407" s="8" t="s">
        <v>41</v>
      </c>
      <c r="F6407" s="12">
        <v>45352</v>
      </c>
      <c r="G6407" s="33" cm="1">
        <f t="array" ref="G6407">MAX(($E$2:$E$300000=E6407)*$L$2:$L$300000)</f>
        <v>45378.663587962961</v>
      </c>
      <c r="H6407" s="14">
        <v>45378.663587962961</v>
      </c>
      <c r="J6407" s="8"/>
      <c r="L6407" s="7">
        <v>45378.663576388892</v>
      </c>
      <c r="M6407" s="8">
        <v>30</v>
      </c>
      <c r="N6407" t="s">
        <v>12</v>
      </c>
    </row>
    <row r="6408" spans="1:14" x14ac:dyDescent="0.25">
      <c r="A6408">
        <v>200</v>
      </c>
      <c r="B6408" s="9"/>
      <c r="C6408" s="9"/>
      <c r="D6408" s="8" t="s">
        <v>55</v>
      </c>
      <c r="E6408" s="8" t="s">
        <v>41</v>
      </c>
      <c r="F6408" s="12">
        <v>45352</v>
      </c>
      <c r="G6408" s="33" cm="1">
        <f t="array" ref="G6408">MAX(($E$2:$E$300000=E6408)*$L$2:$L$300000)</f>
        <v>45378.663587962961</v>
      </c>
      <c r="H6408" s="14">
        <v>45378.663587962961</v>
      </c>
      <c r="J6408" s="8"/>
      <c r="L6408" s="7">
        <v>45378.663576388892</v>
      </c>
      <c r="M6408" s="8">
        <v>31</v>
      </c>
      <c r="N6408" t="s">
        <v>12</v>
      </c>
    </row>
    <row r="6409" spans="1:14" x14ac:dyDescent="0.25">
      <c r="A6409">
        <v>200</v>
      </c>
      <c r="B6409" s="9"/>
      <c r="C6409" s="9"/>
      <c r="D6409" s="8" t="s">
        <v>55</v>
      </c>
      <c r="E6409" s="8" t="s">
        <v>41</v>
      </c>
      <c r="F6409" s="12">
        <v>45352</v>
      </c>
      <c r="G6409" s="33" cm="1">
        <f t="array" ref="G6409">MAX(($E$2:$E$300000=E6409)*$L$2:$L$300000)</f>
        <v>45378.663587962961</v>
      </c>
      <c r="H6409" s="14">
        <v>45378.663587962961</v>
      </c>
      <c r="J6409" s="8"/>
      <c r="L6409" s="7">
        <v>45378.663576388892</v>
      </c>
      <c r="M6409" s="8">
        <v>32</v>
      </c>
      <c r="N6409" t="s">
        <v>12</v>
      </c>
    </row>
    <row r="6410" spans="1:14" x14ac:dyDescent="0.25">
      <c r="A6410">
        <v>200</v>
      </c>
      <c r="B6410" s="9"/>
      <c r="C6410" s="9"/>
      <c r="D6410" s="8" t="s">
        <v>55</v>
      </c>
      <c r="E6410" s="8" t="s">
        <v>41</v>
      </c>
      <c r="F6410" s="12">
        <v>45352</v>
      </c>
      <c r="G6410" s="33" cm="1">
        <f t="array" ref="G6410">MAX(($E$2:$E$300000=E6410)*$L$2:$L$300000)</f>
        <v>45378.663587962961</v>
      </c>
      <c r="H6410" s="14">
        <v>45378.663587962961</v>
      </c>
      <c r="J6410" s="8"/>
      <c r="L6410" s="7">
        <v>45378.663576388892</v>
      </c>
      <c r="M6410" s="8">
        <v>33</v>
      </c>
      <c r="N6410" t="s">
        <v>12</v>
      </c>
    </row>
    <row r="6411" spans="1:14" x14ac:dyDescent="0.25">
      <c r="A6411">
        <v>200</v>
      </c>
      <c r="B6411" s="9"/>
      <c r="C6411" s="9"/>
      <c r="D6411" s="8" t="s">
        <v>55</v>
      </c>
      <c r="E6411" s="8" t="s">
        <v>41</v>
      </c>
      <c r="F6411" s="12">
        <v>45352</v>
      </c>
      <c r="G6411" s="33" cm="1">
        <f t="array" ref="G6411">MAX(($E$2:$E$300000=E6411)*$L$2:$L$300000)</f>
        <v>45378.663587962961</v>
      </c>
      <c r="H6411" s="14">
        <v>45378.663587962961</v>
      </c>
      <c r="J6411" s="8"/>
      <c r="L6411" s="7">
        <v>45378.663576388892</v>
      </c>
      <c r="M6411" s="8">
        <v>34</v>
      </c>
      <c r="N6411" t="s">
        <v>12</v>
      </c>
    </row>
    <row r="6412" spans="1:14" x14ac:dyDescent="0.25">
      <c r="A6412">
        <v>200</v>
      </c>
      <c r="B6412" s="9"/>
      <c r="C6412" s="9"/>
      <c r="D6412" s="8" t="s">
        <v>55</v>
      </c>
      <c r="E6412" s="8" t="s">
        <v>41</v>
      </c>
      <c r="F6412" s="12">
        <v>45352</v>
      </c>
      <c r="G6412" s="33" cm="1">
        <f t="array" ref="G6412">MAX(($E$2:$E$300000=E6412)*$L$2:$L$300000)</f>
        <v>45378.663587962961</v>
      </c>
      <c r="H6412" s="14">
        <v>45378.663587962961</v>
      </c>
      <c r="J6412" s="8"/>
      <c r="L6412" s="7">
        <v>45378.663587962961</v>
      </c>
      <c r="M6412" s="8">
        <v>1</v>
      </c>
      <c r="N6412" t="s">
        <v>12</v>
      </c>
    </row>
    <row r="6413" spans="1:14" x14ac:dyDescent="0.25">
      <c r="A6413">
        <v>200</v>
      </c>
      <c r="B6413" s="9"/>
      <c r="C6413" s="9"/>
      <c r="D6413" s="8" t="s">
        <v>55</v>
      </c>
      <c r="E6413" s="8" t="s">
        <v>41</v>
      </c>
      <c r="F6413" s="12">
        <v>45352</v>
      </c>
      <c r="G6413" s="33" cm="1">
        <f t="array" ref="G6413">MAX(($E$2:$E$300000=E6413)*$L$2:$L$300000)</f>
        <v>45378.663587962961</v>
      </c>
      <c r="H6413" s="14">
        <v>45378.663587962961</v>
      </c>
      <c r="J6413" s="8"/>
      <c r="L6413" s="7">
        <v>45378.663587962961</v>
      </c>
      <c r="M6413" s="8">
        <v>2</v>
      </c>
      <c r="N6413" t="s">
        <v>12</v>
      </c>
    </row>
    <row r="6414" spans="1:14" x14ac:dyDescent="0.25">
      <c r="A6414">
        <v>200</v>
      </c>
      <c r="B6414" s="9"/>
      <c r="C6414" s="9"/>
      <c r="D6414" s="8" t="s">
        <v>55</v>
      </c>
      <c r="E6414" s="8" t="s">
        <v>41</v>
      </c>
      <c r="F6414" s="12">
        <v>45352</v>
      </c>
      <c r="G6414" s="33" cm="1">
        <f t="array" ref="G6414">MAX(($E$2:$E$300000=E6414)*$L$2:$L$300000)</f>
        <v>45378.663587962961</v>
      </c>
      <c r="H6414" s="14">
        <v>45378.663587962961</v>
      </c>
      <c r="J6414" s="8"/>
      <c r="L6414" s="7">
        <v>45378.663587962961</v>
      </c>
      <c r="M6414" s="8">
        <v>3</v>
      </c>
      <c r="N6414" t="s">
        <v>12</v>
      </c>
    </row>
    <row r="6415" spans="1:14" x14ac:dyDescent="0.25">
      <c r="A6415">
        <v>200</v>
      </c>
      <c r="B6415" s="9"/>
      <c r="C6415" s="9"/>
      <c r="D6415" s="8" t="s">
        <v>55</v>
      </c>
      <c r="E6415" s="8" t="s">
        <v>41</v>
      </c>
      <c r="F6415" s="12">
        <v>45352</v>
      </c>
      <c r="G6415" s="33" cm="1">
        <f t="array" ref="G6415">MAX(($E$2:$E$300000=E6415)*$L$2:$L$300000)</f>
        <v>45378.663587962961</v>
      </c>
      <c r="H6415" s="14">
        <v>45378.663587962961</v>
      </c>
      <c r="J6415" s="8"/>
      <c r="L6415" s="7">
        <v>45378.663587962961</v>
      </c>
      <c r="M6415" s="8">
        <v>4</v>
      </c>
      <c r="N6415" t="s">
        <v>12</v>
      </c>
    </row>
    <row r="6416" spans="1:14" x14ac:dyDescent="0.25">
      <c r="A6416">
        <v>200</v>
      </c>
      <c r="B6416" s="9"/>
      <c r="C6416" s="9"/>
      <c r="D6416" s="8" t="s">
        <v>55</v>
      </c>
      <c r="E6416" s="8" t="s">
        <v>41</v>
      </c>
      <c r="F6416" s="12">
        <v>45352</v>
      </c>
      <c r="G6416" s="33" cm="1">
        <f t="array" ref="G6416">MAX(($E$2:$E$300000=E6416)*$L$2:$L$300000)</f>
        <v>45378.663587962961</v>
      </c>
      <c r="H6416" s="14">
        <v>45378.663587962961</v>
      </c>
      <c r="J6416" s="8"/>
      <c r="L6416" s="7">
        <v>45378.663587962961</v>
      </c>
      <c r="M6416" s="8">
        <v>5</v>
      </c>
      <c r="N6416" t="s">
        <v>12</v>
      </c>
    </row>
    <row r="6417" spans="1:14" x14ac:dyDescent="0.25">
      <c r="A6417">
        <v>200</v>
      </c>
      <c r="B6417" s="9"/>
      <c r="C6417" s="9"/>
      <c r="D6417" s="8" t="s">
        <v>55</v>
      </c>
      <c r="E6417" s="8" t="s">
        <v>41</v>
      </c>
      <c r="F6417" s="12">
        <v>45352</v>
      </c>
      <c r="G6417" s="33" cm="1">
        <f t="array" ref="G6417">MAX(($E$2:$E$300000=E6417)*$L$2:$L$300000)</f>
        <v>45378.663587962961</v>
      </c>
      <c r="H6417" s="14">
        <v>45378.663587962961</v>
      </c>
      <c r="J6417" s="8"/>
      <c r="L6417" s="7">
        <v>45378.663587962961</v>
      </c>
      <c r="M6417" s="8">
        <v>6</v>
      </c>
      <c r="N6417" t="s">
        <v>12</v>
      </c>
    </row>
    <row r="6418" spans="1:14" x14ac:dyDescent="0.25">
      <c r="A6418">
        <v>200</v>
      </c>
      <c r="B6418" s="9"/>
      <c r="C6418" s="9"/>
      <c r="D6418" s="8" t="s">
        <v>55</v>
      </c>
      <c r="E6418" s="8" t="s">
        <v>41</v>
      </c>
      <c r="F6418" s="12">
        <v>45352</v>
      </c>
      <c r="G6418" s="33" cm="1">
        <f t="array" ref="G6418">MAX(($E$2:$E$300000=E6418)*$L$2:$L$300000)</f>
        <v>45378.663587962961</v>
      </c>
      <c r="H6418" s="14">
        <v>45378.663587962961</v>
      </c>
      <c r="J6418" s="8"/>
      <c r="L6418" s="7">
        <v>45378.663587962961</v>
      </c>
      <c r="M6418" s="8">
        <v>7</v>
      </c>
      <c r="N6418" t="s">
        <v>12</v>
      </c>
    </row>
    <row r="6419" spans="1:14" x14ac:dyDescent="0.25">
      <c r="A6419">
        <v>200</v>
      </c>
      <c r="B6419" s="9"/>
      <c r="C6419" s="9"/>
      <c r="D6419" s="8" t="s">
        <v>55</v>
      </c>
      <c r="E6419" s="8" t="s">
        <v>41</v>
      </c>
      <c r="F6419" s="12">
        <v>45352</v>
      </c>
      <c r="G6419" s="33" cm="1">
        <f t="array" ref="G6419">MAX(($E$2:$E$300000=E6419)*$L$2:$L$300000)</f>
        <v>45378.663587962961</v>
      </c>
      <c r="H6419" s="14">
        <v>45378.663587962961</v>
      </c>
      <c r="J6419" s="8"/>
      <c r="L6419" s="7">
        <v>45378.663587962961</v>
      </c>
      <c r="M6419" s="8">
        <v>8</v>
      </c>
      <c r="N6419" t="s">
        <v>12</v>
      </c>
    </row>
    <row r="6420" spans="1:14" x14ac:dyDescent="0.25">
      <c r="A6420">
        <v>200</v>
      </c>
      <c r="B6420" s="9"/>
      <c r="C6420" s="9"/>
      <c r="D6420" s="8" t="s">
        <v>55</v>
      </c>
      <c r="E6420" s="8" t="s">
        <v>42</v>
      </c>
      <c r="F6420" s="12">
        <v>43617</v>
      </c>
      <c r="G6420" s="33" cm="1">
        <f t="array" ref="G6420">MAX(($E$2:$E$300000=E6420)*$L$2:$L$300000)</f>
        <v>45429.574328703704</v>
      </c>
      <c r="H6420" s="14">
        <v>43644.470833333333</v>
      </c>
      <c r="J6420" s="8"/>
      <c r="L6420" s="7">
        <v>43644.470833333333</v>
      </c>
      <c r="M6420" s="8">
        <v>1</v>
      </c>
      <c r="N6420" t="s">
        <v>12</v>
      </c>
    </row>
    <row r="6421" spans="1:14" x14ac:dyDescent="0.25">
      <c r="A6421">
        <v>200</v>
      </c>
      <c r="B6421" s="9"/>
      <c r="C6421" s="9"/>
      <c r="D6421" s="8" t="s">
        <v>55</v>
      </c>
      <c r="E6421" s="8" t="s">
        <v>42</v>
      </c>
      <c r="F6421" s="12">
        <v>45383</v>
      </c>
      <c r="G6421" s="33" cm="1">
        <f t="array" ref="G6421">MAX(($E$2:$E$300000=E6421)*$L$2:$L$300000)</f>
        <v>45429.574328703704</v>
      </c>
      <c r="H6421" s="14">
        <v>45429.574328703704</v>
      </c>
      <c r="J6421" s="8"/>
      <c r="L6421" s="7">
        <v>45429.329398148147</v>
      </c>
      <c r="M6421" s="8">
        <v>1</v>
      </c>
      <c r="N6421" t="s">
        <v>12</v>
      </c>
    </row>
    <row r="6422" spans="1:14" x14ac:dyDescent="0.25">
      <c r="A6422">
        <v>200</v>
      </c>
      <c r="B6422" s="9"/>
      <c r="C6422" s="9"/>
      <c r="D6422" s="8" t="s">
        <v>55</v>
      </c>
      <c r="E6422" s="8" t="s">
        <v>42</v>
      </c>
      <c r="F6422" s="12">
        <v>45383</v>
      </c>
      <c r="G6422" s="33" cm="1">
        <f t="array" ref="G6422">MAX(($E$2:$E$300000=E6422)*$L$2:$L$300000)</f>
        <v>45429.574328703704</v>
      </c>
      <c r="H6422" s="14">
        <v>45429.574328703704</v>
      </c>
      <c r="J6422" s="8"/>
      <c r="L6422" s="7">
        <v>45429.574328703704</v>
      </c>
      <c r="M6422" s="8">
        <v>1</v>
      </c>
      <c r="N6422" t="s">
        <v>12</v>
      </c>
    </row>
    <row r="6423" spans="1:14" x14ac:dyDescent="0.25">
      <c r="A6423">
        <v>200</v>
      </c>
      <c r="B6423" s="9"/>
      <c r="C6423" s="9"/>
      <c r="D6423" s="8" t="s">
        <v>0</v>
      </c>
      <c r="E6423" s="8" t="s">
        <v>90</v>
      </c>
      <c r="F6423" s="12">
        <v>45444</v>
      </c>
      <c r="G6423" s="33" cm="1">
        <f t="array" ref="G6423">MAX(($E$2:$E$300000=E6423)*$L$2:$L$300000)</f>
        <v>45490.375347222223</v>
      </c>
      <c r="H6423" s="14">
        <v>45490.375347222223</v>
      </c>
      <c r="J6423" s="8"/>
      <c r="L6423" s="7">
        <v>45490.375347222223</v>
      </c>
      <c r="M6423" s="8">
        <v>1</v>
      </c>
      <c r="N6423" t="s">
        <v>12</v>
      </c>
    </row>
    <row r="6424" spans="1:14" x14ac:dyDescent="0.25">
      <c r="A6424">
        <v>200</v>
      </c>
      <c r="B6424" s="9"/>
      <c r="C6424" s="9"/>
      <c r="D6424" s="8" t="s">
        <v>0</v>
      </c>
      <c r="E6424" s="8" t="s">
        <v>43</v>
      </c>
      <c r="F6424" s="12">
        <v>45566</v>
      </c>
      <c r="G6424" s="33" cm="1">
        <f t="array" ref="G6424">MAX(($E$2:$E$300000=E6424)*$L$2:$L$300000)</f>
        <v>45604.353263888886</v>
      </c>
      <c r="H6424" s="14">
        <v>45604.353263888886</v>
      </c>
      <c r="J6424" s="8"/>
      <c r="L6424" s="7">
        <v>45604.353263888886</v>
      </c>
      <c r="M6424" s="8">
        <v>1</v>
      </c>
      <c r="N6424" t="s">
        <v>12</v>
      </c>
    </row>
    <row r="6425" spans="1:14" x14ac:dyDescent="0.25">
      <c r="A6425">
        <v>200</v>
      </c>
      <c r="B6425" s="9"/>
      <c r="C6425" s="9"/>
      <c r="D6425" s="8" t="s">
        <v>0</v>
      </c>
      <c r="E6425" s="8" t="s">
        <v>43</v>
      </c>
      <c r="F6425" s="12">
        <v>45566</v>
      </c>
      <c r="G6425" s="33" cm="1">
        <f t="array" ref="G6425">MAX(($E$2:$E$300000=E6425)*$L$2:$L$300000)</f>
        <v>45604.353263888886</v>
      </c>
      <c r="H6425" s="14">
        <v>45604.353263888886</v>
      </c>
      <c r="J6425" s="8"/>
      <c r="L6425" s="7">
        <v>45604.353263888886</v>
      </c>
      <c r="M6425" s="8">
        <v>2</v>
      </c>
      <c r="N6425" t="s">
        <v>12</v>
      </c>
    </row>
    <row r="6426" spans="1:14" x14ac:dyDescent="0.25">
      <c r="A6426">
        <v>200</v>
      </c>
      <c r="B6426" s="9"/>
      <c r="C6426" s="9"/>
      <c r="D6426" s="8" t="s">
        <v>0</v>
      </c>
      <c r="E6426" s="8" t="s">
        <v>43</v>
      </c>
      <c r="F6426" s="12">
        <v>45566</v>
      </c>
      <c r="G6426" s="33" cm="1">
        <f t="array" ref="G6426">MAX(($E$2:$E$300000=E6426)*$L$2:$L$300000)</f>
        <v>45604.353263888886</v>
      </c>
      <c r="H6426" s="14">
        <v>45604.353263888886</v>
      </c>
      <c r="J6426" s="8"/>
      <c r="L6426" s="7">
        <v>45604.353263888886</v>
      </c>
      <c r="M6426" s="8">
        <v>3</v>
      </c>
      <c r="N6426" t="s">
        <v>12</v>
      </c>
    </row>
    <row r="6427" spans="1:14" x14ac:dyDescent="0.25">
      <c r="A6427">
        <v>200</v>
      </c>
      <c r="B6427" s="9"/>
      <c r="C6427" s="9"/>
      <c r="D6427" s="8" t="s">
        <v>0</v>
      </c>
      <c r="E6427" s="8" t="s">
        <v>43</v>
      </c>
      <c r="F6427" s="12">
        <v>45566</v>
      </c>
      <c r="G6427" s="33" cm="1">
        <f t="array" ref="G6427">MAX(($E$2:$E$300000=E6427)*$L$2:$L$300000)</f>
        <v>45604.353263888886</v>
      </c>
      <c r="H6427" s="14">
        <v>45604.353263888886</v>
      </c>
      <c r="J6427" s="8"/>
      <c r="L6427" s="7">
        <v>45604.353263888886</v>
      </c>
      <c r="M6427" s="8">
        <v>4</v>
      </c>
      <c r="N6427" t="s">
        <v>12</v>
      </c>
    </row>
    <row r="6428" spans="1:14" x14ac:dyDescent="0.25">
      <c r="A6428">
        <v>200</v>
      </c>
      <c r="B6428" s="9"/>
      <c r="C6428" s="9"/>
      <c r="D6428" s="8" t="s">
        <v>0</v>
      </c>
      <c r="E6428" s="8" t="s">
        <v>43</v>
      </c>
      <c r="F6428" s="12">
        <v>45566</v>
      </c>
      <c r="G6428" s="33" cm="1">
        <f t="array" ref="G6428">MAX(($E$2:$E$300000=E6428)*$L$2:$L$300000)</f>
        <v>45604.353263888886</v>
      </c>
      <c r="H6428" s="14">
        <v>45604.353263888886</v>
      </c>
      <c r="J6428" s="8"/>
      <c r="L6428" s="7">
        <v>45604.353263888886</v>
      </c>
      <c r="M6428" s="8">
        <v>5</v>
      </c>
      <c r="N6428" t="s">
        <v>12</v>
      </c>
    </row>
    <row r="6429" spans="1:14" x14ac:dyDescent="0.25">
      <c r="A6429">
        <v>200</v>
      </c>
      <c r="B6429" s="9"/>
      <c r="C6429" s="9"/>
      <c r="D6429" s="8" t="s">
        <v>0</v>
      </c>
      <c r="E6429" s="8" t="s">
        <v>43</v>
      </c>
      <c r="F6429" s="12">
        <v>45566</v>
      </c>
      <c r="G6429" s="33" cm="1">
        <f t="array" ref="G6429">MAX(($E$2:$E$300000=E6429)*$L$2:$L$300000)</f>
        <v>45604.353263888886</v>
      </c>
      <c r="H6429" s="14">
        <v>45604.353263888886</v>
      </c>
      <c r="J6429" s="8"/>
      <c r="L6429" s="7">
        <v>45604.353263888886</v>
      </c>
      <c r="M6429" s="8">
        <v>6</v>
      </c>
      <c r="N6429" t="s">
        <v>12</v>
      </c>
    </row>
    <row r="6430" spans="1:14" x14ac:dyDescent="0.25">
      <c r="A6430">
        <v>200</v>
      </c>
      <c r="B6430" s="9"/>
      <c r="C6430" s="9"/>
      <c r="D6430" s="8" t="s">
        <v>0</v>
      </c>
      <c r="E6430" s="8" t="s">
        <v>43</v>
      </c>
      <c r="F6430" s="12">
        <v>43040</v>
      </c>
      <c r="G6430" s="33" cm="1">
        <f t="array" ref="G6430">MAX(($E$2:$E$300000=E6430)*$L$2:$L$300000)</f>
        <v>45604.353263888886</v>
      </c>
      <c r="H6430" s="14">
        <v>43063.646678240744</v>
      </c>
      <c r="J6430" s="8"/>
      <c r="L6430" s="7">
        <v>43063.646678240744</v>
      </c>
      <c r="M6430" s="8">
        <v>1</v>
      </c>
      <c r="N6430" t="s">
        <v>12</v>
      </c>
    </row>
    <row r="6431" spans="1:14" x14ac:dyDescent="0.25">
      <c r="A6431">
        <v>200</v>
      </c>
      <c r="B6431" s="9"/>
      <c r="C6431" s="9"/>
      <c r="D6431" s="8" t="s">
        <v>0</v>
      </c>
      <c r="E6431" s="8" t="s">
        <v>43</v>
      </c>
      <c r="F6431" s="12">
        <v>43040</v>
      </c>
      <c r="G6431" s="33" cm="1">
        <f t="array" ref="G6431">MAX(($E$2:$E$300000=E6431)*$L$2:$L$300000)</f>
        <v>45604.353263888886</v>
      </c>
      <c r="H6431" s="14">
        <v>43063.646678240744</v>
      </c>
      <c r="J6431" s="8"/>
      <c r="L6431" s="7">
        <v>43063.646678240744</v>
      </c>
      <c r="M6431" s="8">
        <v>2</v>
      </c>
      <c r="N6431" t="s">
        <v>12</v>
      </c>
    </row>
    <row r="6432" spans="1:14" x14ac:dyDescent="0.25">
      <c r="A6432">
        <v>200</v>
      </c>
      <c r="B6432" s="9"/>
      <c r="C6432" s="9"/>
      <c r="D6432" s="8" t="s">
        <v>0</v>
      </c>
      <c r="E6432" s="8" t="s">
        <v>43</v>
      </c>
      <c r="F6432" s="12">
        <v>43040</v>
      </c>
      <c r="G6432" s="33" cm="1">
        <f t="array" ref="G6432">MAX(($E$2:$E$300000=E6432)*$L$2:$L$300000)</f>
        <v>45604.353263888886</v>
      </c>
      <c r="H6432" s="14">
        <v>43063.646678240744</v>
      </c>
      <c r="J6432" s="8"/>
      <c r="L6432" s="7">
        <v>43063.646678240744</v>
      </c>
      <c r="M6432" s="8">
        <v>3</v>
      </c>
      <c r="N6432" t="s">
        <v>12</v>
      </c>
    </row>
    <row r="6433" spans="1:14" x14ac:dyDescent="0.25">
      <c r="A6433">
        <v>200</v>
      </c>
      <c r="B6433" s="9"/>
      <c r="C6433" s="9"/>
      <c r="D6433" s="8" t="s">
        <v>0</v>
      </c>
      <c r="E6433" s="8" t="s">
        <v>43</v>
      </c>
      <c r="F6433" s="12">
        <v>43040</v>
      </c>
      <c r="G6433" s="33" cm="1">
        <f t="array" ref="G6433">MAX(($E$2:$E$300000=E6433)*$L$2:$L$300000)</f>
        <v>45604.353263888886</v>
      </c>
      <c r="H6433" s="14">
        <v>43063.646678240744</v>
      </c>
      <c r="J6433" s="8"/>
      <c r="L6433" s="7">
        <v>43063.646678240744</v>
      </c>
      <c r="M6433" s="8">
        <v>4</v>
      </c>
      <c r="N6433" t="s">
        <v>12</v>
      </c>
    </row>
    <row r="6434" spans="1:14" x14ac:dyDescent="0.25">
      <c r="A6434">
        <v>200</v>
      </c>
      <c r="B6434" s="9"/>
      <c r="C6434" s="9"/>
      <c r="D6434" s="8" t="s">
        <v>0</v>
      </c>
      <c r="E6434" s="8" t="s">
        <v>43</v>
      </c>
      <c r="F6434" s="12">
        <v>43040</v>
      </c>
      <c r="G6434" s="33" cm="1">
        <f t="array" ref="G6434">MAX(($E$2:$E$300000=E6434)*$L$2:$L$300000)</f>
        <v>45604.353263888886</v>
      </c>
      <c r="H6434" s="14">
        <v>43063.646678240744</v>
      </c>
      <c r="J6434" s="8"/>
      <c r="L6434" s="7">
        <v>43063.646678240744</v>
      </c>
      <c r="M6434" s="8">
        <v>5</v>
      </c>
      <c r="N6434" t="s">
        <v>12</v>
      </c>
    </row>
    <row r="6435" spans="1:14" x14ac:dyDescent="0.25">
      <c r="A6435">
        <v>200</v>
      </c>
      <c r="B6435" s="9"/>
      <c r="C6435" s="9"/>
      <c r="D6435" s="8" t="s">
        <v>0</v>
      </c>
      <c r="E6435" s="8" t="s">
        <v>43</v>
      </c>
      <c r="F6435" s="12">
        <v>43040</v>
      </c>
      <c r="G6435" s="33" cm="1">
        <f t="array" ref="G6435">MAX(($E$2:$E$300000=E6435)*$L$2:$L$300000)</f>
        <v>45604.353263888886</v>
      </c>
      <c r="H6435" s="14">
        <v>43063.646678240744</v>
      </c>
      <c r="J6435" s="8"/>
      <c r="L6435" s="7">
        <v>43063.646678240744</v>
      </c>
      <c r="M6435" s="8">
        <v>6</v>
      </c>
      <c r="N6435" t="s">
        <v>12</v>
      </c>
    </row>
    <row r="6436" spans="1:14" x14ac:dyDescent="0.25">
      <c r="A6436">
        <v>200</v>
      </c>
      <c r="B6436" s="9"/>
      <c r="C6436" s="9"/>
      <c r="D6436" s="8" t="s">
        <v>0</v>
      </c>
      <c r="E6436" s="8" t="s">
        <v>43</v>
      </c>
      <c r="F6436" s="12">
        <v>43040</v>
      </c>
      <c r="G6436" s="33" cm="1">
        <f t="array" ref="G6436">MAX(($E$2:$E$300000=E6436)*$L$2:$L$300000)</f>
        <v>45604.353263888886</v>
      </c>
      <c r="H6436" s="14">
        <v>43063.646678240744</v>
      </c>
      <c r="J6436" s="8"/>
      <c r="L6436" s="7">
        <v>43063.646678240744</v>
      </c>
      <c r="M6436" s="8">
        <v>7</v>
      </c>
      <c r="N6436" t="s">
        <v>12</v>
      </c>
    </row>
    <row r="6437" spans="1:14" x14ac:dyDescent="0.25">
      <c r="A6437">
        <v>200</v>
      </c>
      <c r="B6437" s="9"/>
      <c r="C6437" s="9"/>
      <c r="D6437" s="8" t="s">
        <v>0</v>
      </c>
      <c r="E6437" s="8" t="s">
        <v>43</v>
      </c>
      <c r="F6437" s="12">
        <v>43040</v>
      </c>
      <c r="G6437" s="33" cm="1">
        <f t="array" ref="G6437">MAX(($E$2:$E$300000=E6437)*$L$2:$L$300000)</f>
        <v>45604.353263888886</v>
      </c>
      <c r="H6437" s="14">
        <v>43063.646678240744</v>
      </c>
      <c r="J6437" s="8"/>
      <c r="L6437" s="7">
        <v>43063.646678240744</v>
      </c>
      <c r="M6437" s="8">
        <v>8</v>
      </c>
      <c r="N6437" t="s">
        <v>12</v>
      </c>
    </row>
    <row r="6438" spans="1:14" x14ac:dyDescent="0.25">
      <c r="A6438">
        <v>200</v>
      </c>
      <c r="B6438" s="9"/>
      <c r="C6438" s="9"/>
      <c r="D6438" s="8" t="s">
        <v>0</v>
      </c>
      <c r="E6438" s="8" t="s">
        <v>43</v>
      </c>
      <c r="F6438" s="12">
        <v>43040</v>
      </c>
      <c r="G6438" s="33" cm="1">
        <f t="array" ref="G6438">MAX(($E$2:$E$300000=E6438)*$L$2:$L$300000)</f>
        <v>45604.353263888886</v>
      </c>
      <c r="H6438" s="14">
        <v>43063.646678240744</v>
      </c>
      <c r="J6438" s="8"/>
      <c r="L6438" s="7">
        <v>43063.646678240744</v>
      </c>
      <c r="M6438" s="8">
        <v>9</v>
      </c>
      <c r="N6438" t="s">
        <v>12</v>
      </c>
    </row>
    <row r="6439" spans="1:14" x14ac:dyDescent="0.25">
      <c r="A6439">
        <v>200</v>
      </c>
      <c r="B6439" s="9"/>
      <c r="C6439" s="9"/>
      <c r="D6439" s="8" t="s">
        <v>0</v>
      </c>
      <c r="E6439" s="8" t="s">
        <v>43</v>
      </c>
      <c r="F6439" s="12">
        <v>43040</v>
      </c>
      <c r="G6439" s="33" cm="1">
        <f t="array" ref="G6439">MAX(($E$2:$E$300000=E6439)*$L$2:$L$300000)</f>
        <v>45604.353263888886</v>
      </c>
      <c r="H6439" s="14">
        <v>43063.646678240744</v>
      </c>
      <c r="J6439" s="8"/>
      <c r="L6439" s="7">
        <v>43063.646678240744</v>
      </c>
      <c r="M6439" s="8">
        <v>10</v>
      </c>
      <c r="N6439" t="s">
        <v>12</v>
      </c>
    </row>
    <row r="6440" spans="1:14" x14ac:dyDescent="0.25">
      <c r="A6440">
        <v>200</v>
      </c>
      <c r="B6440" s="9"/>
      <c r="C6440" s="9"/>
      <c r="D6440" s="8" t="s">
        <v>0</v>
      </c>
      <c r="E6440" s="8" t="s">
        <v>43</v>
      </c>
      <c r="F6440" s="12">
        <v>43040</v>
      </c>
      <c r="G6440" s="33" cm="1">
        <f t="array" ref="G6440">MAX(($E$2:$E$300000=E6440)*$L$2:$L$300000)</f>
        <v>45604.353263888886</v>
      </c>
      <c r="H6440" s="14">
        <v>43063.646678240744</v>
      </c>
      <c r="J6440" s="8"/>
      <c r="L6440" s="7">
        <v>43063.646678240744</v>
      </c>
      <c r="M6440" s="8">
        <v>11</v>
      </c>
      <c r="N6440" t="s">
        <v>12</v>
      </c>
    </row>
    <row r="6441" spans="1:14" x14ac:dyDescent="0.25">
      <c r="A6441">
        <v>200</v>
      </c>
      <c r="B6441" s="9"/>
      <c r="C6441" s="9"/>
      <c r="D6441" s="8" t="s">
        <v>0</v>
      </c>
      <c r="E6441" s="8" t="s">
        <v>43</v>
      </c>
      <c r="F6441" s="12">
        <v>43313</v>
      </c>
      <c r="G6441" s="33" cm="1">
        <f t="array" ref="G6441">MAX(($E$2:$E$300000=E6441)*$L$2:$L$300000)</f>
        <v>45604.353263888886</v>
      </c>
      <c r="H6441" s="14">
        <v>43342.347812499997</v>
      </c>
      <c r="J6441" s="8"/>
      <c r="L6441" s="7">
        <v>43340.336921296293</v>
      </c>
      <c r="M6441" s="8">
        <v>1</v>
      </c>
      <c r="N6441" t="s">
        <v>12</v>
      </c>
    </row>
    <row r="6442" spans="1:14" x14ac:dyDescent="0.25">
      <c r="A6442">
        <v>200</v>
      </c>
      <c r="B6442" s="9"/>
      <c r="C6442" s="9"/>
      <c r="D6442" s="8" t="s">
        <v>0</v>
      </c>
      <c r="E6442" s="8" t="s">
        <v>43</v>
      </c>
      <c r="F6442" s="12">
        <v>43313</v>
      </c>
      <c r="G6442" s="33" cm="1">
        <f t="array" ref="G6442">MAX(($E$2:$E$300000=E6442)*$L$2:$L$300000)</f>
        <v>45604.353263888886</v>
      </c>
      <c r="H6442" s="14">
        <v>43342.347812499997</v>
      </c>
      <c r="J6442" s="8"/>
      <c r="L6442" s="7">
        <v>43340.631423611114</v>
      </c>
      <c r="M6442" s="8">
        <v>1</v>
      </c>
      <c r="N6442" t="s">
        <v>12</v>
      </c>
    </row>
    <row r="6443" spans="1:14" x14ac:dyDescent="0.25">
      <c r="A6443">
        <v>200</v>
      </c>
      <c r="B6443" s="9"/>
      <c r="C6443" s="9"/>
      <c r="D6443" s="8" t="s">
        <v>0</v>
      </c>
      <c r="E6443" s="8" t="s">
        <v>43</v>
      </c>
      <c r="F6443" s="12">
        <v>43313</v>
      </c>
      <c r="G6443" s="33" cm="1">
        <f t="array" ref="G6443">MAX(($E$2:$E$300000=E6443)*$L$2:$L$300000)</f>
        <v>45604.353263888886</v>
      </c>
      <c r="H6443" s="14">
        <v>43342.347812499997</v>
      </c>
      <c r="J6443" s="8"/>
      <c r="L6443" s="7">
        <v>43342.347812499997</v>
      </c>
      <c r="M6443" s="8">
        <v>1</v>
      </c>
      <c r="N6443" t="s">
        <v>12</v>
      </c>
    </row>
    <row r="6444" spans="1:14" x14ac:dyDescent="0.25">
      <c r="A6444">
        <v>200</v>
      </c>
      <c r="B6444" s="9"/>
      <c r="C6444" s="9"/>
      <c r="D6444" s="8" t="s">
        <v>0</v>
      </c>
      <c r="E6444" s="8" t="s">
        <v>43</v>
      </c>
      <c r="F6444" s="12">
        <v>43313</v>
      </c>
      <c r="G6444" s="33" cm="1">
        <f t="array" ref="G6444">MAX(($E$2:$E$300000=E6444)*$L$2:$L$300000)</f>
        <v>45604.353263888886</v>
      </c>
      <c r="H6444" s="14">
        <v>43342.347812499997</v>
      </c>
      <c r="J6444" s="8"/>
      <c r="L6444" s="7">
        <v>43342.347812499997</v>
      </c>
      <c r="M6444" s="8">
        <v>2</v>
      </c>
      <c r="N6444" t="s">
        <v>12</v>
      </c>
    </row>
    <row r="6445" spans="1:14" x14ac:dyDescent="0.25">
      <c r="A6445">
        <v>200</v>
      </c>
      <c r="B6445" s="9"/>
      <c r="C6445" s="9"/>
      <c r="D6445" s="8" t="s">
        <v>0</v>
      </c>
      <c r="E6445" s="8" t="s">
        <v>43</v>
      </c>
      <c r="F6445" s="12">
        <v>43313</v>
      </c>
      <c r="G6445" s="33" cm="1">
        <f t="array" ref="G6445">MAX(($E$2:$E$300000=E6445)*$L$2:$L$300000)</f>
        <v>45604.353263888886</v>
      </c>
      <c r="H6445" s="14">
        <v>43342.347812499997</v>
      </c>
      <c r="J6445" s="8"/>
      <c r="L6445" s="7">
        <v>43342.347812499997</v>
      </c>
      <c r="M6445" s="8">
        <v>3</v>
      </c>
      <c r="N6445" t="s">
        <v>12</v>
      </c>
    </row>
    <row r="6446" spans="1:14" x14ac:dyDescent="0.25">
      <c r="A6446">
        <v>200</v>
      </c>
      <c r="B6446" s="9"/>
      <c r="C6446" s="9"/>
      <c r="D6446" s="8" t="s">
        <v>0</v>
      </c>
      <c r="E6446" s="8" t="s">
        <v>43</v>
      </c>
      <c r="F6446" s="12">
        <v>43313</v>
      </c>
      <c r="G6446" s="33" cm="1">
        <f t="array" ref="G6446">MAX(($E$2:$E$300000=E6446)*$L$2:$L$300000)</f>
        <v>45604.353263888886</v>
      </c>
      <c r="H6446" s="14">
        <v>43342.347812499997</v>
      </c>
      <c r="J6446" s="8"/>
      <c r="L6446" s="7">
        <v>43342.347812499997</v>
      </c>
      <c r="M6446" s="8">
        <v>4</v>
      </c>
      <c r="N6446" t="s">
        <v>12</v>
      </c>
    </row>
    <row r="6447" spans="1:14" x14ac:dyDescent="0.25">
      <c r="A6447">
        <v>200</v>
      </c>
      <c r="B6447" s="9"/>
      <c r="C6447" s="9"/>
      <c r="D6447" s="8" t="s">
        <v>0</v>
      </c>
      <c r="E6447" s="8" t="s">
        <v>43</v>
      </c>
      <c r="F6447" s="12">
        <v>43313</v>
      </c>
      <c r="G6447" s="33" cm="1">
        <f t="array" ref="G6447">MAX(($E$2:$E$300000=E6447)*$L$2:$L$300000)</f>
        <v>45604.353263888886</v>
      </c>
      <c r="H6447" s="14">
        <v>43342.347812499997</v>
      </c>
      <c r="J6447" s="8"/>
      <c r="L6447" s="7">
        <v>43342.347812499997</v>
      </c>
      <c r="M6447" s="8">
        <v>5</v>
      </c>
      <c r="N6447" t="s">
        <v>12</v>
      </c>
    </row>
    <row r="6448" spans="1:14" x14ac:dyDescent="0.25">
      <c r="A6448">
        <v>200</v>
      </c>
      <c r="B6448" s="9"/>
      <c r="C6448" s="9"/>
      <c r="D6448" s="8" t="s">
        <v>0</v>
      </c>
      <c r="E6448" s="8" t="s">
        <v>43</v>
      </c>
      <c r="F6448" s="12">
        <v>43313</v>
      </c>
      <c r="G6448" s="33" cm="1">
        <f t="array" ref="G6448">MAX(($E$2:$E$300000=E6448)*$L$2:$L$300000)</f>
        <v>45604.353263888886</v>
      </c>
      <c r="H6448" s="14">
        <v>43342.347812499997</v>
      </c>
      <c r="J6448" s="8"/>
      <c r="L6448" s="7">
        <v>43342.347812499997</v>
      </c>
      <c r="M6448" s="8">
        <v>6</v>
      </c>
      <c r="N6448" t="s">
        <v>12</v>
      </c>
    </row>
    <row r="6449" spans="1:14" x14ac:dyDescent="0.25">
      <c r="A6449">
        <v>200</v>
      </c>
      <c r="B6449" s="9"/>
      <c r="C6449" s="9"/>
      <c r="D6449" s="8" t="s">
        <v>0</v>
      </c>
      <c r="E6449" s="8" t="s">
        <v>43</v>
      </c>
      <c r="F6449" s="12">
        <v>43313</v>
      </c>
      <c r="G6449" s="33" cm="1">
        <f t="array" ref="G6449">MAX(($E$2:$E$300000=E6449)*$L$2:$L$300000)</f>
        <v>45604.353263888886</v>
      </c>
      <c r="H6449" s="14">
        <v>43342.347812499997</v>
      </c>
      <c r="J6449" s="8"/>
      <c r="L6449" s="7">
        <v>43342.347812499997</v>
      </c>
      <c r="M6449" s="8">
        <v>7</v>
      </c>
      <c r="N6449" t="s">
        <v>12</v>
      </c>
    </row>
    <row r="6450" spans="1:14" x14ac:dyDescent="0.25">
      <c r="A6450">
        <v>200</v>
      </c>
      <c r="B6450" s="9"/>
      <c r="C6450" s="9"/>
      <c r="D6450" s="8" t="s">
        <v>0</v>
      </c>
      <c r="E6450" s="8" t="s">
        <v>43</v>
      </c>
      <c r="F6450" s="12">
        <v>43313</v>
      </c>
      <c r="G6450" s="33" cm="1">
        <f t="array" ref="G6450">MAX(($E$2:$E$300000=E6450)*$L$2:$L$300000)</f>
        <v>45604.353263888886</v>
      </c>
      <c r="H6450" s="14">
        <v>43342.347812499997</v>
      </c>
      <c r="J6450" s="8"/>
      <c r="L6450" s="7">
        <v>43342.347812499997</v>
      </c>
      <c r="M6450" s="8">
        <v>8</v>
      </c>
      <c r="N6450" t="s">
        <v>12</v>
      </c>
    </row>
    <row r="6451" spans="1:14" x14ac:dyDescent="0.25">
      <c r="A6451">
        <v>200</v>
      </c>
      <c r="B6451" s="9"/>
      <c r="C6451" s="9"/>
      <c r="D6451" s="8" t="s">
        <v>0</v>
      </c>
      <c r="E6451" s="8" t="s">
        <v>43</v>
      </c>
      <c r="F6451" s="12">
        <v>43344</v>
      </c>
      <c r="G6451" s="33" cm="1">
        <f t="array" ref="G6451">MAX(($E$2:$E$300000=E6451)*$L$2:$L$300000)</f>
        <v>45604.353263888886</v>
      </c>
      <c r="H6451" s="14">
        <v>43388.575532407405</v>
      </c>
      <c r="J6451" s="8"/>
      <c r="L6451" s="7">
        <v>43368.345486111109</v>
      </c>
      <c r="M6451" s="8">
        <v>1</v>
      </c>
      <c r="N6451" t="s">
        <v>12</v>
      </c>
    </row>
    <row r="6452" spans="1:14" x14ac:dyDescent="0.25">
      <c r="A6452">
        <v>200</v>
      </c>
      <c r="B6452" s="9"/>
      <c r="C6452" s="9"/>
      <c r="D6452" s="8" t="s">
        <v>0</v>
      </c>
      <c r="E6452" s="8" t="s">
        <v>43</v>
      </c>
      <c r="F6452" s="12">
        <v>43344</v>
      </c>
      <c r="G6452" s="33" cm="1">
        <f t="array" ref="G6452">MAX(($E$2:$E$300000=E6452)*$L$2:$L$300000)</f>
        <v>45604.353263888886</v>
      </c>
      <c r="H6452" s="14">
        <v>43388.575532407405</v>
      </c>
      <c r="J6452" s="8"/>
      <c r="L6452" s="7">
        <v>43370.412349537037</v>
      </c>
      <c r="M6452" s="8">
        <v>1</v>
      </c>
      <c r="N6452" t="s">
        <v>12</v>
      </c>
    </row>
    <row r="6453" spans="1:14" x14ac:dyDescent="0.25">
      <c r="A6453">
        <v>200</v>
      </c>
      <c r="B6453" s="9"/>
      <c r="C6453" s="9"/>
      <c r="D6453" s="8" t="s">
        <v>0</v>
      </c>
      <c r="E6453" s="8" t="s">
        <v>43</v>
      </c>
      <c r="F6453" s="12">
        <v>43344</v>
      </c>
      <c r="G6453" s="33" cm="1">
        <f t="array" ref="G6453">MAX(($E$2:$E$300000=E6453)*$L$2:$L$300000)</f>
        <v>45604.353263888886</v>
      </c>
      <c r="H6453" s="14">
        <v>43388.575532407405</v>
      </c>
      <c r="J6453" s="8"/>
      <c r="L6453" s="7">
        <v>43370.412349537037</v>
      </c>
      <c r="M6453" s="8">
        <v>2</v>
      </c>
      <c r="N6453" t="s">
        <v>12</v>
      </c>
    </row>
    <row r="6454" spans="1:14" x14ac:dyDescent="0.25">
      <c r="A6454">
        <v>200</v>
      </c>
      <c r="B6454" s="9"/>
      <c r="C6454" s="9"/>
      <c r="D6454" s="8" t="s">
        <v>0</v>
      </c>
      <c r="E6454" s="8" t="s">
        <v>43</v>
      </c>
      <c r="F6454" s="12">
        <v>43344</v>
      </c>
      <c r="G6454" s="33" cm="1">
        <f t="array" ref="G6454">MAX(($E$2:$E$300000=E6454)*$L$2:$L$300000)</f>
        <v>45604.353263888886</v>
      </c>
      <c r="H6454" s="14">
        <v>43388.575532407405</v>
      </c>
      <c r="J6454" s="8"/>
      <c r="L6454" s="7">
        <v>43370.412349537037</v>
      </c>
      <c r="M6454" s="8">
        <v>3</v>
      </c>
      <c r="N6454" t="s">
        <v>12</v>
      </c>
    </row>
    <row r="6455" spans="1:14" x14ac:dyDescent="0.25">
      <c r="A6455">
        <v>200</v>
      </c>
      <c r="B6455" s="9"/>
      <c r="C6455" s="9"/>
      <c r="D6455" s="8" t="s">
        <v>0</v>
      </c>
      <c r="E6455" s="8" t="s">
        <v>43</v>
      </c>
      <c r="F6455" s="12">
        <v>43344</v>
      </c>
      <c r="G6455" s="33" cm="1">
        <f t="array" ref="G6455">MAX(($E$2:$E$300000=E6455)*$L$2:$L$300000)</f>
        <v>45604.353263888886</v>
      </c>
      <c r="H6455" s="14">
        <v>43388.575532407405</v>
      </c>
      <c r="J6455" s="8"/>
      <c r="L6455" s="7">
        <v>43370.412349537037</v>
      </c>
      <c r="M6455" s="8">
        <v>4</v>
      </c>
      <c r="N6455" t="s">
        <v>12</v>
      </c>
    </row>
    <row r="6456" spans="1:14" x14ac:dyDescent="0.25">
      <c r="A6456">
        <v>200</v>
      </c>
      <c r="B6456" s="9"/>
      <c r="C6456" s="9"/>
      <c r="D6456" s="8" t="s">
        <v>0</v>
      </c>
      <c r="E6456" s="8" t="s">
        <v>43</v>
      </c>
      <c r="F6456" s="12">
        <v>43344</v>
      </c>
      <c r="G6456" s="33" cm="1">
        <f t="array" ref="G6456">MAX(($E$2:$E$300000=E6456)*$L$2:$L$300000)</f>
        <v>45604.353263888886</v>
      </c>
      <c r="H6456" s="14">
        <v>43388.575532407405</v>
      </c>
      <c r="J6456" s="8"/>
      <c r="L6456" s="7">
        <v>43370.412349537037</v>
      </c>
      <c r="M6456" s="8">
        <v>5</v>
      </c>
      <c r="N6456" t="s">
        <v>12</v>
      </c>
    </row>
    <row r="6457" spans="1:14" x14ac:dyDescent="0.25">
      <c r="A6457">
        <v>200</v>
      </c>
      <c r="B6457" s="9"/>
      <c r="C6457" s="9"/>
      <c r="D6457" s="8" t="s">
        <v>0</v>
      </c>
      <c r="E6457" s="8" t="s">
        <v>43</v>
      </c>
      <c r="F6457" s="12">
        <v>43344</v>
      </c>
      <c r="G6457" s="33" cm="1">
        <f t="array" ref="G6457">MAX(($E$2:$E$300000=E6457)*$L$2:$L$300000)</f>
        <v>45604.353263888886</v>
      </c>
      <c r="H6457" s="14">
        <v>43388.575532407405</v>
      </c>
      <c r="J6457" s="8"/>
      <c r="L6457" s="7">
        <v>43370.412349537037</v>
      </c>
      <c r="M6457" s="8">
        <v>6</v>
      </c>
      <c r="N6457" t="s">
        <v>12</v>
      </c>
    </row>
    <row r="6458" spans="1:14" x14ac:dyDescent="0.25">
      <c r="A6458">
        <v>200</v>
      </c>
      <c r="B6458" s="9"/>
      <c r="C6458" s="9"/>
      <c r="D6458" s="8" t="s">
        <v>0</v>
      </c>
      <c r="E6458" s="8" t="s">
        <v>43</v>
      </c>
      <c r="F6458" s="12">
        <v>43344</v>
      </c>
      <c r="G6458" s="33" cm="1">
        <f t="array" ref="G6458">MAX(($E$2:$E$300000=E6458)*$L$2:$L$300000)</f>
        <v>45604.353263888886</v>
      </c>
      <c r="H6458" s="14">
        <v>43388.575532407405</v>
      </c>
      <c r="J6458" s="8"/>
      <c r="L6458" s="7">
        <v>43370.412349537037</v>
      </c>
      <c r="M6458" s="8">
        <v>7</v>
      </c>
      <c r="N6458" t="s">
        <v>12</v>
      </c>
    </row>
    <row r="6459" spans="1:14" x14ac:dyDescent="0.25">
      <c r="A6459">
        <v>200</v>
      </c>
      <c r="B6459" s="9"/>
      <c r="C6459" s="9"/>
      <c r="D6459" s="8" t="s">
        <v>0</v>
      </c>
      <c r="E6459" s="8" t="s">
        <v>43</v>
      </c>
      <c r="F6459" s="12">
        <v>43344</v>
      </c>
      <c r="G6459" s="33" cm="1">
        <f t="array" ref="G6459">MAX(($E$2:$E$300000=E6459)*$L$2:$L$300000)</f>
        <v>45604.353263888886</v>
      </c>
      <c r="H6459" s="14">
        <v>43388.575532407405</v>
      </c>
      <c r="J6459" s="8"/>
      <c r="L6459" s="7">
        <v>43370.412349537037</v>
      </c>
      <c r="M6459" s="8">
        <v>8</v>
      </c>
      <c r="N6459" t="s">
        <v>12</v>
      </c>
    </row>
    <row r="6460" spans="1:14" x14ac:dyDescent="0.25">
      <c r="A6460">
        <v>200</v>
      </c>
      <c r="B6460" s="9"/>
      <c r="C6460" s="9"/>
      <c r="D6460" s="8" t="s">
        <v>0</v>
      </c>
      <c r="E6460" s="8" t="s">
        <v>43</v>
      </c>
      <c r="F6460" s="12">
        <v>43344</v>
      </c>
      <c r="G6460" s="33" cm="1">
        <f t="array" ref="G6460">MAX(($E$2:$E$300000=E6460)*$L$2:$L$300000)</f>
        <v>45604.353263888886</v>
      </c>
      <c r="H6460" s="14">
        <v>43388.575532407405</v>
      </c>
      <c r="J6460" s="8"/>
      <c r="L6460" s="7">
        <v>43370.412349537037</v>
      </c>
      <c r="M6460" s="8">
        <v>9</v>
      </c>
      <c r="N6460" t="s">
        <v>12</v>
      </c>
    </row>
    <row r="6461" spans="1:14" x14ac:dyDescent="0.25">
      <c r="A6461">
        <v>200</v>
      </c>
      <c r="B6461" s="9"/>
      <c r="C6461" s="9"/>
      <c r="D6461" s="8" t="s">
        <v>0</v>
      </c>
      <c r="E6461" s="8" t="s">
        <v>43</v>
      </c>
      <c r="F6461" s="12">
        <v>43344</v>
      </c>
      <c r="G6461" s="33" cm="1">
        <f t="array" ref="G6461">MAX(($E$2:$E$300000=E6461)*$L$2:$L$300000)</f>
        <v>45604.353263888886</v>
      </c>
      <c r="H6461" s="14">
        <v>43388.575532407405</v>
      </c>
      <c r="J6461" s="8"/>
      <c r="L6461" s="7">
        <v>43370.412349537037</v>
      </c>
      <c r="M6461" s="8">
        <v>10</v>
      </c>
      <c r="N6461" t="s">
        <v>12</v>
      </c>
    </row>
    <row r="6462" spans="1:14" x14ac:dyDescent="0.25">
      <c r="A6462">
        <v>200</v>
      </c>
      <c r="B6462" s="9"/>
      <c r="C6462" s="9"/>
      <c r="D6462" s="8" t="s">
        <v>0</v>
      </c>
      <c r="E6462" s="8" t="s">
        <v>43</v>
      </c>
      <c r="F6462" s="12">
        <v>43344</v>
      </c>
      <c r="G6462" s="33" cm="1">
        <f t="array" ref="G6462">MAX(($E$2:$E$300000=E6462)*$L$2:$L$300000)</f>
        <v>45604.353263888886</v>
      </c>
      <c r="H6462" s="14">
        <v>43388.575532407405</v>
      </c>
      <c r="J6462" s="8"/>
      <c r="L6462" s="7">
        <v>43370.412349537037</v>
      </c>
      <c r="M6462" s="8">
        <v>11</v>
      </c>
      <c r="N6462" t="s">
        <v>12</v>
      </c>
    </row>
    <row r="6463" spans="1:14" x14ac:dyDescent="0.25">
      <c r="A6463">
        <v>200</v>
      </c>
      <c r="B6463" s="9"/>
      <c r="C6463" s="9"/>
      <c r="D6463" s="8" t="s">
        <v>0</v>
      </c>
      <c r="E6463" s="8" t="s">
        <v>43</v>
      </c>
      <c r="F6463" s="12">
        <v>43344</v>
      </c>
      <c r="G6463" s="33" cm="1">
        <f t="array" ref="G6463">MAX(($E$2:$E$300000=E6463)*$L$2:$L$300000)</f>
        <v>45604.353263888886</v>
      </c>
      <c r="H6463" s="14">
        <v>43388.575532407405</v>
      </c>
      <c r="J6463" s="8"/>
      <c r="L6463" s="7">
        <v>43370.412349537037</v>
      </c>
      <c r="M6463" s="8">
        <v>12</v>
      </c>
      <c r="N6463" t="s">
        <v>12</v>
      </c>
    </row>
    <row r="6464" spans="1:14" x14ac:dyDescent="0.25">
      <c r="A6464">
        <v>200</v>
      </c>
      <c r="B6464" s="9"/>
      <c r="C6464" s="9"/>
      <c r="D6464" s="8" t="s">
        <v>0</v>
      </c>
      <c r="E6464" s="8" t="s">
        <v>43</v>
      </c>
      <c r="F6464" s="12">
        <v>43344</v>
      </c>
      <c r="G6464" s="33" cm="1">
        <f t="array" ref="G6464">MAX(($E$2:$E$300000=E6464)*$L$2:$L$300000)</f>
        <v>45604.353263888886</v>
      </c>
      <c r="H6464" s="14">
        <v>43388.575532407405</v>
      </c>
      <c r="J6464" s="8"/>
      <c r="L6464" s="7">
        <v>43370.412349537037</v>
      </c>
      <c r="M6464" s="8">
        <v>13</v>
      </c>
      <c r="N6464" t="s">
        <v>12</v>
      </c>
    </row>
    <row r="6465" spans="1:14" x14ac:dyDescent="0.25">
      <c r="A6465">
        <v>200</v>
      </c>
      <c r="B6465" s="9"/>
      <c r="C6465" s="9"/>
      <c r="D6465" s="8" t="s">
        <v>0</v>
      </c>
      <c r="E6465" s="8" t="s">
        <v>43</v>
      </c>
      <c r="F6465" s="12">
        <v>43344</v>
      </c>
      <c r="G6465" s="33" cm="1">
        <f t="array" ref="G6465">MAX(($E$2:$E$300000=E6465)*$L$2:$L$300000)</f>
        <v>45604.353263888886</v>
      </c>
      <c r="H6465" s="14">
        <v>43388.575532407405</v>
      </c>
      <c r="J6465" s="8"/>
      <c r="L6465" s="7">
        <v>43370.412349537037</v>
      </c>
      <c r="M6465" s="8">
        <v>14</v>
      </c>
      <c r="N6465" t="s">
        <v>12</v>
      </c>
    </row>
    <row r="6466" spans="1:14" x14ac:dyDescent="0.25">
      <c r="A6466">
        <v>200</v>
      </c>
      <c r="B6466" s="9"/>
      <c r="C6466" s="9"/>
      <c r="D6466" s="8" t="s">
        <v>0</v>
      </c>
      <c r="E6466" s="8" t="s">
        <v>43</v>
      </c>
      <c r="F6466" s="12">
        <v>43497</v>
      </c>
      <c r="G6466" s="33" cm="1">
        <f t="array" ref="G6466">MAX(($E$2:$E$300000=E6466)*$L$2:$L$300000)</f>
        <v>45604.353263888886</v>
      </c>
      <c r="H6466" s="14">
        <v>43521.463020833333</v>
      </c>
      <c r="J6466" s="8"/>
      <c r="L6466" s="7">
        <v>43521.463009259256</v>
      </c>
      <c r="M6466" s="8">
        <v>1</v>
      </c>
      <c r="N6466" t="s">
        <v>12</v>
      </c>
    </row>
    <row r="6467" spans="1:14" x14ac:dyDescent="0.25">
      <c r="A6467">
        <v>200</v>
      </c>
      <c r="B6467" s="9"/>
      <c r="C6467" s="9"/>
      <c r="D6467" s="8" t="s">
        <v>0</v>
      </c>
      <c r="E6467" s="8" t="s">
        <v>43</v>
      </c>
      <c r="F6467" s="12">
        <v>43497</v>
      </c>
      <c r="G6467" s="33" cm="1">
        <f t="array" ref="G6467">MAX(($E$2:$E$300000=E6467)*$L$2:$L$300000)</f>
        <v>45604.353263888886</v>
      </c>
      <c r="H6467" s="14">
        <v>43521.463020833333</v>
      </c>
      <c r="J6467" s="8"/>
      <c r="L6467" s="7">
        <v>43521.463009259256</v>
      </c>
      <c r="M6467" s="8">
        <v>2</v>
      </c>
      <c r="N6467" t="s">
        <v>12</v>
      </c>
    </row>
    <row r="6468" spans="1:14" x14ac:dyDescent="0.25">
      <c r="A6468">
        <v>200</v>
      </c>
      <c r="B6468" s="9"/>
      <c r="C6468" s="9"/>
      <c r="D6468" s="8" t="s">
        <v>0</v>
      </c>
      <c r="E6468" s="8" t="s">
        <v>43</v>
      </c>
      <c r="F6468" s="12">
        <v>43497</v>
      </c>
      <c r="G6468" s="33" cm="1">
        <f t="array" ref="G6468">MAX(($E$2:$E$300000=E6468)*$L$2:$L$300000)</f>
        <v>45604.353263888886</v>
      </c>
      <c r="H6468" s="14">
        <v>43521.463020833333</v>
      </c>
      <c r="J6468" s="8"/>
      <c r="L6468" s="7">
        <v>43521.463009259256</v>
      </c>
      <c r="M6468" s="8">
        <v>3</v>
      </c>
      <c r="N6468" t="s">
        <v>12</v>
      </c>
    </row>
    <row r="6469" spans="1:14" x14ac:dyDescent="0.25">
      <c r="A6469">
        <v>200</v>
      </c>
      <c r="B6469" s="9"/>
      <c r="C6469" s="9"/>
      <c r="D6469" s="8" t="s">
        <v>0</v>
      </c>
      <c r="E6469" s="8" t="s">
        <v>43</v>
      </c>
      <c r="F6469" s="12">
        <v>43497</v>
      </c>
      <c r="G6469" s="33" cm="1">
        <f t="array" ref="G6469">MAX(($E$2:$E$300000=E6469)*$L$2:$L$300000)</f>
        <v>45604.353263888886</v>
      </c>
      <c r="H6469" s="14">
        <v>43521.463020833333</v>
      </c>
      <c r="J6469" s="8"/>
      <c r="L6469" s="7">
        <v>43521.463009259256</v>
      </c>
      <c r="M6469" s="8">
        <v>4</v>
      </c>
      <c r="N6469" t="s">
        <v>12</v>
      </c>
    </row>
    <row r="6470" spans="1:14" x14ac:dyDescent="0.25">
      <c r="A6470">
        <v>200</v>
      </c>
      <c r="B6470" s="9"/>
      <c r="C6470" s="9"/>
      <c r="D6470" s="8" t="s">
        <v>0</v>
      </c>
      <c r="E6470" s="8" t="s">
        <v>43</v>
      </c>
      <c r="F6470" s="12">
        <v>43497</v>
      </c>
      <c r="G6470" s="33" cm="1">
        <f t="array" ref="G6470">MAX(($E$2:$E$300000=E6470)*$L$2:$L$300000)</f>
        <v>45604.353263888886</v>
      </c>
      <c r="H6470" s="14">
        <v>43521.463020833333</v>
      </c>
      <c r="J6470" s="8"/>
      <c r="L6470" s="7">
        <v>43521.463009259256</v>
      </c>
      <c r="M6470" s="8">
        <v>5</v>
      </c>
      <c r="N6470" t="s">
        <v>12</v>
      </c>
    </row>
    <row r="6471" spans="1:14" x14ac:dyDescent="0.25">
      <c r="A6471">
        <v>200</v>
      </c>
      <c r="B6471" s="9"/>
      <c r="C6471" s="9"/>
      <c r="D6471" s="8" t="s">
        <v>0</v>
      </c>
      <c r="E6471" s="8" t="s">
        <v>43</v>
      </c>
      <c r="F6471" s="12">
        <v>43497</v>
      </c>
      <c r="G6471" s="33" cm="1">
        <f t="array" ref="G6471">MAX(($E$2:$E$300000=E6471)*$L$2:$L$300000)</f>
        <v>45604.353263888886</v>
      </c>
      <c r="H6471" s="14">
        <v>43521.463020833333</v>
      </c>
      <c r="J6471" s="8"/>
      <c r="L6471" s="7">
        <v>43521.463009259256</v>
      </c>
      <c r="M6471" s="8">
        <v>6</v>
      </c>
      <c r="N6471" t="s">
        <v>12</v>
      </c>
    </row>
    <row r="6472" spans="1:14" x14ac:dyDescent="0.25">
      <c r="A6472">
        <v>200</v>
      </c>
      <c r="B6472" s="9"/>
      <c r="C6472" s="9"/>
      <c r="D6472" s="8" t="s">
        <v>0</v>
      </c>
      <c r="E6472" s="8" t="s">
        <v>43</v>
      </c>
      <c r="F6472" s="12">
        <v>43497</v>
      </c>
      <c r="G6472" s="33" cm="1">
        <f t="array" ref="G6472">MAX(($E$2:$E$300000=E6472)*$L$2:$L$300000)</f>
        <v>45604.353263888886</v>
      </c>
      <c r="H6472" s="14">
        <v>43521.463020833333</v>
      </c>
      <c r="J6472" s="8"/>
      <c r="L6472" s="7">
        <v>43521.463009259256</v>
      </c>
      <c r="M6472" s="8">
        <v>7</v>
      </c>
      <c r="N6472" t="s">
        <v>12</v>
      </c>
    </row>
    <row r="6473" spans="1:14" x14ac:dyDescent="0.25">
      <c r="A6473">
        <v>200</v>
      </c>
      <c r="B6473" s="9"/>
      <c r="C6473" s="9"/>
      <c r="D6473" s="8" t="s">
        <v>0</v>
      </c>
      <c r="E6473" s="8" t="s">
        <v>43</v>
      </c>
      <c r="F6473" s="12">
        <v>43497</v>
      </c>
      <c r="G6473" s="33" cm="1">
        <f t="array" ref="G6473">MAX(($E$2:$E$300000=E6473)*$L$2:$L$300000)</f>
        <v>45604.353263888886</v>
      </c>
      <c r="H6473" s="14">
        <v>43521.463020833333</v>
      </c>
      <c r="J6473" s="8"/>
      <c r="L6473" s="7">
        <v>43521.463009259256</v>
      </c>
      <c r="M6473" s="8">
        <v>8</v>
      </c>
      <c r="N6473" t="s">
        <v>12</v>
      </c>
    </row>
    <row r="6474" spans="1:14" x14ac:dyDescent="0.25">
      <c r="A6474">
        <v>200</v>
      </c>
      <c r="B6474" s="9"/>
      <c r="C6474" s="9"/>
      <c r="D6474" s="8" t="s">
        <v>0</v>
      </c>
      <c r="E6474" s="8" t="s">
        <v>43</v>
      </c>
      <c r="F6474" s="12">
        <v>43497</v>
      </c>
      <c r="G6474" s="33" cm="1">
        <f t="array" ref="G6474">MAX(($E$2:$E$300000=E6474)*$L$2:$L$300000)</f>
        <v>45604.353263888886</v>
      </c>
      <c r="H6474" s="14">
        <v>43521.463020833333</v>
      </c>
      <c r="J6474" s="8"/>
      <c r="L6474" s="7">
        <v>43521.463020833333</v>
      </c>
      <c r="M6474" s="8">
        <v>1</v>
      </c>
      <c r="N6474" t="s">
        <v>12</v>
      </c>
    </row>
    <row r="6475" spans="1:14" x14ac:dyDescent="0.25">
      <c r="A6475">
        <v>200</v>
      </c>
      <c r="B6475" s="9"/>
      <c r="C6475" s="9"/>
      <c r="D6475" s="8" t="s">
        <v>0</v>
      </c>
      <c r="E6475" s="8" t="s">
        <v>43</v>
      </c>
      <c r="F6475" s="12">
        <v>43497</v>
      </c>
      <c r="G6475" s="33" cm="1">
        <f t="array" ref="G6475">MAX(($E$2:$E$300000=E6475)*$L$2:$L$300000)</f>
        <v>45604.353263888886</v>
      </c>
      <c r="H6475" s="14">
        <v>43521.463020833333</v>
      </c>
      <c r="J6475" s="8"/>
      <c r="L6475" s="7">
        <v>43521.463020833333</v>
      </c>
      <c r="M6475" s="8">
        <v>2</v>
      </c>
      <c r="N6475" t="s">
        <v>12</v>
      </c>
    </row>
    <row r="6476" spans="1:14" x14ac:dyDescent="0.25">
      <c r="A6476">
        <v>200</v>
      </c>
      <c r="B6476" s="9"/>
      <c r="C6476" s="9"/>
      <c r="D6476" s="8" t="s">
        <v>0</v>
      </c>
      <c r="E6476" s="8" t="s">
        <v>43</v>
      </c>
      <c r="F6476" s="12">
        <v>44682</v>
      </c>
      <c r="G6476" s="33" cm="1">
        <f t="array" ref="G6476">MAX(($E$2:$E$300000=E6476)*$L$2:$L$300000)</f>
        <v>45604.353263888886</v>
      </c>
      <c r="H6476" s="14">
        <v>44728.330578703702</v>
      </c>
      <c r="J6476" s="8"/>
      <c r="L6476" s="7">
        <v>44728.330578703702</v>
      </c>
      <c r="M6476" s="8">
        <v>1</v>
      </c>
      <c r="N6476" t="s">
        <v>12</v>
      </c>
    </row>
    <row r="6477" spans="1:14" x14ac:dyDescent="0.25">
      <c r="A6477">
        <v>200</v>
      </c>
      <c r="B6477" s="9"/>
      <c r="C6477" s="9"/>
      <c r="D6477" s="8" t="s">
        <v>0</v>
      </c>
      <c r="E6477" s="8" t="s">
        <v>43</v>
      </c>
      <c r="F6477" s="12">
        <v>44682</v>
      </c>
      <c r="G6477" s="33" cm="1">
        <f t="array" ref="G6477">MAX(($E$2:$E$300000=E6477)*$L$2:$L$300000)</f>
        <v>45604.353263888886</v>
      </c>
      <c r="H6477" s="14">
        <v>44728.330578703702</v>
      </c>
      <c r="J6477" s="8"/>
      <c r="L6477" s="7">
        <v>44728.330578703702</v>
      </c>
      <c r="M6477" s="8">
        <v>2</v>
      </c>
      <c r="N6477" t="s">
        <v>12</v>
      </c>
    </row>
    <row r="6478" spans="1:14" x14ac:dyDescent="0.25">
      <c r="A6478">
        <v>200</v>
      </c>
      <c r="B6478" s="9"/>
      <c r="C6478" s="9"/>
      <c r="D6478" s="8" t="s">
        <v>0</v>
      </c>
      <c r="E6478" s="8" t="s">
        <v>43</v>
      </c>
      <c r="F6478" s="12">
        <v>44682</v>
      </c>
      <c r="G6478" s="33" cm="1">
        <f t="array" ref="G6478">MAX(($E$2:$E$300000=E6478)*$L$2:$L$300000)</f>
        <v>45604.353263888886</v>
      </c>
      <c r="H6478" s="14">
        <v>44728.330578703702</v>
      </c>
      <c r="J6478" s="8"/>
      <c r="L6478" s="7">
        <v>44728.330578703702</v>
      </c>
      <c r="M6478" s="8">
        <v>3</v>
      </c>
      <c r="N6478" t="s">
        <v>12</v>
      </c>
    </row>
    <row r="6479" spans="1:14" x14ac:dyDescent="0.25">
      <c r="A6479">
        <v>200</v>
      </c>
      <c r="B6479" s="9"/>
      <c r="C6479" s="9"/>
      <c r="D6479" s="8" t="s">
        <v>0</v>
      </c>
      <c r="E6479" s="8" t="s">
        <v>43</v>
      </c>
      <c r="F6479" s="12">
        <v>44682</v>
      </c>
      <c r="G6479" s="33" cm="1">
        <f t="array" ref="G6479">MAX(($E$2:$E$300000=E6479)*$L$2:$L$300000)</f>
        <v>45604.353263888886</v>
      </c>
      <c r="H6479" s="14">
        <v>44728.330578703702</v>
      </c>
      <c r="J6479" s="8"/>
      <c r="L6479" s="7">
        <v>44728.330578703702</v>
      </c>
      <c r="M6479" s="8">
        <v>4</v>
      </c>
      <c r="N6479" t="s">
        <v>12</v>
      </c>
    </row>
    <row r="6480" spans="1:14" x14ac:dyDescent="0.25">
      <c r="A6480">
        <v>200</v>
      </c>
      <c r="B6480" s="9"/>
      <c r="C6480" s="9"/>
      <c r="D6480" s="8" t="s">
        <v>0</v>
      </c>
      <c r="E6480" s="8" t="s">
        <v>43</v>
      </c>
      <c r="F6480" s="12">
        <v>44682</v>
      </c>
      <c r="G6480" s="33" cm="1">
        <f t="array" ref="G6480">MAX(($E$2:$E$300000=E6480)*$L$2:$L$300000)</f>
        <v>45604.353263888886</v>
      </c>
      <c r="H6480" s="14">
        <v>44728.330578703702</v>
      </c>
      <c r="J6480" s="8"/>
      <c r="L6480" s="7">
        <v>44728.330578703702</v>
      </c>
      <c r="M6480" s="8">
        <v>5</v>
      </c>
      <c r="N6480" t="s">
        <v>12</v>
      </c>
    </row>
    <row r="6481" spans="1:14" x14ac:dyDescent="0.25">
      <c r="A6481">
        <v>200</v>
      </c>
      <c r="B6481" s="9"/>
      <c r="C6481" s="9"/>
      <c r="D6481" s="8" t="s">
        <v>0</v>
      </c>
      <c r="E6481" s="8" t="s">
        <v>43</v>
      </c>
      <c r="F6481" s="12">
        <v>44682</v>
      </c>
      <c r="G6481" s="33" cm="1">
        <f t="array" ref="G6481">MAX(($E$2:$E$300000=E6481)*$L$2:$L$300000)</f>
        <v>45604.353263888886</v>
      </c>
      <c r="H6481" s="14">
        <v>44728.330578703702</v>
      </c>
      <c r="J6481" s="8"/>
      <c r="L6481" s="7">
        <v>44728.330578703702</v>
      </c>
      <c r="M6481" s="8">
        <v>6</v>
      </c>
      <c r="N6481" t="s">
        <v>12</v>
      </c>
    </row>
    <row r="6482" spans="1:14" x14ac:dyDescent="0.25">
      <c r="A6482">
        <v>200</v>
      </c>
      <c r="B6482" s="9"/>
      <c r="C6482" s="9"/>
      <c r="D6482" s="8" t="s">
        <v>0</v>
      </c>
      <c r="E6482" s="8" t="s">
        <v>43</v>
      </c>
      <c r="F6482" s="12">
        <v>44682</v>
      </c>
      <c r="G6482" s="33" cm="1">
        <f t="array" ref="G6482">MAX(($E$2:$E$300000=E6482)*$L$2:$L$300000)</f>
        <v>45604.353263888886</v>
      </c>
      <c r="H6482" s="14">
        <v>44728.330578703702</v>
      </c>
      <c r="J6482" s="8"/>
      <c r="L6482" s="7">
        <v>44728.330578703702</v>
      </c>
      <c r="M6482" s="8">
        <v>7</v>
      </c>
      <c r="N6482" t="s">
        <v>12</v>
      </c>
    </row>
    <row r="6483" spans="1:14" x14ac:dyDescent="0.25">
      <c r="A6483">
        <v>200</v>
      </c>
      <c r="B6483" s="9"/>
      <c r="C6483" s="9"/>
      <c r="D6483" s="8" t="s">
        <v>0</v>
      </c>
      <c r="E6483" s="8" t="s">
        <v>43</v>
      </c>
      <c r="F6483" s="12">
        <v>44682</v>
      </c>
      <c r="G6483" s="33" cm="1">
        <f t="array" ref="G6483">MAX(($E$2:$E$300000=E6483)*$L$2:$L$300000)</f>
        <v>45604.353263888886</v>
      </c>
      <c r="H6483" s="14">
        <v>44728.330578703702</v>
      </c>
      <c r="J6483" s="8"/>
      <c r="L6483" s="7">
        <v>44728.330578703702</v>
      </c>
      <c r="M6483" s="8">
        <v>8</v>
      </c>
      <c r="N6483" t="s">
        <v>12</v>
      </c>
    </row>
    <row r="6484" spans="1:14" x14ac:dyDescent="0.25">
      <c r="A6484">
        <v>200</v>
      </c>
      <c r="B6484" s="9"/>
      <c r="C6484" s="9"/>
      <c r="D6484" s="8" t="s">
        <v>0</v>
      </c>
      <c r="E6484" s="8" t="s">
        <v>43</v>
      </c>
      <c r="F6484" s="12">
        <v>44682</v>
      </c>
      <c r="G6484" s="33" cm="1">
        <f t="array" ref="G6484">MAX(($E$2:$E$300000=E6484)*$L$2:$L$300000)</f>
        <v>45604.353263888886</v>
      </c>
      <c r="H6484" s="14">
        <v>44728.330578703702</v>
      </c>
      <c r="J6484" s="8"/>
      <c r="L6484" s="7">
        <v>44728.330578703702</v>
      </c>
      <c r="M6484" s="8">
        <v>9</v>
      </c>
      <c r="N6484" t="s">
        <v>12</v>
      </c>
    </row>
    <row r="6485" spans="1:14" x14ac:dyDescent="0.25">
      <c r="A6485">
        <v>200</v>
      </c>
      <c r="B6485" s="9"/>
      <c r="C6485" s="9"/>
      <c r="D6485" s="8" t="s">
        <v>0</v>
      </c>
      <c r="E6485" s="8" t="s">
        <v>43</v>
      </c>
      <c r="F6485" s="12">
        <v>44682</v>
      </c>
      <c r="G6485" s="33" cm="1">
        <f t="array" ref="G6485">MAX(($E$2:$E$300000=E6485)*$L$2:$L$300000)</f>
        <v>45604.353263888886</v>
      </c>
      <c r="H6485" s="14">
        <v>44728.330578703702</v>
      </c>
      <c r="J6485" s="8"/>
      <c r="L6485" s="7">
        <v>44728.330578703702</v>
      </c>
      <c r="M6485" s="8">
        <v>10</v>
      </c>
      <c r="N6485" t="s">
        <v>12</v>
      </c>
    </row>
    <row r="6486" spans="1:14" x14ac:dyDescent="0.25">
      <c r="A6486">
        <v>200</v>
      </c>
      <c r="B6486" s="9"/>
      <c r="C6486" s="9"/>
      <c r="D6486" s="8" t="s">
        <v>0</v>
      </c>
      <c r="E6486" s="8" t="s">
        <v>43</v>
      </c>
      <c r="F6486" s="12">
        <v>44713</v>
      </c>
      <c r="G6486" s="33" cm="1">
        <f t="array" ref="G6486">MAX(($E$2:$E$300000=E6486)*$L$2:$L$300000)</f>
        <v>45604.353263888886</v>
      </c>
      <c r="H6486" s="14">
        <v>44740.356215277781</v>
      </c>
      <c r="J6486" s="8"/>
      <c r="L6486" s="7">
        <v>44740.356203703705</v>
      </c>
      <c r="M6486" s="8">
        <v>1</v>
      </c>
      <c r="N6486" t="s">
        <v>12</v>
      </c>
    </row>
    <row r="6487" spans="1:14" x14ac:dyDescent="0.25">
      <c r="A6487">
        <v>200</v>
      </c>
      <c r="B6487" s="9"/>
      <c r="C6487" s="9"/>
      <c r="D6487" s="8" t="s">
        <v>0</v>
      </c>
      <c r="E6487" s="8" t="s">
        <v>43</v>
      </c>
      <c r="F6487" s="12">
        <v>44713</v>
      </c>
      <c r="G6487" s="33" cm="1">
        <f t="array" ref="G6487">MAX(($E$2:$E$300000=E6487)*$L$2:$L$300000)</f>
        <v>45604.353263888886</v>
      </c>
      <c r="H6487" s="14">
        <v>44740.356215277781</v>
      </c>
      <c r="J6487" s="8"/>
      <c r="L6487" s="7">
        <v>44740.356203703705</v>
      </c>
      <c r="M6487" s="8">
        <v>2</v>
      </c>
      <c r="N6487" t="s">
        <v>12</v>
      </c>
    </row>
    <row r="6488" spans="1:14" x14ac:dyDescent="0.25">
      <c r="A6488">
        <v>200</v>
      </c>
      <c r="B6488" s="9"/>
      <c r="C6488" s="9"/>
      <c r="D6488" s="8" t="s">
        <v>0</v>
      </c>
      <c r="E6488" s="8" t="s">
        <v>43</v>
      </c>
      <c r="F6488" s="12">
        <v>44713</v>
      </c>
      <c r="G6488" s="33" cm="1">
        <f t="array" ref="G6488">MAX(($E$2:$E$300000=E6488)*$L$2:$L$300000)</f>
        <v>45604.353263888886</v>
      </c>
      <c r="H6488" s="14">
        <v>44740.356215277781</v>
      </c>
      <c r="J6488" s="8"/>
      <c r="L6488" s="7">
        <v>44740.356215277781</v>
      </c>
      <c r="M6488" s="8">
        <v>1</v>
      </c>
      <c r="N6488" t="s">
        <v>12</v>
      </c>
    </row>
    <row r="6489" spans="1:14" x14ac:dyDescent="0.25">
      <c r="A6489">
        <v>200</v>
      </c>
      <c r="B6489" s="9"/>
      <c r="C6489" s="9"/>
      <c r="D6489" s="8" t="s">
        <v>0</v>
      </c>
      <c r="E6489" s="8" t="s">
        <v>43</v>
      </c>
      <c r="F6489" s="12">
        <v>44713</v>
      </c>
      <c r="G6489" s="33" cm="1">
        <f t="array" ref="G6489">MAX(($E$2:$E$300000=E6489)*$L$2:$L$300000)</f>
        <v>45604.353263888886</v>
      </c>
      <c r="H6489" s="14">
        <v>44740.356215277781</v>
      </c>
      <c r="J6489" s="8"/>
      <c r="L6489" s="7">
        <v>44740.356215277781</v>
      </c>
      <c r="M6489" s="8">
        <v>2</v>
      </c>
      <c r="N6489" t="s">
        <v>12</v>
      </c>
    </row>
    <row r="6490" spans="1:14" x14ac:dyDescent="0.25">
      <c r="A6490">
        <v>200</v>
      </c>
      <c r="B6490" s="9"/>
      <c r="C6490" s="9"/>
      <c r="D6490" s="8" t="s">
        <v>0</v>
      </c>
      <c r="E6490" s="8" t="s">
        <v>43</v>
      </c>
      <c r="F6490" s="12">
        <v>44713</v>
      </c>
      <c r="G6490" s="33" cm="1">
        <f t="array" ref="G6490">MAX(($E$2:$E$300000=E6490)*$L$2:$L$300000)</f>
        <v>45604.353263888886</v>
      </c>
      <c r="H6490" s="14">
        <v>44740.356215277781</v>
      </c>
      <c r="J6490" s="8"/>
      <c r="L6490" s="7">
        <v>44740.356215277781</v>
      </c>
      <c r="M6490" s="8">
        <v>3</v>
      </c>
      <c r="N6490" t="s">
        <v>12</v>
      </c>
    </row>
    <row r="6491" spans="1:14" x14ac:dyDescent="0.25">
      <c r="A6491">
        <v>200</v>
      </c>
      <c r="B6491" s="9"/>
      <c r="C6491" s="9"/>
      <c r="D6491" s="8" t="s">
        <v>0</v>
      </c>
      <c r="E6491" s="8" t="s">
        <v>43</v>
      </c>
      <c r="F6491" s="12">
        <v>45078</v>
      </c>
      <c r="G6491" s="33" cm="1">
        <f t="array" ref="G6491">MAX(($E$2:$E$300000=E6491)*$L$2:$L$300000)</f>
        <v>45604.353263888886</v>
      </c>
      <c r="H6491" s="14">
        <v>45105.627349537041</v>
      </c>
      <c r="J6491" s="8"/>
      <c r="L6491" s="7">
        <v>45105.627326388887</v>
      </c>
      <c r="M6491" s="8">
        <v>1</v>
      </c>
      <c r="N6491" t="s">
        <v>12</v>
      </c>
    </row>
    <row r="6492" spans="1:14" x14ac:dyDescent="0.25">
      <c r="A6492">
        <v>200</v>
      </c>
      <c r="B6492" s="9"/>
      <c r="C6492" s="9"/>
      <c r="D6492" s="8" t="s">
        <v>0</v>
      </c>
      <c r="E6492" s="8" t="s">
        <v>43</v>
      </c>
      <c r="F6492" s="12">
        <v>45078</v>
      </c>
      <c r="G6492" s="33" cm="1">
        <f t="array" ref="G6492">MAX(($E$2:$E$300000=E6492)*$L$2:$L$300000)</f>
        <v>45604.353263888886</v>
      </c>
      <c r="H6492" s="14">
        <v>45105.627349537041</v>
      </c>
      <c r="J6492" s="8"/>
      <c r="L6492" s="7">
        <v>45105.627326388887</v>
      </c>
      <c r="M6492" s="8">
        <v>2</v>
      </c>
      <c r="N6492" t="s">
        <v>12</v>
      </c>
    </row>
    <row r="6493" spans="1:14" x14ac:dyDescent="0.25">
      <c r="A6493">
        <v>200</v>
      </c>
      <c r="B6493" s="9"/>
      <c r="C6493" s="9"/>
      <c r="D6493" s="8" t="s">
        <v>0</v>
      </c>
      <c r="E6493" s="8" t="s">
        <v>43</v>
      </c>
      <c r="F6493" s="12">
        <v>45078</v>
      </c>
      <c r="G6493" s="33" cm="1">
        <f t="array" ref="G6493">MAX(($E$2:$E$300000=E6493)*$L$2:$L$300000)</f>
        <v>45604.353263888886</v>
      </c>
      <c r="H6493" s="14">
        <v>45105.627349537041</v>
      </c>
      <c r="J6493" s="8"/>
      <c r="L6493" s="7">
        <v>45105.627326388887</v>
      </c>
      <c r="M6493" s="8">
        <v>3</v>
      </c>
      <c r="N6493" t="s">
        <v>12</v>
      </c>
    </row>
    <row r="6494" spans="1:14" x14ac:dyDescent="0.25">
      <c r="A6494">
        <v>200</v>
      </c>
      <c r="B6494" s="9"/>
      <c r="C6494" s="9"/>
      <c r="D6494" s="8" t="s">
        <v>0</v>
      </c>
      <c r="E6494" s="8" t="s">
        <v>43</v>
      </c>
      <c r="F6494" s="12">
        <v>45078</v>
      </c>
      <c r="G6494" s="33" cm="1">
        <f t="array" ref="G6494">MAX(($E$2:$E$300000=E6494)*$L$2:$L$300000)</f>
        <v>45604.353263888886</v>
      </c>
      <c r="H6494" s="14">
        <v>45105.627349537041</v>
      </c>
      <c r="J6494" s="8"/>
      <c r="L6494" s="7">
        <v>45105.627326388887</v>
      </c>
      <c r="M6494" s="8">
        <v>4</v>
      </c>
      <c r="N6494" t="s">
        <v>12</v>
      </c>
    </row>
    <row r="6495" spans="1:14" x14ac:dyDescent="0.25">
      <c r="A6495">
        <v>200</v>
      </c>
      <c r="B6495" s="9"/>
      <c r="C6495" s="9"/>
      <c r="D6495" s="8" t="s">
        <v>0</v>
      </c>
      <c r="E6495" s="8" t="s">
        <v>43</v>
      </c>
      <c r="F6495" s="12">
        <v>45078</v>
      </c>
      <c r="G6495" s="33" cm="1">
        <f t="array" ref="G6495">MAX(($E$2:$E$300000=E6495)*$L$2:$L$300000)</f>
        <v>45604.353263888886</v>
      </c>
      <c r="H6495" s="14">
        <v>45105.627349537041</v>
      </c>
      <c r="J6495" s="8"/>
      <c r="L6495" s="7">
        <v>45105.627326388887</v>
      </c>
      <c r="M6495" s="8">
        <v>5</v>
      </c>
      <c r="N6495" t="s">
        <v>12</v>
      </c>
    </row>
    <row r="6496" spans="1:14" x14ac:dyDescent="0.25">
      <c r="A6496">
        <v>200</v>
      </c>
      <c r="B6496" s="9"/>
      <c r="C6496" s="9"/>
      <c r="D6496" s="8" t="s">
        <v>0</v>
      </c>
      <c r="E6496" s="8" t="s">
        <v>43</v>
      </c>
      <c r="F6496" s="12">
        <v>45078</v>
      </c>
      <c r="G6496" s="33" cm="1">
        <f t="array" ref="G6496">MAX(($E$2:$E$300000=E6496)*$L$2:$L$300000)</f>
        <v>45604.353263888886</v>
      </c>
      <c r="H6496" s="14">
        <v>45105.627349537041</v>
      </c>
      <c r="J6496" s="8"/>
      <c r="L6496" s="7">
        <v>45105.627337962964</v>
      </c>
      <c r="M6496" s="8">
        <v>1</v>
      </c>
      <c r="N6496" t="s">
        <v>12</v>
      </c>
    </row>
    <row r="6497" spans="1:14" x14ac:dyDescent="0.25">
      <c r="A6497">
        <v>200</v>
      </c>
      <c r="B6497" s="9"/>
      <c r="C6497" s="9"/>
      <c r="D6497" s="8" t="s">
        <v>0</v>
      </c>
      <c r="E6497" s="8" t="s">
        <v>43</v>
      </c>
      <c r="F6497" s="12">
        <v>45078</v>
      </c>
      <c r="G6497" s="33" cm="1">
        <f t="array" ref="G6497">MAX(($E$2:$E$300000=E6497)*$L$2:$L$300000)</f>
        <v>45604.353263888886</v>
      </c>
      <c r="H6497" s="14">
        <v>45105.627349537041</v>
      </c>
      <c r="J6497" s="8"/>
      <c r="L6497" s="7">
        <v>45105.627337962964</v>
      </c>
      <c r="M6497" s="8">
        <v>2</v>
      </c>
      <c r="N6497" t="s">
        <v>12</v>
      </c>
    </row>
    <row r="6498" spans="1:14" x14ac:dyDescent="0.25">
      <c r="A6498">
        <v>200</v>
      </c>
      <c r="B6498" s="9"/>
      <c r="C6498" s="9"/>
      <c r="D6498" s="8" t="s">
        <v>0</v>
      </c>
      <c r="E6498" s="8" t="s">
        <v>43</v>
      </c>
      <c r="F6498" s="12">
        <v>45078</v>
      </c>
      <c r="G6498" s="33" cm="1">
        <f t="array" ref="G6498">MAX(($E$2:$E$300000=E6498)*$L$2:$L$300000)</f>
        <v>45604.353263888886</v>
      </c>
      <c r="H6498" s="14">
        <v>45105.627349537041</v>
      </c>
      <c r="J6498" s="8"/>
      <c r="L6498" s="7">
        <v>45105.627337962964</v>
      </c>
      <c r="M6498" s="8">
        <v>3</v>
      </c>
      <c r="N6498" t="s">
        <v>12</v>
      </c>
    </row>
    <row r="6499" spans="1:14" x14ac:dyDescent="0.25">
      <c r="A6499">
        <v>200</v>
      </c>
      <c r="B6499" s="9"/>
      <c r="C6499" s="9"/>
      <c r="D6499" s="8" t="s">
        <v>0</v>
      </c>
      <c r="E6499" s="8" t="s">
        <v>43</v>
      </c>
      <c r="F6499" s="12">
        <v>45078</v>
      </c>
      <c r="G6499" s="33" cm="1">
        <f t="array" ref="G6499">MAX(($E$2:$E$300000=E6499)*$L$2:$L$300000)</f>
        <v>45604.353263888886</v>
      </c>
      <c r="H6499" s="14">
        <v>45105.627349537041</v>
      </c>
      <c r="J6499" s="8"/>
      <c r="L6499" s="7">
        <v>45105.627337962964</v>
      </c>
      <c r="M6499" s="8">
        <v>4</v>
      </c>
      <c r="N6499" t="s">
        <v>12</v>
      </c>
    </row>
    <row r="6500" spans="1:14" x14ac:dyDescent="0.25">
      <c r="A6500">
        <v>200</v>
      </c>
      <c r="B6500" s="9"/>
      <c r="C6500" s="9"/>
      <c r="D6500" s="8" t="s">
        <v>0</v>
      </c>
      <c r="E6500" s="8" t="s">
        <v>43</v>
      </c>
      <c r="F6500" s="12">
        <v>45078</v>
      </c>
      <c r="G6500" s="33" cm="1">
        <f t="array" ref="G6500">MAX(($E$2:$E$300000=E6500)*$L$2:$L$300000)</f>
        <v>45604.353263888886</v>
      </c>
      <c r="H6500" s="14">
        <v>45105.627349537041</v>
      </c>
      <c r="J6500" s="8"/>
      <c r="L6500" s="7">
        <v>45105.627337962964</v>
      </c>
      <c r="M6500" s="8">
        <v>5</v>
      </c>
      <c r="N6500" t="s">
        <v>12</v>
      </c>
    </row>
    <row r="6501" spans="1:14" x14ac:dyDescent="0.25">
      <c r="A6501">
        <v>200</v>
      </c>
      <c r="B6501" s="9"/>
      <c r="C6501" s="9"/>
      <c r="D6501" s="8" t="s">
        <v>0</v>
      </c>
      <c r="E6501" s="8" t="s">
        <v>43</v>
      </c>
      <c r="F6501" s="12">
        <v>45078</v>
      </c>
      <c r="G6501" s="33" cm="1">
        <f t="array" ref="G6501">MAX(($E$2:$E$300000=E6501)*$L$2:$L$300000)</f>
        <v>45604.353263888886</v>
      </c>
      <c r="H6501" s="14">
        <v>45105.627349537041</v>
      </c>
      <c r="J6501" s="8"/>
      <c r="L6501" s="7">
        <v>45105.627337962964</v>
      </c>
      <c r="M6501" s="8">
        <v>6</v>
      </c>
      <c r="N6501" t="s">
        <v>12</v>
      </c>
    </row>
    <row r="6502" spans="1:14" x14ac:dyDescent="0.25">
      <c r="A6502">
        <v>200</v>
      </c>
      <c r="B6502" s="9"/>
      <c r="C6502" s="9"/>
      <c r="D6502" s="8" t="s">
        <v>0</v>
      </c>
      <c r="E6502" s="8" t="s">
        <v>43</v>
      </c>
      <c r="F6502" s="12">
        <v>45078</v>
      </c>
      <c r="G6502" s="33" cm="1">
        <f t="array" ref="G6502">MAX(($E$2:$E$300000=E6502)*$L$2:$L$300000)</f>
        <v>45604.353263888886</v>
      </c>
      <c r="H6502" s="14">
        <v>45105.627349537041</v>
      </c>
      <c r="J6502" s="8"/>
      <c r="L6502" s="7">
        <v>45105.627337962964</v>
      </c>
      <c r="M6502" s="8">
        <v>7</v>
      </c>
      <c r="N6502" t="s">
        <v>12</v>
      </c>
    </row>
    <row r="6503" spans="1:14" x14ac:dyDescent="0.25">
      <c r="A6503">
        <v>200</v>
      </c>
      <c r="B6503" s="9"/>
      <c r="C6503" s="9"/>
      <c r="D6503" s="8" t="s">
        <v>0</v>
      </c>
      <c r="E6503" s="8" t="s">
        <v>43</v>
      </c>
      <c r="F6503" s="12">
        <v>45078</v>
      </c>
      <c r="G6503" s="33" cm="1">
        <f t="array" ref="G6503">MAX(($E$2:$E$300000=E6503)*$L$2:$L$300000)</f>
        <v>45604.353263888886</v>
      </c>
      <c r="H6503" s="14">
        <v>45105.627349537041</v>
      </c>
      <c r="J6503" s="8"/>
      <c r="L6503" s="7">
        <v>45105.627337962964</v>
      </c>
      <c r="M6503" s="8">
        <v>8</v>
      </c>
      <c r="N6503" t="s">
        <v>12</v>
      </c>
    </row>
    <row r="6504" spans="1:14" x14ac:dyDescent="0.25">
      <c r="A6504">
        <v>200</v>
      </c>
      <c r="B6504" s="9"/>
      <c r="C6504" s="9"/>
      <c r="D6504" s="8" t="s">
        <v>0</v>
      </c>
      <c r="E6504" s="8" t="s">
        <v>43</v>
      </c>
      <c r="F6504" s="12">
        <v>45078</v>
      </c>
      <c r="G6504" s="33" cm="1">
        <f t="array" ref="G6504">MAX(($E$2:$E$300000=E6504)*$L$2:$L$300000)</f>
        <v>45604.353263888886</v>
      </c>
      <c r="H6504" s="14">
        <v>45105.627349537041</v>
      </c>
      <c r="J6504" s="8"/>
      <c r="L6504" s="7">
        <v>45105.627337962964</v>
      </c>
      <c r="M6504" s="8">
        <v>9</v>
      </c>
      <c r="N6504" t="s">
        <v>12</v>
      </c>
    </row>
    <row r="6505" spans="1:14" x14ac:dyDescent="0.25">
      <c r="A6505">
        <v>200</v>
      </c>
      <c r="B6505" s="9"/>
      <c r="C6505" s="9"/>
      <c r="D6505" s="8" t="s">
        <v>0</v>
      </c>
      <c r="E6505" s="8" t="s">
        <v>43</v>
      </c>
      <c r="F6505" s="12">
        <v>45078</v>
      </c>
      <c r="G6505" s="33" cm="1">
        <f t="array" ref="G6505">MAX(($E$2:$E$300000=E6505)*$L$2:$L$300000)</f>
        <v>45604.353263888886</v>
      </c>
      <c r="H6505" s="14">
        <v>45105.627349537041</v>
      </c>
      <c r="J6505" s="8"/>
      <c r="L6505" s="7">
        <v>45105.627337962964</v>
      </c>
      <c r="M6505" s="8">
        <v>10</v>
      </c>
      <c r="N6505" t="s">
        <v>12</v>
      </c>
    </row>
    <row r="6506" spans="1:14" x14ac:dyDescent="0.25">
      <c r="A6506">
        <v>200</v>
      </c>
      <c r="B6506" s="9"/>
      <c r="C6506" s="9"/>
      <c r="D6506" s="8" t="s">
        <v>0</v>
      </c>
      <c r="E6506" s="8" t="s">
        <v>43</v>
      </c>
      <c r="F6506" s="12">
        <v>45078</v>
      </c>
      <c r="G6506" s="33" cm="1">
        <f t="array" ref="G6506">MAX(($E$2:$E$300000=E6506)*$L$2:$L$300000)</f>
        <v>45604.353263888886</v>
      </c>
      <c r="H6506" s="14">
        <v>45105.627349537041</v>
      </c>
      <c r="J6506" s="8"/>
      <c r="L6506" s="7">
        <v>45105.627337962964</v>
      </c>
      <c r="M6506" s="8">
        <v>11</v>
      </c>
      <c r="N6506" t="s">
        <v>12</v>
      </c>
    </row>
    <row r="6507" spans="1:14" x14ac:dyDescent="0.25">
      <c r="A6507">
        <v>200</v>
      </c>
      <c r="B6507" s="9"/>
      <c r="C6507" s="9"/>
      <c r="D6507" s="8" t="s">
        <v>0</v>
      </c>
      <c r="E6507" s="8" t="s">
        <v>43</v>
      </c>
      <c r="F6507" s="12">
        <v>45078</v>
      </c>
      <c r="G6507" s="33" cm="1">
        <f t="array" ref="G6507">MAX(($E$2:$E$300000=E6507)*$L$2:$L$300000)</f>
        <v>45604.353263888886</v>
      </c>
      <c r="H6507" s="14">
        <v>45105.627349537041</v>
      </c>
      <c r="J6507" s="8"/>
      <c r="L6507" s="7">
        <v>45105.627337962964</v>
      </c>
      <c r="M6507" s="8">
        <v>12</v>
      </c>
      <c r="N6507" t="s">
        <v>12</v>
      </c>
    </row>
    <row r="6508" spans="1:14" x14ac:dyDescent="0.25">
      <c r="A6508">
        <v>200</v>
      </c>
      <c r="B6508" s="9"/>
      <c r="C6508" s="9"/>
      <c r="D6508" s="8" t="s">
        <v>0</v>
      </c>
      <c r="E6508" s="8" t="s">
        <v>43</v>
      </c>
      <c r="F6508" s="12">
        <v>45078</v>
      </c>
      <c r="G6508" s="33" cm="1">
        <f t="array" ref="G6508">MAX(($E$2:$E$300000=E6508)*$L$2:$L$300000)</f>
        <v>45604.353263888886</v>
      </c>
      <c r="H6508" s="14">
        <v>45105.627349537041</v>
      </c>
      <c r="J6508" s="8"/>
      <c r="L6508" s="7">
        <v>45105.627337962964</v>
      </c>
      <c r="M6508" s="8">
        <v>13</v>
      </c>
      <c r="N6508" t="s">
        <v>12</v>
      </c>
    </row>
    <row r="6509" spans="1:14" x14ac:dyDescent="0.25">
      <c r="A6509">
        <v>200</v>
      </c>
      <c r="B6509" s="9"/>
      <c r="C6509" s="9"/>
      <c r="D6509" s="8" t="s">
        <v>0</v>
      </c>
      <c r="E6509" s="8" t="s">
        <v>43</v>
      </c>
      <c r="F6509" s="12">
        <v>45078</v>
      </c>
      <c r="G6509" s="33" cm="1">
        <f t="array" ref="G6509">MAX(($E$2:$E$300000=E6509)*$L$2:$L$300000)</f>
        <v>45604.353263888886</v>
      </c>
      <c r="H6509" s="14">
        <v>45105.627349537041</v>
      </c>
      <c r="J6509" s="8"/>
      <c r="L6509" s="7">
        <v>45105.627337962964</v>
      </c>
      <c r="M6509" s="8">
        <v>14</v>
      </c>
      <c r="N6509" t="s">
        <v>12</v>
      </c>
    </row>
    <row r="6510" spans="1:14" x14ac:dyDescent="0.25">
      <c r="A6510">
        <v>200</v>
      </c>
      <c r="B6510" s="9"/>
      <c r="C6510" s="9"/>
      <c r="D6510" s="8" t="s">
        <v>0</v>
      </c>
      <c r="E6510" s="8" t="s">
        <v>43</v>
      </c>
      <c r="F6510" s="12">
        <v>45078</v>
      </c>
      <c r="G6510" s="33" cm="1">
        <f t="array" ref="G6510">MAX(($E$2:$E$300000=E6510)*$L$2:$L$300000)</f>
        <v>45604.353263888886</v>
      </c>
      <c r="H6510" s="14">
        <v>45105.627349537041</v>
      </c>
      <c r="J6510" s="8"/>
      <c r="L6510" s="7">
        <v>45105.627337962964</v>
      </c>
      <c r="M6510" s="8">
        <v>15</v>
      </c>
      <c r="N6510" t="s">
        <v>12</v>
      </c>
    </row>
    <row r="6511" spans="1:14" x14ac:dyDescent="0.25">
      <c r="A6511">
        <v>200</v>
      </c>
      <c r="B6511" s="9"/>
      <c r="C6511" s="9"/>
      <c r="D6511" s="8" t="s">
        <v>0</v>
      </c>
      <c r="E6511" s="8" t="s">
        <v>43</v>
      </c>
      <c r="F6511" s="12">
        <v>45078</v>
      </c>
      <c r="G6511" s="33" cm="1">
        <f t="array" ref="G6511">MAX(($E$2:$E$300000=E6511)*$L$2:$L$300000)</f>
        <v>45604.353263888886</v>
      </c>
      <c r="H6511" s="14">
        <v>45105.627349537041</v>
      </c>
      <c r="J6511" s="8"/>
      <c r="L6511" s="7">
        <v>45105.627337962964</v>
      </c>
      <c r="M6511" s="8">
        <v>16</v>
      </c>
      <c r="N6511" t="s">
        <v>12</v>
      </c>
    </row>
    <row r="6512" spans="1:14" x14ac:dyDescent="0.25">
      <c r="A6512">
        <v>200</v>
      </c>
      <c r="B6512" s="9"/>
      <c r="C6512" s="9"/>
      <c r="D6512" s="8" t="s">
        <v>0</v>
      </c>
      <c r="E6512" s="8" t="s">
        <v>43</v>
      </c>
      <c r="F6512" s="12">
        <v>45078</v>
      </c>
      <c r="G6512" s="33" cm="1">
        <f t="array" ref="G6512">MAX(($E$2:$E$300000=E6512)*$L$2:$L$300000)</f>
        <v>45604.353263888886</v>
      </c>
      <c r="H6512" s="14">
        <v>45105.627349537041</v>
      </c>
      <c r="J6512" s="8"/>
      <c r="L6512" s="7">
        <v>45105.627337962964</v>
      </c>
      <c r="M6512" s="8">
        <v>17</v>
      </c>
      <c r="N6512" t="s">
        <v>12</v>
      </c>
    </row>
    <row r="6513" spans="1:14" x14ac:dyDescent="0.25">
      <c r="A6513">
        <v>200</v>
      </c>
      <c r="B6513" s="9"/>
      <c r="C6513" s="9"/>
      <c r="D6513" s="8" t="s">
        <v>0</v>
      </c>
      <c r="E6513" s="8" t="s">
        <v>43</v>
      </c>
      <c r="F6513" s="12">
        <v>45078</v>
      </c>
      <c r="G6513" s="33" cm="1">
        <f t="array" ref="G6513">MAX(($E$2:$E$300000=E6513)*$L$2:$L$300000)</f>
        <v>45604.353263888886</v>
      </c>
      <c r="H6513" s="14">
        <v>45105.627349537041</v>
      </c>
      <c r="J6513" s="8"/>
      <c r="L6513" s="7">
        <v>45105.627349537041</v>
      </c>
      <c r="M6513" s="8">
        <v>1</v>
      </c>
      <c r="N6513" t="s">
        <v>12</v>
      </c>
    </row>
    <row r="6514" spans="1:14" x14ac:dyDescent="0.25">
      <c r="A6514">
        <v>200</v>
      </c>
      <c r="B6514" s="9"/>
      <c r="C6514" s="9"/>
      <c r="D6514" s="8" t="s">
        <v>0</v>
      </c>
      <c r="E6514" s="8" t="s">
        <v>43</v>
      </c>
      <c r="F6514" s="12">
        <v>45078</v>
      </c>
      <c r="G6514" s="33" cm="1">
        <f t="array" ref="G6514">MAX(($E$2:$E$300000=E6514)*$L$2:$L$300000)</f>
        <v>45604.353263888886</v>
      </c>
      <c r="H6514" s="14">
        <v>45105.627349537041</v>
      </c>
      <c r="J6514" s="8"/>
      <c r="L6514" s="7">
        <v>45105.627349537041</v>
      </c>
      <c r="M6514" s="8">
        <v>2</v>
      </c>
      <c r="N6514" t="s">
        <v>12</v>
      </c>
    </row>
    <row r="6515" spans="1:14" x14ac:dyDescent="0.25">
      <c r="A6515">
        <v>200</v>
      </c>
      <c r="B6515" s="9"/>
      <c r="C6515" s="9"/>
      <c r="D6515" s="8" t="s">
        <v>0</v>
      </c>
      <c r="E6515" s="8" t="s">
        <v>43</v>
      </c>
      <c r="F6515" s="12">
        <v>45078</v>
      </c>
      <c r="G6515" s="33" cm="1">
        <f t="array" ref="G6515">MAX(($E$2:$E$300000=E6515)*$L$2:$L$300000)</f>
        <v>45604.353263888886</v>
      </c>
      <c r="H6515" s="14">
        <v>45105.627349537041</v>
      </c>
      <c r="J6515" s="8"/>
      <c r="L6515" s="7">
        <v>45105.627349537041</v>
      </c>
      <c r="M6515" s="8">
        <v>3</v>
      </c>
      <c r="N6515" t="s">
        <v>12</v>
      </c>
    </row>
    <row r="6516" spans="1:14" x14ac:dyDescent="0.25">
      <c r="A6516">
        <v>200</v>
      </c>
      <c r="B6516" s="9"/>
      <c r="C6516" s="9"/>
      <c r="D6516" s="8" t="s">
        <v>0</v>
      </c>
      <c r="E6516" s="8" t="s">
        <v>43</v>
      </c>
      <c r="F6516" s="12">
        <v>45200</v>
      </c>
      <c r="G6516" s="33" cm="1">
        <f t="array" ref="G6516">MAX(($E$2:$E$300000=E6516)*$L$2:$L$300000)</f>
        <v>45604.353263888886</v>
      </c>
      <c r="H6516" s="14">
        <v>45246.519583333335</v>
      </c>
      <c r="J6516" s="8"/>
      <c r="L6516" s="7">
        <v>45246.519560185188</v>
      </c>
      <c r="M6516" s="8">
        <v>1</v>
      </c>
      <c r="N6516" t="s">
        <v>12</v>
      </c>
    </row>
    <row r="6517" spans="1:14" x14ac:dyDescent="0.25">
      <c r="A6517">
        <v>200</v>
      </c>
      <c r="B6517" s="9"/>
      <c r="C6517" s="9"/>
      <c r="D6517" s="8" t="s">
        <v>0</v>
      </c>
      <c r="E6517" s="8" t="s">
        <v>43</v>
      </c>
      <c r="F6517" s="12">
        <v>45200</v>
      </c>
      <c r="G6517" s="33" cm="1">
        <f t="array" ref="G6517">MAX(($E$2:$E$300000=E6517)*$L$2:$L$300000)</f>
        <v>45604.353263888886</v>
      </c>
      <c r="H6517" s="14">
        <v>45246.519583333335</v>
      </c>
      <c r="J6517" s="8"/>
      <c r="L6517" s="7">
        <v>45246.519571759258</v>
      </c>
      <c r="M6517" s="8">
        <v>1</v>
      </c>
      <c r="N6517" t="s">
        <v>12</v>
      </c>
    </row>
    <row r="6518" spans="1:14" x14ac:dyDescent="0.25">
      <c r="A6518">
        <v>200</v>
      </c>
      <c r="B6518" s="9"/>
      <c r="C6518" s="9"/>
      <c r="D6518" s="8" t="s">
        <v>0</v>
      </c>
      <c r="E6518" s="8" t="s">
        <v>43</v>
      </c>
      <c r="F6518" s="12">
        <v>45200</v>
      </c>
      <c r="G6518" s="33" cm="1">
        <f t="array" ref="G6518">MAX(($E$2:$E$300000=E6518)*$L$2:$L$300000)</f>
        <v>45604.353263888886</v>
      </c>
      <c r="H6518" s="14">
        <v>45246.519583333335</v>
      </c>
      <c r="J6518" s="8"/>
      <c r="L6518" s="7">
        <v>45246.519571759258</v>
      </c>
      <c r="M6518" s="8">
        <v>2</v>
      </c>
      <c r="N6518" t="s">
        <v>12</v>
      </c>
    </row>
    <row r="6519" spans="1:14" x14ac:dyDescent="0.25">
      <c r="A6519">
        <v>200</v>
      </c>
      <c r="B6519" s="9"/>
      <c r="C6519" s="9"/>
      <c r="D6519" s="8" t="s">
        <v>0</v>
      </c>
      <c r="E6519" s="8" t="s">
        <v>43</v>
      </c>
      <c r="F6519" s="12">
        <v>45200</v>
      </c>
      <c r="G6519" s="33" cm="1">
        <f t="array" ref="G6519">MAX(($E$2:$E$300000=E6519)*$L$2:$L$300000)</f>
        <v>45604.353263888886</v>
      </c>
      <c r="H6519" s="14">
        <v>45246.519583333335</v>
      </c>
      <c r="J6519" s="8"/>
      <c r="L6519" s="7">
        <v>45246.519571759258</v>
      </c>
      <c r="M6519" s="8">
        <v>3</v>
      </c>
      <c r="N6519" t="s">
        <v>12</v>
      </c>
    </row>
    <row r="6520" spans="1:14" x14ac:dyDescent="0.25">
      <c r="A6520">
        <v>200</v>
      </c>
      <c r="B6520" s="9"/>
      <c r="C6520" s="9"/>
      <c r="D6520" s="8" t="s">
        <v>0</v>
      </c>
      <c r="E6520" s="8" t="s">
        <v>43</v>
      </c>
      <c r="F6520" s="12">
        <v>45200</v>
      </c>
      <c r="G6520" s="33" cm="1">
        <f t="array" ref="G6520">MAX(($E$2:$E$300000=E6520)*$L$2:$L$300000)</f>
        <v>45604.353263888886</v>
      </c>
      <c r="H6520" s="14">
        <v>45246.519583333335</v>
      </c>
      <c r="J6520" s="8"/>
      <c r="L6520" s="7">
        <v>45246.519571759258</v>
      </c>
      <c r="M6520" s="8">
        <v>4</v>
      </c>
      <c r="N6520" t="s">
        <v>12</v>
      </c>
    </row>
    <row r="6521" spans="1:14" x14ac:dyDescent="0.25">
      <c r="A6521">
        <v>200</v>
      </c>
      <c r="B6521" s="9"/>
      <c r="C6521" s="9"/>
      <c r="D6521" s="8" t="s">
        <v>0</v>
      </c>
      <c r="E6521" s="8" t="s">
        <v>43</v>
      </c>
      <c r="F6521" s="12">
        <v>45200</v>
      </c>
      <c r="G6521" s="33" cm="1">
        <f t="array" ref="G6521">MAX(($E$2:$E$300000=E6521)*$L$2:$L$300000)</f>
        <v>45604.353263888886</v>
      </c>
      <c r="H6521" s="14">
        <v>45246.519583333335</v>
      </c>
      <c r="J6521" s="8"/>
      <c r="L6521" s="7">
        <v>45246.519571759258</v>
      </c>
      <c r="M6521" s="8">
        <v>5</v>
      </c>
      <c r="N6521" t="s">
        <v>12</v>
      </c>
    </row>
    <row r="6522" spans="1:14" x14ac:dyDescent="0.25">
      <c r="A6522">
        <v>200</v>
      </c>
      <c r="B6522" s="9"/>
      <c r="C6522" s="9"/>
      <c r="D6522" s="8" t="s">
        <v>0</v>
      </c>
      <c r="E6522" s="8" t="s">
        <v>43</v>
      </c>
      <c r="F6522" s="12">
        <v>45200</v>
      </c>
      <c r="G6522" s="33" cm="1">
        <f t="array" ref="G6522">MAX(($E$2:$E$300000=E6522)*$L$2:$L$300000)</f>
        <v>45604.353263888886</v>
      </c>
      <c r="H6522" s="14">
        <v>45246.519583333335</v>
      </c>
      <c r="J6522" s="8"/>
      <c r="L6522" s="7">
        <v>45246.519571759258</v>
      </c>
      <c r="M6522" s="8">
        <v>6</v>
      </c>
      <c r="N6522" t="s">
        <v>12</v>
      </c>
    </row>
    <row r="6523" spans="1:14" x14ac:dyDescent="0.25">
      <c r="A6523">
        <v>200</v>
      </c>
      <c r="B6523" s="9"/>
      <c r="C6523" s="9"/>
      <c r="D6523" s="8" t="s">
        <v>0</v>
      </c>
      <c r="E6523" s="8" t="s">
        <v>43</v>
      </c>
      <c r="F6523" s="12">
        <v>45200</v>
      </c>
      <c r="G6523" s="33" cm="1">
        <f t="array" ref="G6523">MAX(($E$2:$E$300000=E6523)*$L$2:$L$300000)</f>
        <v>45604.353263888886</v>
      </c>
      <c r="H6523" s="14">
        <v>45246.519583333335</v>
      </c>
      <c r="J6523" s="8"/>
      <c r="L6523" s="7">
        <v>45246.519571759258</v>
      </c>
      <c r="M6523" s="8">
        <v>7</v>
      </c>
      <c r="N6523" t="s">
        <v>12</v>
      </c>
    </row>
    <row r="6524" spans="1:14" x14ac:dyDescent="0.25">
      <c r="A6524">
        <v>200</v>
      </c>
      <c r="B6524" s="9"/>
      <c r="C6524" s="9"/>
      <c r="D6524" s="8" t="s">
        <v>0</v>
      </c>
      <c r="E6524" s="8" t="s">
        <v>43</v>
      </c>
      <c r="F6524" s="12">
        <v>45200</v>
      </c>
      <c r="G6524" s="33" cm="1">
        <f t="array" ref="G6524">MAX(($E$2:$E$300000=E6524)*$L$2:$L$300000)</f>
        <v>45604.353263888886</v>
      </c>
      <c r="H6524" s="14">
        <v>45246.519583333335</v>
      </c>
      <c r="J6524" s="8"/>
      <c r="L6524" s="7">
        <v>45246.519571759258</v>
      </c>
      <c r="M6524" s="8">
        <v>8</v>
      </c>
      <c r="N6524" t="s">
        <v>12</v>
      </c>
    </row>
    <row r="6525" spans="1:14" x14ac:dyDescent="0.25">
      <c r="A6525">
        <v>200</v>
      </c>
      <c r="B6525" s="9"/>
      <c r="C6525" s="9"/>
      <c r="D6525" s="8" t="s">
        <v>0</v>
      </c>
      <c r="E6525" s="8" t="s">
        <v>43</v>
      </c>
      <c r="F6525" s="12">
        <v>45200</v>
      </c>
      <c r="G6525" s="33" cm="1">
        <f t="array" ref="G6525">MAX(($E$2:$E$300000=E6525)*$L$2:$L$300000)</f>
        <v>45604.353263888886</v>
      </c>
      <c r="H6525" s="14">
        <v>45246.519583333335</v>
      </c>
      <c r="J6525" s="8"/>
      <c r="L6525" s="7">
        <v>45246.519571759258</v>
      </c>
      <c r="M6525" s="8">
        <v>9</v>
      </c>
      <c r="N6525" t="s">
        <v>12</v>
      </c>
    </row>
    <row r="6526" spans="1:14" x14ac:dyDescent="0.25">
      <c r="A6526">
        <v>200</v>
      </c>
      <c r="B6526" s="9"/>
      <c r="C6526" s="9"/>
      <c r="D6526" s="8" t="s">
        <v>0</v>
      </c>
      <c r="E6526" s="8" t="s">
        <v>43</v>
      </c>
      <c r="F6526" s="12">
        <v>45200</v>
      </c>
      <c r="G6526" s="33" cm="1">
        <f t="array" ref="G6526">MAX(($E$2:$E$300000=E6526)*$L$2:$L$300000)</f>
        <v>45604.353263888886</v>
      </c>
      <c r="H6526" s="14">
        <v>45246.519583333335</v>
      </c>
      <c r="J6526" s="8"/>
      <c r="L6526" s="7">
        <v>45246.519571759258</v>
      </c>
      <c r="M6526" s="8">
        <v>10</v>
      </c>
      <c r="N6526" t="s">
        <v>12</v>
      </c>
    </row>
    <row r="6527" spans="1:14" x14ac:dyDescent="0.25">
      <c r="A6527">
        <v>200</v>
      </c>
      <c r="B6527" s="9"/>
      <c r="C6527" s="9"/>
      <c r="D6527" s="8" t="s">
        <v>0</v>
      </c>
      <c r="E6527" s="8" t="s">
        <v>43</v>
      </c>
      <c r="F6527" s="12">
        <v>45200</v>
      </c>
      <c r="G6527" s="33" cm="1">
        <f t="array" ref="G6527">MAX(($E$2:$E$300000=E6527)*$L$2:$L$300000)</f>
        <v>45604.353263888886</v>
      </c>
      <c r="H6527" s="14">
        <v>45246.519583333335</v>
      </c>
      <c r="J6527" s="8"/>
      <c r="L6527" s="7">
        <v>45246.519571759258</v>
      </c>
      <c r="M6527" s="8">
        <v>11</v>
      </c>
      <c r="N6527" t="s">
        <v>12</v>
      </c>
    </row>
    <row r="6528" spans="1:14" x14ac:dyDescent="0.25">
      <c r="A6528">
        <v>200</v>
      </c>
      <c r="B6528" s="9"/>
      <c r="C6528" s="9"/>
      <c r="D6528" s="8" t="s">
        <v>0</v>
      </c>
      <c r="E6528" s="8" t="s">
        <v>43</v>
      </c>
      <c r="F6528" s="12">
        <v>45200</v>
      </c>
      <c r="G6528" s="33" cm="1">
        <f t="array" ref="G6528">MAX(($E$2:$E$300000=E6528)*$L$2:$L$300000)</f>
        <v>45604.353263888886</v>
      </c>
      <c r="H6528" s="14">
        <v>45246.519583333335</v>
      </c>
      <c r="J6528" s="8"/>
      <c r="L6528" s="7">
        <v>45246.519571759258</v>
      </c>
      <c r="M6528" s="8">
        <v>12</v>
      </c>
      <c r="N6528" t="s">
        <v>12</v>
      </c>
    </row>
    <row r="6529" spans="1:14" x14ac:dyDescent="0.25">
      <c r="A6529">
        <v>200</v>
      </c>
      <c r="B6529" s="9"/>
      <c r="C6529" s="9"/>
      <c r="D6529" s="8" t="s">
        <v>0</v>
      </c>
      <c r="E6529" s="8" t="s">
        <v>43</v>
      </c>
      <c r="F6529" s="12">
        <v>45200</v>
      </c>
      <c r="G6529" s="33" cm="1">
        <f t="array" ref="G6529">MAX(($E$2:$E$300000=E6529)*$L$2:$L$300000)</f>
        <v>45604.353263888886</v>
      </c>
      <c r="H6529" s="14">
        <v>45246.519583333335</v>
      </c>
      <c r="J6529" s="8"/>
      <c r="L6529" s="7">
        <v>45246.519571759258</v>
      </c>
      <c r="M6529" s="8">
        <v>13</v>
      </c>
      <c r="N6529" t="s">
        <v>12</v>
      </c>
    </row>
    <row r="6530" spans="1:14" x14ac:dyDescent="0.25">
      <c r="A6530">
        <v>200</v>
      </c>
      <c r="B6530" s="9"/>
      <c r="C6530" s="9"/>
      <c r="D6530" s="8" t="s">
        <v>0</v>
      </c>
      <c r="E6530" s="8" t="s">
        <v>43</v>
      </c>
      <c r="F6530" s="12">
        <v>45200</v>
      </c>
      <c r="G6530" s="33" cm="1">
        <f t="array" ref="G6530">MAX(($E$2:$E$300000=E6530)*$L$2:$L$300000)</f>
        <v>45604.353263888886</v>
      </c>
      <c r="H6530" s="14">
        <v>45246.519583333335</v>
      </c>
      <c r="J6530" s="8"/>
      <c r="L6530" s="7">
        <v>45246.519571759258</v>
      </c>
      <c r="M6530" s="8">
        <v>14</v>
      </c>
      <c r="N6530" t="s">
        <v>12</v>
      </c>
    </row>
    <row r="6531" spans="1:14" x14ac:dyDescent="0.25">
      <c r="A6531">
        <v>200</v>
      </c>
      <c r="B6531" s="9"/>
      <c r="C6531" s="9"/>
      <c r="D6531" s="8" t="s">
        <v>0</v>
      </c>
      <c r="E6531" s="8" t="s">
        <v>43</v>
      </c>
      <c r="F6531" s="12">
        <v>45200</v>
      </c>
      <c r="G6531" s="33" cm="1">
        <f t="array" ref="G6531">MAX(($E$2:$E$300000=E6531)*$L$2:$L$300000)</f>
        <v>45604.353263888886</v>
      </c>
      <c r="H6531" s="14">
        <v>45246.519583333335</v>
      </c>
      <c r="J6531" s="8"/>
      <c r="L6531" s="7">
        <v>45246.519571759258</v>
      </c>
      <c r="M6531" s="8">
        <v>15</v>
      </c>
      <c r="N6531" t="s">
        <v>12</v>
      </c>
    </row>
    <row r="6532" spans="1:14" x14ac:dyDescent="0.25">
      <c r="A6532">
        <v>200</v>
      </c>
      <c r="B6532" s="9"/>
      <c r="C6532" s="9"/>
      <c r="D6532" s="8" t="s">
        <v>0</v>
      </c>
      <c r="E6532" s="8" t="s">
        <v>43</v>
      </c>
      <c r="F6532" s="12">
        <v>45200</v>
      </c>
      <c r="G6532" s="33" cm="1">
        <f t="array" ref="G6532">MAX(($E$2:$E$300000=E6532)*$L$2:$L$300000)</f>
        <v>45604.353263888886</v>
      </c>
      <c r="H6532" s="14">
        <v>45246.519583333335</v>
      </c>
      <c r="J6532" s="8"/>
      <c r="L6532" s="7">
        <v>45246.519571759258</v>
      </c>
      <c r="M6532" s="8">
        <v>16</v>
      </c>
      <c r="N6532" t="s">
        <v>12</v>
      </c>
    </row>
    <row r="6533" spans="1:14" x14ac:dyDescent="0.25">
      <c r="A6533">
        <v>200</v>
      </c>
      <c r="B6533" s="9"/>
      <c r="C6533" s="9"/>
      <c r="D6533" s="8" t="s">
        <v>0</v>
      </c>
      <c r="E6533" s="8" t="s">
        <v>43</v>
      </c>
      <c r="F6533" s="12">
        <v>45200</v>
      </c>
      <c r="G6533" s="33" cm="1">
        <f t="array" ref="G6533">MAX(($E$2:$E$300000=E6533)*$L$2:$L$300000)</f>
        <v>45604.353263888886</v>
      </c>
      <c r="H6533" s="14">
        <v>45246.519583333335</v>
      </c>
      <c r="J6533" s="8"/>
      <c r="L6533" s="7">
        <v>45246.519583333335</v>
      </c>
      <c r="M6533" s="8">
        <v>1</v>
      </c>
      <c r="N6533" t="s">
        <v>12</v>
      </c>
    </row>
    <row r="6534" spans="1:14" x14ac:dyDescent="0.25">
      <c r="A6534">
        <v>200</v>
      </c>
      <c r="B6534" s="9"/>
      <c r="C6534" s="9"/>
      <c r="D6534" s="8" t="s">
        <v>0</v>
      </c>
      <c r="E6534" s="8" t="s">
        <v>43</v>
      </c>
      <c r="F6534" s="12">
        <v>45200</v>
      </c>
      <c r="G6534" s="33" cm="1">
        <f t="array" ref="G6534">MAX(($E$2:$E$300000=E6534)*$L$2:$L$300000)</f>
        <v>45604.353263888886</v>
      </c>
      <c r="H6534" s="14">
        <v>45246.519583333335</v>
      </c>
      <c r="J6534" s="8"/>
      <c r="L6534" s="7">
        <v>45246.519583333335</v>
      </c>
      <c r="M6534" s="8">
        <v>2</v>
      </c>
      <c r="N6534" t="s">
        <v>12</v>
      </c>
    </row>
    <row r="6535" spans="1:14" x14ac:dyDescent="0.25">
      <c r="A6535">
        <v>200</v>
      </c>
      <c r="B6535" s="9"/>
      <c r="C6535" s="9"/>
      <c r="D6535" s="8" t="s">
        <v>0</v>
      </c>
      <c r="E6535" s="8" t="s">
        <v>43</v>
      </c>
      <c r="F6535" s="12">
        <v>45200</v>
      </c>
      <c r="G6535" s="33" cm="1">
        <f t="array" ref="G6535">MAX(($E$2:$E$300000=E6535)*$L$2:$L$300000)</f>
        <v>45604.353263888886</v>
      </c>
      <c r="H6535" s="14">
        <v>45246.519583333335</v>
      </c>
      <c r="J6535" s="8"/>
      <c r="L6535" s="7">
        <v>45246.519583333335</v>
      </c>
      <c r="M6535" s="8">
        <v>3</v>
      </c>
      <c r="N6535" t="s">
        <v>12</v>
      </c>
    </row>
    <row r="6536" spans="1:14" x14ac:dyDescent="0.25">
      <c r="A6536">
        <v>200</v>
      </c>
      <c r="B6536" s="9"/>
      <c r="C6536" s="9"/>
      <c r="D6536" s="8" t="s">
        <v>0</v>
      </c>
      <c r="E6536" s="8" t="s">
        <v>43</v>
      </c>
      <c r="F6536" s="12">
        <v>45200</v>
      </c>
      <c r="G6536" s="33" cm="1">
        <f t="array" ref="G6536">MAX(($E$2:$E$300000=E6536)*$L$2:$L$300000)</f>
        <v>45604.353263888886</v>
      </c>
      <c r="H6536" s="14">
        <v>45246.519583333335</v>
      </c>
      <c r="J6536" s="8"/>
      <c r="L6536" s="7">
        <v>45246.519583333335</v>
      </c>
      <c r="M6536" s="8">
        <v>4</v>
      </c>
      <c r="N6536" t="s">
        <v>12</v>
      </c>
    </row>
    <row r="6537" spans="1:14" x14ac:dyDescent="0.25">
      <c r="A6537">
        <v>200</v>
      </c>
      <c r="B6537" s="9"/>
      <c r="C6537" s="9"/>
      <c r="D6537" s="8" t="s">
        <v>0</v>
      </c>
      <c r="E6537" s="8" t="s">
        <v>43</v>
      </c>
      <c r="F6537" s="12">
        <v>45200</v>
      </c>
      <c r="G6537" s="33" cm="1">
        <f t="array" ref="G6537">MAX(($E$2:$E$300000=E6537)*$L$2:$L$300000)</f>
        <v>45604.353263888886</v>
      </c>
      <c r="H6537" s="14">
        <v>45246.519583333335</v>
      </c>
      <c r="J6537" s="8"/>
      <c r="L6537" s="7">
        <v>45246.519583333335</v>
      </c>
      <c r="M6537" s="8">
        <v>5</v>
      </c>
      <c r="N6537" t="s">
        <v>12</v>
      </c>
    </row>
    <row r="6538" spans="1:14" x14ac:dyDescent="0.25">
      <c r="A6538">
        <v>200</v>
      </c>
      <c r="B6538" s="9"/>
      <c r="C6538" s="9"/>
      <c r="D6538" s="8" t="s">
        <v>0</v>
      </c>
      <c r="E6538" s="8" t="s">
        <v>43</v>
      </c>
      <c r="F6538" s="12">
        <v>45200</v>
      </c>
      <c r="G6538" s="33" cm="1">
        <f t="array" ref="G6538">MAX(($E$2:$E$300000=E6538)*$L$2:$L$300000)</f>
        <v>45604.353263888886</v>
      </c>
      <c r="H6538" s="14">
        <v>45246.519583333335</v>
      </c>
      <c r="J6538" s="8"/>
      <c r="L6538" s="7">
        <v>45246.519583333335</v>
      </c>
      <c r="M6538" s="8">
        <v>6</v>
      </c>
      <c r="N6538" t="s">
        <v>12</v>
      </c>
    </row>
    <row r="6539" spans="1:14" x14ac:dyDescent="0.25">
      <c r="A6539">
        <v>200</v>
      </c>
      <c r="B6539" s="9"/>
      <c r="C6539" s="9"/>
      <c r="D6539" s="8" t="s">
        <v>0</v>
      </c>
      <c r="E6539" s="8" t="s">
        <v>43</v>
      </c>
      <c r="F6539" s="12">
        <v>45200</v>
      </c>
      <c r="G6539" s="33" cm="1">
        <f t="array" ref="G6539">MAX(($E$2:$E$300000=E6539)*$L$2:$L$300000)</f>
        <v>45604.353263888886</v>
      </c>
      <c r="H6539" s="14">
        <v>45246.519583333335</v>
      </c>
      <c r="J6539" s="8"/>
      <c r="L6539" s="7">
        <v>45246.519583333335</v>
      </c>
      <c r="M6539" s="8">
        <v>7</v>
      </c>
      <c r="N6539" t="s">
        <v>12</v>
      </c>
    </row>
    <row r="6540" spans="1:14" x14ac:dyDescent="0.25">
      <c r="A6540">
        <v>200</v>
      </c>
      <c r="B6540" s="9"/>
      <c r="C6540" s="9"/>
      <c r="D6540" s="8" t="s">
        <v>0</v>
      </c>
      <c r="E6540" s="8" t="s">
        <v>43</v>
      </c>
      <c r="F6540" s="12">
        <v>45200</v>
      </c>
      <c r="G6540" s="33" cm="1">
        <f t="array" ref="G6540">MAX(($E$2:$E$300000=E6540)*$L$2:$L$300000)</f>
        <v>45604.353263888886</v>
      </c>
      <c r="H6540" s="14">
        <v>45246.519583333335</v>
      </c>
      <c r="J6540" s="8"/>
      <c r="L6540" s="7">
        <v>45246.519583333335</v>
      </c>
      <c r="M6540" s="8">
        <v>8</v>
      </c>
      <c r="N6540" t="s">
        <v>12</v>
      </c>
    </row>
    <row r="6541" spans="1:14" x14ac:dyDescent="0.25">
      <c r="A6541">
        <v>200</v>
      </c>
      <c r="B6541" s="9"/>
      <c r="C6541" s="9"/>
      <c r="D6541" s="8" t="s">
        <v>0</v>
      </c>
      <c r="E6541" s="8" t="s">
        <v>43</v>
      </c>
      <c r="F6541" s="12">
        <v>45261</v>
      </c>
      <c r="G6541" s="33" cm="1">
        <f t="array" ref="G6541">MAX(($E$2:$E$300000=E6541)*$L$2:$L$300000)</f>
        <v>45604.353263888886</v>
      </c>
      <c r="H6541" s="14">
        <v>45295.303020833337</v>
      </c>
      <c r="J6541" s="8"/>
      <c r="L6541" s="7">
        <v>45295.302997685183</v>
      </c>
      <c r="M6541" s="8">
        <v>1</v>
      </c>
      <c r="N6541" t="s">
        <v>12</v>
      </c>
    </row>
    <row r="6542" spans="1:14" x14ac:dyDescent="0.25">
      <c r="A6542">
        <v>200</v>
      </c>
      <c r="B6542" s="9"/>
      <c r="C6542" s="9"/>
      <c r="D6542" s="8" t="s">
        <v>0</v>
      </c>
      <c r="E6542" s="8" t="s">
        <v>43</v>
      </c>
      <c r="F6542" s="12">
        <v>45261</v>
      </c>
      <c r="G6542" s="33" cm="1">
        <f t="array" ref="G6542">MAX(($E$2:$E$300000=E6542)*$L$2:$L$300000)</f>
        <v>45604.353263888886</v>
      </c>
      <c r="H6542" s="14">
        <v>45295.303020833337</v>
      </c>
      <c r="J6542" s="8"/>
      <c r="L6542" s="7">
        <v>45295.30300925926</v>
      </c>
      <c r="M6542" s="8">
        <v>1</v>
      </c>
      <c r="N6542" t="s">
        <v>12</v>
      </c>
    </row>
    <row r="6543" spans="1:14" x14ac:dyDescent="0.25">
      <c r="A6543">
        <v>200</v>
      </c>
      <c r="B6543" s="9"/>
      <c r="C6543" s="9"/>
      <c r="D6543" s="8" t="s">
        <v>0</v>
      </c>
      <c r="E6543" s="8" t="s">
        <v>43</v>
      </c>
      <c r="F6543" s="12">
        <v>45261</v>
      </c>
      <c r="G6543" s="33" cm="1">
        <f t="array" ref="G6543">MAX(($E$2:$E$300000=E6543)*$L$2:$L$300000)</f>
        <v>45604.353263888886</v>
      </c>
      <c r="H6543" s="14">
        <v>45295.303020833337</v>
      </c>
      <c r="J6543" s="8"/>
      <c r="L6543" s="7">
        <v>45295.30300925926</v>
      </c>
      <c r="M6543" s="8">
        <v>2</v>
      </c>
      <c r="N6543" t="s">
        <v>12</v>
      </c>
    </row>
    <row r="6544" spans="1:14" x14ac:dyDescent="0.25">
      <c r="A6544">
        <v>200</v>
      </c>
      <c r="B6544" s="9"/>
      <c r="C6544" s="9"/>
      <c r="D6544" s="8" t="s">
        <v>0</v>
      </c>
      <c r="E6544" s="8" t="s">
        <v>43</v>
      </c>
      <c r="F6544" s="12">
        <v>45261</v>
      </c>
      <c r="G6544" s="33" cm="1">
        <f t="array" ref="G6544">MAX(($E$2:$E$300000=E6544)*$L$2:$L$300000)</f>
        <v>45604.353263888886</v>
      </c>
      <c r="H6544" s="14">
        <v>45295.303020833337</v>
      </c>
      <c r="J6544" s="8"/>
      <c r="L6544" s="7">
        <v>45295.30300925926</v>
      </c>
      <c r="M6544" s="8">
        <v>3</v>
      </c>
      <c r="N6544" t="s">
        <v>12</v>
      </c>
    </row>
    <row r="6545" spans="1:14" x14ac:dyDescent="0.25">
      <c r="A6545">
        <v>200</v>
      </c>
      <c r="B6545" s="9"/>
      <c r="C6545" s="9"/>
      <c r="D6545" s="8" t="s">
        <v>0</v>
      </c>
      <c r="E6545" s="8" t="s">
        <v>43</v>
      </c>
      <c r="F6545" s="12">
        <v>45261</v>
      </c>
      <c r="G6545" s="33" cm="1">
        <f t="array" ref="G6545">MAX(($E$2:$E$300000=E6545)*$L$2:$L$300000)</f>
        <v>45604.353263888886</v>
      </c>
      <c r="H6545" s="14">
        <v>45295.303020833337</v>
      </c>
      <c r="J6545" s="8"/>
      <c r="L6545" s="7">
        <v>45295.30300925926</v>
      </c>
      <c r="M6545" s="8">
        <v>4</v>
      </c>
      <c r="N6545" t="s">
        <v>12</v>
      </c>
    </row>
    <row r="6546" spans="1:14" x14ac:dyDescent="0.25">
      <c r="A6546">
        <v>200</v>
      </c>
      <c r="B6546" s="9"/>
      <c r="C6546" s="9"/>
      <c r="D6546" s="8" t="s">
        <v>0</v>
      </c>
      <c r="E6546" s="8" t="s">
        <v>43</v>
      </c>
      <c r="F6546" s="12">
        <v>45261</v>
      </c>
      <c r="G6546" s="33" cm="1">
        <f t="array" ref="G6546">MAX(($E$2:$E$300000=E6546)*$L$2:$L$300000)</f>
        <v>45604.353263888886</v>
      </c>
      <c r="H6546" s="14">
        <v>45295.303020833337</v>
      </c>
      <c r="J6546" s="8"/>
      <c r="L6546" s="7">
        <v>45295.30300925926</v>
      </c>
      <c r="M6546" s="8">
        <v>5</v>
      </c>
      <c r="N6546" t="s">
        <v>12</v>
      </c>
    </row>
    <row r="6547" spans="1:14" x14ac:dyDescent="0.25">
      <c r="A6547">
        <v>200</v>
      </c>
      <c r="B6547" s="9"/>
      <c r="C6547" s="9"/>
      <c r="D6547" s="8" t="s">
        <v>0</v>
      </c>
      <c r="E6547" s="8" t="s">
        <v>43</v>
      </c>
      <c r="F6547" s="12">
        <v>45261</v>
      </c>
      <c r="G6547" s="33" cm="1">
        <f t="array" ref="G6547">MAX(($E$2:$E$300000=E6547)*$L$2:$L$300000)</f>
        <v>45604.353263888886</v>
      </c>
      <c r="H6547" s="14">
        <v>45295.303020833337</v>
      </c>
      <c r="J6547" s="8"/>
      <c r="L6547" s="7">
        <v>45295.30300925926</v>
      </c>
      <c r="M6547" s="8">
        <v>6</v>
      </c>
      <c r="N6547" t="s">
        <v>12</v>
      </c>
    </row>
    <row r="6548" spans="1:14" x14ac:dyDescent="0.25">
      <c r="A6548">
        <v>200</v>
      </c>
      <c r="B6548" s="9"/>
      <c r="C6548" s="9"/>
      <c r="D6548" s="8" t="s">
        <v>0</v>
      </c>
      <c r="E6548" s="8" t="s">
        <v>43</v>
      </c>
      <c r="F6548" s="12">
        <v>45261</v>
      </c>
      <c r="G6548" s="33" cm="1">
        <f t="array" ref="G6548">MAX(($E$2:$E$300000=E6548)*$L$2:$L$300000)</f>
        <v>45604.353263888886</v>
      </c>
      <c r="H6548" s="14">
        <v>45295.303020833337</v>
      </c>
      <c r="J6548" s="8"/>
      <c r="L6548" s="7">
        <v>45295.30300925926</v>
      </c>
      <c r="M6548" s="8">
        <v>7</v>
      </c>
      <c r="N6548" t="s">
        <v>12</v>
      </c>
    </row>
    <row r="6549" spans="1:14" x14ac:dyDescent="0.25">
      <c r="A6549">
        <v>200</v>
      </c>
      <c r="B6549" s="9"/>
      <c r="C6549" s="9"/>
      <c r="D6549" s="8" t="s">
        <v>0</v>
      </c>
      <c r="E6549" s="8" t="s">
        <v>43</v>
      </c>
      <c r="F6549" s="12">
        <v>45261</v>
      </c>
      <c r="G6549" s="33" cm="1">
        <f t="array" ref="G6549">MAX(($E$2:$E$300000=E6549)*$L$2:$L$300000)</f>
        <v>45604.353263888886</v>
      </c>
      <c r="H6549" s="14">
        <v>45295.303020833337</v>
      </c>
      <c r="J6549" s="8"/>
      <c r="L6549" s="7">
        <v>45295.30300925926</v>
      </c>
      <c r="M6549" s="8">
        <v>8</v>
      </c>
      <c r="N6549" t="s">
        <v>12</v>
      </c>
    </row>
    <row r="6550" spans="1:14" x14ac:dyDescent="0.25">
      <c r="A6550">
        <v>200</v>
      </c>
      <c r="B6550" s="9"/>
      <c r="C6550" s="9"/>
      <c r="D6550" s="8" t="s">
        <v>0</v>
      </c>
      <c r="E6550" s="8" t="s">
        <v>43</v>
      </c>
      <c r="F6550" s="12">
        <v>45261</v>
      </c>
      <c r="G6550" s="33" cm="1">
        <f t="array" ref="G6550">MAX(($E$2:$E$300000=E6550)*$L$2:$L$300000)</f>
        <v>45604.353263888886</v>
      </c>
      <c r="H6550" s="14">
        <v>45295.303020833337</v>
      </c>
      <c r="J6550" s="8"/>
      <c r="L6550" s="7">
        <v>45295.30300925926</v>
      </c>
      <c r="M6550" s="8">
        <v>9</v>
      </c>
      <c r="N6550" t="s">
        <v>12</v>
      </c>
    </row>
    <row r="6551" spans="1:14" x14ac:dyDescent="0.25">
      <c r="A6551">
        <v>200</v>
      </c>
      <c r="B6551" s="9"/>
      <c r="C6551" s="9"/>
      <c r="D6551" s="8" t="s">
        <v>0</v>
      </c>
      <c r="E6551" s="8" t="s">
        <v>43</v>
      </c>
      <c r="F6551" s="12">
        <v>45261</v>
      </c>
      <c r="G6551" s="33" cm="1">
        <f t="array" ref="G6551">MAX(($E$2:$E$300000=E6551)*$L$2:$L$300000)</f>
        <v>45604.353263888886</v>
      </c>
      <c r="H6551" s="14">
        <v>45295.303020833337</v>
      </c>
      <c r="J6551" s="8"/>
      <c r="L6551" s="7">
        <v>45295.30300925926</v>
      </c>
      <c r="M6551" s="8">
        <v>10</v>
      </c>
      <c r="N6551" t="s">
        <v>12</v>
      </c>
    </row>
    <row r="6552" spans="1:14" x14ac:dyDescent="0.25">
      <c r="A6552">
        <v>200</v>
      </c>
      <c r="B6552" s="9"/>
      <c r="C6552" s="9"/>
      <c r="D6552" s="8" t="s">
        <v>0</v>
      </c>
      <c r="E6552" s="8" t="s">
        <v>43</v>
      </c>
      <c r="F6552" s="12">
        <v>45261</v>
      </c>
      <c r="G6552" s="33" cm="1">
        <f t="array" ref="G6552">MAX(($E$2:$E$300000=E6552)*$L$2:$L$300000)</f>
        <v>45604.353263888886</v>
      </c>
      <c r="H6552" s="14">
        <v>45295.303020833337</v>
      </c>
      <c r="J6552" s="8"/>
      <c r="L6552" s="7">
        <v>45295.30300925926</v>
      </c>
      <c r="M6552" s="8">
        <v>11</v>
      </c>
      <c r="N6552" t="s">
        <v>12</v>
      </c>
    </row>
    <row r="6553" spans="1:14" x14ac:dyDescent="0.25">
      <c r="A6553">
        <v>200</v>
      </c>
      <c r="B6553" s="9"/>
      <c r="C6553" s="9"/>
      <c r="D6553" s="8" t="s">
        <v>0</v>
      </c>
      <c r="E6553" s="8" t="s">
        <v>43</v>
      </c>
      <c r="F6553" s="12">
        <v>45261</v>
      </c>
      <c r="G6553" s="33" cm="1">
        <f t="array" ref="G6553">MAX(($E$2:$E$300000=E6553)*$L$2:$L$300000)</f>
        <v>45604.353263888886</v>
      </c>
      <c r="H6553" s="14">
        <v>45295.303020833337</v>
      </c>
      <c r="J6553" s="8"/>
      <c r="L6553" s="7">
        <v>45295.30300925926</v>
      </c>
      <c r="M6553" s="8">
        <v>12</v>
      </c>
      <c r="N6553" t="s">
        <v>12</v>
      </c>
    </row>
    <row r="6554" spans="1:14" x14ac:dyDescent="0.25">
      <c r="A6554">
        <v>200</v>
      </c>
      <c r="B6554" s="9"/>
      <c r="C6554" s="9"/>
      <c r="D6554" s="8" t="s">
        <v>0</v>
      </c>
      <c r="E6554" s="8" t="s">
        <v>43</v>
      </c>
      <c r="F6554" s="12">
        <v>45261</v>
      </c>
      <c r="G6554" s="33" cm="1">
        <f t="array" ref="G6554">MAX(($E$2:$E$300000=E6554)*$L$2:$L$300000)</f>
        <v>45604.353263888886</v>
      </c>
      <c r="H6554" s="14">
        <v>45295.303020833337</v>
      </c>
      <c r="J6554" s="8"/>
      <c r="L6554" s="7">
        <v>45295.30300925926</v>
      </c>
      <c r="M6554" s="8">
        <v>13</v>
      </c>
      <c r="N6554" t="s">
        <v>12</v>
      </c>
    </row>
    <row r="6555" spans="1:14" x14ac:dyDescent="0.25">
      <c r="A6555">
        <v>200</v>
      </c>
      <c r="B6555" s="9"/>
      <c r="C6555" s="9"/>
      <c r="D6555" s="8" t="s">
        <v>0</v>
      </c>
      <c r="E6555" s="8" t="s">
        <v>43</v>
      </c>
      <c r="F6555" s="12">
        <v>45261</v>
      </c>
      <c r="G6555" s="33" cm="1">
        <f t="array" ref="G6555">MAX(($E$2:$E$300000=E6555)*$L$2:$L$300000)</f>
        <v>45604.353263888886</v>
      </c>
      <c r="H6555" s="14">
        <v>45295.303020833337</v>
      </c>
      <c r="J6555" s="8"/>
      <c r="L6555" s="7">
        <v>45295.30300925926</v>
      </c>
      <c r="M6555" s="8">
        <v>14</v>
      </c>
      <c r="N6555" t="s">
        <v>12</v>
      </c>
    </row>
    <row r="6556" spans="1:14" x14ac:dyDescent="0.25">
      <c r="A6556">
        <v>200</v>
      </c>
      <c r="B6556" s="9"/>
      <c r="C6556" s="9"/>
      <c r="D6556" s="8" t="s">
        <v>0</v>
      </c>
      <c r="E6556" s="8" t="s">
        <v>43</v>
      </c>
      <c r="F6556" s="12">
        <v>45261</v>
      </c>
      <c r="G6556" s="33" cm="1">
        <f t="array" ref="G6556">MAX(($E$2:$E$300000=E6556)*$L$2:$L$300000)</f>
        <v>45604.353263888886</v>
      </c>
      <c r="H6556" s="14">
        <v>45295.303020833337</v>
      </c>
      <c r="J6556" s="8"/>
      <c r="L6556" s="7">
        <v>45295.30300925926</v>
      </c>
      <c r="M6556" s="8">
        <v>15</v>
      </c>
      <c r="N6556" t="s">
        <v>12</v>
      </c>
    </row>
    <row r="6557" spans="1:14" x14ac:dyDescent="0.25">
      <c r="A6557">
        <v>200</v>
      </c>
      <c r="B6557" s="9"/>
      <c r="C6557" s="9"/>
      <c r="D6557" s="8" t="s">
        <v>0</v>
      </c>
      <c r="E6557" s="8" t="s">
        <v>43</v>
      </c>
      <c r="F6557" s="12">
        <v>45261</v>
      </c>
      <c r="G6557" s="33" cm="1">
        <f t="array" ref="G6557">MAX(($E$2:$E$300000=E6557)*$L$2:$L$300000)</f>
        <v>45604.353263888886</v>
      </c>
      <c r="H6557" s="14">
        <v>45295.303020833337</v>
      </c>
      <c r="J6557" s="8"/>
      <c r="L6557" s="7">
        <v>45295.303020833337</v>
      </c>
      <c r="M6557" s="8">
        <v>1</v>
      </c>
      <c r="N6557" t="s">
        <v>12</v>
      </c>
    </row>
    <row r="6558" spans="1:14" x14ac:dyDescent="0.25">
      <c r="A6558">
        <v>200</v>
      </c>
      <c r="B6558" s="9"/>
      <c r="C6558" s="9"/>
      <c r="D6558" s="8" t="s">
        <v>0</v>
      </c>
      <c r="E6558" s="8" t="s">
        <v>43</v>
      </c>
      <c r="F6558" s="12">
        <v>45261</v>
      </c>
      <c r="G6558" s="33" cm="1">
        <f t="array" ref="G6558">MAX(($E$2:$E$300000=E6558)*$L$2:$L$300000)</f>
        <v>45604.353263888886</v>
      </c>
      <c r="H6558" s="14">
        <v>45295.303020833337</v>
      </c>
      <c r="J6558" s="8"/>
      <c r="L6558" s="7">
        <v>45295.303020833337</v>
      </c>
      <c r="M6558" s="8">
        <v>2</v>
      </c>
      <c r="N6558" t="s">
        <v>12</v>
      </c>
    </row>
    <row r="6559" spans="1:14" x14ac:dyDescent="0.25">
      <c r="A6559">
        <v>200</v>
      </c>
      <c r="B6559" s="9"/>
      <c r="C6559" s="9"/>
      <c r="D6559" s="8" t="s">
        <v>0</v>
      </c>
      <c r="E6559" s="8" t="s">
        <v>43</v>
      </c>
      <c r="F6559" s="12">
        <v>45261</v>
      </c>
      <c r="G6559" s="33" cm="1">
        <f t="array" ref="G6559">MAX(($E$2:$E$300000=E6559)*$L$2:$L$300000)</f>
        <v>45604.353263888886</v>
      </c>
      <c r="H6559" s="14">
        <v>45295.303020833337</v>
      </c>
      <c r="J6559" s="8"/>
      <c r="L6559" s="7">
        <v>45295.303020833337</v>
      </c>
      <c r="M6559" s="8">
        <v>3</v>
      </c>
      <c r="N6559" t="s">
        <v>12</v>
      </c>
    </row>
    <row r="6560" spans="1:14" x14ac:dyDescent="0.25">
      <c r="A6560">
        <v>200</v>
      </c>
      <c r="B6560" s="9"/>
      <c r="C6560" s="9"/>
      <c r="D6560" s="8" t="s">
        <v>0</v>
      </c>
      <c r="E6560" s="8" t="s">
        <v>43</v>
      </c>
      <c r="F6560" s="12">
        <v>45261</v>
      </c>
      <c r="G6560" s="33" cm="1">
        <f t="array" ref="G6560">MAX(($E$2:$E$300000=E6560)*$L$2:$L$300000)</f>
        <v>45604.353263888886</v>
      </c>
      <c r="H6560" s="14">
        <v>45295.303020833337</v>
      </c>
      <c r="J6560" s="8"/>
      <c r="L6560" s="7">
        <v>45295.303020833337</v>
      </c>
      <c r="M6560" s="8">
        <v>4</v>
      </c>
      <c r="N6560" t="s">
        <v>12</v>
      </c>
    </row>
    <row r="6561" spans="1:14" x14ac:dyDescent="0.25">
      <c r="A6561">
        <v>200</v>
      </c>
      <c r="B6561" s="9"/>
      <c r="C6561" s="9"/>
      <c r="D6561" s="8" t="s">
        <v>0</v>
      </c>
      <c r="E6561" s="8" t="s">
        <v>43</v>
      </c>
      <c r="F6561" s="12">
        <v>45261</v>
      </c>
      <c r="G6561" s="33" cm="1">
        <f t="array" ref="G6561">MAX(($E$2:$E$300000=E6561)*$L$2:$L$300000)</f>
        <v>45604.353263888886</v>
      </c>
      <c r="H6561" s="14">
        <v>45295.303020833337</v>
      </c>
      <c r="J6561" s="8"/>
      <c r="L6561" s="7">
        <v>45295.303020833337</v>
      </c>
      <c r="M6561" s="8">
        <v>5</v>
      </c>
      <c r="N6561" t="s">
        <v>12</v>
      </c>
    </row>
    <row r="6562" spans="1:14" x14ac:dyDescent="0.25">
      <c r="A6562">
        <v>200</v>
      </c>
      <c r="B6562" s="9"/>
      <c r="C6562" s="9"/>
      <c r="D6562" s="8" t="s">
        <v>0</v>
      </c>
      <c r="E6562" s="8" t="s">
        <v>43</v>
      </c>
      <c r="F6562" s="12">
        <v>45261</v>
      </c>
      <c r="G6562" s="33" cm="1">
        <f t="array" ref="G6562">MAX(($E$2:$E$300000=E6562)*$L$2:$L$300000)</f>
        <v>45604.353263888886</v>
      </c>
      <c r="H6562" s="14">
        <v>45295.303020833337</v>
      </c>
      <c r="J6562" s="8"/>
      <c r="L6562" s="7">
        <v>45295.303020833337</v>
      </c>
      <c r="M6562" s="8">
        <v>6</v>
      </c>
      <c r="N6562" t="s">
        <v>12</v>
      </c>
    </row>
    <row r="6563" spans="1:14" x14ac:dyDescent="0.25">
      <c r="A6563">
        <v>200</v>
      </c>
      <c r="B6563" s="9"/>
      <c r="C6563" s="9"/>
      <c r="D6563" s="8" t="s">
        <v>0</v>
      </c>
      <c r="E6563" s="8" t="s">
        <v>43</v>
      </c>
      <c r="F6563" s="12">
        <v>45261</v>
      </c>
      <c r="G6563" s="33" cm="1">
        <f t="array" ref="G6563">MAX(($E$2:$E$300000=E6563)*$L$2:$L$300000)</f>
        <v>45604.353263888886</v>
      </c>
      <c r="H6563" s="14">
        <v>45295.303020833337</v>
      </c>
      <c r="J6563" s="8"/>
      <c r="L6563" s="7">
        <v>45295.303020833337</v>
      </c>
      <c r="M6563" s="8">
        <v>7</v>
      </c>
      <c r="N6563" t="s">
        <v>12</v>
      </c>
    </row>
    <row r="6564" spans="1:14" x14ac:dyDescent="0.25">
      <c r="A6564">
        <v>200</v>
      </c>
      <c r="B6564" s="9"/>
      <c r="C6564" s="9"/>
      <c r="D6564" s="8" t="s">
        <v>0</v>
      </c>
      <c r="E6564" s="8" t="s">
        <v>43</v>
      </c>
      <c r="F6564" s="12">
        <v>45261</v>
      </c>
      <c r="G6564" s="33" cm="1">
        <f t="array" ref="G6564">MAX(($E$2:$E$300000=E6564)*$L$2:$L$300000)</f>
        <v>45604.353263888886</v>
      </c>
      <c r="H6564" s="14">
        <v>45295.303020833337</v>
      </c>
      <c r="J6564" s="8"/>
      <c r="L6564" s="7">
        <v>45295.303020833337</v>
      </c>
      <c r="M6564" s="8">
        <v>8</v>
      </c>
      <c r="N6564" t="s">
        <v>12</v>
      </c>
    </row>
    <row r="6565" spans="1:14" x14ac:dyDescent="0.25">
      <c r="A6565">
        <v>200</v>
      </c>
      <c r="B6565" s="9"/>
      <c r="C6565" s="9"/>
      <c r="D6565" s="8" t="s">
        <v>0</v>
      </c>
      <c r="E6565" s="8" t="s">
        <v>43</v>
      </c>
      <c r="F6565" s="12">
        <v>45261</v>
      </c>
      <c r="G6565" s="33" cm="1">
        <f t="array" ref="G6565">MAX(($E$2:$E$300000=E6565)*$L$2:$L$300000)</f>
        <v>45604.353263888886</v>
      </c>
      <c r="H6565" s="14">
        <v>45295.303020833337</v>
      </c>
      <c r="J6565" s="8"/>
      <c r="L6565" s="7">
        <v>45295.303020833337</v>
      </c>
      <c r="M6565" s="8">
        <v>9</v>
      </c>
      <c r="N6565" t="s">
        <v>12</v>
      </c>
    </row>
    <row r="6566" spans="1:14" x14ac:dyDescent="0.25">
      <c r="A6566">
        <v>200</v>
      </c>
      <c r="B6566" s="9"/>
      <c r="C6566" s="9"/>
      <c r="D6566" s="8" t="s">
        <v>0</v>
      </c>
      <c r="E6566" s="8" t="s">
        <v>43</v>
      </c>
      <c r="F6566" s="12">
        <v>45261</v>
      </c>
      <c r="G6566" s="33" cm="1">
        <f t="array" ref="G6566">MAX(($E$2:$E$300000=E6566)*$L$2:$L$300000)</f>
        <v>45604.353263888886</v>
      </c>
      <c r="H6566" s="14">
        <v>45295.303020833337</v>
      </c>
      <c r="J6566" s="8"/>
      <c r="L6566" s="7">
        <v>45295.303020833337</v>
      </c>
      <c r="M6566" s="8">
        <v>10</v>
      </c>
      <c r="N6566" t="s">
        <v>12</v>
      </c>
    </row>
    <row r="6567" spans="1:14" x14ac:dyDescent="0.25">
      <c r="A6567">
        <v>200</v>
      </c>
      <c r="B6567" s="9"/>
      <c r="C6567" s="9"/>
      <c r="D6567" s="8" t="s">
        <v>0</v>
      </c>
      <c r="E6567" s="8" t="s">
        <v>44</v>
      </c>
      <c r="F6567" s="12">
        <v>43405</v>
      </c>
      <c r="G6567" s="33" cm="1">
        <f t="array" ref="G6567">MAX(($E$2:$E$300000=E6567)*$L$2:$L$300000)</f>
        <v>45264.336134259262</v>
      </c>
      <c r="H6567" s="14">
        <v>43447.329259259262</v>
      </c>
      <c r="J6567" s="8"/>
      <c r="L6567" s="7">
        <v>43447.328703703701</v>
      </c>
      <c r="M6567" s="8">
        <v>1</v>
      </c>
      <c r="N6567" t="s">
        <v>12</v>
      </c>
    </row>
    <row r="6568" spans="1:14" x14ac:dyDescent="0.25">
      <c r="A6568">
        <v>200</v>
      </c>
      <c r="B6568" s="9"/>
      <c r="C6568" s="9"/>
      <c r="D6568" s="8" t="s">
        <v>0</v>
      </c>
      <c r="E6568" s="8" t="s">
        <v>44</v>
      </c>
      <c r="F6568" s="12">
        <v>43405</v>
      </c>
      <c r="G6568" s="33" cm="1">
        <f t="array" ref="G6568">MAX(($E$2:$E$300000=E6568)*$L$2:$L$300000)</f>
        <v>45264.336134259262</v>
      </c>
      <c r="H6568" s="14">
        <v>43447.329259259262</v>
      </c>
      <c r="J6568" s="8"/>
      <c r="L6568" s="7">
        <v>43447.329259259262</v>
      </c>
      <c r="M6568" s="8">
        <v>1</v>
      </c>
      <c r="N6568" t="s">
        <v>12</v>
      </c>
    </row>
    <row r="6569" spans="1:14" x14ac:dyDescent="0.25">
      <c r="A6569">
        <v>200</v>
      </c>
      <c r="B6569" s="9"/>
      <c r="C6569" s="9"/>
      <c r="D6569" s="8" t="s">
        <v>0</v>
      </c>
      <c r="E6569" s="8" t="s">
        <v>44</v>
      </c>
      <c r="F6569" s="12">
        <v>43497</v>
      </c>
      <c r="G6569" s="33" cm="1">
        <f t="array" ref="G6569">MAX(($E$2:$E$300000=E6569)*$L$2:$L$300000)</f>
        <v>45264.336134259262</v>
      </c>
      <c r="H6569" s="14">
        <v>43517.387118055558</v>
      </c>
      <c r="J6569" s="8"/>
      <c r="L6569" s="7">
        <v>43517.376493055555</v>
      </c>
      <c r="M6569" s="8">
        <v>1</v>
      </c>
      <c r="N6569" t="s">
        <v>12</v>
      </c>
    </row>
    <row r="6570" spans="1:14" x14ac:dyDescent="0.25">
      <c r="A6570">
        <v>200</v>
      </c>
      <c r="B6570" s="9"/>
      <c r="C6570" s="9"/>
      <c r="D6570" s="8" t="s">
        <v>0</v>
      </c>
      <c r="E6570" s="8" t="s">
        <v>44</v>
      </c>
      <c r="F6570" s="12">
        <v>43497</v>
      </c>
      <c r="G6570" s="33" cm="1">
        <f t="array" ref="G6570">MAX(($E$2:$E$300000=E6570)*$L$2:$L$300000)</f>
        <v>45264.336134259262</v>
      </c>
      <c r="H6570" s="14">
        <v>43517.387118055558</v>
      </c>
      <c r="J6570" s="8"/>
      <c r="L6570" s="7">
        <v>43517.387118055558</v>
      </c>
      <c r="M6570" s="8">
        <v>1</v>
      </c>
      <c r="N6570" t="s">
        <v>12</v>
      </c>
    </row>
    <row r="6571" spans="1:14" x14ac:dyDescent="0.25">
      <c r="A6571">
        <v>200</v>
      </c>
      <c r="B6571" s="9"/>
      <c r="C6571" s="9"/>
      <c r="D6571" s="8" t="s">
        <v>0</v>
      </c>
      <c r="E6571" s="8" t="s">
        <v>44</v>
      </c>
      <c r="F6571" s="12">
        <v>43556</v>
      </c>
      <c r="G6571" s="33" cm="1">
        <f t="array" ref="G6571">MAX(($E$2:$E$300000=E6571)*$L$2:$L$300000)</f>
        <v>45264.336134259262</v>
      </c>
      <c r="H6571" s="14">
        <v>43602.641250000001</v>
      </c>
      <c r="J6571" s="8"/>
      <c r="L6571" s="7">
        <v>43573.357800925929</v>
      </c>
      <c r="M6571" s="8">
        <v>1</v>
      </c>
      <c r="N6571" t="s">
        <v>12</v>
      </c>
    </row>
    <row r="6572" spans="1:14" x14ac:dyDescent="0.25">
      <c r="A6572">
        <v>200</v>
      </c>
      <c r="B6572" s="9"/>
      <c r="C6572" s="9"/>
      <c r="D6572" s="8" t="s">
        <v>0</v>
      </c>
      <c r="E6572" s="8" t="s">
        <v>44</v>
      </c>
      <c r="F6572" s="12">
        <v>43556</v>
      </c>
      <c r="G6572" s="33" cm="1">
        <f t="array" ref="G6572">MAX(($E$2:$E$300000=E6572)*$L$2:$L$300000)</f>
        <v>45264.336134259262</v>
      </c>
      <c r="H6572" s="14">
        <v>43602.641250000001</v>
      </c>
      <c r="J6572" s="8"/>
      <c r="L6572" s="7">
        <v>43573.358668981484</v>
      </c>
      <c r="M6572" s="8">
        <v>1</v>
      </c>
      <c r="N6572" t="s">
        <v>12</v>
      </c>
    </row>
    <row r="6573" spans="1:14" x14ac:dyDescent="0.25">
      <c r="A6573">
        <v>200</v>
      </c>
      <c r="B6573" s="9"/>
      <c r="C6573" s="9"/>
      <c r="D6573" s="8" t="s">
        <v>0</v>
      </c>
      <c r="E6573" s="8" t="s">
        <v>44</v>
      </c>
      <c r="F6573" s="12">
        <v>43556</v>
      </c>
      <c r="G6573" s="33" cm="1">
        <f t="array" ref="G6573">MAX(($E$2:$E$300000=E6573)*$L$2:$L$300000)</f>
        <v>45264.336134259262</v>
      </c>
      <c r="H6573" s="14">
        <v>43602.641250000001</v>
      </c>
      <c r="J6573" s="8"/>
      <c r="L6573" s="7">
        <v>43580.512476851851</v>
      </c>
      <c r="M6573" s="8">
        <v>1</v>
      </c>
      <c r="N6573" t="s">
        <v>12</v>
      </c>
    </row>
    <row r="6574" spans="1:14" x14ac:dyDescent="0.25">
      <c r="A6574">
        <v>200</v>
      </c>
      <c r="B6574" s="9"/>
      <c r="C6574" s="9"/>
      <c r="D6574" s="8" t="s">
        <v>0</v>
      </c>
      <c r="E6574" s="8" t="s">
        <v>44</v>
      </c>
      <c r="F6574" s="12">
        <v>43617</v>
      </c>
      <c r="G6574" s="33" cm="1">
        <f t="array" ref="G6574">MAX(($E$2:$E$300000=E6574)*$L$2:$L$300000)</f>
        <v>45264.336134259262</v>
      </c>
      <c r="H6574" s="14">
        <v>43654.389467592591</v>
      </c>
      <c r="J6574" s="8"/>
      <c r="L6574" s="7">
        <v>43637.358252314814</v>
      </c>
      <c r="M6574" s="8">
        <v>1</v>
      </c>
      <c r="N6574" t="s">
        <v>12</v>
      </c>
    </row>
    <row r="6575" spans="1:14" x14ac:dyDescent="0.25">
      <c r="A6575">
        <v>200</v>
      </c>
      <c r="B6575" s="9"/>
      <c r="C6575" s="9"/>
      <c r="D6575" s="8" t="s">
        <v>0</v>
      </c>
      <c r="E6575" s="8" t="s">
        <v>44</v>
      </c>
      <c r="F6575" s="12">
        <v>43617</v>
      </c>
      <c r="G6575" s="33" cm="1">
        <f t="array" ref="G6575">MAX(($E$2:$E$300000=E6575)*$L$2:$L$300000)</f>
        <v>45264.336134259262</v>
      </c>
      <c r="H6575" s="14">
        <v>43654.389467592591</v>
      </c>
      <c r="J6575" s="8"/>
      <c r="L6575" s="7">
        <v>43637.360312500001</v>
      </c>
      <c r="M6575" s="8">
        <v>1</v>
      </c>
      <c r="N6575" t="s">
        <v>12</v>
      </c>
    </row>
    <row r="6576" spans="1:14" x14ac:dyDescent="0.25">
      <c r="A6576">
        <v>200</v>
      </c>
      <c r="B6576" s="9"/>
      <c r="C6576" s="9"/>
      <c r="D6576" s="8" t="s">
        <v>0</v>
      </c>
      <c r="E6576" s="8" t="s">
        <v>44</v>
      </c>
      <c r="F6576" s="12">
        <v>43709</v>
      </c>
      <c r="G6576" s="33" cm="1">
        <f t="array" ref="G6576">MAX(($E$2:$E$300000=E6576)*$L$2:$L$300000)</f>
        <v>45264.336134259262</v>
      </c>
      <c r="H6576" s="14">
        <v>43740.589571759258</v>
      </c>
      <c r="J6576" s="8"/>
      <c r="L6576" s="7">
        <v>43740.589571759258</v>
      </c>
      <c r="M6576" s="8">
        <v>1</v>
      </c>
      <c r="N6576" t="s">
        <v>12</v>
      </c>
    </row>
    <row r="6577" spans="1:14" x14ac:dyDescent="0.25">
      <c r="A6577">
        <v>200</v>
      </c>
      <c r="B6577" s="9"/>
      <c r="C6577" s="9"/>
      <c r="D6577" s="8" t="s">
        <v>0</v>
      </c>
      <c r="E6577" s="8" t="s">
        <v>44</v>
      </c>
      <c r="F6577" s="12">
        <v>43800</v>
      </c>
      <c r="G6577" s="33" cm="1">
        <f t="array" ref="G6577">MAX(($E$2:$E$300000=E6577)*$L$2:$L$300000)</f>
        <v>45264.336134259262</v>
      </c>
      <c r="H6577" s="14">
        <v>43817.623923611114</v>
      </c>
      <c r="J6577" s="8"/>
      <c r="L6577" s="7">
        <v>43817.623298611114</v>
      </c>
      <c r="M6577" s="8">
        <v>1</v>
      </c>
      <c r="N6577" t="s">
        <v>12</v>
      </c>
    </row>
    <row r="6578" spans="1:14" x14ac:dyDescent="0.25">
      <c r="A6578">
        <v>200</v>
      </c>
      <c r="B6578" s="9"/>
      <c r="C6578" s="9"/>
      <c r="D6578" s="8" t="s">
        <v>0</v>
      </c>
      <c r="E6578" s="8" t="s">
        <v>44</v>
      </c>
      <c r="F6578" s="12">
        <v>43800</v>
      </c>
      <c r="G6578" s="33" cm="1">
        <f t="array" ref="G6578">MAX(($E$2:$E$300000=E6578)*$L$2:$L$300000)</f>
        <v>45264.336134259262</v>
      </c>
      <c r="H6578" s="14">
        <v>43817.623923611114</v>
      </c>
      <c r="J6578" s="8"/>
      <c r="L6578" s="7">
        <v>43817.623923611114</v>
      </c>
      <c r="M6578" s="8">
        <v>1</v>
      </c>
      <c r="N6578" t="s">
        <v>12</v>
      </c>
    </row>
    <row r="6579" spans="1:14" x14ac:dyDescent="0.25">
      <c r="A6579">
        <v>200</v>
      </c>
      <c r="B6579" s="9"/>
      <c r="C6579" s="9"/>
      <c r="D6579" s="8" t="s">
        <v>0</v>
      </c>
      <c r="E6579" s="8" t="s">
        <v>44</v>
      </c>
      <c r="F6579" s="12">
        <v>43831</v>
      </c>
      <c r="G6579" s="33" cm="1">
        <f t="array" ref="G6579">MAX(($E$2:$E$300000=E6579)*$L$2:$L$300000)</f>
        <v>45264.336134259262</v>
      </c>
      <c r="H6579" s="14">
        <v>43859.484768518516</v>
      </c>
      <c r="J6579" s="8"/>
      <c r="L6579" s="7">
        <v>43853.494988425926</v>
      </c>
      <c r="M6579" s="8">
        <v>1</v>
      </c>
      <c r="N6579" t="s">
        <v>12</v>
      </c>
    </row>
    <row r="6580" spans="1:14" x14ac:dyDescent="0.25">
      <c r="A6580">
        <v>200</v>
      </c>
      <c r="B6580" s="9"/>
      <c r="C6580" s="9"/>
      <c r="D6580" s="8" t="s">
        <v>0</v>
      </c>
      <c r="E6580" s="8" t="s">
        <v>44</v>
      </c>
      <c r="F6580" s="12">
        <v>43831</v>
      </c>
      <c r="G6580" s="33" cm="1">
        <f t="array" ref="G6580">MAX(($E$2:$E$300000=E6580)*$L$2:$L$300000)</f>
        <v>45264.336134259262</v>
      </c>
      <c r="H6580" s="14">
        <v>43859.484768518516</v>
      </c>
      <c r="J6580" s="8"/>
      <c r="L6580" s="7">
        <v>43859.4843287037</v>
      </c>
      <c r="M6580" s="8">
        <v>1</v>
      </c>
      <c r="N6580" t="s">
        <v>12</v>
      </c>
    </row>
    <row r="6581" spans="1:14" x14ac:dyDescent="0.25">
      <c r="A6581">
        <v>200</v>
      </c>
      <c r="B6581" s="9"/>
      <c r="C6581" s="9"/>
      <c r="D6581" s="8" t="s">
        <v>0</v>
      </c>
      <c r="E6581" s="8" t="s">
        <v>44</v>
      </c>
      <c r="F6581" s="12">
        <v>43831</v>
      </c>
      <c r="G6581" s="33" cm="1">
        <f t="array" ref="G6581">MAX(($E$2:$E$300000=E6581)*$L$2:$L$300000)</f>
        <v>45264.336134259262</v>
      </c>
      <c r="H6581" s="14">
        <v>43859.484768518516</v>
      </c>
      <c r="J6581" s="8"/>
      <c r="L6581" s="7">
        <v>43859.484583333331</v>
      </c>
      <c r="M6581" s="8">
        <v>1</v>
      </c>
      <c r="N6581" t="s">
        <v>12</v>
      </c>
    </row>
    <row r="6582" spans="1:14" x14ac:dyDescent="0.25">
      <c r="A6582">
        <v>200</v>
      </c>
      <c r="B6582" s="9"/>
      <c r="C6582" s="9"/>
      <c r="D6582" s="8" t="s">
        <v>0</v>
      </c>
      <c r="E6582" s="8" t="s">
        <v>44</v>
      </c>
      <c r="F6582" s="12">
        <v>43831</v>
      </c>
      <c r="G6582" s="33" cm="1">
        <f t="array" ref="G6582">MAX(($E$2:$E$300000=E6582)*$L$2:$L$300000)</f>
        <v>45264.336134259262</v>
      </c>
      <c r="H6582" s="14">
        <v>43859.484768518516</v>
      </c>
      <c r="J6582" s="8"/>
      <c r="L6582" s="7">
        <v>43859.484768518516</v>
      </c>
      <c r="M6582" s="8">
        <v>1</v>
      </c>
      <c r="N6582" t="s">
        <v>12</v>
      </c>
    </row>
    <row r="6583" spans="1:14" x14ac:dyDescent="0.25">
      <c r="A6583">
        <v>200</v>
      </c>
      <c r="B6583" s="9"/>
      <c r="C6583" s="9"/>
      <c r="D6583" s="8" t="s">
        <v>0</v>
      </c>
      <c r="E6583" s="8" t="s">
        <v>44</v>
      </c>
      <c r="F6583" s="12">
        <v>43862</v>
      </c>
      <c r="G6583" s="33" cm="1">
        <f t="array" ref="G6583">MAX(($E$2:$E$300000=E6583)*$L$2:$L$300000)</f>
        <v>45264.336134259262</v>
      </c>
      <c r="H6583" s="14">
        <v>43903.503750000003</v>
      </c>
      <c r="J6583" s="8"/>
      <c r="L6583" s="7">
        <v>43889.431666666664</v>
      </c>
      <c r="M6583" s="8">
        <v>1</v>
      </c>
      <c r="N6583" t="s">
        <v>12</v>
      </c>
    </row>
    <row r="6584" spans="1:14" x14ac:dyDescent="0.25">
      <c r="A6584">
        <v>200</v>
      </c>
      <c r="B6584" s="9"/>
      <c r="C6584" s="9"/>
      <c r="D6584" s="8" t="s">
        <v>0</v>
      </c>
      <c r="E6584" s="8" t="s">
        <v>44</v>
      </c>
      <c r="F6584" s="12">
        <v>43862</v>
      </c>
      <c r="G6584" s="33" cm="1">
        <f t="array" ref="G6584">MAX(($E$2:$E$300000=E6584)*$L$2:$L$300000)</f>
        <v>45264.336134259262</v>
      </c>
      <c r="H6584" s="14">
        <v>43903.503750000003</v>
      </c>
      <c r="J6584" s="8"/>
      <c r="L6584" s="7">
        <v>43889.432060185187</v>
      </c>
      <c r="M6584" s="8">
        <v>1</v>
      </c>
      <c r="N6584" t="s">
        <v>12</v>
      </c>
    </row>
    <row r="6585" spans="1:14" x14ac:dyDescent="0.25">
      <c r="A6585">
        <v>200</v>
      </c>
      <c r="B6585" s="9"/>
      <c r="C6585" s="9"/>
      <c r="D6585" s="8" t="s">
        <v>0</v>
      </c>
      <c r="E6585" s="8" t="s">
        <v>44</v>
      </c>
      <c r="F6585" s="12">
        <v>43862</v>
      </c>
      <c r="G6585" s="33" cm="1">
        <f t="array" ref="G6585">MAX(($E$2:$E$300000=E6585)*$L$2:$L$300000)</f>
        <v>45264.336134259262</v>
      </c>
      <c r="H6585" s="14">
        <v>43903.503750000003</v>
      </c>
      <c r="J6585" s="8"/>
      <c r="L6585" s="7">
        <v>43903.502939814818</v>
      </c>
      <c r="M6585" s="8">
        <v>1</v>
      </c>
      <c r="N6585" t="s">
        <v>12</v>
      </c>
    </row>
    <row r="6586" spans="1:14" x14ac:dyDescent="0.25">
      <c r="A6586">
        <v>200</v>
      </c>
      <c r="B6586" s="9"/>
      <c r="C6586" s="9"/>
      <c r="D6586" s="8" t="s">
        <v>0</v>
      </c>
      <c r="E6586" s="8" t="s">
        <v>44</v>
      </c>
      <c r="F6586" s="12">
        <v>43862</v>
      </c>
      <c r="G6586" s="33" cm="1">
        <f t="array" ref="G6586">MAX(($E$2:$E$300000=E6586)*$L$2:$L$300000)</f>
        <v>45264.336134259262</v>
      </c>
      <c r="H6586" s="14">
        <v>43903.503750000003</v>
      </c>
      <c r="J6586" s="8"/>
      <c r="L6586" s="7">
        <v>43903.503333333334</v>
      </c>
      <c r="M6586" s="8">
        <v>1</v>
      </c>
      <c r="N6586" t="s">
        <v>12</v>
      </c>
    </row>
    <row r="6587" spans="1:14" x14ac:dyDescent="0.25">
      <c r="A6587">
        <v>200</v>
      </c>
      <c r="B6587" s="9"/>
      <c r="C6587" s="9"/>
      <c r="D6587" s="8" t="s">
        <v>0</v>
      </c>
      <c r="E6587" s="8" t="s">
        <v>44</v>
      </c>
      <c r="F6587" s="12">
        <v>43862</v>
      </c>
      <c r="G6587" s="33" cm="1">
        <f t="array" ref="G6587">MAX(($E$2:$E$300000=E6587)*$L$2:$L$300000)</f>
        <v>45264.336134259262</v>
      </c>
      <c r="H6587" s="14">
        <v>43903.503750000003</v>
      </c>
      <c r="J6587" s="8"/>
      <c r="L6587" s="7">
        <v>43903.503750000003</v>
      </c>
      <c r="M6587" s="8">
        <v>1</v>
      </c>
      <c r="N6587" t="s">
        <v>12</v>
      </c>
    </row>
    <row r="6588" spans="1:14" x14ac:dyDescent="0.25">
      <c r="A6588">
        <v>200</v>
      </c>
      <c r="B6588" s="9"/>
      <c r="C6588" s="9"/>
      <c r="D6588" s="8" t="s">
        <v>0</v>
      </c>
      <c r="E6588" s="8" t="s">
        <v>44</v>
      </c>
      <c r="F6588" s="12">
        <v>44013</v>
      </c>
      <c r="G6588" s="33" cm="1">
        <f t="array" ref="G6588">MAX(($E$2:$E$300000=E6588)*$L$2:$L$300000)</f>
        <v>45264.336134259262</v>
      </c>
      <c r="H6588" s="14">
        <v>44043.462407407409</v>
      </c>
      <c r="J6588" s="8"/>
      <c r="L6588" s="7">
        <v>44043.45685185185</v>
      </c>
      <c r="M6588" s="8">
        <v>1</v>
      </c>
      <c r="N6588" t="s">
        <v>12</v>
      </c>
    </row>
    <row r="6589" spans="1:14" x14ac:dyDescent="0.25">
      <c r="A6589">
        <v>200</v>
      </c>
      <c r="B6589" s="9"/>
      <c r="C6589" s="9"/>
      <c r="D6589" s="8" t="s">
        <v>0</v>
      </c>
      <c r="E6589" s="8" t="s">
        <v>44</v>
      </c>
      <c r="F6589" s="12">
        <v>44044</v>
      </c>
      <c r="G6589" s="33" cm="1">
        <f t="array" ref="G6589">MAX(($E$2:$E$300000=E6589)*$L$2:$L$300000)</f>
        <v>45264.336134259262</v>
      </c>
      <c r="H6589" s="14">
        <v>44085.382372685184</v>
      </c>
      <c r="J6589" s="8"/>
      <c r="L6589" s="7">
        <v>44071.466111111113</v>
      </c>
      <c r="M6589" s="8">
        <v>1</v>
      </c>
      <c r="N6589" t="s">
        <v>12</v>
      </c>
    </row>
    <row r="6590" spans="1:14" x14ac:dyDescent="0.25">
      <c r="A6590">
        <v>200</v>
      </c>
      <c r="B6590" s="9"/>
      <c r="C6590" s="9"/>
      <c r="D6590" s="8" t="s">
        <v>0</v>
      </c>
      <c r="E6590" s="8" t="s">
        <v>44</v>
      </c>
      <c r="F6590" s="12">
        <v>44682</v>
      </c>
      <c r="G6590" s="33" cm="1">
        <f t="array" ref="G6590">MAX(($E$2:$E$300000=E6590)*$L$2:$L$300000)</f>
        <v>45264.336134259262</v>
      </c>
      <c r="H6590" s="14">
        <v>44728.673171296294</v>
      </c>
      <c r="J6590" s="8"/>
      <c r="L6590" s="7">
        <v>44728.671041666668</v>
      </c>
      <c r="M6590" s="8">
        <v>1</v>
      </c>
      <c r="N6590" t="s">
        <v>12</v>
      </c>
    </row>
    <row r="6591" spans="1:14" x14ac:dyDescent="0.25">
      <c r="A6591">
        <v>200</v>
      </c>
      <c r="B6591" s="9"/>
      <c r="C6591" s="9"/>
      <c r="D6591" s="8" t="s">
        <v>0</v>
      </c>
      <c r="E6591" s="8" t="s">
        <v>44</v>
      </c>
      <c r="F6591" s="12">
        <v>44682</v>
      </c>
      <c r="G6591" s="33" cm="1">
        <f t="array" ref="G6591">MAX(($E$2:$E$300000=E6591)*$L$2:$L$300000)</f>
        <v>45264.336134259262</v>
      </c>
      <c r="H6591" s="14">
        <v>44728.673171296294</v>
      </c>
      <c r="J6591" s="8"/>
      <c r="L6591" s="7">
        <v>44728.672210648147</v>
      </c>
      <c r="M6591" s="8">
        <v>1</v>
      </c>
      <c r="N6591" t="s">
        <v>12</v>
      </c>
    </row>
    <row r="6592" spans="1:14" x14ac:dyDescent="0.25">
      <c r="A6592">
        <v>200</v>
      </c>
      <c r="B6592" s="9"/>
      <c r="C6592" s="9"/>
      <c r="D6592" s="8" t="s">
        <v>0</v>
      </c>
      <c r="E6592" s="8" t="s">
        <v>44</v>
      </c>
      <c r="F6592" s="12">
        <v>44682</v>
      </c>
      <c r="G6592" s="33" cm="1">
        <f t="array" ref="G6592">MAX(($E$2:$E$300000=E6592)*$L$2:$L$300000)</f>
        <v>45264.336134259262</v>
      </c>
      <c r="H6592" s="14">
        <v>44728.673171296294</v>
      </c>
      <c r="J6592" s="8"/>
      <c r="L6592" s="7">
        <v>44728.673171296294</v>
      </c>
      <c r="M6592" s="8">
        <v>1</v>
      </c>
      <c r="N6592" t="s">
        <v>12</v>
      </c>
    </row>
    <row r="6593" spans="1:14" x14ac:dyDescent="0.25">
      <c r="A6593">
        <v>200</v>
      </c>
      <c r="B6593" s="9"/>
      <c r="C6593" s="9"/>
      <c r="D6593" s="8" t="s">
        <v>0</v>
      </c>
      <c r="E6593" s="8" t="s">
        <v>44</v>
      </c>
      <c r="F6593" s="12">
        <v>44713</v>
      </c>
      <c r="G6593" s="33" cm="1">
        <f t="array" ref="G6593">MAX(($E$2:$E$300000=E6593)*$L$2:$L$300000)</f>
        <v>45264.336134259262</v>
      </c>
      <c r="H6593" s="14">
        <v>44749.516284722224</v>
      </c>
      <c r="J6593" s="8"/>
      <c r="L6593" s="7">
        <v>44749.516284722224</v>
      </c>
      <c r="M6593" s="8">
        <v>1</v>
      </c>
      <c r="N6593" t="s">
        <v>12</v>
      </c>
    </row>
    <row r="6594" spans="1:14" x14ac:dyDescent="0.25">
      <c r="A6594">
        <v>200</v>
      </c>
      <c r="B6594" s="9"/>
      <c r="C6594" s="9"/>
      <c r="D6594" s="8" t="s">
        <v>0</v>
      </c>
      <c r="E6594" s="8" t="s">
        <v>44</v>
      </c>
      <c r="F6594" s="12">
        <v>44774</v>
      </c>
      <c r="G6594" s="33" cm="1">
        <f t="array" ref="G6594">MAX(($E$2:$E$300000=E6594)*$L$2:$L$300000)</f>
        <v>45264.336134259262</v>
      </c>
      <c r="H6594" s="14">
        <v>44819.630856481483</v>
      </c>
      <c r="J6594" s="8"/>
      <c r="L6594" s="7">
        <v>44819.629143518519</v>
      </c>
      <c r="M6594" s="8">
        <v>1</v>
      </c>
      <c r="N6594" t="s">
        <v>12</v>
      </c>
    </row>
    <row r="6595" spans="1:14" x14ac:dyDescent="0.25">
      <c r="A6595">
        <v>200</v>
      </c>
      <c r="B6595" s="9"/>
      <c r="C6595" s="9"/>
      <c r="D6595" s="8" t="s">
        <v>0</v>
      </c>
      <c r="E6595" s="8" t="s">
        <v>44</v>
      </c>
      <c r="F6595" s="12">
        <v>44774</v>
      </c>
      <c r="G6595" s="33" cm="1">
        <f t="array" ref="G6595">MAX(($E$2:$E$300000=E6595)*$L$2:$L$300000)</f>
        <v>45264.336134259262</v>
      </c>
      <c r="H6595" s="14">
        <v>44819.630856481483</v>
      </c>
      <c r="J6595" s="8"/>
      <c r="L6595" s="7">
        <v>44819.629513888889</v>
      </c>
      <c r="M6595" s="8">
        <v>1</v>
      </c>
      <c r="N6595" t="s">
        <v>12</v>
      </c>
    </row>
    <row r="6596" spans="1:14" x14ac:dyDescent="0.25">
      <c r="A6596">
        <v>200</v>
      </c>
      <c r="B6596" s="9"/>
      <c r="C6596" s="9"/>
      <c r="D6596" s="8" t="s">
        <v>0</v>
      </c>
      <c r="E6596" s="8" t="s">
        <v>44</v>
      </c>
      <c r="F6596" s="12">
        <v>44774</v>
      </c>
      <c r="G6596" s="33" cm="1">
        <f t="array" ref="G6596">MAX(($E$2:$E$300000=E6596)*$L$2:$L$300000)</f>
        <v>45264.336134259262</v>
      </c>
      <c r="H6596" s="14">
        <v>44819.630856481483</v>
      </c>
      <c r="J6596" s="8"/>
      <c r="L6596" s="7">
        <v>44819.629942129628</v>
      </c>
      <c r="M6596" s="8">
        <v>1</v>
      </c>
      <c r="N6596" t="s">
        <v>12</v>
      </c>
    </row>
    <row r="6597" spans="1:14" x14ac:dyDescent="0.25">
      <c r="A6597">
        <v>200</v>
      </c>
      <c r="B6597" s="9"/>
      <c r="C6597" s="9"/>
      <c r="D6597" s="8" t="s">
        <v>0</v>
      </c>
      <c r="E6597" s="8" t="s">
        <v>44</v>
      </c>
      <c r="F6597" s="12">
        <v>44774</v>
      </c>
      <c r="G6597" s="33" cm="1">
        <f t="array" ref="G6597">MAX(($E$2:$E$300000=E6597)*$L$2:$L$300000)</f>
        <v>45264.336134259262</v>
      </c>
      <c r="H6597" s="14">
        <v>44819.630856481483</v>
      </c>
      <c r="J6597" s="8"/>
      <c r="L6597" s="7">
        <v>44819.630277777775</v>
      </c>
      <c r="M6597" s="8">
        <v>1</v>
      </c>
      <c r="N6597" t="s">
        <v>12</v>
      </c>
    </row>
    <row r="6598" spans="1:14" x14ac:dyDescent="0.25">
      <c r="A6598">
        <v>200</v>
      </c>
      <c r="B6598" s="9"/>
      <c r="C6598" s="9"/>
      <c r="D6598" s="8" t="s">
        <v>0</v>
      </c>
      <c r="E6598" s="8" t="s">
        <v>44</v>
      </c>
      <c r="F6598" s="12">
        <v>44774</v>
      </c>
      <c r="G6598" s="33" cm="1">
        <f t="array" ref="G6598">MAX(($E$2:$E$300000=E6598)*$L$2:$L$300000)</f>
        <v>45264.336134259262</v>
      </c>
      <c r="H6598" s="14">
        <v>44819.630856481483</v>
      </c>
      <c r="J6598" s="8"/>
      <c r="L6598" s="7">
        <v>44819.630856481483</v>
      </c>
      <c r="M6598" s="8">
        <v>1</v>
      </c>
      <c r="N6598" t="s">
        <v>12</v>
      </c>
    </row>
    <row r="6599" spans="1:14" x14ac:dyDescent="0.25">
      <c r="A6599">
        <v>200</v>
      </c>
      <c r="B6599" s="9"/>
      <c r="C6599" s="9"/>
      <c r="D6599" s="8" t="s">
        <v>0</v>
      </c>
      <c r="E6599" s="8" t="s">
        <v>44</v>
      </c>
      <c r="F6599" s="12">
        <v>44835</v>
      </c>
      <c r="G6599" s="33" cm="1">
        <f t="array" ref="G6599">MAX(($E$2:$E$300000=E6599)*$L$2:$L$300000)</f>
        <v>45264.336134259262</v>
      </c>
      <c r="H6599" s="14">
        <v>44858.481793981482</v>
      </c>
      <c r="J6599" s="8"/>
      <c r="L6599" s="7">
        <v>44858.467210648145</v>
      </c>
      <c r="M6599" s="8">
        <v>1</v>
      </c>
      <c r="N6599" t="s">
        <v>12</v>
      </c>
    </row>
    <row r="6600" spans="1:14" x14ac:dyDescent="0.25">
      <c r="A6600">
        <v>200</v>
      </c>
      <c r="B6600" s="9"/>
      <c r="C6600" s="9"/>
      <c r="D6600" s="8" t="s">
        <v>0</v>
      </c>
      <c r="E6600" s="8" t="s">
        <v>44</v>
      </c>
      <c r="F6600" s="12">
        <v>44835</v>
      </c>
      <c r="G6600" s="33" cm="1">
        <f t="array" ref="G6600">MAX(($E$2:$E$300000=E6600)*$L$2:$L$300000)</f>
        <v>45264.336134259262</v>
      </c>
      <c r="H6600" s="14">
        <v>44858.481793981482</v>
      </c>
      <c r="J6600" s="8"/>
      <c r="L6600" s="7">
        <v>44858.473356481481</v>
      </c>
      <c r="M6600" s="8">
        <v>1</v>
      </c>
      <c r="N6600" t="s">
        <v>12</v>
      </c>
    </row>
    <row r="6601" spans="1:14" x14ac:dyDescent="0.25">
      <c r="A6601">
        <v>200</v>
      </c>
      <c r="B6601" s="9"/>
      <c r="C6601" s="9"/>
      <c r="D6601" s="8" t="s">
        <v>0</v>
      </c>
      <c r="E6601" s="8" t="s">
        <v>44</v>
      </c>
      <c r="F6601" s="12">
        <v>44835</v>
      </c>
      <c r="G6601" s="33" cm="1">
        <f t="array" ref="G6601">MAX(($E$2:$E$300000=E6601)*$L$2:$L$300000)</f>
        <v>45264.336134259262</v>
      </c>
      <c r="H6601" s="14">
        <v>44858.481793981482</v>
      </c>
      <c r="J6601" s="8"/>
      <c r="L6601" s="7">
        <v>44858.477395833332</v>
      </c>
      <c r="M6601" s="8">
        <v>1</v>
      </c>
      <c r="N6601" t="s">
        <v>12</v>
      </c>
    </row>
    <row r="6602" spans="1:14" x14ac:dyDescent="0.25">
      <c r="A6602">
        <v>200</v>
      </c>
      <c r="B6602" s="9"/>
      <c r="C6602" s="9"/>
      <c r="D6602" s="8" t="s">
        <v>0</v>
      </c>
      <c r="E6602" s="8" t="s">
        <v>44</v>
      </c>
      <c r="F6602" s="12">
        <v>44835</v>
      </c>
      <c r="G6602" s="33" cm="1">
        <f t="array" ref="G6602">MAX(($E$2:$E$300000=E6602)*$L$2:$L$300000)</f>
        <v>45264.336134259262</v>
      </c>
      <c r="H6602" s="14">
        <v>44858.481793981482</v>
      </c>
      <c r="J6602" s="8"/>
      <c r="L6602" s="7">
        <v>44858.481793981482</v>
      </c>
      <c r="M6602" s="8">
        <v>1</v>
      </c>
      <c r="N6602" t="s">
        <v>12</v>
      </c>
    </row>
    <row r="6603" spans="1:14" x14ac:dyDescent="0.25">
      <c r="A6603">
        <v>200</v>
      </c>
      <c r="B6603" s="9"/>
      <c r="C6603" s="9"/>
      <c r="D6603" s="8" t="s">
        <v>0</v>
      </c>
      <c r="E6603" s="8" t="s">
        <v>44</v>
      </c>
      <c r="F6603" s="12">
        <v>44866</v>
      </c>
      <c r="G6603" s="33" cm="1">
        <f t="array" ref="G6603">MAX(($E$2:$E$300000=E6603)*$L$2:$L$300000)</f>
        <v>45264.336134259262</v>
      </c>
      <c r="H6603" s="14">
        <v>44891.410243055558</v>
      </c>
      <c r="J6603" s="8"/>
      <c r="L6603" s="7">
        <v>44889.649247685185</v>
      </c>
      <c r="M6603" s="8">
        <v>1</v>
      </c>
      <c r="N6603" t="s">
        <v>12</v>
      </c>
    </row>
    <row r="6604" spans="1:14" x14ac:dyDescent="0.25">
      <c r="A6604">
        <v>200</v>
      </c>
      <c r="B6604" s="9"/>
      <c r="C6604" s="9"/>
      <c r="D6604" s="8" t="s">
        <v>0</v>
      </c>
      <c r="E6604" s="8" t="s">
        <v>44</v>
      </c>
      <c r="F6604" s="12">
        <v>44866</v>
      </c>
      <c r="G6604" s="33" cm="1">
        <f t="array" ref="G6604">MAX(($E$2:$E$300000=E6604)*$L$2:$L$300000)</f>
        <v>45264.336134259262</v>
      </c>
      <c r="H6604" s="14">
        <v>44891.410243055558</v>
      </c>
      <c r="J6604" s="8"/>
      <c r="L6604" s="7">
        <v>44889.665219907409</v>
      </c>
      <c r="M6604" s="8">
        <v>1</v>
      </c>
      <c r="N6604" t="s">
        <v>12</v>
      </c>
    </row>
    <row r="6605" spans="1:14" x14ac:dyDescent="0.25">
      <c r="A6605">
        <v>200</v>
      </c>
      <c r="B6605" s="9"/>
      <c r="C6605" s="9"/>
      <c r="D6605" s="8" t="s">
        <v>0</v>
      </c>
      <c r="E6605" s="8" t="s">
        <v>44</v>
      </c>
      <c r="F6605" s="12">
        <v>44866</v>
      </c>
      <c r="G6605" s="33" cm="1">
        <f t="array" ref="G6605">MAX(($E$2:$E$300000=E6605)*$L$2:$L$300000)</f>
        <v>45264.336134259262</v>
      </c>
      <c r="H6605" s="14">
        <v>44891.410243055558</v>
      </c>
      <c r="J6605" s="8"/>
      <c r="L6605" s="7">
        <v>44889.700266203705</v>
      </c>
      <c r="M6605" s="8">
        <v>1</v>
      </c>
      <c r="N6605" t="s">
        <v>12</v>
      </c>
    </row>
    <row r="6606" spans="1:14" x14ac:dyDescent="0.25">
      <c r="A6606">
        <v>200</v>
      </c>
      <c r="B6606" s="9"/>
      <c r="C6606" s="9"/>
      <c r="D6606" s="8" t="s">
        <v>0</v>
      </c>
      <c r="E6606" s="8" t="s">
        <v>44</v>
      </c>
      <c r="F6606" s="12">
        <v>44927</v>
      </c>
      <c r="G6606" s="33" cm="1">
        <f t="array" ref="G6606">MAX(($E$2:$E$300000=E6606)*$L$2:$L$300000)</f>
        <v>45264.336134259262</v>
      </c>
      <c r="H6606" s="14">
        <v>44966.687037037038</v>
      </c>
      <c r="J6606" s="8"/>
      <c r="L6606" s="7">
        <v>44966.671516203707</v>
      </c>
      <c r="M6606" s="8">
        <v>1</v>
      </c>
      <c r="N6606" t="s">
        <v>12</v>
      </c>
    </row>
    <row r="6607" spans="1:14" x14ac:dyDescent="0.25">
      <c r="A6607">
        <v>200</v>
      </c>
      <c r="B6607" s="9"/>
      <c r="C6607" s="9"/>
      <c r="D6607" s="8" t="s">
        <v>0</v>
      </c>
      <c r="E6607" s="8" t="s">
        <v>44</v>
      </c>
      <c r="F6607" s="12">
        <v>44927</v>
      </c>
      <c r="G6607" s="33" cm="1">
        <f t="array" ref="G6607">MAX(($E$2:$E$300000=E6607)*$L$2:$L$300000)</f>
        <v>45264.336134259262</v>
      </c>
      <c r="H6607" s="14">
        <v>44966.687037037038</v>
      </c>
      <c r="J6607" s="8"/>
      <c r="L6607" s="7">
        <v>44966.686030092591</v>
      </c>
      <c r="M6607" s="8">
        <v>1</v>
      </c>
      <c r="N6607" t="s">
        <v>12</v>
      </c>
    </row>
    <row r="6608" spans="1:14" x14ac:dyDescent="0.25">
      <c r="A6608">
        <v>200</v>
      </c>
      <c r="B6608" s="9"/>
      <c r="C6608" s="9"/>
      <c r="D6608" s="8" t="s">
        <v>0</v>
      </c>
      <c r="E6608" s="8" t="s">
        <v>44</v>
      </c>
      <c r="F6608" s="12">
        <v>44927</v>
      </c>
      <c r="G6608" s="33" cm="1">
        <f t="array" ref="G6608">MAX(($E$2:$E$300000=E6608)*$L$2:$L$300000)</f>
        <v>45264.336134259262</v>
      </c>
      <c r="H6608" s="14">
        <v>44966.687037037038</v>
      </c>
      <c r="J6608" s="8"/>
      <c r="L6608" s="7">
        <v>44966.686307870368</v>
      </c>
      <c r="M6608" s="8">
        <v>1</v>
      </c>
      <c r="N6608" t="s">
        <v>12</v>
      </c>
    </row>
    <row r="6609" spans="1:14" x14ac:dyDescent="0.25">
      <c r="A6609">
        <v>200</v>
      </c>
      <c r="B6609" s="9"/>
      <c r="C6609" s="9"/>
      <c r="D6609" s="8" t="s">
        <v>0</v>
      </c>
      <c r="E6609" s="8" t="s">
        <v>44</v>
      </c>
      <c r="F6609" s="12">
        <v>44927</v>
      </c>
      <c r="G6609" s="33" cm="1">
        <f t="array" ref="G6609">MAX(($E$2:$E$300000=E6609)*$L$2:$L$300000)</f>
        <v>45264.336134259262</v>
      </c>
      <c r="H6609" s="14">
        <v>44966.687037037038</v>
      </c>
      <c r="J6609" s="8"/>
      <c r="L6609" s="7">
        <v>44966.687037037038</v>
      </c>
      <c r="M6609" s="8">
        <v>1</v>
      </c>
      <c r="N6609" t="s">
        <v>12</v>
      </c>
    </row>
    <row r="6610" spans="1:14" x14ac:dyDescent="0.25">
      <c r="A6610">
        <v>200</v>
      </c>
      <c r="B6610" s="9"/>
      <c r="C6610" s="9"/>
      <c r="D6610" s="8" t="s">
        <v>0</v>
      </c>
      <c r="E6610" s="8" t="s">
        <v>44</v>
      </c>
      <c r="F6610" s="12">
        <v>45108</v>
      </c>
      <c r="G6610" s="33" cm="1">
        <f t="array" ref="G6610">MAX(($E$2:$E$300000=E6610)*$L$2:$L$300000)</f>
        <v>45264.336134259262</v>
      </c>
      <c r="H6610" s="14">
        <v>45155.605925925927</v>
      </c>
      <c r="J6610" s="8"/>
      <c r="L6610" s="7">
        <v>45155.604710648149</v>
      </c>
      <c r="M6610" s="8">
        <v>1</v>
      </c>
      <c r="N6610" t="s">
        <v>12</v>
      </c>
    </row>
    <row r="6611" spans="1:14" x14ac:dyDescent="0.25">
      <c r="A6611">
        <v>200</v>
      </c>
      <c r="B6611" s="9"/>
      <c r="C6611" s="9"/>
      <c r="D6611" s="8" t="s">
        <v>0</v>
      </c>
      <c r="E6611" s="8" t="s">
        <v>44</v>
      </c>
      <c r="F6611" s="12">
        <v>45108</v>
      </c>
      <c r="G6611" s="33" cm="1">
        <f t="array" ref="G6611">MAX(($E$2:$E$300000=E6611)*$L$2:$L$300000)</f>
        <v>45264.336134259262</v>
      </c>
      <c r="H6611" s="14">
        <v>45155.605925925927</v>
      </c>
      <c r="J6611" s="8"/>
      <c r="L6611" s="7">
        <v>45155.605358796296</v>
      </c>
      <c r="M6611" s="8">
        <v>1</v>
      </c>
      <c r="N6611" t="s">
        <v>12</v>
      </c>
    </row>
    <row r="6612" spans="1:14" x14ac:dyDescent="0.25">
      <c r="A6612">
        <v>200</v>
      </c>
      <c r="B6612" s="9"/>
      <c r="C6612" s="9"/>
      <c r="D6612" s="8" t="s">
        <v>0</v>
      </c>
      <c r="E6612" s="8" t="s">
        <v>44</v>
      </c>
      <c r="F6612" s="12">
        <v>45108</v>
      </c>
      <c r="G6612" s="33" cm="1">
        <f t="array" ref="G6612">MAX(($E$2:$E$300000=E6612)*$L$2:$L$300000)</f>
        <v>45264.336134259262</v>
      </c>
      <c r="H6612" s="14">
        <v>45155.605925925927</v>
      </c>
      <c r="J6612" s="8"/>
      <c r="L6612" s="7">
        <v>45155.605925925927</v>
      </c>
      <c r="M6612" s="8">
        <v>1</v>
      </c>
      <c r="N6612" t="s">
        <v>12</v>
      </c>
    </row>
    <row r="6613" spans="1:14" x14ac:dyDescent="0.25">
      <c r="A6613">
        <v>200</v>
      </c>
      <c r="B6613" s="9"/>
      <c r="C6613" s="9"/>
      <c r="D6613" s="8" t="s">
        <v>0</v>
      </c>
      <c r="E6613" s="8" t="s">
        <v>44</v>
      </c>
      <c r="F6613" s="12">
        <v>45139</v>
      </c>
      <c r="G6613" s="33" cm="1">
        <f t="array" ref="G6613">MAX(($E$2:$E$300000=E6613)*$L$2:$L$300000)</f>
        <v>45264.336134259262</v>
      </c>
      <c r="H6613" s="14">
        <v>45161.51021990741</v>
      </c>
      <c r="J6613" s="8"/>
      <c r="L6613" s="7">
        <v>45161.50675925926</v>
      </c>
      <c r="M6613" s="8">
        <v>1</v>
      </c>
      <c r="N6613" t="s">
        <v>12</v>
      </c>
    </row>
    <row r="6614" spans="1:14" x14ac:dyDescent="0.25">
      <c r="A6614">
        <v>200</v>
      </c>
      <c r="B6614" s="9"/>
      <c r="C6614" s="9"/>
      <c r="D6614" s="8" t="s">
        <v>0</v>
      </c>
      <c r="E6614" s="8" t="s">
        <v>44</v>
      </c>
      <c r="F6614" s="12">
        <v>45139</v>
      </c>
      <c r="G6614" s="33" cm="1">
        <f t="array" ref="G6614">MAX(($E$2:$E$300000=E6614)*$L$2:$L$300000)</f>
        <v>45264.336134259262</v>
      </c>
      <c r="H6614" s="14">
        <v>45161.51021990741</v>
      </c>
      <c r="J6614" s="8"/>
      <c r="L6614" s="7">
        <v>45161.5075462963</v>
      </c>
      <c r="M6614" s="8">
        <v>1</v>
      </c>
      <c r="N6614" t="s">
        <v>12</v>
      </c>
    </row>
    <row r="6615" spans="1:14" x14ac:dyDescent="0.25">
      <c r="A6615">
        <v>200</v>
      </c>
      <c r="B6615" s="9"/>
      <c r="C6615" s="9"/>
      <c r="D6615" s="8" t="s">
        <v>0</v>
      </c>
      <c r="E6615" s="8" t="s">
        <v>44</v>
      </c>
      <c r="F6615" s="12">
        <v>45139</v>
      </c>
      <c r="G6615" s="33" cm="1">
        <f t="array" ref="G6615">MAX(($E$2:$E$300000=E6615)*$L$2:$L$300000)</f>
        <v>45264.336134259262</v>
      </c>
      <c r="H6615" s="14">
        <v>45161.51021990741</v>
      </c>
      <c r="J6615" s="8"/>
      <c r="L6615" s="7">
        <v>45161.509675925925</v>
      </c>
      <c r="M6615" s="8">
        <v>1</v>
      </c>
      <c r="N6615" t="s">
        <v>12</v>
      </c>
    </row>
    <row r="6616" spans="1:14" x14ac:dyDescent="0.25">
      <c r="A6616">
        <v>200</v>
      </c>
      <c r="B6616" s="9"/>
      <c r="C6616" s="9"/>
      <c r="D6616" s="8" t="s">
        <v>0</v>
      </c>
      <c r="E6616" s="8" t="s">
        <v>44</v>
      </c>
      <c r="F6616" s="12">
        <v>45139</v>
      </c>
      <c r="G6616" s="33" cm="1">
        <f t="array" ref="G6616">MAX(($E$2:$E$300000=E6616)*$L$2:$L$300000)</f>
        <v>45264.336134259262</v>
      </c>
      <c r="H6616" s="14">
        <v>45161.51021990741</v>
      </c>
      <c r="J6616" s="8"/>
      <c r="L6616" s="7">
        <v>45161.51021990741</v>
      </c>
      <c r="M6616" s="8">
        <v>1</v>
      </c>
      <c r="N6616" t="s">
        <v>12</v>
      </c>
    </row>
    <row r="6617" spans="1:14" x14ac:dyDescent="0.25">
      <c r="A6617">
        <v>200</v>
      </c>
      <c r="B6617" s="9"/>
      <c r="C6617" s="9"/>
      <c r="D6617" s="8" t="s">
        <v>0</v>
      </c>
      <c r="E6617" s="8" t="s">
        <v>44</v>
      </c>
      <c r="F6617" s="12">
        <v>45231</v>
      </c>
      <c r="G6617" s="33" cm="1">
        <f t="array" ref="G6617">MAX(($E$2:$E$300000=E6617)*$L$2:$L$300000)</f>
        <v>45264.336134259262</v>
      </c>
      <c r="H6617" s="14">
        <v>45264.336134259262</v>
      </c>
      <c r="J6617" s="8"/>
      <c r="L6617" s="7">
        <v>45253.626342592594</v>
      </c>
      <c r="M6617" s="8">
        <v>1</v>
      </c>
      <c r="N6617" t="s">
        <v>12</v>
      </c>
    </row>
    <row r="6618" spans="1:14" x14ac:dyDescent="0.25">
      <c r="A6618">
        <v>200</v>
      </c>
      <c r="B6618" s="9"/>
      <c r="C6618" s="9"/>
      <c r="D6618" s="8" t="s">
        <v>0</v>
      </c>
      <c r="E6618" s="8" t="s">
        <v>44</v>
      </c>
      <c r="F6618" s="12">
        <v>45231</v>
      </c>
      <c r="G6618" s="33" cm="1">
        <f t="array" ref="G6618">MAX(($E$2:$E$300000=E6618)*$L$2:$L$300000)</f>
        <v>45264.336134259262</v>
      </c>
      <c r="H6618" s="14">
        <v>45264.336134259262</v>
      </c>
      <c r="J6618" s="8"/>
      <c r="L6618" s="7">
        <v>45253.626863425925</v>
      </c>
      <c r="M6618" s="8">
        <v>1</v>
      </c>
      <c r="N6618" t="s">
        <v>12</v>
      </c>
    </row>
    <row r="6619" spans="1:14" x14ac:dyDescent="0.25">
      <c r="A6619">
        <v>200</v>
      </c>
      <c r="B6619" s="9"/>
      <c r="C6619" s="9"/>
      <c r="D6619" s="8" t="s">
        <v>0</v>
      </c>
      <c r="E6619" s="8" t="s">
        <v>44</v>
      </c>
      <c r="F6619" s="12">
        <v>45231</v>
      </c>
      <c r="G6619" s="33" cm="1">
        <f t="array" ref="G6619">MAX(($E$2:$E$300000=E6619)*$L$2:$L$300000)</f>
        <v>45264.336134259262</v>
      </c>
      <c r="H6619" s="14">
        <v>45264.336134259262</v>
      </c>
      <c r="J6619" s="8"/>
      <c r="L6619" s="7">
        <v>45253.629004629627</v>
      </c>
      <c r="M6619" s="8">
        <v>1</v>
      </c>
      <c r="N6619" t="s">
        <v>12</v>
      </c>
    </row>
    <row r="6620" spans="1:14" x14ac:dyDescent="0.25">
      <c r="A6620">
        <v>200</v>
      </c>
      <c r="B6620" s="9"/>
      <c r="C6620" s="9"/>
      <c r="D6620" s="8" t="s">
        <v>0</v>
      </c>
      <c r="E6620" s="8" t="s">
        <v>44</v>
      </c>
      <c r="F6620" s="12">
        <v>45231</v>
      </c>
      <c r="G6620" s="33" cm="1">
        <f t="array" ref="G6620">MAX(($E$2:$E$300000=E6620)*$L$2:$L$300000)</f>
        <v>45264.336134259262</v>
      </c>
      <c r="H6620" s="14">
        <v>45264.336134259262</v>
      </c>
      <c r="J6620" s="8"/>
      <c r="L6620" s="7">
        <v>45253.629363425927</v>
      </c>
      <c r="M6620" s="8">
        <v>1</v>
      </c>
      <c r="N6620" t="s">
        <v>12</v>
      </c>
    </row>
    <row r="6621" spans="1:14" x14ac:dyDescent="0.25">
      <c r="A6621">
        <v>200</v>
      </c>
      <c r="B6621" s="9"/>
      <c r="C6621" s="9"/>
      <c r="D6621" s="8" t="s">
        <v>0</v>
      </c>
      <c r="E6621" s="8" t="s">
        <v>44</v>
      </c>
      <c r="F6621" s="12">
        <v>45231</v>
      </c>
      <c r="G6621" s="33" cm="1">
        <f t="array" ref="G6621">MAX(($E$2:$E$300000=E6621)*$L$2:$L$300000)</f>
        <v>45264.336134259262</v>
      </c>
      <c r="H6621" s="14">
        <v>45264.336134259262</v>
      </c>
      <c r="J6621" s="8"/>
      <c r="L6621" s="7">
        <v>45264.334756944445</v>
      </c>
      <c r="M6621" s="8">
        <v>1</v>
      </c>
      <c r="N6621" t="s">
        <v>12</v>
      </c>
    </row>
    <row r="6622" spans="1:14" x14ac:dyDescent="0.25">
      <c r="A6622">
        <v>200</v>
      </c>
      <c r="B6622" s="9"/>
      <c r="C6622" s="9"/>
      <c r="D6622" s="8" t="s">
        <v>0</v>
      </c>
      <c r="E6622" s="8" t="s">
        <v>44</v>
      </c>
      <c r="F6622" s="12">
        <v>45231</v>
      </c>
      <c r="G6622" s="33" cm="1">
        <f t="array" ref="G6622">MAX(($E$2:$E$300000=E6622)*$L$2:$L$300000)</f>
        <v>45264.336134259262</v>
      </c>
      <c r="H6622" s="14">
        <v>45264.336134259262</v>
      </c>
      <c r="J6622" s="8"/>
      <c r="L6622" s="7">
        <v>45264.335173611114</v>
      </c>
      <c r="M6622" s="8">
        <v>1</v>
      </c>
      <c r="N6622" t="s">
        <v>12</v>
      </c>
    </row>
    <row r="6623" spans="1:14" x14ac:dyDescent="0.25">
      <c r="A6623">
        <v>200</v>
      </c>
      <c r="B6623" s="9"/>
      <c r="C6623" s="9"/>
      <c r="D6623" s="8" t="s">
        <v>0</v>
      </c>
      <c r="E6623" s="8" t="s">
        <v>44</v>
      </c>
      <c r="F6623" s="12">
        <v>45231</v>
      </c>
      <c r="G6623" s="33" cm="1">
        <f t="array" ref="G6623">MAX(($E$2:$E$300000=E6623)*$L$2:$L$300000)</f>
        <v>45264.336134259262</v>
      </c>
      <c r="H6623" s="14">
        <v>45264.336134259262</v>
      </c>
      <c r="J6623" s="8"/>
      <c r="L6623" s="7">
        <v>45264.335613425923</v>
      </c>
      <c r="M6623" s="8">
        <v>1</v>
      </c>
      <c r="N6623" t="s">
        <v>12</v>
      </c>
    </row>
    <row r="6624" spans="1:14" x14ac:dyDescent="0.25">
      <c r="A6624">
        <v>200</v>
      </c>
      <c r="B6624" s="9"/>
      <c r="C6624" s="9"/>
      <c r="D6624" s="8" t="s">
        <v>0</v>
      </c>
      <c r="E6624" s="8" t="s">
        <v>44</v>
      </c>
      <c r="F6624" s="12">
        <v>45231</v>
      </c>
      <c r="G6624" s="33" cm="1">
        <f t="array" ref="G6624">MAX(($E$2:$E$300000=E6624)*$L$2:$L$300000)</f>
        <v>45264.336134259262</v>
      </c>
      <c r="H6624" s="14">
        <v>45264.336134259262</v>
      </c>
      <c r="J6624" s="8"/>
      <c r="L6624" s="7">
        <v>45264.336134259262</v>
      </c>
      <c r="M6624" s="8">
        <v>1</v>
      </c>
      <c r="N6624" t="s">
        <v>12</v>
      </c>
    </row>
    <row r="6625" spans="1:14" x14ac:dyDescent="0.25">
      <c r="A6625">
        <v>200</v>
      </c>
      <c r="B6625" s="9"/>
      <c r="C6625" s="9"/>
      <c r="D6625" s="8" t="s">
        <v>0</v>
      </c>
      <c r="E6625" s="8" t="s">
        <v>45</v>
      </c>
      <c r="F6625" s="12">
        <v>43405</v>
      </c>
      <c r="G6625" s="33" cm="1">
        <f t="array" ref="G6625">MAX(($E$2:$E$300000=E6625)*$L$2:$L$300000)</f>
        <v>44959.590717592589</v>
      </c>
      <c r="H6625" s="14">
        <v>43438.579189814816</v>
      </c>
      <c r="J6625" s="8"/>
      <c r="L6625" s="7">
        <v>43427.42255787037</v>
      </c>
      <c r="M6625" s="8">
        <v>1</v>
      </c>
      <c r="N6625" t="s">
        <v>12</v>
      </c>
    </row>
    <row r="6626" spans="1:14" x14ac:dyDescent="0.25">
      <c r="A6626">
        <v>200</v>
      </c>
      <c r="B6626" s="9"/>
      <c r="C6626" s="9"/>
      <c r="D6626" s="8" t="s">
        <v>0</v>
      </c>
      <c r="E6626" s="8" t="s">
        <v>45</v>
      </c>
      <c r="F6626" s="12">
        <v>43405</v>
      </c>
      <c r="G6626" s="33" cm="1">
        <f t="array" ref="G6626">MAX(($E$2:$E$300000=E6626)*$L$2:$L$300000)</f>
        <v>44959.590717592589</v>
      </c>
      <c r="H6626" s="14">
        <v>43438.579189814816</v>
      </c>
      <c r="J6626" s="8"/>
      <c r="L6626" s="7">
        <v>43427.423263888886</v>
      </c>
      <c r="M6626" s="8">
        <v>1</v>
      </c>
      <c r="N6626" t="s">
        <v>12</v>
      </c>
    </row>
    <row r="6627" spans="1:14" x14ac:dyDescent="0.25">
      <c r="A6627">
        <v>200</v>
      </c>
      <c r="B6627" s="9"/>
      <c r="C6627" s="9"/>
      <c r="D6627" s="8" t="s">
        <v>0</v>
      </c>
      <c r="E6627" s="8" t="s">
        <v>45</v>
      </c>
      <c r="F6627" s="12">
        <v>43405</v>
      </c>
      <c r="G6627" s="33" cm="1">
        <f t="array" ref="G6627">MAX(($E$2:$E$300000=E6627)*$L$2:$L$300000)</f>
        <v>44959.590717592589</v>
      </c>
      <c r="H6627" s="14">
        <v>43438.579189814816</v>
      </c>
      <c r="J6627" s="8"/>
      <c r="L6627" s="7">
        <v>43427.430439814816</v>
      </c>
      <c r="M6627" s="8">
        <v>1</v>
      </c>
      <c r="N6627" t="s">
        <v>12</v>
      </c>
    </row>
    <row r="6628" spans="1:14" x14ac:dyDescent="0.25">
      <c r="A6628">
        <v>200</v>
      </c>
      <c r="B6628" s="9"/>
      <c r="C6628" s="9"/>
      <c r="D6628" s="8" t="s">
        <v>0</v>
      </c>
      <c r="E6628" s="8" t="s">
        <v>45</v>
      </c>
      <c r="F6628" s="12">
        <v>43405</v>
      </c>
      <c r="G6628" s="33" cm="1">
        <f t="array" ref="G6628">MAX(($E$2:$E$300000=E6628)*$L$2:$L$300000)</f>
        <v>44959.590717592589</v>
      </c>
      <c r="H6628" s="14">
        <v>43438.579189814816</v>
      </c>
      <c r="J6628" s="8"/>
      <c r="L6628" s="7">
        <v>43427.499594907407</v>
      </c>
      <c r="M6628" s="8">
        <v>1</v>
      </c>
      <c r="N6628" t="s">
        <v>12</v>
      </c>
    </row>
    <row r="6629" spans="1:14" x14ac:dyDescent="0.25">
      <c r="A6629">
        <v>200</v>
      </c>
      <c r="B6629" s="9"/>
      <c r="C6629" s="9"/>
      <c r="D6629" s="8" t="s">
        <v>0</v>
      </c>
      <c r="E6629" s="8" t="s">
        <v>45</v>
      </c>
      <c r="F6629" s="12">
        <v>43405</v>
      </c>
      <c r="G6629" s="33" cm="1">
        <f t="array" ref="G6629">MAX(($E$2:$E$300000=E6629)*$L$2:$L$300000)</f>
        <v>44959.590717592589</v>
      </c>
      <c r="H6629" s="14">
        <v>43438.579189814816</v>
      </c>
      <c r="J6629" s="8"/>
      <c r="L6629" s="7">
        <v>43427.513518518521</v>
      </c>
      <c r="M6629" s="8">
        <v>1</v>
      </c>
      <c r="N6629" t="s">
        <v>12</v>
      </c>
    </row>
    <row r="6630" spans="1:14" x14ac:dyDescent="0.25">
      <c r="A6630">
        <v>200</v>
      </c>
      <c r="B6630" s="9"/>
      <c r="C6630" s="9"/>
      <c r="D6630" s="8" t="s">
        <v>0</v>
      </c>
      <c r="E6630" s="8" t="s">
        <v>45</v>
      </c>
      <c r="F6630" s="12">
        <v>43405</v>
      </c>
      <c r="G6630" s="33" cm="1">
        <f t="array" ref="G6630">MAX(($E$2:$E$300000=E6630)*$L$2:$L$300000)</f>
        <v>44959.590717592589</v>
      </c>
      <c r="H6630" s="14">
        <v>43438.579189814816</v>
      </c>
      <c r="J6630" s="8"/>
      <c r="L6630" s="7">
        <v>43427.576643518521</v>
      </c>
      <c r="M6630" s="8">
        <v>1</v>
      </c>
      <c r="N6630" t="s">
        <v>12</v>
      </c>
    </row>
    <row r="6631" spans="1:14" x14ac:dyDescent="0.25">
      <c r="A6631">
        <v>200</v>
      </c>
      <c r="B6631" s="9"/>
      <c r="C6631" s="9"/>
      <c r="D6631" s="8" t="s">
        <v>0</v>
      </c>
      <c r="E6631" s="8" t="s">
        <v>45</v>
      </c>
      <c r="F6631" s="12">
        <v>43405</v>
      </c>
      <c r="G6631" s="33" cm="1">
        <f t="array" ref="G6631">MAX(($E$2:$E$300000=E6631)*$L$2:$L$300000)</f>
        <v>44959.590717592589</v>
      </c>
      <c r="H6631" s="14">
        <v>43438.579189814816</v>
      </c>
      <c r="J6631" s="8"/>
      <c r="L6631" s="7">
        <v>43427.589606481481</v>
      </c>
      <c r="M6631" s="8">
        <v>1</v>
      </c>
      <c r="N6631" t="s">
        <v>12</v>
      </c>
    </row>
    <row r="6632" spans="1:14" x14ac:dyDescent="0.25">
      <c r="A6632">
        <v>200</v>
      </c>
      <c r="B6632" s="9"/>
      <c r="C6632" s="9"/>
      <c r="D6632" s="8" t="s">
        <v>0</v>
      </c>
      <c r="E6632" s="8" t="s">
        <v>45</v>
      </c>
      <c r="F6632" s="12">
        <v>43405</v>
      </c>
      <c r="G6632" s="33" cm="1">
        <f t="array" ref="G6632">MAX(($E$2:$E$300000=E6632)*$L$2:$L$300000)</f>
        <v>44959.590717592589</v>
      </c>
      <c r="H6632" s="14">
        <v>43438.579189814816</v>
      </c>
      <c r="J6632" s="8"/>
      <c r="L6632" s="7">
        <v>43427.617256944446</v>
      </c>
      <c r="M6632" s="8">
        <v>1</v>
      </c>
      <c r="N6632" t="s">
        <v>12</v>
      </c>
    </row>
    <row r="6633" spans="1:14" x14ac:dyDescent="0.25">
      <c r="A6633">
        <v>200</v>
      </c>
      <c r="B6633" s="9"/>
      <c r="C6633" s="9"/>
      <c r="D6633" s="8" t="s">
        <v>0</v>
      </c>
      <c r="E6633" s="8" t="s">
        <v>45</v>
      </c>
      <c r="F6633" s="12">
        <v>43405</v>
      </c>
      <c r="G6633" s="33" cm="1">
        <f t="array" ref="G6633">MAX(($E$2:$E$300000=E6633)*$L$2:$L$300000)</f>
        <v>44959.590717592589</v>
      </c>
      <c r="H6633" s="14">
        <v>43438.579189814816</v>
      </c>
      <c r="J6633" s="8"/>
      <c r="L6633" s="7">
        <v>43427.620972222219</v>
      </c>
      <c r="M6633" s="8">
        <v>1</v>
      </c>
      <c r="N6633" t="s">
        <v>12</v>
      </c>
    </row>
    <row r="6634" spans="1:14" x14ac:dyDescent="0.25">
      <c r="A6634">
        <v>200</v>
      </c>
      <c r="B6634" s="9"/>
      <c r="C6634" s="9"/>
      <c r="D6634" s="8" t="s">
        <v>0</v>
      </c>
      <c r="E6634" s="8" t="s">
        <v>45</v>
      </c>
      <c r="F6634" s="12">
        <v>43647</v>
      </c>
      <c r="G6634" s="33" cm="1">
        <f t="array" ref="G6634">MAX(($E$2:$E$300000=E6634)*$L$2:$L$300000)</f>
        <v>44959.590717592589</v>
      </c>
      <c r="H6634" s="14">
        <v>43689.621562499997</v>
      </c>
      <c r="J6634" s="8"/>
      <c r="L6634" s="7">
        <v>43664.417546296296</v>
      </c>
      <c r="M6634" s="8">
        <v>1</v>
      </c>
      <c r="N6634" t="s">
        <v>12</v>
      </c>
    </row>
    <row r="6635" spans="1:14" x14ac:dyDescent="0.25">
      <c r="A6635">
        <v>200</v>
      </c>
      <c r="B6635" s="9"/>
      <c r="C6635" s="9"/>
      <c r="D6635" s="8" t="s">
        <v>0</v>
      </c>
      <c r="E6635" s="8" t="s">
        <v>45</v>
      </c>
      <c r="F6635" s="12">
        <v>43647</v>
      </c>
      <c r="G6635" s="33" cm="1">
        <f t="array" ref="G6635">MAX(($E$2:$E$300000=E6635)*$L$2:$L$300000)</f>
        <v>44959.590717592589</v>
      </c>
      <c r="H6635" s="14">
        <v>43689.621562499997</v>
      </c>
      <c r="J6635" s="8"/>
      <c r="L6635" s="7">
        <v>43664.417800925927</v>
      </c>
      <c r="M6635" s="8">
        <v>1</v>
      </c>
      <c r="N6635" t="s">
        <v>12</v>
      </c>
    </row>
    <row r="6636" spans="1:14" x14ac:dyDescent="0.25">
      <c r="A6636">
        <v>200</v>
      </c>
      <c r="B6636" s="9"/>
      <c r="C6636" s="9"/>
      <c r="D6636" s="8" t="s">
        <v>0</v>
      </c>
      <c r="E6636" s="8" t="s">
        <v>45</v>
      </c>
      <c r="F6636" s="12">
        <v>43647</v>
      </c>
      <c r="G6636" s="33" cm="1">
        <f t="array" ref="G6636">MAX(($E$2:$E$300000=E6636)*$L$2:$L$300000)</f>
        <v>44959.590717592589</v>
      </c>
      <c r="H6636" s="14">
        <v>43689.621562499997</v>
      </c>
      <c r="J6636" s="8"/>
      <c r="L6636" s="7">
        <v>43664.418032407404</v>
      </c>
      <c r="M6636" s="8">
        <v>1</v>
      </c>
      <c r="N6636" t="s">
        <v>12</v>
      </c>
    </row>
    <row r="6637" spans="1:14" x14ac:dyDescent="0.25">
      <c r="A6637">
        <v>200</v>
      </c>
      <c r="B6637" s="9"/>
      <c r="C6637" s="9"/>
      <c r="D6637" s="8" t="s">
        <v>0</v>
      </c>
      <c r="E6637" s="8" t="s">
        <v>45</v>
      </c>
      <c r="F6637" s="12">
        <v>43647</v>
      </c>
      <c r="G6637" s="33" cm="1">
        <f t="array" ref="G6637">MAX(($E$2:$E$300000=E6637)*$L$2:$L$300000)</f>
        <v>44959.590717592589</v>
      </c>
      <c r="H6637" s="14">
        <v>43689.621562499997</v>
      </c>
      <c r="J6637" s="8"/>
      <c r="L6637" s="7">
        <v>43664.418356481481</v>
      </c>
      <c r="M6637" s="8">
        <v>1</v>
      </c>
      <c r="N6637" t="s">
        <v>12</v>
      </c>
    </row>
    <row r="6638" spans="1:14" x14ac:dyDescent="0.25">
      <c r="A6638">
        <v>200</v>
      </c>
      <c r="B6638" s="9"/>
      <c r="C6638" s="9"/>
      <c r="D6638" s="8" t="s">
        <v>0</v>
      </c>
      <c r="E6638" s="8" t="s">
        <v>45</v>
      </c>
      <c r="F6638" s="12">
        <v>43647</v>
      </c>
      <c r="G6638" s="33" cm="1">
        <f t="array" ref="G6638">MAX(($E$2:$E$300000=E6638)*$L$2:$L$300000)</f>
        <v>44959.590717592589</v>
      </c>
      <c r="H6638" s="14">
        <v>43689.621562499997</v>
      </c>
      <c r="J6638" s="8"/>
      <c r="L6638" s="7">
        <v>43664.418587962966</v>
      </c>
      <c r="M6638" s="8">
        <v>1</v>
      </c>
      <c r="N6638" t="s">
        <v>12</v>
      </c>
    </row>
    <row r="6639" spans="1:14" x14ac:dyDescent="0.25">
      <c r="A6639">
        <v>200</v>
      </c>
      <c r="B6639" s="9"/>
      <c r="C6639" s="9"/>
      <c r="D6639" s="8" t="s">
        <v>0</v>
      </c>
      <c r="E6639" s="8" t="s">
        <v>45</v>
      </c>
      <c r="F6639" s="12">
        <v>43647</v>
      </c>
      <c r="G6639" s="33" cm="1">
        <f t="array" ref="G6639">MAX(($E$2:$E$300000=E6639)*$L$2:$L$300000)</f>
        <v>44959.590717592589</v>
      </c>
      <c r="H6639" s="14">
        <v>43689.621562499997</v>
      </c>
      <c r="J6639" s="8"/>
      <c r="L6639" s="7">
        <v>43689.621342592596</v>
      </c>
      <c r="M6639" s="8">
        <v>1</v>
      </c>
      <c r="N6639" t="s">
        <v>12</v>
      </c>
    </row>
    <row r="6640" spans="1:14" x14ac:dyDescent="0.25">
      <c r="A6640">
        <v>200</v>
      </c>
      <c r="B6640" s="9"/>
      <c r="C6640" s="9"/>
      <c r="D6640" s="8" t="s">
        <v>0</v>
      </c>
      <c r="E6640" s="8" t="s">
        <v>45</v>
      </c>
      <c r="F6640" s="12">
        <v>43647</v>
      </c>
      <c r="G6640" s="33" cm="1">
        <f t="array" ref="G6640">MAX(($E$2:$E$300000=E6640)*$L$2:$L$300000)</f>
        <v>44959.590717592589</v>
      </c>
      <c r="H6640" s="14">
        <v>43689.621562499997</v>
      </c>
      <c r="J6640" s="8"/>
      <c r="L6640" s="7">
        <v>43689.621562499997</v>
      </c>
      <c r="M6640" s="8">
        <v>1</v>
      </c>
      <c r="N6640" t="s">
        <v>12</v>
      </c>
    </row>
    <row r="6641" spans="1:14" x14ac:dyDescent="0.25">
      <c r="A6641">
        <v>200</v>
      </c>
      <c r="B6641" s="9"/>
      <c r="C6641" s="9"/>
      <c r="D6641" s="8" t="s">
        <v>0</v>
      </c>
      <c r="E6641" s="8" t="s">
        <v>45</v>
      </c>
      <c r="F6641" s="12">
        <v>43709</v>
      </c>
      <c r="G6641" s="33" cm="1">
        <f t="array" ref="G6641">MAX(($E$2:$E$300000=E6641)*$L$2:$L$300000)</f>
        <v>44959.590717592589</v>
      </c>
      <c r="H6641" s="14">
        <v>43754.501932870371</v>
      </c>
      <c r="J6641" s="8"/>
      <c r="L6641" s="7">
        <v>43739.642523148148</v>
      </c>
      <c r="M6641" s="8">
        <v>1</v>
      </c>
      <c r="N6641" t="s">
        <v>12</v>
      </c>
    </row>
    <row r="6642" spans="1:14" x14ac:dyDescent="0.25">
      <c r="A6642">
        <v>200</v>
      </c>
      <c r="B6642" s="9"/>
      <c r="C6642" s="9"/>
      <c r="D6642" s="8" t="s">
        <v>0</v>
      </c>
      <c r="E6642" s="8" t="s">
        <v>45</v>
      </c>
      <c r="F6642" s="12">
        <v>43709</v>
      </c>
      <c r="G6642" s="33" cm="1">
        <f t="array" ref="G6642">MAX(($E$2:$E$300000=E6642)*$L$2:$L$300000)</f>
        <v>44959.590717592589</v>
      </c>
      <c r="H6642" s="14">
        <v>43754.501932870371</v>
      </c>
      <c r="J6642" s="8"/>
      <c r="L6642" s="7">
        <v>43739.642893518518</v>
      </c>
      <c r="M6642" s="8">
        <v>1</v>
      </c>
      <c r="N6642" t="s">
        <v>12</v>
      </c>
    </row>
    <row r="6643" spans="1:14" x14ac:dyDescent="0.25">
      <c r="A6643">
        <v>200</v>
      </c>
      <c r="B6643" s="9"/>
      <c r="C6643" s="9"/>
      <c r="D6643" s="8" t="s">
        <v>0</v>
      </c>
      <c r="E6643" s="8" t="s">
        <v>45</v>
      </c>
      <c r="F6643" s="12">
        <v>43709</v>
      </c>
      <c r="G6643" s="33" cm="1">
        <f t="array" ref="G6643">MAX(($E$2:$E$300000=E6643)*$L$2:$L$300000)</f>
        <v>44959.590717592589</v>
      </c>
      <c r="H6643" s="14">
        <v>43754.501932870371</v>
      </c>
      <c r="J6643" s="8"/>
      <c r="L6643" s="7">
        <v>43739.643321759257</v>
      </c>
      <c r="M6643" s="8">
        <v>1</v>
      </c>
      <c r="N6643" t="s">
        <v>12</v>
      </c>
    </row>
    <row r="6644" spans="1:14" x14ac:dyDescent="0.25">
      <c r="A6644">
        <v>200</v>
      </c>
      <c r="B6644" s="9"/>
      <c r="C6644" s="9"/>
      <c r="D6644" s="8" t="s">
        <v>0</v>
      </c>
      <c r="E6644" s="8" t="s">
        <v>45</v>
      </c>
      <c r="F6644" s="12">
        <v>43709</v>
      </c>
      <c r="G6644" s="33" cm="1">
        <f t="array" ref="G6644">MAX(($E$2:$E$300000=E6644)*$L$2:$L$300000)</f>
        <v>44959.590717592589</v>
      </c>
      <c r="H6644" s="14">
        <v>43754.501932870371</v>
      </c>
      <c r="J6644" s="8"/>
      <c r="L6644" s="7">
        <v>43739.643587962964</v>
      </c>
      <c r="M6644" s="8">
        <v>1</v>
      </c>
      <c r="N6644" t="s">
        <v>12</v>
      </c>
    </row>
    <row r="6645" spans="1:14" x14ac:dyDescent="0.25">
      <c r="A6645">
        <v>200</v>
      </c>
      <c r="B6645" s="9"/>
      <c r="C6645" s="9"/>
      <c r="D6645" s="8" t="s">
        <v>0</v>
      </c>
      <c r="E6645" s="8" t="s">
        <v>45</v>
      </c>
      <c r="F6645" s="12">
        <v>43709</v>
      </c>
      <c r="G6645" s="33" cm="1">
        <f t="array" ref="G6645">MAX(($E$2:$E$300000=E6645)*$L$2:$L$300000)</f>
        <v>44959.590717592589</v>
      </c>
      <c r="H6645" s="14">
        <v>43754.501932870371</v>
      </c>
      <c r="J6645" s="8"/>
      <c r="L6645" s="7">
        <v>43745.629641203705</v>
      </c>
      <c r="M6645" s="8">
        <v>1</v>
      </c>
      <c r="N6645" t="s">
        <v>12</v>
      </c>
    </row>
    <row r="6646" spans="1:14" x14ac:dyDescent="0.25">
      <c r="A6646">
        <v>200</v>
      </c>
      <c r="B6646" s="9"/>
      <c r="C6646" s="9"/>
      <c r="D6646" s="8" t="s">
        <v>0</v>
      </c>
      <c r="E6646" s="8" t="s">
        <v>45</v>
      </c>
      <c r="F6646" s="12">
        <v>43709</v>
      </c>
      <c r="G6646" s="33" cm="1">
        <f t="array" ref="G6646">MAX(($E$2:$E$300000=E6646)*$L$2:$L$300000)</f>
        <v>44959.590717592589</v>
      </c>
      <c r="H6646" s="14">
        <v>43754.501932870371</v>
      </c>
      <c r="J6646" s="8"/>
      <c r="L6646" s="7">
        <v>43745.629837962966</v>
      </c>
      <c r="M6646" s="8">
        <v>1</v>
      </c>
      <c r="N6646" t="s">
        <v>12</v>
      </c>
    </row>
    <row r="6647" spans="1:14" x14ac:dyDescent="0.25">
      <c r="A6647">
        <v>200</v>
      </c>
      <c r="B6647" s="9"/>
      <c r="C6647" s="9"/>
      <c r="D6647" s="8" t="s">
        <v>0</v>
      </c>
      <c r="E6647" s="8" t="s">
        <v>45</v>
      </c>
      <c r="F6647" s="12">
        <v>43709</v>
      </c>
      <c r="G6647" s="33" cm="1">
        <f t="array" ref="G6647">MAX(($E$2:$E$300000=E6647)*$L$2:$L$300000)</f>
        <v>44959.590717592589</v>
      </c>
      <c r="H6647" s="14">
        <v>43754.501932870371</v>
      </c>
      <c r="J6647" s="8"/>
      <c r="L6647" s="7">
        <v>43745.630046296297</v>
      </c>
      <c r="M6647" s="8">
        <v>1</v>
      </c>
      <c r="N6647" t="s">
        <v>12</v>
      </c>
    </row>
    <row r="6648" spans="1:14" x14ac:dyDescent="0.25">
      <c r="A6648">
        <v>200</v>
      </c>
      <c r="B6648" s="9"/>
      <c r="C6648" s="9"/>
      <c r="D6648" s="8" t="s">
        <v>0</v>
      </c>
      <c r="E6648" s="8" t="s">
        <v>45</v>
      </c>
      <c r="F6648" s="12">
        <v>43709</v>
      </c>
      <c r="G6648" s="33" cm="1">
        <f t="array" ref="G6648">MAX(($E$2:$E$300000=E6648)*$L$2:$L$300000)</f>
        <v>44959.590717592589</v>
      </c>
      <c r="H6648" s="14">
        <v>43754.501932870371</v>
      </c>
      <c r="J6648" s="8"/>
      <c r="L6648" s="7">
        <v>43745.630300925928</v>
      </c>
      <c r="M6648" s="8">
        <v>1</v>
      </c>
      <c r="N6648" t="s">
        <v>12</v>
      </c>
    </row>
    <row r="6649" spans="1:14" x14ac:dyDescent="0.25">
      <c r="A6649">
        <v>200</v>
      </c>
      <c r="B6649" s="9"/>
      <c r="C6649" s="9"/>
      <c r="D6649" s="8" t="s">
        <v>0</v>
      </c>
      <c r="E6649" s="8" t="s">
        <v>45</v>
      </c>
      <c r="F6649" s="12">
        <v>44470</v>
      </c>
      <c r="G6649" s="33" cm="1">
        <f t="array" ref="G6649">MAX(($E$2:$E$300000=E6649)*$L$2:$L$300000)</f>
        <v>44959.590717592589</v>
      </c>
      <c r="H6649" s="14">
        <v>44517.356585648151</v>
      </c>
      <c r="J6649" s="8"/>
      <c r="L6649" s="7">
        <v>44517.355393518519</v>
      </c>
      <c r="M6649" s="8">
        <v>1</v>
      </c>
      <c r="N6649" t="s">
        <v>12</v>
      </c>
    </row>
    <row r="6650" spans="1:14" x14ac:dyDescent="0.25">
      <c r="A6650">
        <v>200</v>
      </c>
      <c r="B6650" s="9"/>
      <c r="C6650" s="9"/>
      <c r="D6650" s="8" t="s">
        <v>0</v>
      </c>
      <c r="E6650" s="8" t="s">
        <v>45</v>
      </c>
      <c r="F6650" s="12">
        <v>44470</v>
      </c>
      <c r="G6650" s="33" cm="1">
        <f t="array" ref="G6650">MAX(($E$2:$E$300000=E6650)*$L$2:$L$300000)</f>
        <v>44959.590717592589</v>
      </c>
      <c r="H6650" s="14">
        <v>44517.356585648151</v>
      </c>
      <c r="J6650" s="8"/>
      <c r="L6650" s="7">
        <v>44517.355671296296</v>
      </c>
      <c r="M6650" s="8">
        <v>1</v>
      </c>
      <c r="N6650" t="s">
        <v>12</v>
      </c>
    </row>
    <row r="6651" spans="1:14" x14ac:dyDescent="0.25">
      <c r="A6651">
        <v>200</v>
      </c>
      <c r="B6651" s="9"/>
      <c r="C6651" s="9"/>
      <c r="D6651" s="8" t="s">
        <v>0</v>
      </c>
      <c r="E6651" s="8" t="s">
        <v>45</v>
      </c>
      <c r="F6651" s="12">
        <v>44470</v>
      </c>
      <c r="G6651" s="33" cm="1">
        <f t="array" ref="G6651">MAX(($E$2:$E$300000=E6651)*$L$2:$L$300000)</f>
        <v>44959.590717592589</v>
      </c>
      <c r="H6651" s="14">
        <v>44517.356585648151</v>
      </c>
      <c r="J6651" s="8"/>
      <c r="L6651" s="7">
        <v>44517.355902777781</v>
      </c>
      <c r="M6651" s="8">
        <v>1</v>
      </c>
      <c r="N6651" t="s">
        <v>12</v>
      </c>
    </row>
    <row r="6652" spans="1:14" x14ac:dyDescent="0.25">
      <c r="A6652">
        <v>200</v>
      </c>
      <c r="B6652" s="9"/>
      <c r="C6652" s="9"/>
      <c r="D6652" s="8" t="s">
        <v>0</v>
      </c>
      <c r="E6652" s="8" t="s">
        <v>45</v>
      </c>
      <c r="F6652" s="12">
        <v>44470</v>
      </c>
      <c r="G6652" s="33" cm="1">
        <f t="array" ref="G6652">MAX(($E$2:$E$300000=E6652)*$L$2:$L$300000)</f>
        <v>44959.590717592589</v>
      </c>
      <c r="H6652" s="14">
        <v>44517.356585648151</v>
      </c>
      <c r="J6652" s="8"/>
      <c r="L6652" s="7">
        <v>44517.356122685182</v>
      </c>
      <c r="M6652" s="8">
        <v>1</v>
      </c>
      <c r="N6652" t="s">
        <v>12</v>
      </c>
    </row>
    <row r="6653" spans="1:14" x14ac:dyDescent="0.25">
      <c r="A6653">
        <v>200</v>
      </c>
      <c r="B6653" s="9"/>
      <c r="C6653" s="9"/>
      <c r="D6653" s="8" t="s">
        <v>0</v>
      </c>
      <c r="E6653" s="8" t="s">
        <v>45</v>
      </c>
      <c r="F6653" s="12">
        <v>44470</v>
      </c>
      <c r="G6653" s="33" cm="1">
        <f t="array" ref="G6653">MAX(($E$2:$E$300000=E6653)*$L$2:$L$300000)</f>
        <v>44959.590717592589</v>
      </c>
      <c r="H6653" s="14">
        <v>44517.356585648151</v>
      </c>
      <c r="J6653" s="8"/>
      <c r="L6653" s="7">
        <v>44517.356365740743</v>
      </c>
      <c r="M6653" s="8">
        <v>1</v>
      </c>
      <c r="N6653" t="s">
        <v>12</v>
      </c>
    </row>
    <row r="6654" spans="1:14" x14ac:dyDescent="0.25">
      <c r="A6654">
        <v>200</v>
      </c>
      <c r="B6654" s="9"/>
      <c r="C6654" s="9"/>
      <c r="D6654" s="8" t="s">
        <v>0</v>
      </c>
      <c r="E6654" s="8" t="s">
        <v>45</v>
      </c>
      <c r="F6654" s="12">
        <v>44470</v>
      </c>
      <c r="G6654" s="33" cm="1">
        <f t="array" ref="G6654">MAX(($E$2:$E$300000=E6654)*$L$2:$L$300000)</f>
        <v>44959.590717592589</v>
      </c>
      <c r="H6654" s="14">
        <v>44517.356585648151</v>
      </c>
      <c r="J6654" s="8"/>
      <c r="L6654" s="7">
        <v>44517.356585648151</v>
      </c>
      <c r="M6654" s="8">
        <v>1</v>
      </c>
      <c r="N6654" t="s">
        <v>12</v>
      </c>
    </row>
    <row r="6655" spans="1:14" x14ac:dyDescent="0.25">
      <c r="A6655">
        <v>200</v>
      </c>
      <c r="B6655" s="9"/>
      <c r="C6655" s="9"/>
      <c r="D6655" s="8" t="s">
        <v>0</v>
      </c>
      <c r="E6655" s="8" t="s">
        <v>45</v>
      </c>
      <c r="F6655" s="12">
        <v>44652</v>
      </c>
      <c r="G6655" s="33" cm="1">
        <f t="array" ref="G6655">MAX(($E$2:$E$300000=E6655)*$L$2:$L$300000)</f>
        <v>44959.590717592589</v>
      </c>
      <c r="H6655" s="14">
        <v>44671.407025462962</v>
      </c>
      <c r="J6655" s="8"/>
      <c r="L6655" s="7">
        <v>44670.656134259261</v>
      </c>
      <c r="M6655" s="8">
        <v>1</v>
      </c>
      <c r="N6655" t="s">
        <v>12</v>
      </c>
    </row>
    <row r="6656" spans="1:14" x14ac:dyDescent="0.25">
      <c r="A6656">
        <v>200</v>
      </c>
      <c r="B6656" s="9"/>
      <c r="C6656" s="9"/>
      <c r="D6656" s="8" t="s">
        <v>0</v>
      </c>
      <c r="E6656" s="8" t="s">
        <v>45</v>
      </c>
      <c r="F6656" s="12">
        <v>44652</v>
      </c>
      <c r="G6656" s="33" cm="1">
        <f t="array" ref="G6656">MAX(($E$2:$E$300000=E6656)*$L$2:$L$300000)</f>
        <v>44959.590717592589</v>
      </c>
      <c r="H6656" s="14">
        <v>44671.407025462962</v>
      </c>
      <c r="J6656" s="8"/>
      <c r="L6656" s="7">
        <v>44670.666006944448</v>
      </c>
      <c r="M6656" s="8">
        <v>1</v>
      </c>
      <c r="N6656" t="s">
        <v>12</v>
      </c>
    </row>
    <row r="6657" spans="1:14" x14ac:dyDescent="0.25">
      <c r="A6657">
        <v>200</v>
      </c>
      <c r="B6657" s="9"/>
      <c r="C6657" s="9"/>
      <c r="D6657" s="8" t="s">
        <v>0</v>
      </c>
      <c r="E6657" s="8" t="s">
        <v>45</v>
      </c>
      <c r="F6657" s="12">
        <v>44652</v>
      </c>
      <c r="G6657" s="33" cm="1">
        <f t="array" ref="G6657">MAX(($E$2:$E$300000=E6657)*$L$2:$L$300000)</f>
        <v>44959.590717592589</v>
      </c>
      <c r="H6657" s="14">
        <v>44671.407025462962</v>
      </c>
      <c r="J6657" s="8"/>
      <c r="L6657" s="7">
        <v>44671.371631944443</v>
      </c>
      <c r="M6657" s="8">
        <v>1</v>
      </c>
      <c r="N6657" t="s">
        <v>12</v>
      </c>
    </row>
    <row r="6658" spans="1:14" x14ac:dyDescent="0.25">
      <c r="A6658">
        <v>200</v>
      </c>
      <c r="B6658" s="9"/>
      <c r="C6658" s="9"/>
      <c r="D6658" s="8" t="s">
        <v>0</v>
      </c>
      <c r="E6658" s="8" t="s">
        <v>45</v>
      </c>
      <c r="F6658" s="12">
        <v>44652</v>
      </c>
      <c r="G6658" s="33" cm="1">
        <f t="array" ref="G6658">MAX(($E$2:$E$300000=E6658)*$L$2:$L$300000)</f>
        <v>44959.590717592589</v>
      </c>
      <c r="H6658" s="14">
        <v>44671.407025462962</v>
      </c>
      <c r="J6658" s="8"/>
      <c r="L6658" s="7">
        <v>44671.383287037039</v>
      </c>
      <c r="M6658" s="8">
        <v>1</v>
      </c>
      <c r="N6658" t="s">
        <v>12</v>
      </c>
    </row>
    <row r="6659" spans="1:14" x14ac:dyDescent="0.25">
      <c r="A6659">
        <v>200</v>
      </c>
      <c r="B6659" s="9"/>
      <c r="C6659" s="9"/>
      <c r="D6659" s="8" t="s">
        <v>0</v>
      </c>
      <c r="E6659" s="8" t="s">
        <v>45</v>
      </c>
      <c r="F6659" s="12">
        <v>44652</v>
      </c>
      <c r="G6659" s="33" cm="1">
        <f t="array" ref="G6659">MAX(($E$2:$E$300000=E6659)*$L$2:$L$300000)</f>
        <v>44959.590717592589</v>
      </c>
      <c r="H6659" s="14">
        <v>44671.407025462962</v>
      </c>
      <c r="J6659" s="8"/>
      <c r="L6659" s="7">
        <v>44671.401435185187</v>
      </c>
      <c r="M6659" s="8">
        <v>1</v>
      </c>
      <c r="N6659" t="s">
        <v>12</v>
      </c>
    </row>
    <row r="6660" spans="1:14" x14ac:dyDescent="0.25">
      <c r="A6660">
        <v>200</v>
      </c>
      <c r="B6660" s="9"/>
      <c r="C6660" s="9"/>
      <c r="D6660" s="8" t="s">
        <v>0</v>
      </c>
      <c r="E6660" s="8" t="s">
        <v>45</v>
      </c>
      <c r="F6660" s="12">
        <v>44652</v>
      </c>
      <c r="G6660" s="33" cm="1">
        <f t="array" ref="G6660">MAX(($E$2:$E$300000=E6660)*$L$2:$L$300000)</f>
        <v>44959.590717592589</v>
      </c>
      <c r="H6660" s="14">
        <v>44671.407025462962</v>
      </c>
      <c r="J6660" s="8"/>
      <c r="L6660" s="7">
        <v>44671.407025462962</v>
      </c>
      <c r="M6660" s="8">
        <v>1</v>
      </c>
      <c r="N6660" t="s">
        <v>12</v>
      </c>
    </row>
    <row r="6661" spans="1:14" x14ac:dyDescent="0.25">
      <c r="A6661">
        <v>200</v>
      </c>
      <c r="B6661" s="9"/>
      <c r="C6661" s="9"/>
      <c r="D6661" s="8" t="s">
        <v>0</v>
      </c>
      <c r="E6661" s="8" t="s">
        <v>45</v>
      </c>
      <c r="F6661" s="12">
        <v>44774</v>
      </c>
      <c r="G6661" s="33" cm="1">
        <f t="array" ref="G6661">MAX(($E$2:$E$300000=E6661)*$L$2:$L$300000)</f>
        <v>44959.590717592589</v>
      </c>
      <c r="H6661" s="14">
        <v>44816.36310185185</v>
      </c>
      <c r="J6661" s="8"/>
      <c r="L6661" s="7">
        <v>44816.36310185185</v>
      </c>
      <c r="M6661" s="8">
        <v>1</v>
      </c>
      <c r="N6661" t="s">
        <v>12</v>
      </c>
    </row>
    <row r="6662" spans="1:14" x14ac:dyDescent="0.25">
      <c r="A6662">
        <v>200</v>
      </c>
      <c r="B6662" s="9"/>
      <c r="C6662" s="9"/>
      <c r="D6662" s="8" t="s">
        <v>0</v>
      </c>
      <c r="E6662" s="8" t="s">
        <v>45</v>
      </c>
      <c r="F6662" s="12">
        <v>44774</v>
      </c>
      <c r="G6662" s="33" cm="1">
        <f t="array" ref="G6662">MAX(($E$2:$E$300000=E6662)*$L$2:$L$300000)</f>
        <v>44959.590717592589</v>
      </c>
      <c r="H6662" s="14">
        <v>44816.36310185185</v>
      </c>
      <c r="J6662" s="8"/>
      <c r="L6662" s="7">
        <v>44816.36310185185</v>
      </c>
      <c r="M6662" s="8">
        <v>2</v>
      </c>
      <c r="N6662" t="s">
        <v>12</v>
      </c>
    </row>
    <row r="6663" spans="1:14" x14ac:dyDescent="0.25">
      <c r="A6663">
        <v>200</v>
      </c>
      <c r="B6663" s="9"/>
      <c r="C6663" s="9"/>
      <c r="D6663" s="8" t="s">
        <v>0</v>
      </c>
      <c r="E6663" s="8" t="s">
        <v>45</v>
      </c>
      <c r="F6663" s="12">
        <v>44774</v>
      </c>
      <c r="G6663" s="33" cm="1">
        <f t="array" ref="G6663">MAX(($E$2:$E$300000=E6663)*$L$2:$L$300000)</f>
        <v>44959.590717592589</v>
      </c>
      <c r="H6663" s="14">
        <v>44816.36310185185</v>
      </c>
      <c r="J6663" s="8"/>
      <c r="L6663" s="7">
        <v>44816.36310185185</v>
      </c>
      <c r="M6663" s="8">
        <v>3</v>
      </c>
      <c r="N6663" t="s">
        <v>12</v>
      </c>
    </row>
    <row r="6664" spans="1:14" x14ac:dyDescent="0.25">
      <c r="A6664">
        <v>200</v>
      </c>
      <c r="B6664" s="9"/>
      <c r="C6664" s="9"/>
      <c r="D6664" s="8" t="s">
        <v>0</v>
      </c>
      <c r="E6664" s="8" t="s">
        <v>45</v>
      </c>
      <c r="F6664" s="12">
        <v>44774</v>
      </c>
      <c r="G6664" s="33" cm="1">
        <f t="array" ref="G6664">MAX(($E$2:$E$300000=E6664)*$L$2:$L$300000)</f>
        <v>44959.590717592589</v>
      </c>
      <c r="H6664" s="14">
        <v>44816.36310185185</v>
      </c>
      <c r="J6664" s="8"/>
      <c r="L6664" s="7">
        <v>44816.36310185185</v>
      </c>
      <c r="M6664" s="8">
        <v>4</v>
      </c>
      <c r="N6664" t="s">
        <v>12</v>
      </c>
    </row>
    <row r="6665" spans="1:14" x14ac:dyDescent="0.25">
      <c r="A6665">
        <v>200</v>
      </c>
      <c r="B6665" s="9"/>
      <c r="C6665" s="9"/>
      <c r="D6665" s="8" t="s">
        <v>0</v>
      </c>
      <c r="E6665" s="8" t="s">
        <v>45</v>
      </c>
      <c r="F6665" s="12">
        <v>44774</v>
      </c>
      <c r="G6665" s="33" cm="1">
        <f t="array" ref="G6665">MAX(($E$2:$E$300000=E6665)*$L$2:$L$300000)</f>
        <v>44959.590717592589</v>
      </c>
      <c r="H6665" s="14">
        <v>44816.36310185185</v>
      </c>
      <c r="J6665" s="8"/>
      <c r="L6665" s="7">
        <v>44816.36310185185</v>
      </c>
      <c r="M6665" s="8">
        <v>5</v>
      </c>
      <c r="N6665" t="s">
        <v>12</v>
      </c>
    </row>
    <row r="6666" spans="1:14" x14ac:dyDescent="0.25">
      <c r="A6666">
        <v>200</v>
      </c>
      <c r="B6666" s="9"/>
      <c r="C6666" s="9"/>
      <c r="D6666" s="8" t="s">
        <v>0</v>
      </c>
      <c r="E6666" s="8" t="s">
        <v>45</v>
      </c>
      <c r="F6666" s="12">
        <v>44774</v>
      </c>
      <c r="G6666" s="33" cm="1">
        <f t="array" ref="G6666">MAX(($E$2:$E$300000=E6666)*$L$2:$L$300000)</f>
        <v>44959.590717592589</v>
      </c>
      <c r="H6666" s="14">
        <v>44816.36310185185</v>
      </c>
      <c r="J6666" s="8"/>
      <c r="L6666" s="7">
        <v>44816.36310185185</v>
      </c>
      <c r="M6666" s="8">
        <v>6</v>
      </c>
      <c r="N6666" t="s">
        <v>12</v>
      </c>
    </row>
    <row r="6667" spans="1:14" x14ac:dyDescent="0.25">
      <c r="A6667">
        <v>200</v>
      </c>
      <c r="B6667" s="9"/>
      <c r="C6667" s="9"/>
      <c r="D6667" s="8" t="s">
        <v>0</v>
      </c>
      <c r="E6667" s="8" t="s">
        <v>45</v>
      </c>
      <c r="F6667" s="12">
        <v>44774</v>
      </c>
      <c r="G6667" s="33" cm="1">
        <f t="array" ref="G6667">MAX(($E$2:$E$300000=E6667)*$L$2:$L$300000)</f>
        <v>44959.590717592589</v>
      </c>
      <c r="H6667" s="14">
        <v>44816.36310185185</v>
      </c>
      <c r="J6667" s="8"/>
      <c r="L6667" s="7">
        <v>44816.36310185185</v>
      </c>
      <c r="M6667" s="8">
        <v>7</v>
      </c>
      <c r="N6667" t="s">
        <v>12</v>
      </c>
    </row>
    <row r="6668" spans="1:14" x14ac:dyDescent="0.25">
      <c r="A6668">
        <v>200</v>
      </c>
      <c r="B6668" s="9"/>
      <c r="C6668" s="9"/>
      <c r="D6668" s="8" t="s">
        <v>0</v>
      </c>
      <c r="E6668" s="8" t="s">
        <v>45</v>
      </c>
      <c r="F6668" s="12">
        <v>44774</v>
      </c>
      <c r="G6668" s="33" cm="1">
        <f t="array" ref="G6668">MAX(($E$2:$E$300000=E6668)*$L$2:$L$300000)</f>
        <v>44959.590717592589</v>
      </c>
      <c r="H6668" s="14">
        <v>44816.36310185185</v>
      </c>
      <c r="J6668" s="8"/>
      <c r="L6668" s="7">
        <v>44816.36310185185</v>
      </c>
      <c r="M6668" s="8">
        <v>8</v>
      </c>
      <c r="N6668" t="s">
        <v>12</v>
      </c>
    </row>
    <row r="6669" spans="1:14" x14ac:dyDescent="0.25">
      <c r="A6669">
        <v>200</v>
      </c>
      <c r="B6669" s="9"/>
      <c r="C6669" s="9"/>
      <c r="D6669" s="8" t="s">
        <v>0</v>
      </c>
      <c r="E6669" s="8" t="s">
        <v>45</v>
      </c>
      <c r="F6669" s="12">
        <v>44835</v>
      </c>
      <c r="G6669" s="33" cm="1">
        <f t="array" ref="G6669">MAX(($E$2:$E$300000=E6669)*$L$2:$L$300000)</f>
        <v>44959.590717592589</v>
      </c>
      <c r="H6669" s="14">
        <v>44860.376875000002</v>
      </c>
      <c r="J6669" s="8"/>
      <c r="L6669" s="7">
        <v>44860.376875000002</v>
      </c>
      <c r="M6669" s="8">
        <v>1</v>
      </c>
      <c r="N6669" t="s">
        <v>12</v>
      </c>
    </row>
    <row r="6670" spans="1:14" x14ac:dyDescent="0.25">
      <c r="A6670">
        <v>200</v>
      </c>
      <c r="B6670" s="9"/>
      <c r="C6670" s="9"/>
      <c r="D6670" s="8" t="s">
        <v>0</v>
      </c>
      <c r="E6670" s="8" t="s">
        <v>45</v>
      </c>
      <c r="F6670" s="12">
        <v>44835</v>
      </c>
      <c r="G6670" s="33" cm="1">
        <f t="array" ref="G6670">MAX(($E$2:$E$300000=E6670)*$L$2:$L$300000)</f>
        <v>44959.590717592589</v>
      </c>
      <c r="H6670" s="14">
        <v>44860.376875000002</v>
      </c>
      <c r="J6670" s="8"/>
      <c r="L6670" s="7">
        <v>44860.376875000002</v>
      </c>
      <c r="M6670" s="8">
        <v>2</v>
      </c>
      <c r="N6670" t="s">
        <v>12</v>
      </c>
    </row>
    <row r="6671" spans="1:14" x14ac:dyDescent="0.25">
      <c r="A6671">
        <v>200</v>
      </c>
      <c r="B6671" s="9"/>
      <c r="C6671" s="9"/>
      <c r="D6671" s="8" t="s">
        <v>0</v>
      </c>
      <c r="E6671" s="8" t="s">
        <v>45</v>
      </c>
      <c r="F6671" s="12">
        <v>44835</v>
      </c>
      <c r="G6671" s="33" cm="1">
        <f t="array" ref="G6671">MAX(($E$2:$E$300000=E6671)*$L$2:$L$300000)</f>
        <v>44959.590717592589</v>
      </c>
      <c r="H6671" s="14">
        <v>44860.376875000002</v>
      </c>
      <c r="J6671" s="8"/>
      <c r="L6671" s="7">
        <v>44860.376875000002</v>
      </c>
      <c r="M6671" s="8">
        <v>3</v>
      </c>
      <c r="N6671" t="s">
        <v>12</v>
      </c>
    </row>
    <row r="6672" spans="1:14" x14ac:dyDescent="0.25">
      <c r="A6672">
        <v>200</v>
      </c>
      <c r="B6672" s="9"/>
      <c r="C6672" s="9"/>
      <c r="D6672" s="8" t="s">
        <v>0</v>
      </c>
      <c r="E6672" s="8" t="s">
        <v>45</v>
      </c>
      <c r="F6672" s="12">
        <v>44835</v>
      </c>
      <c r="G6672" s="33" cm="1">
        <f t="array" ref="G6672">MAX(($E$2:$E$300000=E6672)*$L$2:$L$300000)</f>
        <v>44959.590717592589</v>
      </c>
      <c r="H6672" s="14">
        <v>44860.376875000002</v>
      </c>
      <c r="J6672" s="8"/>
      <c r="L6672" s="7">
        <v>44860.376875000002</v>
      </c>
      <c r="M6672" s="8">
        <v>4</v>
      </c>
      <c r="N6672" t="s">
        <v>12</v>
      </c>
    </row>
    <row r="6673" spans="1:14" x14ac:dyDescent="0.25">
      <c r="A6673">
        <v>200</v>
      </c>
      <c r="B6673" s="9"/>
      <c r="C6673" s="9"/>
      <c r="D6673" s="8" t="s">
        <v>0</v>
      </c>
      <c r="E6673" s="8" t="s">
        <v>45</v>
      </c>
      <c r="F6673" s="12">
        <v>44835</v>
      </c>
      <c r="G6673" s="33" cm="1">
        <f t="array" ref="G6673">MAX(($E$2:$E$300000=E6673)*$L$2:$L$300000)</f>
        <v>44959.590717592589</v>
      </c>
      <c r="H6673" s="14">
        <v>44860.376875000002</v>
      </c>
      <c r="J6673" s="8"/>
      <c r="L6673" s="7">
        <v>44860.376875000002</v>
      </c>
      <c r="M6673" s="8">
        <v>5</v>
      </c>
      <c r="N6673" t="s">
        <v>12</v>
      </c>
    </row>
    <row r="6674" spans="1:14" x14ac:dyDescent="0.25">
      <c r="A6674">
        <v>200</v>
      </c>
      <c r="B6674" s="9"/>
      <c r="C6674" s="9"/>
      <c r="D6674" s="8" t="s">
        <v>0</v>
      </c>
      <c r="E6674" s="8" t="s">
        <v>45</v>
      </c>
      <c r="F6674" s="12">
        <v>44927</v>
      </c>
      <c r="G6674" s="33" cm="1">
        <f t="array" ref="G6674">MAX(($E$2:$E$300000=E6674)*$L$2:$L$300000)</f>
        <v>44959.590717592589</v>
      </c>
      <c r="H6674" s="14">
        <v>44973.645057870373</v>
      </c>
      <c r="J6674" s="8"/>
      <c r="L6674" s="7">
        <v>44959.590717592589</v>
      </c>
      <c r="M6674" s="8">
        <v>1</v>
      </c>
      <c r="N6674" t="s">
        <v>12</v>
      </c>
    </row>
    <row r="6675" spans="1:14" x14ac:dyDescent="0.25">
      <c r="A6675">
        <v>200</v>
      </c>
      <c r="B6675" s="9"/>
      <c r="C6675" s="9"/>
      <c r="D6675" s="8" t="s">
        <v>0</v>
      </c>
      <c r="E6675" s="8" t="s">
        <v>45</v>
      </c>
      <c r="F6675" s="12">
        <v>44927</v>
      </c>
      <c r="G6675" s="33" cm="1">
        <f t="array" ref="G6675">MAX(($E$2:$E$300000=E6675)*$L$2:$L$300000)</f>
        <v>44959.590717592589</v>
      </c>
      <c r="H6675" s="14">
        <v>44973.645057870373</v>
      </c>
      <c r="J6675" s="8"/>
      <c r="L6675" s="7">
        <v>44959.590717592589</v>
      </c>
      <c r="M6675" s="8">
        <v>2</v>
      </c>
      <c r="N6675" t="s">
        <v>12</v>
      </c>
    </row>
    <row r="6676" spans="1:14" x14ac:dyDescent="0.25">
      <c r="A6676">
        <v>200</v>
      </c>
      <c r="B6676" s="9"/>
      <c r="C6676" s="9"/>
      <c r="D6676" s="8" t="s">
        <v>0</v>
      </c>
      <c r="E6676" s="8" t="s">
        <v>45</v>
      </c>
      <c r="F6676" s="12">
        <v>44927</v>
      </c>
      <c r="G6676" s="33" cm="1">
        <f t="array" ref="G6676">MAX(($E$2:$E$300000=E6676)*$L$2:$L$300000)</f>
        <v>44959.590717592589</v>
      </c>
      <c r="H6676" s="14">
        <v>44973.645057870373</v>
      </c>
      <c r="J6676" s="8"/>
      <c r="L6676" s="7">
        <v>44959.590717592589</v>
      </c>
      <c r="M6676" s="8">
        <v>3</v>
      </c>
      <c r="N6676" t="s">
        <v>12</v>
      </c>
    </row>
    <row r="6677" spans="1:14" x14ac:dyDescent="0.25">
      <c r="A6677">
        <v>200</v>
      </c>
      <c r="B6677" s="9"/>
      <c r="C6677" s="9"/>
      <c r="D6677" s="8" t="s">
        <v>0</v>
      </c>
      <c r="E6677" s="8" t="s">
        <v>45</v>
      </c>
      <c r="F6677" s="12">
        <v>44927</v>
      </c>
      <c r="G6677" s="33" cm="1">
        <f t="array" ref="G6677">MAX(($E$2:$E$300000=E6677)*$L$2:$L$300000)</f>
        <v>44959.590717592589</v>
      </c>
      <c r="H6677" s="14">
        <v>44973.645057870373</v>
      </c>
      <c r="J6677" s="8"/>
      <c r="L6677" s="7">
        <v>44959.590717592589</v>
      </c>
      <c r="M6677" s="8">
        <v>4</v>
      </c>
      <c r="N6677" t="s">
        <v>12</v>
      </c>
    </row>
    <row r="6678" spans="1:14" x14ac:dyDescent="0.25">
      <c r="A6678">
        <v>200</v>
      </c>
      <c r="B6678" s="9"/>
      <c r="C6678" s="9"/>
      <c r="D6678" s="8" t="s">
        <v>0</v>
      </c>
      <c r="E6678" s="8" t="s">
        <v>45</v>
      </c>
      <c r="F6678" s="12">
        <v>44927</v>
      </c>
      <c r="G6678" s="33" cm="1">
        <f t="array" ref="G6678">MAX(($E$2:$E$300000=E6678)*$L$2:$L$300000)</f>
        <v>44959.590717592589</v>
      </c>
      <c r="H6678" s="14">
        <v>44973.645057870373</v>
      </c>
      <c r="J6678" s="8"/>
      <c r="L6678" s="7">
        <v>44959.590717592589</v>
      </c>
      <c r="M6678" s="8">
        <v>5</v>
      </c>
      <c r="N6678" t="s">
        <v>12</v>
      </c>
    </row>
    <row r="6679" spans="1:14" x14ac:dyDescent="0.25">
      <c r="A6679">
        <v>200</v>
      </c>
      <c r="B6679" s="9"/>
      <c r="C6679" s="9"/>
      <c r="D6679" s="8" t="s">
        <v>0</v>
      </c>
      <c r="E6679" s="8" t="s">
        <v>45</v>
      </c>
      <c r="F6679" s="12">
        <v>44927</v>
      </c>
      <c r="G6679" s="33" cm="1">
        <f t="array" ref="G6679">MAX(($E$2:$E$300000=E6679)*$L$2:$L$300000)</f>
        <v>44959.590717592589</v>
      </c>
      <c r="H6679" s="14">
        <v>44973.645057870373</v>
      </c>
      <c r="J6679" s="8"/>
      <c r="L6679" s="7">
        <v>44959.590717592589</v>
      </c>
      <c r="M6679" s="8">
        <v>6</v>
      </c>
      <c r="N6679" t="s">
        <v>12</v>
      </c>
    </row>
    <row r="6680" spans="1:14" x14ac:dyDescent="0.25">
      <c r="A6680">
        <v>200</v>
      </c>
      <c r="B6680" s="9"/>
      <c r="C6680" s="9"/>
      <c r="D6680" s="8" t="s">
        <v>0</v>
      </c>
      <c r="E6680" s="8" t="s">
        <v>46</v>
      </c>
      <c r="F6680" s="12">
        <v>43344</v>
      </c>
      <c r="G6680" s="33" cm="1">
        <f t="array" ref="G6680">MAX(($E$2:$E$300000=E6680)*$L$2:$L$300000)</f>
        <v>45174.460277777776</v>
      </c>
      <c r="H6680" s="14">
        <v>43385.429768518516</v>
      </c>
      <c r="J6680" s="8"/>
      <c r="L6680" s="7">
        <v>43385.428483796299</v>
      </c>
      <c r="M6680" s="8">
        <v>1</v>
      </c>
      <c r="N6680" t="s">
        <v>12</v>
      </c>
    </row>
    <row r="6681" spans="1:14" x14ac:dyDescent="0.25">
      <c r="A6681">
        <v>200</v>
      </c>
      <c r="B6681" s="9"/>
      <c r="C6681" s="9"/>
      <c r="D6681" s="8" t="s">
        <v>0</v>
      </c>
      <c r="E6681" s="8" t="s">
        <v>46</v>
      </c>
      <c r="F6681" s="12">
        <v>43344</v>
      </c>
      <c r="G6681" s="33" cm="1">
        <f t="array" ref="G6681">MAX(($E$2:$E$300000=E6681)*$L$2:$L$300000)</f>
        <v>45174.460277777776</v>
      </c>
      <c r="H6681" s="14">
        <v>43385.429768518516</v>
      </c>
      <c r="J6681" s="8"/>
      <c r="L6681" s="7">
        <v>43385.428888888891</v>
      </c>
      <c r="M6681" s="8">
        <v>1</v>
      </c>
      <c r="N6681" t="s">
        <v>12</v>
      </c>
    </row>
    <row r="6682" spans="1:14" x14ac:dyDescent="0.25">
      <c r="A6682">
        <v>200</v>
      </c>
      <c r="B6682" s="9"/>
      <c r="C6682" s="9"/>
      <c r="D6682" s="8" t="s">
        <v>0</v>
      </c>
      <c r="E6682" s="8" t="s">
        <v>46</v>
      </c>
      <c r="F6682" s="12">
        <v>43344</v>
      </c>
      <c r="G6682" s="33" cm="1">
        <f t="array" ref="G6682">MAX(($E$2:$E$300000=E6682)*$L$2:$L$300000)</f>
        <v>45174.460277777776</v>
      </c>
      <c r="H6682" s="14">
        <v>43385.429768518516</v>
      </c>
      <c r="J6682" s="8"/>
      <c r="L6682" s="7">
        <v>43385.42931712963</v>
      </c>
      <c r="M6682" s="8">
        <v>1</v>
      </c>
      <c r="N6682" t="s">
        <v>12</v>
      </c>
    </row>
    <row r="6683" spans="1:14" x14ac:dyDescent="0.25">
      <c r="A6683">
        <v>200</v>
      </c>
      <c r="B6683" s="9"/>
      <c r="C6683" s="9"/>
      <c r="D6683" s="8" t="s">
        <v>0</v>
      </c>
      <c r="E6683" s="8" t="s">
        <v>46</v>
      </c>
      <c r="F6683" s="12">
        <v>43344</v>
      </c>
      <c r="G6683" s="33" cm="1">
        <f t="array" ref="G6683">MAX(($E$2:$E$300000=E6683)*$L$2:$L$300000)</f>
        <v>45174.460277777776</v>
      </c>
      <c r="H6683" s="14">
        <v>43385.429768518516</v>
      </c>
      <c r="J6683" s="8"/>
      <c r="L6683" s="7">
        <v>43385.429768518516</v>
      </c>
      <c r="M6683" s="8">
        <v>1</v>
      </c>
      <c r="N6683" t="s">
        <v>12</v>
      </c>
    </row>
    <row r="6684" spans="1:14" x14ac:dyDescent="0.25">
      <c r="A6684">
        <v>200</v>
      </c>
      <c r="B6684" s="9"/>
      <c r="C6684" s="9"/>
      <c r="D6684" s="8" t="s">
        <v>0</v>
      </c>
      <c r="E6684" s="8" t="s">
        <v>46</v>
      </c>
      <c r="F6684" s="12">
        <v>43525</v>
      </c>
      <c r="G6684" s="33" cm="1">
        <f t="array" ref="G6684">MAX(($E$2:$E$300000=E6684)*$L$2:$L$300000)</f>
        <v>45174.460277777776</v>
      </c>
      <c r="H6684" s="14">
        <v>43567.673113425924</v>
      </c>
      <c r="J6684" s="8"/>
      <c r="L6684" s="7">
        <v>43556.675011574072</v>
      </c>
      <c r="M6684" s="8">
        <v>1</v>
      </c>
      <c r="N6684" t="s">
        <v>12</v>
      </c>
    </row>
    <row r="6685" spans="1:14" x14ac:dyDescent="0.25">
      <c r="A6685">
        <v>200</v>
      </c>
      <c r="B6685" s="9"/>
      <c r="C6685" s="9"/>
      <c r="D6685" s="8" t="s">
        <v>0</v>
      </c>
      <c r="E6685" s="8" t="s">
        <v>46</v>
      </c>
      <c r="F6685" s="12">
        <v>43525</v>
      </c>
      <c r="G6685" s="33" cm="1">
        <f t="array" ref="G6685">MAX(($E$2:$E$300000=E6685)*$L$2:$L$300000)</f>
        <v>45174.460277777776</v>
      </c>
      <c r="H6685" s="14">
        <v>43567.673113425924</v>
      </c>
      <c r="J6685" s="8"/>
      <c r="L6685" s="7">
        <v>43557.341458333336</v>
      </c>
      <c r="M6685" s="8">
        <v>1</v>
      </c>
      <c r="N6685" t="s">
        <v>12</v>
      </c>
    </row>
    <row r="6686" spans="1:14" x14ac:dyDescent="0.25">
      <c r="A6686">
        <v>200</v>
      </c>
      <c r="B6686" s="9"/>
      <c r="C6686" s="9"/>
      <c r="D6686" s="8" t="s">
        <v>0</v>
      </c>
      <c r="E6686" s="8" t="s">
        <v>46</v>
      </c>
      <c r="F6686" s="12">
        <v>43525</v>
      </c>
      <c r="G6686" s="33" cm="1">
        <f t="array" ref="G6686">MAX(($E$2:$E$300000=E6686)*$L$2:$L$300000)</f>
        <v>45174.460277777776</v>
      </c>
      <c r="H6686" s="14">
        <v>43567.673113425924</v>
      </c>
      <c r="J6686" s="8"/>
      <c r="L6686" s="7">
        <v>43557.363136574073</v>
      </c>
      <c r="M6686" s="8">
        <v>1</v>
      </c>
      <c r="N6686" t="s">
        <v>12</v>
      </c>
    </row>
    <row r="6687" spans="1:14" x14ac:dyDescent="0.25">
      <c r="A6687">
        <v>200</v>
      </c>
      <c r="B6687" s="9"/>
      <c r="C6687" s="9"/>
      <c r="D6687" s="8" t="s">
        <v>0</v>
      </c>
      <c r="E6687" s="8" t="s">
        <v>46</v>
      </c>
      <c r="F6687" s="12">
        <v>43525</v>
      </c>
      <c r="G6687" s="33" cm="1">
        <f t="array" ref="G6687">MAX(($E$2:$E$300000=E6687)*$L$2:$L$300000)</f>
        <v>45174.460277777776</v>
      </c>
      <c r="H6687" s="14">
        <v>43567.673113425924</v>
      </c>
      <c r="J6687" s="8"/>
      <c r="L6687" s="7">
        <v>43557.415011574078</v>
      </c>
      <c r="M6687" s="8">
        <v>1</v>
      </c>
      <c r="N6687" t="s">
        <v>12</v>
      </c>
    </row>
    <row r="6688" spans="1:14" x14ac:dyDescent="0.25">
      <c r="A6688">
        <v>200</v>
      </c>
      <c r="B6688" s="9"/>
      <c r="C6688" s="9"/>
      <c r="D6688" s="8" t="s">
        <v>0</v>
      </c>
      <c r="E6688" s="8" t="s">
        <v>46</v>
      </c>
      <c r="F6688" s="12">
        <v>43617</v>
      </c>
      <c r="G6688" s="33" cm="1">
        <f t="array" ref="G6688">MAX(($E$2:$E$300000=E6688)*$L$2:$L$300000)</f>
        <v>45174.460277777776</v>
      </c>
      <c r="H6688" s="14">
        <v>43662.676342592589</v>
      </c>
      <c r="J6688" s="8"/>
      <c r="L6688" s="7">
        <v>43662.675347222219</v>
      </c>
      <c r="M6688" s="8">
        <v>1</v>
      </c>
      <c r="N6688" t="s">
        <v>12</v>
      </c>
    </row>
    <row r="6689" spans="1:14" x14ac:dyDescent="0.25">
      <c r="A6689">
        <v>200</v>
      </c>
      <c r="B6689" s="9"/>
      <c r="C6689" s="9"/>
      <c r="D6689" s="8" t="s">
        <v>0</v>
      </c>
      <c r="E6689" s="8" t="s">
        <v>46</v>
      </c>
      <c r="F6689" s="12">
        <v>43617</v>
      </c>
      <c r="G6689" s="33" cm="1">
        <f t="array" ref="G6689">MAX(($E$2:$E$300000=E6689)*$L$2:$L$300000)</f>
        <v>45174.460277777776</v>
      </c>
      <c r="H6689" s="14">
        <v>43662.676342592589</v>
      </c>
      <c r="J6689" s="8"/>
      <c r="L6689" s="7">
        <v>43662.67560185185</v>
      </c>
      <c r="M6689" s="8">
        <v>1</v>
      </c>
      <c r="N6689" t="s">
        <v>12</v>
      </c>
    </row>
    <row r="6690" spans="1:14" x14ac:dyDescent="0.25">
      <c r="A6690">
        <v>200</v>
      </c>
      <c r="B6690" s="9"/>
      <c r="C6690" s="9"/>
      <c r="D6690" s="8" t="s">
        <v>0</v>
      </c>
      <c r="E6690" s="8" t="s">
        <v>46</v>
      </c>
      <c r="F6690" s="12">
        <v>43617</v>
      </c>
      <c r="G6690" s="33" cm="1">
        <f t="array" ref="G6690">MAX(($E$2:$E$300000=E6690)*$L$2:$L$300000)</f>
        <v>45174.460277777776</v>
      </c>
      <c r="H6690" s="14">
        <v>43662.676342592589</v>
      </c>
      <c r="J6690" s="8"/>
      <c r="L6690" s="7">
        <v>43662.675891203704</v>
      </c>
      <c r="M6690" s="8">
        <v>1</v>
      </c>
      <c r="N6690" t="s">
        <v>12</v>
      </c>
    </row>
    <row r="6691" spans="1:14" x14ac:dyDescent="0.25">
      <c r="A6691">
        <v>200</v>
      </c>
      <c r="B6691" s="9"/>
      <c r="C6691" s="9"/>
      <c r="D6691" s="8" t="s">
        <v>0</v>
      </c>
      <c r="E6691" s="8" t="s">
        <v>46</v>
      </c>
      <c r="F6691" s="12">
        <v>43617</v>
      </c>
      <c r="G6691" s="33" cm="1">
        <f t="array" ref="G6691">MAX(($E$2:$E$300000=E6691)*$L$2:$L$300000)</f>
        <v>45174.460277777776</v>
      </c>
      <c r="H6691" s="14">
        <v>43662.676342592589</v>
      </c>
      <c r="J6691" s="8"/>
      <c r="L6691" s="7">
        <v>43662.676134259258</v>
      </c>
      <c r="M6691" s="8">
        <v>1</v>
      </c>
      <c r="N6691" t="s">
        <v>12</v>
      </c>
    </row>
    <row r="6692" spans="1:14" x14ac:dyDescent="0.25">
      <c r="A6692">
        <v>200</v>
      </c>
      <c r="B6692" s="9"/>
      <c r="C6692" s="9"/>
      <c r="D6692" s="8" t="s">
        <v>0</v>
      </c>
      <c r="E6692" s="8" t="s">
        <v>46</v>
      </c>
      <c r="F6692" s="12">
        <v>43617</v>
      </c>
      <c r="G6692" s="33" cm="1">
        <f t="array" ref="G6692">MAX(($E$2:$E$300000=E6692)*$L$2:$L$300000)</f>
        <v>45174.460277777776</v>
      </c>
      <c r="H6692" s="14">
        <v>43662.676342592589</v>
      </c>
      <c r="J6692" s="8"/>
      <c r="L6692" s="7">
        <v>43662.676342592589</v>
      </c>
      <c r="M6692" s="8">
        <v>1</v>
      </c>
      <c r="N6692" t="s">
        <v>12</v>
      </c>
    </row>
    <row r="6693" spans="1:14" x14ac:dyDescent="0.25">
      <c r="A6693">
        <v>200</v>
      </c>
      <c r="B6693" s="9"/>
      <c r="C6693" s="9"/>
      <c r="D6693" s="8" t="s">
        <v>0</v>
      </c>
      <c r="E6693" s="8" t="s">
        <v>46</v>
      </c>
      <c r="F6693" s="12">
        <v>43709</v>
      </c>
      <c r="G6693" s="33" cm="1">
        <f t="array" ref="G6693">MAX(($E$2:$E$300000=E6693)*$L$2:$L$300000)</f>
        <v>45174.460277777776</v>
      </c>
      <c r="H6693" s="14">
        <v>43740.440034722225</v>
      </c>
      <c r="J6693" s="8"/>
      <c r="L6693" s="7">
        <v>43739.405671296299</v>
      </c>
      <c r="M6693" s="8">
        <v>1</v>
      </c>
      <c r="N6693" t="s">
        <v>12</v>
      </c>
    </row>
    <row r="6694" spans="1:14" x14ac:dyDescent="0.25">
      <c r="A6694">
        <v>200</v>
      </c>
      <c r="B6694" s="9"/>
      <c r="C6694" s="9"/>
      <c r="D6694" s="8" t="s">
        <v>0</v>
      </c>
      <c r="E6694" s="8" t="s">
        <v>46</v>
      </c>
      <c r="F6694" s="12">
        <v>43709</v>
      </c>
      <c r="G6694" s="33" cm="1">
        <f t="array" ref="G6694">MAX(($E$2:$E$300000=E6694)*$L$2:$L$300000)</f>
        <v>45174.460277777776</v>
      </c>
      <c r="H6694" s="14">
        <v>43740.440034722225</v>
      </c>
      <c r="J6694" s="8"/>
      <c r="L6694" s="7">
        <v>43739.440196759257</v>
      </c>
      <c r="M6694" s="8">
        <v>1</v>
      </c>
      <c r="N6694" t="s">
        <v>12</v>
      </c>
    </row>
    <row r="6695" spans="1:14" x14ac:dyDescent="0.25">
      <c r="A6695">
        <v>200</v>
      </c>
      <c r="B6695" s="9"/>
      <c r="C6695" s="9"/>
      <c r="D6695" s="8" t="s">
        <v>0</v>
      </c>
      <c r="E6695" s="8" t="s">
        <v>46</v>
      </c>
      <c r="F6695" s="12">
        <v>43709</v>
      </c>
      <c r="G6695" s="33" cm="1">
        <f t="array" ref="G6695">MAX(($E$2:$E$300000=E6695)*$L$2:$L$300000)</f>
        <v>45174.460277777776</v>
      </c>
      <c r="H6695" s="14">
        <v>43740.440034722225</v>
      </c>
      <c r="J6695" s="8"/>
      <c r="L6695" s="7">
        <v>43739.456030092595</v>
      </c>
      <c r="M6695" s="8">
        <v>1</v>
      </c>
      <c r="N6695" t="s">
        <v>12</v>
      </c>
    </row>
    <row r="6696" spans="1:14" x14ac:dyDescent="0.25">
      <c r="A6696">
        <v>200</v>
      </c>
      <c r="B6696" s="9"/>
      <c r="C6696" s="9"/>
      <c r="D6696" s="8" t="s">
        <v>0</v>
      </c>
      <c r="E6696" s="8" t="s">
        <v>46</v>
      </c>
      <c r="F6696" s="12">
        <v>43709</v>
      </c>
      <c r="G6696" s="33" cm="1">
        <f t="array" ref="G6696">MAX(($E$2:$E$300000=E6696)*$L$2:$L$300000)</f>
        <v>45174.460277777776</v>
      </c>
      <c r="H6696" s="14">
        <v>43740.440034722225</v>
      </c>
      <c r="J6696" s="8"/>
      <c r="L6696" s="7">
        <v>43739.478460648148</v>
      </c>
      <c r="M6696" s="8">
        <v>1</v>
      </c>
      <c r="N6696" t="s">
        <v>12</v>
      </c>
    </row>
    <row r="6697" spans="1:14" x14ac:dyDescent="0.25">
      <c r="A6697">
        <v>200</v>
      </c>
      <c r="B6697" s="9"/>
      <c r="C6697" s="9"/>
      <c r="D6697" s="8" t="s">
        <v>0</v>
      </c>
      <c r="E6697" s="8" t="s">
        <v>46</v>
      </c>
      <c r="F6697" s="12">
        <v>43709</v>
      </c>
      <c r="G6697" s="33" cm="1">
        <f t="array" ref="G6697">MAX(($E$2:$E$300000=E6697)*$L$2:$L$300000)</f>
        <v>45174.460277777776</v>
      </c>
      <c r="H6697" s="14">
        <v>43740.440034722225</v>
      </c>
      <c r="J6697" s="8"/>
      <c r="L6697" s="7">
        <v>43739.488032407404</v>
      </c>
      <c r="M6697" s="8">
        <v>1</v>
      </c>
      <c r="N6697" t="s">
        <v>12</v>
      </c>
    </row>
    <row r="6698" spans="1:14" x14ac:dyDescent="0.25">
      <c r="A6698">
        <v>200</v>
      </c>
      <c r="B6698" s="9"/>
      <c r="C6698" s="9"/>
      <c r="D6698" s="8" t="s">
        <v>0</v>
      </c>
      <c r="E6698" s="8" t="s">
        <v>46</v>
      </c>
      <c r="F6698" s="12">
        <v>43739</v>
      </c>
      <c r="G6698" s="33" cm="1">
        <f t="array" ref="G6698">MAX(($E$2:$E$300000=E6698)*$L$2:$L$300000)</f>
        <v>45174.460277777776</v>
      </c>
      <c r="H6698" s="14">
        <v>43777.689745370371</v>
      </c>
      <c r="J6698" s="8"/>
      <c r="L6698" s="7">
        <v>43777.688391203701</v>
      </c>
      <c r="M6698" s="8">
        <v>1</v>
      </c>
      <c r="N6698" t="s">
        <v>12</v>
      </c>
    </row>
    <row r="6699" spans="1:14" x14ac:dyDescent="0.25">
      <c r="A6699">
        <v>200</v>
      </c>
      <c r="B6699" s="9"/>
      <c r="C6699" s="9"/>
      <c r="D6699" s="8" t="s">
        <v>0</v>
      </c>
      <c r="E6699" s="8" t="s">
        <v>46</v>
      </c>
      <c r="F6699" s="12">
        <v>43739</v>
      </c>
      <c r="G6699" s="33" cm="1">
        <f t="array" ref="G6699">MAX(($E$2:$E$300000=E6699)*$L$2:$L$300000)</f>
        <v>45174.460277777776</v>
      </c>
      <c r="H6699" s="14">
        <v>43777.689745370371</v>
      </c>
      <c r="J6699" s="8"/>
      <c r="L6699" s="7">
        <v>43777.688634259262</v>
      </c>
      <c r="M6699" s="8">
        <v>1</v>
      </c>
      <c r="N6699" t="s">
        <v>12</v>
      </c>
    </row>
    <row r="6700" spans="1:14" x14ac:dyDescent="0.25">
      <c r="A6700">
        <v>200</v>
      </c>
      <c r="B6700" s="9"/>
      <c r="C6700" s="9"/>
      <c r="D6700" s="8" t="s">
        <v>0</v>
      </c>
      <c r="E6700" s="8" t="s">
        <v>46</v>
      </c>
      <c r="F6700" s="12">
        <v>43739</v>
      </c>
      <c r="G6700" s="33" cm="1">
        <f t="array" ref="G6700">MAX(($E$2:$E$300000=E6700)*$L$2:$L$300000)</f>
        <v>45174.460277777776</v>
      </c>
      <c r="H6700" s="14">
        <v>43777.689745370371</v>
      </c>
      <c r="J6700" s="8"/>
      <c r="L6700" s="7">
        <v>43777.688888888886</v>
      </c>
      <c r="M6700" s="8">
        <v>1</v>
      </c>
      <c r="N6700" t="s">
        <v>12</v>
      </c>
    </row>
    <row r="6701" spans="1:14" x14ac:dyDescent="0.25">
      <c r="A6701">
        <v>200</v>
      </c>
      <c r="B6701" s="9"/>
      <c r="C6701" s="9"/>
      <c r="D6701" s="8" t="s">
        <v>0</v>
      </c>
      <c r="E6701" s="8" t="s">
        <v>46</v>
      </c>
      <c r="F6701" s="12">
        <v>43739</v>
      </c>
      <c r="G6701" s="33" cm="1">
        <f t="array" ref="G6701">MAX(($E$2:$E$300000=E6701)*$L$2:$L$300000)</f>
        <v>45174.460277777776</v>
      </c>
      <c r="H6701" s="14">
        <v>43777.689745370371</v>
      </c>
      <c r="J6701" s="8"/>
      <c r="L6701" s="7">
        <v>43777.689143518517</v>
      </c>
      <c r="M6701" s="8">
        <v>1</v>
      </c>
      <c r="N6701" t="s">
        <v>12</v>
      </c>
    </row>
    <row r="6702" spans="1:14" x14ac:dyDescent="0.25">
      <c r="A6702">
        <v>200</v>
      </c>
      <c r="B6702" s="9"/>
      <c r="C6702" s="9"/>
      <c r="D6702" s="8" t="s">
        <v>0</v>
      </c>
      <c r="E6702" s="8" t="s">
        <v>46</v>
      </c>
      <c r="F6702" s="12">
        <v>43739</v>
      </c>
      <c r="G6702" s="33" cm="1">
        <f t="array" ref="G6702">MAX(($E$2:$E$300000=E6702)*$L$2:$L$300000)</f>
        <v>45174.460277777776</v>
      </c>
      <c r="H6702" s="14">
        <v>43777.689745370371</v>
      </c>
      <c r="J6702" s="8"/>
      <c r="L6702" s="7">
        <v>43777.689456018517</v>
      </c>
      <c r="M6702" s="8">
        <v>1</v>
      </c>
      <c r="N6702" t="s">
        <v>12</v>
      </c>
    </row>
    <row r="6703" spans="1:14" x14ac:dyDescent="0.25">
      <c r="A6703">
        <v>200</v>
      </c>
      <c r="B6703" s="9"/>
      <c r="C6703" s="9"/>
      <c r="D6703" s="8" t="s">
        <v>0</v>
      </c>
      <c r="E6703" s="8" t="s">
        <v>46</v>
      </c>
      <c r="F6703" s="12">
        <v>43739</v>
      </c>
      <c r="G6703" s="33" cm="1">
        <f t="array" ref="G6703">MAX(($E$2:$E$300000=E6703)*$L$2:$L$300000)</f>
        <v>45174.460277777776</v>
      </c>
      <c r="H6703" s="14">
        <v>43777.689745370371</v>
      </c>
      <c r="J6703" s="8"/>
      <c r="L6703" s="7">
        <v>43777.689745370371</v>
      </c>
      <c r="M6703" s="8">
        <v>1</v>
      </c>
      <c r="N6703" t="s">
        <v>12</v>
      </c>
    </row>
    <row r="6704" spans="1:14" x14ac:dyDescent="0.25">
      <c r="A6704">
        <v>200</v>
      </c>
      <c r="B6704" s="9"/>
      <c r="C6704" s="9"/>
      <c r="D6704" s="8" t="s">
        <v>0</v>
      </c>
      <c r="E6704" s="8" t="s">
        <v>46</v>
      </c>
      <c r="F6704" s="12">
        <v>44743</v>
      </c>
      <c r="G6704" s="33" cm="1">
        <f t="array" ref="G6704">MAX(($E$2:$E$300000=E6704)*$L$2:$L$300000)</f>
        <v>45174.460277777776</v>
      </c>
      <c r="H6704" s="14">
        <v>44790.622083333335</v>
      </c>
      <c r="J6704" s="8"/>
      <c r="L6704" s="7">
        <v>44790.378553240742</v>
      </c>
      <c r="M6704" s="8">
        <v>1</v>
      </c>
      <c r="N6704" t="s">
        <v>12</v>
      </c>
    </row>
    <row r="6705" spans="1:14" x14ac:dyDescent="0.25">
      <c r="A6705">
        <v>200</v>
      </c>
      <c r="B6705" s="9"/>
      <c r="C6705" s="9"/>
      <c r="D6705" s="8" t="s">
        <v>0</v>
      </c>
      <c r="E6705" s="8" t="s">
        <v>46</v>
      </c>
      <c r="F6705" s="12">
        <v>44743</v>
      </c>
      <c r="G6705" s="33" cm="1">
        <f t="array" ref="G6705">MAX(($E$2:$E$300000=E6705)*$L$2:$L$300000)</f>
        <v>45174.460277777776</v>
      </c>
      <c r="H6705" s="14">
        <v>44790.622083333335</v>
      </c>
      <c r="J6705" s="8"/>
      <c r="L6705" s="7">
        <v>44790.436620370368</v>
      </c>
      <c r="M6705" s="8">
        <v>1</v>
      </c>
      <c r="N6705" t="s">
        <v>12</v>
      </c>
    </row>
    <row r="6706" spans="1:14" x14ac:dyDescent="0.25">
      <c r="A6706">
        <v>200</v>
      </c>
      <c r="B6706" s="9"/>
      <c r="C6706" s="9"/>
      <c r="D6706" s="8" t="s">
        <v>0</v>
      </c>
      <c r="E6706" s="8" t="s">
        <v>46</v>
      </c>
      <c r="F6706" s="12">
        <v>44743</v>
      </c>
      <c r="G6706" s="33" cm="1">
        <f t="array" ref="G6706">MAX(($E$2:$E$300000=E6706)*$L$2:$L$300000)</f>
        <v>45174.460277777776</v>
      </c>
      <c r="H6706" s="14">
        <v>44790.622083333335</v>
      </c>
      <c r="J6706" s="8"/>
      <c r="L6706" s="7">
        <v>44790.456331018519</v>
      </c>
      <c r="M6706" s="8">
        <v>1</v>
      </c>
      <c r="N6706" t="s">
        <v>12</v>
      </c>
    </row>
    <row r="6707" spans="1:14" x14ac:dyDescent="0.25">
      <c r="A6707">
        <v>200</v>
      </c>
      <c r="B6707" s="9"/>
      <c r="C6707" s="9"/>
      <c r="D6707" s="8" t="s">
        <v>0</v>
      </c>
      <c r="E6707" s="8" t="s">
        <v>46</v>
      </c>
      <c r="F6707" s="12">
        <v>44743</v>
      </c>
      <c r="G6707" s="33" cm="1">
        <f t="array" ref="G6707">MAX(($E$2:$E$300000=E6707)*$L$2:$L$300000)</f>
        <v>45174.460277777776</v>
      </c>
      <c r="H6707" s="14">
        <v>44790.622083333335</v>
      </c>
      <c r="J6707" s="8"/>
      <c r="L6707" s="7">
        <v>44790.497928240744</v>
      </c>
      <c r="M6707" s="8">
        <v>1</v>
      </c>
      <c r="N6707" t="s">
        <v>12</v>
      </c>
    </row>
    <row r="6708" spans="1:14" x14ac:dyDescent="0.25">
      <c r="A6708">
        <v>200</v>
      </c>
      <c r="B6708" s="9"/>
      <c r="C6708" s="9"/>
      <c r="D6708" s="8" t="s">
        <v>0</v>
      </c>
      <c r="E6708" s="8" t="s">
        <v>46</v>
      </c>
      <c r="F6708" s="12">
        <v>44743</v>
      </c>
      <c r="G6708" s="33" cm="1">
        <f t="array" ref="G6708">MAX(($E$2:$E$300000=E6708)*$L$2:$L$300000)</f>
        <v>45174.460277777776</v>
      </c>
      <c r="H6708" s="14">
        <v>44790.622083333335</v>
      </c>
      <c r="J6708" s="8"/>
      <c r="L6708" s="7">
        <v>44790.515231481484</v>
      </c>
      <c r="M6708" s="8">
        <v>1</v>
      </c>
      <c r="N6708" t="s">
        <v>12</v>
      </c>
    </row>
    <row r="6709" spans="1:14" x14ac:dyDescent="0.25">
      <c r="A6709">
        <v>200</v>
      </c>
      <c r="B6709" s="9"/>
      <c r="C6709" s="9"/>
      <c r="D6709" s="8" t="s">
        <v>0</v>
      </c>
      <c r="E6709" s="8" t="s">
        <v>46</v>
      </c>
      <c r="F6709" s="12">
        <v>44743</v>
      </c>
      <c r="G6709" s="33" cm="1">
        <f t="array" ref="G6709">MAX(($E$2:$E$300000=E6709)*$L$2:$L$300000)</f>
        <v>45174.460277777776</v>
      </c>
      <c r="H6709" s="14">
        <v>44790.622083333335</v>
      </c>
      <c r="J6709" s="8"/>
      <c r="L6709" s="7">
        <v>44790.602453703701</v>
      </c>
      <c r="M6709" s="8">
        <v>1</v>
      </c>
      <c r="N6709" t="s">
        <v>12</v>
      </c>
    </row>
    <row r="6710" spans="1:14" x14ac:dyDescent="0.25">
      <c r="A6710">
        <v>200</v>
      </c>
      <c r="B6710" s="9"/>
      <c r="C6710" s="9"/>
      <c r="D6710" s="8" t="s">
        <v>0</v>
      </c>
      <c r="E6710" s="8" t="s">
        <v>46</v>
      </c>
      <c r="F6710" s="12">
        <v>44743</v>
      </c>
      <c r="G6710" s="33" cm="1">
        <f t="array" ref="G6710">MAX(($E$2:$E$300000=E6710)*$L$2:$L$300000)</f>
        <v>45174.460277777776</v>
      </c>
      <c r="H6710" s="14">
        <v>44790.622083333335</v>
      </c>
      <c r="J6710" s="8"/>
      <c r="L6710" s="7">
        <v>44790.622083333335</v>
      </c>
      <c r="M6710" s="8">
        <v>1</v>
      </c>
      <c r="N6710" t="s">
        <v>12</v>
      </c>
    </row>
    <row r="6711" spans="1:14" x14ac:dyDescent="0.25">
      <c r="A6711">
        <v>200</v>
      </c>
      <c r="B6711" s="9"/>
      <c r="C6711" s="9"/>
      <c r="D6711" s="8" t="s">
        <v>0</v>
      </c>
      <c r="E6711" s="8" t="s">
        <v>46</v>
      </c>
      <c r="F6711" s="12">
        <v>44835</v>
      </c>
      <c r="G6711" s="33" cm="1">
        <f t="array" ref="G6711">MAX(($E$2:$E$300000=E6711)*$L$2:$L$300000)</f>
        <v>45174.460277777776</v>
      </c>
      <c r="H6711" s="14">
        <v>44859.638784722221</v>
      </c>
      <c r="J6711" s="8"/>
      <c r="L6711" s="7">
        <v>44859.594560185185</v>
      </c>
      <c r="M6711" s="8">
        <v>1</v>
      </c>
      <c r="N6711" t="s">
        <v>12</v>
      </c>
    </row>
    <row r="6712" spans="1:14" x14ac:dyDescent="0.25">
      <c r="A6712">
        <v>200</v>
      </c>
      <c r="B6712" s="9"/>
      <c r="C6712" s="9"/>
      <c r="D6712" s="8" t="s">
        <v>0</v>
      </c>
      <c r="E6712" s="8" t="s">
        <v>46</v>
      </c>
      <c r="F6712" s="12">
        <v>44835</v>
      </c>
      <c r="G6712" s="33" cm="1">
        <f t="array" ref="G6712">MAX(($E$2:$E$300000=E6712)*$L$2:$L$300000)</f>
        <v>45174.460277777776</v>
      </c>
      <c r="H6712" s="14">
        <v>44859.638784722221</v>
      </c>
      <c r="J6712" s="8"/>
      <c r="L6712" s="7">
        <v>44859.595960648148</v>
      </c>
      <c r="M6712" s="8">
        <v>1</v>
      </c>
      <c r="N6712" t="s">
        <v>12</v>
      </c>
    </row>
    <row r="6713" spans="1:14" x14ac:dyDescent="0.25">
      <c r="A6713">
        <v>200</v>
      </c>
      <c r="B6713" s="9"/>
      <c r="C6713" s="9"/>
      <c r="D6713" s="8" t="s">
        <v>0</v>
      </c>
      <c r="E6713" s="8" t="s">
        <v>46</v>
      </c>
      <c r="F6713" s="12">
        <v>44835</v>
      </c>
      <c r="G6713" s="33" cm="1">
        <f t="array" ref="G6713">MAX(($E$2:$E$300000=E6713)*$L$2:$L$300000)</f>
        <v>45174.460277777776</v>
      </c>
      <c r="H6713" s="14">
        <v>44859.638784722221</v>
      </c>
      <c r="J6713" s="8"/>
      <c r="L6713" s="7">
        <v>44859.597048611111</v>
      </c>
      <c r="M6713" s="8">
        <v>1</v>
      </c>
      <c r="N6713" t="s">
        <v>12</v>
      </c>
    </row>
    <row r="6714" spans="1:14" x14ac:dyDescent="0.25">
      <c r="A6714">
        <v>200</v>
      </c>
      <c r="B6714" s="9"/>
      <c r="C6714" s="9"/>
      <c r="D6714" s="8" t="s">
        <v>0</v>
      </c>
      <c r="E6714" s="8" t="s">
        <v>46</v>
      </c>
      <c r="F6714" s="12">
        <v>44835</v>
      </c>
      <c r="G6714" s="33" cm="1">
        <f t="array" ref="G6714">MAX(($E$2:$E$300000=E6714)*$L$2:$L$300000)</f>
        <v>45174.460277777776</v>
      </c>
      <c r="H6714" s="14">
        <v>44859.638784722221</v>
      </c>
      <c r="J6714" s="8"/>
      <c r="L6714" s="7">
        <v>44859.603761574072</v>
      </c>
      <c r="M6714" s="8">
        <v>1</v>
      </c>
      <c r="N6714" t="s">
        <v>12</v>
      </c>
    </row>
    <row r="6715" spans="1:14" x14ac:dyDescent="0.25">
      <c r="A6715">
        <v>200</v>
      </c>
      <c r="B6715" s="9"/>
      <c r="C6715" s="9"/>
      <c r="D6715" s="8" t="s">
        <v>0</v>
      </c>
      <c r="E6715" s="8" t="s">
        <v>46</v>
      </c>
      <c r="F6715" s="12">
        <v>44835</v>
      </c>
      <c r="G6715" s="33" cm="1">
        <f t="array" ref="G6715">MAX(($E$2:$E$300000=E6715)*$L$2:$L$300000)</f>
        <v>45174.460277777776</v>
      </c>
      <c r="H6715" s="14">
        <v>44859.638784722221</v>
      </c>
      <c r="J6715" s="8"/>
      <c r="L6715" s="7">
        <v>44859.611817129633</v>
      </c>
      <c r="M6715" s="8">
        <v>1</v>
      </c>
      <c r="N6715" t="s">
        <v>12</v>
      </c>
    </row>
    <row r="6716" spans="1:14" x14ac:dyDescent="0.25">
      <c r="A6716">
        <v>200</v>
      </c>
      <c r="B6716" s="9"/>
      <c r="C6716" s="9"/>
      <c r="D6716" s="8" t="s">
        <v>0</v>
      </c>
      <c r="E6716" s="8" t="s">
        <v>46</v>
      </c>
      <c r="F6716" s="12">
        <v>44835</v>
      </c>
      <c r="G6716" s="33" cm="1">
        <f t="array" ref="G6716">MAX(($E$2:$E$300000=E6716)*$L$2:$L$300000)</f>
        <v>45174.460277777776</v>
      </c>
      <c r="H6716" s="14">
        <v>44859.638784722221</v>
      </c>
      <c r="J6716" s="8"/>
      <c r="L6716" s="7">
        <v>44859.621898148151</v>
      </c>
      <c r="M6716" s="8">
        <v>1</v>
      </c>
      <c r="N6716" t="s">
        <v>12</v>
      </c>
    </row>
    <row r="6717" spans="1:14" x14ac:dyDescent="0.25">
      <c r="A6717">
        <v>200</v>
      </c>
      <c r="B6717" s="9"/>
      <c r="C6717" s="9"/>
      <c r="D6717" s="8" t="s">
        <v>0</v>
      </c>
      <c r="E6717" s="8" t="s">
        <v>46</v>
      </c>
      <c r="F6717" s="12">
        <v>44835</v>
      </c>
      <c r="G6717" s="33" cm="1">
        <f t="array" ref="G6717">MAX(($E$2:$E$300000=E6717)*$L$2:$L$300000)</f>
        <v>45174.460277777776</v>
      </c>
      <c r="H6717" s="14">
        <v>44859.638784722221</v>
      </c>
      <c r="J6717" s="8"/>
      <c r="L6717" s="7">
        <v>44859.632025462961</v>
      </c>
      <c r="M6717" s="8">
        <v>1</v>
      </c>
      <c r="N6717" t="s">
        <v>12</v>
      </c>
    </row>
    <row r="6718" spans="1:14" x14ac:dyDescent="0.25">
      <c r="A6718">
        <v>200</v>
      </c>
      <c r="B6718" s="9"/>
      <c r="C6718" s="9"/>
      <c r="D6718" s="8" t="s">
        <v>0</v>
      </c>
      <c r="E6718" s="8" t="s">
        <v>46</v>
      </c>
      <c r="F6718" s="12">
        <v>44835</v>
      </c>
      <c r="G6718" s="33" cm="1">
        <f t="array" ref="G6718">MAX(($E$2:$E$300000=E6718)*$L$2:$L$300000)</f>
        <v>45174.460277777776</v>
      </c>
      <c r="H6718" s="14">
        <v>44859.638784722221</v>
      </c>
      <c r="J6718" s="8"/>
      <c r="L6718" s="7">
        <v>44859.638784722221</v>
      </c>
      <c r="M6718" s="8">
        <v>1</v>
      </c>
      <c r="N6718" t="s">
        <v>12</v>
      </c>
    </row>
    <row r="6719" spans="1:14" x14ac:dyDescent="0.25">
      <c r="A6719">
        <v>200</v>
      </c>
      <c r="B6719" s="9"/>
      <c r="C6719" s="9"/>
      <c r="D6719" s="8" t="s">
        <v>0</v>
      </c>
      <c r="E6719" s="8" t="s">
        <v>46</v>
      </c>
      <c r="F6719" s="12">
        <v>45017</v>
      </c>
      <c r="G6719" s="33" cm="1">
        <f t="array" ref="G6719">MAX(($E$2:$E$300000=E6719)*$L$2:$L$300000)</f>
        <v>45174.460277777776</v>
      </c>
      <c r="H6719" s="14">
        <v>45063.398090277777</v>
      </c>
      <c r="J6719" s="8"/>
      <c r="L6719" s="7">
        <v>45036.666932870372</v>
      </c>
      <c r="M6719" s="8">
        <v>1</v>
      </c>
      <c r="N6719" t="s">
        <v>12</v>
      </c>
    </row>
    <row r="6720" spans="1:14" x14ac:dyDescent="0.25">
      <c r="A6720">
        <v>200</v>
      </c>
      <c r="B6720" s="9"/>
      <c r="C6720" s="9"/>
      <c r="D6720" s="8" t="s">
        <v>0</v>
      </c>
      <c r="E6720" s="8" t="s">
        <v>46</v>
      </c>
      <c r="F6720" s="12">
        <v>45017</v>
      </c>
      <c r="G6720" s="33" cm="1">
        <f t="array" ref="G6720">MAX(($E$2:$E$300000=E6720)*$L$2:$L$300000)</f>
        <v>45174.460277777776</v>
      </c>
      <c r="H6720" s="14">
        <v>45063.398090277777</v>
      </c>
      <c r="J6720" s="8"/>
      <c r="L6720" s="7">
        <v>45037.316886574074</v>
      </c>
      <c r="M6720" s="8">
        <v>1</v>
      </c>
      <c r="N6720" t="s">
        <v>12</v>
      </c>
    </row>
    <row r="6721" spans="1:14" x14ac:dyDescent="0.25">
      <c r="A6721">
        <v>200</v>
      </c>
      <c r="B6721" s="9"/>
      <c r="C6721" s="9"/>
      <c r="D6721" s="8" t="s">
        <v>0</v>
      </c>
      <c r="E6721" s="8" t="s">
        <v>46</v>
      </c>
      <c r="F6721" s="12">
        <v>45017</v>
      </c>
      <c r="G6721" s="33" cm="1">
        <f t="array" ref="G6721">MAX(($E$2:$E$300000=E6721)*$L$2:$L$300000)</f>
        <v>45174.460277777776</v>
      </c>
      <c r="H6721" s="14">
        <v>45063.398090277777</v>
      </c>
      <c r="J6721" s="8"/>
      <c r="L6721" s="7">
        <v>45037.324201388888</v>
      </c>
      <c r="M6721" s="8">
        <v>1</v>
      </c>
      <c r="N6721" t="s">
        <v>12</v>
      </c>
    </row>
    <row r="6722" spans="1:14" x14ac:dyDescent="0.25">
      <c r="A6722">
        <v>200</v>
      </c>
      <c r="B6722" s="9"/>
      <c r="C6722" s="9"/>
      <c r="D6722" s="8" t="s">
        <v>0</v>
      </c>
      <c r="E6722" s="8" t="s">
        <v>46</v>
      </c>
      <c r="F6722" s="12">
        <v>45017</v>
      </c>
      <c r="G6722" s="33" cm="1">
        <f t="array" ref="G6722">MAX(($E$2:$E$300000=E6722)*$L$2:$L$300000)</f>
        <v>45174.460277777776</v>
      </c>
      <c r="H6722" s="14">
        <v>45063.398090277777</v>
      </c>
      <c r="J6722" s="8"/>
      <c r="L6722" s="7">
        <v>45037.341967592591</v>
      </c>
      <c r="M6722" s="8">
        <v>1</v>
      </c>
      <c r="N6722" t="s">
        <v>12</v>
      </c>
    </row>
    <row r="6723" spans="1:14" x14ac:dyDescent="0.25">
      <c r="A6723">
        <v>200</v>
      </c>
      <c r="B6723" s="9"/>
      <c r="C6723" s="9"/>
      <c r="D6723" s="8" t="s">
        <v>0</v>
      </c>
      <c r="E6723" s="8" t="s">
        <v>46</v>
      </c>
      <c r="F6723" s="12">
        <v>45078</v>
      </c>
      <c r="G6723" s="33" cm="1">
        <f t="array" ref="G6723">MAX(($E$2:$E$300000=E6723)*$L$2:$L$300000)</f>
        <v>45174.460277777776</v>
      </c>
      <c r="H6723" s="14">
        <v>45106.649826388886</v>
      </c>
      <c r="J6723" s="8"/>
      <c r="L6723" s="7">
        <v>45097.577650462961</v>
      </c>
      <c r="M6723" s="8">
        <v>1</v>
      </c>
      <c r="N6723" t="s">
        <v>12</v>
      </c>
    </row>
    <row r="6724" spans="1:14" x14ac:dyDescent="0.25">
      <c r="A6724">
        <v>200</v>
      </c>
      <c r="B6724" s="9"/>
      <c r="C6724" s="9"/>
      <c r="D6724" s="8" t="s">
        <v>0</v>
      </c>
      <c r="E6724" s="8" t="s">
        <v>46</v>
      </c>
      <c r="F6724" s="12">
        <v>45078</v>
      </c>
      <c r="G6724" s="33" cm="1">
        <f t="array" ref="G6724">MAX(($E$2:$E$300000=E6724)*$L$2:$L$300000)</f>
        <v>45174.460277777776</v>
      </c>
      <c r="H6724" s="14">
        <v>45106.649826388886</v>
      </c>
      <c r="J6724" s="8"/>
      <c r="L6724" s="7">
        <v>45097.63177083333</v>
      </c>
      <c r="M6724" s="8">
        <v>1</v>
      </c>
      <c r="N6724" t="s">
        <v>12</v>
      </c>
    </row>
    <row r="6725" spans="1:14" x14ac:dyDescent="0.25">
      <c r="A6725">
        <v>200</v>
      </c>
      <c r="B6725" s="9"/>
      <c r="C6725" s="9"/>
      <c r="D6725" s="8" t="s">
        <v>0</v>
      </c>
      <c r="E6725" s="8" t="s">
        <v>46</v>
      </c>
      <c r="F6725" s="12">
        <v>45078</v>
      </c>
      <c r="G6725" s="33" cm="1">
        <f t="array" ref="G6725">MAX(($E$2:$E$300000=E6725)*$L$2:$L$300000)</f>
        <v>45174.460277777776</v>
      </c>
      <c r="H6725" s="14">
        <v>45106.649826388886</v>
      </c>
      <c r="J6725" s="8"/>
      <c r="L6725" s="7">
        <v>45098.397476851853</v>
      </c>
      <c r="M6725" s="8">
        <v>1</v>
      </c>
      <c r="N6725" t="s">
        <v>12</v>
      </c>
    </row>
    <row r="6726" spans="1:14" x14ac:dyDescent="0.25">
      <c r="A6726">
        <v>200</v>
      </c>
      <c r="B6726" s="9"/>
      <c r="C6726" s="9"/>
      <c r="D6726" s="8" t="s">
        <v>0</v>
      </c>
      <c r="E6726" s="8" t="s">
        <v>46</v>
      </c>
      <c r="F6726" s="12">
        <v>45078</v>
      </c>
      <c r="G6726" s="33" cm="1">
        <f t="array" ref="G6726">MAX(($E$2:$E$300000=E6726)*$L$2:$L$300000)</f>
        <v>45174.460277777776</v>
      </c>
      <c r="H6726" s="14">
        <v>45106.649826388886</v>
      </c>
      <c r="J6726" s="8"/>
      <c r="L6726" s="7">
        <v>45098.418692129628</v>
      </c>
      <c r="M6726" s="8">
        <v>1</v>
      </c>
      <c r="N6726" t="s">
        <v>12</v>
      </c>
    </row>
    <row r="6727" spans="1:14" x14ac:dyDescent="0.25">
      <c r="A6727">
        <v>200</v>
      </c>
      <c r="B6727" s="9"/>
      <c r="C6727" s="9"/>
      <c r="D6727" s="8" t="s">
        <v>0</v>
      </c>
      <c r="E6727" s="8" t="s">
        <v>46</v>
      </c>
      <c r="F6727" s="12">
        <v>45108</v>
      </c>
      <c r="G6727" s="33" cm="1">
        <f t="array" ref="G6727">MAX(($E$2:$E$300000=E6727)*$L$2:$L$300000)</f>
        <v>45174.460277777776</v>
      </c>
      <c r="H6727" s="14">
        <v>45149.473807870374</v>
      </c>
      <c r="J6727" s="8"/>
      <c r="L6727" s="7">
        <v>45142.597974537035</v>
      </c>
      <c r="M6727" s="8">
        <v>1</v>
      </c>
      <c r="N6727" t="s">
        <v>12</v>
      </c>
    </row>
    <row r="6728" spans="1:14" x14ac:dyDescent="0.25">
      <c r="A6728">
        <v>200</v>
      </c>
      <c r="B6728" s="9"/>
      <c r="C6728" s="9"/>
      <c r="D6728" s="8" t="s">
        <v>0</v>
      </c>
      <c r="E6728" s="8" t="s">
        <v>46</v>
      </c>
      <c r="F6728" s="12">
        <v>45108</v>
      </c>
      <c r="G6728" s="33" cm="1">
        <f t="array" ref="G6728">MAX(($E$2:$E$300000=E6728)*$L$2:$L$300000)</f>
        <v>45174.460277777776</v>
      </c>
      <c r="H6728" s="14">
        <v>45149.473807870374</v>
      </c>
      <c r="J6728" s="8"/>
      <c r="L6728" s="7">
        <v>45142.625833333332</v>
      </c>
      <c r="M6728" s="8">
        <v>1</v>
      </c>
      <c r="N6728" t="s">
        <v>12</v>
      </c>
    </row>
    <row r="6729" spans="1:14" x14ac:dyDescent="0.25">
      <c r="A6729">
        <v>200</v>
      </c>
      <c r="B6729" s="9"/>
      <c r="C6729" s="9"/>
      <c r="D6729" s="8" t="s">
        <v>0</v>
      </c>
      <c r="E6729" s="8" t="s">
        <v>46</v>
      </c>
      <c r="F6729" s="12">
        <v>45108</v>
      </c>
      <c r="G6729" s="33" cm="1">
        <f t="array" ref="G6729">MAX(($E$2:$E$300000=E6729)*$L$2:$L$300000)</f>
        <v>45174.460277777776</v>
      </c>
      <c r="H6729" s="14">
        <v>45149.473807870374</v>
      </c>
      <c r="J6729" s="8"/>
      <c r="L6729" s="7">
        <v>45142.636319444442</v>
      </c>
      <c r="M6729" s="8">
        <v>1</v>
      </c>
      <c r="N6729" t="s">
        <v>12</v>
      </c>
    </row>
    <row r="6730" spans="1:14" x14ac:dyDescent="0.25">
      <c r="A6730">
        <v>200</v>
      </c>
      <c r="B6730" s="9"/>
      <c r="C6730" s="9"/>
      <c r="D6730" s="8" t="s">
        <v>0</v>
      </c>
      <c r="E6730" s="8" t="s">
        <v>46</v>
      </c>
      <c r="F6730" s="12">
        <v>45108</v>
      </c>
      <c r="G6730" s="33" cm="1">
        <f t="array" ref="G6730">MAX(($E$2:$E$300000=E6730)*$L$2:$L$300000)</f>
        <v>45174.460277777776</v>
      </c>
      <c r="H6730" s="14">
        <v>45149.473807870374</v>
      </c>
      <c r="J6730" s="8"/>
      <c r="L6730" s="7">
        <v>45142.646655092591</v>
      </c>
      <c r="M6730" s="8">
        <v>1</v>
      </c>
      <c r="N6730" t="s">
        <v>12</v>
      </c>
    </row>
    <row r="6731" spans="1:14" x14ac:dyDescent="0.25">
      <c r="A6731">
        <v>200</v>
      </c>
      <c r="B6731" s="9"/>
      <c r="C6731" s="9"/>
      <c r="D6731" s="8" t="s">
        <v>0</v>
      </c>
      <c r="E6731" s="8" t="s">
        <v>46</v>
      </c>
      <c r="F6731" s="12">
        <v>45139</v>
      </c>
      <c r="G6731" s="33" cm="1">
        <f t="array" ref="G6731">MAX(($E$2:$E$300000=E6731)*$L$2:$L$300000)</f>
        <v>45174.460277777776</v>
      </c>
      <c r="H6731" s="14">
        <v>45174.460277777776</v>
      </c>
      <c r="J6731" s="8"/>
      <c r="L6731" s="7">
        <v>45173.581990740742</v>
      </c>
      <c r="M6731" s="8">
        <v>1</v>
      </c>
      <c r="N6731" t="s">
        <v>12</v>
      </c>
    </row>
    <row r="6732" spans="1:14" x14ac:dyDescent="0.25">
      <c r="A6732">
        <v>200</v>
      </c>
      <c r="B6732" s="9"/>
      <c r="C6732" s="9"/>
      <c r="D6732" s="8" t="s">
        <v>0</v>
      </c>
      <c r="E6732" s="8" t="s">
        <v>46</v>
      </c>
      <c r="F6732" s="12">
        <v>45139</v>
      </c>
      <c r="G6732" s="33" cm="1">
        <f t="array" ref="G6732">MAX(($E$2:$E$300000=E6732)*$L$2:$L$300000)</f>
        <v>45174.460277777776</v>
      </c>
      <c r="H6732" s="14">
        <v>45174.460277777776</v>
      </c>
      <c r="J6732" s="8"/>
      <c r="L6732" s="7">
        <v>45174.395891203705</v>
      </c>
      <c r="M6732" s="8">
        <v>1</v>
      </c>
      <c r="N6732" t="s">
        <v>12</v>
      </c>
    </row>
    <row r="6733" spans="1:14" x14ac:dyDescent="0.25">
      <c r="A6733">
        <v>200</v>
      </c>
      <c r="B6733" s="9"/>
      <c r="C6733" s="9"/>
      <c r="D6733" s="8" t="s">
        <v>0</v>
      </c>
      <c r="E6733" s="8" t="s">
        <v>46</v>
      </c>
      <c r="F6733" s="12">
        <v>45139</v>
      </c>
      <c r="G6733" s="33" cm="1">
        <f t="array" ref="G6733">MAX(($E$2:$E$300000=E6733)*$L$2:$L$300000)</f>
        <v>45174.460277777776</v>
      </c>
      <c r="H6733" s="14">
        <v>45174.460277777776</v>
      </c>
      <c r="J6733" s="8"/>
      <c r="L6733" s="7">
        <v>45174.460277777776</v>
      </c>
      <c r="M6733" s="8">
        <v>1</v>
      </c>
      <c r="N6733" t="s">
        <v>12</v>
      </c>
    </row>
    <row r="6734" spans="1:14" x14ac:dyDescent="0.25">
      <c r="A6734">
        <v>200</v>
      </c>
      <c r="B6734" s="9"/>
      <c r="C6734" s="9"/>
      <c r="D6734" s="8" t="s">
        <v>0</v>
      </c>
      <c r="E6734" s="8" t="s">
        <v>47</v>
      </c>
      <c r="F6734" s="12">
        <v>43252</v>
      </c>
      <c r="G6734" s="33" cm="1">
        <f t="array" ref="G6734">MAX(($E$2:$E$300000=E6734)*$L$2:$L$300000)</f>
        <v>45180.396307870367</v>
      </c>
      <c r="H6734" s="14">
        <v>43270.375821759262</v>
      </c>
      <c r="J6734" s="8"/>
      <c r="L6734" s="7">
        <v>43269.714131944442</v>
      </c>
      <c r="M6734" s="8">
        <v>1</v>
      </c>
      <c r="N6734" t="s">
        <v>12</v>
      </c>
    </row>
    <row r="6735" spans="1:14" x14ac:dyDescent="0.25">
      <c r="A6735">
        <v>200</v>
      </c>
      <c r="B6735" s="9"/>
      <c r="C6735" s="9"/>
      <c r="D6735" s="8" t="s">
        <v>0</v>
      </c>
      <c r="E6735" s="8" t="s">
        <v>47</v>
      </c>
      <c r="F6735" s="12">
        <v>43252</v>
      </c>
      <c r="G6735" s="33" cm="1">
        <f t="array" ref="G6735">MAX(($E$2:$E$300000=E6735)*$L$2:$L$300000)</f>
        <v>45180.396307870367</v>
      </c>
      <c r="H6735" s="14">
        <v>43270.375821759262</v>
      </c>
      <c r="J6735" s="8"/>
      <c r="L6735" s="7">
        <v>43270.354467592595</v>
      </c>
      <c r="M6735" s="8">
        <v>1</v>
      </c>
      <c r="N6735" t="s">
        <v>12</v>
      </c>
    </row>
    <row r="6736" spans="1:14" x14ac:dyDescent="0.25">
      <c r="A6736">
        <v>200</v>
      </c>
      <c r="B6736" s="9"/>
      <c r="C6736" s="9"/>
      <c r="D6736" s="8" t="s">
        <v>0</v>
      </c>
      <c r="E6736" s="8" t="s">
        <v>47</v>
      </c>
      <c r="F6736" s="12">
        <v>43252</v>
      </c>
      <c r="G6736" s="33" cm="1">
        <f t="array" ref="G6736">MAX(($E$2:$E$300000=E6736)*$L$2:$L$300000)</f>
        <v>45180.396307870367</v>
      </c>
      <c r="H6736" s="14">
        <v>43270.375821759262</v>
      </c>
      <c r="J6736" s="8"/>
      <c r="L6736" s="7">
        <v>43270.375821759262</v>
      </c>
      <c r="M6736" s="8">
        <v>1</v>
      </c>
      <c r="N6736" t="s">
        <v>12</v>
      </c>
    </row>
    <row r="6737" spans="1:14" x14ac:dyDescent="0.25">
      <c r="A6737">
        <v>200</v>
      </c>
      <c r="B6737" s="9"/>
      <c r="C6737" s="9"/>
      <c r="D6737" s="8" t="s">
        <v>0</v>
      </c>
      <c r="E6737" s="8" t="s">
        <v>47</v>
      </c>
      <c r="F6737" s="12">
        <v>43800</v>
      </c>
      <c r="G6737" s="33" cm="1">
        <f t="array" ref="G6737">MAX(($E$2:$E$300000=E6737)*$L$2:$L$300000)</f>
        <v>45180.396307870367</v>
      </c>
      <c r="H6737" s="14">
        <v>43481.490231481483</v>
      </c>
      <c r="J6737" s="8"/>
      <c r="L6737" s="7">
        <v>43476.578587962962</v>
      </c>
      <c r="M6737" s="8">
        <v>1</v>
      </c>
      <c r="N6737" t="s">
        <v>12</v>
      </c>
    </row>
    <row r="6738" spans="1:14" x14ac:dyDescent="0.25">
      <c r="A6738">
        <v>200</v>
      </c>
      <c r="B6738" s="9"/>
      <c r="C6738" s="9"/>
      <c r="D6738" s="8" t="s">
        <v>0</v>
      </c>
      <c r="E6738" s="8" t="s">
        <v>47</v>
      </c>
      <c r="F6738" s="12">
        <v>43800</v>
      </c>
      <c r="G6738" s="33" cm="1">
        <f t="array" ref="G6738">MAX(($E$2:$E$300000=E6738)*$L$2:$L$300000)</f>
        <v>45180.396307870367</v>
      </c>
      <c r="H6738" s="14">
        <v>43481.490231481483</v>
      </c>
      <c r="J6738" s="8"/>
      <c r="L6738" s="7">
        <v>43476.587696759256</v>
      </c>
      <c r="M6738" s="8">
        <v>1</v>
      </c>
      <c r="N6738" t="s">
        <v>12</v>
      </c>
    </row>
    <row r="6739" spans="1:14" x14ac:dyDescent="0.25">
      <c r="A6739">
        <v>200</v>
      </c>
      <c r="B6739" s="9"/>
      <c r="C6739" s="9"/>
      <c r="D6739" s="8" t="s">
        <v>0</v>
      </c>
      <c r="E6739" s="8" t="s">
        <v>47</v>
      </c>
      <c r="F6739" s="12">
        <v>43800</v>
      </c>
      <c r="G6739" s="33" cm="1">
        <f t="array" ref="G6739">MAX(($E$2:$E$300000=E6739)*$L$2:$L$300000)</f>
        <v>45180.396307870367</v>
      </c>
      <c r="H6739" s="14">
        <v>43481.490231481483</v>
      </c>
      <c r="J6739" s="8"/>
      <c r="L6739" s="7">
        <v>43481.490231481483</v>
      </c>
      <c r="M6739" s="8">
        <v>1</v>
      </c>
      <c r="N6739" t="s">
        <v>12</v>
      </c>
    </row>
    <row r="6740" spans="1:14" x14ac:dyDescent="0.25">
      <c r="A6740">
        <v>200</v>
      </c>
      <c r="B6740" s="9"/>
      <c r="C6740" s="9"/>
      <c r="D6740" s="8" t="s">
        <v>0</v>
      </c>
      <c r="E6740" s="8" t="s">
        <v>47</v>
      </c>
      <c r="F6740" s="12">
        <v>43617</v>
      </c>
      <c r="G6740" s="33" cm="1">
        <f t="array" ref="G6740">MAX(($E$2:$E$300000=E6740)*$L$2:$L$300000)</f>
        <v>45180.396307870367</v>
      </c>
      <c r="H6740" s="14">
        <v>43644.389502314814</v>
      </c>
      <c r="J6740" s="8"/>
      <c r="L6740" s="7">
        <v>43637.673738425925</v>
      </c>
      <c r="M6740" s="8">
        <v>1</v>
      </c>
      <c r="N6740" t="s">
        <v>12</v>
      </c>
    </row>
    <row r="6741" spans="1:14" x14ac:dyDescent="0.25">
      <c r="A6741">
        <v>200</v>
      </c>
      <c r="B6741" s="9"/>
      <c r="C6741" s="9"/>
      <c r="D6741" s="8" t="s">
        <v>0</v>
      </c>
      <c r="E6741" s="8" t="s">
        <v>47</v>
      </c>
      <c r="F6741" s="12">
        <v>43617</v>
      </c>
      <c r="G6741" s="33" cm="1">
        <f t="array" ref="G6741">MAX(($E$2:$E$300000=E6741)*$L$2:$L$300000)</f>
        <v>45180.396307870367</v>
      </c>
      <c r="H6741" s="14">
        <v>43644.389502314814</v>
      </c>
      <c r="J6741" s="8"/>
      <c r="L6741" s="7">
        <v>43640.424930555557</v>
      </c>
      <c r="M6741" s="8">
        <v>1</v>
      </c>
      <c r="N6741" t="s">
        <v>12</v>
      </c>
    </row>
    <row r="6742" spans="1:14" x14ac:dyDescent="0.25">
      <c r="A6742">
        <v>200</v>
      </c>
      <c r="B6742" s="9"/>
      <c r="C6742" s="9"/>
      <c r="D6742" s="8" t="s">
        <v>0</v>
      </c>
      <c r="E6742" s="8" t="s">
        <v>47</v>
      </c>
      <c r="F6742" s="12">
        <v>43617</v>
      </c>
      <c r="G6742" s="33" cm="1">
        <f t="array" ref="G6742">MAX(($E$2:$E$300000=E6742)*$L$2:$L$300000)</f>
        <v>45180.396307870367</v>
      </c>
      <c r="H6742" s="14">
        <v>43644.389502314814</v>
      </c>
      <c r="J6742" s="8"/>
      <c r="L6742" s="7">
        <v>43640.425138888888</v>
      </c>
      <c r="M6742" s="8">
        <v>1</v>
      </c>
      <c r="N6742" t="s">
        <v>12</v>
      </c>
    </row>
    <row r="6743" spans="1:14" x14ac:dyDescent="0.25">
      <c r="A6743">
        <v>200</v>
      </c>
      <c r="B6743" s="9"/>
      <c r="C6743" s="9"/>
      <c r="D6743" s="8" t="s">
        <v>0</v>
      </c>
      <c r="E6743" s="8" t="s">
        <v>47</v>
      </c>
      <c r="F6743" s="12">
        <v>43709</v>
      </c>
      <c r="G6743" s="33" cm="1">
        <f t="array" ref="G6743">MAX(($E$2:$E$300000=E6743)*$L$2:$L$300000)</f>
        <v>45180.396307870367</v>
      </c>
      <c r="H6743" s="14">
        <v>43754.501944444448</v>
      </c>
      <c r="J6743" s="8"/>
      <c r="L6743" s="7">
        <v>43731.635312500002</v>
      </c>
      <c r="M6743" s="8">
        <v>1</v>
      </c>
      <c r="N6743" t="s">
        <v>12</v>
      </c>
    </row>
    <row r="6744" spans="1:14" x14ac:dyDescent="0.25">
      <c r="A6744">
        <v>200</v>
      </c>
      <c r="B6744" s="9"/>
      <c r="C6744" s="9"/>
      <c r="D6744" s="8" t="s">
        <v>0</v>
      </c>
      <c r="E6744" s="8" t="s">
        <v>47</v>
      </c>
      <c r="F6744" s="12">
        <v>43709</v>
      </c>
      <c r="G6744" s="33" cm="1">
        <f t="array" ref="G6744">MAX(($E$2:$E$300000=E6744)*$L$2:$L$300000)</f>
        <v>45180.396307870367</v>
      </c>
      <c r="H6744" s="14">
        <v>43754.501944444448</v>
      </c>
      <c r="J6744" s="8"/>
      <c r="L6744" s="7">
        <v>43731.643877314818</v>
      </c>
      <c r="M6744" s="8">
        <v>1</v>
      </c>
      <c r="N6744" t="s">
        <v>12</v>
      </c>
    </row>
    <row r="6745" spans="1:14" x14ac:dyDescent="0.25">
      <c r="A6745">
        <v>200</v>
      </c>
      <c r="B6745" s="9"/>
      <c r="C6745" s="9"/>
      <c r="D6745" s="8" t="s">
        <v>0</v>
      </c>
      <c r="E6745" s="8" t="s">
        <v>47</v>
      </c>
      <c r="F6745" s="12">
        <v>43709</v>
      </c>
      <c r="G6745" s="33" cm="1">
        <f t="array" ref="G6745">MAX(($E$2:$E$300000=E6745)*$L$2:$L$300000)</f>
        <v>45180.396307870367</v>
      </c>
      <c r="H6745" s="14">
        <v>43754.501944444448</v>
      </c>
      <c r="J6745" s="8"/>
      <c r="L6745" s="7">
        <v>43731.66369212963</v>
      </c>
      <c r="M6745" s="8">
        <v>1</v>
      </c>
      <c r="N6745" t="s">
        <v>12</v>
      </c>
    </row>
    <row r="6746" spans="1:14" x14ac:dyDescent="0.25">
      <c r="A6746">
        <v>200</v>
      </c>
      <c r="B6746" s="9"/>
      <c r="C6746" s="9"/>
      <c r="D6746" s="8" t="s">
        <v>0</v>
      </c>
      <c r="E6746" s="8" t="s">
        <v>47</v>
      </c>
      <c r="F6746" s="12">
        <v>43709</v>
      </c>
      <c r="G6746" s="33" cm="1">
        <f t="array" ref="G6746">MAX(($E$2:$E$300000=E6746)*$L$2:$L$300000)</f>
        <v>45180.396307870367</v>
      </c>
      <c r="H6746" s="14">
        <v>43754.501944444448</v>
      </c>
      <c r="J6746" s="8"/>
      <c r="L6746" s="7">
        <v>43732.322962962964</v>
      </c>
      <c r="M6746" s="8">
        <v>1</v>
      </c>
      <c r="N6746" t="s">
        <v>12</v>
      </c>
    </row>
    <row r="6747" spans="1:14" x14ac:dyDescent="0.25">
      <c r="A6747">
        <v>200</v>
      </c>
      <c r="B6747" s="9"/>
      <c r="C6747" s="9"/>
      <c r="D6747" s="8" t="s">
        <v>0</v>
      </c>
      <c r="E6747" s="8" t="s">
        <v>47</v>
      </c>
      <c r="F6747" s="12">
        <v>43709</v>
      </c>
      <c r="G6747" s="33" cm="1">
        <f t="array" ref="G6747">MAX(($E$2:$E$300000=E6747)*$L$2:$L$300000)</f>
        <v>45180.396307870367</v>
      </c>
      <c r="H6747" s="14">
        <v>43754.501944444448</v>
      </c>
      <c r="J6747" s="8"/>
      <c r="L6747" s="7">
        <v>43732.341898148145</v>
      </c>
      <c r="M6747" s="8">
        <v>1</v>
      </c>
      <c r="N6747" t="s">
        <v>12</v>
      </c>
    </row>
    <row r="6748" spans="1:14" x14ac:dyDescent="0.25">
      <c r="A6748">
        <v>200</v>
      </c>
      <c r="B6748" s="9"/>
      <c r="C6748" s="9"/>
      <c r="D6748" s="8" t="s">
        <v>0</v>
      </c>
      <c r="E6748" s="8" t="s">
        <v>47</v>
      </c>
      <c r="F6748" s="12">
        <v>44166</v>
      </c>
      <c r="G6748" s="33" cm="1">
        <f t="array" ref="G6748">MAX(($E$2:$E$300000=E6748)*$L$2:$L$300000)</f>
        <v>45180.396307870367</v>
      </c>
      <c r="H6748" s="14">
        <v>44188.413402777776</v>
      </c>
      <c r="J6748" s="8"/>
      <c r="L6748" s="7">
        <v>43838.497662037036</v>
      </c>
      <c r="M6748" s="8">
        <v>1</v>
      </c>
      <c r="N6748" t="s">
        <v>12</v>
      </c>
    </row>
    <row r="6749" spans="1:14" x14ac:dyDescent="0.25">
      <c r="A6749">
        <v>200</v>
      </c>
      <c r="B6749" s="9"/>
      <c r="C6749" s="9"/>
      <c r="D6749" s="8" t="s">
        <v>0</v>
      </c>
      <c r="E6749" s="8" t="s">
        <v>47</v>
      </c>
      <c r="F6749" s="12">
        <v>44166</v>
      </c>
      <c r="G6749" s="33" cm="1">
        <f t="array" ref="G6749">MAX(($E$2:$E$300000=E6749)*$L$2:$L$300000)</f>
        <v>45180.396307870367</v>
      </c>
      <c r="H6749" s="14">
        <v>44188.413402777776</v>
      </c>
      <c r="J6749" s="8"/>
      <c r="L6749" s="7">
        <v>43838.639699074076</v>
      </c>
      <c r="M6749" s="8">
        <v>1</v>
      </c>
      <c r="N6749" t="s">
        <v>12</v>
      </c>
    </row>
    <row r="6750" spans="1:14" x14ac:dyDescent="0.25">
      <c r="A6750">
        <v>200</v>
      </c>
      <c r="B6750" s="9"/>
      <c r="C6750" s="9"/>
      <c r="D6750" s="8" t="s">
        <v>0</v>
      </c>
      <c r="E6750" s="8" t="s">
        <v>47</v>
      </c>
      <c r="F6750" s="12">
        <v>44166</v>
      </c>
      <c r="G6750" s="33" cm="1">
        <f t="array" ref="G6750">MAX(($E$2:$E$300000=E6750)*$L$2:$L$300000)</f>
        <v>45180.396307870367</v>
      </c>
      <c r="H6750" s="14">
        <v>44188.413402777776</v>
      </c>
      <c r="J6750" s="8"/>
      <c r="L6750" s="7">
        <v>43839.324004629627</v>
      </c>
      <c r="M6750" s="8">
        <v>1</v>
      </c>
      <c r="N6750" t="s">
        <v>12</v>
      </c>
    </row>
    <row r="6751" spans="1:14" x14ac:dyDescent="0.25">
      <c r="A6751">
        <v>200</v>
      </c>
      <c r="B6751" s="9"/>
      <c r="C6751" s="9"/>
      <c r="D6751" s="8" t="s">
        <v>0</v>
      </c>
      <c r="E6751" s="8" t="s">
        <v>47</v>
      </c>
      <c r="F6751" s="12">
        <v>44166</v>
      </c>
      <c r="G6751" s="33" cm="1">
        <f t="array" ref="G6751">MAX(($E$2:$E$300000=E6751)*$L$2:$L$300000)</f>
        <v>45180.396307870367</v>
      </c>
      <c r="H6751" s="14">
        <v>44188.413402777776</v>
      </c>
      <c r="J6751" s="8"/>
      <c r="L6751" s="7">
        <v>43839.442488425928</v>
      </c>
      <c r="M6751" s="8">
        <v>1</v>
      </c>
      <c r="N6751" t="s">
        <v>12</v>
      </c>
    </row>
    <row r="6752" spans="1:14" x14ac:dyDescent="0.25">
      <c r="A6752">
        <v>200</v>
      </c>
      <c r="B6752" s="9"/>
      <c r="C6752" s="9"/>
      <c r="D6752" s="8" t="s">
        <v>0</v>
      </c>
      <c r="E6752" s="8" t="s">
        <v>47</v>
      </c>
      <c r="F6752" s="12">
        <v>44166</v>
      </c>
      <c r="G6752" s="33" cm="1">
        <f t="array" ref="G6752">MAX(($E$2:$E$300000=E6752)*$L$2:$L$300000)</f>
        <v>45180.396307870367</v>
      </c>
      <c r="H6752" s="14">
        <v>44188.413402777776</v>
      </c>
      <c r="J6752" s="8"/>
      <c r="L6752" s="7">
        <v>43839.471087962964</v>
      </c>
      <c r="M6752" s="8">
        <v>1</v>
      </c>
      <c r="N6752" t="s">
        <v>12</v>
      </c>
    </row>
    <row r="6753" spans="1:14" x14ac:dyDescent="0.25">
      <c r="A6753">
        <v>200</v>
      </c>
      <c r="B6753" s="9"/>
      <c r="C6753" s="9"/>
      <c r="D6753" s="8" t="s">
        <v>0</v>
      </c>
      <c r="E6753" s="8" t="s">
        <v>47</v>
      </c>
      <c r="F6753" s="12">
        <v>44044</v>
      </c>
      <c r="G6753" s="33" cm="1">
        <f t="array" ref="G6753">MAX(($E$2:$E$300000=E6753)*$L$2:$L$300000)</f>
        <v>45180.396307870367</v>
      </c>
      <c r="H6753" s="14">
        <v>44077.318356481483</v>
      </c>
      <c r="J6753" s="8"/>
      <c r="L6753" s="7">
        <v>44069.410358796296</v>
      </c>
      <c r="M6753" s="8">
        <v>1</v>
      </c>
      <c r="N6753" t="s">
        <v>12</v>
      </c>
    </row>
    <row r="6754" spans="1:14" x14ac:dyDescent="0.25">
      <c r="A6754">
        <v>200</v>
      </c>
      <c r="B6754" s="9"/>
      <c r="C6754" s="9"/>
      <c r="D6754" s="8" t="s">
        <v>0</v>
      </c>
      <c r="E6754" s="8" t="s">
        <v>47</v>
      </c>
      <c r="F6754" s="12">
        <v>44044</v>
      </c>
      <c r="G6754" s="33" cm="1">
        <f t="array" ref="G6754">MAX(($E$2:$E$300000=E6754)*$L$2:$L$300000)</f>
        <v>45180.396307870367</v>
      </c>
      <c r="H6754" s="14">
        <v>44077.318356481483</v>
      </c>
      <c r="J6754" s="8"/>
      <c r="L6754" s="7">
        <v>44069.434814814813</v>
      </c>
      <c r="M6754" s="8">
        <v>1</v>
      </c>
      <c r="N6754" t="s">
        <v>12</v>
      </c>
    </row>
    <row r="6755" spans="1:14" x14ac:dyDescent="0.25">
      <c r="A6755">
        <v>200</v>
      </c>
      <c r="B6755" s="9"/>
      <c r="C6755" s="9"/>
      <c r="D6755" s="8" t="s">
        <v>0</v>
      </c>
      <c r="E6755" s="8" t="s">
        <v>47</v>
      </c>
      <c r="F6755" s="12">
        <v>44044</v>
      </c>
      <c r="G6755" s="33" cm="1">
        <f t="array" ref="G6755">MAX(($E$2:$E$300000=E6755)*$L$2:$L$300000)</f>
        <v>45180.396307870367</v>
      </c>
      <c r="H6755" s="14">
        <v>44077.318356481483</v>
      </c>
      <c r="J6755" s="8"/>
      <c r="L6755" s="7">
        <v>44069.476238425923</v>
      </c>
      <c r="M6755" s="8">
        <v>1</v>
      </c>
      <c r="N6755" t="s">
        <v>12</v>
      </c>
    </row>
    <row r="6756" spans="1:14" x14ac:dyDescent="0.25">
      <c r="A6756">
        <v>200</v>
      </c>
      <c r="B6756" s="9"/>
      <c r="C6756" s="9"/>
      <c r="D6756" s="8" t="s">
        <v>0</v>
      </c>
      <c r="E6756" s="8" t="s">
        <v>47</v>
      </c>
      <c r="F6756" s="12">
        <v>44105</v>
      </c>
      <c r="G6756" s="33" cm="1">
        <f t="array" ref="G6756">MAX(($E$2:$E$300000=E6756)*$L$2:$L$300000)</f>
        <v>45180.396307870367</v>
      </c>
      <c r="H6756" s="14">
        <v>44144.437824074077</v>
      </c>
      <c r="J6756" s="8"/>
      <c r="L6756" s="7">
        <v>44144.437372685185</v>
      </c>
      <c r="M6756" s="8">
        <v>1</v>
      </c>
      <c r="N6756" t="s">
        <v>12</v>
      </c>
    </row>
    <row r="6757" spans="1:14" x14ac:dyDescent="0.25">
      <c r="A6757">
        <v>200</v>
      </c>
      <c r="B6757" s="9"/>
      <c r="C6757" s="9"/>
      <c r="D6757" s="8" t="s">
        <v>0</v>
      </c>
      <c r="E6757" s="8" t="s">
        <v>47</v>
      </c>
      <c r="F6757" s="12">
        <v>44105</v>
      </c>
      <c r="G6757" s="33" cm="1">
        <f t="array" ref="G6757">MAX(($E$2:$E$300000=E6757)*$L$2:$L$300000)</f>
        <v>45180.396307870367</v>
      </c>
      <c r="H6757" s="14">
        <v>44144.437824074077</v>
      </c>
      <c r="J6757" s="8"/>
      <c r="L6757" s="7">
        <v>44144.437824074077</v>
      </c>
      <c r="M6757" s="8">
        <v>1</v>
      </c>
      <c r="N6757" t="s">
        <v>12</v>
      </c>
    </row>
    <row r="6758" spans="1:14" x14ac:dyDescent="0.25">
      <c r="A6758">
        <v>200</v>
      </c>
      <c r="B6758" s="9"/>
      <c r="C6758" s="9"/>
      <c r="D6758" s="8" t="s">
        <v>0</v>
      </c>
      <c r="E6758" s="8" t="s">
        <v>47</v>
      </c>
      <c r="F6758" s="12">
        <v>44562</v>
      </c>
      <c r="G6758" s="33" cm="1">
        <f t="array" ref="G6758">MAX(($E$2:$E$300000=E6758)*$L$2:$L$300000)</f>
        <v>45180.396307870367</v>
      </c>
      <c r="H6758" s="14">
        <v>44609.491539351853</v>
      </c>
      <c r="J6758" s="8"/>
      <c r="L6758" s="7">
        <v>44608.435729166667</v>
      </c>
      <c r="M6758" s="8">
        <v>1</v>
      </c>
      <c r="N6758" t="s">
        <v>12</v>
      </c>
    </row>
    <row r="6759" spans="1:14" x14ac:dyDescent="0.25">
      <c r="A6759">
        <v>200</v>
      </c>
      <c r="B6759" s="9"/>
      <c r="C6759" s="9"/>
      <c r="D6759" s="8" t="s">
        <v>0</v>
      </c>
      <c r="E6759" s="8" t="s">
        <v>47</v>
      </c>
      <c r="F6759" s="12">
        <v>44562</v>
      </c>
      <c r="G6759" s="33" cm="1">
        <f t="array" ref="G6759">MAX(($E$2:$E$300000=E6759)*$L$2:$L$300000)</f>
        <v>45180.396307870367</v>
      </c>
      <c r="H6759" s="14">
        <v>44609.491539351853</v>
      </c>
      <c r="J6759" s="8"/>
      <c r="L6759" s="7">
        <v>44609.39472222222</v>
      </c>
      <c r="M6759" s="8">
        <v>1</v>
      </c>
      <c r="N6759" t="s">
        <v>12</v>
      </c>
    </row>
    <row r="6760" spans="1:14" x14ac:dyDescent="0.25">
      <c r="A6760">
        <v>200</v>
      </c>
      <c r="B6760" s="9"/>
      <c r="C6760" s="9"/>
      <c r="D6760" s="8" t="s">
        <v>0</v>
      </c>
      <c r="E6760" s="8" t="s">
        <v>47</v>
      </c>
      <c r="F6760" s="12">
        <v>44562</v>
      </c>
      <c r="G6760" s="33" cm="1">
        <f t="array" ref="G6760">MAX(($E$2:$E$300000=E6760)*$L$2:$L$300000)</f>
        <v>45180.396307870367</v>
      </c>
      <c r="H6760" s="14">
        <v>44609.491539351853</v>
      </c>
      <c r="J6760" s="8"/>
      <c r="L6760" s="7">
        <v>44609.491539351853</v>
      </c>
      <c r="M6760" s="8">
        <v>1</v>
      </c>
      <c r="N6760" t="s">
        <v>12</v>
      </c>
    </row>
    <row r="6761" spans="1:14" x14ac:dyDescent="0.25">
      <c r="A6761">
        <v>200</v>
      </c>
      <c r="B6761" s="9"/>
      <c r="C6761" s="9"/>
      <c r="D6761" s="8" t="s">
        <v>0</v>
      </c>
      <c r="E6761" s="8" t="s">
        <v>47</v>
      </c>
      <c r="F6761" s="12">
        <v>44593</v>
      </c>
      <c r="G6761" s="33" cm="1">
        <f t="array" ref="G6761">MAX(($E$2:$E$300000=E6761)*$L$2:$L$300000)</f>
        <v>45180.396307870367</v>
      </c>
      <c r="H6761" s="14">
        <v>44629.660162037035</v>
      </c>
      <c r="J6761" s="8"/>
      <c r="L6761" s="7">
        <v>44617.631053240744</v>
      </c>
      <c r="M6761" s="8">
        <v>1</v>
      </c>
      <c r="N6761" t="s">
        <v>12</v>
      </c>
    </row>
    <row r="6762" spans="1:14" x14ac:dyDescent="0.25">
      <c r="A6762">
        <v>200</v>
      </c>
      <c r="B6762" s="9"/>
      <c r="C6762" s="9"/>
      <c r="D6762" s="8" t="s">
        <v>0</v>
      </c>
      <c r="E6762" s="8" t="s">
        <v>47</v>
      </c>
      <c r="F6762" s="12">
        <v>44593</v>
      </c>
      <c r="G6762" s="33" cm="1">
        <f t="array" ref="G6762">MAX(($E$2:$E$300000=E6762)*$L$2:$L$300000)</f>
        <v>45180.396307870367</v>
      </c>
      <c r="H6762" s="14">
        <v>44629.660162037035</v>
      </c>
      <c r="J6762" s="8"/>
      <c r="L6762" s="7">
        <v>44629.622407407405</v>
      </c>
      <c r="M6762" s="8">
        <v>1</v>
      </c>
      <c r="N6762" t="s">
        <v>12</v>
      </c>
    </row>
    <row r="6763" spans="1:14" x14ac:dyDescent="0.25">
      <c r="A6763">
        <v>200</v>
      </c>
      <c r="B6763" s="9"/>
      <c r="C6763" s="9"/>
      <c r="D6763" s="8" t="s">
        <v>0</v>
      </c>
      <c r="E6763" s="8" t="s">
        <v>47</v>
      </c>
      <c r="F6763" s="12">
        <v>44593</v>
      </c>
      <c r="G6763" s="33" cm="1">
        <f t="array" ref="G6763">MAX(($E$2:$E$300000=E6763)*$L$2:$L$300000)</f>
        <v>45180.396307870367</v>
      </c>
      <c r="H6763" s="14">
        <v>44629.660162037035</v>
      </c>
      <c r="J6763" s="8"/>
      <c r="L6763" s="7">
        <v>44629.660162037035</v>
      </c>
      <c r="M6763" s="8">
        <v>1</v>
      </c>
      <c r="N6763" t="s">
        <v>12</v>
      </c>
    </row>
    <row r="6764" spans="1:14" x14ac:dyDescent="0.25">
      <c r="A6764">
        <v>200</v>
      </c>
      <c r="B6764" s="9"/>
      <c r="C6764" s="9"/>
      <c r="D6764" s="8" t="s">
        <v>0</v>
      </c>
      <c r="E6764" s="8" t="s">
        <v>47</v>
      </c>
      <c r="F6764" s="12">
        <v>44682</v>
      </c>
      <c r="G6764" s="33" cm="1">
        <f t="array" ref="G6764">MAX(($E$2:$E$300000=E6764)*$L$2:$L$300000)</f>
        <v>45180.396307870367</v>
      </c>
      <c r="H6764" s="14">
        <v>44727.623680555553</v>
      </c>
      <c r="J6764" s="8"/>
      <c r="L6764" s="7">
        <v>44726.353333333333</v>
      </c>
      <c r="M6764" s="8">
        <v>1</v>
      </c>
      <c r="N6764" t="s">
        <v>12</v>
      </c>
    </row>
    <row r="6765" spans="1:14" x14ac:dyDescent="0.25">
      <c r="A6765">
        <v>200</v>
      </c>
      <c r="B6765" s="9"/>
      <c r="C6765" s="9"/>
      <c r="D6765" s="8" t="s">
        <v>0</v>
      </c>
      <c r="E6765" s="8" t="s">
        <v>47</v>
      </c>
      <c r="F6765" s="12">
        <v>44682</v>
      </c>
      <c r="G6765" s="33" cm="1">
        <f t="array" ref="G6765">MAX(($E$2:$E$300000=E6765)*$L$2:$L$300000)</f>
        <v>45180.396307870367</v>
      </c>
      <c r="H6765" s="14">
        <v>44727.623680555553</v>
      </c>
      <c r="J6765" s="8"/>
      <c r="L6765" s="7">
        <v>44726.357592592591</v>
      </c>
      <c r="M6765" s="8">
        <v>1</v>
      </c>
      <c r="N6765" t="s">
        <v>12</v>
      </c>
    </row>
    <row r="6766" spans="1:14" x14ac:dyDescent="0.25">
      <c r="A6766">
        <v>200</v>
      </c>
      <c r="B6766" s="9"/>
      <c r="C6766" s="9"/>
      <c r="D6766" s="8" t="s">
        <v>0</v>
      </c>
      <c r="E6766" s="8" t="s">
        <v>47</v>
      </c>
      <c r="F6766" s="12">
        <v>44682</v>
      </c>
      <c r="G6766" s="33" cm="1">
        <f t="array" ref="G6766">MAX(($E$2:$E$300000=E6766)*$L$2:$L$300000)</f>
        <v>45180.396307870367</v>
      </c>
      <c r="H6766" s="14">
        <v>44727.623680555553</v>
      </c>
      <c r="J6766" s="8"/>
      <c r="L6766" s="7">
        <v>44726.690821759257</v>
      </c>
      <c r="M6766" s="8">
        <v>1</v>
      </c>
      <c r="N6766" t="s">
        <v>12</v>
      </c>
    </row>
    <row r="6767" spans="1:14" x14ac:dyDescent="0.25">
      <c r="A6767">
        <v>200</v>
      </c>
      <c r="B6767" s="9"/>
      <c r="C6767" s="9"/>
      <c r="D6767" s="8" t="s">
        <v>0</v>
      </c>
      <c r="E6767" s="8" t="s">
        <v>47</v>
      </c>
      <c r="F6767" s="12">
        <v>44682</v>
      </c>
      <c r="G6767" s="33" cm="1">
        <f t="array" ref="G6767">MAX(($E$2:$E$300000=E6767)*$L$2:$L$300000)</f>
        <v>45180.396307870367</v>
      </c>
      <c r="H6767" s="14">
        <v>44727.623680555553</v>
      </c>
      <c r="J6767" s="8"/>
      <c r="L6767" s="7">
        <v>44726.709618055553</v>
      </c>
      <c r="M6767" s="8">
        <v>1</v>
      </c>
      <c r="N6767" t="s">
        <v>12</v>
      </c>
    </row>
    <row r="6768" spans="1:14" x14ac:dyDescent="0.25">
      <c r="A6768">
        <v>200</v>
      </c>
      <c r="B6768" s="9"/>
      <c r="C6768" s="9"/>
      <c r="D6768" s="8" t="s">
        <v>0</v>
      </c>
      <c r="E6768" s="8" t="s">
        <v>47</v>
      </c>
      <c r="F6768" s="12">
        <v>44682</v>
      </c>
      <c r="G6768" s="33" cm="1">
        <f t="array" ref="G6768">MAX(($E$2:$E$300000=E6768)*$L$2:$L$300000)</f>
        <v>45180.396307870367</v>
      </c>
      <c r="H6768" s="14">
        <v>44727.623680555553</v>
      </c>
      <c r="J6768" s="8"/>
      <c r="L6768" s="7">
        <v>44727.48065972222</v>
      </c>
      <c r="M6768" s="8">
        <v>1</v>
      </c>
      <c r="N6768" t="s">
        <v>12</v>
      </c>
    </row>
    <row r="6769" spans="1:14" x14ac:dyDescent="0.25">
      <c r="A6769">
        <v>200</v>
      </c>
      <c r="B6769" s="9"/>
      <c r="C6769" s="9"/>
      <c r="D6769" s="8" t="s">
        <v>0</v>
      </c>
      <c r="E6769" s="8" t="s">
        <v>47</v>
      </c>
      <c r="F6769" s="12">
        <v>44682</v>
      </c>
      <c r="G6769" s="33" cm="1">
        <f t="array" ref="G6769">MAX(($E$2:$E$300000=E6769)*$L$2:$L$300000)</f>
        <v>45180.396307870367</v>
      </c>
      <c r="H6769" s="14">
        <v>44727.623680555553</v>
      </c>
      <c r="J6769" s="8"/>
      <c r="L6769" s="7">
        <v>44727.503541666665</v>
      </c>
      <c r="M6769" s="8">
        <v>1</v>
      </c>
      <c r="N6769" t="s">
        <v>12</v>
      </c>
    </row>
    <row r="6770" spans="1:14" x14ac:dyDescent="0.25">
      <c r="A6770">
        <v>200</v>
      </c>
      <c r="B6770" s="9"/>
      <c r="C6770" s="9"/>
      <c r="D6770" s="8" t="s">
        <v>0</v>
      </c>
      <c r="E6770" s="8" t="s">
        <v>47</v>
      </c>
      <c r="F6770" s="12">
        <v>44682</v>
      </c>
      <c r="G6770" s="33" cm="1">
        <f t="array" ref="G6770">MAX(($E$2:$E$300000=E6770)*$L$2:$L$300000)</f>
        <v>45180.396307870367</v>
      </c>
      <c r="H6770" s="14">
        <v>44727.623680555553</v>
      </c>
      <c r="J6770" s="8"/>
      <c r="L6770" s="7">
        <v>44727.589386574073</v>
      </c>
      <c r="M6770" s="8">
        <v>1</v>
      </c>
      <c r="N6770" t="s">
        <v>12</v>
      </c>
    </row>
    <row r="6771" spans="1:14" x14ac:dyDescent="0.25">
      <c r="A6771">
        <v>200</v>
      </c>
      <c r="B6771" s="9"/>
      <c r="C6771" s="9"/>
      <c r="D6771" s="8" t="s">
        <v>0</v>
      </c>
      <c r="E6771" s="8" t="s">
        <v>47</v>
      </c>
      <c r="F6771" s="12">
        <v>44682</v>
      </c>
      <c r="G6771" s="33" cm="1">
        <f t="array" ref="G6771">MAX(($E$2:$E$300000=E6771)*$L$2:$L$300000)</f>
        <v>45180.396307870367</v>
      </c>
      <c r="H6771" s="14">
        <v>44727.623680555553</v>
      </c>
      <c r="J6771" s="8"/>
      <c r="L6771" s="7">
        <v>44727.594895833332</v>
      </c>
      <c r="M6771" s="8">
        <v>1</v>
      </c>
      <c r="N6771" t="s">
        <v>12</v>
      </c>
    </row>
    <row r="6772" spans="1:14" x14ac:dyDescent="0.25">
      <c r="A6772">
        <v>200</v>
      </c>
      <c r="B6772" s="9"/>
      <c r="C6772" s="9"/>
      <c r="D6772" s="8" t="s">
        <v>0</v>
      </c>
      <c r="E6772" s="8" t="s">
        <v>47</v>
      </c>
      <c r="F6772" s="12">
        <v>44682</v>
      </c>
      <c r="G6772" s="33" cm="1">
        <f t="array" ref="G6772">MAX(($E$2:$E$300000=E6772)*$L$2:$L$300000)</f>
        <v>45180.396307870367</v>
      </c>
      <c r="H6772" s="14">
        <v>44727.623680555553</v>
      </c>
      <c r="J6772" s="8"/>
      <c r="L6772" s="7">
        <v>44727.623680555553</v>
      </c>
      <c r="M6772" s="8">
        <v>1</v>
      </c>
      <c r="N6772" t="s">
        <v>12</v>
      </c>
    </row>
    <row r="6773" spans="1:14" x14ac:dyDescent="0.25">
      <c r="A6773">
        <v>200</v>
      </c>
      <c r="B6773" s="9"/>
      <c r="C6773" s="9"/>
      <c r="D6773" s="8" t="s">
        <v>0</v>
      </c>
      <c r="E6773" s="8" t="s">
        <v>47</v>
      </c>
      <c r="F6773" s="12">
        <v>44835</v>
      </c>
      <c r="G6773" s="33" cm="1">
        <f t="array" ref="G6773">MAX(($E$2:$E$300000=E6773)*$L$2:$L$300000)</f>
        <v>45180.396307870367</v>
      </c>
      <c r="H6773" s="14">
        <v>44881.387719907405</v>
      </c>
      <c r="J6773" s="8"/>
      <c r="L6773" s="7">
        <v>44858.433703703704</v>
      </c>
      <c r="M6773" s="8">
        <v>1</v>
      </c>
      <c r="N6773" t="s">
        <v>12</v>
      </c>
    </row>
    <row r="6774" spans="1:14" x14ac:dyDescent="0.25">
      <c r="A6774">
        <v>200</v>
      </c>
      <c r="B6774" s="9"/>
      <c r="C6774" s="9"/>
      <c r="D6774" s="8" t="s">
        <v>0</v>
      </c>
      <c r="E6774" s="8" t="s">
        <v>47</v>
      </c>
      <c r="F6774" s="12">
        <v>44835</v>
      </c>
      <c r="G6774" s="33" cm="1">
        <f t="array" ref="G6774">MAX(($E$2:$E$300000=E6774)*$L$2:$L$300000)</f>
        <v>45180.396307870367</v>
      </c>
      <c r="H6774" s="14">
        <v>44881.387719907405</v>
      </c>
      <c r="J6774" s="8"/>
      <c r="L6774" s="7">
        <v>44858.454004629632</v>
      </c>
      <c r="M6774" s="8">
        <v>1</v>
      </c>
      <c r="N6774" t="s">
        <v>12</v>
      </c>
    </row>
    <row r="6775" spans="1:14" x14ac:dyDescent="0.25">
      <c r="A6775">
        <v>200</v>
      </c>
      <c r="B6775" s="9"/>
      <c r="C6775" s="9"/>
      <c r="D6775" s="8" t="s">
        <v>0</v>
      </c>
      <c r="E6775" s="8" t="s">
        <v>47</v>
      </c>
      <c r="F6775" s="12">
        <v>44835</v>
      </c>
      <c r="G6775" s="33" cm="1">
        <f t="array" ref="G6775">MAX(($E$2:$E$300000=E6775)*$L$2:$L$300000)</f>
        <v>45180.396307870367</v>
      </c>
      <c r="H6775" s="14">
        <v>44881.387719907405</v>
      </c>
      <c r="J6775" s="8"/>
      <c r="L6775" s="7">
        <v>44858.456284722219</v>
      </c>
      <c r="M6775" s="8">
        <v>1</v>
      </c>
      <c r="N6775" t="s">
        <v>12</v>
      </c>
    </row>
    <row r="6776" spans="1:14" x14ac:dyDescent="0.25">
      <c r="A6776">
        <v>200</v>
      </c>
      <c r="B6776" s="9"/>
      <c r="C6776" s="9"/>
      <c r="D6776" s="8" t="s">
        <v>0</v>
      </c>
      <c r="E6776" s="8" t="s">
        <v>47</v>
      </c>
      <c r="F6776" s="12">
        <v>44835</v>
      </c>
      <c r="G6776" s="33" cm="1">
        <f t="array" ref="G6776">MAX(($E$2:$E$300000=E6776)*$L$2:$L$300000)</f>
        <v>45180.396307870367</v>
      </c>
      <c r="H6776" s="14">
        <v>44881.387719907405</v>
      </c>
      <c r="J6776" s="8"/>
      <c r="L6776" s="7">
        <v>44858.459675925929</v>
      </c>
      <c r="M6776" s="8">
        <v>1</v>
      </c>
      <c r="N6776" t="s">
        <v>12</v>
      </c>
    </row>
    <row r="6777" spans="1:14" x14ac:dyDescent="0.25">
      <c r="A6777">
        <v>200</v>
      </c>
      <c r="B6777" s="9"/>
      <c r="C6777" s="9"/>
      <c r="D6777" s="8" t="s">
        <v>0</v>
      </c>
      <c r="E6777" s="8" t="s">
        <v>47</v>
      </c>
      <c r="F6777" s="12">
        <v>44835</v>
      </c>
      <c r="G6777" s="33" cm="1">
        <f t="array" ref="G6777">MAX(($E$2:$E$300000=E6777)*$L$2:$L$300000)</f>
        <v>45180.396307870367</v>
      </c>
      <c r="H6777" s="14">
        <v>44881.387719907405</v>
      </c>
      <c r="J6777" s="8"/>
      <c r="L6777" s="7">
        <v>44858.462060185186</v>
      </c>
      <c r="M6777" s="8">
        <v>1</v>
      </c>
      <c r="N6777" t="s">
        <v>12</v>
      </c>
    </row>
    <row r="6778" spans="1:14" x14ac:dyDescent="0.25">
      <c r="A6778">
        <v>200</v>
      </c>
      <c r="B6778" s="9"/>
      <c r="C6778" s="9"/>
      <c r="D6778" s="8" t="s">
        <v>0</v>
      </c>
      <c r="E6778" s="8" t="s">
        <v>47</v>
      </c>
      <c r="F6778" s="12">
        <v>44835</v>
      </c>
      <c r="G6778" s="33" cm="1">
        <f t="array" ref="G6778">MAX(($E$2:$E$300000=E6778)*$L$2:$L$300000)</f>
        <v>45180.396307870367</v>
      </c>
      <c r="H6778" s="14">
        <v>44881.387719907405</v>
      </c>
      <c r="J6778" s="8"/>
      <c r="L6778" s="7">
        <v>44880.727534722224</v>
      </c>
      <c r="M6778" s="8">
        <v>1</v>
      </c>
      <c r="N6778" t="s">
        <v>12</v>
      </c>
    </row>
    <row r="6779" spans="1:14" x14ac:dyDescent="0.25">
      <c r="A6779">
        <v>200</v>
      </c>
      <c r="B6779" s="9"/>
      <c r="C6779" s="9"/>
      <c r="D6779" s="8" t="s">
        <v>0</v>
      </c>
      <c r="E6779" s="8" t="s">
        <v>47</v>
      </c>
      <c r="F6779" s="12">
        <v>44835</v>
      </c>
      <c r="G6779" s="33" cm="1">
        <f t="array" ref="G6779">MAX(($E$2:$E$300000=E6779)*$L$2:$L$300000)</f>
        <v>45180.396307870367</v>
      </c>
      <c r="H6779" s="14">
        <v>44881.387719907405</v>
      </c>
      <c r="J6779" s="8"/>
      <c r="L6779" s="7">
        <v>44880.777858796297</v>
      </c>
      <c r="M6779" s="8">
        <v>1</v>
      </c>
      <c r="N6779" t="s">
        <v>12</v>
      </c>
    </row>
    <row r="6780" spans="1:14" x14ac:dyDescent="0.25">
      <c r="A6780">
        <v>200</v>
      </c>
      <c r="B6780" s="9"/>
      <c r="C6780" s="9"/>
      <c r="D6780" s="8" t="s">
        <v>0</v>
      </c>
      <c r="E6780" s="8" t="s">
        <v>47</v>
      </c>
      <c r="F6780" s="12">
        <v>44835</v>
      </c>
      <c r="G6780" s="33" cm="1">
        <f t="array" ref="G6780">MAX(($E$2:$E$300000=E6780)*$L$2:$L$300000)</f>
        <v>45180.396307870367</v>
      </c>
      <c r="H6780" s="14">
        <v>44881.387719907405</v>
      </c>
      <c r="J6780" s="8"/>
      <c r="L6780" s="7">
        <v>44881.387719907405</v>
      </c>
      <c r="M6780" s="8">
        <v>1</v>
      </c>
      <c r="N6780" t="s">
        <v>12</v>
      </c>
    </row>
    <row r="6781" spans="1:14" x14ac:dyDescent="0.25">
      <c r="A6781">
        <v>200</v>
      </c>
      <c r="B6781" s="9"/>
      <c r="C6781" s="9"/>
      <c r="D6781" s="8" t="s">
        <v>0</v>
      </c>
      <c r="E6781" s="8" t="s">
        <v>47</v>
      </c>
      <c r="F6781" s="12">
        <v>44866</v>
      </c>
      <c r="G6781" s="33" cm="1">
        <f t="array" ref="G6781">MAX(($E$2:$E$300000=E6781)*$L$2:$L$300000)</f>
        <v>45180.396307870367</v>
      </c>
      <c r="H6781" s="14">
        <v>44889.750289351854</v>
      </c>
      <c r="J6781" s="8"/>
      <c r="L6781" s="7">
        <v>44889.750289351854</v>
      </c>
      <c r="M6781" s="8">
        <v>1</v>
      </c>
      <c r="N6781" t="s">
        <v>12</v>
      </c>
    </row>
    <row r="6782" spans="1:14" x14ac:dyDescent="0.25">
      <c r="A6782">
        <v>200</v>
      </c>
      <c r="B6782" s="9"/>
      <c r="C6782" s="9"/>
      <c r="D6782" s="8" t="s">
        <v>0</v>
      </c>
      <c r="E6782" s="8" t="s">
        <v>47</v>
      </c>
      <c r="F6782" s="12">
        <v>45078</v>
      </c>
      <c r="G6782" s="33" cm="1">
        <f t="array" ref="G6782">MAX(($E$2:$E$300000=E6782)*$L$2:$L$300000)</f>
        <v>45180.396307870367</v>
      </c>
      <c r="H6782" s="14">
        <v>45113.605520833335</v>
      </c>
      <c r="J6782" s="8"/>
      <c r="L6782" s="7">
        <v>45112.34065972222</v>
      </c>
      <c r="M6782" s="8">
        <v>1</v>
      </c>
      <c r="N6782" t="s">
        <v>12</v>
      </c>
    </row>
    <row r="6783" spans="1:14" x14ac:dyDescent="0.25">
      <c r="A6783">
        <v>200</v>
      </c>
      <c r="B6783" s="9"/>
      <c r="C6783" s="9"/>
      <c r="D6783" s="8" t="s">
        <v>0</v>
      </c>
      <c r="E6783" s="8" t="s">
        <v>47</v>
      </c>
      <c r="F6783" s="12">
        <v>45078</v>
      </c>
      <c r="G6783" s="33" cm="1">
        <f t="array" ref="G6783">MAX(($E$2:$E$300000=E6783)*$L$2:$L$300000)</f>
        <v>45180.396307870367</v>
      </c>
      <c r="H6783" s="14">
        <v>45113.605520833335</v>
      </c>
      <c r="J6783" s="8"/>
      <c r="L6783" s="7">
        <v>45112.455046296294</v>
      </c>
      <c r="M6783" s="8">
        <v>1</v>
      </c>
      <c r="N6783" t="s">
        <v>12</v>
      </c>
    </row>
    <row r="6784" spans="1:14" x14ac:dyDescent="0.25">
      <c r="A6784">
        <v>200</v>
      </c>
      <c r="B6784" s="9"/>
      <c r="C6784" s="9"/>
      <c r="D6784" s="8" t="s">
        <v>0</v>
      </c>
      <c r="E6784" s="8" t="s">
        <v>47</v>
      </c>
      <c r="F6784" s="12">
        <v>45078</v>
      </c>
      <c r="G6784" s="33" cm="1">
        <f t="array" ref="G6784">MAX(($E$2:$E$300000=E6784)*$L$2:$L$300000)</f>
        <v>45180.396307870367</v>
      </c>
      <c r="H6784" s="14">
        <v>45113.605520833335</v>
      </c>
      <c r="J6784" s="8"/>
      <c r="L6784" s="7">
        <v>45112.588935185187</v>
      </c>
      <c r="M6784" s="8">
        <v>1</v>
      </c>
      <c r="N6784" t="s">
        <v>12</v>
      </c>
    </row>
    <row r="6785" spans="1:14" x14ac:dyDescent="0.25">
      <c r="A6785">
        <v>200</v>
      </c>
      <c r="B6785" s="9"/>
      <c r="C6785" s="9"/>
      <c r="D6785" s="8" t="s">
        <v>0</v>
      </c>
      <c r="E6785" s="8" t="s">
        <v>47</v>
      </c>
      <c r="F6785" s="12">
        <v>45078</v>
      </c>
      <c r="G6785" s="33" cm="1">
        <f t="array" ref="G6785">MAX(($E$2:$E$300000=E6785)*$L$2:$L$300000)</f>
        <v>45180.396307870367</v>
      </c>
      <c r="H6785" s="14">
        <v>45113.605520833335</v>
      </c>
      <c r="J6785" s="8"/>
      <c r="L6785" s="7">
        <v>45112.621145833335</v>
      </c>
      <c r="M6785" s="8">
        <v>1</v>
      </c>
      <c r="N6785" t="s">
        <v>12</v>
      </c>
    </row>
    <row r="6786" spans="1:14" x14ac:dyDescent="0.25">
      <c r="A6786">
        <v>200</v>
      </c>
      <c r="B6786" s="9"/>
      <c r="C6786" s="9"/>
      <c r="D6786" s="8" t="s">
        <v>0</v>
      </c>
      <c r="E6786" s="8" t="s">
        <v>47</v>
      </c>
      <c r="F6786" s="12">
        <v>45139</v>
      </c>
      <c r="G6786" s="33" cm="1">
        <f t="array" ref="G6786">MAX(($E$2:$E$300000=E6786)*$L$2:$L$300000)</f>
        <v>45180.396307870367</v>
      </c>
      <c r="H6786" s="14">
        <v>45180.396307870367</v>
      </c>
      <c r="J6786" s="8"/>
      <c r="L6786" s="7">
        <v>45174.624166666668</v>
      </c>
      <c r="M6786" s="8">
        <v>1</v>
      </c>
      <c r="N6786" t="s">
        <v>12</v>
      </c>
    </row>
    <row r="6787" spans="1:14" x14ac:dyDescent="0.25">
      <c r="A6787">
        <v>200</v>
      </c>
      <c r="B6787" s="9"/>
      <c r="C6787" s="9"/>
      <c r="D6787" s="8" t="s">
        <v>0</v>
      </c>
      <c r="E6787" s="8" t="s">
        <v>47</v>
      </c>
      <c r="F6787" s="12">
        <v>45139</v>
      </c>
      <c r="G6787" s="33" cm="1">
        <f t="array" ref="G6787">MAX(($E$2:$E$300000=E6787)*$L$2:$L$300000)</f>
        <v>45180.396307870367</v>
      </c>
      <c r="H6787" s="14">
        <v>45180.396307870367</v>
      </c>
      <c r="J6787" s="8"/>
      <c r="L6787" s="7">
        <v>45180.343865740739</v>
      </c>
      <c r="M6787" s="8">
        <v>1</v>
      </c>
      <c r="N6787" t="s">
        <v>12</v>
      </c>
    </row>
    <row r="6788" spans="1:14" x14ac:dyDescent="0.25">
      <c r="A6788">
        <v>200</v>
      </c>
      <c r="B6788" s="9"/>
      <c r="C6788" s="9"/>
      <c r="D6788" s="8" t="s">
        <v>0</v>
      </c>
      <c r="E6788" s="8" t="s">
        <v>47</v>
      </c>
      <c r="F6788" s="12">
        <v>45139</v>
      </c>
      <c r="G6788" s="33" cm="1">
        <f t="array" ref="G6788">MAX(($E$2:$E$300000=E6788)*$L$2:$L$300000)</f>
        <v>45180.396307870367</v>
      </c>
      <c r="H6788" s="14">
        <v>45180.396307870367</v>
      </c>
      <c r="J6788" s="8"/>
      <c r="L6788" s="7">
        <v>45180.396307870367</v>
      </c>
      <c r="M6788" s="8">
        <v>1</v>
      </c>
      <c r="N6788" t="s">
        <v>12</v>
      </c>
    </row>
    <row r="6789" spans="1:14" x14ac:dyDescent="0.25">
      <c r="A6789">
        <v>200</v>
      </c>
      <c r="B6789" s="9"/>
      <c r="C6789" s="9"/>
      <c r="D6789" s="8" t="s">
        <v>0</v>
      </c>
      <c r="E6789" s="8" t="s">
        <v>48</v>
      </c>
      <c r="F6789" s="12">
        <v>40969</v>
      </c>
      <c r="G6789" s="33" cm="1">
        <f t="array" ref="G6789">MAX(($E$2:$E$300000=E6789)*$L$2:$L$300000)</f>
        <v>45295.561840277776</v>
      </c>
      <c r="H6789" s="14">
        <v>40998.609780092593</v>
      </c>
      <c r="J6789" s="8"/>
      <c r="L6789" s="7">
        <v>40998.609780092593</v>
      </c>
      <c r="M6789" s="8">
        <v>1</v>
      </c>
      <c r="N6789" t="s">
        <v>12</v>
      </c>
    </row>
    <row r="6790" spans="1:14" x14ac:dyDescent="0.25">
      <c r="A6790">
        <v>200</v>
      </c>
      <c r="B6790" s="9"/>
      <c r="C6790" s="9"/>
      <c r="D6790" s="8" t="s">
        <v>0</v>
      </c>
      <c r="E6790" s="8" t="s">
        <v>48</v>
      </c>
      <c r="F6790" s="12">
        <v>41000</v>
      </c>
      <c r="G6790" s="33" cm="1">
        <f t="array" ref="G6790">MAX(($E$2:$E$300000=E6790)*$L$2:$L$300000)</f>
        <v>45295.561840277776</v>
      </c>
      <c r="H6790" s="14">
        <v>41043.503472222219</v>
      </c>
      <c r="J6790" s="8"/>
      <c r="L6790" s="7">
        <v>41022.68241898148</v>
      </c>
      <c r="M6790" s="8">
        <v>1</v>
      </c>
      <c r="N6790" t="s">
        <v>12</v>
      </c>
    </row>
    <row r="6791" spans="1:14" x14ac:dyDescent="0.25">
      <c r="A6791">
        <v>200</v>
      </c>
      <c r="B6791" s="9"/>
      <c r="C6791" s="9"/>
      <c r="D6791" s="8" t="s">
        <v>0</v>
      </c>
      <c r="E6791" s="8" t="s">
        <v>48</v>
      </c>
      <c r="F6791" s="12">
        <v>41334</v>
      </c>
      <c r="G6791" s="33" cm="1">
        <f t="array" ref="G6791">MAX(($E$2:$E$300000=E6791)*$L$2:$L$300000)</f>
        <v>45295.561840277776</v>
      </c>
      <c r="H6791" s="14">
        <v>41355.583333333336</v>
      </c>
      <c r="J6791" s="8"/>
      <c r="L6791" s="7">
        <v>41352.639085648145</v>
      </c>
      <c r="M6791" s="8">
        <v>1</v>
      </c>
      <c r="N6791" t="s">
        <v>12</v>
      </c>
    </row>
    <row r="6792" spans="1:14" x14ac:dyDescent="0.25">
      <c r="A6792">
        <v>200</v>
      </c>
      <c r="B6792" s="9"/>
      <c r="C6792" s="9"/>
      <c r="D6792" s="8" t="s">
        <v>0</v>
      </c>
      <c r="E6792" s="8" t="s">
        <v>48</v>
      </c>
      <c r="F6792" s="12">
        <v>41730</v>
      </c>
      <c r="G6792" s="33" cm="1">
        <f t="array" ref="G6792">MAX(($E$2:$E$300000=E6792)*$L$2:$L$300000)</f>
        <v>45295.561840277776</v>
      </c>
      <c r="H6792" s="14">
        <v>41753.42591435185</v>
      </c>
      <c r="J6792" s="8"/>
      <c r="L6792" s="7">
        <v>41753.42591435185</v>
      </c>
      <c r="M6792" s="8">
        <v>1</v>
      </c>
      <c r="N6792" t="s">
        <v>12</v>
      </c>
    </row>
    <row r="6793" spans="1:14" x14ac:dyDescent="0.25">
      <c r="A6793">
        <v>200</v>
      </c>
      <c r="B6793" s="9"/>
      <c r="C6793" s="9"/>
      <c r="D6793" s="8" t="s">
        <v>0</v>
      </c>
      <c r="E6793" s="8" t="s">
        <v>48</v>
      </c>
      <c r="F6793" s="12">
        <v>42036</v>
      </c>
      <c r="G6793" s="33" cm="1">
        <f t="array" ref="G6793">MAX(($E$2:$E$300000=E6793)*$L$2:$L$300000)</f>
        <v>45295.561840277776</v>
      </c>
      <c r="H6793" s="14">
        <v>42079.59375</v>
      </c>
      <c r="J6793" s="8"/>
      <c r="L6793" s="7">
        <v>42075.567071759258</v>
      </c>
      <c r="M6793" s="8">
        <v>1</v>
      </c>
      <c r="N6793" t="s">
        <v>12</v>
      </c>
    </row>
    <row r="6794" spans="1:14" x14ac:dyDescent="0.25">
      <c r="A6794">
        <v>200</v>
      </c>
      <c r="B6794" s="9"/>
      <c r="C6794" s="9"/>
      <c r="D6794" s="8" t="s">
        <v>0</v>
      </c>
      <c r="E6794" s="8" t="s">
        <v>48</v>
      </c>
      <c r="F6794" s="12">
        <v>42036</v>
      </c>
      <c r="G6794" s="33" cm="1">
        <f t="array" ref="G6794">MAX(($E$2:$E$300000=E6794)*$L$2:$L$300000)</f>
        <v>45295.561840277776</v>
      </c>
      <c r="H6794" s="14">
        <v>42079.59375</v>
      </c>
      <c r="J6794" s="8"/>
      <c r="L6794" s="7">
        <v>42075.56821759259</v>
      </c>
      <c r="M6794" s="8">
        <v>1</v>
      </c>
      <c r="N6794" t="s">
        <v>12</v>
      </c>
    </row>
    <row r="6795" spans="1:14" x14ac:dyDescent="0.25">
      <c r="A6795">
        <v>200</v>
      </c>
      <c r="B6795" s="9"/>
      <c r="C6795" s="9"/>
      <c r="D6795" s="8" t="s">
        <v>0</v>
      </c>
      <c r="E6795" s="8" t="s">
        <v>48</v>
      </c>
      <c r="F6795" s="12">
        <v>42248</v>
      </c>
      <c r="G6795" s="33" cm="1">
        <f t="array" ref="G6795">MAX(($E$2:$E$300000=E6795)*$L$2:$L$300000)</f>
        <v>45295.561840277776</v>
      </c>
      <c r="H6795" s="14">
        <v>42292.625</v>
      </c>
      <c r="J6795" s="8"/>
      <c r="L6795" s="7">
        <v>42275.427430555559</v>
      </c>
      <c r="M6795" s="8">
        <v>1</v>
      </c>
      <c r="N6795" t="s">
        <v>12</v>
      </c>
    </row>
    <row r="6796" spans="1:14" x14ac:dyDescent="0.25">
      <c r="A6796">
        <v>200</v>
      </c>
      <c r="B6796" s="9"/>
      <c r="C6796" s="9"/>
      <c r="D6796" s="8" t="s">
        <v>0</v>
      </c>
      <c r="E6796" s="8" t="s">
        <v>48</v>
      </c>
      <c r="F6796" s="12">
        <v>42430</v>
      </c>
      <c r="G6796" s="33" cm="1">
        <f t="array" ref="G6796">MAX(($E$2:$E$300000=E6796)*$L$2:$L$300000)</f>
        <v>45295.561840277776</v>
      </c>
      <c r="H6796" s="14">
        <v>42459.414131944446</v>
      </c>
      <c r="J6796" s="8"/>
      <c r="L6796" s="7">
        <v>42459.378576388888</v>
      </c>
      <c r="M6796" s="8">
        <v>1</v>
      </c>
      <c r="N6796" t="s">
        <v>12</v>
      </c>
    </row>
    <row r="6797" spans="1:14" x14ac:dyDescent="0.25">
      <c r="A6797">
        <v>200</v>
      </c>
      <c r="B6797" s="9"/>
      <c r="C6797" s="9"/>
      <c r="D6797" s="8" t="s">
        <v>0</v>
      </c>
      <c r="E6797" s="8" t="s">
        <v>48</v>
      </c>
      <c r="F6797" s="12">
        <v>42430</v>
      </c>
      <c r="G6797" s="33" cm="1">
        <f t="array" ref="G6797">MAX(($E$2:$E$300000=E6797)*$L$2:$L$300000)</f>
        <v>45295.561840277776</v>
      </c>
      <c r="H6797" s="14">
        <v>42459.414131944446</v>
      </c>
      <c r="J6797" s="8"/>
      <c r="L6797" s="7">
        <v>42459.414131944446</v>
      </c>
      <c r="M6797" s="8">
        <v>1</v>
      </c>
      <c r="N6797" t="s">
        <v>12</v>
      </c>
    </row>
    <row r="6798" spans="1:14" x14ac:dyDescent="0.25">
      <c r="A6798">
        <v>200</v>
      </c>
      <c r="B6798" s="9"/>
      <c r="C6798" s="9"/>
      <c r="D6798" s="8" t="s">
        <v>0</v>
      </c>
      <c r="E6798" s="8" t="s">
        <v>48</v>
      </c>
      <c r="F6798" s="12">
        <v>42491</v>
      </c>
      <c r="G6798" s="33" cm="1">
        <f t="array" ref="G6798">MAX(($E$2:$E$300000=E6798)*$L$2:$L$300000)</f>
        <v>45295.561840277776</v>
      </c>
      <c r="H6798" s="14">
        <v>42524.729166666664</v>
      </c>
      <c r="J6798" s="8"/>
      <c r="L6798" s="7">
        <v>42520.63994212963</v>
      </c>
      <c r="M6798" s="8">
        <v>1</v>
      </c>
      <c r="N6798" t="s">
        <v>12</v>
      </c>
    </row>
    <row r="6799" spans="1:14" x14ac:dyDescent="0.25">
      <c r="A6799">
        <v>200</v>
      </c>
      <c r="B6799" s="9"/>
      <c r="C6799" s="9"/>
      <c r="D6799" s="8" t="s">
        <v>0</v>
      </c>
      <c r="E6799" s="8" t="s">
        <v>48</v>
      </c>
      <c r="F6799" s="12">
        <v>42583</v>
      </c>
      <c r="G6799" s="33" cm="1">
        <f t="array" ref="G6799">MAX(($E$2:$E$300000=E6799)*$L$2:$L$300000)</f>
        <v>45295.561840277776</v>
      </c>
      <c r="H6799" s="14">
        <v>42615.374027777776</v>
      </c>
      <c r="J6799" s="8"/>
      <c r="L6799" s="7">
        <v>42615.361354166664</v>
      </c>
      <c r="M6799" s="8">
        <v>1</v>
      </c>
      <c r="N6799" t="s">
        <v>12</v>
      </c>
    </row>
    <row r="6800" spans="1:14" x14ac:dyDescent="0.25">
      <c r="A6800">
        <v>200</v>
      </c>
      <c r="B6800" s="9"/>
      <c r="C6800" s="9"/>
      <c r="D6800" s="8" t="s">
        <v>0</v>
      </c>
      <c r="E6800" s="8" t="s">
        <v>48</v>
      </c>
      <c r="F6800" s="12">
        <v>42583</v>
      </c>
      <c r="G6800" s="33" cm="1">
        <f t="array" ref="G6800">MAX(($E$2:$E$300000=E6800)*$L$2:$L$300000)</f>
        <v>45295.561840277776</v>
      </c>
      <c r="H6800" s="14">
        <v>42615.374027777776</v>
      </c>
      <c r="J6800" s="8"/>
      <c r="L6800" s="7">
        <v>42615.374027777776</v>
      </c>
      <c r="M6800" s="8">
        <v>1</v>
      </c>
      <c r="N6800" t="s">
        <v>12</v>
      </c>
    </row>
    <row r="6801" spans="1:14" x14ac:dyDescent="0.25">
      <c r="A6801">
        <v>200</v>
      </c>
      <c r="B6801" s="9"/>
      <c r="C6801" s="9"/>
      <c r="D6801" s="8" t="s">
        <v>0</v>
      </c>
      <c r="E6801" s="8" t="s">
        <v>48</v>
      </c>
      <c r="F6801" s="12">
        <v>42583</v>
      </c>
      <c r="G6801" s="33" cm="1">
        <f t="array" ref="G6801">MAX(($E$2:$E$300000=E6801)*$L$2:$L$300000)</f>
        <v>45295.561840277776</v>
      </c>
      <c r="H6801" s="14">
        <v>42615.374027777776</v>
      </c>
      <c r="J6801" s="8"/>
      <c r="L6801" s="7">
        <v>42615.374027777776</v>
      </c>
      <c r="M6801" s="8">
        <v>2</v>
      </c>
      <c r="N6801" t="s">
        <v>12</v>
      </c>
    </row>
    <row r="6802" spans="1:14" x14ac:dyDescent="0.25">
      <c r="A6802">
        <v>200</v>
      </c>
      <c r="B6802" s="9"/>
      <c r="C6802" s="9"/>
      <c r="D6802" s="8" t="s">
        <v>0</v>
      </c>
      <c r="E6802" s="8" t="s">
        <v>48</v>
      </c>
      <c r="F6802" s="12">
        <v>42705</v>
      </c>
      <c r="G6802" s="33" cm="1">
        <f t="array" ref="G6802">MAX(($E$2:$E$300000=E6802)*$L$2:$L$300000)</f>
        <v>45295.561840277776</v>
      </c>
      <c r="H6802" s="14">
        <v>42739.609675925924</v>
      </c>
      <c r="J6802" s="8"/>
      <c r="L6802" s="7">
        <v>42739.608263888891</v>
      </c>
      <c r="M6802" s="8">
        <v>1</v>
      </c>
      <c r="N6802" t="s">
        <v>12</v>
      </c>
    </row>
    <row r="6803" spans="1:14" x14ac:dyDescent="0.25">
      <c r="A6803">
        <v>200</v>
      </c>
      <c r="B6803" s="9"/>
      <c r="C6803" s="9"/>
      <c r="D6803" s="8" t="s">
        <v>0</v>
      </c>
      <c r="E6803" s="8" t="s">
        <v>48</v>
      </c>
      <c r="F6803" s="12">
        <v>42705</v>
      </c>
      <c r="G6803" s="33" cm="1">
        <f t="array" ref="G6803">MAX(($E$2:$E$300000=E6803)*$L$2:$L$300000)</f>
        <v>45295.561840277776</v>
      </c>
      <c r="H6803" s="14">
        <v>42739.609675925924</v>
      </c>
      <c r="J6803" s="8"/>
      <c r="L6803" s="7">
        <v>42739.609675925924</v>
      </c>
      <c r="M6803" s="8">
        <v>1</v>
      </c>
      <c r="N6803" t="s">
        <v>12</v>
      </c>
    </row>
    <row r="6804" spans="1:14" x14ac:dyDescent="0.25">
      <c r="A6804">
        <v>200</v>
      </c>
      <c r="B6804" s="9"/>
      <c r="C6804" s="9"/>
      <c r="D6804" s="8" t="s">
        <v>0</v>
      </c>
      <c r="E6804" s="8" t="s">
        <v>48</v>
      </c>
      <c r="F6804" s="12">
        <v>42736</v>
      </c>
      <c r="G6804" s="33" cm="1">
        <f t="array" ref="G6804">MAX(($E$2:$E$300000=E6804)*$L$2:$L$300000)</f>
        <v>45295.561840277776</v>
      </c>
      <c r="H6804" s="14">
        <v>42783.715277777781</v>
      </c>
      <c r="J6804" s="8"/>
      <c r="L6804" s="7">
        <v>42773.369421296295</v>
      </c>
      <c r="M6804" s="8">
        <v>1</v>
      </c>
      <c r="N6804" t="s">
        <v>12</v>
      </c>
    </row>
    <row r="6805" spans="1:14" x14ac:dyDescent="0.25">
      <c r="A6805">
        <v>200</v>
      </c>
      <c r="B6805" s="9"/>
      <c r="C6805" s="9"/>
      <c r="D6805" s="8" t="s">
        <v>0</v>
      </c>
      <c r="E6805" s="8" t="s">
        <v>48</v>
      </c>
      <c r="F6805" s="12">
        <v>42736</v>
      </c>
      <c r="G6805" s="33" cm="1">
        <f t="array" ref="G6805">MAX(($E$2:$E$300000=E6805)*$L$2:$L$300000)</f>
        <v>45295.561840277776</v>
      </c>
      <c r="H6805" s="14">
        <v>42783.715277777781</v>
      </c>
      <c r="J6805" s="8"/>
      <c r="L6805" s="7">
        <v>42773.370300925926</v>
      </c>
      <c r="M6805" s="8">
        <v>1</v>
      </c>
      <c r="N6805" t="s">
        <v>12</v>
      </c>
    </row>
    <row r="6806" spans="1:14" x14ac:dyDescent="0.25">
      <c r="A6806">
        <v>200</v>
      </c>
      <c r="B6806" s="9"/>
      <c r="C6806" s="9"/>
      <c r="D6806" s="8" t="s">
        <v>0</v>
      </c>
      <c r="E6806" s="8" t="s">
        <v>48</v>
      </c>
      <c r="F6806" s="12">
        <v>42736</v>
      </c>
      <c r="G6806" s="33" cm="1">
        <f t="array" ref="G6806">MAX(($E$2:$E$300000=E6806)*$L$2:$L$300000)</f>
        <v>45295.561840277776</v>
      </c>
      <c r="H6806" s="14">
        <v>42783.715277777781</v>
      </c>
      <c r="J6806" s="8"/>
      <c r="L6806" s="7">
        <v>42773.370300925926</v>
      </c>
      <c r="M6806" s="8">
        <v>2</v>
      </c>
      <c r="N6806" t="s">
        <v>12</v>
      </c>
    </row>
    <row r="6807" spans="1:14" x14ac:dyDescent="0.25">
      <c r="A6807">
        <v>200</v>
      </c>
      <c r="B6807" s="9"/>
      <c r="C6807" s="9"/>
      <c r="D6807" s="8" t="s">
        <v>0</v>
      </c>
      <c r="E6807" s="8" t="s">
        <v>48</v>
      </c>
      <c r="F6807" s="12">
        <v>42767</v>
      </c>
      <c r="G6807" s="33" cm="1">
        <f t="array" ref="G6807">MAX(($E$2:$E$300000=E6807)*$L$2:$L$300000)</f>
        <v>45295.561840277776</v>
      </c>
      <c r="H6807" s="14">
        <v>42811.416666666664</v>
      </c>
      <c r="J6807" s="8"/>
      <c r="L6807" s="7">
        <v>42793.364421296297</v>
      </c>
      <c r="M6807" s="8">
        <v>1</v>
      </c>
      <c r="N6807" t="s">
        <v>12</v>
      </c>
    </row>
    <row r="6808" spans="1:14" x14ac:dyDescent="0.25">
      <c r="A6808">
        <v>200</v>
      </c>
      <c r="B6808" s="9"/>
      <c r="C6808" s="9"/>
      <c r="D6808" s="8" t="s">
        <v>0</v>
      </c>
      <c r="E6808" s="8" t="s">
        <v>48</v>
      </c>
      <c r="F6808" s="12">
        <v>42767</v>
      </c>
      <c r="G6808" s="33" cm="1">
        <f t="array" ref="G6808">MAX(($E$2:$E$300000=E6808)*$L$2:$L$300000)</f>
        <v>45295.561840277776</v>
      </c>
      <c r="H6808" s="14">
        <v>42811.416666666664</v>
      </c>
      <c r="J6808" s="8"/>
      <c r="L6808" s="7">
        <v>42793.365474537037</v>
      </c>
      <c r="M6808" s="8">
        <v>1</v>
      </c>
      <c r="N6808" t="s">
        <v>12</v>
      </c>
    </row>
    <row r="6809" spans="1:14" x14ac:dyDescent="0.25">
      <c r="A6809">
        <v>200</v>
      </c>
      <c r="B6809" s="9"/>
      <c r="C6809" s="9"/>
      <c r="D6809" s="8" t="s">
        <v>0</v>
      </c>
      <c r="E6809" s="8" t="s">
        <v>48</v>
      </c>
      <c r="F6809" s="12">
        <v>42826</v>
      </c>
      <c r="G6809" s="33" cm="1">
        <f t="array" ref="G6809">MAX(($E$2:$E$300000=E6809)*$L$2:$L$300000)</f>
        <v>45295.561840277776</v>
      </c>
      <c r="H6809" s="14">
        <v>42851.63685185185</v>
      </c>
      <c r="J6809" s="8"/>
      <c r="L6809" s="7">
        <v>42851.634976851848</v>
      </c>
      <c r="M6809" s="8">
        <v>1</v>
      </c>
      <c r="N6809" t="s">
        <v>12</v>
      </c>
    </row>
    <row r="6810" spans="1:14" x14ac:dyDescent="0.25">
      <c r="A6810">
        <v>200</v>
      </c>
      <c r="B6810" s="9"/>
      <c r="C6810" s="9"/>
      <c r="D6810" s="8" t="s">
        <v>0</v>
      </c>
      <c r="E6810" s="8" t="s">
        <v>48</v>
      </c>
      <c r="F6810" s="12">
        <v>42826</v>
      </c>
      <c r="G6810" s="33" cm="1">
        <f t="array" ref="G6810">MAX(($E$2:$E$300000=E6810)*$L$2:$L$300000)</f>
        <v>45295.561840277776</v>
      </c>
      <c r="H6810" s="14">
        <v>42851.63685185185</v>
      </c>
      <c r="J6810" s="8"/>
      <c r="L6810" s="7">
        <v>42851.63685185185</v>
      </c>
      <c r="M6810" s="8">
        <v>1</v>
      </c>
      <c r="N6810" t="s">
        <v>12</v>
      </c>
    </row>
    <row r="6811" spans="1:14" x14ac:dyDescent="0.25">
      <c r="A6811">
        <v>200</v>
      </c>
      <c r="B6811" s="9"/>
      <c r="C6811" s="9"/>
      <c r="D6811" s="8" t="s">
        <v>0</v>
      </c>
      <c r="E6811" s="8" t="s">
        <v>48</v>
      </c>
      <c r="F6811" s="12">
        <v>42887</v>
      </c>
      <c r="G6811" s="33" cm="1">
        <f t="array" ref="G6811">MAX(($E$2:$E$300000=E6811)*$L$2:$L$300000)</f>
        <v>45295.561840277776</v>
      </c>
      <c r="H6811" s="14">
        <v>42922.70416666667</v>
      </c>
      <c r="J6811" s="8"/>
      <c r="L6811" s="7">
        <v>42912.486122685186</v>
      </c>
      <c r="M6811" s="8">
        <v>1</v>
      </c>
      <c r="N6811" t="s">
        <v>12</v>
      </c>
    </row>
    <row r="6812" spans="1:14" x14ac:dyDescent="0.25">
      <c r="A6812">
        <v>200</v>
      </c>
      <c r="B6812" s="9"/>
      <c r="C6812" s="9"/>
      <c r="D6812" s="8" t="s">
        <v>0</v>
      </c>
      <c r="E6812" s="8" t="s">
        <v>48</v>
      </c>
      <c r="F6812" s="12">
        <v>42887</v>
      </c>
      <c r="G6812" s="33" cm="1">
        <f t="array" ref="G6812">MAX(($E$2:$E$300000=E6812)*$L$2:$L$300000)</f>
        <v>45295.561840277776</v>
      </c>
      <c r="H6812" s="14">
        <v>42922.70416666667</v>
      </c>
      <c r="J6812" s="8"/>
      <c r="L6812" s="7">
        <v>42912.487430555557</v>
      </c>
      <c r="M6812" s="8">
        <v>1</v>
      </c>
      <c r="N6812" t="s">
        <v>12</v>
      </c>
    </row>
    <row r="6813" spans="1:14" x14ac:dyDescent="0.25">
      <c r="A6813">
        <v>200</v>
      </c>
      <c r="B6813" s="9"/>
      <c r="C6813" s="9"/>
      <c r="D6813" s="8" t="s">
        <v>0</v>
      </c>
      <c r="E6813" s="8" t="s">
        <v>48</v>
      </c>
      <c r="F6813" s="12">
        <v>42979</v>
      </c>
      <c r="G6813" s="33" cm="1">
        <f t="array" ref="G6813">MAX(($E$2:$E$300000=E6813)*$L$2:$L$300000)</f>
        <v>45295.561840277776</v>
      </c>
      <c r="H6813" s="14">
        <v>43019.456250000003</v>
      </c>
      <c r="J6813" s="8"/>
      <c r="L6813" s="7">
        <v>43003.50209490741</v>
      </c>
      <c r="M6813" s="8">
        <v>1</v>
      </c>
      <c r="N6813" t="s">
        <v>12</v>
      </c>
    </row>
    <row r="6814" spans="1:14" x14ac:dyDescent="0.25">
      <c r="A6814">
        <v>200</v>
      </c>
      <c r="B6814" s="9"/>
      <c r="C6814" s="9"/>
      <c r="D6814" s="8" t="s">
        <v>0</v>
      </c>
      <c r="E6814" s="8" t="s">
        <v>48</v>
      </c>
      <c r="F6814" s="12">
        <v>42979</v>
      </c>
      <c r="G6814" s="33" cm="1">
        <f t="array" ref="G6814">MAX(($E$2:$E$300000=E6814)*$L$2:$L$300000)</f>
        <v>45295.561840277776</v>
      </c>
      <c r="H6814" s="14">
        <v>43019.456250000003</v>
      </c>
      <c r="J6814" s="8"/>
      <c r="L6814" s="7">
        <v>43003.507418981484</v>
      </c>
      <c r="M6814" s="8">
        <v>1</v>
      </c>
      <c r="N6814" t="s">
        <v>12</v>
      </c>
    </row>
    <row r="6815" spans="1:14" x14ac:dyDescent="0.25">
      <c r="A6815">
        <v>200</v>
      </c>
      <c r="B6815" s="9"/>
      <c r="C6815" s="9"/>
      <c r="D6815" s="8" t="s">
        <v>0</v>
      </c>
      <c r="E6815" s="8" t="s">
        <v>48</v>
      </c>
      <c r="F6815" s="12">
        <v>43070</v>
      </c>
      <c r="G6815" s="33" cm="1">
        <f t="array" ref="G6815">MAX(($E$2:$E$300000=E6815)*$L$2:$L$300000)</f>
        <v>45295.561840277776</v>
      </c>
      <c r="H6815" s="14">
        <v>43089.643761574072</v>
      </c>
      <c r="J6815" s="8"/>
      <c r="L6815" s="7">
        <v>43087.421689814815</v>
      </c>
      <c r="M6815" s="8">
        <v>1</v>
      </c>
      <c r="N6815" t="s">
        <v>12</v>
      </c>
    </row>
    <row r="6816" spans="1:14" x14ac:dyDescent="0.25">
      <c r="A6816">
        <v>200</v>
      </c>
      <c r="B6816" s="9"/>
      <c r="C6816" s="9"/>
      <c r="D6816" s="8" t="s">
        <v>0</v>
      </c>
      <c r="E6816" s="8" t="s">
        <v>48</v>
      </c>
      <c r="F6816" s="12">
        <v>43313</v>
      </c>
      <c r="G6816" s="33" cm="1">
        <f t="array" ref="G6816">MAX(($E$2:$E$300000=E6816)*$L$2:$L$300000)</f>
        <v>45295.561840277776</v>
      </c>
      <c r="H6816" s="14">
        <v>43355.385462962964</v>
      </c>
      <c r="J6816" s="8"/>
      <c r="L6816" s="7">
        <v>43347.33935185185</v>
      </c>
      <c r="M6816" s="8">
        <v>1</v>
      </c>
      <c r="N6816" t="s">
        <v>12</v>
      </c>
    </row>
    <row r="6817" spans="1:14" x14ac:dyDescent="0.25">
      <c r="A6817">
        <v>200</v>
      </c>
      <c r="B6817" s="9"/>
      <c r="C6817" s="9"/>
      <c r="D6817" s="8" t="s">
        <v>0</v>
      </c>
      <c r="E6817" s="8" t="s">
        <v>48</v>
      </c>
      <c r="F6817" s="12">
        <v>43313</v>
      </c>
      <c r="G6817" s="33" cm="1">
        <f t="array" ref="G6817">MAX(($E$2:$E$300000=E6817)*$L$2:$L$300000)</f>
        <v>45295.561840277776</v>
      </c>
      <c r="H6817" s="14">
        <v>43355.385462962964</v>
      </c>
      <c r="J6817" s="8"/>
      <c r="L6817" s="7">
        <v>43347.339965277781</v>
      </c>
      <c r="M6817" s="8">
        <v>1</v>
      </c>
      <c r="N6817" t="s">
        <v>12</v>
      </c>
    </row>
    <row r="6818" spans="1:14" x14ac:dyDescent="0.25">
      <c r="A6818">
        <v>200</v>
      </c>
      <c r="B6818" s="9"/>
      <c r="C6818" s="9"/>
      <c r="D6818" s="8" t="s">
        <v>0</v>
      </c>
      <c r="E6818" s="8" t="s">
        <v>48</v>
      </c>
      <c r="F6818" s="12">
        <v>43405</v>
      </c>
      <c r="G6818" s="33" cm="1">
        <f t="array" ref="G6818">MAX(($E$2:$E$300000=E6818)*$L$2:$L$300000)</f>
        <v>45295.561840277776</v>
      </c>
      <c r="H6818" s="14">
        <v>43437.574791666666</v>
      </c>
      <c r="J6818" s="8"/>
      <c r="L6818" s="7">
        <v>43437.572858796295</v>
      </c>
      <c r="M6818" s="8">
        <v>1</v>
      </c>
      <c r="N6818" t="s">
        <v>12</v>
      </c>
    </row>
    <row r="6819" spans="1:14" x14ac:dyDescent="0.25">
      <c r="A6819">
        <v>200</v>
      </c>
      <c r="B6819" s="9"/>
      <c r="C6819" s="9"/>
      <c r="D6819" s="8" t="s">
        <v>0</v>
      </c>
      <c r="E6819" s="8" t="s">
        <v>48</v>
      </c>
      <c r="F6819" s="12">
        <v>43405</v>
      </c>
      <c r="G6819" s="33" cm="1">
        <f t="array" ref="G6819">MAX(($E$2:$E$300000=E6819)*$L$2:$L$300000)</f>
        <v>45295.561840277776</v>
      </c>
      <c r="H6819" s="14">
        <v>43437.574791666666</v>
      </c>
      <c r="J6819" s="8"/>
      <c r="L6819" s="7">
        <v>43437.573252314818</v>
      </c>
      <c r="M6819" s="8">
        <v>1</v>
      </c>
      <c r="N6819" t="s">
        <v>12</v>
      </c>
    </row>
    <row r="6820" spans="1:14" x14ac:dyDescent="0.25">
      <c r="A6820">
        <v>200</v>
      </c>
      <c r="B6820" s="9"/>
      <c r="C6820" s="9"/>
      <c r="D6820" s="8" t="s">
        <v>0</v>
      </c>
      <c r="E6820" s="8" t="s">
        <v>48</v>
      </c>
      <c r="F6820" s="12">
        <v>43405</v>
      </c>
      <c r="G6820" s="33" cm="1">
        <f t="array" ref="G6820">MAX(($E$2:$E$300000=E6820)*$L$2:$L$300000)</f>
        <v>45295.561840277776</v>
      </c>
      <c r="H6820" s="14">
        <v>43437.574791666666</v>
      </c>
      <c r="J6820" s="8"/>
      <c r="L6820" s="7">
        <v>43437.574791666666</v>
      </c>
      <c r="M6820" s="8">
        <v>1</v>
      </c>
      <c r="N6820" t="s">
        <v>12</v>
      </c>
    </row>
    <row r="6821" spans="1:14" x14ac:dyDescent="0.25">
      <c r="A6821">
        <v>200</v>
      </c>
      <c r="B6821" s="9"/>
      <c r="C6821" s="9"/>
      <c r="D6821" s="8" t="s">
        <v>0</v>
      </c>
      <c r="E6821" s="8" t="s">
        <v>48</v>
      </c>
      <c r="F6821" s="12">
        <v>43466</v>
      </c>
      <c r="G6821" s="33" cm="1">
        <f t="array" ref="G6821">MAX(($E$2:$E$300000=E6821)*$L$2:$L$300000)</f>
        <v>45295.561840277776</v>
      </c>
      <c r="H6821" s="14">
        <v>43509.474259259259</v>
      </c>
      <c r="J6821" s="8"/>
      <c r="L6821" s="7">
        <v>43509.469560185185</v>
      </c>
      <c r="M6821" s="8">
        <v>1</v>
      </c>
      <c r="N6821" t="s">
        <v>12</v>
      </c>
    </row>
    <row r="6822" spans="1:14" x14ac:dyDescent="0.25">
      <c r="A6822">
        <v>200</v>
      </c>
      <c r="B6822" s="9"/>
      <c r="C6822" s="9"/>
      <c r="D6822" s="8" t="s">
        <v>0</v>
      </c>
      <c r="E6822" s="8" t="s">
        <v>48</v>
      </c>
      <c r="F6822" s="12">
        <v>43466</v>
      </c>
      <c r="G6822" s="33" cm="1">
        <f t="array" ref="G6822">MAX(($E$2:$E$300000=E6822)*$L$2:$L$300000)</f>
        <v>45295.561840277776</v>
      </c>
      <c r="H6822" s="14">
        <v>43509.474259259259</v>
      </c>
      <c r="J6822" s="8"/>
      <c r="L6822" s="7">
        <v>43509.470717592594</v>
      </c>
      <c r="M6822" s="8">
        <v>1</v>
      </c>
      <c r="N6822" t="s">
        <v>12</v>
      </c>
    </row>
    <row r="6823" spans="1:14" x14ac:dyDescent="0.25">
      <c r="A6823">
        <v>200</v>
      </c>
      <c r="B6823" s="9"/>
      <c r="C6823" s="9"/>
      <c r="D6823" s="8" t="s">
        <v>0</v>
      </c>
      <c r="E6823" s="8" t="s">
        <v>48</v>
      </c>
      <c r="F6823" s="12">
        <v>43466</v>
      </c>
      <c r="G6823" s="33" cm="1">
        <f t="array" ref="G6823">MAX(($E$2:$E$300000=E6823)*$L$2:$L$300000)</f>
        <v>45295.561840277776</v>
      </c>
      <c r="H6823" s="14">
        <v>43509.474259259259</v>
      </c>
      <c r="J6823" s="8"/>
      <c r="L6823" s="7">
        <v>43509.474259259259</v>
      </c>
      <c r="M6823" s="8">
        <v>1</v>
      </c>
      <c r="N6823" t="s">
        <v>12</v>
      </c>
    </row>
    <row r="6824" spans="1:14" x14ac:dyDescent="0.25">
      <c r="A6824">
        <v>200</v>
      </c>
      <c r="B6824" s="9"/>
      <c r="C6824" s="9"/>
      <c r="D6824" s="8" t="s">
        <v>0</v>
      </c>
      <c r="E6824" s="8" t="s">
        <v>48</v>
      </c>
      <c r="F6824" s="12">
        <v>43525</v>
      </c>
      <c r="G6824" s="33" cm="1">
        <f t="array" ref="G6824">MAX(($E$2:$E$300000=E6824)*$L$2:$L$300000)</f>
        <v>45295.561840277776</v>
      </c>
      <c r="H6824" s="14">
        <v>43559.643368055556</v>
      </c>
      <c r="J6824" s="8"/>
      <c r="L6824" s="7">
        <v>43550.562754629631</v>
      </c>
      <c r="M6824" s="8">
        <v>1</v>
      </c>
      <c r="N6824" t="s">
        <v>12</v>
      </c>
    </row>
    <row r="6825" spans="1:14" x14ac:dyDescent="0.25">
      <c r="A6825">
        <v>200</v>
      </c>
      <c r="B6825" s="9"/>
      <c r="C6825" s="9"/>
      <c r="D6825" s="8" t="s">
        <v>0</v>
      </c>
      <c r="E6825" s="8" t="s">
        <v>48</v>
      </c>
      <c r="F6825" s="12">
        <v>43586</v>
      </c>
      <c r="G6825" s="33" cm="1">
        <f t="array" ref="G6825">MAX(($E$2:$E$300000=E6825)*$L$2:$L$300000)</f>
        <v>45295.561840277776</v>
      </c>
      <c r="H6825" s="14">
        <v>43621.416342592594</v>
      </c>
      <c r="J6825" s="8"/>
      <c r="L6825" s="7">
        <v>43621.416342592594</v>
      </c>
      <c r="M6825" s="8">
        <v>1</v>
      </c>
      <c r="N6825" t="s">
        <v>12</v>
      </c>
    </row>
    <row r="6826" spans="1:14" x14ac:dyDescent="0.25">
      <c r="A6826">
        <v>200</v>
      </c>
      <c r="B6826" s="9"/>
      <c r="C6826" s="9"/>
      <c r="D6826" s="8" t="s">
        <v>0</v>
      </c>
      <c r="E6826" s="8" t="s">
        <v>48</v>
      </c>
      <c r="F6826" s="12">
        <v>43617</v>
      </c>
      <c r="G6826" s="33" cm="1">
        <f t="array" ref="G6826">MAX(($E$2:$E$300000=E6826)*$L$2:$L$300000)</f>
        <v>45295.561840277776</v>
      </c>
      <c r="H6826" s="14">
        <v>43651.633379629631</v>
      </c>
      <c r="J6826" s="8"/>
      <c r="L6826" s="7">
        <v>43637.324999999997</v>
      </c>
      <c r="M6826" s="8">
        <v>1</v>
      </c>
      <c r="N6826" t="s">
        <v>12</v>
      </c>
    </row>
    <row r="6827" spans="1:14" x14ac:dyDescent="0.25">
      <c r="A6827">
        <v>200</v>
      </c>
      <c r="B6827" s="9"/>
      <c r="C6827" s="9"/>
      <c r="D6827" s="8" t="s">
        <v>0</v>
      </c>
      <c r="E6827" s="8" t="s">
        <v>48</v>
      </c>
      <c r="F6827" s="12">
        <v>43678</v>
      </c>
      <c r="G6827" s="33" cm="1">
        <f t="array" ref="G6827">MAX(($E$2:$E$300000=E6827)*$L$2:$L$300000)</f>
        <v>45295.561840277776</v>
      </c>
      <c r="H6827" s="14">
        <v>43699.437928240739</v>
      </c>
      <c r="J6827" s="8"/>
      <c r="L6827" s="7">
        <v>43699.437928240739</v>
      </c>
      <c r="M6827" s="8">
        <v>1</v>
      </c>
      <c r="N6827" t="s">
        <v>12</v>
      </c>
    </row>
    <row r="6828" spans="1:14" x14ac:dyDescent="0.25">
      <c r="A6828">
        <v>200</v>
      </c>
      <c r="B6828" s="9"/>
      <c r="C6828" s="9"/>
      <c r="D6828" s="8" t="s">
        <v>0</v>
      </c>
      <c r="E6828" s="8" t="s">
        <v>48</v>
      </c>
      <c r="F6828" s="12">
        <v>44228</v>
      </c>
      <c r="G6828" s="33" cm="1">
        <f t="array" ref="G6828">MAX(($E$2:$E$300000=E6828)*$L$2:$L$300000)</f>
        <v>45295.561840277776</v>
      </c>
      <c r="H6828" s="14">
        <v>44270.301249999997</v>
      </c>
      <c r="J6828" s="8"/>
      <c r="L6828" s="7">
        <v>44260.37363425926</v>
      </c>
      <c r="M6828" s="8">
        <v>1</v>
      </c>
      <c r="N6828" t="s">
        <v>12</v>
      </c>
    </row>
    <row r="6829" spans="1:14" x14ac:dyDescent="0.25">
      <c r="A6829">
        <v>200</v>
      </c>
      <c r="B6829" s="9"/>
      <c r="C6829" s="9"/>
      <c r="D6829" s="8" t="s">
        <v>0</v>
      </c>
      <c r="E6829" s="8" t="s">
        <v>48</v>
      </c>
      <c r="F6829" s="12">
        <v>44228</v>
      </c>
      <c r="G6829" s="33" cm="1">
        <f t="array" ref="G6829">MAX(($E$2:$E$300000=E6829)*$L$2:$L$300000)</f>
        <v>45295.561840277776</v>
      </c>
      <c r="H6829" s="14">
        <v>44270.301249999997</v>
      </c>
      <c r="J6829" s="8"/>
      <c r="L6829" s="7">
        <v>44260.37363425926</v>
      </c>
      <c r="M6829" s="8">
        <v>2</v>
      </c>
      <c r="N6829" t="s">
        <v>12</v>
      </c>
    </row>
    <row r="6830" spans="1:14" x14ac:dyDescent="0.25">
      <c r="A6830">
        <v>200</v>
      </c>
      <c r="B6830" s="9"/>
      <c r="C6830" s="9"/>
      <c r="D6830" s="8" t="s">
        <v>0</v>
      </c>
      <c r="E6830" s="8" t="s">
        <v>48</v>
      </c>
      <c r="F6830" s="12">
        <v>44317</v>
      </c>
      <c r="G6830" s="33" cm="1">
        <f t="array" ref="G6830">MAX(($E$2:$E$300000=E6830)*$L$2:$L$300000)</f>
        <v>45295.561840277776</v>
      </c>
      <c r="H6830" s="14">
        <v>44358.375497685185</v>
      </c>
      <c r="J6830" s="8"/>
      <c r="L6830" s="7">
        <v>44344.343275462961</v>
      </c>
      <c r="M6830" s="8">
        <v>1</v>
      </c>
      <c r="N6830" t="s">
        <v>12</v>
      </c>
    </row>
    <row r="6831" spans="1:14" x14ac:dyDescent="0.25">
      <c r="A6831">
        <v>200</v>
      </c>
      <c r="B6831" s="9"/>
      <c r="C6831" s="9"/>
      <c r="D6831" s="8" t="s">
        <v>0</v>
      </c>
      <c r="E6831" s="8" t="s">
        <v>48</v>
      </c>
      <c r="F6831" s="12">
        <v>44440</v>
      </c>
      <c r="G6831" s="33" cm="1">
        <f t="array" ref="G6831">MAX(($E$2:$E$300000=E6831)*$L$2:$L$300000)</f>
        <v>45295.561840277776</v>
      </c>
      <c r="H6831" s="14">
        <v>44473.464259259257</v>
      </c>
      <c r="J6831" s="8"/>
      <c r="L6831" s="7">
        <v>44469.321655092594</v>
      </c>
      <c r="M6831" s="8">
        <v>1</v>
      </c>
      <c r="N6831" t="s">
        <v>12</v>
      </c>
    </row>
    <row r="6832" spans="1:14" x14ac:dyDescent="0.25">
      <c r="A6832">
        <v>200</v>
      </c>
      <c r="B6832" s="9"/>
      <c r="C6832" s="9"/>
      <c r="D6832" s="8" t="s">
        <v>0</v>
      </c>
      <c r="E6832" s="8" t="s">
        <v>48</v>
      </c>
      <c r="F6832" s="12">
        <v>44593</v>
      </c>
      <c r="G6832" s="33" cm="1">
        <f t="array" ref="G6832">MAX(($E$2:$E$300000=E6832)*$L$2:$L$300000)</f>
        <v>45295.561840277776</v>
      </c>
      <c r="H6832" s="14">
        <v>44628.636122685188</v>
      </c>
      <c r="J6832" s="8"/>
      <c r="L6832" s="7">
        <v>44615.553749999999</v>
      </c>
      <c r="M6832" s="8">
        <v>1</v>
      </c>
      <c r="N6832" t="s">
        <v>12</v>
      </c>
    </row>
    <row r="6833" spans="1:14" x14ac:dyDescent="0.25">
      <c r="A6833">
        <v>200</v>
      </c>
      <c r="B6833" s="9"/>
      <c r="C6833" s="9"/>
      <c r="D6833" s="8" t="s">
        <v>0</v>
      </c>
      <c r="E6833" s="8" t="s">
        <v>48</v>
      </c>
      <c r="F6833" s="12">
        <v>44593</v>
      </c>
      <c r="G6833" s="33" cm="1">
        <f t="array" ref="G6833">MAX(($E$2:$E$300000=E6833)*$L$2:$L$300000)</f>
        <v>45295.561840277776</v>
      </c>
      <c r="H6833" s="14">
        <v>44628.636122685188</v>
      </c>
      <c r="J6833" s="8"/>
      <c r="L6833" s="7">
        <v>44615.555196759262</v>
      </c>
      <c r="M6833" s="8">
        <v>1</v>
      </c>
      <c r="N6833" t="s">
        <v>12</v>
      </c>
    </row>
    <row r="6834" spans="1:14" x14ac:dyDescent="0.25">
      <c r="A6834">
        <v>200</v>
      </c>
      <c r="B6834" s="9"/>
      <c r="C6834" s="9"/>
      <c r="D6834" s="8" t="s">
        <v>0</v>
      </c>
      <c r="E6834" s="8" t="s">
        <v>48</v>
      </c>
      <c r="F6834" s="12">
        <v>44682</v>
      </c>
      <c r="G6834" s="33" cm="1">
        <f t="array" ref="G6834">MAX(($E$2:$E$300000=E6834)*$L$2:$L$300000)</f>
        <v>45295.561840277776</v>
      </c>
      <c r="H6834" s="14">
        <v>44729.590925925928</v>
      </c>
      <c r="J6834" s="8"/>
      <c r="L6834" s="7">
        <v>44704.611192129632</v>
      </c>
      <c r="M6834" s="8">
        <v>1</v>
      </c>
      <c r="N6834" t="s">
        <v>12</v>
      </c>
    </row>
    <row r="6835" spans="1:14" x14ac:dyDescent="0.25">
      <c r="A6835">
        <v>200</v>
      </c>
      <c r="B6835" s="9"/>
      <c r="C6835" s="9"/>
      <c r="D6835" s="8" t="s">
        <v>0</v>
      </c>
      <c r="E6835" s="8" t="s">
        <v>48</v>
      </c>
      <c r="F6835" s="12">
        <v>44682</v>
      </c>
      <c r="G6835" s="33" cm="1">
        <f t="array" ref="G6835">MAX(($E$2:$E$300000=E6835)*$L$2:$L$300000)</f>
        <v>45295.561840277776</v>
      </c>
      <c r="H6835" s="14">
        <v>44729.590925925928</v>
      </c>
      <c r="J6835" s="8"/>
      <c r="L6835" s="7">
        <v>44704.612453703703</v>
      </c>
      <c r="M6835" s="8">
        <v>1</v>
      </c>
      <c r="N6835" t="s">
        <v>12</v>
      </c>
    </row>
    <row r="6836" spans="1:14" x14ac:dyDescent="0.25">
      <c r="A6836">
        <v>200</v>
      </c>
      <c r="B6836" s="9"/>
      <c r="C6836" s="9"/>
      <c r="D6836" s="8" t="s">
        <v>0</v>
      </c>
      <c r="E6836" s="8" t="s">
        <v>48</v>
      </c>
      <c r="F6836" s="12">
        <v>44682</v>
      </c>
      <c r="G6836" s="33" cm="1">
        <f t="array" ref="G6836">MAX(($E$2:$E$300000=E6836)*$L$2:$L$300000)</f>
        <v>45295.561840277776</v>
      </c>
      <c r="H6836" s="14">
        <v>44729.590925925928</v>
      </c>
      <c r="J6836" s="8"/>
      <c r="L6836" s="7">
        <v>44704.612453703703</v>
      </c>
      <c r="M6836" s="8">
        <v>2</v>
      </c>
      <c r="N6836" t="s">
        <v>12</v>
      </c>
    </row>
    <row r="6837" spans="1:14" x14ac:dyDescent="0.25">
      <c r="A6837">
        <v>200</v>
      </c>
      <c r="B6837" s="9"/>
      <c r="C6837" s="9"/>
      <c r="D6837" s="8" t="s">
        <v>0</v>
      </c>
      <c r="E6837" s="8" t="s">
        <v>48</v>
      </c>
      <c r="F6837" s="12">
        <v>44713</v>
      </c>
      <c r="G6837" s="33" cm="1">
        <f t="array" ref="G6837">MAX(($E$2:$E$300000=E6837)*$L$2:$L$300000)</f>
        <v>45295.561840277776</v>
      </c>
      <c r="H6837" s="14">
        <v>44756.60224537037</v>
      </c>
      <c r="J6837" s="8"/>
      <c r="L6837" s="7">
        <v>44748.441331018519</v>
      </c>
      <c r="M6837" s="8">
        <v>1</v>
      </c>
      <c r="N6837" t="s">
        <v>12</v>
      </c>
    </row>
    <row r="6838" spans="1:14" x14ac:dyDescent="0.25">
      <c r="A6838">
        <v>200</v>
      </c>
      <c r="B6838" s="9"/>
      <c r="C6838" s="9"/>
      <c r="D6838" s="8" t="s">
        <v>0</v>
      </c>
      <c r="E6838" s="8" t="s">
        <v>48</v>
      </c>
      <c r="F6838" s="12">
        <v>44713</v>
      </c>
      <c r="G6838" s="33" cm="1">
        <f t="array" ref="G6838">MAX(($E$2:$E$300000=E6838)*$L$2:$L$300000)</f>
        <v>45295.561840277776</v>
      </c>
      <c r="H6838" s="14">
        <v>44756.60224537037</v>
      </c>
      <c r="J6838" s="8"/>
      <c r="L6838" s="7">
        <v>44748.447939814818</v>
      </c>
      <c r="M6838" s="8">
        <v>1</v>
      </c>
      <c r="N6838" t="s">
        <v>12</v>
      </c>
    </row>
    <row r="6839" spans="1:14" x14ac:dyDescent="0.25">
      <c r="A6839">
        <v>200</v>
      </c>
      <c r="B6839" s="9"/>
      <c r="C6839" s="9"/>
      <c r="D6839" s="8" t="s">
        <v>0</v>
      </c>
      <c r="E6839" s="8" t="s">
        <v>48</v>
      </c>
      <c r="F6839" s="12">
        <v>44713</v>
      </c>
      <c r="G6839" s="33" cm="1">
        <f t="array" ref="G6839">MAX(($E$2:$E$300000=E6839)*$L$2:$L$300000)</f>
        <v>45295.561840277776</v>
      </c>
      <c r="H6839" s="14">
        <v>44756.60224537037</v>
      </c>
      <c r="J6839" s="8"/>
      <c r="L6839" s="7">
        <v>44748.447939814818</v>
      </c>
      <c r="M6839" s="8">
        <v>2</v>
      </c>
      <c r="N6839" t="s">
        <v>12</v>
      </c>
    </row>
    <row r="6840" spans="1:14" x14ac:dyDescent="0.25">
      <c r="A6840">
        <v>200</v>
      </c>
      <c r="B6840" s="9"/>
      <c r="C6840" s="9"/>
      <c r="D6840" s="8" t="s">
        <v>0</v>
      </c>
      <c r="E6840" s="8" t="s">
        <v>48</v>
      </c>
      <c r="F6840" s="12">
        <v>44713</v>
      </c>
      <c r="G6840" s="33" cm="1">
        <f t="array" ref="G6840">MAX(($E$2:$E$300000=E6840)*$L$2:$L$300000)</f>
        <v>45295.561840277776</v>
      </c>
      <c r="H6840" s="14">
        <v>44756.60224537037</v>
      </c>
      <c r="J6840" s="8"/>
      <c r="L6840" s="7">
        <v>44748.457025462965</v>
      </c>
      <c r="M6840" s="8">
        <v>1</v>
      </c>
      <c r="N6840" t="s">
        <v>12</v>
      </c>
    </row>
    <row r="6841" spans="1:14" x14ac:dyDescent="0.25">
      <c r="A6841">
        <v>200</v>
      </c>
      <c r="B6841" s="9"/>
      <c r="C6841" s="9"/>
      <c r="D6841" s="8" t="s">
        <v>0</v>
      </c>
      <c r="E6841" s="8" t="s">
        <v>48</v>
      </c>
      <c r="F6841" s="12">
        <v>44774</v>
      </c>
      <c r="G6841" s="33" cm="1">
        <f t="array" ref="G6841">MAX(($E$2:$E$300000=E6841)*$L$2:$L$300000)</f>
        <v>45295.561840277776</v>
      </c>
      <c r="H6841" s="14">
        <v>44818.576041666667</v>
      </c>
      <c r="J6841" s="8"/>
      <c r="L6841" s="7">
        <v>44795.344583333332</v>
      </c>
      <c r="M6841" s="8">
        <v>1</v>
      </c>
      <c r="N6841" t="s">
        <v>12</v>
      </c>
    </row>
    <row r="6842" spans="1:14" x14ac:dyDescent="0.25">
      <c r="A6842">
        <v>200</v>
      </c>
      <c r="B6842" s="9"/>
      <c r="C6842" s="9"/>
      <c r="D6842" s="8" t="s">
        <v>0</v>
      </c>
      <c r="E6842" s="8" t="s">
        <v>48</v>
      </c>
      <c r="F6842" s="12">
        <v>44774</v>
      </c>
      <c r="G6842" s="33" cm="1">
        <f t="array" ref="G6842">MAX(($E$2:$E$300000=E6842)*$L$2:$L$300000)</f>
        <v>45295.561840277776</v>
      </c>
      <c r="H6842" s="14">
        <v>44818.576041666667</v>
      </c>
      <c r="J6842" s="8"/>
      <c r="L6842" s="7">
        <v>44795.354386574072</v>
      </c>
      <c r="M6842" s="8">
        <v>1</v>
      </c>
      <c r="N6842" t="s">
        <v>12</v>
      </c>
    </row>
    <row r="6843" spans="1:14" x14ac:dyDescent="0.25">
      <c r="A6843">
        <v>200</v>
      </c>
      <c r="B6843" s="9"/>
      <c r="C6843" s="9"/>
      <c r="D6843" s="8" t="s">
        <v>0</v>
      </c>
      <c r="E6843" s="8" t="s">
        <v>48</v>
      </c>
      <c r="F6843" s="12">
        <v>44774</v>
      </c>
      <c r="G6843" s="33" cm="1">
        <f t="array" ref="G6843">MAX(($E$2:$E$300000=E6843)*$L$2:$L$300000)</f>
        <v>45295.561840277776</v>
      </c>
      <c r="H6843" s="14">
        <v>44818.576041666667</v>
      </c>
      <c r="J6843" s="8"/>
      <c r="L6843" s="7">
        <v>44810.567800925928</v>
      </c>
      <c r="M6843" s="8">
        <v>1</v>
      </c>
      <c r="N6843" t="s">
        <v>12</v>
      </c>
    </row>
    <row r="6844" spans="1:14" x14ac:dyDescent="0.25">
      <c r="A6844">
        <v>200</v>
      </c>
      <c r="B6844" s="9"/>
      <c r="C6844" s="9"/>
      <c r="D6844" s="8" t="s">
        <v>0</v>
      </c>
      <c r="E6844" s="8" t="s">
        <v>48</v>
      </c>
      <c r="F6844" s="12">
        <v>44774</v>
      </c>
      <c r="G6844" s="33" cm="1">
        <f t="array" ref="G6844">MAX(($E$2:$E$300000=E6844)*$L$2:$L$300000)</f>
        <v>45295.561840277776</v>
      </c>
      <c r="H6844" s="14">
        <v>44818.576041666667</v>
      </c>
      <c r="J6844" s="8"/>
      <c r="L6844" s="7">
        <v>44818.576041666667</v>
      </c>
      <c r="M6844" s="8">
        <v>1</v>
      </c>
      <c r="N6844" t="s">
        <v>12</v>
      </c>
    </row>
    <row r="6845" spans="1:14" x14ac:dyDescent="0.25">
      <c r="A6845">
        <v>200</v>
      </c>
      <c r="B6845" s="9"/>
      <c r="C6845" s="9"/>
      <c r="D6845" s="8" t="s">
        <v>0</v>
      </c>
      <c r="E6845" s="8" t="s">
        <v>48</v>
      </c>
      <c r="F6845" s="12">
        <v>44805</v>
      </c>
      <c r="G6845" s="33" cm="1">
        <f t="array" ref="G6845">MAX(($E$2:$E$300000=E6845)*$L$2:$L$300000)</f>
        <v>45295.561840277776</v>
      </c>
      <c r="H6845" s="14">
        <v>44851.601157407407</v>
      </c>
      <c r="J6845" s="8"/>
      <c r="L6845" s="7">
        <v>44825.296342592592</v>
      </c>
      <c r="M6845" s="8">
        <v>1</v>
      </c>
      <c r="N6845" t="s">
        <v>12</v>
      </c>
    </row>
    <row r="6846" spans="1:14" x14ac:dyDescent="0.25">
      <c r="A6846">
        <v>200</v>
      </c>
      <c r="B6846" s="9"/>
      <c r="C6846" s="9"/>
      <c r="D6846" s="8" t="s">
        <v>0</v>
      </c>
      <c r="E6846" s="8" t="s">
        <v>48</v>
      </c>
      <c r="F6846" s="12">
        <v>44805</v>
      </c>
      <c r="G6846" s="33" cm="1">
        <f t="array" ref="G6846">MAX(($E$2:$E$300000=E6846)*$L$2:$L$300000)</f>
        <v>45295.561840277776</v>
      </c>
      <c r="H6846" s="14">
        <v>44851.601157407407</v>
      </c>
      <c r="J6846" s="8"/>
      <c r="L6846" s="7">
        <v>44851.567523148151</v>
      </c>
      <c r="M6846" s="8">
        <v>1</v>
      </c>
      <c r="N6846" t="s">
        <v>12</v>
      </c>
    </row>
    <row r="6847" spans="1:14" x14ac:dyDescent="0.25">
      <c r="A6847">
        <v>200</v>
      </c>
      <c r="B6847" s="9"/>
      <c r="C6847" s="9"/>
      <c r="D6847" s="8" t="s">
        <v>0</v>
      </c>
      <c r="E6847" s="8" t="s">
        <v>48</v>
      </c>
      <c r="F6847" s="12">
        <v>44835</v>
      </c>
      <c r="G6847" s="33" cm="1">
        <f t="array" ref="G6847">MAX(($E$2:$E$300000=E6847)*$L$2:$L$300000)</f>
        <v>45295.561840277776</v>
      </c>
      <c r="H6847" s="14">
        <v>44880.727650462963</v>
      </c>
      <c r="J6847" s="8"/>
      <c r="L6847" s="7">
        <v>44866.308865740742</v>
      </c>
      <c r="M6847" s="8">
        <v>1</v>
      </c>
      <c r="N6847" t="s">
        <v>12</v>
      </c>
    </row>
    <row r="6848" spans="1:14" x14ac:dyDescent="0.25">
      <c r="A6848">
        <v>200</v>
      </c>
      <c r="B6848" s="9"/>
      <c r="C6848" s="9"/>
      <c r="D6848" s="8" t="s">
        <v>0</v>
      </c>
      <c r="E6848" s="8" t="s">
        <v>48</v>
      </c>
      <c r="F6848" s="12">
        <v>44866</v>
      </c>
      <c r="G6848" s="33" cm="1">
        <f t="array" ref="G6848">MAX(($E$2:$E$300000=E6848)*$L$2:$L$300000)</f>
        <v>45295.561840277776</v>
      </c>
      <c r="H6848" s="14">
        <v>44897.579606481479</v>
      </c>
      <c r="J6848" s="8"/>
      <c r="L6848" s="7">
        <v>44897.483483796299</v>
      </c>
      <c r="M6848" s="8">
        <v>1</v>
      </c>
      <c r="N6848" t="s">
        <v>12</v>
      </c>
    </row>
    <row r="6849" spans="1:14" x14ac:dyDescent="0.25">
      <c r="A6849">
        <v>200</v>
      </c>
      <c r="B6849" s="9"/>
      <c r="C6849" s="9"/>
      <c r="D6849" s="8" t="s">
        <v>0</v>
      </c>
      <c r="E6849" s="8" t="s">
        <v>48</v>
      </c>
      <c r="F6849" s="12">
        <v>44866</v>
      </c>
      <c r="G6849" s="33" cm="1">
        <f t="array" ref="G6849">MAX(($E$2:$E$300000=E6849)*$L$2:$L$300000)</f>
        <v>45295.561840277776</v>
      </c>
      <c r="H6849" s="14">
        <v>44897.579606481479</v>
      </c>
      <c r="J6849" s="8"/>
      <c r="L6849" s="7">
        <v>44897.486875000002</v>
      </c>
      <c r="M6849" s="8">
        <v>1</v>
      </c>
      <c r="N6849" t="s">
        <v>12</v>
      </c>
    </row>
    <row r="6850" spans="1:14" x14ac:dyDescent="0.25">
      <c r="A6850">
        <v>200</v>
      </c>
      <c r="B6850" s="9"/>
      <c r="C6850" s="9"/>
      <c r="D6850" s="8" t="s">
        <v>0</v>
      </c>
      <c r="E6850" s="8" t="s">
        <v>48</v>
      </c>
      <c r="F6850" s="12">
        <v>44866</v>
      </c>
      <c r="G6850" s="33" cm="1">
        <f t="array" ref="G6850">MAX(($E$2:$E$300000=E6850)*$L$2:$L$300000)</f>
        <v>45295.561840277776</v>
      </c>
      <c r="H6850" s="14">
        <v>44897.579606481479</v>
      </c>
      <c r="J6850" s="8"/>
      <c r="L6850" s="7">
        <v>44897.579606481479</v>
      </c>
      <c r="M6850" s="8">
        <v>1</v>
      </c>
      <c r="N6850" t="s">
        <v>12</v>
      </c>
    </row>
    <row r="6851" spans="1:14" x14ac:dyDescent="0.25">
      <c r="A6851">
        <v>200</v>
      </c>
      <c r="B6851" s="9"/>
      <c r="C6851" s="9"/>
      <c r="D6851" s="8" t="s">
        <v>0</v>
      </c>
      <c r="E6851" s="8" t="s">
        <v>48</v>
      </c>
      <c r="F6851" s="12">
        <v>44927</v>
      </c>
      <c r="G6851" s="33" cm="1">
        <f t="array" ref="G6851">MAX(($E$2:$E$300000=E6851)*$L$2:$L$300000)</f>
        <v>45295.561840277776</v>
      </c>
      <c r="H6851" s="14">
        <v>44964.30128472222</v>
      </c>
      <c r="J6851" s="8"/>
      <c r="L6851" s="7">
        <v>44944.410115740742</v>
      </c>
      <c r="M6851" s="8">
        <v>1</v>
      </c>
      <c r="N6851" t="s">
        <v>12</v>
      </c>
    </row>
    <row r="6852" spans="1:14" x14ac:dyDescent="0.25">
      <c r="A6852">
        <v>200</v>
      </c>
      <c r="B6852" s="9"/>
      <c r="C6852" s="9"/>
      <c r="D6852" s="8" t="s">
        <v>0</v>
      </c>
      <c r="E6852" s="8" t="s">
        <v>48</v>
      </c>
      <c r="F6852" s="12">
        <v>44927</v>
      </c>
      <c r="G6852" s="33" cm="1">
        <f t="array" ref="G6852">MAX(($E$2:$E$300000=E6852)*$L$2:$L$300000)</f>
        <v>45295.561840277776</v>
      </c>
      <c r="H6852" s="14">
        <v>44964.30128472222</v>
      </c>
      <c r="J6852" s="8"/>
      <c r="L6852" s="7">
        <v>44963.580578703702</v>
      </c>
      <c r="M6852" s="8">
        <v>1</v>
      </c>
      <c r="N6852" t="s">
        <v>12</v>
      </c>
    </row>
    <row r="6853" spans="1:14" x14ac:dyDescent="0.25">
      <c r="A6853">
        <v>200</v>
      </c>
      <c r="B6853" s="9"/>
      <c r="C6853" s="9"/>
      <c r="D6853" s="8" t="s">
        <v>0</v>
      </c>
      <c r="E6853" s="8" t="s">
        <v>48</v>
      </c>
      <c r="F6853" s="12">
        <v>44927</v>
      </c>
      <c r="G6853" s="33" cm="1">
        <f t="array" ref="G6853">MAX(($E$2:$E$300000=E6853)*$L$2:$L$300000)</f>
        <v>45295.561840277776</v>
      </c>
      <c r="H6853" s="14">
        <v>44964.30128472222</v>
      </c>
      <c r="J6853" s="8"/>
      <c r="L6853" s="7">
        <v>44964.30128472222</v>
      </c>
      <c r="M6853" s="8">
        <v>1</v>
      </c>
      <c r="N6853" t="s">
        <v>12</v>
      </c>
    </row>
    <row r="6854" spans="1:14" x14ac:dyDescent="0.25">
      <c r="A6854">
        <v>200</v>
      </c>
      <c r="B6854" s="9"/>
      <c r="C6854" s="9"/>
      <c r="D6854" s="8" t="s">
        <v>0</v>
      </c>
      <c r="E6854" s="8" t="s">
        <v>48</v>
      </c>
      <c r="F6854" s="12">
        <v>44986</v>
      </c>
      <c r="G6854" s="33" cm="1">
        <f t="array" ref="G6854">MAX(($E$2:$E$300000=E6854)*$L$2:$L$300000)</f>
        <v>45295.561840277776</v>
      </c>
      <c r="H6854" s="14">
        <v>45009.590370370373</v>
      </c>
      <c r="J6854" s="8"/>
      <c r="L6854" s="7">
        <v>45007.45417824074</v>
      </c>
      <c r="M6854" s="8">
        <v>1</v>
      </c>
      <c r="N6854" t="s">
        <v>12</v>
      </c>
    </row>
    <row r="6855" spans="1:14" x14ac:dyDescent="0.25">
      <c r="A6855">
        <v>200</v>
      </c>
      <c r="B6855" s="9"/>
      <c r="C6855" s="9"/>
      <c r="D6855" s="8" t="s">
        <v>0</v>
      </c>
      <c r="E6855" s="8" t="s">
        <v>48</v>
      </c>
      <c r="F6855" s="12">
        <v>44986</v>
      </c>
      <c r="G6855" s="33" cm="1">
        <f t="array" ref="G6855">MAX(($E$2:$E$300000=E6855)*$L$2:$L$300000)</f>
        <v>45295.561840277776</v>
      </c>
      <c r="H6855" s="14">
        <v>45009.590370370373</v>
      </c>
      <c r="J6855" s="8"/>
      <c r="L6855" s="7">
        <v>45007.460057870368</v>
      </c>
      <c r="M6855" s="8">
        <v>1</v>
      </c>
      <c r="N6855" t="s">
        <v>12</v>
      </c>
    </row>
    <row r="6856" spans="1:14" x14ac:dyDescent="0.25">
      <c r="A6856">
        <v>200</v>
      </c>
      <c r="B6856" s="9"/>
      <c r="C6856" s="9"/>
      <c r="D6856" s="8" t="s">
        <v>0</v>
      </c>
      <c r="E6856" s="8" t="s">
        <v>48</v>
      </c>
      <c r="F6856" s="12">
        <v>45078</v>
      </c>
      <c r="G6856" s="33" cm="1">
        <f t="array" ref="G6856">MAX(($E$2:$E$300000=E6856)*$L$2:$L$300000)</f>
        <v>45295.561840277776</v>
      </c>
      <c r="H6856" s="14">
        <v>45110.50885416667</v>
      </c>
      <c r="J6856" s="8"/>
      <c r="L6856" s="7">
        <v>45110.507824074077</v>
      </c>
      <c r="M6856" s="8">
        <v>1</v>
      </c>
      <c r="N6856" t="s">
        <v>12</v>
      </c>
    </row>
    <row r="6857" spans="1:14" x14ac:dyDescent="0.25">
      <c r="A6857">
        <v>200</v>
      </c>
      <c r="B6857" s="9"/>
      <c r="C6857" s="9"/>
      <c r="D6857" s="8" t="s">
        <v>0</v>
      </c>
      <c r="E6857" s="8" t="s">
        <v>48</v>
      </c>
      <c r="F6857" s="12">
        <v>45078</v>
      </c>
      <c r="G6857" s="33" cm="1">
        <f t="array" ref="G6857">MAX(($E$2:$E$300000=E6857)*$L$2:$L$300000)</f>
        <v>45295.561840277776</v>
      </c>
      <c r="H6857" s="14">
        <v>45110.50885416667</v>
      </c>
      <c r="J6857" s="8"/>
      <c r="L6857" s="7">
        <v>45110.50885416667</v>
      </c>
      <c r="M6857" s="8">
        <v>1</v>
      </c>
      <c r="N6857" t="s">
        <v>12</v>
      </c>
    </row>
    <row r="6858" spans="1:14" x14ac:dyDescent="0.25">
      <c r="A6858">
        <v>200</v>
      </c>
      <c r="B6858" s="9"/>
      <c r="C6858" s="9"/>
      <c r="D6858" s="8" t="s">
        <v>0</v>
      </c>
      <c r="E6858" s="8" t="s">
        <v>48</v>
      </c>
      <c r="F6858" s="12">
        <v>45139</v>
      </c>
      <c r="G6858" s="33" cm="1">
        <f t="array" ref="G6858">MAX(($E$2:$E$300000=E6858)*$L$2:$L$300000)</f>
        <v>45295.561840277776</v>
      </c>
      <c r="H6858" s="14">
        <v>45184.465520833335</v>
      </c>
      <c r="J6858" s="8"/>
      <c r="L6858" s="7">
        <v>45166.466134259259</v>
      </c>
      <c r="M6858" s="8">
        <v>1</v>
      </c>
      <c r="N6858" t="s">
        <v>12</v>
      </c>
    </row>
    <row r="6859" spans="1:14" x14ac:dyDescent="0.25">
      <c r="A6859">
        <v>200</v>
      </c>
      <c r="B6859" s="9"/>
      <c r="C6859" s="9"/>
      <c r="D6859" s="8" t="s">
        <v>0</v>
      </c>
      <c r="E6859" s="8" t="s">
        <v>48</v>
      </c>
      <c r="F6859" s="12">
        <v>45200</v>
      </c>
      <c r="G6859" s="33" cm="1">
        <f t="array" ref="G6859">MAX(($E$2:$E$300000=E6859)*$L$2:$L$300000)</f>
        <v>45295.561840277776</v>
      </c>
      <c r="H6859" s="14">
        <v>45225.445891203701</v>
      </c>
      <c r="J6859" s="8"/>
      <c r="L6859" s="7">
        <v>45225.306180555555</v>
      </c>
      <c r="M6859" s="8">
        <v>1</v>
      </c>
      <c r="N6859" t="s">
        <v>12</v>
      </c>
    </row>
    <row r="6860" spans="1:14" x14ac:dyDescent="0.25">
      <c r="A6860">
        <v>200</v>
      </c>
      <c r="B6860" s="9"/>
      <c r="C6860" s="9"/>
      <c r="D6860" s="8" t="s">
        <v>0</v>
      </c>
      <c r="E6860" s="8" t="s">
        <v>48</v>
      </c>
      <c r="F6860" s="12">
        <v>45200</v>
      </c>
      <c r="G6860" s="33" cm="1">
        <f t="array" ref="G6860">MAX(($E$2:$E$300000=E6860)*$L$2:$L$300000)</f>
        <v>45295.561840277776</v>
      </c>
      <c r="H6860" s="14">
        <v>45225.445891203701</v>
      </c>
      <c r="J6860" s="8"/>
      <c r="L6860" s="7">
        <v>45225.445891203701</v>
      </c>
      <c r="M6860" s="8">
        <v>1</v>
      </c>
      <c r="N6860" t="s">
        <v>12</v>
      </c>
    </row>
    <row r="6861" spans="1:14" x14ac:dyDescent="0.25">
      <c r="A6861">
        <v>200</v>
      </c>
      <c r="B6861" s="9"/>
      <c r="C6861" s="9"/>
      <c r="D6861" s="8" t="s">
        <v>0</v>
      </c>
      <c r="E6861" s="8" t="s">
        <v>48</v>
      </c>
      <c r="F6861" s="12">
        <v>45261</v>
      </c>
      <c r="G6861" s="33" cm="1">
        <f t="array" ref="G6861">MAX(($E$2:$E$300000=E6861)*$L$2:$L$300000)</f>
        <v>45295.561840277776</v>
      </c>
      <c r="H6861" s="14">
        <v>45295.561840277776</v>
      </c>
      <c r="J6861" s="8"/>
      <c r="L6861" s="7">
        <v>45295.561840277776</v>
      </c>
      <c r="M6861" s="8">
        <v>1</v>
      </c>
      <c r="N6861" t="s">
        <v>12</v>
      </c>
    </row>
    <row r="6862" spans="1:14" x14ac:dyDescent="0.25">
      <c r="A6862">
        <v>200</v>
      </c>
      <c r="B6862" s="9"/>
      <c r="C6862" s="9"/>
      <c r="D6862" s="8" t="s">
        <v>0</v>
      </c>
      <c r="E6862" s="8" t="s">
        <v>49</v>
      </c>
      <c r="F6862" s="12">
        <v>42795</v>
      </c>
      <c r="G6862" s="33" cm="1">
        <f t="array" ref="G6862">MAX(($E$2:$E$300000=E6862)*$L$2:$L$300000)</f>
        <v>42830.441354166665</v>
      </c>
      <c r="H6862" s="14">
        <v>42830.441354166665</v>
      </c>
      <c r="J6862" s="8"/>
      <c r="L6862" s="7">
        <v>42830.441354166665</v>
      </c>
      <c r="M6862" s="8">
        <v>1</v>
      </c>
      <c r="N6862" t="s">
        <v>12</v>
      </c>
    </row>
    <row r="6863" spans="1:14" x14ac:dyDescent="0.25">
      <c r="A6863">
        <v>200</v>
      </c>
      <c r="B6863" s="9"/>
      <c r="C6863" s="9"/>
      <c r="D6863" s="8" t="s">
        <v>0</v>
      </c>
      <c r="E6863" s="8" t="s">
        <v>50</v>
      </c>
      <c r="F6863" s="12">
        <v>43160</v>
      </c>
      <c r="G6863" s="33" cm="1">
        <f t="array" ref="G6863">MAX(($E$2:$E$300000=E6863)*$L$2:$L$300000)</f>
        <v>43201.513356481482</v>
      </c>
      <c r="H6863" s="14">
        <v>43201.513356481482</v>
      </c>
      <c r="J6863" s="8"/>
      <c r="L6863" s="7">
        <v>43201.505462962959</v>
      </c>
      <c r="M6863" s="8">
        <v>1</v>
      </c>
      <c r="N6863" t="s">
        <v>12</v>
      </c>
    </row>
    <row r="6864" spans="1:14" x14ac:dyDescent="0.25">
      <c r="A6864">
        <v>200</v>
      </c>
      <c r="B6864" s="9"/>
      <c r="C6864" s="9"/>
      <c r="D6864" s="8" t="s">
        <v>0</v>
      </c>
      <c r="E6864" s="8" t="s">
        <v>50</v>
      </c>
      <c r="F6864" s="12">
        <v>43160</v>
      </c>
      <c r="G6864" s="33" cm="1">
        <f t="array" ref="G6864">MAX(($E$2:$E$300000=E6864)*$L$2:$L$300000)</f>
        <v>43201.513356481482</v>
      </c>
      <c r="H6864" s="14">
        <v>43201.513356481482</v>
      </c>
      <c r="J6864" s="8"/>
      <c r="L6864" s="7">
        <v>43201.505462962959</v>
      </c>
      <c r="M6864" s="8">
        <v>2</v>
      </c>
      <c r="N6864" t="s">
        <v>12</v>
      </c>
    </row>
    <row r="6865" spans="1:14" x14ac:dyDescent="0.25">
      <c r="A6865">
        <v>200</v>
      </c>
      <c r="B6865" s="9"/>
      <c r="C6865" s="9"/>
      <c r="D6865" s="8" t="s">
        <v>0</v>
      </c>
      <c r="E6865" s="8" t="s">
        <v>50</v>
      </c>
      <c r="F6865" s="12">
        <v>43160</v>
      </c>
      <c r="G6865" s="33" cm="1">
        <f t="array" ref="G6865">MAX(($E$2:$E$300000=E6865)*$L$2:$L$300000)</f>
        <v>43201.513356481482</v>
      </c>
      <c r="H6865" s="14">
        <v>43201.513356481482</v>
      </c>
      <c r="J6865" s="8"/>
      <c r="L6865" s="7">
        <v>43201.505462962959</v>
      </c>
      <c r="M6865" s="8">
        <v>3</v>
      </c>
      <c r="N6865" t="s">
        <v>12</v>
      </c>
    </row>
    <row r="6866" spans="1:14" x14ac:dyDescent="0.25">
      <c r="A6866">
        <v>200</v>
      </c>
      <c r="B6866" s="9"/>
      <c r="C6866" s="9"/>
      <c r="D6866" s="8" t="s">
        <v>0</v>
      </c>
      <c r="E6866" s="8" t="s">
        <v>50</v>
      </c>
      <c r="F6866" s="12">
        <v>43160</v>
      </c>
      <c r="G6866" s="33" cm="1">
        <f t="array" ref="G6866">MAX(($E$2:$E$300000=E6866)*$L$2:$L$300000)</f>
        <v>43201.513356481482</v>
      </c>
      <c r="H6866" s="14">
        <v>43201.513356481482</v>
      </c>
      <c r="J6866" s="8"/>
      <c r="L6866" s="7">
        <v>43201.505462962959</v>
      </c>
      <c r="M6866" s="8">
        <v>4</v>
      </c>
      <c r="N6866" t="s">
        <v>12</v>
      </c>
    </row>
    <row r="6867" spans="1:14" x14ac:dyDescent="0.25">
      <c r="A6867">
        <v>200</v>
      </c>
      <c r="B6867" s="9"/>
      <c r="C6867" s="9"/>
      <c r="D6867" s="8" t="s">
        <v>0</v>
      </c>
      <c r="E6867" s="8" t="s">
        <v>50</v>
      </c>
      <c r="F6867" s="12">
        <v>43160</v>
      </c>
      <c r="G6867" s="33" cm="1">
        <f t="array" ref="G6867">MAX(($E$2:$E$300000=E6867)*$L$2:$L$300000)</f>
        <v>43201.513356481482</v>
      </c>
      <c r="H6867" s="14">
        <v>43201.513356481482</v>
      </c>
      <c r="J6867" s="8"/>
      <c r="L6867" s="7">
        <v>43201.505462962959</v>
      </c>
      <c r="M6867" s="8">
        <v>5</v>
      </c>
      <c r="N6867" t="s">
        <v>12</v>
      </c>
    </row>
    <row r="6868" spans="1:14" x14ac:dyDescent="0.25">
      <c r="A6868">
        <v>200</v>
      </c>
      <c r="B6868" s="9"/>
      <c r="C6868" s="9"/>
      <c r="D6868" s="8" t="s">
        <v>0</v>
      </c>
      <c r="E6868" s="8" t="s">
        <v>50</v>
      </c>
      <c r="F6868" s="12">
        <v>43160</v>
      </c>
      <c r="G6868" s="33" cm="1">
        <f t="array" ref="G6868">MAX(($E$2:$E$300000=E6868)*$L$2:$L$300000)</f>
        <v>43201.513356481482</v>
      </c>
      <c r="H6868" s="14">
        <v>43201.513356481482</v>
      </c>
      <c r="J6868" s="8"/>
      <c r="L6868" s="7">
        <v>43201.505462962959</v>
      </c>
      <c r="M6868" s="8">
        <v>6</v>
      </c>
      <c r="N6868" t="s">
        <v>12</v>
      </c>
    </row>
    <row r="6869" spans="1:14" x14ac:dyDescent="0.25">
      <c r="A6869">
        <v>200</v>
      </c>
      <c r="B6869" s="9"/>
      <c r="C6869" s="9"/>
      <c r="D6869" s="8" t="s">
        <v>0</v>
      </c>
      <c r="E6869" s="8" t="s">
        <v>50</v>
      </c>
      <c r="F6869" s="12">
        <v>43160</v>
      </c>
      <c r="G6869" s="33" cm="1">
        <f t="array" ref="G6869">MAX(($E$2:$E$300000=E6869)*$L$2:$L$300000)</f>
        <v>43201.513356481482</v>
      </c>
      <c r="H6869" s="14">
        <v>43201.513356481482</v>
      </c>
      <c r="J6869" s="8"/>
      <c r="L6869" s="7">
        <v>43201.505462962959</v>
      </c>
      <c r="M6869" s="8">
        <v>7</v>
      </c>
      <c r="N6869" t="s">
        <v>12</v>
      </c>
    </row>
    <row r="6870" spans="1:14" x14ac:dyDescent="0.25">
      <c r="A6870">
        <v>200</v>
      </c>
      <c r="B6870" s="9"/>
      <c r="C6870" s="9"/>
      <c r="D6870" s="8" t="s">
        <v>0</v>
      </c>
      <c r="E6870" s="8" t="s">
        <v>50</v>
      </c>
      <c r="F6870" s="12">
        <v>43160</v>
      </c>
      <c r="G6870" s="33" cm="1">
        <f t="array" ref="G6870">MAX(($E$2:$E$300000=E6870)*$L$2:$L$300000)</f>
        <v>43201.513356481482</v>
      </c>
      <c r="H6870" s="14">
        <v>43201.513356481482</v>
      </c>
      <c r="J6870" s="8"/>
      <c r="L6870" s="7">
        <v>43201.505462962959</v>
      </c>
      <c r="M6870" s="8">
        <v>8</v>
      </c>
      <c r="N6870" t="s">
        <v>12</v>
      </c>
    </row>
    <row r="6871" spans="1:14" x14ac:dyDescent="0.25">
      <c r="A6871">
        <v>200</v>
      </c>
      <c r="B6871" s="9"/>
      <c r="C6871" s="9"/>
      <c r="D6871" s="8" t="s">
        <v>0</v>
      </c>
      <c r="E6871" s="8" t="s">
        <v>50</v>
      </c>
      <c r="F6871" s="12">
        <v>43160</v>
      </c>
      <c r="G6871" s="33" cm="1">
        <f t="array" ref="G6871">MAX(($E$2:$E$300000=E6871)*$L$2:$L$300000)</f>
        <v>43201.513356481482</v>
      </c>
      <c r="H6871" s="14">
        <v>43201.513356481482</v>
      </c>
      <c r="J6871" s="8"/>
      <c r="L6871" s="7">
        <v>43201.505462962959</v>
      </c>
      <c r="M6871" s="8">
        <v>9</v>
      </c>
      <c r="N6871" t="s">
        <v>12</v>
      </c>
    </row>
    <row r="6872" spans="1:14" x14ac:dyDescent="0.25">
      <c r="A6872">
        <v>200</v>
      </c>
      <c r="B6872" s="9"/>
      <c r="C6872" s="9"/>
      <c r="D6872" s="8" t="s">
        <v>0</v>
      </c>
      <c r="E6872" s="8" t="s">
        <v>50</v>
      </c>
      <c r="F6872" s="12">
        <v>43160</v>
      </c>
      <c r="G6872" s="33" cm="1">
        <f t="array" ref="G6872">MAX(($E$2:$E$300000=E6872)*$L$2:$L$300000)</f>
        <v>43201.513356481482</v>
      </c>
      <c r="H6872" s="14">
        <v>43201.513356481482</v>
      </c>
      <c r="J6872" s="8"/>
      <c r="L6872" s="7">
        <v>43201.505462962959</v>
      </c>
      <c r="M6872" s="8">
        <v>10</v>
      </c>
      <c r="N6872" t="s">
        <v>12</v>
      </c>
    </row>
    <row r="6873" spans="1:14" x14ac:dyDescent="0.25">
      <c r="A6873">
        <v>200</v>
      </c>
      <c r="B6873" s="9"/>
      <c r="C6873" s="9"/>
      <c r="D6873" s="8" t="s">
        <v>0</v>
      </c>
      <c r="E6873" s="8" t="s">
        <v>50</v>
      </c>
      <c r="F6873" s="12">
        <v>43160</v>
      </c>
      <c r="G6873" s="33" cm="1">
        <f t="array" ref="G6873">MAX(($E$2:$E$300000=E6873)*$L$2:$L$300000)</f>
        <v>43201.513356481482</v>
      </c>
      <c r="H6873" s="14">
        <v>43201.513356481482</v>
      </c>
      <c r="J6873" s="8"/>
      <c r="L6873" s="7">
        <v>43201.505462962959</v>
      </c>
      <c r="M6873" s="8">
        <v>11</v>
      </c>
      <c r="N6873" t="s">
        <v>12</v>
      </c>
    </row>
    <row r="6874" spans="1:14" x14ac:dyDescent="0.25">
      <c r="A6874">
        <v>200</v>
      </c>
      <c r="B6874" s="9"/>
      <c r="C6874" s="9"/>
      <c r="D6874" s="8" t="s">
        <v>0</v>
      </c>
      <c r="E6874" s="8" t="s">
        <v>50</v>
      </c>
      <c r="F6874" s="12">
        <v>43160</v>
      </c>
      <c r="G6874" s="33" cm="1">
        <f t="array" ref="G6874">MAX(($E$2:$E$300000=E6874)*$L$2:$L$300000)</f>
        <v>43201.513356481482</v>
      </c>
      <c r="H6874" s="14">
        <v>43201.513356481482</v>
      </c>
      <c r="J6874" s="8"/>
      <c r="L6874" s="7">
        <v>43201.505462962959</v>
      </c>
      <c r="M6874" s="8">
        <v>12</v>
      </c>
      <c r="N6874" t="s">
        <v>12</v>
      </c>
    </row>
    <row r="6875" spans="1:14" x14ac:dyDescent="0.25">
      <c r="A6875">
        <v>200</v>
      </c>
      <c r="B6875" s="9"/>
      <c r="C6875" s="9"/>
      <c r="D6875" s="8" t="s">
        <v>0</v>
      </c>
      <c r="E6875" s="8" t="s">
        <v>50</v>
      </c>
      <c r="F6875" s="12">
        <v>43160</v>
      </c>
      <c r="G6875" s="33" cm="1">
        <f t="array" ref="G6875">MAX(($E$2:$E$300000=E6875)*$L$2:$L$300000)</f>
        <v>43201.513356481482</v>
      </c>
      <c r="H6875" s="14">
        <v>43201.513356481482</v>
      </c>
      <c r="J6875" s="8"/>
      <c r="L6875" s="7">
        <v>43201.505462962959</v>
      </c>
      <c r="M6875" s="8">
        <v>13</v>
      </c>
      <c r="N6875" t="s">
        <v>12</v>
      </c>
    </row>
    <row r="6876" spans="1:14" x14ac:dyDescent="0.25">
      <c r="A6876">
        <v>200</v>
      </c>
      <c r="B6876" s="9"/>
      <c r="C6876" s="9"/>
      <c r="D6876" s="8" t="s">
        <v>0</v>
      </c>
      <c r="E6876" s="8" t="s">
        <v>50</v>
      </c>
      <c r="F6876" s="12">
        <v>43160</v>
      </c>
      <c r="G6876" s="33" cm="1">
        <f t="array" ref="G6876">MAX(($E$2:$E$300000=E6876)*$L$2:$L$300000)</f>
        <v>43201.513356481482</v>
      </c>
      <c r="H6876" s="14">
        <v>43201.513356481482</v>
      </c>
      <c r="J6876" s="8"/>
      <c r="L6876" s="7">
        <v>43201.505462962959</v>
      </c>
      <c r="M6876" s="8">
        <v>14</v>
      </c>
      <c r="N6876" t="s">
        <v>12</v>
      </c>
    </row>
    <row r="6877" spans="1:14" x14ac:dyDescent="0.25">
      <c r="A6877">
        <v>200</v>
      </c>
      <c r="B6877" s="9"/>
      <c r="C6877" s="9"/>
      <c r="D6877" s="8" t="s">
        <v>0</v>
      </c>
      <c r="E6877" s="8" t="s">
        <v>50</v>
      </c>
      <c r="F6877" s="12">
        <v>43160</v>
      </c>
      <c r="G6877" s="33" cm="1">
        <f t="array" ref="G6877">MAX(($E$2:$E$300000=E6877)*$L$2:$L$300000)</f>
        <v>43201.513356481482</v>
      </c>
      <c r="H6877" s="14">
        <v>43201.513356481482</v>
      </c>
      <c r="J6877" s="8"/>
      <c r="L6877" s="7">
        <v>43201.505462962959</v>
      </c>
      <c r="M6877" s="8">
        <v>15</v>
      </c>
      <c r="N6877" t="s">
        <v>12</v>
      </c>
    </row>
    <row r="6878" spans="1:14" x14ac:dyDescent="0.25">
      <c r="A6878">
        <v>200</v>
      </c>
      <c r="B6878" s="9"/>
      <c r="C6878" s="9"/>
      <c r="D6878" s="8" t="s">
        <v>0</v>
      </c>
      <c r="E6878" s="8" t="s">
        <v>50</v>
      </c>
      <c r="F6878" s="12">
        <v>43160</v>
      </c>
      <c r="G6878" s="33" cm="1">
        <f t="array" ref="G6878">MAX(($E$2:$E$300000=E6878)*$L$2:$L$300000)</f>
        <v>43201.513356481482</v>
      </c>
      <c r="H6878" s="14">
        <v>43201.513356481482</v>
      </c>
      <c r="J6878" s="8"/>
      <c r="L6878" s="7">
        <v>43201.505462962959</v>
      </c>
      <c r="M6878" s="8">
        <v>16</v>
      </c>
      <c r="N6878" t="s">
        <v>12</v>
      </c>
    </row>
    <row r="6879" spans="1:14" x14ac:dyDescent="0.25">
      <c r="A6879">
        <v>200</v>
      </c>
      <c r="B6879" s="9"/>
      <c r="C6879" s="9"/>
      <c r="D6879" s="8" t="s">
        <v>0</v>
      </c>
      <c r="E6879" s="8" t="s">
        <v>50</v>
      </c>
      <c r="F6879" s="12">
        <v>43160</v>
      </c>
      <c r="G6879" s="33" cm="1">
        <f t="array" ref="G6879">MAX(($E$2:$E$300000=E6879)*$L$2:$L$300000)</f>
        <v>43201.513356481482</v>
      </c>
      <c r="H6879" s="14">
        <v>43201.513356481482</v>
      </c>
      <c r="J6879" s="8"/>
      <c r="L6879" s="7">
        <v>43201.505462962959</v>
      </c>
      <c r="M6879" s="8">
        <v>17</v>
      </c>
      <c r="N6879" t="s">
        <v>12</v>
      </c>
    </row>
    <row r="6880" spans="1:14" x14ac:dyDescent="0.25">
      <c r="A6880">
        <v>200</v>
      </c>
      <c r="B6880" s="9"/>
      <c r="C6880" s="9"/>
      <c r="D6880" s="8" t="s">
        <v>0</v>
      </c>
      <c r="E6880" s="8" t="s">
        <v>50</v>
      </c>
      <c r="F6880" s="12">
        <v>43160</v>
      </c>
      <c r="G6880" s="33" cm="1">
        <f t="array" ref="G6880">MAX(($E$2:$E$300000=E6880)*$L$2:$L$300000)</f>
        <v>43201.513356481482</v>
      </c>
      <c r="H6880" s="14">
        <v>43201.513356481482</v>
      </c>
      <c r="J6880" s="8"/>
      <c r="L6880" s="7">
        <v>43201.505462962959</v>
      </c>
      <c r="M6880" s="8">
        <v>18</v>
      </c>
      <c r="N6880" t="s">
        <v>12</v>
      </c>
    </row>
    <row r="6881" spans="1:14" x14ac:dyDescent="0.25">
      <c r="A6881">
        <v>200</v>
      </c>
      <c r="B6881" s="9"/>
      <c r="C6881" s="9"/>
      <c r="D6881" s="8" t="s">
        <v>0</v>
      </c>
      <c r="E6881" s="8" t="s">
        <v>50</v>
      </c>
      <c r="F6881" s="12">
        <v>43160</v>
      </c>
      <c r="G6881" s="33" cm="1">
        <f t="array" ref="G6881">MAX(($E$2:$E$300000=E6881)*$L$2:$L$300000)</f>
        <v>43201.513356481482</v>
      </c>
      <c r="H6881" s="14">
        <v>43201.513356481482</v>
      </c>
      <c r="J6881" s="8"/>
      <c r="L6881" s="7">
        <v>43201.505462962959</v>
      </c>
      <c r="M6881" s="8">
        <v>19</v>
      </c>
      <c r="N6881" t="s">
        <v>12</v>
      </c>
    </row>
    <row r="6882" spans="1:14" x14ac:dyDescent="0.25">
      <c r="A6882">
        <v>200</v>
      </c>
      <c r="B6882" s="9"/>
      <c r="C6882" s="9"/>
      <c r="D6882" s="8" t="s">
        <v>0</v>
      </c>
      <c r="E6882" s="8" t="s">
        <v>50</v>
      </c>
      <c r="F6882" s="12">
        <v>43160</v>
      </c>
      <c r="G6882" s="33" cm="1">
        <f t="array" ref="G6882">MAX(($E$2:$E$300000=E6882)*$L$2:$L$300000)</f>
        <v>43201.513356481482</v>
      </c>
      <c r="H6882" s="14">
        <v>43201.513356481482</v>
      </c>
      <c r="J6882" s="8"/>
      <c r="L6882" s="7">
        <v>43201.505462962959</v>
      </c>
      <c r="M6882" s="8">
        <v>20</v>
      </c>
      <c r="N6882" t="s">
        <v>12</v>
      </c>
    </row>
    <row r="6883" spans="1:14" x14ac:dyDescent="0.25">
      <c r="A6883">
        <v>200</v>
      </c>
      <c r="B6883" s="9"/>
      <c r="C6883" s="9"/>
      <c r="D6883" s="8" t="s">
        <v>0</v>
      </c>
      <c r="E6883" s="8" t="s">
        <v>50</v>
      </c>
      <c r="F6883" s="12">
        <v>43160</v>
      </c>
      <c r="G6883" s="33" cm="1">
        <f t="array" ref="G6883">MAX(($E$2:$E$300000=E6883)*$L$2:$L$300000)</f>
        <v>43201.513356481482</v>
      </c>
      <c r="H6883" s="14">
        <v>43201.513356481482</v>
      </c>
      <c r="J6883" s="8"/>
      <c r="L6883" s="7">
        <v>43201.505462962959</v>
      </c>
      <c r="M6883" s="8">
        <v>21</v>
      </c>
      <c r="N6883" t="s">
        <v>12</v>
      </c>
    </row>
    <row r="6884" spans="1:14" x14ac:dyDescent="0.25">
      <c r="A6884">
        <v>200</v>
      </c>
      <c r="B6884" s="9"/>
      <c r="C6884" s="9"/>
      <c r="D6884" s="8" t="s">
        <v>0</v>
      </c>
      <c r="E6884" s="8" t="s">
        <v>50</v>
      </c>
      <c r="F6884" s="12">
        <v>43160</v>
      </c>
      <c r="G6884" s="33" cm="1">
        <f t="array" ref="G6884">MAX(($E$2:$E$300000=E6884)*$L$2:$L$300000)</f>
        <v>43201.513356481482</v>
      </c>
      <c r="H6884" s="14">
        <v>43201.513356481482</v>
      </c>
      <c r="J6884" s="8"/>
      <c r="L6884" s="7">
        <v>43201.505462962959</v>
      </c>
      <c r="M6884" s="8">
        <v>22</v>
      </c>
      <c r="N6884" t="s">
        <v>12</v>
      </c>
    </row>
    <row r="6885" spans="1:14" x14ac:dyDescent="0.25">
      <c r="A6885">
        <v>200</v>
      </c>
      <c r="B6885" s="9"/>
      <c r="C6885" s="9"/>
      <c r="D6885" s="8" t="s">
        <v>0</v>
      </c>
      <c r="E6885" s="8" t="s">
        <v>50</v>
      </c>
      <c r="F6885" s="12">
        <v>43160</v>
      </c>
      <c r="G6885" s="33" cm="1">
        <f t="array" ref="G6885">MAX(($E$2:$E$300000=E6885)*$L$2:$L$300000)</f>
        <v>43201.513356481482</v>
      </c>
      <c r="H6885" s="14">
        <v>43201.513356481482</v>
      </c>
      <c r="J6885" s="8"/>
      <c r="L6885" s="7">
        <v>43201.505462962959</v>
      </c>
      <c r="M6885" s="8">
        <v>23</v>
      </c>
      <c r="N6885" t="s">
        <v>12</v>
      </c>
    </row>
    <row r="6886" spans="1:14" x14ac:dyDescent="0.25">
      <c r="A6886">
        <v>200</v>
      </c>
      <c r="B6886" s="9"/>
      <c r="C6886" s="9"/>
      <c r="D6886" s="8" t="s">
        <v>0</v>
      </c>
      <c r="E6886" s="8" t="s">
        <v>50</v>
      </c>
      <c r="F6886" s="12">
        <v>43160</v>
      </c>
      <c r="G6886" s="33" cm="1">
        <f t="array" ref="G6886">MAX(($E$2:$E$300000=E6886)*$L$2:$L$300000)</f>
        <v>43201.513356481482</v>
      </c>
      <c r="H6886" s="14">
        <v>43201.513356481482</v>
      </c>
      <c r="J6886" s="8"/>
      <c r="L6886" s="7">
        <v>43201.505462962959</v>
      </c>
      <c r="M6886" s="8">
        <v>24</v>
      </c>
      <c r="N6886" t="s">
        <v>12</v>
      </c>
    </row>
    <row r="6887" spans="1:14" x14ac:dyDescent="0.25">
      <c r="A6887">
        <v>200</v>
      </c>
      <c r="B6887" s="9"/>
      <c r="C6887" s="9"/>
      <c r="D6887" s="8" t="s">
        <v>0</v>
      </c>
      <c r="E6887" s="8" t="s">
        <v>50</v>
      </c>
      <c r="F6887" s="12">
        <v>43160</v>
      </c>
      <c r="G6887" s="33" cm="1">
        <f t="array" ref="G6887">MAX(($E$2:$E$300000=E6887)*$L$2:$L$300000)</f>
        <v>43201.513356481482</v>
      </c>
      <c r="H6887" s="14">
        <v>43201.513356481482</v>
      </c>
      <c r="J6887" s="8"/>
      <c r="L6887" s="7">
        <v>43201.505462962959</v>
      </c>
      <c r="M6887" s="8">
        <v>25</v>
      </c>
      <c r="N6887" t="s">
        <v>12</v>
      </c>
    </row>
    <row r="6888" spans="1:14" x14ac:dyDescent="0.25">
      <c r="A6888">
        <v>200</v>
      </c>
      <c r="B6888" s="9"/>
      <c r="C6888" s="9"/>
      <c r="D6888" s="8" t="s">
        <v>0</v>
      </c>
      <c r="E6888" s="8" t="s">
        <v>50</v>
      </c>
      <c r="F6888" s="12">
        <v>43160</v>
      </c>
      <c r="G6888" s="33" cm="1">
        <f t="array" ref="G6888">MAX(($E$2:$E$300000=E6888)*$L$2:$L$300000)</f>
        <v>43201.513356481482</v>
      </c>
      <c r="H6888" s="14">
        <v>43201.513356481482</v>
      </c>
      <c r="J6888" s="8"/>
      <c r="L6888" s="7">
        <v>43201.505462962959</v>
      </c>
      <c r="M6888" s="8">
        <v>26</v>
      </c>
      <c r="N6888" t="s">
        <v>12</v>
      </c>
    </row>
    <row r="6889" spans="1:14" x14ac:dyDescent="0.25">
      <c r="A6889">
        <v>200</v>
      </c>
      <c r="B6889" s="9"/>
      <c r="C6889" s="9"/>
      <c r="D6889" s="8" t="s">
        <v>0</v>
      </c>
      <c r="E6889" s="8" t="s">
        <v>50</v>
      </c>
      <c r="F6889" s="12">
        <v>43160</v>
      </c>
      <c r="G6889" s="33" cm="1">
        <f t="array" ref="G6889">MAX(($E$2:$E$300000=E6889)*$L$2:$L$300000)</f>
        <v>43201.513356481482</v>
      </c>
      <c r="H6889" s="14">
        <v>43201.513356481482</v>
      </c>
      <c r="J6889" s="8"/>
      <c r="L6889" s="7">
        <v>43201.505462962959</v>
      </c>
      <c r="M6889" s="8">
        <v>27</v>
      </c>
      <c r="N6889" t="s">
        <v>12</v>
      </c>
    </row>
    <row r="6890" spans="1:14" x14ac:dyDescent="0.25">
      <c r="A6890">
        <v>200</v>
      </c>
      <c r="B6890" s="9"/>
      <c r="C6890" s="9"/>
      <c r="D6890" s="8" t="s">
        <v>0</v>
      </c>
      <c r="E6890" s="8" t="s">
        <v>50</v>
      </c>
      <c r="F6890" s="12">
        <v>43160</v>
      </c>
      <c r="G6890" s="33" cm="1">
        <f t="array" ref="G6890">MAX(($E$2:$E$300000=E6890)*$L$2:$L$300000)</f>
        <v>43201.513356481482</v>
      </c>
      <c r="H6890" s="14">
        <v>43201.513356481482</v>
      </c>
      <c r="J6890" s="8"/>
      <c r="L6890" s="7">
        <v>43201.505462962959</v>
      </c>
      <c r="M6890" s="8">
        <v>28</v>
      </c>
      <c r="N6890" t="s">
        <v>12</v>
      </c>
    </row>
    <row r="6891" spans="1:14" x14ac:dyDescent="0.25">
      <c r="A6891">
        <v>200</v>
      </c>
      <c r="B6891" s="9"/>
      <c r="C6891" s="9"/>
      <c r="D6891" s="8" t="s">
        <v>0</v>
      </c>
      <c r="E6891" s="8" t="s">
        <v>50</v>
      </c>
      <c r="F6891" s="12">
        <v>43160</v>
      </c>
      <c r="G6891" s="33" cm="1">
        <f t="array" ref="G6891">MAX(($E$2:$E$300000=E6891)*$L$2:$L$300000)</f>
        <v>43201.513356481482</v>
      </c>
      <c r="H6891" s="14">
        <v>43201.513356481482</v>
      </c>
      <c r="J6891" s="8"/>
      <c r="L6891" s="7">
        <v>43201.505462962959</v>
      </c>
      <c r="M6891" s="8">
        <v>29</v>
      </c>
      <c r="N6891" t="s">
        <v>12</v>
      </c>
    </row>
    <row r="6892" spans="1:14" x14ac:dyDescent="0.25">
      <c r="A6892">
        <v>200</v>
      </c>
      <c r="B6892" s="9"/>
      <c r="C6892" s="9"/>
      <c r="D6892" s="8" t="s">
        <v>0</v>
      </c>
      <c r="E6892" s="8" t="s">
        <v>50</v>
      </c>
      <c r="F6892" s="12">
        <v>43160</v>
      </c>
      <c r="G6892" s="33" cm="1">
        <f t="array" ref="G6892">MAX(($E$2:$E$300000=E6892)*$L$2:$L$300000)</f>
        <v>43201.513356481482</v>
      </c>
      <c r="H6892" s="14">
        <v>43201.513356481482</v>
      </c>
      <c r="J6892" s="8"/>
      <c r="L6892" s="7">
        <v>43201.505462962959</v>
      </c>
      <c r="M6892" s="8">
        <v>30</v>
      </c>
      <c r="N6892" t="s">
        <v>12</v>
      </c>
    </row>
    <row r="6893" spans="1:14" x14ac:dyDescent="0.25">
      <c r="A6893">
        <v>200</v>
      </c>
      <c r="B6893" s="9"/>
      <c r="C6893" s="9"/>
      <c r="D6893" s="8" t="s">
        <v>0</v>
      </c>
      <c r="E6893" s="8" t="s">
        <v>50</v>
      </c>
      <c r="F6893" s="12">
        <v>43160</v>
      </c>
      <c r="G6893" s="33" cm="1">
        <f t="array" ref="G6893">MAX(($E$2:$E$300000=E6893)*$L$2:$L$300000)</f>
        <v>43201.513356481482</v>
      </c>
      <c r="H6893" s="14">
        <v>43201.513356481482</v>
      </c>
      <c r="J6893" s="8"/>
      <c r="L6893" s="7">
        <v>43201.505462962959</v>
      </c>
      <c r="M6893" s="8">
        <v>31</v>
      </c>
      <c r="N6893" t="s">
        <v>12</v>
      </c>
    </row>
    <row r="6894" spans="1:14" x14ac:dyDescent="0.25">
      <c r="A6894">
        <v>200</v>
      </c>
      <c r="B6894" s="9"/>
      <c r="C6894" s="9"/>
      <c r="D6894" s="8" t="s">
        <v>0</v>
      </c>
      <c r="E6894" s="8" t="s">
        <v>50</v>
      </c>
      <c r="F6894" s="12">
        <v>43160</v>
      </c>
      <c r="G6894" s="33" cm="1">
        <f t="array" ref="G6894">MAX(($E$2:$E$300000=E6894)*$L$2:$L$300000)</f>
        <v>43201.513356481482</v>
      </c>
      <c r="H6894" s="14">
        <v>43201.513356481482</v>
      </c>
      <c r="J6894" s="8"/>
      <c r="L6894" s="7">
        <v>43201.505462962959</v>
      </c>
      <c r="M6894" s="8">
        <v>32</v>
      </c>
      <c r="N6894" t="s">
        <v>12</v>
      </c>
    </row>
    <row r="6895" spans="1:14" x14ac:dyDescent="0.25">
      <c r="A6895">
        <v>200</v>
      </c>
      <c r="B6895" s="9"/>
      <c r="C6895" s="9"/>
      <c r="D6895" s="8" t="s">
        <v>0</v>
      </c>
      <c r="E6895" s="8" t="s">
        <v>50</v>
      </c>
      <c r="F6895" s="12">
        <v>43160</v>
      </c>
      <c r="G6895" s="33" cm="1">
        <f t="array" ref="G6895">MAX(($E$2:$E$300000=E6895)*$L$2:$L$300000)</f>
        <v>43201.513356481482</v>
      </c>
      <c r="H6895" s="14">
        <v>43201.513356481482</v>
      </c>
      <c r="J6895" s="8"/>
      <c r="L6895" s="7">
        <v>43201.505462962959</v>
      </c>
      <c r="M6895" s="8">
        <v>33</v>
      </c>
      <c r="N6895" t="s">
        <v>12</v>
      </c>
    </row>
    <row r="6896" spans="1:14" x14ac:dyDescent="0.25">
      <c r="A6896">
        <v>200</v>
      </c>
      <c r="B6896" s="9"/>
      <c r="C6896" s="9"/>
      <c r="D6896" s="8" t="s">
        <v>0</v>
      </c>
      <c r="E6896" s="8" t="s">
        <v>50</v>
      </c>
      <c r="F6896" s="12">
        <v>43160</v>
      </c>
      <c r="G6896" s="33" cm="1">
        <f t="array" ref="G6896">MAX(($E$2:$E$300000=E6896)*$L$2:$L$300000)</f>
        <v>43201.513356481482</v>
      </c>
      <c r="H6896" s="14">
        <v>43201.513356481482</v>
      </c>
      <c r="J6896" s="8"/>
      <c r="L6896" s="7">
        <v>43201.505462962959</v>
      </c>
      <c r="M6896" s="8">
        <v>34</v>
      </c>
      <c r="N6896" t="s">
        <v>12</v>
      </c>
    </row>
    <row r="6897" spans="1:14" x14ac:dyDescent="0.25">
      <c r="A6897">
        <v>200</v>
      </c>
      <c r="B6897" s="9"/>
      <c r="C6897" s="9"/>
      <c r="D6897" s="8" t="s">
        <v>0</v>
      </c>
      <c r="E6897" s="8" t="s">
        <v>50</v>
      </c>
      <c r="F6897" s="12">
        <v>43160</v>
      </c>
      <c r="G6897" s="33" cm="1">
        <f t="array" ref="G6897">MAX(($E$2:$E$300000=E6897)*$L$2:$L$300000)</f>
        <v>43201.513356481482</v>
      </c>
      <c r="H6897" s="14">
        <v>43201.513356481482</v>
      </c>
      <c r="J6897" s="8"/>
      <c r="L6897" s="7">
        <v>43201.505462962959</v>
      </c>
      <c r="M6897" s="8">
        <v>35</v>
      </c>
      <c r="N6897" t="s">
        <v>12</v>
      </c>
    </row>
    <row r="6898" spans="1:14" x14ac:dyDescent="0.25">
      <c r="A6898">
        <v>200</v>
      </c>
      <c r="B6898" s="9"/>
      <c r="C6898" s="9"/>
      <c r="D6898" s="8" t="s">
        <v>0</v>
      </c>
      <c r="E6898" s="8" t="s">
        <v>50</v>
      </c>
      <c r="F6898" s="12">
        <v>43160</v>
      </c>
      <c r="G6898" s="33" cm="1">
        <f t="array" ref="G6898">MAX(($E$2:$E$300000=E6898)*$L$2:$L$300000)</f>
        <v>43201.513356481482</v>
      </c>
      <c r="H6898" s="14">
        <v>43201.513356481482</v>
      </c>
      <c r="J6898" s="8"/>
      <c r="L6898" s="7">
        <v>43201.505462962959</v>
      </c>
      <c r="M6898" s="8">
        <v>36</v>
      </c>
      <c r="N6898" t="s">
        <v>12</v>
      </c>
    </row>
    <row r="6899" spans="1:14" x14ac:dyDescent="0.25">
      <c r="A6899">
        <v>200</v>
      </c>
      <c r="B6899" s="9"/>
      <c r="C6899" s="9"/>
      <c r="D6899" s="8" t="s">
        <v>0</v>
      </c>
      <c r="E6899" s="8" t="s">
        <v>50</v>
      </c>
      <c r="F6899" s="12">
        <v>43160</v>
      </c>
      <c r="G6899" s="33" cm="1">
        <f t="array" ref="G6899">MAX(($E$2:$E$300000=E6899)*$L$2:$L$300000)</f>
        <v>43201.513356481482</v>
      </c>
      <c r="H6899" s="14">
        <v>43201.513356481482</v>
      </c>
      <c r="J6899" s="8"/>
      <c r="L6899" s="7">
        <v>43201.513356481482</v>
      </c>
      <c r="M6899" s="8">
        <v>1</v>
      </c>
      <c r="N6899" t="s">
        <v>12</v>
      </c>
    </row>
    <row r="6900" spans="1:14" x14ac:dyDescent="0.25">
      <c r="A6900">
        <v>200</v>
      </c>
      <c r="B6900" s="9"/>
      <c r="C6900" s="9"/>
      <c r="D6900" s="8" t="s">
        <v>0</v>
      </c>
      <c r="E6900" s="8" t="s">
        <v>50</v>
      </c>
      <c r="F6900" s="12">
        <v>43160</v>
      </c>
      <c r="G6900" s="33" cm="1">
        <f t="array" ref="G6900">MAX(($E$2:$E$300000=E6900)*$L$2:$L$300000)</f>
        <v>43201.513356481482</v>
      </c>
      <c r="H6900" s="14">
        <v>43201.513356481482</v>
      </c>
      <c r="J6900" s="8"/>
      <c r="L6900" s="7">
        <v>43201.513356481482</v>
      </c>
      <c r="M6900" s="8">
        <v>2</v>
      </c>
      <c r="N6900" t="s">
        <v>12</v>
      </c>
    </row>
    <row r="6901" spans="1:14" x14ac:dyDescent="0.25">
      <c r="A6901">
        <v>200</v>
      </c>
      <c r="B6901" s="9"/>
      <c r="C6901" s="9"/>
      <c r="D6901" s="8" t="s">
        <v>0</v>
      </c>
      <c r="E6901" s="8" t="s">
        <v>50</v>
      </c>
      <c r="F6901" s="12">
        <v>43160</v>
      </c>
      <c r="G6901" s="33" cm="1">
        <f t="array" ref="G6901">MAX(($E$2:$E$300000=E6901)*$L$2:$L$300000)</f>
        <v>43201.513356481482</v>
      </c>
      <c r="H6901" s="14">
        <v>43201.513356481482</v>
      </c>
      <c r="J6901" s="8"/>
      <c r="L6901" s="7">
        <v>43201.513356481482</v>
      </c>
      <c r="M6901" s="8">
        <v>3</v>
      </c>
      <c r="N6901" t="s">
        <v>12</v>
      </c>
    </row>
    <row r="6902" spans="1:14" x14ac:dyDescent="0.25">
      <c r="A6902">
        <v>200</v>
      </c>
      <c r="B6902" s="9"/>
      <c r="C6902" s="9"/>
      <c r="D6902" s="8" t="s">
        <v>0</v>
      </c>
      <c r="E6902" s="8" t="s">
        <v>51</v>
      </c>
      <c r="F6902" s="12">
        <v>43952</v>
      </c>
      <c r="G6902" s="33" cm="1">
        <f t="array" ref="G6902">MAX(($E$2:$E$300000=E6902)*$L$2:$L$300000)</f>
        <v>44224.66909722222</v>
      </c>
      <c r="H6902" s="14">
        <v>43992.363182870373</v>
      </c>
      <c r="J6902" s="8"/>
      <c r="L6902" s="7">
        <v>43992.363182870373</v>
      </c>
      <c r="M6902" s="8">
        <v>1</v>
      </c>
      <c r="N6902" t="s">
        <v>12</v>
      </c>
    </row>
    <row r="6903" spans="1:14" x14ac:dyDescent="0.25">
      <c r="A6903">
        <v>200</v>
      </c>
      <c r="B6903" s="9"/>
      <c r="C6903" s="9"/>
      <c r="D6903" s="8" t="s">
        <v>0</v>
      </c>
      <c r="E6903" s="8" t="s">
        <v>52</v>
      </c>
      <c r="F6903" s="12">
        <v>44774</v>
      </c>
      <c r="G6903" s="33" cm="1">
        <f t="array" ref="G6903">MAX(($E$2:$E$300000=E6903)*$L$2:$L$300000)</f>
        <v>45083.489247685182</v>
      </c>
      <c r="H6903" s="14">
        <v>44818.538900462961</v>
      </c>
      <c r="J6903" s="8"/>
      <c r="L6903" s="7">
        <v>44818.497708333336</v>
      </c>
      <c r="M6903" s="8">
        <v>1</v>
      </c>
      <c r="N6903" t="s">
        <v>12</v>
      </c>
    </row>
    <row r="6904" spans="1:14" x14ac:dyDescent="0.25">
      <c r="A6904">
        <v>200</v>
      </c>
      <c r="B6904" s="9"/>
      <c r="C6904" s="9"/>
      <c r="D6904" s="8" t="s">
        <v>0</v>
      </c>
      <c r="E6904" s="8" t="s">
        <v>52</v>
      </c>
      <c r="F6904" s="12">
        <v>44774</v>
      </c>
      <c r="G6904" s="33" cm="1">
        <f t="array" ref="G6904">MAX(($E$2:$E$300000=E6904)*$L$2:$L$300000)</f>
        <v>45083.489247685182</v>
      </c>
      <c r="H6904" s="14">
        <v>44818.538900462961</v>
      </c>
      <c r="J6904" s="8"/>
      <c r="L6904" s="7">
        <v>44818.500740740739</v>
      </c>
      <c r="M6904" s="8">
        <v>1</v>
      </c>
      <c r="N6904" t="s">
        <v>12</v>
      </c>
    </row>
    <row r="6905" spans="1:14" x14ac:dyDescent="0.25">
      <c r="A6905">
        <v>200</v>
      </c>
      <c r="B6905" s="9"/>
      <c r="C6905" s="9"/>
      <c r="D6905" s="8" t="s">
        <v>0</v>
      </c>
      <c r="E6905" s="8" t="s">
        <v>52</v>
      </c>
      <c r="F6905" s="12">
        <v>44774</v>
      </c>
      <c r="G6905" s="33" cm="1">
        <f t="array" ref="G6905">MAX(($E$2:$E$300000=E6905)*$L$2:$L$300000)</f>
        <v>45083.489247685182</v>
      </c>
      <c r="H6905" s="14">
        <v>44818.538900462961</v>
      </c>
      <c r="J6905" s="8"/>
      <c r="L6905" s="7">
        <v>44818.502303240741</v>
      </c>
      <c r="M6905" s="8">
        <v>1</v>
      </c>
      <c r="N6905" t="s">
        <v>12</v>
      </c>
    </row>
    <row r="6906" spans="1:14" x14ac:dyDescent="0.25">
      <c r="A6906">
        <v>200</v>
      </c>
      <c r="B6906" s="9"/>
      <c r="C6906" s="9"/>
      <c r="D6906" s="8" t="s">
        <v>0</v>
      </c>
      <c r="E6906" s="8" t="s">
        <v>52</v>
      </c>
      <c r="F6906" s="12">
        <v>44774</v>
      </c>
      <c r="G6906" s="33" cm="1">
        <f t="array" ref="G6906">MAX(($E$2:$E$300000=E6906)*$L$2:$L$300000)</f>
        <v>45083.489247685182</v>
      </c>
      <c r="H6906" s="14">
        <v>44818.538900462961</v>
      </c>
      <c r="J6906" s="8"/>
      <c r="L6906" s="7">
        <v>44818.532175925924</v>
      </c>
      <c r="M6906" s="8">
        <v>1</v>
      </c>
      <c r="N6906" t="s">
        <v>12</v>
      </c>
    </row>
    <row r="6907" spans="1:14" x14ac:dyDescent="0.25">
      <c r="A6907">
        <v>200</v>
      </c>
      <c r="B6907" s="9"/>
      <c r="C6907" s="9"/>
      <c r="D6907" s="8" t="s">
        <v>0</v>
      </c>
      <c r="E6907" s="8" t="s">
        <v>52</v>
      </c>
      <c r="F6907" s="12">
        <v>44774</v>
      </c>
      <c r="G6907" s="33" cm="1">
        <f t="array" ref="G6907">MAX(($E$2:$E$300000=E6907)*$L$2:$L$300000)</f>
        <v>45083.489247685182</v>
      </c>
      <c r="H6907" s="14">
        <v>44818.538900462961</v>
      </c>
      <c r="J6907" s="8"/>
      <c r="L6907" s="7">
        <v>44818.533009259256</v>
      </c>
      <c r="M6907" s="8">
        <v>1</v>
      </c>
      <c r="N6907" t="s">
        <v>12</v>
      </c>
    </row>
    <row r="6908" spans="1:14" x14ac:dyDescent="0.25">
      <c r="A6908">
        <v>200</v>
      </c>
      <c r="B6908" s="9"/>
      <c r="C6908" s="9"/>
      <c r="D6908" s="8" t="s">
        <v>0</v>
      </c>
      <c r="E6908" s="8" t="s">
        <v>52</v>
      </c>
      <c r="F6908" s="12">
        <v>44774</v>
      </c>
      <c r="G6908" s="33" cm="1">
        <f t="array" ref="G6908">MAX(($E$2:$E$300000=E6908)*$L$2:$L$300000)</f>
        <v>45083.489247685182</v>
      </c>
      <c r="H6908" s="14">
        <v>44818.538900462961</v>
      </c>
      <c r="J6908" s="8"/>
      <c r="L6908" s="7">
        <v>44818.533668981479</v>
      </c>
      <c r="M6908" s="8">
        <v>1</v>
      </c>
      <c r="N6908" t="s">
        <v>12</v>
      </c>
    </row>
    <row r="6909" spans="1:14" x14ac:dyDescent="0.25">
      <c r="A6909">
        <v>200</v>
      </c>
      <c r="B6909" s="9"/>
      <c r="C6909" s="9"/>
      <c r="D6909" s="8" t="s">
        <v>0</v>
      </c>
      <c r="E6909" s="8" t="s">
        <v>52</v>
      </c>
      <c r="F6909" s="12">
        <v>44774</v>
      </c>
      <c r="G6909" s="33" cm="1">
        <f t="array" ref="G6909">MAX(($E$2:$E$300000=E6909)*$L$2:$L$300000)</f>
        <v>45083.489247685182</v>
      </c>
      <c r="H6909" s="14">
        <v>44818.538900462961</v>
      </c>
      <c r="J6909" s="8"/>
      <c r="L6909" s="7">
        <v>44818.534259259257</v>
      </c>
      <c r="M6909" s="8">
        <v>1</v>
      </c>
      <c r="N6909" t="s">
        <v>12</v>
      </c>
    </row>
    <row r="6910" spans="1:14" x14ac:dyDescent="0.25">
      <c r="A6910">
        <v>200</v>
      </c>
      <c r="B6910" s="9"/>
      <c r="C6910" s="9"/>
      <c r="D6910" s="8" t="s">
        <v>0</v>
      </c>
      <c r="E6910" s="8" t="s">
        <v>52</v>
      </c>
      <c r="F6910" s="12">
        <v>44774</v>
      </c>
      <c r="G6910" s="33" cm="1">
        <f t="array" ref="G6910">MAX(($E$2:$E$300000=E6910)*$L$2:$L$300000)</f>
        <v>45083.489247685182</v>
      </c>
      <c r="H6910" s="14">
        <v>44818.538900462961</v>
      </c>
      <c r="J6910" s="8"/>
      <c r="L6910" s="7">
        <v>44818.535000000003</v>
      </c>
      <c r="M6910" s="8">
        <v>1</v>
      </c>
      <c r="N6910" t="s">
        <v>12</v>
      </c>
    </row>
    <row r="6911" spans="1:14" x14ac:dyDescent="0.25">
      <c r="A6911">
        <v>200</v>
      </c>
      <c r="B6911" s="9"/>
      <c r="C6911" s="9"/>
      <c r="D6911" s="8" t="s">
        <v>0</v>
      </c>
      <c r="E6911" s="8" t="s">
        <v>52</v>
      </c>
      <c r="F6911" s="12">
        <v>44774</v>
      </c>
      <c r="G6911" s="33" cm="1">
        <f t="array" ref="G6911">MAX(($E$2:$E$300000=E6911)*$L$2:$L$300000)</f>
        <v>45083.489247685182</v>
      </c>
      <c r="H6911" s="14">
        <v>44818.538900462961</v>
      </c>
      <c r="J6911" s="8"/>
      <c r="L6911" s="7">
        <v>44818.535578703704</v>
      </c>
      <c r="M6911" s="8">
        <v>1</v>
      </c>
      <c r="N6911" t="s">
        <v>12</v>
      </c>
    </row>
    <row r="6912" spans="1:14" x14ac:dyDescent="0.25">
      <c r="A6912">
        <v>200</v>
      </c>
      <c r="B6912" s="9"/>
      <c r="C6912" s="9"/>
      <c r="D6912" s="8" t="s">
        <v>0</v>
      </c>
      <c r="E6912" s="8" t="s">
        <v>52</v>
      </c>
      <c r="F6912" s="12">
        <v>44774</v>
      </c>
      <c r="G6912" s="33" cm="1">
        <f t="array" ref="G6912">MAX(($E$2:$E$300000=E6912)*$L$2:$L$300000)</f>
        <v>45083.489247685182</v>
      </c>
      <c r="H6912" s="14">
        <v>44818.538900462961</v>
      </c>
      <c r="J6912" s="8"/>
      <c r="L6912" s="7">
        <v>44818.536157407405</v>
      </c>
      <c r="M6912" s="8">
        <v>1</v>
      </c>
      <c r="N6912" t="s">
        <v>12</v>
      </c>
    </row>
    <row r="6913" spans="1:14" x14ac:dyDescent="0.25">
      <c r="A6913">
        <v>200</v>
      </c>
      <c r="B6913" s="9"/>
      <c r="C6913" s="9"/>
      <c r="D6913" s="8" t="s">
        <v>0</v>
      </c>
      <c r="E6913" s="8" t="s">
        <v>52</v>
      </c>
      <c r="F6913" s="12">
        <v>44774</v>
      </c>
      <c r="G6913" s="33" cm="1">
        <f t="array" ref="G6913">MAX(($E$2:$E$300000=E6913)*$L$2:$L$300000)</f>
        <v>45083.489247685182</v>
      </c>
      <c r="H6913" s="14">
        <v>44818.538900462961</v>
      </c>
      <c r="J6913" s="8"/>
      <c r="L6913" s="7">
        <v>44818.536689814813</v>
      </c>
      <c r="M6913" s="8">
        <v>1</v>
      </c>
      <c r="N6913" t="s">
        <v>12</v>
      </c>
    </row>
    <row r="6914" spans="1:14" x14ac:dyDescent="0.25">
      <c r="A6914">
        <v>200</v>
      </c>
      <c r="B6914" s="9"/>
      <c r="C6914" s="9"/>
      <c r="D6914" s="8" t="s">
        <v>0</v>
      </c>
      <c r="E6914" s="8" t="s">
        <v>52</v>
      </c>
      <c r="F6914" s="12">
        <v>44774</v>
      </c>
      <c r="G6914" s="33" cm="1">
        <f t="array" ref="G6914">MAX(($E$2:$E$300000=E6914)*$L$2:$L$300000)</f>
        <v>45083.489247685182</v>
      </c>
      <c r="H6914" s="14">
        <v>44818.538900462961</v>
      </c>
      <c r="J6914" s="8"/>
      <c r="L6914" s="7">
        <v>44818.537187499998</v>
      </c>
      <c r="M6914" s="8">
        <v>1</v>
      </c>
      <c r="N6914" t="s">
        <v>12</v>
      </c>
    </row>
    <row r="6915" spans="1:14" x14ac:dyDescent="0.25">
      <c r="A6915">
        <v>200</v>
      </c>
      <c r="B6915" s="9"/>
      <c r="C6915" s="9"/>
      <c r="D6915" s="8" t="s">
        <v>0</v>
      </c>
      <c r="E6915" s="8" t="s">
        <v>52</v>
      </c>
      <c r="F6915" s="12">
        <v>44774</v>
      </c>
      <c r="G6915" s="33" cm="1">
        <f t="array" ref="G6915">MAX(($E$2:$E$300000=E6915)*$L$2:$L$300000)</f>
        <v>45083.489247685182</v>
      </c>
      <c r="H6915" s="14">
        <v>44818.538900462961</v>
      </c>
      <c r="J6915" s="8"/>
      <c r="L6915" s="7">
        <v>44818.537743055553</v>
      </c>
      <c r="M6915" s="8">
        <v>1</v>
      </c>
      <c r="N6915" t="s">
        <v>12</v>
      </c>
    </row>
    <row r="6916" spans="1:14" x14ac:dyDescent="0.25">
      <c r="A6916">
        <v>200</v>
      </c>
      <c r="B6916" s="9"/>
      <c r="C6916" s="9"/>
      <c r="D6916" s="8" t="s">
        <v>0</v>
      </c>
      <c r="E6916" s="8" t="s">
        <v>52</v>
      </c>
      <c r="F6916" s="12">
        <v>44774</v>
      </c>
      <c r="G6916" s="33" cm="1">
        <f t="array" ref="G6916">MAX(($E$2:$E$300000=E6916)*$L$2:$L$300000)</f>
        <v>45083.489247685182</v>
      </c>
      <c r="H6916" s="14">
        <v>44818.538900462961</v>
      </c>
      <c r="J6916" s="8"/>
      <c r="L6916" s="7">
        <v>44818.538321759261</v>
      </c>
      <c r="M6916" s="8">
        <v>1</v>
      </c>
      <c r="N6916" t="s">
        <v>12</v>
      </c>
    </row>
    <row r="6917" spans="1:14" x14ac:dyDescent="0.25">
      <c r="A6917">
        <v>200</v>
      </c>
      <c r="B6917" s="9"/>
      <c r="C6917" s="9"/>
      <c r="D6917" s="8" t="s">
        <v>0</v>
      </c>
      <c r="E6917" s="8" t="s">
        <v>52</v>
      </c>
      <c r="F6917" s="12">
        <v>44774</v>
      </c>
      <c r="G6917" s="33" cm="1">
        <f t="array" ref="G6917">MAX(($E$2:$E$300000=E6917)*$L$2:$L$300000)</f>
        <v>45083.489247685182</v>
      </c>
      <c r="H6917" s="14">
        <v>44818.538900462961</v>
      </c>
      <c r="J6917" s="8"/>
      <c r="L6917" s="7">
        <v>44818.538900462961</v>
      </c>
      <c r="M6917" s="8">
        <v>1</v>
      </c>
      <c r="N6917" t="s">
        <v>12</v>
      </c>
    </row>
    <row r="6918" spans="1:14" x14ac:dyDescent="0.25">
      <c r="A6918">
        <v>200</v>
      </c>
      <c r="B6918" s="9"/>
      <c r="C6918" s="9"/>
      <c r="D6918" s="8" t="s">
        <v>0</v>
      </c>
      <c r="E6918" s="8" t="s">
        <v>52</v>
      </c>
      <c r="F6918" s="12">
        <v>45047</v>
      </c>
      <c r="G6918" s="33" cm="1">
        <f t="array" ref="G6918">MAX(($E$2:$E$300000=E6918)*$L$2:$L$300000)</f>
        <v>45083.489247685182</v>
      </c>
      <c r="H6918" s="14">
        <v>45083.489247685182</v>
      </c>
      <c r="J6918" s="8"/>
      <c r="L6918" s="7">
        <v>45083.484837962962</v>
      </c>
      <c r="M6918" s="8">
        <v>1</v>
      </c>
      <c r="N6918" t="s">
        <v>12</v>
      </c>
    </row>
    <row r="6919" spans="1:14" x14ac:dyDescent="0.25">
      <c r="A6919">
        <v>200</v>
      </c>
      <c r="B6919" s="9"/>
      <c r="C6919" s="9"/>
      <c r="D6919" s="8" t="s">
        <v>0</v>
      </c>
      <c r="E6919" s="8" t="s">
        <v>52</v>
      </c>
      <c r="F6919" s="12">
        <v>45047</v>
      </c>
      <c r="G6919" s="33" cm="1">
        <f t="array" ref="G6919">MAX(($E$2:$E$300000=E6919)*$L$2:$L$300000)</f>
        <v>45083.489247685182</v>
      </c>
      <c r="H6919" s="14">
        <v>45083.489247685182</v>
      </c>
      <c r="J6919" s="8"/>
      <c r="L6919" s="7">
        <v>45083.486250000002</v>
      </c>
      <c r="M6919" s="8">
        <v>1</v>
      </c>
      <c r="N6919" t="s">
        <v>12</v>
      </c>
    </row>
    <row r="6920" spans="1:14" x14ac:dyDescent="0.25">
      <c r="A6920">
        <v>200</v>
      </c>
      <c r="B6920" s="9"/>
      <c r="C6920" s="9"/>
      <c r="D6920" s="8" t="s">
        <v>0</v>
      </c>
      <c r="E6920" s="8" t="s">
        <v>52</v>
      </c>
      <c r="F6920" s="12">
        <v>45047</v>
      </c>
      <c r="G6920" s="33" cm="1">
        <f t="array" ref="G6920">MAX(($E$2:$E$300000=E6920)*$L$2:$L$300000)</f>
        <v>45083.489247685182</v>
      </c>
      <c r="H6920" s="14">
        <v>45083.489247685182</v>
      </c>
      <c r="J6920" s="8"/>
      <c r="L6920" s="7">
        <v>45083.487407407411</v>
      </c>
      <c r="M6920" s="8">
        <v>1</v>
      </c>
      <c r="N6920" t="s">
        <v>12</v>
      </c>
    </row>
    <row r="6921" spans="1:14" x14ac:dyDescent="0.25">
      <c r="A6921">
        <v>200</v>
      </c>
      <c r="B6921" s="9"/>
      <c r="C6921" s="9"/>
      <c r="D6921" s="8" t="s">
        <v>0</v>
      </c>
      <c r="E6921" s="8" t="s">
        <v>52</v>
      </c>
      <c r="F6921" s="12">
        <v>45047</v>
      </c>
      <c r="G6921" s="33" cm="1">
        <f t="array" ref="G6921">MAX(($E$2:$E$300000=E6921)*$L$2:$L$300000)</f>
        <v>45083.489247685182</v>
      </c>
      <c r="H6921" s="14">
        <v>45083.489247685182</v>
      </c>
      <c r="J6921" s="8"/>
      <c r="L6921" s="7">
        <v>45083.48841435185</v>
      </c>
      <c r="M6921" s="8">
        <v>1</v>
      </c>
      <c r="N6921" t="s">
        <v>12</v>
      </c>
    </row>
    <row r="6922" spans="1:14" x14ac:dyDescent="0.25">
      <c r="A6922">
        <v>200</v>
      </c>
      <c r="B6922" s="9"/>
      <c r="C6922" s="9"/>
      <c r="D6922" s="8" t="s">
        <v>0</v>
      </c>
      <c r="E6922" s="8" t="s">
        <v>52</v>
      </c>
      <c r="F6922" s="12">
        <v>45047</v>
      </c>
      <c r="G6922" s="33" cm="1">
        <f t="array" ref="G6922">MAX(($E$2:$E$300000=E6922)*$L$2:$L$300000)</f>
        <v>45083.489247685182</v>
      </c>
      <c r="H6922" s="14">
        <v>45083.489247685182</v>
      </c>
      <c r="J6922" s="8"/>
      <c r="L6922" s="7">
        <v>45083.489247685182</v>
      </c>
      <c r="M6922" s="8">
        <v>1</v>
      </c>
      <c r="N6922" t="s">
        <v>12</v>
      </c>
    </row>
    <row r="6923" spans="1:14" x14ac:dyDescent="0.25">
      <c r="A6923">
        <v>200</v>
      </c>
      <c r="B6923" s="9"/>
      <c r="C6923" s="9"/>
      <c r="D6923" s="8" t="s">
        <v>0</v>
      </c>
      <c r="E6923" s="8" t="s">
        <v>52</v>
      </c>
      <c r="F6923" s="12">
        <v>44743</v>
      </c>
      <c r="G6923" s="33" cm="1">
        <f t="array" ref="G6923">MAX(($E$2:$E$300000=E6923)*$L$2:$L$300000)</f>
        <v>45083.489247685182</v>
      </c>
      <c r="H6923" s="14">
        <v>44760.419236111113</v>
      </c>
      <c r="J6923" s="8"/>
      <c r="L6923" s="7">
        <v>44760.417951388888</v>
      </c>
      <c r="M6923" s="8">
        <v>1</v>
      </c>
      <c r="N6923" t="s">
        <v>12</v>
      </c>
    </row>
    <row r="6924" spans="1:14" x14ac:dyDescent="0.25">
      <c r="A6924">
        <v>200</v>
      </c>
      <c r="B6924" s="9"/>
      <c r="C6924" s="9"/>
      <c r="D6924" s="8" t="s">
        <v>0</v>
      </c>
      <c r="E6924" s="8" t="s">
        <v>52</v>
      </c>
      <c r="F6924" s="12">
        <v>44743</v>
      </c>
      <c r="G6924" s="33" cm="1">
        <f t="array" ref="G6924">MAX(($E$2:$E$300000=E6924)*$L$2:$L$300000)</f>
        <v>45083.489247685182</v>
      </c>
      <c r="H6924" s="14">
        <v>44760.419236111113</v>
      </c>
      <c r="J6924" s="8"/>
      <c r="L6924" s="7">
        <v>44760.417951388888</v>
      </c>
      <c r="M6924" s="8">
        <v>2</v>
      </c>
      <c r="N6924" t="s">
        <v>12</v>
      </c>
    </row>
    <row r="6925" spans="1:14" x14ac:dyDescent="0.25">
      <c r="A6925">
        <v>200</v>
      </c>
      <c r="B6925" s="9"/>
      <c r="C6925" s="9"/>
      <c r="D6925" s="8" t="s">
        <v>0</v>
      </c>
      <c r="E6925" s="8" t="s">
        <v>52</v>
      </c>
      <c r="F6925" s="12">
        <v>44743</v>
      </c>
      <c r="G6925" s="33" cm="1">
        <f t="array" ref="G6925">MAX(($E$2:$E$300000=E6925)*$L$2:$L$300000)</f>
        <v>45083.489247685182</v>
      </c>
      <c r="H6925" s="14">
        <v>44760.419236111113</v>
      </c>
      <c r="J6925" s="8"/>
      <c r="L6925" s="7">
        <v>44760.417951388888</v>
      </c>
      <c r="M6925" s="8">
        <v>3</v>
      </c>
      <c r="N6925" t="s">
        <v>12</v>
      </c>
    </row>
    <row r="6926" spans="1:14" x14ac:dyDescent="0.25">
      <c r="A6926">
        <v>200</v>
      </c>
      <c r="B6926" s="9"/>
      <c r="C6926" s="9"/>
      <c r="D6926" s="8" t="s">
        <v>0</v>
      </c>
      <c r="E6926" s="8" t="s">
        <v>52</v>
      </c>
      <c r="F6926" s="12">
        <v>44743</v>
      </c>
      <c r="G6926" s="33" cm="1">
        <f t="array" ref="G6926">MAX(($E$2:$E$300000=E6926)*$L$2:$L$300000)</f>
        <v>45083.489247685182</v>
      </c>
      <c r="H6926" s="14">
        <v>44760.419236111113</v>
      </c>
      <c r="J6926" s="8"/>
      <c r="L6926" s="7">
        <v>44760.417951388888</v>
      </c>
      <c r="M6926" s="8">
        <v>4</v>
      </c>
      <c r="N6926" t="s">
        <v>12</v>
      </c>
    </row>
    <row r="6927" spans="1:14" x14ac:dyDescent="0.25">
      <c r="A6927">
        <v>200</v>
      </c>
      <c r="B6927" s="9"/>
      <c r="C6927" s="9"/>
      <c r="D6927" s="8" t="s">
        <v>0</v>
      </c>
      <c r="E6927" s="8" t="s">
        <v>52</v>
      </c>
      <c r="F6927" s="12">
        <v>44743</v>
      </c>
      <c r="G6927" s="33" cm="1">
        <f t="array" ref="G6927">MAX(($E$2:$E$300000=E6927)*$L$2:$L$300000)</f>
        <v>45083.489247685182</v>
      </c>
      <c r="H6927" s="14">
        <v>44760.419236111113</v>
      </c>
      <c r="J6927" s="8"/>
      <c r="L6927" s="7">
        <v>44760.417951388888</v>
      </c>
      <c r="M6927" s="8">
        <v>5</v>
      </c>
      <c r="N6927" t="s">
        <v>12</v>
      </c>
    </row>
    <row r="6928" spans="1:14" x14ac:dyDescent="0.25">
      <c r="A6928">
        <v>200</v>
      </c>
      <c r="B6928" s="9"/>
      <c r="C6928" s="9"/>
      <c r="D6928" s="8" t="s">
        <v>0</v>
      </c>
      <c r="E6928" s="8" t="s">
        <v>52</v>
      </c>
      <c r="F6928" s="12">
        <v>44743</v>
      </c>
      <c r="G6928" s="33" cm="1">
        <f t="array" ref="G6928">MAX(($E$2:$E$300000=E6928)*$L$2:$L$300000)</f>
        <v>45083.489247685182</v>
      </c>
      <c r="H6928" s="14">
        <v>44760.419236111113</v>
      </c>
      <c r="J6928" s="8"/>
      <c r="L6928" s="7">
        <v>44760.419236111113</v>
      </c>
      <c r="M6928" s="8">
        <v>1</v>
      </c>
      <c r="N6928" t="s">
        <v>12</v>
      </c>
    </row>
    <row r="6929" spans="1:14" x14ac:dyDescent="0.25">
      <c r="A6929">
        <v>200</v>
      </c>
      <c r="B6929" s="9"/>
      <c r="C6929" s="9"/>
      <c r="D6929" s="8" t="s">
        <v>0</v>
      </c>
      <c r="E6929" s="8" t="s">
        <v>52</v>
      </c>
      <c r="F6929" s="12">
        <v>44743</v>
      </c>
      <c r="G6929" s="33" cm="1">
        <f t="array" ref="G6929">MAX(($E$2:$E$300000=E6929)*$L$2:$L$300000)</f>
        <v>45083.489247685182</v>
      </c>
      <c r="H6929" s="14">
        <v>44760.419236111113</v>
      </c>
      <c r="J6929" s="8"/>
      <c r="L6929" s="7">
        <v>44760.419236111113</v>
      </c>
      <c r="M6929" s="8">
        <v>2</v>
      </c>
      <c r="N6929" t="s">
        <v>12</v>
      </c>
    </row>
    <row r="6930" spans="1:14" x14ac:dyDescent="0.25">
      <c r="A6930">
        <v>200</v>
      </c>
      <c r="B6930" s="9"/>
      <c r="C6930" s="9"/>
      <c r="D6930" s="8" t="s">
        <v>0</v>
      </c>
      <c r="E6930" s="8" t="s">
        <v>52</v>
      </c>
      <c r="F6930" s="12">
        <v>44743</v>
      </c>
      <c r="G6930" s="33" cm="1">
        <f t="array" ref="G6930">MAX(($E$2:$E$300000=E6930)*$L$2:$L$300000)</f>
        <v>45083.489247685182</v>
      </c>
      <c r="H6930" s="14">
        <v>44760.419236111113</v>
      </c>
      <c r="J6930" s="8"/>
      <c r="L6930" s="7">
        <v>44760.419236111113</v>
      </c>
      <c r="M6930" s="8">
        <v>3</v>
      </c>
      <c r="N6930" t="s">
        <v>12</v>
      </c>
    </row>
    <row r="6931" spans="1:14" x14ac:dyDescent="0.25">
      <c r="A6931">
        <v>200</v>
      </c>
      <c r="B6931" s="9"/>
      <c r="C6931" s="9"/>
      <c r="D6931" s="8" t="s">
        <v>0</v>
      </c>
      <c r="E6931" s="8" t="s">
        <v>52</v>
      </c>
      <c r="F6931" s="12">
        <v>44743</v>
      </c>
      <c r="G6931" s="33" cm="1">
        <f t="array" ref="G6931">MAX(($E$2:$E$300000=E6931)*$L$2:$L$300000)</f>
        <v>45083.489247685182</v>
      </c>
      <c r="H6931" s="14">
        <v>44760.419236111113</v>
      </c>
      <c r="J6931" s="8"/>
      <c r="L6931" s="7">
        <v>44760.419236111113</v>
      </c>
      <c r="M6931" s="8">
        <v>4</v>
      </c>
      <c r="N6931" t="s">
        <v>12</v>
      </c>
    </row>
    <row r="6932" spans="1:14" x14ac:dyDescent="0.25">
      <c r="A6932">
        <v>200</v>
      </c>
      <c r="B6932" s="9"/>
      <c r="C6932" s="9"/>
      <c r="D6932" s="8" t="s">
        <v>0</v>
      </c>
      <c r="E6932" s="8" t="s">
        <v>52</v>
      </c>
      <c r="F6932" s="12">
        <v>44743</v>
      </c>
      <c r="G6932" s="33" cm="1">
        <f t="array" ref="G6932">MAX(($E$2:$E$300000=E6932)*$L$2:$L$300000)</f>
        <v>45083.489247685182</v>
      </c>
      <c r="H6932" s="14">
        <v>44760.419236111113</v>
      </c>
      <c r="J6932" s="8"/>
      <c r="L6932" s="7">
        <v>44760.419236111113</v>
      </c>
      <c r="M6932" s="8">
        <v>5</v>
      </c>
      <c r="N6932" t="s">
        <v>12</v>
      </c>
    </row>
    <row r="6933" spans="1:14" x14ac:dyDescent="0.25">
      <c r="A6933">
        <v>200</v>
      </c>
      <c r="B6933" s="9"/>
      <c r="C6933" s="9"/>
      <c r="D6933" s="8" t="s">
        <v>0</v>
      </c>
      <c r="E6933" s="8" t="s">
        <v>52</v>
      </c>
      <c r="F6933" s="12">
        <v>44743</v>
      </c>
      <c r="G6933" s="33" cm="1">
        <f t="array" ref="G6933">MAX(($E$2:$E$300000=E6933)*$L$2:$L$300000)</f>
        <v>45083.489247685182</v>
      </c>
      <c r="H6933" s="14">
        <v>44760.419236111113</v>
      </c>
      <c r="J6933" s="8"/>
      <c r="L6933" s="7">
        <v>44760.419236111113</v>
      </c>
      <c r="M6933" s="8">
        <v>6</v>
      </c>
      <c r="N6933" t="s">
        <v>12</v>
      </c>
    </row>
    <row r="6934" spans="1:14" x14ac:dyDescent="0.25">
      <c r="A6934">
        <v>200</v>
      </c>
      <c r="B6934" s="9"/>
      <c r="C6934" s="9"/>
      <c r="D6934" s="8" t="s">
        <v>0</v>
      </c>
      <c r="E6934" s="8" t="s">
        <v>52</v>
      </c>
      <c r="F6934" s="12">
        <v>44743</v>
      </c>
      <c r="G6934" s="33" cm="1">
        <f t="array" ref="G6934">MAX(($E$2:$E$300000=E6934)*$L$2:$L$300000)</f>
        <v>45083.489247685182</v>
      </c>
      <c r="H6934" s="14">
        <v>44760.419236111113</v>
      </c>
      <c r="J6934" s="8"/>
      <c r="L6934" s="7">
        <v>44760.419236111113</v>
      </c>
      <c r="M6934" s="8">
        <v>7</v>
      </c>
      <c r="N6934" t="s">
        <v>12</v>
      </c>
    </row>
    <row r="6935" spans="1:14" x14ac:dyDescent="0.25">
      <c r="A6935">
        <v>200</v>
      </c>
      <c r="B6935" s="9"/>
      <c r="C6935" s="9"/>
      <c r="D6935" s="8" t="s">
        <v>0</v>
      </c>
      <c r="E6935" s="8" t="s">
        <v>52</v>
      </c>
      <c r="F6935" s="12">
        <v>44743</v>
      </c>
      <c r="G6935" s="33" cm="1">
        <f t="array" ref="G6935">MAX(($E$2:$E$300000=E6935)*$L$2:$L$300000)</f>
        <v>45083.489247685182</v>
      </c>
      <c r="H6935" s="14">
        <v>44760.419236111113</v>
      </c>
      <c r="J6935" s="8"/>
      <c r="L6935" s="7">
        <v>44760.419236111113</v>
      </c>
      <c r="M6935" s="8">
        <v>8</v>
      </c>
      <c r="N6935" t="s">
        <v>12</v>
      </c>
    </row>
    <row r="6936" spans="1:14" x14ac:dyDescent="0.25">
      <c r="A6936">
        <v>200</v>
      </c>
      <c r="B6936" s="9"/>
      <c r="C6936" s="9"/>
      <c r="D6936" s="8" t="s">
        <v>0</v>
      </c>
      <c r="E6936" s="8" t="s">
        <v>52</v>
      </c>
      <c r="F6936" s="12">
        <v>44743</v>
      </c>
      <c r="G6936" s="33" cm="1">
        <f t="array" ref="G6936">MAX(($E$2:$E$300000=E6936)*$L$2:$L$300000)</f>
        <v>45083.489247685182</v>
      </c>
      <c r="H6936" s="14">
        <v>44760.419236111113</v>
      </c>
      <c r="J6936" s="8"/>
      <c r="L6936" s="7">
        <v>44760.419236111113</v>
      </c>
      <c r="M6936" s="8">
        <v>9</v>
      </c>
      <c r="N6936" t="s">
        <v>12</v>
      </c>
    </row>
    <row r="6937" spans="1:14" x14ac:dyDescent="0.25">
      <c r="A6937">
        <v>200</v>
      </c>
      <c r="B6937" s="9"/>
      <c r="C6937" s="9"/>
      <c r="D6937" s="8" t="s">
        <v>0</v>
      </c>
      <c r="E6937" s="8" t="s">
        <v>52</v>
      </c>
      <c r="F6937" s="12">
        <v>44743</v>
      </c>
      <c r="G6937" s="33" cm="1">
        <f t="array" ref="G6937">MAX(($E$2:$E$300000=E6937)*$L$2:$L$300000)</f>
        <v>45083.489247685182</v>
      </c>
      <c r="H6937" s="14">
        <v>44760.419236111113</v>
      </c>
      <c r="J6937" s="8"/>
      <c r="L6937" s="7">
        <v>44760.419236111113</v>
      </c>
      <c r="M6937" s="8">
        <v>10</v>
      </c>
      <c r="N6937" t="s">
        <v>12</v>
      </c>
    </row>
    <row r="6938" spans="1:14" x14ac:dyDescent="0.25">
      <c r="A6938">
        <v>200</v>
      </c>
      <c r="B6938" s="9"/>
      <c r="C6938" s="9"/>
      <c r="D6938" s="8" t="s">
        <v>0</v>
      </c>
      <c r="E6938" s="8" t="s">
        <v>52</v>
      </c>
      <c r="F6938" s="12">
        <v>45047</v>
      </c>
      <c r="G6938" s="33" cm="1">
        <f t="array" ref="G6938">MAX(($E$2:$E$300000=E6938)*$L$2:$L$300000)</f>
        <v>45083.489247685182</v>
      </c>
      <c r="H6938" s="14">
        <v>45083.489247685182</v>
      </c>
      <c r="J6938" s="8"/>
      <c r="L6938" s="7">
        <v>45069.593206018515</v>
      </c>
      <c r="M6938" s="8">
        <v>1</v>
      </c>
      <c r="N6938" t="s">
        <v>12</v>
      </c>
    </row>
    <row r="6939" spans="1:14" x14ac:dyDescent="0.25">
      <c r="A6939">
        <v>200</v>
      </c>
      <c r="B6939" s="9"/>
      <c r="C6939" s="9"/>
      <c r="D6939" s="8" t="s">
        <v>0</v>
      </c>
      <c r="E6939" s="8" t="s">
        <v>52</v>
      </c>
      <c r="F6939" s="12">
        <v>45047</v>
      </c>
      <c r="G6939" s="33" cm="1">
        <f t="array" ref="G6939">MAX(($E$2:$E$300000=E6939)*$L$2:$L$300000)</f>
        <v>45083.489247685182</v>
      </c>
      <c r="H6939" s="14">
        <v>45083.489247685182</v>
      </c>
      <c r="J6939" s="8"/>
      <c r="L6939" s="7">
        <v>45069.593206018515</v>
      </c>
      <c r="M6939" s="8">
        <v>2</v>
      </c>
      <c r="N6939" t="s">
        <v>12</v>
      </c>
    </row>
    <row r="6940" spans="1:14" x14ac:dyDescent="0.25">
      <c r="A6940">
        <v>200</v>
      </c>
      <c r="B6940" s="9"/>
      <c r="C6940" s="9"/>
      <c r="D6940" s="8" t="s">
        <v>0</v>
      </c>
      <c r="E6940" s="8" t="s">
        <v>52</v>
      </c>
      <c r="F6940" s="12">
        <v>45047</v>
      </c>
      <c r="G6940" s="33" cm="1">
        <f t="array" ref="G6940">MAX(($E$2:$E$300000=E6940)*$L$2:$L$300000)</f>
        <v>45083.489247685182</v>
      </c>
      <c r="H6940" s="14">
        <v>45083.489247685182</v>
      </c>
      <c r="J6940" s="8"/>
      <c r="L6940" s="7">
        <v>45069.593217592592</v>
      </c>
      <c r="M6940" s="8">
        <v>1</v>
      </c>
      <c r="N6940" t="s">
        <v>12</v>
      </c>
    </row>
    <row r="6941" spans="1:14" x14ac:dyDescent="0.25">
      <c r="A6941">
        <v>200</v>
      </c>
      <c r="B6941" s="9"/>
      <c r="C6941" s="9"/>
      <c r="D6941" s="8" t="s">
        <v>0</v>
      </c>
      <c r="E6941" s="8" t="s">
        <v>52</v>
      </c>
      <c r="F6941" s="12">
        <v>45047</v>
      </c>
      <c r="G6941" s="33" cm="1">
        <f t="array" ref="G6941">MAX(($E$2:$E$300000=E6941)*$L$2:$L$300000)</f>
        <v>45083.489247685182</v>
      </c>
      <c r="H6941" s="14">
        <v>45083.489247685182</v>
      </c>
      <c r="J6941" s="8"/>
      <c r="L6941" s="7">
        <v>45069.593217592592</v>
      </c>
      <c r="M6941" s="8">
        <v>2</v>
      </c>
      <c r="N6941" t="s">
        <v>12</v>
      </c>
    </row>
    <row r="6942" spans="1:14" x14ac:dyDescent="0.25">
      <c r="A6942">
        <v>200</v>
      </c>
      <c r="B6942" s="9"/>
      <c r="C6942" s="9"/>
      <c r="D6942" s="8" t="s">
        <v>0</v>
      </c>
      <c r="E6942" s="8" t="s">
        <v>52</v>
      </c>
      <c r="F6942" s="12">
        <v>45047</v>
      </c>
      <c r="G6942" s="33" cm="1">
        <f t="array" ref="G6942">MAX(($E$2:$E$300000=E6942)*$L$2:$L$300000)</f>
        <v>45083.489247685182</v>
      </c>
      <c r="H6942" s="14">
        <v>45083.489247685182</v>
      </c>
      <c r="J6942" s="8"/>
      <c r="L6942" s="7">
        <v>45069.593217592592</v>
      </c>
      <c r="M6942" s="8">
        <v>3</v>
      </c>
      <c r="N6942" t="s">
        <v>12</v>
      </c>
    </row>
    <row r="6943" spans="1:14" x14ac:dyDescent="0.25">
      <c r="A6943">
        <v>200</v>
      </c>
      <c r="B6943" s="9"/>
      <c r="C6943" s="9"/>
      <c r="D6943" s="8" t="s">
        <v>0</v>
      </c>
      <c r="E6943" s="8" t="s">
        <v>56</v>
      </c>
      <c r="F6943" s="12">
        <v>43313</v>
      </c>
      <c r="G6943" s="33" cm="1">
        <f t="array" ref="G6943">MAX(($E$2:$E$300000=E6943)*$L$2:$L$300000)</f>
        <v>44602.658009259256</v>
      </c>
      <c r="H6943" s="14">
        <v>43333.481354166666</v>
      </c>
      <c r="J6943" s="8"/>
      <c r="L6943" s="7">
        <v>43333.481354166666</v>
      </c>
      <c r="M6943" s="8">
        <v>1</v>
      </c>
      <c r="N6943" t="s">
        <v>12</v>
      </c>
    </row>
    <row r="6944" spans="1:14" x14ac:dyDescent="0.25">
      <c r="A6944">
        <v>200</v>
      </c>
      <c r="B6944" s="9"/>
      <c r="C6944" s="9"/>
      <c r="D6944" s="8" t="s">
        <v>0</v>
      </c>
      <c r="E6944" s="8" t="s">
        <v>56</v>
      </c>
      <c r="F6944" s="12">
        <v>43586</v>
      </c>
      <c r="G6944" s="33" cm="1">
        <f t="array" ref="G6944">MAX(($E$2:$E$300000=E6944)*$L$2:$L$300000)</f>
        <v>44602.658009259256</v>
      </c>
      <c r="H6944" s="14">
        <v>43605.691944444443</v>
      </c>
      <c r="J6944" s="8"/>
      <c r="L6944" s="7">
        <v>43605.691944444443</v>
      </c>
      <c r="M6944" s="8">
        <v>1</v>
      </c>
      <c r="N6944" t="s">
        <v>12</v>
      </c>
    </row>
    <row r="6945" spans="1:14" x14ac:dyDescent="0.25">
      <c r="A6945">
        <v>200</v>
      </c>
      <c r="B6945" s="9"/>
      <c r="C6945" s="9"/>
      <c r="D6945" s="8" t="s">
        <v>0</v>
      </c>
      <c r="E6945" s="8" t="s">
        <v>56</v>
      </c>
      <c r="F6945" s="12">
        <v>43739</v>
      </c>
      <c r="G6945" s="33" cm="1">
        <f t="array" ref="G6945">MAX(($E$2:$E$300000=E6945)*$L$2:$L$300000)</f>
        <v>44602.658009259256</v>
      </c>
      <c r="H6945" s="14">
        <v>43770.347604166665</v>
      </c>
      <c r="J6945" s="8"/>
      <c r="L6945" s="7">
        <v>43770.347604166665</v>
      </c>
      <c r="M6945" s="8">
        <v>1</v>
      </c>
      <c r="N6945" t="s">
        <v>12</v>
      </c>
    </row>
    <row r="6946" spans="1:14" x14ac:dyDescent="0.25">
      <c r="A6946">
        <v>200</v>
      </c>
      <c r="B6946" s="9"/>
      <c r="C6946" s="9"/>
      <c r="D6946" s="8" t="s">
        <v>0</v>
      </c>
      <c r="E6946" s="8" t="s">
        <v>56</v>
      </c>
      <c r="F6946" s="12">
        <v>43952</v>
      </c>
      <c r="G6946" s="33" cm="1">
        <f t="array" ref="G6946">MAX(($E$2:$E$300000=E6946)*$L$2:$L$300000)</f>
        <v>44602.658009259256</v>
      </c>
      <c r="H6946" s="14">
        <v>43969.356817129628</v>
      </c>
      <c r="J6946" s="8"/>
      <c r="L6946" s="7">
        <v>43969.356817129628</v>
      </c>
      <c r="M6946" s="8">
        <v>1</v>
      </c>
      <c r="N6946" t="s">
        <v>12</v>
      </c>
    </row>
    <row r="6947" spans="1:14" x14ac:dyDescent="0.25">
      <c r="A6947">
        <v>200</v>
      </c>
      <c r="B6947" s="9"/>
      <c r="C6947" s="9"/>
      <c r="D6947" s="8" t="s">
        <v>0</v>
      </c>
      <c r="E6947" s="8" t="s">
        <v>56</v>
      </c>
      <c r="F6947" s="12">
        <v>44075</v>
      </c>
      <c r="G6947" s="33" cm="1">
        <f t="array" ref="G6947">MAX(($E$2:$E$300000=E6947)*$L$2:$L$300000)</f>
        <v>44602.658009259256</v>
      </c>
      <c r="H6947" s="14">
        <v>44117.368703703702</v>
      </c>
      <c r="J6947" s="8"/>
      <c r="L6947" s="7">
        <v>44117.368703703702</v>
      </c>
      <c r="M6947" s="8">
        <v>1</v>
      </c>
      <c r="N6947" t="s">
        <v>12</v>
      </c>
    </row>
    <row r="6948" spans="1:14" x14ac:dyDescent="0.25">
      <c r="A6948">
        <v>200</v>
      </c>
      <c r="B6948" s="9"/>
      <c r="C6948" s="9"/>
      <c r="D6948" s="8" t="s">
        <v>0</v>
      </c>
      <c r="E6948" s="8" t="s">
        <v>56</v>
      </c>
      <c r="F6948" s="12">
        <v>44197</v>
      </c>
      <c r="G6948" s="33" cm="1">
        <f t="array" ref="G6948">MAX(($E$2:$E$300000=E6948)*$L$2:$L$300000)</f>
        <v>44602.658009259256</v>
      </c>
      <c r="H6948" s="14">
        <v>44225.630590277775</v>
      </c>
      <c r="J6948" s="8"/>
      <c r="L6948" s="7">
        <v>44225.630590277775</v>
      </c>
      <c r="M6948" s="8">
        <v>1</v>
      </c>
      <c r="N6948" t="s">
        <v>12</v>
      </c>
    </row>
    <row r="6949" spans="1:14" x14ac:dyDescent="0.25">
      <c r="A6949">
        <v>200</v>
      </c>
      <c r="B6949" s="9"/>
      <c r="C6949" s="9"/>
      <c r="D6949" s="8" t="s">
        <v>0</v>
      </c>
      <c r="E6949" s="8" t="s">
        <v>56</v>
      </c>
      <c r="F6949" s="12">
        <v>44562</v>
      </c>
      <c r="G6949" s="33" cm="1">
        <f t="array" ref="G6949">MAX(($E$2:$E$300000=E6949)*$L$2:$L$300000)</f>
        <v>44602.658009259256</v>
      </c>
      <c r="H6949" s="14">
        <v>44602.658009259256</v>
      </c>
      <c r="J6949" s="8"/>
      <c r="L6949" s="7">
        <v>44602.658009259256</v>
      </c>
      <c r="M6949" s="8">
        <v>1</v>
      </c>
      <c r="N6949" t="s">
        <v>12</v>
      </c>
    </row>
    <row r="6950" spans="1:14" x14ac:dyDescent="0.25">
      <c r="B6950" s="9"/>
      <c r="C6950" s="9"/>
      <c r="F6950" s="12"/>
      <c r="G6950" s="13"/>
      <c r="L6950" s="7"/>
    </row>
    <row r="6951" spans="1:14" x14ac:dyDescent="0.25">
      <c r="B6951" s="9"/>
      <c r="C6951" s="9"/>
      <c r="F6951" s="12"/>
      <c r="G6951" s="13"/>
      <c r="L6951" s="7"/>
    </row>
    <row r="6952" spans="1:14" x14ac:dyDescent="0.25">
      <c r="B6952" s="9"/>
      <c r="C6952" s="9"/>
      <c r="F6952" s="12"/>
      <c r="G6952" s="13"/>
      <c r="L6952" s="7"/>
    </row>
    <row r="6953" spans="1:14" x14ac:dyDescent="0.25">
      <c r="B6953" s="9"/>
      <c r="C6953" s="9"/>
      <c r="F6953" s="12"/>
      <c r="G6953" s="13"/>
      <c r="L6953" s="7"/>
    </row>
    <row r="6954" spans="1:14" x14ac:dyDescent="0.25">
      <c r="B6954" s="9"/>
      <c r="C6954" s="9"/>
      <c r="F6954" s="12"/>
      <c r="G6954" s="13"/>
      <c r="L6954" s="7"/>
    </row>
    <row r="6955" spans="1:14" x14ac:dyDescent="0.25">
      <c r="B6955" s="9"/>
      <c r="C6955" s="9"/>
      <c r="F6955" s="12"/>
      <c r="G6955" s="13"/>
      <c r="L6955" s="7"/>
    </row>
    <row r="6956" spans="1:14" x14ac:dyDescent="0.25">
      <c r="B6956" s="9"/>
      <c r="C6956" s="9"/>
      <c r="F6956" s="12"/>
      <c r="G6956" s="13"/>
      <c r="L6956" s="7"/>
    </row>
    <row r="6957" spans="1:14" x14ac:dyDescent="0.25">
      <c r="B6957" s="9"/>
      <c r="C6957" s="9"/>
      <c r="F6957" s="12"/>
      <c r="G6957" s="13"/>
      <c r="L6957" s="7"/>
    </row>
    <row r="6958" spans="1:14" x14ac:dyDescent="0.25">
      <c r="B6958" s="9"/>
      <c r="C6958" s="9"/>
      <c r="F6958" s="12"/>
      <c r="G6958" s="13"/>
      <c r="L6958" s="7"/>
    </row>
    <row r="6959" spans="1:14" x14ac:dyDescent="0.25">
      <c r="B6959" s="9"/>
      <c r="C6959" s="9"/>
      <c r="F6959" s="12"/>
      <c r="G6959" s="13"/>
      <c r="L6959" s="7"/>
    </row>
    <row r="6960" spans="1:14" x14ac:dyDescent="0.25">
      <c r="B6960" s="9"/>
      <c r="C6960" s="9"/>
      <c r="F6960" s="12"/>
      <c r="G6960" s="13"/>
      <c r="L6960" s="7"/>
    </row>
    <row r="6961" spans="2:12" x14ac:dyDescent="0.25">
      <c r="B6961" s="9"/>
      <c r="C6961" s="9"/>
      <c r="F6961" s="12"/>
      <c r="G6961" s="13"/>
      <c r="L6961" s="7"/>
    </row>
    <row r="6962" spans="2:12" x14ac:dyDescent="0.25">
      <c r="B6962" s="9"/>
      <c r="C6962" s="9"/>
      <c r="F6962" s="12"/>
      <c r="G6962" s="13"/>
      <c r="L6962" s="7"/>
    </row>
    <row r="6963" spans="2:12" x14ac:dyDescent="0.25">
      <c r="B6963" s="9"/>
      <c r="C6963" s="9"/>
      <c r="F6963" s="12"/>
      <c r="G6963" s="13"/>
      <c r="L6963" s="7"/>
    </row>
    <row r="6964" spans="2:12" x14ac:dyDescent="0.25">
      <c r="B6964" s="9"/>
      <c r="C6964" s="9"/>
      <c r="F6964" s="12"/>
      <c r="G6964" s="13"/>
      <c r="L6964" s="7"/>
    </row>
    <row r="6965" spans="2:12" x14ac:dyDescent="0.25">
      <c r="B6965" s="9"/>
      <c r="C6965" s="9"/>
      <c r="F6965" s="12"/>
      <c r="G6965" s="13"/>
      <c r="L6965" s="7"/>
    </row>
    <row r="6966" spans="2:12" x14ac:dyDescent="0.25">
      <c r="B6966" s="9"/>
      <c r="C6966" s="9"/>
      <c r="F6966" s="12"/>
      <c r="G6966" s="13"/>
      <c r="L6966" s="7"/>
    </row>
    <row r="6967" spans="2:12" x14ac:dyDescent="0.25">
      <c r="B6967" s="9"/>
      <c r="C6967" s="9"/>
      <c r="F6967" s="12"/>
      <c r="G6967" s="13"/>
      <c r="L6967" s="7"/>
    </row>
    <row r="6968" spans="2:12" x14ac:dyDescent="0.25">
      <c r="B6968" s="9"/>
      <c r="C6968" s="9"/>
      <c r="F6968" s="12"/>
      <c r="G6968" s="13"/>
      <c r="L6968" s="7"/>
    </row>
    <row r="6969" spans="2:12" x14ac:dyDescent="0.25">
      <c r="B6969" s="9"/>
      <c r="C6969" s="9"/>
      <c r="F6969" s="12"/>
      <c r="G6969" s="13"/>
      <c r="L6969" s="7"/>
    </row>
    <row r="6970" spans="2:12" x14ac:dyDescent="0.25">
      <c r="B6970" s="9"/>
      <c r="C6970" s="9"/>
      <c r="F6970" s="12"/>
      <c r="G6970" s="13"/>
      <c r="L6970" s="7"/>
    </row>
    <row r="6971" spans="2:12" x14ac:dyDescent="0.25">
      <c r="B6971" s="9"/>
      <c r="C6971" s="9"/>
      <c r="F6971" s="12"/>
      <c r="G6971" s="13"/>
      <c r="L6971" s="7"/>
    </row>
    <row r="6972" spans="2:12" x14ac:dyDescent="0.25">
      <c r="B6972" s="9"/>
      <c r="C6972" s="9"/>
      <c r="F6972" s="12"/>
      <c r="G6972" s="13"/>
      <c r="L6972" s="7"/>
    </row>
    <row r="6973" spans="2:12" x14ac:dyDescent="0.25">
      <c r="B6973" s="9"/>
      <c r="C6973" s="9"/>
      <c r="F6973" s="12"/>
      <c r="G6973" s="13"/>
      <c r="L6973" s="7"/>
    </row>
    <row r="6974" spans="2:12" x14ac:dyDescent="0.25">
      <c r="B6974" s="9"/>
      <c r="C6974" s="9"/>
      <c r="F6974" s="12"/>
      <c r="G6974" s="13"/>
      <c r="L6974" s="7"/>
    </row>
    <row r="6975" spans="2:12" x14ac:dyDescent="0.25">
      <c r="B6975" s="9"/>
      <c r="C6975" s="9"/>
      <c r="F6975" s="12"/>
      <c r="G6975" s="13"/>
      <c r="L6975" s="7"/>
    </row>
    <row r="6976" spans="2:12" x14ac:dyDescent="0.25">
      <c r="B6976" s="9"/>
      <c r="C6976" s="9"/>
      <c r="F6976" s="12"/>
      <c r="G6976" s="13"/>
      <c r="L6976" s="7"/>
    </row>
    <row r="6977" spans="2:12" x14ac:dyDescent="0.25">
      <c r="B6977" s="9"/>
      <c r="C6977" s="9"/>
      <c r="F6977" s="12"/>
      <c r="G6977" s="13"/>
      <c r="L6977" s="7"/>
    </row>
    <row r="6978" spans="2:12" x14ac:dyDescent="0.25">
      <c r="B6978" s="9"/>
      <c r="C6978" s="9"/>
      <c r="F6978" s="12"/>
      <c r="G6978" s="13"/>
      <c r="L6978" s="7"/>
    </row>
    <row r="6979" spans="2:12" x14ac:dyDescent="0.25">
      <c r="B6979" s="9"/>
      <c r="C6979" s="9"/>
      <c r="F6979" s="12"/>
      <c r="G6979" s="13"/>
      <c r="L6979" s="7"/>
    </row>
    <row r="6980" spans="2:12" x14ac:dyDescent="0.25">
      <c r="B6980" s="9"/>
      <c r="C6980" s="9"/>
      <c r="F6980" s="12"/>
      <c r="G6980" s="13"/>
      <c r="L6980" s="7"/>
    </row>
    <row r="6981" spans="2:12" x14ac:dyDescent="0.25">
      <c r="B6981" s="9"/>
      <c r="C6981" s="9"/>
      <c r="F6981" s="12"/>
      <c r="G6981" s="13"/>
      <c r="L6981" s="7"/>
    </row>
    <row r="6982" spans="2:12" x14ac:dyDescent="0.25">
      <c r="B6982" s="9"/>
      <c r="C6982" s="9"/>
      <c r="F6982" s="12"/>
      <c r="G6982" s="13"/>
      <c r="L6982" s="7"/>
    </row>
    <row r="6983" spans="2:12" x14ac:dyDescent="0.25">
      <c r="B6983" s="9"/>
      <c r="C6983" s="9"/>
      <c r="F6983" s="12"/>
      <c r="G6983" s="13"/>
      <c r="L6983" s="7"/>
    </row>
    <row r="6984" spans="2:12" x14ac:dyDescent="0.25">
      <c r="B6984" s="9"/>
      <c r="C6984" s="9"/>
      <c r="F6984" s="12"/>
      <c r="G6984" s="13"/>
      <c r="L6984" s="7"/>
    </row>
    <row r="6985" spans="2:12" x14ac:dyDescent="0.25">
      <c r="B6985" s="9"/>
      <c r="C6985" s="9"/>
      <c r="F6985" s="12"/>
      <c r="G6985" s="13"/>
      <c r="L6985" s="7"/>
    </row>
    <row r="6986" spans="2:12" x14ac:dyDescent="0.25">
      <c r="B6986" s="9"/>
      <c r="C6986" s="9"/>
      <c r="F6986" s="12"/>
      <c r="G6986" s="13"/>
      <c r="L6986" s="7"/>
    </row>
    <row r="6987" spans="2:12" x14ac:dyDescent="0.25">
      <c r="B6987" s="9"/>
      <c r="C6987" s="9"/>
      <c r="F6987" s="12"/>
      <c r="G6987" s="13"/>
      <c r="L6987" s="7"/>
    </row>
    <row r="6988" spans="2:12" x14ac:dyDescent="0.25">
      <c r="B6988" s="9"/>
      <c r="C6988" s="9"/>
      <c r="F6988" s="12"/>
      <c r="G6988" s="13"/>
      <c r="L6988" s="7"/>
    </row>
    <row r="6989" spans="2:12" x14ac:dyDescent="0.25">
      <c r="B6989" s="9"/>
      <c r="C6989" s="9"/>
      <c r="F6989" s="12"/>
      <c r="G6989" s="13"/>
      <c r="L6989" s="7"/>
    </row>
    <row r="6990" spans="2:12" x14ac:dyDescent="0.25">
      <c r="B6990" s="9"/>
      <c r="C6990" s="9"/>
      <c r="F6990" s="12"/>
      <c r="G6990" s="13"/>
      <c r="L6990" s="7"/>
    </row>
    <row r="6991" spans="2:12" x14ac:dyDescent="0.25">
      <c r="B6991" s="9"/>
      <c r="C6991" s="9"/>
      <c r="F6991" s="12"/>
      <c r="G6991" s="13"/>
      <c r="L6991" s="7"/>
    </row>
    <row r="6992" spans="2:12" x14ac:dyDescent="0.25">
      <c r="B6992" s="9"/>
      <c r="C6992" s="9"/>
      <c r="F6992" s="12"/>
      <c r="G6992" s="13"/>
      <c r="L6992" s="7"/>
    </row>
    <row r="6993" spans="2:12" x14ac:dyDescent="0.25">
      <c r="B6993" s="9"/>
      <c r="C6993" s="9"/>
      <c r="F6993" s="12"/>
      <c r="G6993" s="13"/>
      <c r="L6993" s="7"/>
    </row>
    <row r="6994" spans="2:12" x14ac:dyDescent="0.25">
      <c r="B6994" s="9"/>
      <c r="C6994" s="9"/>
      <c r="F6994" s="12"/>
      <c r="G6994" s="13"/>
      <c r="L6994" s="7"/>
    </row>
    <row r="6995" spans="2:12" x14ac:dyDescent="0.25">
      <c r="B6995" s="9"/>
      <c r="C6995" s="9"/>
      <c r="F6995" s="12"/>
      <c r="G6995" s="13"/>
      <c r="L6995" s="7"/>
    </row>
    <row r="6996" spans="2:12" x14ac:dyDescent="0.25">
      <c r="B6996" s="9"/>
      <c r="C6996" s="9"/>
      <c r="F6996" s="12"/>
      <c r="G6996" s="13"/>
      <c r="L6996" s="7"/>
    </row>
    <row r="6997" spans="2:12" x14ac:dyDescent="0.25">
      <c r="B6997" s="9"/>
      <c r="C6997" s="9"/>
      <c r="F6997" s="12"/>
      <c r="G6997" s="13"/>
      <c r="L6997" s="7"/>
    </row>
    <row r="6998" spans="2:12" x14ac:dyDescent="0.25">
      <c r="B6998" s="9"/>
      <c r="C6998" s="9"/>
      <c r="F6998" s="12"/>
      <c r="G6998" s="13"/>
      <c r="L6998" s="7"/>
    </row>
    <row r="6999" spans="2:12" x14ac:dyDescent="0.25">
      <c r="B6999" s="9"/>
      <c r="C6999" s="9"/>
      <c r="F6999" s="12"/>
      <c r="G6999" s="13"/>
      <c r="L6999" s="7"/>
    </row>
    <row r="7000" spans="2:12" x14ac:dyDescent="0.25">
      <c r="B7000" s="9"/>
      <c r="C7000" s="9"/>
      <c r="F7000" s="12"/>
      <c r="G7000" s="13"/>
      <c r="L7000" s="7"/>
    </row>
    <row r="7001" spans="2:12" x14ac:dyDescent="0.25">
      <c r="B7001" s="9"/>
      <c r="C7001" s="9"/>
      <c r="F7001" s="12"/>
      <c r="G7001" s="13"/>
      <c r="L7001" s="7"/>
    </row>
    <row r="7002" spans="2:12" x14ac:dyDescent="0.25">
      <c r="B7002" s="9"/>
      <c r="C7002" s="9"/>
      <c r="F7002" s="12"/>
      <c r="G7002" s="13"/>
      <c r="L7002" s="7"/>
    </row>
    <row r="7003" spans="2:12" x14ac:dyDescent="0.25">
      <c r="B7003" s="9"/>
      <c r="C7003" s="9"/>
      <c r="F7003" s="12"/>
      <c r="G7003" s="13"/>
      <c r="L7003" s="7"/>
    </row>
    <row r="7004" spans="2:12" x14ac:dyDescent="0.25">
      <c r="B7004" s="9"/>
      <c r="C7004" s="9"/>
      <c r="F7004" s="12"/>
      <c r="G7004" s="13"/>
      <c r="L7004" s="7"/>
    </row>
    <row r="7005" spans="2:12" x14ac:dyDescent="0.25">
      <c r="B7005" s="9"/>
      <c r="C7005" s="9"/>
      <c r="F7005" s="12"/>
      <c r="G7005" s="13"/>
      <c r="L7005" s="7"/>
    </row>
    <row r="7006" spans="2:12" x14ac:dyDescent="0.25">
      <c r="B7006" s="9"/>
      <c r="C7006" s="9"/>
      <c r="F7006" s="12"/>
      <c r="G7006" s="13"/>
      <c r="L7006" s="7"/>
    </row>
    <row r="7007" spans="2:12" x14ac:dyDescent="0.25">
      <c r="B7007" s="9"/>
      <c r="C7007" s="9"/>
      <c r="F7007" s="12"/>
      <c r="G7007" s="13"/>
      <c r="L7007" s="7"/>
    </row>
    <row r="7008" spans="2:12" x14ac:dyDescent="0.25">
      <c r="B7008" s="9"/>
      <c r="C7008" s="9"/>
      <c r="F7008" s="12"/>
      <c r="G7008" s="13"/>
      <c r="L7008" s="7"/>
    </row>
    <row r="7009" spans="2:12" x14ac:dyDescent="0.25">
      <c r="B7009" s="9"/>
      <c r="C7009" s="9"/>
      <c r="F7009" s="12"/>
      <c r="G7009" s="13"/>
      <c r="L7009" s="7"/>
    </row>
    <row r="7010" spans="2:12" x14ac:dyDescent="0.25">
      <c r="B7010" s="9"/>
      <c r="C7010" s="9"/>
      <c r="F7010" s="12"/>
      <c r="G7010" s="13"/>
      <c r="L7010" s="7"/>
    </row>
    <row r="7011" spans="2:12" x14ac:dyDescent="0.25">
      <c r="B7011" s="9"/>
      <c r="C7011" s="9"/>
      <c r="F7011" s="12"/>
      <c r="G7011" s="13"/>
      <c r="L7011" s="7"/>
    </row>
    <row r="7012" spans="2:12" x14ac:dyDescent="0.25">
      <c r="B7012" s="9"/>
      <c r="C7012" s="9"/>
      <c r="F7012" s="12"/>
      <c r="G7012" s="13"/>
      <c r="L7012" s="7"/>
    </row>
    <row r="7013" spans="2:12" x14ac:dyDescent="0.25">
      <c r="B7013" s="9"/>
      <c r="C7013" s="9"/>
      <c r="F7013" s="12"/>
      <c r="G7013" s="13"/>
      <c r="L7013" s="7"/>
    </row>
    <row r="7014" spans="2:12" x14ac:dyDescent="0.25">
      <c r="B7014" s="9"/>
      <c r="C7014" s="9"/>
      <c r="F7014" s="12"/>
      <c r="G7014" s="13"/>
      <c r="L7014" s="7"/>
    </row>
    <row r="7015" spans="2:12" x14ac:dyDescent="0.25">
      <c r="B7015" s="9"/>
      <c r="C7015" s="9"/>
      <c r="F7015" s="12"/>
      <c r="G7015" s="13"/>
      <c r="L7015" s="7"/>
    </row>
    <row r="7016" spans="2:12" x14ac:dyDescent="0.25">
      <c r="B7016" s="9"/>
      <c r="C7016" s="9"/>
      <c r="F7016" s="12"/>
      <c r="G7016" s="13"/>
      <c r="L7016" s="7"/>
    </row>
    <row r="7017" spans="2:12" x14ac:dyDescent="0.25">
      <c r="B7017" s="9"/>
      <c r="C7017" s="9"/>
      <c r="F7017" s="12"/>
      <c r="G7017" s="13"/>
      <c r="L7017" s="7"/>
    </row>
    <row r="7018" spans="2:12" x14ac:dyDescent="0.25">
      <c r="B7018" s="9"/>
      <c r="C7018" s="9"/>
      <c r="F7018" s="12"/>
      <c r="G7018" s="13"/>
      <c r="L7018" s="7"/>
    </row>
    <row r="7019" spans="2:12" x14ac:dyDescent="0.25">
      <c r="B7019" s="9"/>
      <c r="C7019" s="9"/>
      <c r="F7019" s="12"/>
      <c r="G7019" s="13"/>
      <c r="L7019" s="7"/>
    </row>
    <row r="7020" spans="2:12" x14ac:dyDescent="0.25">
      <c r="B7020" s="9"/>
      <c r="C7020" s="9"/>
      <c r="F7020" s="12"/>
      <c r="G7020" s="13"/>
      <c r="L7020" s="7"/>
    </row>
    <row r="7021" spans="2:12" x14ac:dyDescent="0.25">
      <c r="B7021" s="9"/>
      <c r="C7021" s="9"/>
      <c r="F7021" s="12"/>
      <c r="G7021" s="13"/>
      <c r="L7021" s="7"/>
    </row>
    <row r="7022" spans="2:12" x14ac:dyDescent="0.25">
      <c r="B7022" s="9"/>
      <c r="C7022" s="9"/>
      <c r="F7022" s="12"/>
      <c r="G7022" s="13"/>
      <c r="L7022" s="7"/>
    </row>
    <row r="7023" spans="2:12" x14ac:dyDescent="0.25">
      <c r="B7023" s="9"/>
      <c r="C7023" s="9"/>
      <c r="F7023" s="12"/>
      <c r="G7023" s="13"/>
      <c r="L7023" s="7"/>
    </row>
    <row r="7024" spans="2:12" x14ac:dyDescent="0.25">
      <c r="B7024" s="9"/>
      <c r="C7024" s="9"/>
      <c r="F7024" s="12"/>
      <c r="G7024" s="13"/>
      <c r="L7024" s="7"/>
    </row>
    <row r="7025" spans="2:12" x14ac:dyDescent="0.25">
      <c r="B7025" s="9"/>
      <c r="C7025" s="9"/>
      <c r="F7025" s="12"/>
      <c r="G7025" s="13"/>
      <c r="L7025" s="7"/>
    </row>
    <row r="7026" spans="2:12" x14ac:dyDescent="0.25">
      <c r="B7026" s="9"/>
      <c r="C7026" s="9"/>
      <c r="F7026" s="12"/>
      <c r="G7026" s="13"/>
      <c r="L7026" s="7"/>
    </row>
    <row r="7027" spans="2:12" x14ac:dyDescent="0.25">
      <c r="B7027" s="9"/>
      <c r="C7027" s="9"/>
      <c r="F7027" s="12"/>
      <c r="G7027" s="13"/>
      <c r="L7027" s="7"/>
    </row>
    <row r="7028" spans="2:12" x14ac:dyDescent="0.25">
      <c r="B7028" s="9"/>
      <c r="C7028" s="9"/>
      <c r="F7028" s="12"/>
      <c r="G7028" s="13"/>
      <c r="L7028" s="7"/>
    </row>
    <row r="7029" spans="2:12" x14ac:dyDescent="0.25">
      <c r="B7029" s="9"/>
      <c r="C7029" s="9"/>
      <c r="F7029" s="12"/>
      <c r="G7029" s="13"/>
      <c r="L7029" s="7"/>
    </row>
    <row r="7030" spans="2:12" x14ac:dyDescent="0.25">
      <c r="B7030" s="9"/>
      <c r="C7030" s="9"/>
      <c r="F7030" s="12"/>
      <c r="G7030" s="13"/>
      <c r="L7030" s="7"/>
    </row>
    <row r="7031" spans="2:12" x14ac:dyDescent="0.25">
      <c r="B7031" s="9"/>
      <c r="C7031" s="9"/>
      <c r="F7031" s="12"/>
      <c r="G7031" s="13"/>
      <c r="L7031" s="7"/>
    </row>
    <row r="7032" spans="2:12" x14ac:dyDescent="0.25">
      <c r="B7032" s="9"/>
      <c r="C7032" s="9"/>
      <c r="F7032" s="12"/>
      <c r="G7032" s="13"/>
      <c r="L7032" s="7"/>
    </row>
    <row r="7033" spans="2:12" x14ac:dyDescent="0.25">
      <c r="B7033" s="9"/>
      <c r="C7033" s="9"/>
      <c r="F7033" s="12"/>
      <c r="G7033" s="13"/>
      <c r="L7033" s="7"/>
    </row>
    <row r="7034" spans="2:12" x14ac:dyDescent="0.25">
      <c r="B7034" s="9"/>
      <c r="C7034" s="9"/>
      <c r="F7034" s="12"/>
      <c r="G7034" s="13"/>
      <c r="L7034" s="7"/>
    </row>
    <row r="7035" spans="2:12" x14ac:dyDescent="0.25">
      <c r="B7035" s="9"/>
      <c r="C7035" s="9"/>
      <c r="F7035" s="12"/>
      <c r="G7035" s="13"/>
      <c r="L7035" s="7"/>
    </row>
    <row r="7036" spans="2:12" x14ac:dyDescent="0.25">
      <c r="B7036" s="9"/>
      <c r="C7036" s="9"/>
      <c r="F7036" s="12"/>
      <c r="G7036" s="13"/>
      <c r="L7036" s="7"/>
    </row>
    <row r="7037" spans="2:12" x14ac:dyDescent="0.25">
      <c r="B7037" s="9"/>
      <c r="C7037" s="9"/>
      <c r="F7037" s="12"/>
      <c r="G7037" s="13"/>
      <c r="L7037" s="7"/>
    </row>
    <row r="7038" spans="2:12" x14ac:dyDescent="0.25">
      <c r="B7038" s="9"/>
      <c r="C7038" s="9"/>
      <c r="F7038" s="12"/>
      <c r="G7038" s="13"/>
      <c r="L7038" s="7"/>
    </row>
    <row r="7039" spans="2:12" x14ac:dyDescent="0.25">
      <c r="B7039" s="9"/>
      <c r="C7039" s="9"/>
      <c r="F7039" s="12"/>
      <c r="G7039" s="13"/>
      <c r="L7039" s="7"/>
    </row>
    <row r="7040" spans="2:12" x14ac:dyDescent="0.25">
      <c r="B7040" s="9"/>
      <c r="C7040" s="9"/>
      <c r="F7040" s="12"/>
      <c r="G7040" s="13"/>
      <c r="L7040" s="7"/>
    </row>
    <row r="7041" spans="2:12" x14ac:dyDescent="0.25">
      <c r="B7041" s="9"/>
      <c r="C7041" s="9"/>
      <c r="F7041" s="12"/>
      <c r="G7041" s="13"/>
      <c r="L7041" s="7"/>
    </row>
    <row r="7042" spans="2:12" x14ac:dyDescent="0.25">
      <c r="B7042" s="9"/>
      <c r="C7042" s="9"/>
      <c r="F7042" s="12"/>
      <c r="G7042" s="13"/>
      <c r="L7042" s="7"/>
    </row>
    <row r="7043" spans="2:12" x14ac:dyDescent="0.25">
      <c r="B7043" s="9"/>
      <c r="C7043" s="9"/>
      <c r="F7043" s="12"/>
      <c r="G7043" s="13"/>
      <c r="L7043" s="7"/>
    </row>
    <row r="7044" spans="2:12" x14ac:dyDescent="0.25">
      <c r="B7044" s="9"/>
      <c r="C7044" s="9"/>
      <c r="F7044" s="12"/>
      <c r="G7044" s="13"/>
      <c r="L7044" s="7"/>
    </row>
    <row r="7045" spans="2:12" x14ac:dyDescent="0.25">
      <c r="B7045" s="9"/>
      <c r="C7045" s="9"/>
      <c r="F7045" s="12"/>
      <c r="G7045" s="13"/>
      <c r="L7045" s="7"/>
    </row>
    <row r="7046" spans="2:12" x14ac:dyDescent="0.25">
      <c r="B7046" s="9"/>
      <c r="C7046" s="9"/>
      <c r="F7046" s="12"/>
      <c r="G7046" s="13"/>
      <c r="L7046" s="7"/>
    </row>
    <row r="7047" spans="2:12" x14ac:dyDescent="0.25">
      <c r="B7047" s="9"/>
      <c r="C7047" s="9"/>
      <c r="F7047" s="12"/>
      <c r="G7047" s="13"/>
      <c r="L7047" s="7"/>
    </row>
    <row r="7048" spans="2:12" x14ac:dyDescent="0.25">
      <c r="B7048" s="9"/>
      <c r="C7048" s="9"/>
      <c r="F7048" s="12"/>
      <c r="G7048" s="13"/>
      <c r="L7048" s="7"/>
    </row>
    <row r="7049" spans="2:12" x14ac:dyDescent="0.25">
      <c r="B7049" s="9"/>
      <c r="C7049" s="9"/>
      <c r="F7049" s="12"/>
      <c r="G7049" s="13"/>
      <c r="L7049" s="7"/>
    </row>
    <row r="7050" spans="2:12" x14ac:dyDescent="0.25">
      <c r="B7050" s="9"/>
      <c r="C7050" s="9"/>
      <c r="F7050" s="12"/>
      <c r="G7050" s="13"/>
      <c r="L7050" s="7"/>
    </row>
    <row r="7051" spans="2:12" x14ac:dyDescent="0.25">
      <c r="B7051" s="9"/>
      <c r="C7051" s="9"/>
      <c r="F7051" s="12"/>
      <c r="G7051" s="13"/>
      <c r="L7051" s="7"/>
    </row>
    <row r="7052" spans="2:12" x14ac:dyDescent="0.25">
      <c r="B7052" s="9"/>
      <c r="C7052" s="9"/>
      <c r="F7052" s="12"/>
      <c r="G7052" s="13"/>
      <c r="L7052" s="7"/>
    </row>
    <row r="7053" spans="2:12" x14ac:dyDescent="0.25">
      <c r="B7053" s="9"/>
      <c r="C7053" s="9"/>
      <c r="F7053" s="12"/>
      <c r="G7053" s="13"/>
      <c r="L7053" s="7"/>
    </row>
    <row r="7054" spans="2:12" x14ac:dyDescent="0.25">
      <c r="B7054" s="9"/>
      <c r="C7054" s="9"/>
      <c r="F7054" s="12"/>
      <c r="G7054" s="13"/>
      <c r="L7054" s="7"/>
    </row>
    <row r="7055" spans="2:12" x14ac:dyDescent="0.25">
      <c r="B7055" s="9"/>
      <c r="C7055" s="9"/>
      <c r="F7055" s="12"/>
      <c r="G7055" s="13"/>
      <c r="L7055" s="7"/>
    </row>
    <row r="7056" spans="2:12" x14ac:dyDescent="0.25">
      <c r="B7056" s="9"/>
      <c r="C7056" s="9"/>
      <c r="F7056" s="12"/>
      <c r="G7056" s="13"/>
      <c r="L7056" s="7"/>
    </row>
    <row r="7057" spans="2:12" x14ac:dyDescent="0.25">
      <c r="B7057" s="9"/>
      <c r="C7057" s="9"/>
      <c r="F7057" s="12"/>
      <c r="G7057" s="13"/>
      <c r="L7057" s="7"/>
    </row>
    <row r="7058" spans="2:12" x14ac:dyDescent="0.25">
      <c r="B7058" s="9"/>
      <c r="C7058" s="9"/>
      <c r="F7058" s="12"/>
      <c r="G7058" s="13"/>
      <c r="L7058" s="7"/>
    </row>
    <row r="7059" spans="2:12" x14ac:dyDescent="0.25">
      <c r="B7059" s="9"/>
      <c r="C7059" s="9"/>
      <c r="F7059" s="12"/>
      <c r="G7059" s="13"/>
      <c r="L7059" s="7"/>
    </row>
    <row r="7060" spans="2:12" x14ac:dyDescent="0.25">
      <c r="B7060" s="9"/>
      <c r="C7060" s="9"/>
      <c r="F7060" s="12"/>
      <c r="G7060" s="13"/>
      <c r="L7060" s="7"/>
    </row>
    <row r="7061" spans="2:12" x14ac:dyDescent="0.25">
      <c r="B7061" s="9"/>
      <c r="C7061" s="9"/>
      <c r="F7061" s="12"/>
      <c r="G7061" s="13"/>
      <c r="L7061" s="7"/>
    </row>
    <row r="7062" spans="2:12" x14ac:dyDescent="0.25">
      <c r="B7062" s="9"/>
      <c r="C7062" s="9"/>
      <c r="F7062" s="12"/>
      <c r="G7062" s="13"/>
      <c r="L7062" s="7"/>
    </row>
    <row r="7063" spans="2:12" x14ac:dyDescent="0.25">
      <c r="B7063" s="9"/>
      <c r="C7063" s="9"/>
      <c r="F7063" s="12"/>
      <c r="G7063" s="13"/>
      <c r="L7063" s="7"/>
    </row>
    <row r="7064" spans="2:12" x14ac:dyDescent="0.25">
      <c r="B7064" s="9"/>
      <c r="C7064" s="9"/>
      <c r="F7064" s="12"/>
      <c r="G7064" s="13"/>
      <c r="L7064" s="7"/>
    </row>
    <row r="7065" spans="2:12" x14ac:dyDescent="0.25">
      <c r="B7065" s="9"/>
      <c r="C7065" s="9"/>
      <c r="F7065" s="12"/>
      <c r="G7065" s="13"/>
      <c r="L7065" s="7"/>
    </row>
    <row r="7066" spans="2:12" x14ac:dyDescent="0.25">
      <c r="B7066" s="9"/>
      <c r="C7066" s="9"/>
      <c r="F7066" s="12"/>
      <c r="G7066" s="13"/>
      <c r="L7066" s="7"/>
    </row>
    <row r="7067" spans="2:12" x14ac:dyDescent="0.25">
      <c r="B7067" s="9"/>
      <c r="C7067" s="9"/>
      <c r="F7067" s="12"/>
      <c r="G7067" s="13"/>
      <c r="L7067" s="7"/>
    </row>
    <row r="7068" spans="2:12" x14ac:dyDescent="0.25">
      <c r="B7068" s="9"/>
      <c r="C7068" s="9"/>
      <c r="F7068" s="12"/>
      <c r="G7068" s="13"/>
      <c r="L7068" s="7"/>
    </row>
    <row r="7069" spans="2:12" x14ac:dyDescent="0.25">
      <c r="B7069" s="9"/>
      <c r="C7069" s="9"/>
      <c r="F7069" s="12"/>
      <c r="G7069" s="13"/>
      <c r="L7069" s="7"/>
    </row>
    <row r="7070" spans="2:12" x14ac:dyDescent="0.25">
      <c r="B7070" s="9"/>
      <c r="C7070" s="9"/>
      <c r="F7070" s="12"/>
      <c r="G7070" s="13"/>
      <c r="L7070" s="7"/>
    </row>
    <row r="7071" spans="2:12" x14ac:dyDescent="0.25">
      <c r="B7071" s="9"/>
      <c r="C7071" s="9"/>
      <c r="F7071" s="12"/>
      <c r="G7071" s="13"/>
      <c r="L7071" s="7"/>
    </row>
    <row r="7072" spans="2:12" x14ac:dyDescent="0.25">
      <c r="B7072" s="9"/>
      <c r="C7072" s="9"/>
      <c r="F7072" s="12"/>
      <c r="G7072" s="13"/>
      <c r="L7072" s="7"/>
    </row>
    <row r="7073" spans="2:12" x14ac:dyDescent="0.25">
      <c r="B7073" s="9"/>
      <c r="C7073" s="9"/>
      <c r="F7073" s="12"/>
      <c r="G7073" s="13"/>
      <c r="L7073" s="7"/>
    </row>
    <row r="7074" spans="2:12" x14ac:dyDescent="0.25">
      <c r="B7074" s="9"/>
      <c r="C7074" s="9"/>
      <c r="F7074" s="12"/>
      <c r="G7074" s="13"/>
      <c r="L7074" s="7"/>
    </row>
    <row r="7075" spans="2:12" x14ac:dyDescent="0.25">
      <c r="B7075" s="9"/>
      <c r="C7075" s="9"/>
      <c r="F7075" s="12"/>
      <c r="G7075" s="13"/>
      <c r="L7075" s="7"/>
    </row>
    <row r="7076" spans="2:12" x14ac:dyDescent="0.25">
      <c r="B7076" s="9"/>
      <c r="C7076" s="9"/>
      <c r="F7076" s="12"/>
      <c r="G7076" s="13"/>
      <c r="L7076" s="7"/>
    </row>
    <row r="7077" spans="2:12" x14ac:dyDescent="0.25">
      <c r="B7077" s="9"/>
      <c r="C7077" s="9"/>
      <c r="F7077" s="12"/>
      <c r="G7077" s="13"/>
      <c r="L7077" s="7"/>
    </row>
    <row r="7078" spans="2:12" x14ac:dyDescent="0.25">
      <c r="B7078" s="9"/>
      <c r="C7078" s="9"/>
      <c r="F7078" s="12"/>
      <c r="G7078" s="13"/>
      <c r="L7078" s="7"/>
    </row>
    <row r="7079" spans="2:12" x14ac:dyDescent="0.25">
      <c r="B7079" s="9"/>
      <c r="C7079" s="9"/>
      <c r="F7079" s="12"/>
      <c r="G7079" s="13"/>
      <c r="L7079" s="7"/>
    </row>
    <row r="7080" spans="2:12" x14ac:dyDescent="0.25">
      <c r="B7080" s="9"/>
      <c r="C7080" s="9"/>
      <c r="F7080" s="12"/>
      <c r="G7080" s="13"/>
      <c r="L7080" s="7"/>
    </row>
    <row r="7081" spans="2:12" x14ac:dyDescent="0.25">
      <c r="B7081" s="9"/>
      <c r="C7081" s="9"/>
      <c r="F7081" s="12"/>
      <c r="G7081" s="13"/>
      <c r="L7081" s="7"/>
    </row>
    <row r="7082" spans="2:12" x14ac:dyDescent="0.25">
      <c r="B7082" s="9"/>
      <c r="C7082" s="9"/>
      <c r="F7082" s="12"/>
      <c r="G7082" s="13"/>
      <c r="L7082" s="7"/>
    </row>
    <row r="7083" spans="2:12" x14ac:dyDescent="0.25">
      <c r="B7083" s="9"/>
      <c r="C7083" s="9"/>
      <c r="F7083" s="12"/>
      <c r="G7083" s="13"/>
      <c r="L7083" s="7"/>
    </row>
    <row r="7084" spans="2:12" x14ac:dyDescent="0.25">
      <c r="B7084" s="9"/>
      <c r="C7084" s="9"/>
      <c r="F7084" s="12"/>
      <c r="G7084" s="13"/>
      <c r="L7084" s="7"/>
    </row>
    <row r="7085" spans="2:12" x14ac:dyDescent="0.25">
      <c r="B7085" s="9"/>
      <c r="C7085" s="9"/>
      <c r="F7085" s="12"/>
      <c r="G7085" s="13"/>
      <c r="L7085" s="7"/>
    </row>
    <row r="7086" spans="2:12" x14ac:dyDescent="0.25">
      <c r="B7086" s="9"/>
      <c r="C7086" s="9"/>
      <c r="F7086" s="12"/>
      <c r="G7086" s="13"/>
      <c r="L7086" s="7"/>
    </row>
    <row r="7087" spans="2:12" x14ac:dyDescent="0.25">
      <c r="B7087" s="9"/>
      <c r="C7087" s="9"/>
      <c r="F7087" s="12"/>
      <c r="G7087" s="13"/>
      <c r="L7087" s="7"/>
    </row>
    <row r="7088" spans="2:12" x14ac:dyDescent="0.25">
      <c r="B7088" s="9"/>
      <c r="C7088" s="9"/>
      <c r="F7088" s="12"/>
      <c r="G7088" s="13"/>
      <c r="L7088" s="7"/>
    </row>
    <row r="7089" spans="2:12" x14ac:dyDescent="0.25">
      <c r="B7089" s="9"/>
      <c r="C7089" s="9"/>
      <c r="F7089" s="12"/>
      <c r="G7089" s="13"/>
      <c r="L7089" s="7"/>
    </row>
    <row r="7090" spans="2:12" x14ac:dyDescent="0.25">
      <c r="B7090" s="9"/>
      <c r="C7090" s="9"/>
      <c r="F7090" s="12"/>
      <c r="G7090" s="13"/>
      <c r="L7090" s="7"/>
    </row>
    <row r="7091" spans="2:12" x14ac:dyDescent="0.25">
      <c r="B7091" s="9"/>
      <c r="C7091" s="9"/>
      <c r="F7091" s="12"/>
      <c r="G7091" s="13"/>
      <c r="L7091" s="7"/>
    </row>
    <row r="7092" spans="2:12" x14ac:dyDescent="0.25">
      <c r="B7092" s="9"/>
      <c r="C7092" s="9"/>
      <c r="F7092" s="12"/>
      <c r="G7092" s="13"/>
      <c r="L7092" s="7"/>
    </row>
    <row r="7093" spans="2:12" x14ac:dyDescent="0.25">
      <c r="B7093" s="9"/>
      <c r="C7093" s="9"/>
      <c r="F7093" s="12"/>
      <c r="G7093" s="13"/>
      <c r="L7093" s="7"/>
    </row>
    <row r="7094" spans="2:12" x14ac:dyDescent="0.25">
      <c r="B7094" s="9"/>
      <c r="C7094" s="9"/>
      <c r="F7094" s="12"/>
      <c r="G7094" s="13"/>
      <c r="L7094" s="7"/>
    </row>
    <row r="7095" spans="2:12" x14ac:dyDescent="0.25">
      <c r="B7095" s="9"/>
      <c r="C7095" s="9"/>
      <c r="F7095" s="12"/>
      <c r="G7095" s="13"/>
      <c r="L7095" s="7"/>
    </row>
    <row r="7096" spans="2:12" x14ac:dyDescent="0.25">
      <c r="B7096" s="9"/>
      <c r="C7096" s="9"/>
      <c r="F7096" s="12"/>
      <c r="G7096" s="13"/>
      <c r="L7096" s="7"/>
    </row>
    <row r="7097" spans="2:12" x14ac:dyDescent="0.25">
      <c r="B7097" s="9"/>
      <c r="C7097" s="9"/>
      <c r="F7097" s="12"/>
      <c r="G7097" s="13"/>
      <c r="L7097" s="7"/>
    </row>
    <row r="7098" spans="2:12" x14ac:dyDescent="0.25">
      <c r="B7098" s="9"/>
      <c r="C7098" s="9"/>
      <c r="F7098" s="12"/>
      <c r="G7098" s="13"/>
      <c r="L7098" s="7"/>
    </row>
    <row r="7099" spans="2:12" x14ac:dyDescent="0.25">
      <c r="B7099" s="9"/>
      <c r="C7099" s="9"/>
      <c r="F7099" s="12"/>
      <c r="G7099" s="13"/>
      <c r="L7099" s="7"/>
    </row>
    <row r="7100" spans="2:12" x14ac:dyDescent="0.25">
      <c r="B7100" s="9"/>
      <c r="C7100" s="9"/>
      <c r="F7100" s="12"/>
      <c r="G7100" s="13"/>
      <c r="L7100" s="7"/>
    </row>
    <row r="7101" spans="2:12" x14ac:dyDescent="0.25">
      <c r="B7101" s="9"/>
      <c r="C7101" s="9"/>
      <c r="F7101" s="12"/>
      <c r="G7101" s="13"/>
      <c r="L7101" s="7"/>
    </row>
    <row r="7102" spans="2:12" x14ac:dyDescent="0.25">
      <c r="B7102" s="9"/>
      <c r="C7102" s="9"/>
      <c r="F7102" s="12"/>
      <c r="G7102" s="13"/>
      <c r="L7102" s="7"/>
    </row>
    <row r="7103" spans="2:12" x14ac:dyDescent="0.25">
      <c r="B7103" s="9"/>
      <c r="C7103" s="9"/>
      <c r="F7103" s="12"/>
      <c r="G7103" s="13"/>
      <c r="L7103" s="7"/>
    </row>
    <row r="7104" spans="2:12" x14ac:dyDescent="0.25">
      <c r="B7104" s="9"/>
      <c r="C7104" s="9"/>
      <c r="F7104" s="12"/>
      <c r="G7104" s="13"/>
      <c r="L7104" s="7"/>
    </row>
    <row r="7105" spans="2:12" x14ac:dyDescent="0.25">
      <c r="B7105" s="9"/>
      <c r="C7105" s="9"/>
      <c r="F7105" s="12"/>
      <c r="G7105" s="13"/>
      <c r="L7105" s="7"/>
    </row>
    <row r="7106" spans="2:12" x14ac:dyDescent="0.25">
      <c r="B7106" s="9"/>
      <c r="C7106" s="9"/>
      <c r="F7106" s="12"/>
      <c r="G7106" s="13"/>
      <c r="L7106" s="7"/>
    </row>
    <row r="7107" spans="2:12" x14ac:dyDescent="0.25">
      <c r="B7107" s="9"/>
      <c r="C7107" s="9"/>
      <c r="F7107" s="12"/>
      <c r="G7107" s="13"/>
      <c r="L7107" s="7"/>
    </row>
    <row r="7108" spans="2:12" x14ac:dyDescent="0.25">
      <c r="B7108" s="9"/>
      <c r="C7108" s="9"/>
      <c r="F7108" s="12"/>
      <c r="G7108" s="13"/>
      <c r="L7108" s="7"/>
    </row>
    <row r="7109" spans="2:12" x14ac:dyDescent="0.25">
      <c r="B7109" s="9"/>
      <c r="C7109" s="9"/>
      <c r="F7109" s="12"/>
      <c r="G7109" s="13"/>
      <c r="L7109" s="7"/>
    </row>
    <row r="7110" spans="2:12" x14ac:dyDescent="0.25">
      <c r="B7110" s="9"/>
      <c r="C7110" s="9"/>
      <c r="F7110" s="12"/>
      <c r="G7110" s="13"/>
      <c r="L7110" s="7"/>
    </row>
    <row r="7111" spans="2:12" x14ac:dyDescent="0.25">
      <c r="B7111" s="9"/>
      <c r="C7111" s="9"/>
      <c r="F7111" s="12"/>
      <c r="G7111" s="13"/>
      <c r="L7111" s="7"/>
    </row>
    <row r="7112" spans="2:12" x14ac:dyDescent="0.25">
      <c r="B7112" s="9"/>
      <c r="C7112" s="9"/>
      <c r="F7112" s="12"/>
      <c r="G7112" s="13"/>
      <c r="L7112" s="7"/>
    </row>
    <row r="7113" spans="2:12" x14ac:dyDescent="0.25">
      <c r="B7113" s="9"/>
      <c r="C7113" s="9"/>
      <c r="F7113" s="12"/>
      <c r="G7113" s="13"/>
      <c r="L7113" s="7"/>
    </row>
    <row r="7114" spans="2:12" x14ac:dyDescent="0.25">
      <c r="B7114" s="9"/>
      <c r="C7114" s="9"/>
      <c r="F7114" s="12"/>
      <c r="G7114" s="13"/>
      <c r="L7114" s="7"/>
    </row>
    <row r="7115" spans="2:12" x14ac:dyDescent="0.25">
      <c r="B7115" s="9"/>
      <c r="C7115" s="9"/>
      <c r="F7115" s="12"/>
      <c r="G7115" s="13"/>
      <c r="L7115" s="7"/>
    </row>
    <row r="7116" spans="2:12" x14ac:dyDescent="0.25">
      <c r="B7116" s="9"/>
      <c r="C7116" s="9"/>
      <c r="F7116" s="12"/>
      <c r="G7116" s="13"/>
      <c r="L7116" s="7"/>
    </row>
    <row r="7117" spans="2:12" x14ac:dyDescent="0.25">
      <c r="B7117" s="9"/>
      <c r="C7117" s="9"/>
      <c r="F7117" s="12"/>
      <c r="G7117" s="13"/>
      <c r="L7117" s="7"/>
    </row>
    <row r="7118" spans="2:12" x14ac:dyDescent="0.25">
      <c r="B7118" s="9"/>
      <c r="C7118" s="9"/>
      <c r="F7118" s="12"/>
      <c r="G7118" s="13"/>
      <c r="L7118" s="7"/>
    </row>
    <row r="7119" spans="2:12" x14ac:dyDescent="0.25">
      <c r="B7119" s="9"/>
      <c r="C7119" s="9"/>
      <c r="F7119" s="12"/>
      <c r="G7119" s="13"/>
      <c r="L7119" s="7"/>
    </row>
    <row r="7120" spans="2:12" x14ac:dyDescent="0.25">
      <c r="B7120" s="9"/>
      <c r="C7120" s="9"/>
      <c r="F7120" s="12"/>
      <c r="G7120" s="13"/>
      <c r="L7120" s="7"/>
    </row>
    <row r="7121" spans="2:14" x14ac:dyDescent="0.25">
      <c r="B7121" s="9"/>
      <c r="C7121" s="9"/>
      <c r="F7121" s="12"/>
      <c r="G7121" s="13"/>
      <c r="L7121" s="7"/>
    </row>
    <row r="7122" spans="2:14" x14ac:dyDescent="0.25">
      <c r="B7122" s="9"/>
      <c r="C7122" s="9"/>
      <c r="F7122" s="12"/>
      <c r="G7122" s="13"/>
      <c r="L7122" s="7"/>
    </row>
    <row r="7123" spans="2:14" x14ac:dyDescent="0.25">
      <c r="B7123" s="9"/>
      <c r="C7123" s="9"/>
      <c r="F7123" s="12"/>
      <c r="G7123" s="13"/>
      <c r="L7123" s="7"/>
    </row>
    <row r="7124" spans="2:14" x14ac:dyDescent="0.25">
      <c r="B7124" s="9"/>
      <c r="C7124" s="9"/>
      <c r="F7124" s="12"/>
      <c r="G7124" s="13"/>
      <c r="L7124" s="7"/>
    </row>
    <row r="7125" spans="2:14" x14ac:dyDescent="0.25">
      <c r="B7125" s="9"/>
      <c r="C7125" s="9"/>
      <c r="F7125" s="12"/>
      <c r="G7125" s="13"/>
      <c r="L7125" s="7"/>
    </row>
    <row r="7126" spans="2:14" x14ac:dyDescent="0.25">
      <c r="B7126" s="9"/>
      <c r="C7126" s="9"/>
      <c r="F7126" s="12"/>
      <c r="G7126" s="13"/>
      <c r="L7126" s="7"/>
    </row>
    <row r="7127" spans="2:14" x14ac:dyDescent="0.25">
      <c r="B7127" s="9"/>
      <c r="C7127" s="9"/>
      <c r="F7127" s="12"/>
      <c r="G7127" s="13"/>
      <c r="L7127" s="7"/>
    </row>
    <row r="7128" spans="2:14" x14ac:dyDescent="0.25">
      <c r="B7128" s="9"/>
      <c r="C7128" s="9"/>
      <c r="F7128" s="12"/>
      <c r="G7128" s="13"/>
      <c r="L7128" s="7"/>
    </row>
    <row r="7129" spans="2:14" x14ac:dyDescent="0.25">
      <c r="B7129" s="9"/>
      <c r="C7129" s="9"/>
      <c r="F7129" s="12"/>
      <c r="G7129" s="13"/>
      <c r="L7129" s="7"/>
    </row>
    <row r="7130" spans="2:14" x14ac:dyDescent="0.25">
      <c r="B7130" s="9"/>
      <c r="C7130" s="9"/>
      <c r="F7130" s="12"/>
      <c r="G7130" s="13"/>
      <c r="L7130" s="7"/>
    </row>
    <row r="7131" spans="2:14" x14ac:dyDescent="0.25">
      <c r="B7131" s="9"/>
      <c r="C7131" s="9"/>
      <c r="F7131" s="12"/>
      <c r="G7131" s="13"/>
      <c r="L7131" s="7"/>
    </row>
    <row r="7132" spans="2:14" x14ac:dyDescent="0.25">
      <c r="B7132" s="9"/>
      <c r="C7132" s="9"/>
      <c r="F7132" s="12"/>
      <c r="G7132" s="13"/>
      <c r="L7132" s="7"/>
    </row>
    <row r="7133" spans="2:14" x14ac:dyDescent="0.25">
      <c r="B7133" s="9"/>
      <c r="C7133" s="9"/>
      <c r="F7133" s="12"/>
      <c r="G7133" s="13"/>
      <c r="L7133" s="7"/>
    </row>
    <row r="7134" spans="2:14" x14ac:dyDescent="0.25">
      <c r="B7134" s="9"/>
      <c r="C7134" s="9"/>
      <c r="F7134" s="12"/>
      <c r="G7134" s="13"/>
      <c r="L7134" s="7"/>
    </row>
    <row r="7135" spans="2:14" x14ac:dyDescent="0.25">
      <c r="B7135" s="9">
        <f>VLOOKUP(E7135,Mouvement!G:I,3,0)</f>
        <v>45133.599826388891</v>
      </c>
      <c r="C7135" s="9" t="str">
        <f t="shared" ref="C7135:C7173" si="0">+E7135&amp;H7135</f>
        <v>SRO-101-MONTE41261.379525463</v>
      </c>
      <c r="E7135" t="s">
        <v>57</v>
      </c>
      <c r="F7135" s="12">
        <v>41244</v>
      </c>
      <c r="G7135" s="13">
        <v>45133.599826388891</v>
      </c>
      <c r="H7135">
        <v>41261.379525462966</v>
      </c>
      <c r="L7135" s="7">
        <v>40919.657638888886</v>
      </c>
      <c r="M7135">
        <v>1</v>
      </c>
      <c r="N7135" t="s">
        <v>11</v>
      </c>
    </row>
    <row r="7136" spans="2:14" x14ac:dyDescent="0.25">
      <c r="B7136" s="9">
        <f>VLOOKUP(E7136,Mouvement!G:I,3,0)</f>
        <v>45133.599826388891</v>
      </c>
      <c r="C7136" s="9" t="str">
        <f t="shared" si="0"/>
        <v>SRO-101-MONTE41186.5635763889</v>
      </c>
      <c r="E7136" t="s">
        <v>57</v>
      </c>
      <c r="F7136" s="12">
        <v>41153</v>
      </c>
      <c r="G7136" s="13">
        <v>45133.599826388891</v>
      </c>
      <c r="H7136">
        <v>41186.563576388886</v>
      </c>
      <c r="L7136" s="7">
        <v>41180.492349537039</v>
      </c>
      <c r="M7136">
        <v>1</v>
      </c>
      <c r="N7136" t="s">
        <v>12</v>
      </c>
    </row>
    <row r="7137" spans="2:14" x14ac:dyDescent="0.25">
      <c r="B7137" s="9">
        <f>VLOOKUP(E7137,Mouvement!G:I,3,0)</f>
        <v>45133.599826388891</v>
      </c>
      <c r="C7137" s="9" t="str">
        <f t="shared" si="0"/>
        <v>SRO-101-MONTE41186.5635763889</v>
      </c>
      <c r="E7137" t="s">
        <v>57</v>
      </c>
      <c r="F7137" s="12">
        <v>41153</v>
      </c>
      <c r="G7137" s="13">
        <v>45133.599826388891</v>
      </c>
      <c r="H7137">
        <v>41186.563576388886</v>
      </c>
      <c r="L7137" s="7">
        <v>41180.492361111108</v>
      </c>
      <c r="M7137">
        <v>1</v>
      </c>
      <c r="N7137" t="s">
        <v>12</v>
      </c>
    </row>
    <row r="7138" spans="2:14" x14ac:dyDescent="0.25">
      <c r="B7138" s="9">
        <f>VLOOKUP(E7138,Mouvement!G:I,3,0)</f>
        <v>45133.599826388891</v>
      </c>
      <c r="C7138" s="9" t="str">
        <f t="shared" si="0"/>
        <v>SRO-101-MONTE41186.5635763889</v>
      </c>
      <c r="E7138" t="s">
        <v>57</v>
      </c>
      <c r="F7138" s="12">
        <v>41153</v>
      </c>
      <c r="G7138" s="13">
        <v>45133.599826388891</v>
      </c>
      <c r="H7138">
        <v>41186.563576388886</v>
      </c>
      <c r="L7138" s="7">
        <v>41180.492361111108</v>
      </c>
      <c r="M7138">
        <v>2</v>
      </c>
      <c r="N7138" t="s">
        <v>12</v>
      </c>
    </row>
    <row r="7139" spans="2:14" x14ac:dyDescent="0.25">
      <c r="B7139" s="9">
        <f>VLOOKUP(E7139,Mouvement!G:I,3,0)</f>
        <v>45133.599826388891</v>
      </c>
      <c r="C7139" s="9" t="str">
        <f t="shared" si="0"/>
        <v>SRO-101-MONTE41186.5635763889</v>
      </c>
      <c r="E7139" t="s">
        <v>57</v>
      </c>
      <c r="F7139" s="12">
        <v>41153</v>
      </c>
      <c r="G7139" s="13">
        <v>45133.599826388891</v>
      </c>
      <c r="H7139">
        <v>41186.563576388886</v>
      </c>
      <c r="L7139" s="7">
        <v>41180.492361111108</v>
      </c>
      <c r="M7139">
        <v>3</v>
      </c>
      <c r="N7139" t="s">
        <v>12</v>
      </c>
    </row>
    <row r="7140" spans="2:14" x14ac:dyDescent="0.25">
      <c r="B7140" s="9">
        <f>VLOOKUP(E7140,Mouvement!G:I,3,0)</f>
        <v>45133.599826388891</v>
      </c>
      <c r="C7140" s="9" t="str">
        <f t="shared" si="0"/>
        <v>SRO-101-MONTE41186.5635763889</v>
      </c>
      <c r="E7140" t="s">
        <v>57</v>
      </c>
      <c r="F7140" s="12">
        <v>41153</v>
      </c>
      <c r="G7140" s="13">
        <v>45133.599826388891</v>
      </c>
      <c r="H7140">
        <v>41186.563576388886</v>
      </c>
      <c r="L7140" s="7">
        <v>41180.492361111108</v>
      </c>
      <c r="M7140">
        <v>4</v>
      </c>
      <c r="N7140" t="s">
        <v>12</v>
      </c>
    </row>
    <row r="7141" spans="2:14" x14ac:dyDescent="0.25">
      <c r="B7141" s="9">
        <f>VLOOKUP(E7141,Mouvement!G:I,3,0)</f>
        <v>45133.599826388891</v>
      </c>
      <c r="C7141" s="9" t="str">
        <f t="shared" si="0"/>
        <v>SRO-101-MONTE41186.5635763889</v>
      </c>
      <c r="E7141" t="s">
        <v>57</v>
      </c>
      <c r="F7141" s="12">
        <v>41153</v>
      </c>
      <c r="G7141" s="13">
        <v>45133.599826388891</v>
      </c>
      <c r="H7141">
        <v>41186.563576388886</v>
      </c>
      <c r="L7141" s="7">
        <v>41180.492361111108</v>
      </c>
      <c r="M7141">
        <v>5</v>
      </c>
      <c r="N7141" t="s">
        <v>12</v>
      </c>
    </row>
    <row r="7142" spans="2:14" x14ac:dyDescent="0.25">
      <c r="B7142" s="9">
        <f>VLOOKUP(E7142,Mouvement!G:I,3,0)</f>
        <v>45133.599826388891</v>
      </c>
      <c r="C7142" s="9" t="str">
        <f t="shared" si="0"/>
        <v>SRO-101-MONTE41186.5635763889</v>
      </c>
      <c r="E7142" t="s">
        <v>57</v>
      </c>
      <c r="F7142" s="12">
        <v>41153</v>
      </c>
      <c r="G7142" s="13">
        <v>45133.599826388891</v>
      </c>
      <c r="H7142">
        <v>41186.563576388886</v>
      </c>
      <c r="L7142" s="7">
        <v>41180.492361111108</v>
      </c>
      <c r="M7142">
        <v>6</v>
      </c>
      <c r="N7142" t="s">
        <v>12</v>
      </c>
    </row>
    <row r="7143" spans="2:14" x14ac:dyDescent="0.25">
      <c r="B7143" s="9">
        <f>VLOOKUP(E7143,Mouvement!G:I,3,0)</f>
        <v>45133.599826388891</v>
      </c>
      <c r="C7143" s="9" t="str">
        <f t="shared" si="0"/>
        <v>SRO-101-MONTE41186.5635763889</v>
      </c>
      <c r="E7143" t="s">
        <v>57</v>
      </c>
      <c r="F7143" s="12">
        <v>41153</v>
      </c>
      <c r="G7143" s="13">
        <v>45133.599826388891</v>
      </c>
      <c r="H7143">
        <v>41186.563576388886</v>
      </c>
      <c r="L7143" s="7">
        <v>41180.492361111108</v>
      </c>
      <c r="M7143">
        <v>7</v>
      </c>
      <c r="N7143" t="s">
        <v>12</v>
      </c>
    </row>
    <row r="7144" spans="2:14" x14ac:dyDescent="0.25">
      <c r="B7144" s="9">
        <f>VLOOKUP(E7144,Mouvement!G:I,3,0)</f>
        <v>45133.599826388891</v>
      </c>
      <c r="C7144" s="9" t="str">
        <f t="shared" si="0"/>
        <v>SRO-101-MONTE41186.5635763889</v>
      </c>
      <c r="E7144" t="s">
        <v>57</v>
      </c>
      <c r="F7144" s="12">
        <v>41153</v>
      </c>
      <c r="G7144" s="13">
        <v>45133.599826388891</v>
      </c>
      <c r="H7144">
        <v>41186.563576388886</v>
      </c>
      <c r="L7144" s="7">
        <v>41180.492361111108</v>
      </c>
      <c r="M7144">
        <v>8</v>
      </c>
      <c r="N7144" t="s">
        <v>12</v>
      </c>
    </row>
    <row r="7145" spans="2:14" x14ac:dyDescent="0.25">
      <c r="B7145" s="9">
        <f>VLOOKUP(E7145,Mouvement!G:I,3,0)</f>
        <v>45133.599826388891</v>
      </c>
      <c r="C7145" s="9" t="str">
        <f t="shared" si="0"/>
        <v>SRO-101-MONTE41186.5635763889</v>
      </c>
      <c r="E7145" t="s">
        <v>57</v>
      </c>
      <c r="F7145" s="12">
        <v>41153</v>
      </c>
      <c r="G7145" s="13">
        <v>45133.599826388891</v>
      </c>
      <c r="H7145">
        <v>41186.563576388886</v>
      </c>
      <c r="L7145" s="7">
        <v>41180.492361111108</v>
      </c>
      <c r="M7145">
        <v>9</v>
      </c>
      <c r="N7145" t="s">
        <v>12</v>
      </c>
    </row>
    <row r="7146" spans="2:14" x14ac:dyDescent="0.25">
      <c r="B7146" s="9">
        <f>VLOOKUP(E7146,Mouvement!G:I,3,0)</f>
        <v>45133.599826388891</v>
      </c>
      <c r="C7146" s="9" t="str">
        <f t="shared" si="0"/>
        <v>SRO-101-MONTE41186.5635763889</v>
      </c>
      <c r="E7146" t="s">
        <v>57</v>
      </c>
      <c r="F7146" s="12">
        <v>41153</v>
      </c>
      <c r="G7146" s="13">
        <v>45133.599826388891</v>
      </c>
      <c r="H7146">
        <v>41186.563576388886</v>
      </c>
      <c r="L7146" s="7">
        <v>41180.492361111108</v>
      </c>
      <c r="M7146">
        <v>10</v>
      </c>
      <c r="N7146" t="s">
        <v>12</v>
      </c>
    </row>
    <row r="7147" spans="2:14" x14ac:dyDescent="0.25">
      <c r="B7147" s="9">
        <f>VLOOKUP(E7147,Mouvement!G:I,3,0)</f>
        <v>45133.599826388891</v>
      </c>
      <c r="C7147" s="9" t="str">
        <f t="shared" si="0"/>
        <v>SRO-101-MONTE41186.5635763889</v>
      </c>
      <c r="E7147" t="s">
        <v>57</v>
      </c>
      <c r="F7147" s="12">
        <v>41153</v>
      </c>
      <c r="G7147" s="13">
        <v>45133.599826388891</v>
      </c>
      <c r="H7147">
        <v>41186.563576388886</v>
      </c>
      <c r="L7147" s="7">
        <v>41180.492361111108</v>
      </c>
      <c r="M7147">
        <v>11</v>
      </c>
      <c r="N7147" t="s">
        <v>12</v>
      </c>
    </row>
    <row r="7148" spans="2:14" x14ac:dyDescent="0.25">
      <c r="B7148" s="9">
        <f>VLOOKUP(E7148,Mouvement!G:I,3,0)</f>
        <v>45133.599826388891</v>
      </c>
      <c r="C7148" s="9" t="str">
        <f t="shared" si="0"/>
        <v>SRO-101-MONTE41186.5635763889</v>
      </c>
      <c r="E7148" t="s">
        <v>57</v>
      </c>
      <c r="F7148" s="12">
        <v>41153</v>
      </c>
      <c r="G7148" s="13">
        <v>45133.599826388891</v>
      </c>
      <c r="H7148">
        <v>41186.563576388886</v>
      </c>
      <c r="L7148" s="7">
        <v>41180.492361111108</v>
      </c>
      <c r="M7148">
        <v>12</v>
      </c>
      <c r="N7148" t="s">
        <v>12</v>
      </c>
    </row>
    <row r="7149" spans="2:14" x14ac:dyDescent="0.25">
      <c r="B7149" s="9">
        <f>VLOOKUP(E7149,Mouvement!G:I,3,0)</f>
        <v>45133.599826388891</v>
      </c>
      <c r="C7149" s="9" t="str">
        <f t="shared" si="0"/>
        <v>SRO-101-MONTE41186.5635763889</v>
      </c>
      <c r="E7149" t="s">
        <v>57</v>
      </c>
      <c r="F7149" s="12">
        <v>41153</v>
      </c>
      <c r="G7149" s="13">
        <v>45133.599826388891</v>
      </c>
      <c r="H7149">
        <v>41186.563576388886</v>
      </c>
      <c r="L7149" s="7">
        <v>41180.492361111108</v>
      </c>
      <c r="M7149">
        <v>13</v>
      </c>
      <c r="N7149" t="s">
        <v>12</v>
      </c>
    </row>
    <row r="7150" spans="2:14" x14ac:dyDescent="0.25">
      <c r="B7150" s="9">
        <f>VLOOKUP(E7150,Mouvement!G:I,3,0)</f>
        <v>45133.599826388891</v>
      </c>
      <c r="C7150" s="9" t="str">
        <f t="shared" si="0"/>
        <v>SRO-101-MONTE41186.5635763889</v>
      </c>
      <c r="E7150" t="s">
        <v>57</v>
      </c>
      <c r="F7150" s="12">
        <v>41153</v>
      </c>
      <c r="G7150" s="13">
        <v>45133.599826388891</v>
      </c>
      <c r="H7150">
        <v>41186.563576388886</v>
      </c>
      <c r="L7150" s="7">
        <v>41180.492361111108</v>
      </c>
      <c r="M7150">
        <v>14</v>
      </c>
      <c r="N7150" t="s">
        <v>12</v>
      </c>
    </row>
    <row r="7151" spans="2:14" x14ac:dyDescent="0.25">
      <c r="B7151" s="9">
        <f>VLOOKUP(E7151,Mouvement!G:I,3,0)</f>
        <v>45133.599826388891</v>
      </c>
      <c r="C7151" s="9" t="str">
        <f t="shared" si="0"/>
        <v>SRO-101-MONTE41186.5635763889</v>
      </c>
      <c r="E7151" t="s">
        <v>57</v>
      </c>
      <c r="F7151" s="12">
        <v>41153</v>
      </c>
      <c r="G7151" s="13">
        <v>45133.599826388891</v>
      </c>
      <c r="H7151">
        <v>41186.563576388886</v>
      </c>
      <c r="L7151" s="7">
        <v>41180.492361111108</v>
      </c>
      <c r="M7151">
        <v>15</v>
      </c>
      <c r="N7151" t="s">
        <v>12</v>
      </c>
    </row>
    <row r="7152" spans="2:14" x14ac:dyDescent="0.25">
      <c r="B7152" s="9">
        <f>VLOOKUP(E7152,Mouvement!G:I,3,0)</f>
        <v>45133.599826388891</v>
      </c>
      <c r="C7152" s="9" t="str">
        <f t="shared" si="0"/>
        <v>SRO-101-MONTE41186.5635763889</v>
      </c>
      <c r="E7152" t="s">
        <v>57</v>
      </c>
      <c r="F7152" s="12">
        <v>41153</v>
      </c>
      <c r="G7152" s="13">
        <v>45133.599826388891</v>
      </c>
      <c r="H7152">
        <v>41186.563576388886</v>
      </c>
      <c r="L7152" s="7">
        <v>41180.492361111108</v>
      </c>
      <c r="M7152">
        <v>16</v>
      </c>
      <c r="N7152" t="s">
        <v>12</v>
      </c>
    </row>
    <row r="7153" spans="2:14" x14ac:dyDescent="0.25">
      <c r="B7153" s="9">
        <f>VLOOKUP(E7153,Mouvement!G:I,3,0)</f>
        <v>45133.599826388891</v>
      </c>
      <c r="C7153" s="9" t="str">
        <f t="shared" si="0"/>
        <v>SRO-101-MONTE41186.5635763889</v>
      </c>
      <c r="E7153" t="s">
        <v>57</v>
      </c>
      <c r="F7153" s="12">
        <v>41153</v>
      </c>
      <c r="G7153" s="13">
        <v>45133.599826388891</v>
      </c>
      <c r="H7153">
        <v>41186.563576388886</v>
      </c>
      <c r="L7153" s="7">
        <v>41180.492361111108</v>
      </c>
      <c r="M7153">
        <v>17</v>
      </c>
      <c r="N7153" t="s">
        <v>12</v>
      </c>
    </row>
    <row r="7154" spans="2:14" x14ac:dyDescent="0.25">
      <c r="B7154" s="9">
        <f>VLOOKUP(E7154,Mouvement!G:I,3,0)</f>
        <v>45133.599826388891</v>
      </c>
      <c r="C7154" s="9" t="str">
        <f t="shared" si="0"/>
        <v>SRO-101-MONTE41186.5635763889</v>
      </c>
      <c r="E7154" t="s">
        <v>57</v>
      </c>
      <c r="F7154" s="12">
        <v>41153</v>
      </c>
      <c r="G7154" s="13">
        <v>45133.599826388891</v>
      </c>
      <c r="H7154">
        <v>41186.563576388886</v>
      </c>
      <c r="L7154" s="7">
        <v>41180.492372685185</v>
      </c>
      <c r="M7154">
        <v>1</v>
      </c>
      <c r="N7154" t="s">
        <v>12</v>
      </c>
    </row>
    <row r="7155" spans="2:14" x14ac:dyDescent="0.25">
      <c r="B7155" s="9">
        <f>VLOOKUP(E7155,Mouvement!G:I,3,0)</f>
        <v>45133.599826388891</v>
      </c>
      <c r="C7155" s="9" t="str">
        <f t="shared" si="0"/>
        <v>SRO-101-MONTE41186.5635763889</v>
      </c>
      <c r="E7155" t="s">
        <v>57</v>
      </c>
      <c r="F7155" s="12">
        <v>41153</v>
      </c>
      <c r="G7155" s="13">
        <v>45133.599826388891</v>
      </c>
      <c r="H7155">
        <v>41186.563576388886</v>
      </c>
      <c r="L7155" s="7">
        <v>41180.492372685185</v>
      </c>
      <c r="M7155">
        <v>2</v>
      </c>
      <c r="N7155" t="s">
        <v>12</v>
      </c>
    </row>
    <row r="7156" spans="2:14" x14ac:dyDescent="0.25">
      <c r="B7156" s="9">
        <f>VLOOKUP(E7156,Mouvement!G:I,3,0)</f>
        <v>45133.599826388891</v>
      </c>
      <c r="C7156" s="9" t="str">
        <f t="shared" si="0"/>
        <v>SRO-101-MONTE41186.5635763889</v>
      </c>
      <c r="E7156" t="s">
        <v>57</v>
      </c>
      <c r="F7156" s="12">
        <v>41153</v>
      </c>
      <c r="G7156" s="13">
        <v>45133.599826388891</v>
      </c>
      <c r="H7156">
        <v>41186.563576388886</v>
      </c>
      <c r="L7156" s="7">
        <v>41180.492372685185</v>
      </c>
      <c r="M7156">
        <v>3</v>
      </c>
      <c r="N7156" t="s">
        <v>12</v>
      </c>
    </row>
    <row r="7157" spans="2:14" x14ac:dyDescent="0.25">
      <c r="B7157" s="9">
        <f>VLOOKUP(E7157,Mouvement!G:I,3,0)</f>
        <v>45133.599826388891</v>
      </c>
      <c r="C7157" s="9" t="str">
        <f t="shared" si="0"/>
        <v>SRO-101-MONTE41186.5635763889</v>
      </c>
      <c r="E7157" t="s">
        <v>57</v>
      </c>
      <c r="F7157" s="12">
        <v>41153</v>
      </c>
      <c r="G7157" s="13">
        <v>45133.599826388891</v>
      </c>
      <c r="H7157">
        <v>41186.563576388886</v>
      </c>
      <c r="L7157" s="7">
        <v>41180.492372685185</v>
      </c>
      <c r="M7157">
        <v>4</v>
      </c>
      <c r="N7157" t="s">
        <v>12</v>
      </c>
    </row>
    <row r="7158" spans="2:14" x14ac:dyDescent="0.25">
      <c r="B7158" s="9">
        <f>VLOOKUP(E7158,Mouvement!G:I,3,0)</f>
        <v>45133.599826388891</v>
      </c>
      <c r="C7158" s="9" t="str">
        <f t="shared" si="0"/>
        <v>SRO-101-MONTE41186.5635763889</v>
      </c>
      <c r="E7158" t="s">
        <v>57</v>
      </c>
      <c r="F7158" s="12">
        <v>41153</v>
      </c>
      <c r="G7158" s="13">
        <v>45133.599826388891</v>
      </c>
      <c r="H7158">
        <v>41186.563576388886</v>
      </c>
      <c r="L7158" s="7">
        <v>41180.492372685185</v>
      </c>
      <c r="M7158">
        <v>5</v>
      </c>
      <c r="N7158" t="s">
        <v>12</v>
      </c>
    </row>
    <row r="7159" spans="2:14" x14ac:dyDescent="0.25">
      <c r="B7159" s="9">
        <f>VLOOKUP(E7159,Mouvement!G:I,3,0)</f>
        <v>45133.599826388891</v>
      </c>
      <c r="C7159" s="9" t="str">
        <f t="shared" si="0"/>
        <v>SRO-101-MONTE41186.5635763889</v>
      </c>
      <c r="E7159" t="s">
        <v>57</v>
      </c>
      <c r="F7159" s="12">
        <v>41153</v>
      </c>
      <c r="G7159" s="13">
        <v>45133.599826388891</v>
      </c>
      <c r="H7159">
        <v>41186.563576388886</v>
      </c>
      <c r="L7159" s="7">
        <v>41180.492372685185</v>
      </c>
      <c r="M7159">
        <v>6</v>
      </c>
      <c r="N7159" t="s">
        <v>12</v>
      </c>
    </row>
    <row r="7160" spans="2:14" x14ac:dyDescent="0.25">
      <c r="B7160" s="9">
        <f>VLOOKUP(E7160,Mouvement!G:I,3,0)</f>
        <v>45133.599826388891</v>
      </c>
      <c r="C7160" s="9" t="str">
        <f t="shared" si="0"/>
        <v>SRO-101-MONTE41186.5635763889</v>
      </c>
      <c r="E7160" t="s">
        <v>57</v>
      </c>
      <c r="F7160" s="12">
        <v>41153</v>
      </c>
      <c r="G7160" s="13">
        <v>45133.599826388891</v>
      </c>
      <c r="H7160">
        <v>41186.563576388886</v>
      </c>
      <c r="L7160" s="7">
        <v>41180.492372685185</v>
      </c>
      <c r="M7160">
        <v>7</v>
      </c>
      <c r="N7160" t="s">
        <v>12</v>
      </c>
    </row>
    <row r="7161" spans="2:14" x14ac:dyDescent="0.25">
      <c r="B7161" s="9">
        <f>VLOOKUP(E7161,Mouvement!G:I,3,0)</f>
        <v>45133.599826388891</v>
      </c>
      <c r="C7161" s="9" t="str">
        <f t="shared" si="0"/>
        <v>SRO-101-MONTE41186.5635763889</v>
      </c>
      <c r="E7161" t="s">
        <v>57</v>
      </c>
      <c r="F7161" s="12">
        <v>41153</v>
      </c>
      <c r="G7161" s="13">
        <v>45133.599826388891</v>
      </c>
      <c r="H7161">
        <v>41186.563576388886</v>
      </c>
      <c r="L7161" s="7">
        <v>41180.492372685185</v>
      </c>
      <c r="M7161">
        <v>8</v>
      </c>
      <c r="N7161" t="s">
        <v>12</v>
      </c>
    </row>
    <row r="7162" spans="2:14" x14ac:dyDescent="0.25">
      <c r="B7162" s="9">
        <f>VLOOKUP(E7162,Mouvement!G:I,3,0)</f>
        <v>45133.599826388891</v>
      </c>
      <c r="C7162" s="9" t="str">
        <f t="shared" si="0"/>
        <v>SRO-101-MONTE41186.5635763889</v>
      </c>
      <c r="E7162" t="s">
        <v>57</v>
      </c>
      <c r="F7162" s="12">
        <v>41153</v>
      </c>
      <c r="G7162" s="13">
        <v>45133.599826388891</v>
      </c>
      <c r="H7162">
        <v>41186.563576388886</v>
      </c>
      <c r="L7162" s="7">
        <v>41180.492372685185</v>
      </c>
      <c r="M7162">
        <v>9</v>
      </c>
      <c r="N7162" t="s">
        <v>12</v>
      </c>
    </row>
    <row r="7163" spans="2:14" x14ac:dyDescent="0.25">
      <c r="B7163" s="9">
        <f>VLOOKUP(E7163,Mouvement!G:I,3,0)</f>
        <v>45133.599826388891</v>
      </c>
      <c r="C7163" s="9" t="str">
        <f t="shared" si="0"/>
        <v>SRO-101-MONTE41186.5635763889</v>
      </c>
      <c r="E7163" t="s">
        <v>57</v>
      </c>
      <c r="F7163" s="12">
        <v>41153</v>
      </c>
      <c r="G7163" s="13">
        <v>45133.599826388891</v>
      </c>
      <c r="H7163">
        <v>41186.563576388886</v>
      </c>
      <c r="L7163" s="7">
        <v>41180.492372685185</v>
      </c>
      <c r="M7163">
        <v>10</v>
      </c>
      <c r="N7163" t="s">
        <v>12</v>
      </c>
    </row>
    <row r="7164" spans="2:14" x14ac:dyDescent="0.25">
      <c r="B7164" s="9">
        <f>VLOOKUP(E7164,Mouvement!G:I,3,0)</f>
        <v>45133.599826388891</v>
      </c>
      <c r="C7164" s="9" t="str">
        <f t="shared" si="0"/>
        <v>SRO-101-MONTE41186.5635763889</v>
      </c>
      <c r="E7164" t="s">
        <v>57</v>
      </c>
      <c r="F7164" s="12">
        <v>41153</v>
      </c>
      <c r="G7164" s="13">
        <v>45133.599826388891</v>
      </c>
      <c r="H7164">
        <v>41186.563576388886</v>
      </c>
      <c r="L7164" s="7">
        <v>41180.492372685185</v>
      </c>
      <c r="M7164">
        <v>11</v>
      </c>
      <c r="N7164" t="s">
        <v>12</v>
      </c>
    </row>
    <row r="7165" spans="2:14" x14ac:dyDescent="0.25">
      <c r="B7165" s="9">
        <f>VLOOKUP(E7165,Mouvement!G:I,3,0)</f>
        <v>45133.599826388891</v>
      </c>
      <c r="C7165" s="9" t="str">
        <f t="shared" si="0"/>
        <v>SRO-101-MONTE41186.5635763889</v>
      </c>
      <c r="E7165" t="s">
        <v>57</v>
      </c>
      <c r="F7165" s="12">
        <v>41153</v>
      </c>
      <c r="G7165" s="13">
        <v>45133.599826388891</v>
      </c>
      <c r="H7165">
        <v>41186.563576388886</v>
      </c>
      <c r="L7165" s="7">
        <v>41180.492372685185</v>
      </c>
      <c r="M7165">
        <v>12</v>
      </c>
      <c r="N7165" t="s">
        <v>12</v>
      </c>
    </row>
    <row r="7166" spans="2:14" x14ac:dyDescent="0.25">
      <c r="B7166" s="9">
        <f>VLOOKUP(E7166,Mouvement!G:I,3,0)</f>
        <v>45133.599826388891</v>
      </c>
      <c r="C7166" s="9" t="str">
        <f t="shared" si="0"/>
        <v>SRO-101-MONTE41186.5635763889</v>
      </c>
      <c r="E7166" t="s">
        <v>57</v>
      </c>
      <c r="F7166" s="12">
        <v>41153</v>
      </c>
      <c r="G7166" s="13">
        <v>45133.599826388891</v>
      </c>
      <c r="H7166">
        <v>41186.563576388886</v>
      </c>
      <c r="L7166" s="7">
        <v>41180.492372685185</v>
      </c>
      <c r="M7166">
        <v>13</v>
      </c>
      <c r="N7166" t="s">
        <v>12</v>
      </c>
    </row>
    <row r="7167" spans="2:14" x14ac:dyDescent="0.25">
      <c r="B7167" s="9">
        <f>VLOOKUP(E7167,Mouvement!G:I,3,0)</f>
        <v>45133.599826388891</v>
      </c>
      <c r="C7167" s="9" t="str">
        <f t="shared" si="0"/>
        <v>SRO-101-MONTE41186.5635763889</v>
      </c>
      <c r="E7167" t="s">
        <v>57</v>
      </c>
      <c r="F7167" s="12">
        <v>41153</v>
      </c>
      <c r="G7167" s="13">
        <v>45133.599826388891</v>
      </c>
      <c r="H7167">
        <v>41186.563576388886</v>
      </c>
      <c r="L7167" s="7">
        <v>41180.492372685185</v>
      </c>
      <c r="M7167">
        <v>14</v>
      </c>
      <c r="N7167" t="s">
        <v>12</v>
      </c>
    </row>
    <row r="7168" spans="2:14" x14ac:dyDescent="0.25">
      <c r="B7168" s="9">
        <f>VLOOKUP(E7168,Mouvement!G:I,3,0)</f>
        <v>45133.599826388891</v>
      </c>
      <c r="C7168" s="9" t="str">
        <f t="shared" si="0"/>
        <v>SRO-101-MONTE41186.5635763889</v>
      </c>
      <c r="E7168" t="s">
        <v>57</v>
      </c>
      <c r="F7168" s="12">
        <v>41153</v>
      </c>
      <c r="G7168" s="13">
        <v>45133.599826388891</v>
      </c>
      <c r="H7168">
        <v>41186.563576388886</v>
      </c>
      <c r="L7168" s="7">
        <v>41180.492372685185</v>
      </c>
      <c r="M7168">
        <v>15</v>
      </c>
      <c r="N7168" t="s">
        <v>12</v>
      </c>
    </row>
    <row r="7169" spans="2:14" x14ac:dyDescent="0.25">
      <c r="B7169" s="9">
        <f>VLOOKUP(E7169,Mouvement!G:I,3,0)</f>
        <v>45133.599826388891</v>
      </c>
      <c r="C7169" s="9" t="str">
        <f t="shared" si="0"/>
        <v>SRO-101-MONTE41186.5635763889</v>
      </c>
      <c r="E7169" t="s">
        <v>57</v>
      </c>
      <c r="F7169" s="12">
        <v>41153</v>
      </c>
      <c r="G7169" s="13">
        <v>45133.599826388891</v>
      </c>
      <c r="H7169">
        <v>41186.563576388886</v>
      </c>
      <c r="L7169" s="7">
        <v>41180.492372685185</v>
      </c>
      <c r="M7169">
        <v>16</v>
      </c>
      <c r="N7169" t="s">
        <v>12</v>
      </c>
    </row>
    <row r="7170" spans="2:14" x14ac:dyDescent="0.25">
      <c r="B7170" s="9">
        <f>VLOOKUP(E7170,Mouvement!G:I,3,0)</f>
        <v>45133.599826388891</v>
      </c>
      <c r="C7170" s="9" t="str">
        <f t="shared" si="0"/>
        <v>SRO-101-MONTE41186.5635763889</v>
      </c>
      <c r="E7170" t="s">
        <v>57</v>
      </c>
      <c r="F7170" s="12">
        <v>41153</v>
      </c>
      <c r="G7170" s="13">
        <v>45133.599826388891</v>
      </c>
      <c r="H7170">
        <v>41186.563576388886</v>
      </c>
      <c r="L7170" s="7">
        <v>41180.492372685185</v>
      </c>
      <c r="M7170">
        <v>17</v>
      </c>
      <c r="N7170" t="s">
        <v>12</v>
      </c>
    </row>
    <row r="7171" spans="2:14" x14ac:dyDescent="0.25">
      <c r="B7171" s="9">
        <f>VLOOKUP(E7171,Mouvement!G:I,3,0)</f>
        <v>45133.599826388891</v>
      </c>
      <c r="C7171" s="9" t="str">
        <f t="shared" si="0"/>
        <v>SRO-101-MONTE41186.5635763889</v>
      </c>
      <c r="E7171" t="s">
        <v>57</v>
      </c>
      <c r="F7171" s="12">
        <v>41153</v>
      </c>
      <c r="G7171" s="13">
        <v>45133.599826388891</v>
      </c>
      <c r="H7171">
        <v>41186.563576388886</v>
      </c>
      <c r="L7171" s="7">
        <v>41180.492372685185</v>
      </c>
      <c r="M7171">
        <v>18</v>
      </c>
      <c r="N7171" t="s">
        <v>12</v>
      </c>
    </row>
    <row r="7172" spans="2:14" x14ac:dyDescent="0.25">
      <c r="B7172" s="9">
        <f>VLOOKUP(E7172,Mouvement!G:I,3,0)</f>
        <v>45133.599826388891</v>
      </c>
      <c r="C7172" s="9" t="str">
        <f t="shared" si="0"/>
        <v>SRO-101-MONTE41186.5635763889</v>
      </c>
      <c r="E7172" t="s">
        <v>57</v>
      </c>
      <c r="F7172" s="12">
        <v>41153</v>
      </c>
      <c r="G7172" s="13">
        <v>45133.599826388891</v>
      </c>
      <c r="H7172">
        <v>41186.563576388886</v>
      </c>
      <c r="L7172" s="7">
        <v>41180.492372685185</v>
      </c>
      <c r="M7172">
        <v>19</v>
      </c>
      <c r="N7172" t="s">
        <v>12</v>
      </c>
    </row>
    <row r="7173" spans="2:14" x14ac:dyDescent="0.25">
      <c r="B7173" s="9">
        <f>VLOOKUP(E7173,Mouvement!G:I,3,0)</f>
        <v>45133.599826388891</v>
      </c>
      <c r="C7173" s="9" t="str">
        <f t="shared" si="0"/>
        <v>SRO-101-MONTE41186.5635763889</v>
      </c>
      <c r="E7173" t="s">
        <v>57</v>
      </c>
      <c r="F7173" s="12">
        <v>41153</v>
      </c>
      <c r="G7173" s="13">
        <v>45133.599826388891</v>
      </c>
      <c r="H7173">
        <v>41186.563576388886</v>
      </c>
      <c r="L7173" s="7">
        <v>41180.492372685185</v>
      </c>
      <c r="M7173">
        <v>20</v>
      </c>
      <c r="N7173" t="s">
        <v>12</v>
      </c>
    </row>
    <row r="7174" spans="2:14" x14ac:dyDescent="0.25">
      <c r="B7174" s="9">
        <f>VLOOKUP(E7174,Mouvement!G:I,3,0)</f>
        <v>45133.599826388891</v>
      </c>
      <c r="C7174" s="9" t="str">
        <f t="shared" ref="C7174:C7237" si="1">+E7174&amp;H7174</f>
        <v>SRO-101-MONTE41186.5635763889</v>
      </c>
      <c r="E7174" t="s">
        <v>57</v>
      </c>
      <c r="F7174" s="12">
        <v>41153</v>
      </c>
      <c r="G7174" s="13">
        <v>45133.599826388891</v>
      </c>
      <c r="H7174">
        <v>41186.563576388886</v>
      </c>
      <c r="L7174" s="7">
        <v>41186.563483796293</v>
      </c>
      <c r="M7174">
        <v>1</v>
      </c>
      <c r="N7174" t="s">
        <v>13</v>
      </c>
    </row>
    <row r="7175" spans="2:14" x14ac:dyDescent="0.25">
      <c r="B7175" s="9">
        <f>VLOOKUP(E7175,Mouvement!G:I,3,0)</f>
        <v>45133.599826388891</v>
      </c>
      <c r="C7175" s="9" t="str">
        <f t="shared" si="1"/>
        <v>SRO-101-MONTE41186.5635763889</v>
      </c>
      <c r="E7175" t="s">
        <v>57</v>
      </c>
      <c r="F7175" s="12">
        <v>41153</v>
      </c>
      <c r="G7175" s="13">
        <v>45133.599826388891</v>
      </c>
      <c r="H7175">
        <v>41186.563576388886</v>
      </c>
      <c r="L7175" s="7">
        <v>41186.563518518517</v>
      </c>
      <c r="M7175">
        <v>1</v>
      </c>
      <c r="N7175" t="s">
        <v>13</v>
      </c>
    </row>
    <row r="7176" spans="2:14" x14ac:dyDescent="0.25">
      <c r="B7176" s="9">
        <f>VLOOKUP(E7176,Mouvement!G:I,3,0)</f>
        <v>45133.599826388891</v>
      </c>
      <c r="C7176" s="9" t="str">
        <f t="shared" si="1"/>
        <v>SRO-101-MONTE41186.5635763889</v>
      </c>
      <c r="E7176" t="s">
        <v>57</v>
      </c>
      <c r="F7176" s="12">
        <v>41153</v>
      </c>
      <c r="G7176" s="13">
        <v>45133.599826388891</v>
      </c>
      <c r="H7176">
        <v>41186.563576388886</v>
      </c>
      <c r="L7176" s="7">
        <v>41186.563530092593</v>
      </c>
      <c r="M7176">
        <v>1</v>
      </c>
      <c r="N7176" t="s">
        <v>13</v>
      </c>
    </row>
    <row r="7177" spans="2:14" x14ac:dyDescent="0.25">
      <c r="B7177" s="9">
        <f>VLOOKUP(E7177,Mouvement!G:I,3,0)</f>
        <v>45133.599826388891</v>
      </c>
      <c r="C7177" s="9" t="str">
        <f t="shared" si="1"/>
        <v>SRO-101-MONTE41186.5635763889</v>
      </c>
      <c r="E7177" t="s">
        <v>57</v>
      </c>
      <c r="F7177" s="12">
        <v>41153</v>
      </c>
      <c r="G7177" s="13">
        <v>45133.599826388891</v>
      </c>
      <c r="H7177">
        <v>41186.563576388886</v>
      </c>
      <c r="L7177" s="7">
        <v>41186.56354166667</v>
      </c>
      <c r="M7177">
        <v>1</v>
      </c>
      <c r="N7177" t="s">
        <v>13</v>
      </c>
    </row>
    <row r="7178" spans="2:14" x14ac:dyDescent="0.25">
      <c r="B7178" s="9">
        <f>VLOOKUP(E7178,Mouvement!G:I,3,0)</f>
        <v>45133.599826388891</v>
      </c>
      <c r="C7178" s="9" t="str">
        <f t="shared" si="1"/>
        <v>SRO-101-MONTE41186.5635763889</v>
      </c>
      <c r="E7178" t="s">
        <v>57</v>
      </c>
      <c r="F7178" s="12">
        <v>41153</v>
      </c>
      <c r="G7178" s="13">
        <v>45133.599826388891</v>
      </c>
      <c r="H7178">
        <v>41186.563576388886</v>
      </c>
      <c r="L7178" s="7">
        <v>41186.56354166667</v>
      </c>
      <c r="M7178">
        <v>2</v>
      </c>
      <c r="N7178" t="s">
        <v>13</v>
      </c>
    </row>
    <row r="7179" spans="2:14" x14ac:dyDescent="0.25">
      <c r="B7179" s="9">
        <f>VLOOKUP(E7179,Mouvement!G:I,3,0)</f>
        <v>45133.599826388891</v>
      </c>
      <c r="C7179" s="9" t="str">
        <f t="shared" si="1"/>
        <v>SRO-101-MONTE41186.5635763889</v>
      </c>
      <c r="E7179" t="s">
        <v>57</v>
      </c>
      <c r="F7179" s="12">
        <v>41153</v>
      </c>
      <c r="G7179" s="13">
        <v>45133.599826388891</v>
      </c>
      <c r="H7179">
        <v>41186.563576388886</v>
      </c>
      <c r="L7179" s="7">
        <v>41186.56355324074</v>
      </c>
      <c r="M7179">
        <v>1</v>
      </c>
      <c r="N7179" t="s">
        <v>13</v>
      </c>
    </row>
    <row r="7180" spans="2:14" x14ac:dyDescent="0.25">
      <c r="B7180" s="9">
        <f>VLOOKUP(E7180,Mouvement!G:I,3,0)</f>
        <v>45133.599826388891</v>
      </c>
      <c r="C7180" s="9" t="str">
        <f t="shared" si="1"/>
        <v>SRO-101-MONTE41186.5635763889</v>
      </c>
      <c r="E7180" t="s">
        <v>57</v>
      </c>
      <c r="F7180" s="12">
        <v>41153</v>
      </c>
      <c r="G7180" s="13">
        <v>45133.599826388891</v>
      </c>
      <c r="H7180">
        <v>41186.563576388886</v>
      </c>
      <c r="L7180" s="7">
        <v>41186.56355324074</v>
      </c>
      <c r="M7180">
        <v>2</v>
      </c>
      <c r="N7180" t="s">
        <v>13</v>
      </c>
    </row>
    <row r="7181" spans="2:14" x14ac:dyDescent="0.25">
      <c r="B7181" s="9">
        <f>VLOOKUP(E7181,Mouvement!G:I,3,0)</f>
        <v>45133.599826388891</v>
      </c>
      <c r="C7181" s="9" t="str">
        <f t="shared" si="1"/>
        <v>SRO-101-MONTE41186.5635763889</v>
      </c>
      <c r="E7181" t="s">
        <v>57</v>
      </c>
      <c r="F7181" s="12">
        <v>41153</v>
      </c>
      <c r="G7181" s="13">
        <v>45133.599826388891</v>
      </c>
      <c r="H7181">
        <v>41186.563576388886</v>
      </c>
      <c r="L7181" s="7">
        <v>41186.563564814816</v>
      </c>
      <c r="M7181">
        <v>1</v>
      </c>
      <c r="N7181" t="s">
        <v>13</v>
      </c>
    </row>
    <row r="7182" spans="2:14" x14ac:dyDescent="0.25">
      <c r="B7182" s="9">
        <f>VLOOKUP(E7182,Mouvement!G:I,3,0)</f>
        <v>45133.599826388891</v>
      </c>
      <c r="C7182" s="9" t="str">
        <f t="shared" si="1"/>
        <v>SRO-101-MONTE41186.5635763889</v>
      </c>
      <c r="E7182" t="s">
        <v>57</v>
      </c>
      <c r="F7182" s="12">
        <v>41153</v>
      </c>
      <c r="G7182" s="13">
        <v>45133.599826388891</v>
      </c>
      <c r="H7182">
        <v>41186.563576388886</v>
      </c>
      <c r="L7182" s="7">
        <v>41186.563564814816</v>
      </c>
      <c r="M7182">
        <v>2</v>
      </c>
      <c r="N7182" t="s">
        <v>13</v>
      </c>
    </row>
    <row r="7183" spans="2:14" x14ac:dyDescent="0.25">
      <c r="B7183" s="9">
        <f>VLOOKUP(E7183,Mouvement!G:I,3,0)</f>
        <v>45133.599826388891</v>
      </c>
      <c r="C7183" s="9" t="str">
        <f t="shared" si="1"/>
        <v>SRO-101-MONTE41186.5635763889</v>
      </c>
      <c r="E7183" t="s">
        <v>57</v>
      </c>
      <c r="F7183" s="12">
        <v>41153</v>
      </c>
      <c r="G7183" s="13">
        <v>45133.599826388891</v>
      </c>
      <c r="H7183">
        <v>41186.563576388886</v>
      </c>
      <c r="L7183" s="7">
        <v>41186.563576388886</v>
      </c>
      <c r="M7183">
        <v>1</v>
      </c>
      <c r="N7183" t="s">
        <v>13</v>
      </c>
    </row>
    <row r="7184" spans="2:14" x14ac:dyDescent="0.25">
      <c r="B7184" s="9">
        <f>VLOOKUP(E7184,Mouvement!G:I,3,0)</f>
        <v>45133.599826388891</v>
      </c>
      <c r="C7184" s="9" t="str">
        <f t="shared" si="1"/>
        <v>SRO-101-MONTE41211.6434027778</v>
      </c>
      <c r="E7184" t="s">
        <v>57</v>
      </c>
      <c r="F7184" s="12">
        <v>41183</v>
      </c>
      <c r="G7184" s="13">
        <v>45133.599826388891</v>
      </c>
      <c r="H7184">
        <v>41211.64340277778</v>
      </c>
      <c r="L7184" s="7">
        <v>41211.643333333333</v>
      </c>
      <c r="M7184">
        <v>1</v>
      </c>
      <c r="N7184" t="s">
        <v>13</v>
      </c>
    </row>
    <row r="7185" spans="2:14" x14ac:dyDescent="0.25">
      <c r="B7185" s="9">
        <f>VLOOKUP(E7185,Mouvement!G:I,3,0)</f>
        <v>45133.599826388891</v>
      </c>
      <c r="C7185" s="9" t="str">
        <f t="shared" si="1"/>
        <v>SRO-101-MONTE41211.6434027778</v>
      </c>
      <c r="E7185" t="s">
        <v>57</v>
      </c>
      <c r="F7185" s="12">
        <v>41183</v>
      </c>
      <c r="G7185" s="13">
        <v>45133.599826388891</v>
      </c>
      <c r="H7185">
        <v>41211.64340277778</v>
      </c>
      <c r="L7185" s="7">
        <v>41211.64335648148</v>
      </c>
      <c r="M7185">
        <v>1</v>
      </c>
      <c r="N7185" t="s">
        <v>13</v>
      </c>
    </row>
    <row r="7186" spans="2:14" x14ac:dyDescent="0.25">
      <c r="B7186" s="9">
        <f>VLOOKUP(E7186,Mouvement!G:I,3,0)</f>
        <v>45133.599826388891</v>
      </c>
      <c r="C7186" s="9" t="str">
        <f t="shared" si="1"/>
        <v>SRO-101-MONTE41211.6434027778</v>
      </c>
      <c r="E7186" t="s">
        <v>57</v>
      </c>
      <c r="F7186" s="12">
        <v>41183</v>
      </c>
      <c r="G7186" s="13">
        <v>45133.599826388891</v>
      </c>
      <c r="H7186">
        <v>41211.64340277778</v>
      </c>
      <c r="L7186" s="7">
        <v>41211.64335648148</v>
      </c>
      <c r="M7186">
        <v>2</v>
      </c>
      <c r="N7186" t="s">
        <v>13</v>
      </c>
    </row>
    <row r="7187" spans="2:14" x14ac:dyDescent="0.25">
      <c r="B7187" s="9">
        <f>VLOOKUP(E7187,Mouvement!G:I,3,0)</f>
        <v>45133.599826388891</v>
      </c>
      <c r="C7187" s="9" t="str">
        <f t="shared" si="1"/>
        <v>SRO-101-MONTE41211.6434027778</v>
      </c>
      <c r="E7187" t="s">
        <v>57</v>
      </c>
      <c r="F7187" s="12">
        <v>41183</v>
      </c>
      <c r="G7187" s="13">
        <v>45133.599826388891</v>
      </c>
      <c r="H7187">
        <v>41211.64340277778</v>
      </c>
      <c r="L7187" s="7">
        <v>41211.643368055556</v>
      </c>
      <c r="M7187">
        <v>1</v>
      </c>
      <c r="N7187" t="s">
        <v>13</v>
      </c>
    </row>
    <row r="7188" spans="2:14" x14ac:dyDescent="0.25">
      <c r="B7188" s="9">
        <f>VLOOKUP(E7188,Mouvement!G:I,3,0)</f>
        <v>45133.599826388891</v>
      </c>
      <c r="C7188" s="9" t="str">
        <f t="shared" si="1"/>
        <v>SRO-101-MONTE41211.6434027778</v>
      </c>
      <c r="E7188" t="s">
        <v>57</v>
      </c>
      <c r="F7188" s="12">
        <v>41183</v>
      </c>
      <c r="G7188" s="13">
        <v>45133.599826388891</v>
      </c>
      <c r="H7188">
        <v>41211.64340277778</v>
      </c>
      <c r="L7188" s="7">
        <v>41211.643368055556</v>
      </c>
      <c r="M7188">
        <v>2</v>
      </c>
      <c r="N7188" t="s">
        <v>13</v>
      </c>
    </row>
    <row r="7189" spans="2:14" x14ac:dyDescent="0.25">
      <c r="B7189" s="9">
        <f>VLOOKUP(E7189,Mouvement!G:I,3,0)</f>
        <v>45133.599826388891</v>
      </c>
      <c r="C7189" s="9" t="str">
        <f t="shared" si="1"/>
        <v>SRO-101-MONTE41211.6434027778</v>
      </c>
      <c r="E7189" t="s">
        <v>57</v>
      </c>
      <c r="F7189" s="12">
        <v>41183</v>
      </c>
      <c r="G7189" s="13">
        <v>45133.599826388891</v>
      </c>
      <c r="H7189">
        <v>41211.64340277778</v>
      </c>
      <c r="L7189" s="7">
        <v>41211.643379629626</v>
      </c>
      <c r="M7189">
        <v>1</v>
      </c>
      <c r="N7189" t="s">
        <v>13</v>
      </c>
    </row>
    <row r="7190" spans="2:14" x14ac:dyDescent="0.25">
      <c r="B7190" s="9">
        <f>VLOOKUP(E7190,Mouvement!G:I,3,0)</f>
        <v>45133.599826388891</v>
      </c>
      <c r="C7190" s="9" t="str">
        <f t="shared" si="1"/>
        <v>SRO-101-MONTE41211.6434027778</v>
      </c>
      <c r="E7190" t="s">
        <v>57</v>
      </c>
      <c r="F7190" s="12">
        <v>41183</v>
      </c>
      <c r="G7190" s="13">
        <v>45133.599826388891</v>
      </c>
      <c r="H7190">
        <v>41211.64340277778</v>
      </c>
      <c r="L7190" s="7">
        <v>41211.643391203703</v>
      </c>
      <c r="M7190">
        <v>1</v>
      </c>
      <c r="N7190" t="s">
        <v>13</v>
      </c>
    </row>
    <row r="7191" spans="2:14" x14ac:dyDescent="0.25">
      <c r="B7191" s="9">
        <f>VLOOKUP(E7191,Mouvement!G:I,3,0)</f>
        <v>45133.599826388891</v>
      </c>
      <c r="C7191" s="9" t="str">
        <f t="shared" si="1"/>
        <v>SRO-101-MONTE41211.6434027778</v>
      </c>
      <c r="E7191" t="s">
        <v>57</v>
      </c>
      <c r="F7191" s="12">
        <v>41183</v>
      </c>
      <c r="G7191" s="13">
        <v>45133.599826388891</v>
      </c>
      <c r="H7191">
        <v>41211.64340277778</v>
      </c>
      <c r="L7191" s="7">
        <v>41211.643391203703</v>
      </c>
      <c r="M7191">
        <v>2</v>
      </c>
      <c r="N7191" t="s">
        <v>13</v>
      </c>
    </row>
    <row r="7192" spans="2:14" x14ac:dyDescent="0.25">
      <c r="B7192" s="9">
        <f>VLOOKUP(E7192,Mouvement!G:I,3,0)</f>
        <v>45133.599826388891</v>
      </c>
      <c r="C7192" s="9" t="str">
        <f t="shared" si="1"/>
        <v>SRO-101-MONTE41211.6434027778</v>
      </c>
      <c r="E7192" t="s">
        <v>57</v>
      </c>
      <c r="F7192" s="12">
        <v>41183</v>
      </c>
      <c r="G7192" s="13">
        <v>45133.599826388891</v>
      </c>
      <c r="H7192">
        <v>41211.64340277778</v>
      </c>
      <c r="L7192" s="7">
        <v>41211.643391203703</v>
      </c>
      <c r="M7192">
        <v>3</v>
      </c>
      <c r="N7192" t="s">
        <v>13</v>
      </c>
    </row>
    <row r="7193" spans="2:14" x14ac:dyDescent="0.25">
      <c r="B7193" s="9">
        <f>VLOOKUP(E7193,Mouvement!G:I,3,0)</f>
        <v>45133.599826388891</v>
      </c>
      <c r="C7193" s="9" t="str">
        <f t="shared" si="1"/>
        <v>SRO-101-MONTE41211.6434027778</v>
      </c>
      <c r="E7193" t="s">
        <v>57</v>
      </c>
      <c r="F7193" s="12">
        <v>41183</v>
      </c>
      <c r="G7193" s="13">
        <v>45133.599826388891</v>
      </c>
      <c r="H7193">
        <v>41211.64340277778</v>
      </c>
      <c r="L7193" s="7">
        <v>41211.64340277778</v>
      </c>
      <c r="M7193">
        <v>1</v>
      </c>
      <c r="N7193" t="s">
        <v>13</v>
      </c>
    </row>
    <row r="7194" spans="2:14" x14ac:dyDescent="0.25">
      <c r="B7194" s="9">
        <f>VLOOKUP(E7194,Mouvement!G:I,3,0)</f>
        <v>45133.599826388891</v>
      </c>
      <c r="C7194" s="9" t="str">
        <f t="shared" si="1"/>
        <v>SRO-101-MONTE41261.379525463</v>
      </c>
      <c r="E7194" t="s">
        <v>57</v>
      </c>
      <c r="F7194" s="12">
        <v>41244</v>
      </c>
      <c r="G7194" s="13">
        <v>45133.599826388891</v>
      </c>
      <c r="H7194">
        <v>41261.379525462966</v>
      </c>
      <c r="L7194" s="7">
        <v>41261.37939814815</v>
      </c>
      <c r="M7194">
        <v>1</v>
      </c>
      <c r="N7194" t="s">
        <v>13</v>
      </c>
    </row>
    <row r="7195" spans="2:14" x14ac:dyDescent="0.25">
      <c r="B7195" s="9">
        <f>VLOOKUP(E7195,Mouvement!G:I,3,0)</f>
        <v>45133.599826388891</v>
      </c>
      <c r="C7195" s="9" t="str">
        <f t="shared" si="1"/>
        <v>SRO-101-MONTE41261.379525463</v>
      </c>
      <c r="E7195" t="s">
        <v>57</v>
      </c>
      <c r="F7195" s="12">
        <v>41244</v>
      </c>
      <c r="G7195" s="13">
        <v>45133.599826388891</v>
      </c>
      <c r="H7195">
        <v>41261.379525462966</v>
      </c>
      <c r="L7195" s="7">
        <v>41261.379432870373</v>
      </c>
      <c r="M7195">
        <v>1</v>
      </c>
      <c r="N7195" t="s">
        <v>13</v>
      </c>
    </row>
    <row r="7196" spans="2:14" x14ac:dyDescent="0.25">
      <c r="B7196" s="9">
        <f>VLOOKUP(E7196,Mouvement!G:I,3,0)</f>
        <v>45133.599826388891</v>
      </c>
      <c r="C7196" s="9" t="str">
        <f t="shared" si="1"/>
        <v>SRO-101-MONTE41261.379525463</v>
      </c>
      <c r="E7196" t="s">
        <v>57</v>
      </c>
      <c r="F7196" s="12">
        <v>41244</v>
      </c>
      <c r="G7196" s="13">
        <v>45133.599826388891</v>
      </c>
      <c r="H7196">
        <v>41261.379525462966</v>
      </c>
      <c r="L7196" s="7">
        <v>41261.379444444443</v>
      </c>
      <c r="M7196">
        <v>1</v>
      </c>
      <c r="N7196" t="s">
        <v>13</v>
      </c>
    </row>
    <row r="7197" spans="2:14" x14ac:dyDescent="0.25">
      <c r="B7197" s="9">
        <f>VLOOKUP(E7197,Mouvement!G:I,3,0)</f>
        <v>45133.599826388891</v>
      </c>
      <c r="C7197" s="9" t="str">
        <f t="shared" si="1"/>
        <v>SRO-101-MONTE41261.379525463</v>
      </c>
      <c r="E7197" t="s">
        <v>57</v>
      </c>
      <c r="F7197" s="12">
        <v>41244</v>
      </c>
      <c r="G7197" s="13">
        <v>45133.599826388891</v>
      </c>
      <c r="H7197">
        <v>41261.379525462966</v>
      </c>
      <c r="L7197" s="7">
        <v>41261.379444444443</v>
      </c>
      <c r="M7197">
        <v>2</v>
      </c>
      <c r="N7197" t="s">
        <v>13</v>
      </c>
    </row>
    <row r="7198" spans="2:14" x14ac:dyDescent="0.25">
      <c r="B7198" s="9">
        <f>VLOOKUP(E7198,Mouvement!G:I,3,0)</f>
        <v>45133.599826388891</v>
      </c>
      <c r="C7198" s="9" t="str">
        <f t="shared" si="1"/>
        <v>SRO-101-MONTE41261.379525463</v>
      </c>
      <c r="E7198" t="s">
        <v>57</v>
      </c>
      <c r="F7198" s="12">
        <v>41244</v>
      </c>
      <c r="G7198" s="13">
        <v>45133.599826388891</v>
      </c>
      <c r="H7198">
        <v>41261.379525462966</v>
      </c>
      <c r="L7198" s="7">
        <v>41261.37945601852</v>
      </c>
      <c r="M7198">
        <v>1</v>
      </c>
      <c r="N7198" t="s">
        <v>13</v>
      </c>
    </row>
    <row r="7199" spans="2:14" x14ac:dyDescent="0.25">
      <c r="B7199" s="9">
        <f>VLOOKUP(E7199,Mouvement!G:I,3,0)</f>
        <v>45133.599826388891</v>
      </c>
      <c r="C7199" s="9" t="str">
        <f t="shared" si="1"/>
        <v>SRO-101-MONTE41261.379525463</v>
      </c>
      <c r="E7199" t="s">
        <v>57</v>
      </c>
      <c r="F7199" s="12">
        <v>41244</v>
      </c>
      <c r="G7199" s="13">
        <v>45133.599826388891</v>
      </c>
      <c r="H7199">
        <v>41261.379525462966</v>
      </c>
      <c r="L7199" s="7">
        <v>41261.379467592589</v>
      </c>
      <c r="M7199">
        <v>1</v>
      </c>
      <c r="N7199" t="s">
        <v>13</v>
      </c>
    </row>
    <row r="7200" spans="2:14" x14ac:dyDescent="0.25">
      <c r="B7200" s="9">
        <f>VLOOKUP(E7200,Mouvement!G:I,3,0)</f>
        <v>45133.599826388891</v>
      </c>
      <c r="C7200" s="9" t="str">
        <f t="shared" si="1"/>
        <v>SRO-101-MONTE41261.379525463</v>
      </c>
      <c r="E7200" t="s">
        <v>57</v>
      </c>
      <c r="F7200" s="12">
        <v>41244</v>
      </c>
      <c r="G7200" s="13">
        <v>45133.599826388891</v>
      </c>
      <c r="H7200">
        <v>41261.379525462966</v>
      </c>
      <c r="L7200" s="7">
        <v>41261.379467592589</v>
      </c>
      <c r="M7200">
        <v>2</v>
      </c>
      <c r="N7200" t="s">
        <v>13</v>
      </c>
    </row>
    <row r="7201" spans="2:14" x14ac:dyDescent="0.25">
      <c r="B7201" s="9">
        <f>VLOOKUP(E7201,Mouvement!G:I,3,0)</f>
        <v>45133.599826388891</v>
      </c>
      <c r="C7201" s="9" t="str">
        <f t="shared" si="1"/>
        <v>SRO-101-MONTE41261.379525463</v>
      </c>
      <c r="E7201" t="s">
        <v>57</v>
      </c>
      <c r="F7201" s="12">
        <v>41244</v>
      </c>
      <c r="G7201" s="13">
        <v>45133.599826388891</v>
      </c>
      <c r="H7201">
        <v>41261.379525462966</v>
      </c>
      <c r="L7201" s="7">
        <v>41261.379479166666</v>
      </c>
      <c r="M7201">
        <v>1</v>
      </c>
      <c r="N7201" t="s">
        <v>13</v>
      </c>
    </row>
    <row r="7202" spans="2:14" x14ac:dyDescent="0.25">
      <c r="B7202" s="9">
        <f>VLOOKUP(E7202,Mouvement!G:I,3,0)</f>
        <v>45133.599826388891</v>
      </c>
      <c r="C7202" s="9" t="str">
        <f t="shared" si="1"/>
        <v>SRO-101-MONTE41261.379525463</v>
      </c>
      <c r="E7202" t="s">
        <v>57</v>
      </c>
      <c r="F7202" s="12">
        <v>41244</v>
      </c>
      <c r="G7202" s="13">
        <v>45133.599826388891</v>
      </c>
      <c r="H7202">
        <v>41261.379525462966</v>
      </c>
      <c r="L7202" s="7">
        <v>41261.379490740743</v>
      </c>
      <c r="M7202">
        <v>1</v>
      </c>
      <c r="N7202" t="s">
        <v>13</v>
      </c>
    </row>
    <row r="7203" spans="2:14" x14ac:dyDescent="0.25">
      <c r="B7203" s="9">
        <f>VLOOKUP(E7203,Mouvement!G:I,3,0)</f>
        <v>45133.599826388891</v>
      </c>
      <c r="C7203" s="9" t="str">
        <f t="shared" si="1"/>
        <v>SRO-101-MONTE41261.379525463</v>
      </c>
      <c r="E7203" t="s">
        <v>57</v>
      </c>
      <c r="F7203" s="12">
        <v>41244</v>
      </c>
      <c r="G7203" s="13">
        <v>45133.599826388891</v>
      </c>
      <c r="H7203">
        <v>41261.379525462966</v>
      </c>
      <c r="L7203" s="7">
        <v>41261.379490740743</v>
      </c>
      <c r="M7203">
        <v>2</v>
      </c>
      <c r="N7203" t="s">
        <v>13</v>
      </c>
    </row>
    <row r="7204" spans="2:14" x14ac:dyDescent="0.25">
      <c r="B7204" s="9">
        <f>VLOOKUP(E7204,Mouvement!G:I,3,0)</f>
        <v>45133.599826388891</v>
      </c>
      <c r="C7204" s="9" t="str">
        <f t="shared" si="1"/>
        <v>SRO-101-MONTE41261.379525463</v>
      </c>
      <c r="E7204" t="s">
        <v>57</v>
      </c>
      <c r="F7204" s="12">
        <v>41244</v>
      </c>
      <c r="G7204" s="13">
        <v>45133.599826388891</v>
      </c>
      <c r="H7204">
        <v>41261.379525462966</v>
      </c>
      <c r="L7204" s="7">
        <v>41261.379502314812</v>
      </c>
      <c r="M7204">
        <v>1</v>
      </c>
      <c r="N7204" t="s">
        <v>13</v>
      </c>
    </row>
    <row r="7205" spans="2:14" x14ac:dyDescent="0.25">
      <c r="B7205" s="9">
        <f>VLOOKUP(E7205,Mouvement!G:I,3,0)</f>
        <v>45133.599826388891</v>
      </c>
      <c r="C7205" s="9" t="str">
        <f t="shared" si="1"/>
        <v>SRO-101-MONTE41261.379525463</v>
      </c>
      <c r="E7205" t="s">
        <v>57</v>
      </c>
      <c r="F7205" s="12">
        <v>41244</v>
      </c>
      <c r="G7205" s="13">
        <v>45133.599826388891</v>
      </c>
      <c r="H7205">
        <v>41261.379525462966</v>
      </c>
      <c r="L7205" s="7">
        <v>41261.379502314812</v>
      </c>
      <c r="M7205">
        <v>2</v>
      </c>
      <c r="N7205" t="s">
        <v>13</v>
      </c>
    </row>
    <row r="7206" spans="2:14" x14ac:dyDescent="0.25">
      <c r="B7206" s="9">
        <f>VLOOKUP(E7206,Mouvement!G:I,3,0)</f>
        <v>45133.599826388891</v>
      </c>
      <c r="C7206" s="9" t="str">
        <f t="shared" si="1"/>
        <v>SRO-101-MONTE41261.379525463</v>
      </c>
      <c r="E7206" t="s">
        <v>57</v>
      </c>
      <c r="F7206" s="12">
        <v>41244</v>
      </c>
      <c r="G7206" s="13">
        <v>45133.599826388891</v>
      </c>
      <c r="H7206">
        <v>41261.379525462966</v>
      </c>
      <c r="L7206" s="7">
        <v>41261.379513888889</v>
      </c>
      <c r="M7206">
        <v>1</v>
      </c>
      <c r="N7206" t="s">
        <v>13</v>
      </c>
    </row>
    <row r="7207" spans="2:14" x14ac:dyDescent="0.25">
      <c r="B7207" s="9">
        <f>VLOOKUP(E7207,Mouvement!G:I,3,0)</f>
        <v>45133.599826388891</v>
      </c>
      <c r="C7207" s="9" t="str">
        <f t="shared" si="1"/>
        <v>SRO-101-MONTE41261.379525463</v>
      </c>
      <c r="E7207" t="s">
        <v>57</v>
      </c>
      <c r="F7207" s="12">
        <v>41244</v>
      </c>
      <c r="G7207" s="13">
        <v>45133.599826388891</v>
      </c>
      <c r="H7207">
        <v>41261.379525462966</v>
      </c>
      <c r="L7207" s="7">
        <v>41261.379513888889</v>
      </c>
      <c r="M7207">
        <v>2</v>
      </c>
      <c r="N7207" t="s">
        <v>13</v>
      </c>
    </row>
    <row r="7208" spans="2:14" x14ac:dyDescent="0.25">
      <c r="B7208" s="9">
        <f>VLOOKUP(E7208,Mouvement!G:I,3,0)</f>
        <v>45133.599826388891</v>
      </c>
      <c r="C7208" s="9" t="str">
        <f t="shared" si="1"/>
        <v>SRO-101-MONTE41261.379525463</v>
      </c>
      <c r="E7208" t="s">
        <v>57</v>
      </c>
      <c r="F7208" s="12">
        <v>41244</v>
      </c>
      <c r="G7208" s="13">
        <v>45133.599826388891</v>
      </c>
      <c r="H7208">
        <v>41261.379525462966</v>
      </c>
      <c r="L7208" s="7">
        <v>41261.379525462966</v>
      </c>
      <c r="M7208">
        <v>1</v>
      </c>
      <c r="N7208" t="s">
        <v>13</v>
      </c>
    </row>
    <row r="7209" spans="2:14" x14ac:dyDescent="0.25">
      <c r="B7209" s="9">
        <f>VLOOKUP(E7209,Mouvement!G:I,3,0)</f>
        <v>45133.599826388891</v>
      </c>
      <c r="C7209" s="9" t="str">
        <f t="shared" si="1"/>
        <v>SRO-101-MONTE41423.6163773148</v>
      </c>
      <c r="E7209" t="s">
        <v>57</v>
      </c>
      <c r="F7209" s="12">
        <v>41395</v>
      </c>
      <c r="G7209" s="13">
        <v>45133.599826388891</v>
      </c>
      <c r="H7209">
        <v>41423.616377314815</v>
      </c>
      <c r="L7209" s="7">
        <v>41423.616203703707</v>
      </c>
      <c r="M7209">
        <v>1</v>
      </c>
      <c r="N7209" t="s">
        <v>13</v>
      </c>
    </row>
    <row r="7210" spans="2:14" x14ac:dyDescent="0.25">
      <c r="B7210" s="9">
        <f>VLOOKUP(E7210,Mouvement!G:I,3,0)</f>
        <v>45133.599826388891</v>
      </c>
      <c r="C7210" s="9" t="str">
        <f t="shared" si="1"/>
        <v>SRO-101-MONTE41423.6163773148</v>
      </c>
      <c r="E7210" t="s">
        <v>57</v>
      </c>
      <c r="F7210" s="12">
        <v>41395</v>
      </c>
      <c r="G7210" s="13">
        <v>45133.599826388891</v>
      </c>
      <c r="H7210">
        <v>41423.616377314815</v>
      </c>
      <c r="L7210" s="7">
        <v>41423.616261574076</v>
      </c>
      <c r="M7210">
        <v>1</v>
      </c>
      <c r="N7210" t="s">
        <v>13</v>
      </c>
    </row>
    <row r="7211" spans="2:14" x14ac:dyDescent="0.25">
      <c r="B7211" s="9">
        <f>VLOOKUP(E7211,Mouvement!G:I,3,0)</f>
        <v>45133.599826388891</v>
      </c>
      <c r="C7211" s="9" t="str">
        <f t="shared" si="1"/>
        <v>SRO-101-MONTE41423.6163773148</v>
      </c>
      <c r="E7211" t="s">
        <v>57</v>
      </c>
      <c r="F7211" s="12">
        <v>41395</v>
      </c>
      <c r="G7211" s="13">
        <v>45133.599826388891</v>
      </c>
      <c r="H7211">
        <v>41423.616377314815</v>
      </c>
      <c r="L7211" s="7">
        <v>41423.616273148145</v>
      </c>
      <c r="M7211">
        <v>1</v>
      </c>
      <c r="N7211" t="s">
        <v>13</v>
      </c>
    </row>
    <row r="7212" spans="2:14" x14ac:dyDescent="0.25">
      <c r="B7212" s="9">
        <f>VLOOKUP(E7212,Mouvement!G:I,3,0)</f>
        <v>45133.599826388891</v>
      </c>
      <c r="C7212" s="9" t="str">
        <f t="shared" si="1"/>
        <v>SRO-101-MONTE41423.6163773148</v>
      </c>
      <c r="E7212" t="s">
        <v>57</v>
      </c>
      <c r="F7212" s="12">
        <v>41395</v>
      </c>
      <c r="G7212" s="13">
        <v>45133.599826388891</v>
      </c>
      <c r="H7212">
        <v>41423.616377314815</v>
      </c>
      <c r="L7212" s="7">
        <v>41423.616284722222</v>
      </c>
      <c r="M7212">
        <v>1</v>
      </c>
      <c r="N7212" t="s">
        <v>13</v>
      </c>
    </row>
    <row r="7213" spans="2:14" x14ac:dyDescent="0.25">
      <c r="B7213" s="9">
        <f>VLOOKUP(E7213,Mouvement!G:I,3,0)</f>
        <v>45133.599826388891</v>
      </c>
      <c r="C7213" s="9" t="str">
        <f t="shared" si="1"/>
        <v>SRO-101-MONTE41423.6163773148</v>
      </c>
      <c r="E7213" t="s">
        <v>57</v>
      </c>
      <c r="F7213" s="12">
        <v>41395</v>
      </c>
      <c r="G7213" s="13">
        <v>45133.599826388891</v>
      </c>
      <c r="H7213">
        <v>41423.616377314815</v>
      </c>
      <c r="L7213" s="7">
        <v>41423.616296296299</v>
      </c>
      <c r="M7213">
        <v>1</v>
      </c>
      <c r="N7213" t="s">
        <v>13</v>
      </c>
    </row>
    <row r="7214" spans="2:14" x14ac:dyDescent="0.25">
      <c r="B7214" s="9">
        <f>VLOOKUP(E7214,Mouvement!G:I,3,0)</f>
        <v>45133.599826388891</v>
      </c>
      <c r="C7214" s="9" t="str">
        <f t="shared" si="1"/>
        <v>SRO-101-MONTE41423.6163773148</v>
      </c>
      <c r="E7214" t="s">
        <v>57</v>
      </c>
      <c r="F7214" s="12">
        <v>41395</v>
      </c>
      <c r="G7214" s="13">
        <v>45133.599826388891</v>
      </c>
      <c r="H7214">
        <v>41423.616377314815</v>
      </c>
      <c r="L7214" s="7">
        <v>41423.616296296299</v>
      </c>
      <c r="M7214">
        <v>2</v>
      </c>
      <c r="N7214" t="s">
        <v>13</v>
      </c>
    </row>
    <row r="7215" spans="2:14" x14ac:dyDescent="0.25">
      <c r="B7215" s="9">
        <f>VLOOKUP(E7215,Mouvement!G:I,3,0)</f>
        <v>45133.599826388891</v>
      </c>
      <c r="C7215" s="9" t="str">
        <f t="shared" si="1"/>
        <v>SRO-101-MONTE41423.6163773148</v>
      </c>
      <c r="E7215" t="s">
        <v>57</v>
      </c>
      <c r="F7215" s="12">
        <v>41395</v>
      </c>
      <c r="G7215" s="13">
        <v>45133.599826388891</v>
      </c>
      <c r="H7215">
        <v>41423.616377314815</v>
      </c>
      <c r="L7215" s="7">
        <v>41423.616307870368</v>
      </c>
      <c r="M7215">
        <v>1</v>
      </c>
      <c r="N7215" t="s">
        <v>13</v>
      </c>
    </row>
    <row r="7216" spans="2:14" x14ac:dyDescent="0.25">
      <c r="B7216" s="9">
        <f>VLOOKUP(E7216,Mouvement!G:I,3,0)</f>
        <v>45133.599826388891</v>
      </c>
      <c r="C7216" s="9" t="str">
        <f t="shared" si="1"/>
        <v>SRO-101-MONTE41423.6163773148</v>
      </c>
      <c r="E7216" t="s">
        <v>57</v>
      </c>
      <c r="F7216" s="12">
        <v>41395</v>
      </c>
      <c r="G7216" s="13">
        <v>45133.599826388891</v>
      </c>
      <c r="H7216">
        <v>41423.616377314815</v>
      </c>
      <c r="L7216" s="7">
        <v>41423.616319444445</v>
      </c>
      <c r="M7216">
        <v>1</v>
      </c>
      <c r="N7216" t="s">
        <v>13</v>
      </c>
    </row>
    <row r="7217" spans="2:14" x14ac:dyDescent="0.25">
      <c r="B7217" s="9">
        <f>VLOOKUP(E7217,Mouvement!G:I,3,0)</f>
        <v>45133.599826388891</v>
      </c>
      <c r="C7217" s="9" t="str">
        <f t="shared" si="1"/>
        <v>SRO-101-MONTE41423.6163773148</v>
      </c>
      <c r="E7217" t="s">
        <v>57</v>
      </c>
      <c r="F7217" s="12">
        <v>41395</v>
      </c>
      <c r="G7217" s="13">
        <v>45133.599826388891</v>
      </c>
      <c r="H7217">
        <v>41423.616377314815</v>
      </c>
      <c r="L7217" s="7">
        <v>41423.616331018522</v>
      </c>
      <c r="M7217">
        <v>1</v>
      </c>
      <c r="N7217" t="s">
        <v>13</v>
      </c>
    </row>
    <row r="7218" spans="2:14" x14ac:dyDescent="0.25">
      <c r="B7218" s="9">
        <f>VLOOKUP(E7218,Mouvement!G:I,3,0)</f>
        <v>45133.599826388891</v>
      </c>
      <c r="C7218" s="9" t="str">
        <f t="shared" si="1"/>
        <v>SRO-101-MONTE41423.6163773148</v>
      </c>
      <c r="E7218" t="s">
        <v>57</v>
      </c>
      <c r="F7218" s="12">
        <v>41395</v>
      </c>
      <c r="G7218" s="13">
        <v>45133.599826388891</v>
      </c>
      <c r="H7218">
        <v>41423.616377314815</v>
      </c>
      <c r="L7218" s="7">
        <v>41423.616331018522</v>
      </c>
      <c r="M7218">
        <v>2</v>
      </c>
      <c r="N7218" t="s">
        <v>13</v>
      </c>
    </row>
    <row r="7219" spans="2:14" x14ac:dyDescent="0.25">
      <c r="B7219" s="9">
        <f>VLOOKUP(E7219,Mouvement!G:I,3,0)</f>
        <v>45133.599826388891</v>
      </c>
      <c r="C7219" s="9" t="str">
        <f t="shared" si="1"/>
        <v>SRO-101-MONTE41423.6163773148</v>
      </c>
      <c r="E7219" t="s">
        <v>57</v>
      </c>
      <c r="F7219" s="12">
        <v>41395</v>
      </c>
      <c r="G7219" s="13">
        <v>45133.599826388891</v>
      </c>
      <c r="H7219">
        <v>41423.616377314815</v>
      </c>
      <c r="L7219" s="7">
        <v>41423.616342592592</v>
      </c>
      <c r="M7219">
        <v>1</v>
      </c>
      <c r="N7219" t="s">
        <v>13</v>
      </c>
    </row>
    <row r="7220" spans="2:14" x14ac:dyDescent="0.25">
      <c r="B7220" s="9">
        <f>VLOOKUP(E7220,Mouvement!G:I,3,0)</f>
        <v>45133.599826388891</v>
      </c>
      <c r="C7220" s="9" t="str">
        <f t="shared" si="1"/>
        <v>SRO-101-MONTE41423.6163773148</v>
      </c>
      <c r="E7220" t="s">
        <v>57</v>
      </c>
      <c r="F7220" s="12">
        <v>41395</v>
      </c>
      <c r="G7220" s="13">
        <v>45133.599826388891</v>
      </c>
      <c r="H7220">
        <v>41423.616377314815</v>
      </c>
      <c r="L7220" s="7">
        <v>41423.616354166668</v>
      </c>
      <c r="M7220">
        <v>1</v>
      </c>
      <c r="N7220" t="s">
        <v>13</v>
      </c>
    </row>
    <row r="7221" spans="2:14" x14ac:dyDescent="0.25">
      <c r="B7221" s="9">
        <f>VLOOKUP(E7221,Mouvement!G:I,3,0)</f>
        <v>45133.599826388891</v>
      </c>
      <c r="C7221" s="9" t="str">
        <f t="shared" si="1"/>
        <v>SRO-101-MONTE41423.6163773148</v>
      </c>
      <c r="E7221" t="s">
        <v>57</v>
      </c>
      <c r="F7221" s="12">
        <v>41395</v>
      </c>
      <c r="G7221" s="13">
        <v>45133.599826388891</v>
      </c>
      <c r="H7221">
        <v>41423.616377314815</v>
      </c>
      <c r="L7221" s="7">
        <v>41423.616365740738</v>
      </c>
      <c r="M7221">
        <v>1</v>
      </c>
      <c r="N7221" t="s">
        <v>13</v>
      </c>
    </row>
    <row r="7222" spans="2:14" x14ac:dyDescent="0.25">
      <c r="B7222" s="9">
        <f>VLOOKUP(E7222,Mouvement!G:I,3,0)</f>
        <v>45133.599826388891</v>
      </c>
      <c r="C7222" s="9" t="str">
        <f t="shared" si="1"/>
        <v>SRO-101-MONTE41423.6163773148</v>
      </c>
      <c r="E7222" t="s">
        <v>57</v>
      </c>
      <c r="F7222" s="12">
        <v>41395</v>
      </c>
      <c r="G7222" s="13">
        <v>45133.599826388891</v>
      </c>
      <c r="H7222">
        <v>41423.616377314815</v>
      </c>
      <c r="L7222" s="7">
        <v>41423.616365740738</v>
      </c>
      <c r="M7222">
        <v>2</v>
      </c>
      <c r="N7222" t="s">
        <v>13</v>
      </c>
    </row>
    <row r="7223" spans="2:14" x14ac:dyDescent="0.25">
      <c r="B7223" s="9">
        <f>VLOOKUP(E7223,Mouvement!G:I,3,0)</f>
        <v>45133.599826388891</v>
      </c>
      <c r="C7223" s="9" t="str">
        <f t="shared" si="1"/>
        <v>SRO-101-MONTE41423.6163773148</v>
      </c>
      <c r="E7223" t="s">
        <v>57</v>
      </c>
      <c r="F7223" s="12">
        <v>41395</v>
      </c>
      <c r="G7223" s="13">
        <v>45133.599826388891</v>
      </c>
      <c r="H7223">
        <v>41423.616377314815</v>
      </c>
      <c r="L7223" s="7">
        <v>41423.616377314815</v>
      </c>
      <c r="M7223">
        <v>1</v>
      </c>
      <c r="N7223" t="s">
        <v>13</v>
      </c>
    </row>
    <row r="7224" spans="2:14" x14ac:dyDescent="0.25">
      <c r="B7224" s="9">
        <f>VLOOKUP(E7224,Mouvement!G:I,3,0)</f>
        <v>45133.599826388891</v>
      </c>
      <c r="C7224" s="9" t="str">
        <f t="shared" si="1"/>
        <v>SRO-101-MONTE41474.6413194444</v>
      </c>
      <c r="E7224" t="s">
        <v>57</v>
      </c>
      <c r="F7224" s="12">
        <v>41456</v>
      </c>
      <c r="G7224" s="13">
        <v>45133.599826388891</v>
      </c>
      <c r="H7224">
        <v>41474.641319444447</v>
      </c>
      <c r="L7224" s="7">
        <v>41474.641226851854</v>
      </c>
      <c r="M7224">
        <v>1</v>
      </c>
      <c r="N7224" t="s">
        <v>13</v>
      </c>
    </row>
    <row r="7225" spans="2:14" x14ac:dyDescent="0.25">
      <c r="B7225" s="9">
        <f>VLOOKUP(E7225,Mouvement!G:I,3,0)</f>
        <v>45133.599826388891</v>
      </c>
      <c r="C7225" s="9" t="str">
        <f t="shared" si="1"/>
        <v>SRO-101-MONTE41474.6413194444</v>
      </c>
      <c r="E7225" t="s">
        <v>57</v>
      </c>
      <c r="F7225" s="12">
        <v>41456</v>
      </c>
      <c r="G7225" s="13">
        <v>45133.599826388891</v>
      </c>
      <c r="H7225">
        <v>41474.641319444447</v>
      </c>
      <c r="L7225" s="7">
        <v>41474.641238425924</v>
      </c>
      <c r="M7225">
        <v>1</v>
      </c>
      <c r="N7225" t="s">
        <v>13</v>
      </c>
    </row>
    <row r="7226" spans="2:14" x14ac:dyDescent="0.25">
      <c r="B7226" s="9">
        <f>VLOOKUP(E7226,Mouvement!G:I,3,0)</f>
        <v>45133.599826388891</v>
      </c>
      <c r="C7226" s="9" t="str">
        <f t="shared" si="1"/>
        <v>SRO-101-MONTE41474.6413194444</v>
      </c>
      <c r="E7226" t="s">
        <v>57</v>
      </c>
      <c r="F7226" s="12">
        <v>41456</v>
      </c>
      <c r="G7226" s="13">
        <v>45133.599826388891</v>
      </c>
      <c r="H7226">
        <v>41474.641319444447</v>
      </c>
      <c r="L7226" s="7">
        <v>41474.641250000001</v>
      </c>
      <c r="M7226">
        <v>1</v>
      </c>
      <c r="N7226" t="s">
        <v>13</v>
      </c>
    </row>
    <row r="7227" spans="2:14" x14ac:dyDescent="0.25">
      <c r="B7227" s="9">
        <f>VLOOKUP(E7227,Mouvement!G:I,3,0)</f>
        <v>45133.599826388891</v>
      </c>
      <c r="C7227" s="9" t="str">
        <f t="shared" si="1"/>
        <v>SRO-101-MONTE41474.6413194444</v>
      </c>
      <c r="E7227" t="s">
        <v>57</v>
      </c>
      <c r="F7227" s="12">
        <v>41456</v>
      </c>
      <c r="G7227" s="13">
        <v>45133.599826388891</v>
      </c>
      <c r="H7227">
        <v>41474.641319444447</v>
      </c>
      <c r="L7227" s="7">
        <v>41474.641261574077</v>
      </c>
      <c r="M7227">
        <v>1</v>
      </c>
      <c r="N7227" t="s">
        <v>13</v>
      </c>
    </row>
    <row r="7228" spans="2:14" x14ac:dyDescent="0.25">
      <c r="B7228" s="9">
        <f>VLOOKUP(E7228,Mouvement!G:I,3,0)</f>
        <v>45133.599826388891</v>
      </c>
      <c r="C7228" s="9" t="str">
        <f t="shared" si="1"/>
        <v>SRO-101-MONTE41474.6413194444</v>
      </c>
      <c r="E7228" t="s">
        <v>57</v>
      </c>
      <c r="F7228" s="12">
        <v>41456</v>
      </c>
      <c r="G7228" s="13">
        <v>45133.599826388891</v>
      </c>
      <c r="H7228">
        <v>41474.641319444447</v>
      </c>
      <c r="L7228" s="7">
        <v>41474.641261574077</v>
      </c>
      <c r="M7228">
        <v>2</v>
      </c>
      <c r="N7228" t="s">
        <v>13</v>
      </c>
    </row>
    <row r="7229" spans="2:14" x14ac:dyDescent="0.25">
      <c r="B7229" s="9">
        <f>VLOOKUP(E7229,Mouvement!G:I,3,0)</f>
        <v>45133.599826388891</v>
      </c>
      <c r="C7229" s="9" t="str">
        <f t="shared" si="1"/>
        <v>SRO-101-MONTE41474.6413194444</v>
      </c>
      <c r="E7229" t="s">
        <v>57</v>
      </c>
      <c r="F7229" s="12">
        <v>41456</v>
      </c>
      <c r="G7229" s="13">
        <v>45133.599826388891</v>
      </c>
      <c r="H7229">
        <v>41474.641319444447</v>
      </c>
      <c r="L7229" s="7">
        <v>41474.641261574077</v>
      </c>
      <c r="M7229">
        <v>3</v>
      </c>
      <c r="N7229" t="s">
        <v>13</v>
      </c>
    </row>
    <row r="7230" spans="2:14" x14ac:dyDescent="0.25">
      <c r="B7230" s="9">
        <f>VLOOKUP(E7230,Mouvement!G:I,3,0)</f>
        <v>45133.599826388891</v>
      </c>
      <c r="C7230" s="9" t="str">
        <f t="shared" si="1"/>
        <v>SRO-101-MONTE41474.6413194444</v>
      </c>
      <c r="E7230" t="s">
        <v>57</v>
      </c>
      <c r="F7230" s="12">
        <v>41456</v>
      </c>
      <c r="G7230" s="13">
        <v>45133.599826388891</v>
      </c>
      <c r="H7230">
        <v>41474.641319444447</v>
      </c>
      <c r="L7230" s="7">
        <v>41474.641273148147</v>
      </c>
      <c r="M7230">
        <v>1</v>
      </c>
      <c r="N7230" t="s">
        <v>13</v>
      </c>
    </row>
    <row r="7231" spans="2:14" x14ac:dyDescent="0.25">
      <c r="B7231" s="9">
        <f>VLOOKUP(E7231,Mouvement!G:I,3,0)</f>
        <v>45133.599826388891</v>
      </c>
      <c r="C7231" s="9" t="str">
        <f t="shared" si="1"/>
        <v>SRO-101-MONTE41474.6413194444</v>
      </c>
      <c r="E7231" t="s">
        <v>57</v>
      </c>
      <c r="F7231" s="12">
        <v>41456</v>
      </c>
      <c r="G7231" s="13">
        <v>45133.599826388891</v>
      </c>
      <c r="H7231">
        <v>41474.641319444447</v>
      </c>
      <c r="L7231" s="7">
        <v>41474.641273148147</v>
      </c>
      <c r="M7231">
        <v>2</v>
      </c>
      <c r="N7231" t="s">
        <v>13</v>
      </c>
    </row>
    <row r="7232" spans="2:14" x14ac:dyDescent="0.25">
      <c r="B7232" s="9">
        <f>VLOOKUP(E7232,Mouvement!G:I,3,0)</f>
        <v>45133.599826388891</v>
      </c>
      <c r="C7232" s="9" t="str">
        <f t="shared" si="1"/>
        <v>SRO-101-MONTE41474.6413194444</v>
      </c>
      <c r="E7232" t="s">
        <v>57</v>
      </c>
      <c r="F7232" s="12">
        <v>41456</v>
      </c>
      <c r="G7232" s="13">
        <v>45133.599826388891</v>
      </c>
      <c r="H7232">
        <v>41474.641319444447</v>
      </c>
      <c r="L7232" s="7">
        <v>41474.641284722224</v>
      </c>
      <c r="M7232">
        <v>1</v>
      </c>
      <c r="N7232" t="s">
        <v>13</v>
      </c>
    </row>
    <row r="7233" spans="2:14" x14ac:dyDescent="0.25">
      <c r="B7233" s="9">
        <f>VLOOKUP(E7233,Mouvement!G:I,3,0)</f>
        <v>45133.599826388891</v>
      </c>
      <c r="C7233" s="9" t="str">
        <f t="shared" si="1"/>
        <v>SRO-101-MONTE41474.6413194444</v>
      </c>
      <c r="E7233" t="s">
        <v>57</v>
      </c>
      <c r="F7233" s="12">
        <v>41456</v>
      </c>
      <c r="G7233" s="13">
        <v>45133.599826388891</v>
      </c>
      <c r="H7233">
        <v>41474.641319444447</v>
      </c>
      <c r="L7233" s="7">
        <v>41474.641284722224</v>
      </c>
      <c r="M7233">
        <v>2</v>
      </c>
      <c r="N7233" t="s">
        <v>13</v>
      </c>
    </row>
    <row r="7234" spans="2:14" x14ac:dyDescent="0.25">
      <c r="B7234" s="9">
        <f>VLOOKUP(E7234,Mouvement!G:I,3,0)</f>
        <v>45133.599826388891</v>
      </c>
      <c r="C7234" s="9" t="str">
        <f t="shared" si="1"/>
        <v>SRO-101-MONTE41474.6413194444</v>
      </c>
      <c r="E7234" t="s">
        <v>57</v>
      </c>
      <c r="F7234" s="12">
        <v>41456</v>
      </c>
      <c r="G7234" s="13">
        <v>45133.599826388891</v>
      </c>
      <c r="H7234">
        <v>41474.641319444447</v>
      </c>
      <c r="L7234" s="7">
        <v>41474.641296296293</v>
      </c>
      <c r="M7234">
        <v>1</v>
      </c>
      <c r="N7234" t="s">
        <v>13</v>
      </c>
    </row>
    <row r="7235" spans="2:14" x14ac:dyDescent="0.25">
      <c r="B7235" s="9">
        <f>VLOOKUP(E7235,Mouvement!G:I,3,0)</f>
        <v>45133.599826388891</v>
      </c>
      <c r="C7235" s="9" t="str">
        <f t="shared" si="1"/>
        <v>SRO-101-MONTE41474.6413194444</v>
      </c>
      <c r="E7235" t="s">
        <v>57</v>
      </c>
      <c r="F7235" s="12">
        <v>41456</v>
      </c>
      <c r="G7235" s="13">
        <v>45133.599826388891</v>
      </c>
      <c r="H7235">
        <v>41474.641319444447</v>
      </c>
      <c r="L7235" s="7">
        <v>41474.641296296293</v>
      </c>
      <c r="M7235">
        <v>2</v>
      </c>
      <c r="N7235" t="s">
        <v>13</v>
      </c>
    </row>
    <row r="7236" spans="2:14" x14ac:dyDescent="0.25">
      <c r="B7236" s="9">
        <f>VLOOKUP(E7236,Mouvement!G:I,3,0)</f>
        <v>45133.599826388891</v>
      </c>
      <c r="C7236" s="9" t="str">
        <f t="shared" si="1"/>
        <v>SRO-101-MONTE41474.6413194444</v>
      </c>
      <c r="E7236" t="s">
        <v>57</v>
      </c>
      <c r="F7236" s="12">
        <v>41456</v>
      </c>
      <c r="G7236" s="13">
        <v>45133.599826388891</v>
      </c>
      <c r="H7236">
        <v>41474.641319444447</v>
      </c>
      <c r="L7236" s="7">
        <v>41474.64130787037</v>
      </c>
      <c r="M7236">
        <v>1</v>
      </c>
      <c r="N7236" t="s">
        <v>13</v>
      </c>
    </row>
    <row r="7237" spans="2:14" x14ac:dyDescent="0.25">
      <c r="B7237" s="9">
        <f>VLOOKUP(E7237,Mouvement!G:I,3,0)</f>
        <v>45133.599826388891</v>
      </c>
      <c r="C7237" s="9" t="str">
        <f t="shared" si="1"/>
        <v>SRO-101-MONTE41474.6413194444</v>
      </c>
      <c r="E7237" t="s">
        <v>57</v>
      </c>
      <c r="F7237" s="12">
        <v>41456</v>
      </c>
      <c r="G7237" s="13">
        <v>45133.599826388891</v>
      </c>
      <c r="H7237">
        <v>41474.641319444447</v>
      </c>
      <c r="L7237" s="7">
        <v>41474.64130787037</v>
      </c>
      <c r="M7237">
        <v>2</v>
      </c>
      <c r="N7237" t="s">
        <v>13</v>
      </c>
    </row>
    <row r="7238" spans="2:14" x14ac:dyDescent="0.25">
      <c r="B7238" s="9">
        <f>VLOOKUP(E7238,Mouvement!G:I,3,0)</f>
        <v>45133.599826388891</v>
      </c>
      <c r="C7238" s="9" t="str">
        <f t="shared" ref="C7238:C7301" si="2">+E7238&amp;H7238</f>
        <v>SRO-101-MONTE41474.6413194444</v>
      </c>
      <c r="E7238" t="s">
        <v>57</v>
      </c>
      <c r="F7238" s="12">
        <v>41456</v>
      </c>
      <c r="G7238" s="13">
        <v>45133.599826388891</v>
      </c>
      <c r="H7238">
        <v>41474.641319444447</v>
      </c>
      <c r="L7238" s="7">
        <v>41474.641319444447</v>
      </c>
      <c r="M7238">
        <v>1</v>
      </c>
      <c r="N7238" t="s">
        <v>13</v>
      </c>
    </row>
    <row r="7239" spans="2:14" x14ac:dyDescent="0.25">
      <c r="B7239" s="9">
        <f>VLOOKUP(E7239,Mouvement!G:I,3,0)</f>
        <v>45133.599826388891</v>
      </c>
      <c r="C7239" s="9" t="str">
        <f t="shared" si="2"/>
        <v>SRO-101-MONTE41557.7275115741</v>
      </c>
      <c r="E7239" t="s">
        <v>57</v>
      </c>
      <c r="F7239" s="12">
        <v>41518</v>
      </c>
      <c r="G7239" s="13">
        <v>45133.599826388891</v>
      </c>
      <c r="H7239">
        <v>41557.727511574078</v>
      </c>
      <c r="L7239" s="7">
        <v>41557.727500000001</v>
      </c>
      <c r="M7239">
        <v>1</v>
      </c>
      <c r="N7239" t="s">
        <v>12</v>
      </c>
    </row>
    <row r="7240" spans="2:14" x14ac:dyDescent="0.25">
      <c r="B7240" s="9">
        <f>VLOOKUP(E7240,Mouvement!G:I,3,0)</f>
        <v>45133.599826388891</v>
      </c>
      <c r="C7240" s="9" t="str">
        <f t="shared" si="2"/>
        <v>SRO-101-MONTE41557.7275115741</v>
      </c>
      <c r="E7240" t="s">
        <v>57</v>
      </c>
      <c r="F7240" s="12">
        <v>41518</v>
      </c>
      <c r="G7240" s="13">
        <v>45133.599826388891</v>
      </c>
      <c r="H7240">
        <v>41557.727511574078</v>
      </c>
      <c r="L7240" s="7">
        <v>41557.727500000001</v>
      </c>
      <c r="M7240">
        <v>2</v>
      </c>
      <c r="N7240" t="s">
        <v>12</v>
      </c>
    </row>
    <row r="7241" spans="2:14" x14ac:dyDescent="0.25">
      <c r="B7241" s="9">
        <f>VLOOKUP(E7241,Mouvement!G:I,3,0)</f>
        <v>45133.599826388891</v>
      </c>
      <c r="C7241" s="9" t="str">
        <f t="shared" si="2"/>
        <v>SRO-101-MONTE41557.7275115741</v>
      </c>
      <c r="E7241" t="s">
        <v>57</v>
      </c>
      <c r="F7241" s="12">
        <v>41518</v>
      </c>
      <c r="G7241" s="13">
        <v>45133.599826388891</v>
      </c>
      <c r="H7241">
        <v>41557.727511574078</v>
      </c>
      <c r="L7241" s="7">
        <v>41557.727500000001</v>
      </c>
      <c r="M7241">
        <v>3</v>
      </c>
      <c r="N7241" t="s">
        <v>12</v>
      </c>
    </row>
    <row r="7242" spans="2:14" x14ac:dyDescent="0.25">
      <c r="B7242" s="9">
        <f>VLOOKUP(E7242,Mouvement!G:I,3,0)</f>
        <v>45133.599826388891</v>
      </c>
      <c r="C7242" s="9" t="str">
        <f t="shared" si="2"/>
        <v>SRO-101-MONTE41557.7275115741</v>
      </c>
      <c r="E7242" t="s">
        <v>57</v>
      </c>
      <c r="F7242" s="12">
        <v>41518</v>
      </c>
      <c r="G7242" s="13">
        <v>45133.599826388891</v>
      </c>
      <c r="H7242">
        <v>41557.727511574078</v>
      </c>
      <c r="L7242" s="7">
        <v>41557.727500000001</v>
      </c>
      <c r="M7242">
        <v>4</v>
      </c>
      <c r="N7242" t="s">
        <v>12</v>
      </c>
    </row>
    <row r="7243" spans="2:14" x14ac:dyDescent="0.25">
      <c r="B7243" s="9">
        <f>VLOOKUP(E7243,Mouvement!G:I,3,0)</f>
        <v>45133.599826388891</v>
      </c>
      <c r="C7243" s="9" t="str">
        <f t="shared" si="2"/>
        <v>SRO-101-MONTE41557.7275115741</v>
      </c>
      <c r="E7243" t="s">
        <v>57</v>
      </c>
      <c r="F7243" s="12">
        <v>41518</v>
      </c>
      <c r="G7243" s="13">
        <v>45133.599826388891</v>
      </c>
      <c r="H7243">
        <v>41557.727511574078</v>
      </c>
      <c r="L7243" s="7">
        <v>41557.727500000001</v>
      </c>
      <c r="M7243">
        <v>5</v>
      </c>
      <c r="N7243" t="s">
        <v>12</v>
      </c>
    </row>
    <row r="7244" spans="2:14" x14ac:dyDescent="0.25">
      <c r="B7244" s="9">
        <f>VLOOKUP(E7244,Mouvement!G:I,3,0)</f>
        <v>45133.599826388891</v>
      </c>
      <c r="C7244" s="9" t="str">
        <f t="shared" si="2"/>
        <v>SRO-101-MONTE41557.7275115741</v>
      </c>
      <c r="E7244" t="s">
        <v>57</v>
      </c>
      <c r="F7244" s="12">
        <v>41518</v>
      </c>
      <c r="G7244" s="13">
        <v>45133.599826388891</v>
      </c>
      <c r="H7244">
        <v>41557.727511574078</v>
      </c>
      <c r="L7244" s="7">
        <v>41557.727500000001</v>
      </c>
      <c r="M7244">
        <v>6</v>
      </c>
      <c r="N7244" t="s">
        <v>12</v>
      </c>
    </row>
    <row r="7245" spans="2:14" x14ac:dyDescent="0.25">
      <c r="B7245" s="9">
        <f>VLOOKUP(E7245,Mouvement!G:I,3,0)</f>
        <v>45133.599826388891</v>
      </c>
      <c r="C7245" s="9" t="str">
        <f t="shared" si="2"/>
        <v>SRO-101-MONTE41557.7275115741</v>
      </c>
      <c r="E7245" t="s">
        <v>57</v>
      </c>
      <c r="F7245" s="12">
        <v>41518</v>
      </c>
      <c r="G7245" s="13">
        <v>45133.599826388891</v>
      </c>
      <c r="H7245">
        <v>41557.727511574078</v>
      </c>
      <c r="L7245" s="7">
        <v>41557.727500000001</v>
      </c>
      <c r="M7245">
        <v>7</v>
      </c>
      <c r="N7245" t="s">
        <v>12</v>
      </c>
    </row>
    <row r="7246" spans="2:14" x14ac:dyDescent="0.25">
      <c r="B7246" s="9">
        <f>VLOOKUP(E7246,Mouvement!G:I,3,0)</f>
        <v>45133.599826388891</v>
      </c>
      <c r="C7246" s="9" t="str">
        <f t="shared" si="2"/>
        <v>SRO-101-MONTE41557.7275115741</v>
      </c>
      <c r="E7246" t="s">
        <v>57</v>
      </c>
      <c r="F7246" s="12">
        <v>41518</v>
      </c>
      <c r="G7246" s="13">
        <v>45133.599826388891</v>
      </c>
      <c r="H7246">
        <v>41557.727511574078</v>
      </c>
      <c r="L7246" s="7">
        <v>41557.727500000001</v>
      </c>
      <c r="M7246">
        <v>8</v>
      </c>
      <c r="N7246" t="s">
        <v>12</v>
      </c>
    </row>
    <row r="7247" spans="2:14" x14ac:dyDescent="0.25">
      <c r="B7247" s="9">
        <f>VLOOKUP(E7247,Mouvement!G:I,3,0)</f>
        <v>45133.599826388891</v>
      </c>
      <c r="C7247" s="9" t="str">
        <f t="shared" si="2"/>
        <v>SRO-101-MONTE41557.7275115741</v>
      </c>
      <c r="E7247" t="s">
        <v>57</v>
      </c>
      <c r="F7247" s="12">
        <v>41518</v>
      </c>
      <c r="G7247" s="13">
        <v>45133.599826388891</v>
      </c>
      <c r="H7247">
        <v>41557.727511574078</v>
      </c>
      <c r="L7247" s="7">
        <v>41557.727500000001</v>
      </c>
      <c r="M7247">
        <v>9</v>
      </c>
      <c r="N7247" t="s">
        <v>12</v>
      </c>
    </row>
    <row r="7248" spans="2:14" x14ac:dyDescent="0.25">
      <c r="B7248" s="9">
        <f>VLOOKUP(E7248,Mouvement!G:I,3,0)</f>
        <v>45133.599826388891</v>
      </c>
      <c r="C7248" s="9" t="str">
        <f t="shared" si="2"/>
        <v>SRO-101-MONTE41557.7275115741</v>
      </c>
      <c r="E7248" t="s">
        <v>57</v>
      </c>
      <c r="F7248" s="12">
        <v>41518</v>
      </c>
      <c r="G7248" s="13">
        <v>45133.599826388891</v>
      </c>
      <c r="H7248">
        <v>41557.727511574078</v>
      </c>
      <c r="L7248" s="7">
        <v>41557.727500000001</v>
      </c>
      <c r="M7248">
        <v>10</v>
      </c>
      <c r="N7248" t="s">
        <v>12</v>
      </c>
    </row>
    <row r="7249" spans="2:14" x14ac:dyDescent="0.25">
      <c r="B7249" s="9">
        <f>VLOOKUP(E7249,Mouvement!G:I,3,0)</f>
        <v>45133.599826388891</v>
      </c>
      <c r="C7249" s="9" t="str">
        <f t="shared" si="2"/>
        <v>SRO-101-MONTE41557.7275115741</v>
      </c>
      <c r="E7249" t="s">
        <v>57</v>
      </c>
      <c r="F7249" s="12">
        <v>41518</v>
      </c>
      <c r="G7249" s="13">
        <v>45133.599826388891</v>
      </c>
      <c r="H7249">
        <v>41557.727511574078</v>
      </c>
      <c r="L7249" s="7">
        <v>41557.727500000001</v>
      </c>
      <c r="M7249">
        <v>11</v>
      </c>
      <c r="N7249" t="s">
        <v>12</v>
      </c>
    </row>
    <row r="7250" spans="2:14" x14ac:dyDescent="0.25">
      <c r="B7250" s="9">
        <f>VLOOKUP(E7250,Mouvement!G:I,3,0)</f>
        <v>45133.599826388891</v>
      </c>
      <c r="C7250" s="9" t="str">
        <f t="shared" si="2"/>
        <v>SRO-101-MONTE41557.7275115741</v>
      </c>
      <c r="E7250" t="s">
        <v>57</v>
      </c>
      <c r="F7250" s="12">
        <v>41518</v>
      </c>
      <c r="G7250" s="13">
        <v>45133.599826388891</v>
      </c>
      <c r="H7250">
        <v>41557.727511574078</v>
      </c>
      <c r="L7250" s="7">
        <v>41557.727500000001</v>
      </c>
      <c r="M7250">
        <v>12</v>
      </c>
      <c r="N7250" t="s">
        <v>12</v>
      </c>
    </row>
    <row r="7251" spans="2:14" x14ac:dyDescent="0.25">
      <c r="B7251" s="9">
        <f>VLOOKUP(E7251,Mouvement!G:I,3,0)</f>
        <v>45133.599826388891</v>
      </c>
      <c r="C7251" s="9" t="str">
        <f t="shared" si="2"/>
        <v>SRO-101-MONTE41557.7275115741</v>
      </c>
      <c r="E7251" t="s">
        <v>57</v>
      </c>
      <c r="F7251" s="12">
        <v>41518</v>
      </c>
      <c r="G7251" s="13">
        <v>45133.599826388891</v>
      </c>
      <c r="H7251">
        <v>41557.727511574078</v>
      </c>
      <c r="L7251" s="7">
        <v>41557.727511574078</v>
      </c>
      <c r="M7251">
        <v>1</v>
      </c>
      <c r="N7251" t="s">
        <v>12</v>
      </c>
    </row>
    <row r="7252" spans="2:14" x14ac:dyDescent="0.25">
      <c r="B7252" s="9">
        <f>VLOOKUP(E7252,Mouvement!G:I,3,0)</f>
        <v>45133.599826388891</v>
      </c>
      <c r="C7252" s="9" t="str">
        <f t="shared" si="2"/>
        <v>SRO-101-MONTE41557.7275115741</v>
      </c>
      <c r="E7252" t="s">
        <v>57</v>
      </c>
      <c r="F7252" s="12">
        <v>41518</v>
      </c>
      <c r="G7252" s="13">
        <v>45133.599826388891</v>
      </c>
      <c r="H7252">
        <v>41557.727511574078</v>
      </c>
      <c r="L7252" s="7">
        <v>41557.727511574078</v>
      </c>
      <c r="M7252">
        <v>2</v>
      </c>
      <c r="N7252" t="s">
        <v>12</v>
      </c>
    </row>
    <row r="7253" spans="2:14" x14ac:dyDescent="0.25">
      <c r="B7253" s="9">
        <f>VLOOKUP(E7253,Mouvement!G:I,3,0)</f>
        <v>45133.599826388891</v>
      </c>
      <c r="C7253" s="9" t="str">
        <f t="shared" si="2"/>
        <v>SRO-101-MONTE41557.7275115741</v>
      </c>
      <c r="E7253" t="s">
        <v>57</v>
      </c>
      <c r="F7253" s="12">
        <v>41518</v>
      </c>
      <c r="G7253" s="13">
        <v>45133.599826388891</v>
      </c>
      <c r="H7253">
        <v>41557.727511574078</v>
      </c>
      <c r="L7253" s="7">
        <v>41557.727511574078</v>
      </c>
      <c r="M7253">
        <v>3</v>
      </c>
      <c r="N7253" t="s">
        <v>12</v>
      </c>
    </row>
    <row r="7254" spans="2:14" x14ac:dyDescent="0.25">
      <c r="B7254" s="9">
        <f>VLOOKUP(E7254,Mouvement!G:I,3,0)</f>
        <v>45133.599826388891</v>
      </c>
      <c r="C7254" s="9" t="str">
        <f t="shared" si="2"/>
        <v>SRO-101-MONTE41557.7275115741</v>
      </c>
      <c r="E7254" t="s">
        <v>57</v>
      </c>
      <c r="F7254" s="12">
        <v>41518</v>
      </c>
      <c r="G7254" s="13">
        <v>45133.599826388891</v>
      </c>
      <c r="H7254">
        <v>41557.727511574078</v>
      </c>
      <c r="L7254" s="7">
        <v>41557.727511574078</v>
      </c>
      <c r="M7254">
        <v>4</v>
      </c>
      <c r="N7254" t="s">
        <v>12</v>
      </c>
    </row>
    <row r="7255" spans="2:14" x14ac:dyDescent="0.25">
      <c r="B7255" s="9">
        <f>VLOOKUP(E7255,Mouvement!G:I,3,0)</f>
        <v>45133.599826388891</v>
      </c>
      <c r="C7255" s="9" t="str">
        <f t="shared" si="2"/>
        <v>SRO-101-MONTE41557.7275115741</v>
      </c>
      <c r="E7255" t="s">
        <v>57</v>
      </c>
      <c r="F7255" s="12">
        <v>41518</v>
      </c>
      <c r="G7255" s="13">
        <v>45133.599826388891</v>
      </c>
      <c r="H7255">
        <v>41557.727511574078</v>
      </c>
      <c r="L7255" s="7">
        <v>41557.727511574078</v>
      </c>
      <c r="M7255">
        <v>5</v>
      </c>
      <c r="N7255" t="s">
        <v>12</v>
      </c>
    </row>
    <row r="7256" spans="2:14" x14ac:dyDescent="0.25">
      <c r="B7256" s="9">
        <f>VLOOKUP(E7256,Mouvement!G:I,3,0)</f>
        <v>45133.599826388891</v>
      </c>
      <c r="C7256" s="9" t="str">
        <f t="shared" si="2"/>
        <v>SRO-101-MONTE41557.7275115741</v>
      </c>
      <c r="E7256" t="s">
        <v>57</v>
      </c>
      <c r="F7256" s="12">
        <v>41518</v>
      </c>
      <c r="G7256" s="13">
        <v>45133.599826388891</v>
      </c>
      <c r="H7256">
        <v>41557.727511574078</v>
      </c>
      <c r="L7256" s="7">
        <v>41557.727511574078</v>
      </c>
      <c r="M7256">
        <v>6</v>
      </c>
      <c r="N7256" t="s">
        <v>12</v>
      </c>
    </row>
    <row r="7257" spans="2:14" x14ac:dyDescent="0.25">
      <c r="B7257" s="9">
        <f>VLOOKUP(E7257,Mouvement!G:I,3,0)</f>
        <v>45133.599826388891</v>
      </c>
      <c r="C7257" s="9" t="str">
        <f t="shared" si="2"/>
        <v>SRO-101-MONTE41557.7275115741</v>
      </c>
      <c r="E7257" t="s">
        <v>57</v>
      </c>
      <c r="F7257" s="12">
        <v>41518</v>
      </c>
      <c r="G7257" s="13">
        <v>45133.599826388891</v>
      </c>
      <c r="H7257">
        <v>41557.727511574078</v>
      </c>
      <c r="L7257" s="7">
        <v>41557.727511574078</v>
      </c>
      <c r="M7257">
        <v>7</v>
      </c>
      <c r="N7257" t="s">
        <v>12</v>
      </c>
    </row>
    <row r="7258" spans="2:14" x14ac:dyDescent="0.25">
      <c r="B7258" s="9">
        <f>VLOOKUP(E7258,Mouvement!G:I,3,0)</f>
        <v>45133.599826388891</v>
      </c>
      <c r="C7258" s="9" t="str">
        <f t="shared" si="2"/>
        <v>SRO-101-MONTE41557.7275115741</v>
      </c>
      <c r="E7258" t="s">
        <v>57</v>
      </c>
      <c r="F7258" s="12">
        <v>41518</v>
      </c>
      <c r="G7258" s="13">
        <v>45133.599826388891</v>
      </c>
      <c r="H7258">
        <v>41557.727511574078</v>
      </c>
      <c r="L7258" s="7">
        <v>41557.727511574078</v>
      </c>
      <c r="M7258">
        <v>8</v>
      </c>
      <c r="N7258" t="s">
        <v>12</v>
      </c>
    </row>
    <row r="7259" spans="2:14" x14ac:dyDescent="0.25">
      <c r="B7259" s="9">
        <f>VLOOKUP(E7259,Mouvement!G:I,3,0)</f>
        <v>45133.599826388891</v>
      </c>
      <c r="C7259" s="9" t="str">
        <f t="shared" si="2"/>
        <v>SRO-101-MONTE41557.7275115741</v>
      </c>
      <c r="E7259" t="s">
        <v>57</v>
      </c>
      <c r="F7259" s="12">
        <v>41518</v>
      </c>
      <c r="G7259" s="13">
        <v>45133.599826388891</v>
      </c>
      <c r="H7259">
        <v>41557.727511574078</v>
      </c>
      <c r="L7259" s="7">
        <v>41557.727511574078</v>
      </c>
      <c r="M7259">
        <v>9</v>
      </c>
      <c r="N7259" t="s">
        <v>12</v>
      </c>
    </row>
    <row r="7260" spans="2:14" x14ac:dyDescent="0.25">
      <c r="B7260" s="9">
        <f>VLOOKUP(E7260,Mouvement!G:I,3,0)</f>
        <v>45133.599826388891</v>
      </c>
      <c r="C7260" s="9" t="str">
        <f t="shared" si="2"/>
        <v>SRO-101-MONTE41557.7275115741</v>
      </c>
      <c r="E7260" t="s">
        <v>57</v>
      </c>
      <c r="F7260" s="12">
        <v>41518</v>
      </c>
      <c r="G7260" s="13">
        <v>45133.599826388891</v>
      </c>
      <c r="H7260">
        <v>41557.727511574078</v>
      </c>
      <c r="L7260" s="7">
        <v>41557.727511574078</v>
      </c>
      <c r="M7260">
        <v>10</v>
      </c>
      <c r="N7260" t="s">
        <v>12</v>
      </c>
    </row>
    <row r="7261" spans="2:14" x14ac:dyDescent="0.25">
      <c r="B7261" s="9">
        <f>VLOOKUP(E7261,Mouvement!G:I,3,0)</f>
        <v>45133.599826388891</v>
      </c>
      <c r="C7261" s="9" t="str">
        <f t="shared" si="2"/>
        <v>SRO-101-MONTE41557.7275115741</v>
      </c>
      <c r="E7261" t="s">
        <v>57</v>
      </c>
      <c r="F7261" s="12">
        <v>41518</v>
      </c>
      <c r="G7261" s="13">
        <v>45133.599826388891</v>
      </c>
      <c r="H7261">
        <v>41557.727511574078</v>
      </c>
      <c r="L7261" s="7">
        <v>41557.727511574078</v>
      </c>
      <c r="M7261">
        <v>11</v>
      </c>
      <c r="N7261" t="s">
        <v>12</v>
      </c>
    </row>
    <row r="7262" spans="2:14" x14ac:dyDescent="0.25">
      <c r="B7262" s="9">
        <f>VLOOKUP(E7262,Mouvement!G:I,3,0)</f>
        <v>45133.599826388891</v>
      </c>
      <c r="C7262" s="9" t="str">
        <f t="shared" si="2"/>
        <v>SRO-101-MONTE41557.7275115741</v>
      </c>
      <c r="E7262" t="s">
        <v>57</v>
      </c>
      <c r="F7262" s="12">
        <v>41518</v>
      </c>
      <c r="G7262" s="13">
        <v>45133.599826388891</v>
      </c>
      <c r="H7262">
        <v>41557.727511574078</v>
      </c>
      <c r="L7262" s="7">
        <v>41557.727511574078</v>
      </c>
      <c r="M7262">
        <v>12</v>
      </c>
      <c r="N7262" t="s">
        <v>12</v>
      </c>
    </row>
    <row r="7263" spans="2:14" x14ac:dyDescent="0.25">
      <c r="B7263" s="9">
        <f>VLOOKUP(E7263,Mouvement!G:I,3,0)</f>
        <v>45133.599826388891</v>
      </c>
      <c r="C7263" s="9" t="str">
        <f t="shared" si="2"/>
        <v>SRO-101-MONTE41557.7275115741</v>
      </c>
      <c r="E7263" t="s">
        <v>57</v>
      </c>
      <c r="F7263" s="12">
        <v>41518</v>
      </c>
      <c r="G7263" s="13">
        <v>45133.599826388891</v>
      </c>
      <c r="H7263">
        <v>41557.727511574078</v>
      </c>
      <c r="L7263" s="7">
        <v>41557.727511574078</v>
      </c>
      <c r="M7263">
        <v>13</v>
      </c>
      <c r="N7263" t="s">
        <v>12</v>
      </c>
    </row>
    <row r="7264" spans="2:14" x14ac:dyDescent="0.25">
      <c r="B7264" s="9">
        <f>VLOOKUP(E7264,Mouvement!G:I,3,0)</f>
        <v>45133.599826388891</v>
      </c>
      <c r="C7264" s="9" t="str">
        <f t="shared" si="2"/>
        <v>SRO-101-MONTE41691.4525462963</v>
      </c>
      <c r="E7264" t="s">
        <v>57</v>
      </c>
      <c r="F7264" s="12">
        <v>41671</v>
      </c>
      <c r="G7264" s="13">
        <v>45133.599826388891</v>
      </c>
      <c r="H7264">
        <v>41691.452546296299</v>
      </c>
      <c r="L7264" s="7">
        <v>41691.452546296299</v>
      </c>
      <c r="M7264">
        <v>1</v>
      </c>
      <c r="N7264" t="s">
        <v>13</v>
      </c>
    </row>
    <row r="7265" spans="2:14" x14ac:dyDescent="0.25">
      <c r="B7265" s="9">
        <f>VLOOKUP(E7265,Mouvement!G:I,3,0)</f>
        <v>45133.599826388891</v>
      </c>
      <c r="C7265" s="9" t="str">
        <f t="shared" si="2"/>
        <v>SRO-101-MONTE41793.450462963</v>
      </c>
      <c r="E7265" t="s">
        <v>57</v>
      </c>
      <c r="F7265" s="12">
        <v>41760</v>
      </c>
      <c r="G7265" s="13">
        <v>45133.599826388891</v>
      </c>
      <c r="H7265">
        <v>41793.450462962966</v>
      </c>
      <c r="L7265" s="7">
        <v>41779.45108796296</v>
      </c>
      <c r="M7265">
        <v>1</v>
      </c>
      <c r="N7265" t="s">
        <v>12</v>
      </c>
    </row>
    <row r="7266" spans="2:14" x14ac:dyDescent="0.25">
      <c r="B7266" s="9">
        <f>VLOOKUP(E7266,Mouvement!G:I,3,0)</f>
        <v>45133.599826388891</v>
      </c>
      <c r="C7266" s="9" t="str">
        <f t="shared" si="2"/>
        <v>SRO-101-MONTE41793.450462963</v>
      </c>
      <c r="E7266" t="s">
        <v>57</v>
      </c>
      <c r="F7266" s="12">
        <v>41760</v>
      </c>
      <c r="G7266" s="13">
        <v>45133.599826388891</v>
      </c>
      <c r="H7266">
        <v>41793.450462962966</v>
      </c>
      <c r="L7266" s="7">
        <v>41779.45108796296</v>
      </c>
      <c r="M7266">
        <v>2</v>
      </c>
      <c r="N7266" t="s">
        <v>12</v>
      </c>
    </row>
    <row r="7267" spans="2:14" x14ac:dyDescent="0.25">
      <c r="B7267" s="9">
        <f>VLOOKUP(E7267,Mouvement!G:I,3,0)</f>
        <v>45133.599826388891</v>
      </c>
      <c r="C7267" s="9" t="str">
        <f t="shared" si="2"/>
        <v>SRO-101-MONTE41793.450462963</v>
      </c>
      <c r="E7267" t="s">
        <v>57</v>
      </c>
      <c r="F7267" s="12">
        <v>41760</v>
      </c>
      <c r="G7267" s="13">
        <v>45133.599826388891</v>
      </c>
      <c r="H7267">
        <v>41793.450462962966</v>
      </c>
      <c r="L7267" s="7">
        <v>41779.45108796296</v>
      </c>
      <c r="M7267">
        <v>3</v>
      </c>
      <c r="N7267" t="s">
        <v>12</v>
      </c>
    </row>
    <row r="7268" spans="2:14" x14ac:dyDescent="0.25">
      <c r="B7268" s="9">
        <f>VLOOKUP(E7268,Mouvement!G:I,3,0)</f>
        <v>45133.599826388891</v>
      </c>
      <c r="C7268" s="9" t="str">
        <f t="shared" si="2"/>
        <v>SRO-101-MONTE41793.450462963</v>
      </c>
      <c r="E7268" t="s">
        <v>57</v>
      </c>
      <c r="F7268" s="12">
        <v>41760</v>
      </c>
      <c r="G7268" s="13">
        <v>45133.599826388891</v>
      </c>
      <c r="H7268">
        <v>41793.450462962966</v>
      </c>
      <c r="L7268" s="7">
        <v>41779.45108796296</v>
      </c>
      <c r="M7268">
        <v>4</v>
      </c>
      <c r="N7268" t="s">
        <v>12</v>
      </c>
    </row>
    <row r="7269" spans="2:14" x14ac:dyDescent="0.25">
      <c r="B7269" s="9">
        <f>VLOOKUP(E7269,Mouvement!G:I,3,0)</f>
        <v>45133.599826388891</v>
      </c>
      <c r="C7269" s="9" t="str">
        <f t="shared" si="2"/>
        <v>SRO-101-MONTE41793.450462963</v>
      </c>
      <c r="E7269" t="s">
        <v>57</v>
      </c>
      <c r="F7269" s="12">
        <v>41760</v>
      </c>
      <c r="G7269" s="13">
        <v>45133.599826388891</v>
      </c>
      <c r="H7269">
        <v>41793.450462962966</v>
      </c>
      <c r="L7269" s="7">
        <v>41779.45108796296</v>
      </c>
      <c r="M7269">
        <v>5</v>
      </c>
      <c r="N7269" t="s">
        <v>12</v>
      </c>
    </row>
    <row r="7270" spans="2:14" x14ac:dyDescent="0.25">
      <c r="B7270" s="9">
        <f>VLOOKUP(E7270,Mouvement!G:I,3,0)</f>
        <v>45133.599826388891</v>
      </c>
      <c r="C7270" s="9" t="str">
        <f t="shared" si="2"/>
        <v>SRO-101-MONTE41793.450462963</v>
      </c>
      <c r="E7270" t="s">
        <v>57</v>
      </c>
      <c r="F7270" s="12">
        <v>41760</v>
      </c>
      <c r="G7270" s="13">
        <v>45133.599826388891</v>
      </c>
      <c r="H7270">
        <v>41793.450462962966</v>
      </c>
      <c r="L7270" s="7">
        <v>41779.45108796296</v>
      </c>
      <c r="M7270">
        <v>6</v>
      </c>
      <c r="N7270" t="s">
        <v>12</v>
      </c>
    </row>
    <row r="7271" spans="2:14" x14ac:dyDescent="0.25">
      <c r="B7271" s="9">
        <f>VLOOKUP(E7271,Mouvement!G:I,3,0)</f>
        <v>45133.599826388891</v>
      </c>
      <c r="C7271" s="9" t="str">
        <f t="shared" si="2"/>
        <v>SRO-101-MONTE41793.450462963</v>
      </c>
      <c r="E7271" t="s">
        <v>57</v>
      </c>
      <c r="F7271" s="12">
        <v>41760</v>
      </c>
      <c r="G7271" s="13">
        <v>45133.599826388891</v>
      </c>
      <c r="H7271">
        <v>41793.450462962966</v>
      </c>
      <c r="L7271" s="7">
        <v>41779.45108796296</v>
      </c>
      <c r="M7271">
        <v>7</v>
      </c>
      <c r="N7271" t="s">
        <v>12</v>
      </c>
    </row>
    <row r="7272" spans="2:14" x14ac:dyDescent="0.25">
      <c r="B7272" s="9">
        <f>VLOOKUP(E7272,Mouvement!G:I,3,0)</f>
        <v>45133.599826388891</v>
      </c>
      <c r="C7272" s="9" t="str">
        <f t="shared" si="2"/>
        <v>SRO-101-MONTE41793.450462963</v>
      </c>
      <c r="E7272" t="s">
        <v>57</v>
      </c>
      <c r="F7272" s="12">
        <v>41760</v>
      </c>
      <c r="G7272" s="13">
        <v>45133.599826388891</v>
      </c>
      <c r="H7272">
        <v>41793.450462962966</v>
      </c>
      <c r="L7272" s="7">
        <v>41779.45108796296</v>
      </c>
      <c r="M7272">
        <v>8</v>
      </c>
      <c r="N7272" t="s">
        <v>12</v>
      </c>
    </row>
    <row r="7273" spans="2:14" x14ac:dyDescent="0.25">
      <c r="B7273" s="9">
        <f>VLOOKUP(E7273,Mouvement!G:I,3,0)</f>
        <v>45133.599826388891</v>
      </c>
      <c r="C7273" s="9" t="str">
        <f t="shared" si="2"/>
        <v>SRO-101-MONTE41793.450462963</v>
      </c>
      <c r="E7273" t="s">
        <v>57</v>
      </c>
      <c r="F7273" s="12">
        <v>41760</v>
      </c>
      <c r="G7273" s="13">
        <v>45133.599826388891</v>
      </c>
      <c r="H7273">
        <v>41793.450462962966</v>
      </c>
      <c r="L7273" s="7">
        <v>41779.45108796296</v>
      </c>
      <c r="M7273">
        <v>9</v>
      </c>
      <c r="N7273" t="s">
        <v>12</v>
      </c>
    </row>
    <row r="7274" spans="2:14" x14ac:dyDescent="0.25">
      <c r="B7274" s="9">
        <f>VLOOKUP(E7274,Mouvement!G:I,3,0)</f>
        <v>45133.599826388891</v>
      </c>
      <c r="C7274" s="9" t="str">
        <f t="shared" si="2"/>
        <v>SRO-101-MONTE41793.450462963</v>
      </c>
      <c r="E7274" t="s">
        <v>57</v>
      </c>
      <c r="F7274" s="12">
        <v>41760</v>
      </c>
      <c r="G7274" s="13">
        <v>45133.599826388891</v>
      </c>
      <c r="H7274">
        <v>41793.450462962966</v>
      </c>
      <c r="L7274" s="7">
        <v>41779.45108796296</v>
      </c>
      <c r="M7274">
        <v>10</v>
      </c>
      <c r="N7274" t="s">
        <v>12</v>
      </c>
    </row>
    <row r="7275" spans="2:14" x14ac:dyDescent="0.25">
      <c r="B7275" s="9">
        <f>VLOOKUP(E7275,Mouvement!G:I,3,0)</f>
        <v>45133.599826388891</v>
      </c>
      <c r="C7275" s="9" t="str">
        <f t="shared" si="2"/>
        <v>SRO-101-MONTE41793.450462963</v>
      </c>
      <c r="E7275" t="s">
        <v>57</v>
      </c>
      <c r="F7275" s="12">
        <v>41760</v>
      </c>
      <c r="G7275" s="13">
        <v>45133.599826388891</v>
      </c>
      <c r="H7275">
        <v>41793.450462962966</v>
      </c>
      <c r="L7275" s="7">
        <v>41779.451099537036</v>
      </c>
      <c r="M7275">
        <v>1</v>
      </c>
      <c r="N7275" t="s">
        <v>12</v>
      </c>
    </row>
    <row r="7276" spans="2:14" x14ac:dyDescent="0.25">
      <c r="B7276" s="9">
        <f>VLOOKUP(E7276,Mouvement!G:I,3,0)</f>
        <v>45133.599826388891</v>
      </c>
      <c r="C7276" s="9" t="str">
        <f t="shared" si="2"/>
        <v>SRO-101-MONTE41793.450462963</v>
      </c>
      <c r="E7276" t="s">
        <v>57</v>
      </c>
      <c r="F7276" s="12">
        <v>41760</v>
      </c>
      <c r="G7276" s="13">
        <v>45133.599826388891</v>
      </c>
      <c r="H7276">
        <v>41793.450462962966</v>
      </c>
      <c r="L7276" s="7">
        <v>41779.451099537036</v>
      </c>
      <c r="M7276">
        <v>2</v>
      </c>
      <c r="N7276" t="s">
        <v>12</v>
      </c>
    </row>
    <row r="7277" spans="2:14" x14ac:dyDescent="0.25">
      <c r="B7277" s="9">
        <f>VLOOKUP(E7277,Mouvement!G:I,3,0)</f>
        <v>45133.599826388891</v>
      </c>
      <c r="C7277" s="9" t="str">
        <f t="shared" si="2"/>
        <v>SRO-101-MONTE41793.450462963</v>
      </c>
      <c r="E7277" t="s">
        <v>57</v>
      </c>
      <c r="F7277" s="12">
        <v>41760</v>
      </c>
      <c r="G7277" s="13">
        <v>45133.599826388891</v>
      </c>
      <c r="H7277">
        <v>41793.450462962966</v>
      </c>
      <c r="L7277" s="7">
        <v>41779.451099537036</v>
      </c>
      <c r="M7277">
        <v>3</v>
      </c>
      <c r="N7277" t="s">
        <v>12</v>
      </c>
    </row>
    <row r="7278" spans="2:14" x14ac:dyDescent="0.25">
      <c r="B7278" s="9">
        <f>VLOOKUP(E7278,Mouvement!G:I,3,0)</f>
        <v>45133.599826388891</v>
      </c>
      <c r="C7278" s="9" t="str">
        <f t="shared" si="2"/>
        <v>SRO-101-MONTE41793.450462963</v>
      </c>
      <c r="E7278" t="s">
        <v>57</v>
      </c>
      <c r="F7278" s="12">
        <v>41760</v>
      </c>
      <c r="G7278" s="13">
        <v>45133.599826388891</v>
      </c>
      <c r="H7278">
        <v>41793.450462962966</v>
      </c>
      <c r="L7278" s="7">
        <v>41779.451099537036</v>
      </c>
      <c r="M7278">
        <v>4</v>
      </c>
      <c r="N7278" t="s">
        <v>12</v>
      </c>
    </row>
    <row r="7279" spans="2:14" x14ac:dyDescent="0.25">
      <c r="B7279" s="9">
        <f>VLOOKUP(E7279,Mouvement!G:I,3,0)</f>
        <v>45133.599826388891</v>
      </c>
      <c r="C7279" s="9" t="str">
        <f t="shared" si="2"/>
        <v>SRO-101-MONTE41793.450462963</v>
      </c>
      <c r="E7279" t="s">
        <v>57</v>
      </c>
      <c r="F7279" s="12">
        <v>41760</v>
      </c>
      <c r="G7279" s="13">
        <v>45133.599826388891</v>
      </c>
      <c r="H7279">
        <v>41793.450462962966</v>
      </c>
      <c r="L7279" s="7">
        <v>41779.451099537036</v>
      </c>
      <c r="M7279">
        <v>5</v>
      </c>
      <c r="N7279" t="s">
        <v>12</v>
      </c>
    </row>
    <row r="7280" spans="2:14" x14ac:dyDescent="0.25">
      <c r="B7280" s="9">
        <f>VLOOKUP(E7280,Mouvement!G:I,3,0)</f>
        <v>45133.599826388891</v>
      </c>
      <c r="C7280" s="9" t="str">
        <f t="shared" si="2"/>
        <v>SRO-101-MONTE41793.450462963</v>
      </c>
      <c r="E7280" t="s">
        <v>57</v>
      </c>
      <c r="F7280" s="12">
        <v>41760</v>
      </c>
      <c r="G7280" s="13">
        <v>45133.599826388891</v>
      </c>
      <c r="H7280">
        <v>41793.450462962966</v>
      </c>
      <c r="L7280" s="7">
        <v>41779.451099537036</v>
      </c>
      <c r="M7280">
        <v>6</v>
      </c>
      <c r="N7280" t="s">
        <v>12</v>
      </c>
    </row>
    <row r="7281" spans="2:14" x14ac:dyDescent="0.25">
      <c r="B7281" s="9">
        <f>VLOOKUP(E7281,Mouvement!G:I,3,0)</f>
        <v>45133.599826388891</v>
      </c>
      <c r="C7281" s="9" t="str">
        <f t="shared" si="2"/>
        <v>SRO-101-MONTE41793.450462963</v>
      </c>
      <c r="E7281" t="s">
        <v>57</v>
      </c>
      <c r="F7281" s="12">
        <v>41760</v>
      </c>
      <c r="G7281" s="13">
        <v>45133.599826388891</v>
      </c>
      <c r="H7281">
        <v>41793.450462962966</v>
      </c>
      <c r="L7281" s="7">
        <v>41779.451099537036</v>
      </c>
      <c r="M7281">
        <v>7</v>
      </c>
      <c r="N7281" t="s">
        <v>12</v>
      </c>
    </row>
    <row r="7282" spans="2:14" x14ac:dyDescent="0.25">
      <c r="B7282" s="9">
        <f>VLOOKUP(E7282,Mouvement!G:I,3,0)</f>
        <v>45133.599826388891</v>
      </c>
      <c r="C7282" s="9" t="str">
        <f t="shared" si="2"/>
        <v>SRO-101-MONTE41793.450462963</v>
      </c>
      <c r="E7282" t="s">
        <v>57</v>
      </c>
      <c r="F7282" s="12">
        <v>41760</v>
      </c>
      <c r="G7282" s="13">
        <v>45133.599826388891</v>
      </c>
      <c r="H7282">
        <v>41793.450462962966</v>
      </c>
      <c r="L7282" s="7">
        <v>41779.451099537036</v>
      </c>
      <c r="M7282">
        <v>8</v>
      </c>
      <c r="N7282" t="s">
        <v>12</v>
      </c>
    </row>
    <row r="7283" spans="2:14" x14ac:dyDescent="0.25">
      <c r="B7283" s="9">
        <f>VLOOKUP(E7283,Mouvement!G:I,3,0)</f>
        <v>45133.599826388891</v>
      </c>
      <c r="C7283" s="9" t="str">
        <f t="shared" si="2"/>
        <v>SRO-101-MONTE41793.450462963</v>
      </c>
      <c r="E7283" t="s">
        <v>57</v>
      </c>
      <c r="F7283" s="12">
        <v>41760</v>
      </c>
      <c r="G7283" s="13">
        <v>45133.599826388891</v>
      </c>
      <c r="H7283">
        <v>41793.450462962966</v>
      </c>
      <c r="L7283" s="7">
        <v>41779.451099537036</v>
      </c>
      <c r="M7283">
        <v>9</v>
      </c>
      <c r="N7283" t="s">
        <v>12</v>
      </c>
    </row>
    <row r="7284" spans="2:14" x14ac:dyDescent="0.25">
      <c r="B7284" s="9">
        <f>VLOOKUP(E7284,Mouvement!G:I,3,0)</f>
        <v>45133.599826388891</v>
      </c>
      <c r="C7284" s="9" t="str">
        <f t="shared" si="2"/>
        <v>SRO-101-MONTE41793.450462963</v>
      </c>
      <c r="E7284" t="s">
        <v>57</v>
      </c>
      <c r="F7284" s="12">
        <v>41760</v>
      </c>
      <c r="G7284" s="13">
        <v>45133.599826388891</v>
      </c>
      <c r="H7284">
        <v>41793.450462962966</v>
      </c>
      <c r="L7284" s="7">
        <v>41779.451099537036</v>
      </c>
      <c r="M7284">
        <v>10</v>
      </c>
      <c r="N7284" t="s">
        <v>12</v>
      </c>
    </row>
    <row r="7285" spans="2:14" x14ac:dyDescent="0.25">
      <c r="B7285" s="9">
        <f>VLOOKUP(E7285,Mouvement!G:I,3,0)</f>
        <v>45133.599826388891</v>
      </c>
      <c r="C7285" s="9" t="str">
        <f t="shared" si="2"/>
        <v>SRO-101-MONTE41793.450462963</v>
      </c>
      <c r="E7285" t="s">
        <v>57</v>
      </c>
      <c r="F7285" s="12">
        <v>41760</v>
      </c>
      <c r="G7285" s="13">
        <v>45133.599826388891</v>
      </c>
      <c r="H7285">
        <v>41793.450462962966</v>
      </c>
      <c r="L7285" s="7">
        <v>41779.451099537036</v>
      </c>
      <c r="M7285">
        <v>11</v>
      </c>
      <c r="N7285" t="s">
        <v>12</v>
      </c>
    </row>
    <row r="7286" spans="2:14" x14ac:dyDescent="0.25">
      <c r="B7286" s="9">
        <f>VLOOKUP(E7286,Mouvement!G:I,3,0)</f>
        <v>45133.599826388891</v>
      </c>
      <c r="C7286" s="9" t="str">
        <f t="shared" si="2"/>
        <v>SRO-101-MONTE41793.450462963</v>
      </c>
      <c r="E7286" t="s">
        <v>57</v>
      </c>
      <c r="F7286" s="12">
        <v>41760</v>
      </c>
      <c r="G7286" s="13">
        <v>45133.599826388891</v>
      </c>
      <c r="H7286">
        <v>41793.450462962966</v>
      </c>
      <c r="L7286" s="7">
        <v>41779.451099537036</v>
      </c>
      <c r="M7286">
        <v>12</v>
      </c>
      <c r="N7286" t="s">
        <v>12</v>
      </c>
    </row>
    <row r="7287" spans="2:14" x14ac:dyDescent="0.25">
      <c r="B7287" s="9">
        <f>VLOOKUP(E7287,Mouvement!G:I,3,0)</f>
        <v>45133.599826388891</v>
      </c>
      <c r="C7287" s="9" t="str">
        <f t="shared" si="2"/>
        <v>SRO-101-MONTE41793.450462963</v>
      </c>
      <c r="E7287" t="s">
        <v>57</v>
      </c>
      <c r="F7287" s="12">
        <v>41760</v>
      </c>
      <c r="G7287" s="13">
        <v>45133.599826388891</v>
      </c>
      <c r="H7287">
        <v>41793.450462962966</v>
      </c>
      <c r="L7287" s="7">
        <v>41779.451099537036</v>
      </c>
      <c r="M7287">
        <v>13</v>
      </c>
      <c r="N7287" t="s">
        <v>12</v>
      </c>
    </row>
    <row r="7288" spans="2:14" x14ac:dyDescent="0.25">
      <c r="B7288" s="9">
        <f>VLOOKUP(E7288,Mouvement!G:I,3,0)</f>
        <v>45133.599826388891</v>
      </c>
      <c r="C7288" s="9" t="str">
        <f t="shared" si="2"/>
        <v>SRO-101-MONTE41793.450462963</v>
      </c>
      <c r="E7288" t="s">
        <v>57</v>
      </c>
      <c r="F7288" s="12">
        <v>41760</v>
      </c>
      <c r="G7288" s="13">
        <v>45133.599826388891</v>
      </c>
      <c r="H7288">
        <v>41793.450462962966</v>
      </c>
      <c r="L7288" s="7">
        <v>41779.451099537036</v>
      </c>
      <c r="M7288">
        <v>14</v>
      </c>
      <c r="N7288" t="s">
        <v>12</v>
      </c>
    </row>
    <row r="7289" spans="2:14" x14ac:dyDescent="0.25">
      <c r="B7289" s="9">
        <f>VLOOKUP(E7289,Mouvement!G:I,3,0)</f>
        <v>45133.599826388891</v>
      </c>
      <c r="C7289" s="9" t="str">
        <f t="shared" si="2"/>
        <v>SRO-101-MONTE41793.450462963</v>
      </c>
      <c r="E7289" t="s">
        <v>57</v>
      </c>
      <c r="F7289" s="12">
        <v>41760</v>
      </c>
      <c r="G7289" s="13">
        <v>45133.599826388891</v>
      </c>
      <c r="H7289">
        <v>41793.450462962966</v>
      </c>
      <c r="L7289" s="7">
        <v>41779.451099537036</v>
      </c>
      <c r="M7289">
        <v>15</v>
      </c>
      <c r="N7289" t="s">
        <v>12</v>
      </c>
    </row>
    <row r="7290" spans="2:14" x14ac:dyDescent="0.25">
      <c r="B7290" s="9">
        <f>VLOOKUP(E7290,Mouvement!G:I,3,0)</f>
        <v>45133.599826388891</v>
      </c>
      <c r="C7290" s="9" t="str">
        <f t="shared" si="2"/>
        <v>SRO-101-MONTE41793.450462963</v>
      </c>
      <c r="E7290" t="s">
        <v>57</v>
      </c>
      <c r="F7290" s="12">
        <v>41760</v>
      </c>
      <c r="G7290" s="13">
        <v>45133.599826388891</v>
      </c>
      <c r="H7290">
        <v>41793.450462962966</v>
      </c>
      <c r="L7290" s="7">
        <v>41793.45034722222</v>
      </c>
      <c r="M7290">
        <v>1</v>
      </c>
      <c r="N7290" t="s">
        <v>13</v>
      </c>
    </row>
    <row r="7291" spans="2:14" x14ac:dyDescent="0.25">
      <c r="B7291" s="9">
        <f>VLOOKUP(E7291,Mouvement!G:I,3,0)</f>
        <v>45133.599826388891</v>
      </c>
      <c r="C7291" s="9" t="str">
        <f t="shared" si="2"/>
        <v>SRO-101-MONTE41793.450462963</v>
      </c>
      <c r="E7291" t="s">
        <v>57</v>
      </c>
      <c r="F7291" s="12">
        <v>41760</v>
      </c>
      <c r="G7291" s="13">
        <v>45133.599826388891</v>
      </c>
      <c r="H7291">
        <v>41793.450462962966</v>
      </c>
      <c r="L7291" s="7">
        <v>41793.450370370374</v>
      </c>
      <c r="M7291">
        <v>1</v>
      </c>
      <c r="N7291" t="s">
        <v>13</v>
      </c>
    </row>
    <row r="7292" spans="2:14" x14ac:dyDescent="0.25">
      <c r="B7292" s="9">
        <f>VLOOKUP(E7292,Mouvement!G:I,3,0)</f>
        <v>45133.599826388891</v>
      </c>
      <c r="C7292" s="9" t="str">
        <f t="shared" si="2"/>
        <v>SRO-101-MONTE41793.450462963</v>
      </c>
      <c r="E7292" t="s">
        <v>57</v>
      </c>
      <c r="F7292" s="12">
        <v>41760</v>
      </c>
      <c r="G7292" s="13">
        <v>45133.599826388891</v>
      </c>
      <c r="H7292">
        <v>41793.450462962966</v>
      </c>
      <c r="L7292" s="7">
        <v>41793.450381944444</v>
      </c>
      <c r="M7292">
        <v>1</v>
      </c>
      <c r="N7292" t="s">
        <v>13</v>
      </c>
    </row>
    <row r="7293" spans="2:14" x14ac:dyDescent="0.25">
      <c r="B7293" s="9">
        <f>VLOOKUP(E7293,Mouvement!G:I,3,0)</f>
        <v>45133.599826388891</v>
      </c>
      <c r="C7293" s="9" t="str">
        <f t="shared" si="2"/>
        <v>SRO-101-MONTE41793.450462963</v>
      </c>
      <c r="E7293" t="s">
        <v>57</v>
      </c>
      <c r="F7293" s="12">
        <v>41760</v>
      </c>
      <c r="G7293" s="13">
        <v>45133.599826388891</v>
      </c>
      <c r="H7293">
        <v>41793.450462962966</v>
      </c>
      <c r="L7293" s="7">
        <v>41793.450381944444</v>
      </c>
      <c r="M7293">
        <v>2</v>
      </c>
      <c r="N7293" t="s">
        <v>13</v>
      </c>
    </row>
    <row r="7294" spans="2:14" x14ac:dyDescent="0.25">
      <c r="B7294" s="9">
        <f>VLOOKUP(E7294,Mouvement!G:I,3,0)</f>
        <v>45133.599826388891</v>
      </c>
      <c r="C7294" s="9" t="str">
        <f t="shared" si="2"/>
        <v>SRO-101-MONTE41793.450462963</v>
      </c>
      <c r="E7294" t="s">
        <v>57</v>
      </c>
      <c r="F7294" s="12">
        <v>41760</v>
      </c>
      <c r="G7294" s="13">
        <v>45133.599826388891</v>
      </c>
      <c r="H7294">
        <v>41793.450462962966</v>
      </c>
      <c r="L7294" s="7">
        <v>41793.45039351852</v>
      </c>
      <c r="M7294">
        <v>1</v>
      </c>
      <c r="N7294" t="s">
        <v>13</v>
      </c>
    </row>
    <row r="7295" spans="2:14" x14ac:dyDescent="0.25">
      <c r="B7295" s="9">
        <f>VLOOKUP(E7295,Mouvement!G:I,3,0)</f>
        <v>45133.599826388891</v>
      </c>
      <c r="C7295" s="9" t="str">
        <f t="shared" si="2"/>
        <v>SRO-101-MONTE41793.450462963</v>
      </c>
      <c r="E7295" t="s">
        <v>57</v>
      </c>
      <c r="F7295" s="12">
        <v>41760</v>
      </c>
      <c r="G7295" s="13">
        <v>45133.599826388891</v>
      </c>
      <c r="H7295">
        <v>41793.450462962966</v>
      </c>
      <c r="L7295" s="7">
        <v>41793.45039351852</v>
      </c>
      <c r="M7295">
        <v>2</v>
      </c>
      <c r="N7295" t="s">
        <v>13</v>
      </c>
    </row>
    <row r="7296" spans="2:14" x14ac:dyDescent="0.25">
      <c r="B7296" s="9">
        <f>VLOOKUP(E7296,Mouvement!G:I,3,0)</f>
        <v>45133.599826388891</v>
      </c>
      <c r="C7296" s="9" t="str">
        <f t="shared" si="2"/>
        <v>SRO-101-MONTE41793.450462963</v>
      </c>
      <c r="E7296" t="s">
        <v>57</v>
      </c>
      <c r="F7296" s="12">
        <v>41760</v>
      </c>
      <c r="G7296" s="13">
        <v>45133.599826388891</v>
      </c>
      <c r="H7296">
        <v>41793.450462962966</v>
      </c>
      <c r="L7296" s="7">
        <v>41793.45040509259</v>
      </c>
      <c r="M7296">
        <v>1</v>
      </c>
      <c r="N7296" t="s">
        <v>13</v>
      </c>
    </row>
    <row r="7297" spans="2:14" x14ac:dyDescent="0.25">
      <c r="B7297" s="9">
        <f>VLOOKUP(E7297,Mouvement!G:I,3,0)</f>
        <v>45133.599826388891</v>
      </c>
      <c r="C7297" s="9" t="str">
        <f t="shared" si="2"/>
        <v>SRO-101-MONTE41793.450462963</v>
      </c>
      <c r="E7297" t="s">
        <v>57</v>
      </c>
      <c r="F7297" s="12">
        <v>41760</v>
      </c>
      <c r="G7297" s="13">
        <v>45133.599826388891</v>
      </c>
      <c r="H7297">
        <v>41793.450462962966</v>
      </c>
      <c r="L7297" s="7">
        <v>41793.450416666667</v>
      </c>
      <c r="M7297">
        <v>1</v>
      </c>
      <c r="N7297" t="s">
        <v>13</v>
      </c>
    </row>
    <row r="7298" spans="2:14" x14ac:dyDescent="0.25">
      <c r="B7298" s="9">
        <f>VLOOKUP(E7298,Mouvement!G:I,3,0)</f>
        <v>45133.599826388891</v>
      </c>
      <c r="C7298" s="9" t="str">
        <f t="shared" si="2"/>
        <v>SRO-101-MONTE41793.450462963</v>
      </c>
      <c r="E7298" t="s">
        <v>57</v>
      </c>
      <c r="F7298" s="12">
        <v>41760</v>
      </c>
      <c r="G7298" s="13">
        <v>45133.599826388891</v>
      </c>
      <c r="H7298">
        <v>41793.450462962966</v>
      </c>
      <c r="L7298" s="7">
        <v>41793.450416666667</v>
      </c>
      <c r="M7298">
        <v>2</v>
      </c>
      <c r="N7298" t="s">
        <v>13</v>
      </c>
    </row>
    <row r="7299" spans="2:14" x14ac:dyDescent="0.25">
      <c r="B7299" s="9">
        <f>VLOOKUP(E7299,Mouvement!G:I,3,0)</f>
        <v>45133.599826388891</v>
      </c>
      <c r="C7299" s="9" t="str">
        <f t="shared" si="2"/>
        <v>SRO-101-MONTE41793.450462963</v>
      </c>
      <c r="E7299" t="s">
        <v>57</v>
      </c>
      <c r="F7299" s="12">
        <v>41760</v>
      </c>
      <c r="G7299" s="13">
        <v>45133.599826388891</v>
      </c>
      <c r="H7299">
        <v>41793.450462962966</v>
      </c>
      <c r="L7299" s="7">
        <v>41793.450428240743</v>
      </c>
      <c r="M7299">
        <v>1</v>
      </c>
      <c r="N7299" t="s">
        <v>13</v>
      </c>
    </row>
    <row r="7300" spans="2:14" x14ac:dyDescent="0.25">
      <c r="B7300" s="9">
        <f>VLOOKUP(E7300,Mouvement!G:I,3,0)</f>
        <v>45133.599826388891</v>
      </c>
      <c r="C7300" s="9" t="str">
        <f t="shared" si="2"/>
        <v>SRO-101-MONTE41793.450462963</v>
      </c>
      <c r="E7300" t="s">
        <v>57</v>
      </c>
      <c r="F7300" s="12">
        <v>41760</v>
      </c>
      <c r="G7300" s="13">
        <v>45133.599826388891</v>
      </c>
      <c r="H7300">
        <v>41793.450462962966</v>
      </c>
      <c r="L7300" s="7">
        <v>41793.450428240743</v>
      </c>
      <c r="M7300">
        <v>2</v>
      </c>
      <c r="N7300" t="s">
        <v>13</v>
      </c>
    </row>
    <row r="7301" spans="2:14" x14ac:dyDescent="0.25">
      <c r="B7301" s="9">
        <f>VLOOKUP(E7301,Mouvement!G:I,3,0)</f>
        <v>45133.599826388891</v>
      </c>
      <c r="C7301" s="9" t="str">
        <f t="shared" si="2"/>
        <v>SRO-101-MONTE41793.450462963</v>
      </c>
      <c r="E7301" t="s">
        <v>57</v>
      </c>
      <c r="F7301" s="12">
        <v>41760</v>
      </c>
      <c r="G7301" s="13">
        <v>45133.599826388891</v>
      </c>
      <c r="H7301">
        <v>41793.450462962966</v>
      </c>
      <c r="L7301" s="7">
        <v>41793.450439814813</v>
      </c>
      <c r="M7301">
        <v>1</v>
      </c>
      <c r="N7301" t="s">
        <v>13</v>
      </c>
    </row>
    <row r="7302" spans="2:14" x14ac:dyDescent="0.25">
      <c r="B7302" s="9">
        <f>VLOOKUP(E7302,Mouvement!G:I,3,0)</f>
        <v>45133.599826388891</v>
      </c>
      <c r="C7302" s="9" t="str">
        <f t="shared" ref="C7302:C7365" si="3">+E7302&amp;H7302</f>
        <v>SRO-101-MONTE41793.450462963</v>
      </c>
      <c r="E7302" t="s">
        <v>57</v>
      </c>
      <c r="F7302" s="12">
        <v>41760</v>
      </c>
      <c r="G7302" s="13">
        <v>45133.599826388891</v>
      </c>
      <c r="H7302">
        <v>41793.450462962966</v>
      </c>
      <c r="L7302" s="7">
        <v>41793.45045138889</v>
      </c>
      <c r="M7302">
        <v>1</v>
      </c>
      <c r="N7302" t="s">
        <v>13</v>
      </c>
    </row>
    <row r="7303" spans="2:14" x14ac:dyDescent="0.25">
      <c r="B7303" s="9">
        <f>VLOOKUP(E7303,Mouvement!G:I,3,0)</f>
        <v>45133.599826388891</v>
      </c>
      <c r="C7303" s="9" t="str">
        <f t="shared" si="3"/>
        <v>SRO-101-MONTE41793.450462963</v>
      </c>
      <c r="E7303" t="s">
        <v>57</v>
      </c>
      <c r="F7303" s="12">
        <v>41760</v>
      </c>
      <c r="G7303" s="13">
        <v>45133.599826388891</v>
      </c>
      <c r="H7303">
        <v>41793.450462962966</v>
      </c>
      <c r="L7303" s="7">
        <v>41793.45045138889</v>
      </c>
      <c r="M7303">
        <v>2</v>
      </c>
      <c r="N7303" t="s">
        <v>13</v>
      </c>
    </row>
    <row r="7304" spans="2:14" x14ac:dyDescent="0.25">
      <c r="B7304" s="9">
        <f>VLOOKUP(E7304,Mouvement!G:I,3,0)</f>
        <v>45133.599826388891</v>
      </c>
      <c r="C7304" s="9" t="str">
        <f t="shared" si="3"/>
        <v>SRO-101-MONTE41793.450462963</v>
      </c>
      <c r="E7304" t="s">
        <v>57</v>
      </c>
      <c r="F7304" s="12">
        <v>41760</v>
      </c>
      <c r="G7304" s="13">
        <v>45133.599826388891</v>
      </c>
      <c r="H7304">
        <v>41793.450462962966</v>
      </c>
      <c r="L7304" s="7">
        <v>41793.450462962966</v>
      </c>
      <c r="M7304">
        <v>1</v>
      </c>
      <c r="N7304" t="s">
        <v>13</v>
      </c>
    </row>
    <row r="7305" spans="2:14" x14ac:dyDescent="0.25">
      <c r="B7305" s="9">
        <f>VLOOKUP(E7305,Mouvement!G:I,3,0)</f>
        <v>45133.599826388891</v>
      </c>
      <c r="C7305" s="9" t="str">
        <f t="shared" si="3"/>
        <v>SRO-101-MONTE41936.7028009259</v>
      </c>
      <c r="E7305" t="s">
        <v>57</v>
      </c>
      <c r="F7305" s="12">
        <v>41913</v>
      </c>
      <c r="G7305" s="13">
        <v>45133.599826388891</v>
      </c>
      <c r="H7305">
        <v>41936.702800925923</v>
      </c>
      <c r="L7305" s="7">
        <v>41936.702789351853</v>
      </c>
      <c r="M7305">
        <v>1</v>
      </c>
      <c r="N7305" t="s">
        <v>12</v>
      </c>
    </row>
    <row r="7306" spans="2:14" x14ac:dyDescent="0.25">
      <c r="B7306" s="9">
        <f>VLOOKUP(E7306,Mouvement!G:I,3,0)</f>
        <v>45133.599826388891</v>
      </c>
      <c r="C7306" s="9" t="str">
        <f t="shared" si="3"/>
        <v>SRO-101-MONTE41936.7028009259</v>
      </c>
      <c r="E7306" t="s">
        <v>57</v>
      </c>
      <c r="F7306" s="12">
        <v>41913</v>
      </c>
      <c r="G7306" s="13">
        <v>45133.599826388891</v>
      </c>
      <c r="H7306">
        <v>41936.702800925923</v>
      </c>
      <c r="L7306" s="7">
        <v>41936.702789351853</v>
      </c>
      <c r="M7306">
        <v>2</v>
      </c>
      <c r="N7306" t="s">
        <v>12</v>
      </c>
    </row>
    <row r="7307" spans="2:14" x14ac:dyDescent="0.25">
      <c r="B7307" s="9">
        <f>VLOOKUP(E7307,Mouvement!G:I,3,0)</f>
        <v>45133.599826388891</v>
      </c>
      <c r="C7307" s="9" t="str">
        <f t="shared" si="3"/>
        <v>SRO-101-MONTE41936.7028009259</v>
      </c>
      <c r="E7307" t="s">
        <v>57</v>
      </c>
      <c r="F7307" s="12">
        <v>41913</v>
      </c>
      <c r="G7307" s="13">
        <v>45133.599826388891</v>
      </c>
      <c r="H7307">
        <v>41936.702800925923</v>
      </c>
      <c r="L7307" s="7">
        <v>41936.702789351853</v>
      </c>
      <c r="M7307">
        <v>3</v>
      </c>
      <c r="N7307" t="s">
        <v>12</v>
      </c>
    </row>
    <row r="7308" spans="2:14" x14ac:dyDescent="0.25">
      <c r="B7308" s="9">
        <f>VLOOKUP(E7308,Mouvement!G:I,3,0)</f>
        <v>45133.599826388891</v>
      </c>
      <c r="C7308" s="9" t="str">
        <f t="shared" si="3"/>
        <v>SRO-101-MONTE41936.7028009259</v>
      </c>
      <c r="E7308" t="s">
        <v>57</v>
      </c>
      <c r="F7308" s="12">
        <v>41913</v>
      </c>
      <c r="G7308" s="13">
        <v>45133.599826388891</v>
      </c>
      <c r="H7308">
        <v>41936.702800925923</v>
      </c>
      <c r="L7308" s="7">
        <v>41936.702789351853</v>
      </c>
      <c r="M7308">
        <v>4</v>
      </c>
      <c r="N7308" t="s">
        <v>12</v>
      </c>
    </row>
    <row r="7309" spans="2:14" x14ac:dyDescent="0.25">
      <c r="B7309" s="9">
        <f>VLOOKUP(E7309,Mouvement!G:I,3,0)</f>
        <v>45133.599826388891</v>
      </c>
      <c r="C7309" s="9" t="str">
        <f t="shared" si="3"/>
        <v>SRO-101-MONTE41936.7028009259</v>
      </c>
      <c r="E7309" t="s">
        <v>57</v>
      </c>
      <c r="F7309" s="12">
        <v>41913</v>
      </c>
      <c r="G7309" s="13">
        <v>45133.599826388891</v>
      </c>
      <c r="H7309">
        <v>41936.702800925923</v>
      </c>
      <c r="L7309" s="7">
        <v>41936.702789351853</v>
      </c>
      <c r="M7309">
        <v>5</v>
      </c>
      <c r="N7309" t="s">
        <v>12</v>
      </c>
    </row>
    <row r="7310" spans="2:14" x14ac:dyDescent="0.25">
      <c r="B7310" s="9">
        <f>VLOOKUP(E7310,Mouvement!G:I,3,0)</f>
        <v>45133.599826388891</v>
      </c>
      <c r="C7310" s="9" t="str">
        <f t="shared" si="3"/>
        <v>SRO-101-MONTE41936.7028009259</v>
      </c>
      <c r="E7310" t="s">
        <v>57</v>
      </c>
      <c r="F7310" s="12">
        <v>41913</v>
      </c>
      <c r="G7310" s="13">
        <v>45133.599826388891</v>
      </c>
      <c r="H7310">
        <v>41936.702800925923</v>
      </c>
      <c r="L7310" s="7">
        <v>41936.702789351853</v>
      </c>
      <c r="M7310">
        <v>6</v>
      </c>
      <c r="N7310" t="s">
        <v>12</v>
      </c>
    </row>
    <row r="7311" spans="2:14" x14ac:dyDescent="0.25">
      <c r="B7311" s="9">
        <f>VLOOKUP(E7311,Mouvement!G:I,3,0)</f>
        <v>45133.599826388891</v>
      </c>
      <c r="C7311" s="9" t="str">
        <f t="shared" si="3"/>
        <v>SRO-101-MONTE41936.7028009259</v>
      </c>
      <c r="E7311" t="s">
        <v>57</v>
      </c>
      <c r="F7311" s="12">
        <v>41913</v>
      </c>
      <c r="G7311" s="13">
        <v>45133.599826388891</v>
      </c>
      <c r="H7311">
        <v>41936.702800925923</v>
      </c>
      <c r="L7311" s="7">
        <v>41936.702789351853</v>
      </c>
      <c r="M7311">
        <v>7</v>
      </c>
      <c r="N7311" t="s">
        <v>12</v>
      </c>
    </row>
    <row r="7312" spans="2:14" x14ac:dyDescent="0.25">
      <c r="B7312" s="9">
        <f>VLOOKUP(E7312,Mouvement!G:I,3,0)</f>
        <v>45133.599826388891</v>
      </c>
      <c r="C7312" s="9" t="str">
        <f t="shared" si="3"/>
        <v>SRO-101-MONTE41936.7028009259</v>
      </c>
      <c r="E7312" t="s">
        <v>57</v>
      </c>
      <c r="F7312" s="12">
        <v>41913</v>
      </c>
      <c r="G7312" s="13">
        <v>45133.599826388891</v>
      </c>
      <c r="H7312">
        <v>41936.702800925923</v>
      </c>
      <c r="L7312" s="7">
        <v>41936.702789351853</v>
      </c>
      <c r="M7312">
        <v>8</v>
      </c>
      <c r="N7312" t="s">
        <v>12</v>
      </c>
    </row>
    <row r="7313" spans="2:14" x14ac:dyDescent="0.25">
      <c r="B7313" s="9">
        <f>VLOOKUP(E7313,Mouvement!G:I,3,0)</f>
        <v>45133.599826388891</v>
      </c>
      <c r="C7313" s="9" t="str">
        <f t="shared" si="3"/>
        <v>SRO-101-MONTE41936.7028009259</v>
      </c>
      <c r="E7313" t="s">
        <v>57</v>
      </c>
      <c r="F7313" s="12">
        <v>41913</v>
      </c>
      <c r="G7313" s="13">
        <v>45133.599826388891</v>
      </c>
      <c r="H7313">
        <v>41936.702800925923</v>
      </c>
      <c r="L7313" s="7">
        <v>41936.702789351853</v>
      </c>
      <c r="M7313">
        <v>9</v>
      </c>
      <c r="N7313" t="s">
        <v>12</v>
      </c>
    </row>
    <row r="7314" spans="2:14" x14ac:dyDescent="0.25">
      <c r="B7314" s="9">
        <f>VLOOKUP(E7314,Mouvement!G:I,3,0)</f>
        <v>45133.599826388891</v>
      </c>
      <c r="C7314" s="9" t="str">
        <f t="shared" si="3"/>
        <v>SRO-101-MONTE41936.7028009259</v>
      </c>
      <c r="E7314" t="s">
        <v>57</v>
      </c>
      <c r="F7314" s="12">
        <v>41913</v>
      </c>
      <c r="G7314" s="13">
        <v>45133.599826388891</v>
      </c>
      <c r="H7314">
        <v>41936.702800925923</v>
      </c>
      <c r="L7314" s="7">
        <v>41936.702789351853</v>
      </c>
      <c r="M7314">
        <v>10</v>
      </c>
      <c r="N7314" t="s">
        <v>12</v>
      </c>
    </row>
    <row r="7315" spans="2:14" x14ac:dyDescent="0.25">
      <c r="B7315" s="9">
        <f>VLOOKUP(E7315,Mouvement!G:I,3,0)</f>
        <v>45133.599826388891</v>
      </c>
      <c r="C7315" s="9" t="str">
        <f t="shared" si="3"/>
        <v>SRO-101-MONTE41936.7028009259</v>
      </c>
      <c r="E7315" t="s">
        <v>57</v>
      </c>
      <c r="F7315" s="12">
        <v>41913</v>
      </c>
      <c r="G7315" s="13">
        <v>45133.599826388891</v>
      </c>
      <c r="H7315">
        <v>41936.702800925923</v>
      </c>
      <c r="L7315" s="7">
        <v>41936.702789351853</v>
      </c>
      <c r="M7315">
        <v>11</v>
      </c>
      <c r="N7315" t="s">
        <v>12</v>
      </c>
    </row>
    <row r="7316" spans="2:14" x14ac:dyDescent="0.25">
      <c r="B7316" s="9">
        <f>VLOOKUP(E7316,Mouvement!G:I,3,0)</f>
        <v>45133.599826388891</v>
      </c>
      <c r="C7316" s="9" t="str">
        <f t="shared" si="3"/>
        <v>SRO-101-MONTE41936.7028009259</v>
      </c>
      <c r="E7316" t="s">
        <v>57</v>
      </c>
      <c r="F7316" s="12">
        <v>41913</v>
      </c>
      <c r="G7316" s="13">
        <v>45133.599826388891</v>
      </c>
      <c r="H7316">
        <v>41936.702800925923</v>
      </c>
      <c r="L7316" s="7">
        <v>41936.702789351853</v>
      </c>
      <c r="M7316">
        <v>12</v>
      </c>
      <c r="N7316" t="s">
        <v>12</v>
      </c>
    </row>
    <row r="7317" spans="2:14" x14ac:dyDescent="0.25">
      <c r="B7317" s="9">
        <f>VLOOKUP(E7317,Mouvement!G:I,3,0)</f>
        <v>45133.599826388891</v>
      </c>
      <c r="C7317" s="9" t="str">
        <f t="shared" si="3"/>
        <v>SRO-101-MONTE41936.7028009259</v>
      </c>
      <c r="E7317" t="s">
        <v>57</v>
      </c>
      <c r="F7317" s="12">
        <v>41913</v>
      </c>
      <c r="G7317" s="13">
        <v>45133.599826388891</v>
      </c>
      <c r="H7317">
        <v>41936.702800925923</v>
      </c>
      <c r="L7317" s="7">
        <v>41936.702800925923</v>
      </c>
      <c r="M7317">
        <v>1</v>
      </c>
      <c r="N7317" t="s">
        <v>12</v>
      </c>
    </row>
    <row r="7318" spans="2:14" x14ac:dyDescent="0.25">
      <c r="B7318" s="9">
        <f>VLOOKUP(E7318,Mouvement!G:I,3,0)</f>
        <v>45133.599826388891</v>
      </c>
      <c r="C7318" s="9" t="str">
        <f t="shared" si="3"/>
        <v>SRO-101-MONTE41936.7028009259</v>
      </c>
      <c r="E7318" t="s">
        <v>57</v>
      </c>
      <c r="F7318" s="12">
        <v>41913</v>
      </c>
      <c r="G7318" s="13">
        <v>45133.599826388891</v>
      </c>
      <c r="H7318">
        <v>41936.702800925923</v>
      </c>
      <c r="L7318" s="7">
        <v>41936.702800925923</v>
      </c>
      <c r="M7318">
        <v>2</v>
      </c>
      <c r="N7318" t="s">
        <v>12</v>
      </c>
    </row>
    <row r="7319" spans="2:14" x14ac:dyDescent="0.25">
      <c r="B7319" s="9">
        <f>VLOOKUP(E7319,Mouvement!G:I,3,0)</f>
        <v>45133.599826388891</v>
      </c>
      <c r="C7319" s="9" t="str">
        <f t="shared" si="3"/>
        <v>SRO-101-MONTE41936.7028009259</v>
      </c>
      <c r="E7319" t="s">
        <v>57</v>
      </c>
      <c r="F7319" s="12">
        <v>41913</v>
      </c>
      <c r="G7319" s="13">
        <v>45133.599826388891</v>
      </c>
      <c r="H7319">
        <v>41936.702800925923</v>
      </c>
      <c r="L7319" s="7">
        <v>41936.702800925923</v>
      </c>
      <c r="M7319">
        <v>3</v>
      </c>
      <c r="N7319" t="s">
        <v>12</v>
      </c>
    </row>
    <row r="7320" spans="2:14" x14ac:dyDescent="0.25">
      <c r="B7320" s="9">
        <f>VLOOKUP(E7320,Mouvement!G:I,3,0)</f>
        <v>45133.599826388891</v>
      </c>
      <c r="C7320" s="9" t="str">
        <f t="shared" si="3"/>
        <v>SRO-101-MONTE41936.7028009259</v>
      </c>
      <c r="E7320" t="s">
        <v>57</v>
      </c>
      <c r="F7320" s="12">
        <v>41913</v>
      </c>
      <c r="G7320" s="13">
        <v>45133.599826388891</v>
      </c>
      <c r="H7320">
        <v>41936.702800925923</v>
      </c>
      <c r="L7320" s="7">
        <v>41936.702800925923</v>
      </c>
      <c r="M7320">
        <v>4</v>
      </c>
      <c r="N7320" t="s">
        <v>12</v>
      </c>
    </row>
    <row r="7321" spans="2:14" x14ac:dyDescent="0.25">
      <c r="B7321" s="9">
        <f>VLOOKUP(E7321,Mouvement!G:I,3,0)</f>
        <v>45133.599826388891</v>
      </c>
      <c r="C7321" s="9" t="str">
        <f t="shared" si="3"/>
        <v>SRO-101-MONTE41936.7028009259</v>
      </c>
      <c r="E7321" t="s">
        <v>57</v>
      </c>
      <c r="F7321" s="12">
        <v>41913</v>
      </c>
      <c r="G7321" s="13">
        <v>45133.599826388891</v>
      </c>
      <c r="H7321">
        <v>41936.702800925923</v>
      </c>
      <c r="L7321" s="7">
        <v>41936.702800925923</v>
      </c>
      <c r="M7321">
        <v>5</v>
      </c>
      <c r="N7321" t="s">
        <v>12</v>
      </c>
    </row>
    <row r="7322" spans="2:14" x14ac:dyDescent="0.25">
      <c r="B7322" s="9">
        <f>VLOOKUP(E7322,Mouvement!G:I,3,0)</f>
        <v>45133.599826388891</v>
      </c>
      <c r="C7322" s="9" t="str">
        <f t="shared" si="3"/>
        <v>SRO-101-MONTE41936.7028009259</v>
      </c>
      <c r="E7322" t="s">
        <v>57</v>
      </c>
      <c r="F7322" s="12">
        <v>41913</v>
      </c>
      <c r="G7322" s="13">
        <v>45133.599826388891</v>
      </c>
      <c r="H7322">
        <v>41936.702800925923</v>
      </c>
      <c r="L7322" s="7">
        <v>41936.702800925923</v>
      </c>
      <c r="M7322">
        <v>6</v>
      </c>
      <c r="N7322" t="s">
        <v>12</v>
      </c>
    </row>
    <row r="7323" spans="2:14" x14ac:dyDescent="0.25">
      <c r="B7323" s="9">
        <f>VLOOKUP(E7323,Mouvement!G:I,3,0)</f>
        <v>45133.599826388891</v>
      </c>
      <c r="C7323" s="9" t="str">
        <f t="shared" si="3"/>
        <v>SRO-101-MONTE41936.7028009259</v>
      </c>
      <c r="E7323" t="s">
        <v>57</v>
      </c>
      <c r="F7323" s="12">
        <v>41913</v>
      </c>
      <c r="G7323" s="13">
        <v>45133.599826388891</v>
      </c>
      <c r="H7323">
        <v>41936.702800925923</v>
      </c>
      <c r="L7323" s="7">
        <v>41936.702800925923</v>
      </c>
      <c r="M7323">
        <v>7</v>
      </c>
      <c r="N7323" t="s">
        <v>12</v>
      </c>
    </row>
    <row r="7324" spans="2:14" x14ac:dyDescent="0.25">
      <c r="B7324" s="9">
        <f>VLOOKUP(E7324,Mouvement!G:I,3,0)</f>
        <v>45133.599826388891</v>
      </c>
      <c r="C7324" s="9" t="str">
        <f t="shared" si="3"/>
        <v>SRO-101-MONTE41936.7028009259</v>
      </c>
      <c r="E7324" t="s">
        <v>57</v>
      </c>
      <c r="F7324" s="12">
        <v>41913</v>
      </c>
      <c r="G7324" s="13">
        <v>45133.599826388891</v>
      </c>
      <c r="H7324">
        <v>41936.702800925923</v>
      </c>
      <c r="L7324" s="7">
        <v>41936.702800925923</v>
      </c>
      <c r="M7324">
        <v>8</v>
      </c>
      <c r="N7324" t="s">
        <v>12</v>
      </c>
    </row>
    <row r="7325" spans="2:14" x14ac:dyDescent="0.25">
      <c r="B7325" s="9">
        <f>VLOOKUP(E7325,Mouvement!G:I,3,0)</f>
        <v>45133.599826388891</v>
      </c>
      <c r="C7325" s="9" t="str">
        <f t="shared" si="3"/>
        <v>SRO-101-MONTE41936.7028009259</v>
      </c>
      <c r="E7325" t="s">
        <v>57</v>
      </c>
      <c r="F7325" s="12">
        <v>41913</v>
      </c>
      <c r="G7325" s="13">
        <v>45133.599826388891</v>
      </c>
      <c r="H7325">
        <v>41936.702800925923</v>
      </c>
      <c r="L7325" s="7">
        <v>41936.702800925923</v>
      </c>
      <c r="M7325">
        <v>9</v>
      </c>
      <c r="N7325" t="s">
        <v>12</v>
      </c>
    </row>
    <row r="7326" spans="2:14" x14ac:dyDescent="0.25">
      <c r="B7326" s="9">
        <f>VLOOKUP(E7326,Mouvement!G:I,3,0)</f>
        <v>45133.599826388891</v>
      </c>
      <c r="C7326" s="9" t="str">
        <f t="shared" si="3"/>
        <v>SRO-101-MONTE41936.7028009259</v>
      </c>
      <c r="E7326" t="s">
        <v>57</v>
      </c>
      <c r="F7326" s="12">
        <v>41913</v>
      </c>
      <c r="G7326" s="13">
        <v>45133.599826388891</v>
      </c>
      <c r="H7326">
        <v>41936.702800925923</v>
      </c>
      <c r="L7326" s="7">
        <v>41936.702800925923</v>
      </c>
      <c r="M7326">
        <v>10</v>
      </c>
      <c r="N7326" t="s">
        <v>12</v>
      </c>
    </row>
    <row r="7327" spans="2:14" x14ac:dyDescent="0.25">
      <c r="B7327" s="9">
        <f>VLOOKUP(E7327,Mouvement!G:I,3,0)</f>
        <v>45133.599826388891</v>
      </c>
      <c r="C7327" s="9" t="str">
        <f t="shared" si="3"/>
        <v>SRO-101-MONTE41936.7028009259</v>
      </c>
      <c r="E7327" t="s">
        <v>57</v>
      </c>
      <c r="F7327" s="12">
        <v>41913</v>
      </c>
      <c r="G7327" s="13">
        <v>45133.599826388891</v>
      </c>
      <c r="H7327">
        <v>41936.702800925923</v>
      </c>
      <c r="L7327" s="7">
        <v>41936.702800925923</v>
      </c>
      <c r="M7327">
        <v>11</v>
      </c>
      <c r="N7327" t="s">
        <v>12</v>
      </c>
    </row>
    <row r="7328" spans="2:14" x14ac:dyDescent="0.25">
      <c r="B7328" s="9">
        <f>VLOOKUP(E7328,Mouvement!G:I,3,0)</f>
        <v>45133.599826388891</v>
      </c>
      <c r="C7328" s="9" t="str">
        <f t="shared" si="3"/>
        <v>SRO-101-MONTE41936.7028009259</v>
      </c>
      <c r="E7328" t="s">
        <v>57</v>
      </c>
      <c r="F7328" s="12">
        <v>41913</v>
      </c>
      <c r="G7328" s="13">
        <v>45133.599826388891</v>
      </c>
      <c r="H7328">
        <v>41936.702800925923</v>
      </c>
      <c r="L7328" s="7">
        <v>41936.702800925923</v>
      </c>
      <c r="M7328">
        <v>12</v>
      </c>
      <c r="N7328" t="s">
        <v>12</v>
      </c>
    </row>
    <row r="7329" spans="2:14" x14ac:dyDescent="0.25">
      <c r="B7329" s="9">
        <f>VLOOKUP(E7329,Mouvement!G:I,3,0)</f>
        <v>45133.599826388891</v>
      </c>
      <c r="C7329" s="9" t="str">
        <f t="shared" si="3"/>
        <v>SRO-101-MONTE41936.7028009259</v>
      </c>
      <c r="E7329" t="s">
        <v>57</v>
      </c>
      <c r="F7329" s="12">
        <v>41913</v>
      </c>
      <c r="G7329" s="13">
        <v>45133.599826388891</v>
      </c>
      <c r="H7329">
        <v>41936.702800925923</v>
      </c>
      <c r="L7329" s="7">
        <v>41936.702800925923</v>
      </c>
      <c r="M7329">
        <v>13</v>
      </c>
      <c r="N7329" t="s">
        <v>12</v>
      </c>
    </row>
    <row r="7330" spans="2:14" x14ac:dyDescent="0.25">
      <c r="B7330" s="9">
        <f>VLOOKUP(E7330,Mouvement!G:I,3,0)</f>
        <v>45133.599826388891</v>
      </c>
      <c r="C7330" s="9" t="str">
        <f t="shared" si="3"/>
        <v>SRO-101-MONTE42054.3726041667</v>
      </c>
      <c r="E7330" t="s">
        <v>57</v>
      </c>
      <c r="F7330" s="12">
        <v>42036</v>
      </c>
      <c r="G7330" s="13">
        <v>45133.599826388891</v>
      </c>
      <c r="H7330">
        <v>42054.372604166667</v>
      </c>
      <c r="L7330" s="7">
        <v>42054.372511574074</v>
      </c>
      <c r="M7330">
        <v>1</v>
      </c>
      <c r="N7330" t="s">
        <v>13</v>
      </c>
    </row>
    <row r="7331" spans="2:14" x14ac:dyDescent="0.25">
      <c r="B7331" s="9">
        <f>VLOOKUP(E7331,Mouvement!G:I,3,0)</f>
        <v>45133.599826388891</v>
      </c>
      <c r="C7331" s="9" t="str">
        <f t="shared" si="3"/>
        <v>SRO-101-MONTE42054.3726041667</v>
      </c>
      <c r="E7331" t="s">
        <v>57</v>
      </c>
      <c r="F7331" s="12">
        <v>42036</v>
      </c>
      <c r="G7331" s="13">
        <v>45133.599826388891</v>
      </c>
      <c r="H7331">
        <v>42054.372604166667</v>
      </c>
      <c r="L7331" s="7">
        <v>42054.372534722221</v>
      </c>
      <c r="M7331">
        <v>1</v>
      </c>
      <c r="N7331" t="s">
        <v>13</v>
      </c>
    </row>
    <row r="7332" spans="2:14" x14ac:dyDescent="0.25">
      <c r="B7332" s="9">
        <f>VLOOKUP(E7332,Mouvement!G:I,3,0)</f>
        <v>45133.599826388891</v>
      </c>
      <c r="C7332" s="9" t="str">
        <f t="shared" si="3"/>
        <v>SRO-101-MONTE42054.3726041667</v>
      </c>
      <c r="E7332" t="s">
        <v>57</v>
      </c>
      <c r="F7332" s="12">
        <v>42036</v>
      </c>
      <c r="G7332" s="13">
        <v>45133.599826388891</v>
      </c>
      <c r="H7332">
        <v>42054.372604166667</v>
      </c>
      <c r="L7332" s="7">
        <v>42054.372546296298</v>
      </c>
      <c r="M7332">
        <v>1</v>
      </c>
      <c r="N7332" t="s">
        <v>13</v>
      </c>
    </row>
    <row r="7333" spans="2:14" x14ac:dyDescent="0.25">
      <c r="B7333" s="9">
        <f>VLOOKUP(E7333,Mouvement!G:I,3,0)</f>
        <v>45133.599826388891</v>
      </c>
      <c r="C7333" s="9" t="str">
        <f t="shared" si="3"/>
        <v>SRO-101-MONTE42054.3726041667</v>
      </c>
      <c r="E7333" t="s">
        <v>57</v>
      </c>
      <c r="F7333" s="12">
        <v>42036</v>
      </c>
      <c r="G7333" s="13">
        <v>45133.599826388891</v>
      </c>
      <c r="H7333">
        <v>42054.372604166667</v>
      </c>
      <c r="L7333" s="7">
        <v>42054.372546296298</v>
      </c>
      <c r="M7333">
        <v>2</v>
      </c>
      <c r="N7333" t="s">
        <v>13</v>
      </c>
    </row>
    <row r="7334" spans="2:14" x14ac:dyDescent="0.25">
      <c r="B7334" s="9">
        <f>VLOOKUP(E7334,Mouvement!G:I,3,0)</f>
        <v>45133.599826388891</v>
      </c>
      <c r="C7334" s="9" t="str">
        <f t="shared" si="3"/>
        <v>SRO-101-MONTE42054.3726041667</v>
      </c>
      <c r="E7334" t="s">
        <v>57</v>
      </c>
      <c r="F7334" s="12">
        <v>42036</v>
      </c>
      <c r="G7334" s="13">
        <v>45133.599826388891</v>
      </c>
      <c r="H7334">
        <v>42054.372604166667</v>
      </c>
      <c r="L7334" s="7">
        <v>42054.372557870367</v>
      </c>
      <c r="M7334">
        <v>1</v>
      </c>
      <c r="N7334" t="s">
        <v>13</v>
      </c>
    </row>
    <row r="7335" spans="2:14" x14ac:dyDescent="0.25">
      <c r="B7335" s="9">
        <f>VLOOKUP(E7335,Mouvement!G:I,3,0)</f>
        <v>45133.599826388891</v>
      </c>
      <c r="C7335" s="9" t="str">
        <f t="shared" si="3"/>
        <v>SRO-101-MONTE42054.3726041667</v>
      </c>
      <c r="E7335" t="s">
        <v>57</v>
      </c>
      <c r="F7335" s="12">
        <v>42036</v>
      </c>
      <c r="G7335" s="13">
        <v>45133.599826388891</v>
      </c>
      <c r="H7335">
        <v>42054.372604166667</v>
      </c>
      <c r="L7335" s="7">
        <v>42054.372557870367</v>
      </c>
      <c r="M7335">
        <v>2</v>
      </c>
      <c r="N7335" t="s">
        <v>13</v>
      </c>
    </row>
    <row r="7336" spans="2:14" x14ac:dyDescent="0.25">
      <c r="B7336" s="9">
        <f>VLOOKUP(E7336,Mouvement!G:I,3,0)</f>
        <v>45133.599826388891</v>
      </c>
      <c r="C7336" s="9" t="str">
        <f t="shared" si="3"/>
        <v>SRO-101-MONTE42054.3726041667</v>
      </c>
      <c r="E7336" t="s">
        <v>57</v>
      </c>
      <c r="F7336" s="12">
        <v>42036</v>
      </c>
      <c r="G7336" s="13">
        <v>45133.599826388891</v>
      </c>
      <c r="H7336">
        <v>42054.372604166667</v>
      </c>
      <c r="L7336" s="7">
        <v>42054.372557870367</v>
      </c>
      <c r="M7336">
        <v>3</v>
      </c>
      <c r="N7336" t="s">
        <v>13</v>
      </c>
    </row>
    <row r="7337" spans="2:14" x14ac:dyDescent="0.25">
      <c r="B7337" s="9">
        <f>VLOOKUP(E7337,Mouvement!G:I,3,0)</f>
        <v>45133.599826388891</v>
      </c>
      <c r="C7337" s="9" t="str">
        <f t="shared" si="3"/>
        <v>SRO-101-MONTE42054.3726041667</v>
      </c>
      <c r="E7337" t="s">
        <v>57</v>
      </c>
      <c r="F7337" s="12">
        <v>42036</v>
      </c>
      <c r="G7337" s="13">
        <v>45133.599826388891</v>
      </c>
      <c r="H7337">
        <v>42054.372604166667</v>
      </c>
      <c r="L7337" s="7">
        <v>42054.372569444444</v>
      </c>
      <c r="M7337">
        <v>1</v>
      </c>
      <c r="N7337" t="s">
        <v>13</v>
      </c>
    </row>
    <row r="7338" spans="2:14" x14ac:dyDescent="0.25">
      <c r="B7338" s="9">
        <f>VLOOKUP(E7338,Mouvement!G:I,3,0)</f>
        <v>45133.599826388891</v>
      </c>
      <c r="C7338" s="9" t="str">
        <f t="shared" si="3"/>
        <v>SRO-101-MONTE42054.3726041667</v>
      </c>
      <c r="E7338" t="s">
        <v>57</v>
      </c>
      <c r="F7338" s="12">
        <v>42036</v>
      </c>
      <c r="G7338" s="13">
        <v>45133.599826388891</v>
      </c>
      <c r="H7338">
        <v>42054.372604166667</v>
      </c>
      <c r="L7338" s="7">
        <v>42054.372569444444</v>
      </c>
      <c r="M7338">
        <v>2</v>
      </c>
      <c r="N7338" t="s">
        <v>13</v>
      </c>
    </row>
    <row r="7339" spans="2:14" x14ac:dyDescent="0.25">
      <c r="B7339" s="9">
        <f>VLOOKUP(E7339,Mouvement!G:I,3,0)</f>
        <v>45133.599826388891</v>
      </c>
      <c r="C7339" s="9" t="str">
        <f t="shared" si="3"/>
        <v>SRO-101-MONTE42054.3726041667</v>
      </c>
      <c r="E7339" t="s">
        <v>57</v>
      </c>
      <c r="F7339" s="12">
        <v>42036</v>
      </c>
      <c r="G7339" s="13">
        <v>45133.599826388891</v>
      </c>
      <c r="H7339">
        <v>42054.372604166667</v>
      </c>
      <c r="L7339" s="7">
        <v>42054.372581018521</v>
      </c>
      <c r="M7339">
        <v>1</v>
      </c>
      <c r="N7339" t="s">
        <v>13</v>
      </c>
    </row>
    <row r="7340" spans="2:14" x14ac:dyDescent="0.25">
      <c r="B7340" s="9">
        <f>VLOOKUP(E7340,Mouvement!G:I,3,0)</f>
        <v>45133.599826388891</v>
      </c>
      <c r="C7340" s="9" t="str">
        <f t="shared" si="3"/>
        <v>SRO-101-MONTE42054.3726041667</v>
      </c>
      <c r="E7340" t="s">
        <v>57</v>
      </c>
      <c r="F7340" s="12">
        <v>42036</v>
      </c>
      <c r="G7340" s="13">
        <v>45133.599826388891</v>
      </c>
      <c r="H7340">
        <v>42054.372604166667</v>
      </c>
      <c r="L7340" s="7">
        <v>42054.372581018521</v>
      </c>
      <c r="M7340">
        <v>2</v>
      </c>
      <c r="N7340" t="s">
        <v>13</v>
      </c>
    </row>
    <row r="7341" spans="2:14" x14ac:dyDescent="0.25">
      <c r="B7341" s="9">
        <f>VLOOKUP(E7341,Mouvement!G:I,3,0)</f>
        <v>45133.599826388891</v>
      </c>
      <c r="C7341" s="9" t="str">
        <f t="shared" si="3"/>
        <v>SRO-101-MONTE42054.3726041667</v>
      </c>
      <c r="E7341" t="s">
        <v>57</v>
      </c>
      <c r="F7341" s="12">
        <v>42036</v>
      </c>
      <c r="G7341" s="13">
        <v>45133.599826388891</v>
      </c>
      <c r="H7341">
        <v>42054.372604166667</v>
      </c>
      <c r="L7341" s="7">
        <v>42054.37259259259</v>
      </c>
      <c r="M7341">
        <v>1</v>
      </c>
      <c r="N7341" t="s">
        <v>13</v>
      </c>
    </row>
    <row r="7342" spans="2:14" x14ac:dyDescent="0.25">
      <c r="B7342" s="9">
        <f>VLOOKUP(E7342,Mouvement!G:I,3,0)</f>
        <v>45133.599826388891</v>
      </c>
      <c r="C7342" s="9" t="str">
        <f t="shared" si="3"/>
        <v>SRO-101-MONTE42054.3726041667</v>
      </c>
      <c r="E7342" t="s">
        <v>57</v>
      </c>
      <c r="F7342" s="12">
        <v>42036</v>
      </c>
      <c r="G7342" s="13">
        <v>45133.599826388891</v>
      </c>
      <c r="H7342">
        <v>42054.372604166667</v>
      </c>
      <c r="L7342" s="7">
        <v>42054.37259259259</v>
      </c>
      <c r="M7342">
        <v>2</v>
      </c>
      <c r="N7342" t="s">
        <v>13</v>
      </c>
    </row>
    <row r="7343" spans="2:14" x14ac:dyDescent="0.25">
      <c r="B7343" s="9">
        <f>VLOOKUP(E7343,Mouvement!G:I,3,0)</f>
        <v>45133.599826388891</v>
      </c>
      <c r="C7343" s="9" t="str">
        <f t="shared" si="3"/>
        <v>SRO-101-MONTE42054.3726041667</v>
      </c>
      <c r="E7343" t="s">
        <v>57</v>
      </c>
      <c r="F7343" s="12">
        <v>42036</v>
      </c>
      <c r="G7343" s="13">
        <v>45133.599826388891</v>
      </c>
      <c r="H7343">
        <v>42054.372604166667</v>
      </c>
      <c r="L7343" s="7">
        <v>42054.372604166667</v>
      </c>
      <c r="M7343">
        <v>1</v>
      </c>
      <c r="N7343" t="s">
        <v>13</v>
      </c>
    </row>
    <row r="7344" spans="2:14" x14ac:dyDescent="0.25">
      <c r="B7344" s="9">
        <f>VLOOKUP(E7344,Mouvement!G:I,3,0)</f>
        <v>45133.599826388891</v>
      </c>
      <c r="C7344" s="9" t="str">
        <f t="shared" si="3"/>
        <v>SRO-101-MONTE42054.3726041667</v>
      </c>
      <c r="E7344" t="s">
        <v>57</v>
      </c>
      <c r="F7344" s="12">
        <v>42036</v>
      </c>
      <c r="G7344" s="13">
        <v>45133.599826388891</v>
      </c>
      <c r="H7344">
        <v>42054.372604166667</v>
      </c>
      <c r="L7344" s="7">
        <v>42054.372604166667</v>
      </c>
      <c r="M7344">
        <v>2</v>
      </c>
      <c r="N7344" t="s">
        <v>13</v>
      </c>
    </row>
    <row r="7345" spans="2:14" x14ac:dyDescent="0.25">
      <c r="B7345" s="9">
        <f>VLOOKUP(E7345,Mouvement!G:I,3,0)</f>
        <v>45133.599826388891</v>
      </c>
      <c r="C7345" s="9" t="str">
        <f t="shared" si="3"/>
        <v>SRO-101-MONTE42250.3519907407</v>
      </c>
      <c r="E7345" t="s">
        <v>57</v>
      </c>
      <c r="F7345" s="12">
        <v>42217</v>
      </c>
      <c r="G7345" s="13">
        <v>45133.599826388891</v>
      </c>
      <c r="H7345">
        <v>42250.351990740739</v>
      </c>
      <c r="L7345" s="7">
        <v>42250.351851851854</v>
      </c>
      <c r="M7345">
        <v>1</v>
      </c>
      <c r="N7345" t="s">
        <v>13</v>
      </c>
    </row>
    <row r="7346" spans="2:14" x14ac:dyDescent="0.25">
      <c r="B7346" s="9">
        <f>VLOOKUP(E7346,Mouvement!G:I,3,0)</f>
        <v>45133.599826388891</v>
      </c>
      <c r="C7346" s="9" t="str">
        <f t="shared" si="3"/>
        <v>SRO-101-MONTE42250.3519907407</v>
      </c>
      <c r="E7346" t="s">
        <v>57</v>
      </c>
      <c r="F7346" s="12">
        <v>42217</v>
      </c>
      <c r="G7346" s="13">
        <v>45133.599826388891</v>
      </c>
      <c r="H7346">
        <v>42250.351990740739</v>
      </c>
      <c r="L7346" s="7">
        <v>42250.351898148147</v>
      </c>
      <c r="M7346">
        <v>1</v>
      </c>
      <c r="N7346" t="s">
        <v>13</v>
      </c>
    </row>
    <row r="7347" spans="2:14" x14ac:dyDescent="0.25">
      <c r="B7347" s="9">
        <f>VLOOKUP(E7347,Mouvement!G:I,3,0)</f>
        <v>45133.599826388891</v>
      </c>
      <c r="C7347" s="9" t="str">
        <f t="shared" si="3"/>
        <v>SRO-101-MONTE42250.3519907407</v>
      </c>
      <c r="E7347" t="s">
        <v>57</v>
      </c>
      <c r="F7347" s="12">
        <v>42217</v>
      </c>
      <c r="G7347" s="13">
        <v>45133.599826388891</v>
      </c>
      <c r="H7347">
        <v>42250.351990740739</v>
      </c>
      <c r="L7347" s="7">
        <v>42250.351909722223</v>
      </c>
      <c r="M7347">
        <v>1</v>
      </c>
      <c r="N7347" t="s">
        <v>13</v>
      </c>
    </row>
    <row r="7348" spans="2:14" x14ac:dyDescent="0.25">
      <c r="B7348" s="9">
        <f>VLOOKUP(E7348,Mouvement!G:I,3,0)</f>
        <v>45133.599826388891</v>
      </c>
      <c r="C7348" s="9" t="str">
        <f t="shared" si="3"/>
        <v>SRO-101-MONTE42250.3519907407</v>
      </c>
      <c r="E7348" t="s">
        <v>57</v>
      </c>
      <c r="F7348" s="12">
        <v>42217</v>
      </c>
      <c r="G7348" s="13">
        <v>45133.599826388891</v>
      </c>
      <c r="H7348">
        <v>42250.351990740739</v>
      </c>
      <c r="L7348" s="7">
        <v>42250.351909722223</v>
      </c>
      <c r="M7348">
        <v>2</v>
      </c>
      <c r="N7348" t="s">
        <v>13</v>
      </c>
    </row>
    <row r="7349" spans="2:14" x14ac:dyDescent="0.25">
      <c r="B7349" s="9">
        <f>VLOOKUP(E7349,Mouvement!G:I,3,0)</f>
        <v>45133.599826388891</v>
      </c>
      <c r="C7349" s="9" t="str">
        <f t="shared" si="3"/>
        <v>SRO-101-MONTE42250.3519907407</v>
      </c>
      <c r="E7349" t="s">
        <v>57</v>
      </c>
      <c r="F7349" s="12">
        <v>42217</v>
      </c>
      <c r="G7349" s="13">
        <v>45133.599826388891</v>
      </c>
      <c r="H7349">
        <v>42250.351990740739</v>
      </c>
      <c r="L7349" s="7">
        <v>42250.351921296293</v>
      </c>
      <c r="M7349">
        <v>1</v>
      </c>
      <c r="N7349" t="s">
        <v>13</v>
      </c>
    </row>
    <row r="7350" spans="2:14" x14ac:dyDescent="0.25">
      <c r="B7350" s="9">
        <f>VLOOKUP(E7350,Mouvement!G:I,3,0)</f>
        <v>45133.599826388891</v>
      </c>
      <c r="C7350" s="9" t="str">
        <f t="shared" si="3"/>
        <v>SRO-101-MONTE42250.3519907407</v>
      </c>
      <c r="E7350" t="s">
        <v>57</v>
      </c>
      <c r="F7350" s="12">
        <v>42217</v>
      </c>
      <c r="G7350" s="13">
        <v>45133.599826388891</v>
      </c>
      <c r="H7350">
        <v>42250.351990740739</v>
      </c>
      <c r="L7350" s="7">
        <v>42250.35193287037</v>
      </c>
      <c r="M7350">
        <v>1</v>
      </c>
      <c r="N7350" t="s">
        <v>13</v>
      </c>
    </row>
    <row r="7351" spans="2:14" x14ac:dyDescent="0.25">
      <c r="B7351" s="9">
        <f>VLOOKUP(E7351,Mouvement!G:I,3,0)</f>
        <v>45133.599826388891</v>
      </c>
      <c r="C7351" s="9" t="str">
        <f t="shared" si="3"/>
        <v>SRO-101-MONTE42250.3519907407</v>
      </c>
      <c r="E7351" t="s">
        <v>57</v>
      </c>
      <c r="F7351" s="12">
        <v>42217</v>
      </c>
      <c r="G7351" s="13">
        <v>45133.599826388891</v>
      </c>
      <c r="H7351">
        <v>42250.351990740739</v>
      </c>
      <c r="L7351" s="7">
        <v>42250.351944444446</v>
      </c>
      <c r="M7351">
        <v>1</v>
      </c>
      <c r="N7351" t="s">
        <v>13</v>
      </c>
    </row>
    <row r="7352" spans="2:14" x14ac:dyDescent="0.25">
      <c r="B7352" s="9">
        <f>VLOOKUP(E7352,Mouvement!G:I,3,0)</f>
        <v>45133.599826388891</v>
      </c>
      <c r="C7352" s="9" t="str">
        <f t="shared" si="3"/>
        <v>SRO-101-MONTE42250.3519907407</v>
      </c>
      <c r="E7352" t="s">
        <v>57</v>
      </c>
      <c r="F7352" s="12">
        <v>42217</v>
      </c>
      <c r="G7352" s="13">
        <v>45133.599826388891</v>
      </c>
      <c r="H7352">
        <v>42250.351990740739</v>
      </c>
      <c r="L7352" s="7">
        <v>42250.351944444446</v>
      </c>
      <c r="M7352">
        <v>2</v>
      </c>
      <c r="N7352" t="s">
        <v>13</v>
      </c>
    </row>
    <row r="7353" spans="2:14" x14ac:dyDescent="0.25">
      <c r="B7353" s="9">
        <f>VLOOKUP(E7353,Mouvement!G:I,3,0)</f>
        <v>45133.599826388891</v>
      </c>
      <c r="C7353" s="9" t="str">
        <f t="shared" si="3"/>
        <v>SRO-101-MONTE42250.3519907407</v>
      </c>
      <c r="E7353" t="s">
        <v>57</v>
      </c>
      <c r="F7353" s="12">
        <v>42217</v>
      </c>
      <c r="G7353" s="13">
        <v>45133.599826388891</v>
      </c>
      <c r="H7353">
        <v>42250.351990740739</v>
      </c>
      <c r="L7353" s="7">
        <v>42250.351956018516</v>
      </c>
      <c r="M7353">
        <v>1</v>
      </c>
      <c r="N7353" t="s">
        <v>13</v>
      </c>
    </row>
    <row r="7354" spans="2:14" x14ac:dyDescent="0.25">
      <c r="B7354" s="9">
        <f>VLOOKUP(E7354,Mouvement!G:I,3,0)</f>
        <v>45133.599826388891</v>
      </c>
      <c r="C7354" s="9" t="str">
        <f t="shared" si="3"/>
        <v>SRO-101-MONTE42250.3519907407</v>
      </c>
      <c r="E7354" t="s">
        <v>57</v>
      </c>
      <c r="F7354" s="12">
        <v>42217</v>
      </c>
      <c r="G7354" s="13">
        <v>45133.599826388891</v>
      </c>
      <c r="H7354">
        <v>42250.351990740739</v>
      </c>
      <c r="L7354" s="7">
        <v>42250.351956018516</v>
      </c>
      <c r="M7354">
        <v>2</v>
      </c>
      <c r="N7354" t="s">
        <v>13</v>
      </c>
    </row>
    <row r="7355" spans="2:14" x14ac:dyDescent="0.25">
      <c r="B7355" s="9">
        <f>VLOOKUP(E7355,Mouvement!G:I,3,0)</f>
        <v>45133.599826388891</v>
      </c>
      <c r="C7355" s="9" t="str">
        <f t="shared" si="3"/>
        <v>SRO-101-MONTE42250.3519907407</v>
      </c>
      <c r="E7355" t="s">
        <v>57</v>
      </c>
      <c r="F7355" s="12">
        <v>42217</v>
      </c>
      <c r="G7355" s="13">
        <v>45133.599826388891</v>
      </c>
      <c r="H7355">
        <v>42250.351990740739</v>
      </c>
      <c r="L7355" s="7">
        <v>42250.351967592593</v>
      </c>
      <c r="M7355">
        <v>1</v>
      </c>
      <c r="N7355" t="s">
        <v>13</v>
      </c>
    </row>
    <row r="7356" spans="2:14" x14ac:dyDescent="0.25">
      <c r="B7356" s="9">
        <f>VLOOKUP(E7356,Mouvement!G:I,3,0)</f>
        <v>45133.599826388891</v>
      </c>
      <c r="C7356" s="9" t="str">
        <f t="shared" si="3"/>
        <v>SRO-101-MONTE42250.3519907407</v>
      </c>
      <c r="E7356" t="s">
        <v>57</v>
      </c>
      <c r="F7356" s="12">
        <v>42217</v>
      </c>
      <c r="G7356" s="13">
        <v>45133.599826388891</v>
      </c>
      <c r="H7356">
        <v>42250.351990740739</v>
      </c>
      <c r="L7356" s="7">
        <v>42250.351967592593</v>
      </c>
      <c r="M7356">
        <v>2</v>
      </c>
      <c r="N7356" t="s">
        <v>13</v>
      </c>
    </row>
    <row r="7357" spans="2:14" x14ac:dyDescent="0.25">
      <c r="B7357" s="9">
        <f>VLOOKUP(E7357,Mouvement!G:I,3,0)</f>
        <v>45133.599826388891</v>
      </c>
      <c r="C7357" s="9" t="str">
        <f t="shared" si="3"/>
        <v>SRO-101-MONTE42250.3519907407</v>
      </c>
      <c r="E7357" t="s">
        <v>57</v>
      </c>
      <c r="F7357" s="12">
        <v>42217</v>
      </c>
      <c r="G7357" s="13">
        <v>45133.599826388891</v>
      </c>
      <c r="H7357">
        <v>42250.351990740739</v>
      </c>
      <c r="L7357" s="7">
        <v>42250.351979166669</v>
      </c>
      <c r="M7357">
        <v>1</v>
      </c>
      <c r="N7357" t="s">
        <v>13</v>
      </c>
    </row>
    <row r="7358" spans="2:14" x14ac:dyDescent="0.25">
      <c r="B7358" s="9">
        <f>VLOOKUP(E7358,Mouvement!G:I,3,0)</f>
        <v>45133.599826388891</v>
      </c>
      <c r="C7358" s="9" t="str">
        <f t="shared" si="3"/>
        <v>SRO-101-MONTE42250.3519907407</v>
      </c>
      <c r="E7358" t="s">
        <v>57</v>
      </c>
      <c r="F7358" s="12">
        <v>42217</v>
      </c>
      <c r="G7358" s="13">
        <v>45133.599826388891</v>
      </c>
      <c r="H7358">
        <v>42250.351990740739</v>
      </c>
      <c r="L7358" s="7">
        <v>42250.351979166669</v>
      </c>
      <c r="M7358">
        <v>2</v>
      </c>
      <c r="N7358" t="s">
        <v>13</v>
      </c>
    </row>
    <row r="7359" spans="2:14" x14ac:dyDescent="0.25">
      <c r="B7359" s="9">
        <f>VLOOKUP(E7359,Mouvement!G:I,3,0)</f>
        <v>45133.599826388891</v>
      </c>
      <c r="C7359" s="9" t="str">
        <f t="shared" si="3"/>
        <v>SRO-101-MONTE42250.3519907407</v>
      </c>
      <c r="E7359" t="s">
        <v>57</v>
      </c>
      <c r="F7359" s="12">
        <v>42217</v>
      </c>
      <c r="G7359" s="13">
        <v>45133.599826388891</v>
      </c>
      <c r="H7359">
        <v>42250.351990740739</v>
      </c>
      <c r="L7359" s="7">
        <v>42250.351990740739</v>
      </c>
      <c r="M7359">
        <v>1</v>
      </c>
      <c r="N7359" t="s">
        <v>13</v>
      </c>
    </row>
    <row r="7360" spans="2:14" x14ac:dyDescent="0.25">
      <c r="B7360" s="9">
        <f>VLOOKUP(E7360,Mouvement!G:I,3,0)</f>
        <v>45133.599826388891</v>
      </c>
      <c r="C7360" s="9" t="str">
        <f t="shared" si="3"/>
        <v>SRO-101-MONTE42285.6080439815</v>
      </c>
      <c r="E7360" t="s">
        <v>57</v>
      </c>
      <c r="F7360" s="12">
        <v>42248</v>
      </c>
      <c r="G7360" s="13">
        <v>45133.599826388891</v>
      </c>
      <c r="H7360">
        <v>42285.608043981483</v>
      </c>
      <c r="L7360" s="7">
        <v>42285.608043981483</v>
      </c>
      <c r="M7360">
        <v>1</v>
      </c>
      <c r="N7360" t="s">
        <v>13</v>
      </c>
    </row>
    <row r="7361" spans="2:14" x14ac:dyDescent="0.25">
      <c r="B7361" s="9">
        <f>VLOOKUP(E7361,Mouvement!G:I,3,0)</f>
        <v>45133.599826388891</v>
      </c>
      <c r="C7361" s="9" t="str">
        <f t="shared" si="3"/>
        <v>SRO-101-MONTE42432.6176851852</v>
      </c>
      <c r="E7361" t="s">
        <v>57</v>
      </c>
      <c r="F7361" s="12">
        <v>42401</v>
      </c>
      <c r="G7361" s="13">
        <v>45133.599826388891</v>
      </c>
      <c r="H7361">
        <v>42432.617685185185</v>
      </c>
      <c r="L7361" s="7">
        <v>42432.617592592593</v>
      </c>
      <c r="M7361">
        <v>1</v>
      </c>
      <c r="N7361" t="s">
        <v>13</v>
      </c>
    </row>
    <row r="7362" spans="2:14" x14ac:dyDescent="0.25">
      <c r="B7362" s="9">
        <f>VLOOKUP(E7362,Mouvement!G:I,3,0)</f>
        <v>45133.599826388891</v>
      </c>
      <c r="C7362" s="9" t="str">
        <f t="shared" si="3"/>
        <v>SRO-101-MONTE42432.6176851852</v>
      </c>
      <c r="E7362" t="s">
        <v>57</v>
      </c>
      <c r="F7362" s="12">
        <v>42401</v>
      </c>
      <c r="G7362" s="13">
        <v>45133.599826388891</v>
      </c>
      <c r="H7362">
        <v>42432.617685185185</v>
      </c>
      <c r="L7362" s="7">
        <v>42432.617604166669</v>
      </c>
      <c r="M7362">
        <v>1</v>
      </c>
      <c r="N7362" t="s">
        <v>13</v>
      </c>
    </row>
    <row r="7363" spans="2:14" x14ac:dyDescent="0.25">
      <c r="B7363" s="9">
        <f>VLOOKUP(E7363,Mouvement!G:I,3,0)</f>
        <v>45133.599826388891</v>
      </c>
      <c r="C7363" s="9" t="str">
        <f t="shared" si="3"/>
        <v>SRO-101-MONTE42432.6176851852</v>
      </c>
      <c r="E7363" t="s">
        <v>57</v>
      </c>
      <c r="F7363" s="12">
        <v>42401</v>
      </c>
      <c r="G7363" s="13">
        <v>45133.599826388891</v>
      </c>
      <c r="H7363">
        <v>42432.617685185185</v>
      </c>
      <c r="L7363" s="7">
        <v>42432.617615740739</v>
      </c>
      <c r="M7363">
        <v>1</v>
      </c>
      <c r="N7363" t="s">
        <v>13</v>
      </c>
    </row>
    <row r="7364" spans="2:14" x14ac:dyDescent="0.25">
      <c r="B7364" s="9">
        <f>VLOOKUP(E7364,Mouvement!G:I,3,0)</f>
        <v>45133.599826388891</v>
      </c>
      <c r="C7364" s="9" t="str">
        <f t="shared" si="3"/>
        <v>SRO-101-MONTE42432.6176851852</v>
      </c>
      <c r="E7364" t="s">
        <v>57</v>
      </c>
      <c r="F7364" s="12">
        <v>42401</v>
      </c>
      <c r="G7364" s="13">
        <v>45133.599826388891</v>
      </c>
      <c r="H7364">
        <v>42432.617685185185</v>
      </c>
      <c r="L7364" s="7">
        <v>42432.617615740739</v>
      </c>
      <c r="M7364">
        <v>2</v>
      </c>
      <c r="N7364" t="s">
        <v>13</v>
      </c>
    </row>
    <row r="7365" spans="2:14" x14ac:dyDescent="0.25">
      <c r="B7365" s="9">
        <f>VLOOKUP(E7365,Mouvement!G:I,3,0)</f>
        <v>45133.599826388891</v>
      </c>
      <c r="C7365" s="9" t="str">
        <f t="shared" si="3"/>
        <v>SRO-101-MONTE42432.6176851852</v>
      </c>
      <c r="E7365" t="s">
        <v>57</v>
      </c>
      <c r="F7365" s="12">
        <v>42401</v>
      </c>
      <c r="G7365" s="13">
        <v>45133.599826388891</v>
      </c>
      <c r="H7365">
        <v>42432.617685185185</v>
      </c>
      <c r="L7365" s="7">
        <v>42432.617615740739</v>
      </c>
      <c r="M7365">
        <v>3</v>
      </c>
      <c r="N7365" t="s">
        <v>13</v>
      </c>
    </row>
    <row r="7366" spans="2:14" x14ac:dyDescent="0.25">
      <c r="B7366" s="9">
        <f>VLOOKUP(E7366,Mouvement!G:I,3,0)</f>
        <v>45133.599826388891</v>
      </c>
      <c r="C7366" s="9" t="str">
        <f t="shared" ref="C7366:C7429" si="4">+E7366&amp;H7366</f>
        <v>SRO-101-MONTE42432.6176851852</v>
      </c>
      <c r="E7366" t="s">
        <v>57</v>
      </c>
      <c r="F7366" s="12">
        <v>42401</v>
      </c>
      <c r="G7366" s="13">
        <v>45133.599826388891</v>
      </c>
      <c r="H7366">
        <v>42432.617685185185</v>
      </c>
      <c r="L7366" s="7">
        <v>42432.617627314816</v>
      </c>
      <c r="M7366">
        <v>1</v>
      </c>
      <c r="N7366" t="s">
        <v>13</v>
      </c>
    </row>
    <row r="7367" spans="2:14" x14ac:dyDescent="0.25">
      <c r="B7367" s="9">
        <f>VLOOKUP(E7367,Mouvement!G:I,3,0)</f>
        <v>45133.599826388891</v>
      </c>
      <c r="C7367" s="9" t="str">
        <f t="shared" si="4"/>
        <v>SRO-101-MONTE42432.6176851852</v>
      </c>
      <c r="E7367" t="s">
        <v>57</v>
      </c>
      <c r="F7367" s="12">
        <v>42401</v>
      </c>
      <c r="G7367" s="13">
        <v>45133.599826388891</v>
      </c>
      <c r="H7367">
        <v>42432.617685185185</v>
      </c>
      <c r="L7367" s="7">
        <v>42432.617638888885</v>
      </c>
      <c r="M7367">
        <v>1</v>
      </c>
      <c r="N7367" t="s">
        <v>13</v>
      </c>
    </row>
    <row r="7368" spans="2:14" x14ac:dyDescent="0.25">
      <c r="B7368" s="9">
        <f>VLOOKUP(E7368,Mouvement!G:I,3,0)</f>
        <v>45133.599826388891</v>
      </c>
      <c r="C7368" s="9" t="str">
        <f t="shared" si="4"/>
        <v>SRO-101-MONTE42432.6176851852</v>
      </c>
      <c r="E7368" t="s">
        <v>57</v>
      </c>
      <c r="F7368" s="12">
        <v>42401</v>
      </c>
      <c r="G7368" s="13">
        <v>45133.599826388891</v>
      </c>
      <c r="H7368">
        <v>42432.617685185185</v>
      </c>
      <c r="L7368" s="7">
        <v>42432.617638888885</v>
      </c>
      <c r="M7368">
        <v>2</v>
      </c>
      <c r="N7368" t="s">
        <v>13</v>
      </c>
    </row>
    <row r="7369" spans="2:14" x14ac:dyDescent="0.25">
      <c r="B7369" s="9">
        <f>VLOOKUP(E7369,Mouvement!G:I,3,0)</f>
        <v>45133.599826388891</v>
      </c>
      <c r="C7369" s="9" t="str">
        <f t="shared" si="4"/>
        <v>SRO-101-MONTE42432.6176851852</v>
      </c>
      <c r="E7369" t="s">
        <v>57</v>
      </c>
      <c r="F7369" s="12">
        <v>42401</v>
      </c>
      <c r="G7369" s="13">
        <v>45133.599826388891</v>
      </c>
      <c r="H7369">
        <v>42432.617685185185</v>
      </c>
      <c r="L7369" s="7">
        <v>42432.617650462962</v>
      </c>
      <c r="M7369">
        <v>1</v>
      </c>
      <c r="N7369" t="s">
        <v>13</v>
      </c>
    </row>
    <row r="7370" spans="2:14" x14ac:dyDescent="0.25">
      <c r="B7370" s="9">
        <f>VLOOKUP(E7370,Mouvement!G:I,3,0)</f>
        <v>45133.599826388891</v>
      </c>
      <c r="C7370" s="9" t="str">
        <f t="shared" si="4"/>
        <v>SRO-101-MONTE42432.6176851852</v>
      </c>
      <c r="E7370" t="s">
        <v>57</v>
      </c>
      <c r="F7370" s="12">
        <v>42401</v>
      </c>
      <c r="G7370" s="13">
        <v>45133.599826388891</v>
      </c>
      <c r="H7370">
        <v>42432.617685185185</v>
      </c>
      <c r="L7370" s="7">
        <v>42432.617650462962</v>
      </c>
      <c r="M7370">
        <v>2</v>
      </c>
      <c r="N7370" t="s">
        <v>13</v>
      </c>
    </row>
    <row r="7371" spans="2:14" x14ac:dyDescent="0.25">
      <c r="B7371" s="9">
        <f>VLOOKUP(E7371,Mouvement!G:I,3,0)</f>
        <v>45133.599826388891</v>
      </c>
      <c r="C7371" s="9" t="str">
        <f t="shared" si="4"/>
        <v>SRO-101-MONTE42432.6176851852</v>
      </c>
      <c r="E7371" t="s">
        <v>57</v>
      </c>
      <c r="F7371" s="12">
        <v>42401</v>
      </c>
      <c r="G7371" s="13">
        <v>45133.599826388891</v>
      </c>
      <c r="H7371">
        <v>42432.617685185185</v>
      </c>
      <c r="L7371" s="7">
        <v>42432.617662037039</v>
      </c>
      <c r="M7371">
        <v>1</v>
      </c>
      <c r="N7371" t="s">
        <v>13</v>
      </c>
    </row>
    <row r="7372" spans="2:14" x14ac:dyDescent="0.25">
      <c r="B7372" s="9">
        <f>VLOOKUP(E7372,Mouvement!G:I,3,0)</f>
        <v>45133.599826388891</v>
      </c>
      <c r="C7372" s="9" t="str">
        <f t="shared" si="4"/>
        <v>SRO-101-MONTE42432.6176851852</v>
      </c>
      <c r="E7372" t="s">
        <v>57</v>
      </c>
      <c r="F7372" s="12">
        <v>42401</v>
      </c>
      <c r="G7372" s="13">
        <v>45133.599826388891</v>
      </c>
      <c r="H7372">
        <v>42432.617685185185</v>
      </c>
      <c r="L7372" s="7">
        <v>42432.617673611108</v>
      </c>
      <c r="M7372">
        <v>1</v>
      </c>
      <c r="N7372" t="s">
        <v>13</v>
      </c>
    </row>
    <row r="7373" spans="2:14" x14ac:dyDescent="0.25">
      <c r="B7373" s="9">
        <f>VLOOKUP(E7373,Mouvement!G:I,3,0)</f>
        <v>45133.599826388891</v>
      </c>
      <c r="C7373" s="9" t="str">
        <f t="shared" si="4"/>
        <v>SRO-101-MONTE42432.6176851852</v>
      </c>
      <c r="E7373" t="s">
        <v>57</v>
      </c>
      <c r="F7373" s="12">
        <v>42401</v>
      </c>
      <c r="G7373" s="13">
        <v>45133.599826388891</v>
      </c>
      <c r="H7373">
        <v>42432.617685185185</v>
      </c>
      <c r="L7373" s="7">
        <v>42432.617673611108</v>
      </c>
      <c r="M7373">
        <v>2</v>
      </c>
      <c r="N7373" t="s">
        <v>13</v>
      </c>
    </row>
    <row r="7374" spans="2:14" x14ac:dyDescent="0.25">
      <c r="B7374" s="9">
        <f>VLOOKUP(E7374,Mouvement!G:I,3,0)</f>
        <v>45133.599826388891</v>
      </c>
      <c r="C7374" s="9" t="str">
        <f t="shared" si="4"/>
        <v>SRO-101-MONTE42432.6176851852</v>
      </c>
      <c r="E7374" t="s">
        <v>57</v>
      </c>
      <c r="F7374" s="12">
        <v>42401</v>
      </c>
      <c r="G7374" s="13">
        <v>45133.599826388891</v>
      </c>
      <c r="H7374">
        <v>42432.617685185185</v>
      </c>
      <c r="L7374" s="7">
        <v>42432.617685185185</v>
      </c>
      <c r="M7374">
        <v>1</v>
      </c>
      <c r="N7374" t="s">
        <v>13</v>
      </c>
    </row>
    <row r="7375" spans="2:14" x14ac:dyDescent="0.25">
      <c r="B7375" s="9">
        <f>VLOOKUP(E7375,Mouvement!G:I,3,0)</f>
        <v>45133.599826388891</v>
      </c>
      <c r="C7375" s="9" t="str">
        <f t="shared" si="4"/>
        <v>SRO-101-MONTE42432.6176851852</v>
      </c>
      <c r="E7375" t="s">
        <v>57</v>
      </c>
      <c r="F7375" s="12">
        <v>42401</v>
      </c>
      <c r="G7375" s="13">
        <v>45133.599826388891</v>
      </c>
      <c r="H7375">
        <v>42432.617685185185</v>
      </c>
      <c r="L7375" s="7">
        <v>42432.617685185185</v>
      </c>
      <c r="M7375">
        <v>2</v>
      </c>
      <c r="N7375" t="s">
        <v>13</v>
      </c>
    </row>
    <row r="7376" spans="2:14" x14ac:dyDescent="0.25">
      <c r="B7376" s="9">
        <f>VLOOKUP(E7376,Mouvement!G:I,3,0)</f>
        <v>45133.599826388891</v>
      </c>
      <c r="C7376" s="9" t="str">
        <f t="shared" si="4"/>
        <v>SRO-101-MONTE42551.4201388889</v>
      </c>
      <c r="E7376" t="s">
        <v>57</v>
      </c>
      <c r="F7376" s="12">
        <v>42522</v>
      </c>
      <c r="G7376" s="13">
        <v>45133.599826388891</v>
      </c>
      <c r="H7376">
        <v>42551.420138888891</v>
      </c>
      <c r="L7376" s="7">
        <v>42545.450937499998</v>
      </c>
      <c r="M7376">
        <v>1</v>
      </c>
      <c r="N7376" t="s">
        <v>13</v>
      </c>
    </row>
    <row r="7377" spans="2:14" x14ac:dyDescent="0.25">
      <c r="B7377" s="9">
        <f>VLOOKUP(E7377,Mouvement!G:I,3,0)</f>
        <v>45133.599826388891</v>
      </c>
      <c r="C7377" s="9" t="str">
        <f t="shared" si="4"/>
        <v>SRO-101-MONTE42551.4201388889</v>
      </c>
      <c r="E7377" t="s">
        <v>57</v>
      </c>
      <c r="F7377" s="12">
        <v>42522</v>
      </c>
      <c r="G7377" s="13">
        <v>45133.599826388891</v>
      </c>
      <c r="H7377">
        <v>42551.420138888891</v>
      </c>
      <c r="L7377" s="7">
        <v>42545.450960648152</v>
      </c>
      <c r="M7377">
        <v>1</v>
      </c>
      <c r="N7377" t="s">
        <v>13</v>
      </c>
    </row>
    <row r="7378" spans="2:14" x14ac:dyDescent="0.25">
      <c r="B7378" s="9">
        <f>VLOOKUP(E7378,Mouvement!G:I,3,0)</f>
        <v>45133.599826388891</v>
      </c>
      <c r="C7378" s="9" t="str">
        <f t="shared" si="4"/>
        <v>SRO-101-MONTE42551.4201388889</v>
      </c>
      <c r="E7378" t="s">
        <v>57</v>
      </c>
      <c r="F7378" s="12">
        <v>42522</v>
      </c>
      <c r="G7378" s="13">
        <v>45133.599826388891</v>
      </c>
      <c r="H7378">
        <v>42551.420138888891</v>
      </c>
      <c r="L7378" s="7">
        <v>42545.450972222221</v>
      </c>
      <c r="M7378">
        <v>1</v>
      </c>
      <c r="N7378" t="s">
        <v>13</v>
      </c>
    </row>
    <row r="7379" spans="2:14" x14ac:dyDescent="0.25">
      <c r="B7379" s="9">
        <f>VLOOKUP(E7379,Mouvement!G:I,3,0)</f>
        <v>45133.599826388891</v>
      </c>
      <c r="C7379" s="9" t="str">
        <f t="shared" si="4"/>
        <v>SRO-101-MONTE42551.4201388889</v>
      </c>
      <c r="E7379" t="s">
        <v>57</v>
      </c>
      <c r="F7379" s="12">
        <v>42522</v>
      </c>
      <c r="G7379" s="13">
        <v>45133.599826388891</v>
      </c>
      <c r="H7379">
        <v>42551.420138888891</v>
      </c>
      <c r="L7379" s="7">
        <v>42545.450983796298</v>
      </c>
      <c r="M7379">
        <v>1</v>
      </c>
      <c r="N7379" t="s">
        <v>13</v>
      </c>
    </row>
    <row r="7380" spans="2:14" x14ac:dyDescent="0.25">
      <c r="B7380" s="9">
        <f>VLOOKUP(E7380,Mouvement!G:I,3,0)</f>
        <v>45133.599826388891</v>
      </c>
      <c r="C7380" s="9" t="str">
        <f t="shared" si="4"/>
        <v>SRO-101-MONTE42551.4201388889</v>
      </c>
      <c r="E7380" t="s">
        <v>57</v>
      </c>
      <c r="F7380" s="12">
        <v>42522</v>
      </c>
      <c r="G7380" s="13">
        <v>45133.599826388891</v>
      </c>
      <c r="H7380">
        <v>42551.420138888891</v>
      </c>
      <c r="L7380" s="7">
        <v>42545.450983796298</v>
      </c>
      <c r="M7380">
        <v>2</v>
      </c>
      <c r="N7380" t="s">
        <v>13</v>
      </c>
    </row>
    <row r="7381" spans="2:14" x14ac:dyDescent="0.25">
      <c r="B7381" s="9">
        <f>VLOOKUP(E7381,Mouvement!G:I,3,0)</f>
        <v>45133.599826388891</v>
      </c>
      <c r="C7381" s="9" t="str">
        <f t="shared" si="4"/>
        <v>SRO-101-MONTE42551.4201388889</v>
      </c>
      <c r="E7381" t="s">
        <v>57</v>
      </c>
      <c r="F7381" s="12">
        <v>42522</v>
      </c>
      <c r="G7381" s="13">
        <v>45133.599826388891</v>
      </c>
      <c r="H7381">
        <v>42551.420138888891</v>
      </c>
      <c r="L7381" s="7">
        <v>42545.450995370367</v>
      </c>
      <c r="M7381">
        <v>1</v>
      </c>
      <c r="N7381" t="s">
        <v>13</v>
      </c>
    </row>
    <row r="7382" spans="2:14" x14ac:dyDescent="0.25">
      <c r="B7382" s="9">
        <f>VLOOKUP(E7382,Mouvement!G:I,3,0)</f>
        <v>45133.599826388891</v>
      </c>
      <c r="C7382" s="9" t="str">
        <f t="shared" si="4"/>
        <v>SRO-101-MONTE42551.4201388889</v>
      </c>
      <c r="E7382" t="s">
        <v>57</v>
      </c>
      <c r="F7382" s="12">
        <v>42522</v>
      </c>
      <c r="G7382" s="13">
        <v>45133.599826388891</v>
      </c>
      <c r="H7382">
        <v>42551.420138888891</v>
      </c>
      <c r="L7382" s="7">
        <v>42545.451006944444</v>
      </c>
      <c r="M7382">
        <v>1</v>
      </c>
      <c r="N7382" t="s">
        <v>13</v>
      </c>
    </row>
    <row r="7383" spans="2:14" x14ac:dyDescent="0.25">
      <c r="B7383" s="9">
        <f>VLOOKUP(E7383,Mouvement!G:I,3,0)</f>
        <v>45133.599826388891</v>
      </c>
      <c r="C7383" s="9" t="str">
        <f t="shared" si="4"/>
        <v>SRO-101-MONTE42551.4201388889</v>
      </c>
      <c r="E7383" t="s">
        <v>57</v>
      </c>
      <c r="F7383" s="12">
        <v>42522</v>
      </c>
      <c r="G7383" s="13">
        <v>45133.599826388891</v>
      </c>
      <c r="H7383">
        <v>42551.420138888891</v>
      </c>
      <c r="L7383" s="7">
        <v>42545.451006944444</v>
      </c>
      <c r="M7383">
        <v>2</v>
      </c>
      <c r="N7383" t="s">
        <v>13</v>
      </c>
    </row>
    <row r="7384" spans="2:14" x14ac:dyDescent="0.25">
      <c r="B7384" s="9">
        <f>VLOOKUP(E7384,Mouvement!G:I,3,0)</f>
        <v>45133.599826388891</v>
      </c>
      <c r="C7384" s="9" t="str">
        <f t="shared" si="4"/>
        <v>SRO-101-MONTE42551.4201388889</v>
      </c>
      <c r="E7384" t="s">
        <v>57</v>
      </c>
      <c r="F7384" s="12">
        <v>42522</v>
      </c>
      <c r="G7384" s="13">
        <v>45133.599826388891</v>
      </c>
      <c r="H7384">
        <v>42551.420138888891</v>
      </c>
      <c r="L7384" s="7">
        <v>42545.451018518521</v>
      </c>
      <c r="M7384">
        <v>1</v>
      </c>
      <c r="N7384" t="s">
        <v>13</v>
      </c>
    </row>
    <row r="7385" spans="2:14" x14ac:dyDescent="0.25">
      <c r="B7385" s="9">
        <f>VLOOKUP(E7385,Mouvement!G:I,3,0)</f>
        <v>45133.599826388891</v>
      </c>
      <c r="C7385" s="9" t="str">
        <f t="shared" si="4"/>
        <v>SRO-101-MONTE42551.4201388889</v>
      </c>
      <c r="E7385" t="s">
        <v>57</v>
      </c>
      <c r="F7385" s="12">
        <v>42522</v>
      </c>
      <c r="G7385" s="13">
        <v>45133.599826388891</v>
      </c>
      <c r="H7385">
        <v>42551.420138888891</v>
      </c>
      <c r="L7385" s="7">
        <v>42545.451018518521</v>
      </c>
      <c r="M7385">
        <v>2</v>
      </c>
      <c r="N7385" t="s">
        <v>13</v>
      </c>
    </row>
    <row r="7386" spans="2:14" x14ac:dyDescent="0.25">
      <c r="B7386" s="9">
        <f>VLOOKUP(E7386,Mouvement!G:I,3,0)</f>
        <v>45133.599826388891</v>
      </c>
      <c r="C7386" s="9" t="str">
        <f t="shared" si="4"/>
        <v>SRO-101-MONTE42551.4201388889</v>
      </c>
      <c r="E7386" t="s">
        <v>57</v>
      </c>
      <c r="F7386" s="12">
        <v>42522</v>
      </c>
      <c r="G7386" s="13">
        <v>45133.599826388891</v>
      </c>
      <c r="H7386">
        <v>42551.420138888891</v>
      </c>
      <c r="L7386" s="7">
        <v>42545.45103009259</v>
      </c>
      <c r="M7386">
        <v>1</v>
      </c>
      <c r="N7386" t="s">
        <v>13</v>
      </c>
    </row>
    <row r="7387" spans="2:14" x14ac:dyDescent="0.25">
      <c r="B7387" s="9">
        <f>VLOOKUP(E7387,Mouvement!G:I,3,0)</f>
        <v>45133.599826388891</v>
      </c>
      <c r="C7387" s="9" t="str">
        <f t="shared" si="4"/>
        <v>SRO-101-MONTE42551.4201388889</v>
      </c>
      <c r="E7387" t="s">
        <v>57</v>
      </c>
      <c r="F7387" s="12">
        <v>42522</v>
      </c>
      <c r="G7387" s="13">
        <v>45133.599826388891</v>
      </c>
      <c r="H7387">
        <v>42551.420138888891</v>
      </c>
      <c r="L7387" s="7">
        <v>42545.45103009259</v>
      </c>
      <c r="M7387">
        <v>2</v>
      </c>
      <c r="N7387" t="s">
        <v>13</v>
      </c>
    </row>
    <row r="7388" spans="2:14" x14ac:dyDescent="0.25">
      <c r="B7388" s="9">
        <f>VLOOKUP(E7388,Mouvement!G:I,3,0)</f>
        <v>45133.599826388891</v>
      </c>
      <c r="C7388" s="9" t="str">
        <f t="shared" si="4"/>
        <v>SRO-101-MONTE42551.4201388889</v>
      </c>
      <c r="E7388" t="s">
        <v>57</v>
      </c>
      <c r="F7388" s="12">
        <v>42522</v>
      </c>
      <c r="G7388" s="13">
        <v>45133.599826388891</v>
      </c>
      <c r="H7388">
        <v>42551.420138888891</v>
      </c>
      <c r="L7388" s="7">
        <v>42545.451041666667</v>
      </c>
      <c r="M7388">
        <v>1</v>
      </c>
      <c r="N7388" t="s">
        <v>13</v>
      </c>
    </row>
    <row r="7389" spans="2:14" x14ac:dyDescent="0.25">
      <c r="B7389" s="9">
        <f>VLOOKUP(E7389,Mouvement!G:I,3,0)</f>
        <v>45133.599826388891</v>
      </c>
      <c r="C7389" s="9" t="str">
        <f t="shared" si="4"/>
        <v>SRO-101-MONTE42551.4201388889</v>
      </c>
      <c r="E7389" t="s">
        <v>57</v>
      </c>
      <c r="F7389" s="12">
        <v>42522</v>
      </c>
      <c r="G7389" s="13">
        <v>45133.599826388891</v>
      </c>
      <c r="H7389">
        <v>42551.420138888891</v>
      </c>
      <c r="L7389" s="7">
        <v>42545.451053240744</v>
      </c>
      <c r="M7389">
        <v>1</v>
      </c>
      <c r="N7389" t="s">
        <v>13</v>
      </c>
    </row>
    <row r="7390" spans="2:14" x14ac:dyDescent="0.25">
      <c r="B7390" s="9">
        <f>VLOOKUP(E7390,Mouvement!G:I,3,0)</f>
        <v>45133.599826388891</v>
      </c>
      <c r="C7390" s="9" t="str">
        <f t="shared" si="4"/>
        <v>SRO-101-MONTE42551.4201388889</v>
      </c>
      <c r="E7390" t="s">
        <v>57</v>
      </c>
      <c r="F7390" s="12">
        <v>42522</v>
      </c>
      <c r="G7390" s="13">
        <v>45133.599826388891</v>
      </c>
      <c r="H7390">
        <v>42551.420138888891</v>
      </c>
      <c r="L7390" s="7">
        <v>42545.451053240744</v>
      </c>
      <c r="M7390">
        <v>2</v>
      </c>
      <c r="N7390" t="s">
        <v>13</v>
      </c>
    </row>
    <row r="7391" spans="2:14" x14ac:dyDescent="0.25">
      <c r="B7391" s="9">
        <f>VLOOKUP(E7391,Mouvement!G:I,3,0)</f>
        <v>45133.599826388891</v>
      </c>
      <c r="C7391" s="9" t="str">
        <f t="shared" si="4"/>
        <v>SRO-101-MONTE42551.4201388889</v>
      </c>
      <c r="E7391" t="s">
        <v>57</v>
      </c>
      <c r="F7391" s="12">
        <v>42522</v>
      </c>
      <c r="G7391" s="13">
        <v>45133.599826388891</v>
      </c>
      <c r="H7391">
        <v>42551.420138888891</v>
      </c>
      <c r="L7391" s="7">
        <v>42551.420127314814</v>
      </c>
      <c r="M7391">
        <v>1</v>
      </c>
      <c r="N7391" t="s">
        <v>12</v>
      </c>
    </row>
    <row r="7392" spans="2:14" x14ac:dyDescent="0.25">
      <c r="B7392" s="9">
        <f>VLOOKUP(E7392,Mouvement!G:I,3,0)</f>
        <v>45133.599826388891</v>
      </c>
      <c r="C7392" s="9" t="str">
        <f t="shared" si="4"/>
        <v>SRO-101-MONTE42551.4201388889</v>
      </c>
      <c r="E7392" t="s">
        <v>57</v>
      </c>
      <c r="F7392" s="12">
        <v>42522</v>
      </c>
      <c r="G7392" s="13">
        <v>45133.599826388891</v>
      </c>
      <c r="H7392">
        <v>42551.420138888891</v>
      </c>
      <c r="L7392" s="7">
        <v>42551.420127314814</v>
      </c>
      <c r="M7392">
        <v>2</v>
      </c>
      <c r="N7392" t="s">
        <v>12</v>
      </c>
    </row>
    <row r="7393" spans="2:14" x14ac:dyDescent="0.25">
      <c r="B7393" s="9">
        <f>VLOOKUP(E7393,Mouvement!G:I,3,0)</f>
        <v>45133.599826388891</v>
      </c>
      <c r="C7393" s="9" t="str">
        <f t="shared" si="4"/>
        <v>SRO-101-MONTE42551.4201388889</v>
      </c>
      <c r="E7393" t="s">
        <v>57</v>
      </c>
      <c r="F7393" s="12">
        <v>42522</v>
      </c>
      <c r="G7393" s="13">
        <v>45133.599826388891</v>
      </c>
      <c r="H7393">
        <v>42551.420138888891</v>
      </c>
      <c r="L7393" s="7">
        <v>42551.420127314814</v>
      </c>
      <c r="M7393">
        <v>3</v>
      </c>
      <c r="N7393" t="s">
        <v>12</v>
      </c>
    </row>
    <row r="7394" spans="2:14" x14ac:dyDescent="0.25">
      <c r="B7394" s="9">
        <f>VLOOKUP(E7394,Mouvement!G:I,3,0)</f>
        <v>45133.599826388891</v>
      </c>
      <c r="C7394" s="9" t="str">
        <f t="shared" si="4"/>
        <v>SRO-101-MONTE42551.4201388889</v>
      </c>
      <c r="E7394" t="s">
        <v>57</v>
      </c>
      <c r="F7394" s="12">
        <v>42522</v>
      </c>
      <c r="G7394" s="13">
        <v>45133.599826388891</v>
      </c>
      <c r="H7394">
        <v>42551.420138888891</v>
      </c>
      <c r="L7394" s="7">
        <v>42551.420127314814</v>
      </c>
      <c r="M7394">
        <v>4</v>
      </c>
      <c r="N7394" t="s">
        <v>12</v>
      </c>
    </row>
    <row r="7395" spans="2:14" x14ac:dyDescent="0.25">
      <c r="B7395" s="9">
        <f>VLOOKUP(E7395,Mouvement!G:I,3,0)</f>
        <v>45133.599826388891</v>
      </c>
      <c r="C7395" s="9" t="str">
        <f t="shared" si="4"/>
        <v>SRO-101-MONTE42551.4201388889</v>
      </c>
      <c r="E7395" t="s">
        <v>57</v>
      </c>
      <c r="F7395" s="12">
        <v>42522</v>
      </c>
      <c r="G7395" s="13">
        <v>45133.599826388891</v>
      </c>
      <c r="H7395">
        <v>42551.420138888891</v>
      </c>
      <c r="L7395" s="7">
        <v>42551.420127314814</v>
      </c>
      <c r="M7395">
        <v>5</v>
      </c>
      <c r="N7395" t="s">
        <v>12</v>
      </c>
    </row>
    <row r="7396" spans="2:14" x14ac:dyDescent="0.25">
      <c r="B7396" s="9">
        <f>VLOOKUP(E7396,Mouvement!G:I,3,0)</f>
        <v>45133.599826388891</v>
      </c>
      <c r="C7396" s="9" t="str">
        <f t="shared" si="4"/>
        <v>SRO-101-MONTE42551.4201388889</v>
      </c>
      <c r="E7396" t="s">
        <v>57</v>
      </c>
      <c r="F7396" s="12">
        <v>42522</v>
      </c>
      <c r="G7396" s="13">
        <v>45133.599826388891</v>
      </c>
      <c r="H7396">
        <v>42551.420138888891</v>
      </c>
      <c r="L7396" s="7">
        <v>42551.420127314814</v>
      </c>
      <c r="M7396">
        <v>6</v>
      </c>
      <c r="N7396" t="s">
        <v>12</v>
      </c>
    </row>
    <row r="7397" spans="2:14" x14ac:dyDescent="0.25">
      <c r="B7397" s="9">
        <f>VLOOKUP(E7397,Mouvement!G:I,3,0)</f>
        <v>45133.599826388891</v>
      </c>
      <c r="C7397" s="9" t="str">
        <f t="shared" si="4"/>
        <v>SRO-101-MONTE42551.4201388889</v>
      </c>
      <c r="E7397" t="s">
        <v>57</v>
      </c>
      <c r="F7397" s="12">
        <v>42522</v>
      </c>
      <c r="G7397" s="13">
        <v>45133.599826388891</v>
      </c>
      <c r="H7397">
        <v>42551.420138888891</v>
      </c>
      <c r="L7397" s="7">
        <v>42551.420127314814</v>
      </c>
      <c r="M7397">
        <v>7</v>
      </c>
      <c r="N7397" t="s">
        <v>12</v>
      </c>
    </row>
    <row r="7398" spans="2:14" x14ac:dyDescent="0.25">
      <c r="B7398" s="9">
        <f>VLOOKUP(E7398,Mouvement!G:I,3,0)</f>
        <v>45133.599826388891</v>
      </c>
      <c r="C7398" s="9" t="str">
        <f t="shared" si="4"/>
        <v>SRO-101-MONTE42551.4201388889</v>
      </c>
      <c r="E7398" t="s">
        <v>57</v>
      </c>
      <c r="F7398" s="12">
        <v>42522</v>
      </c>
      <c r="G7398" s="13">
        <v>45133.599826388891</v>
      </c>
      <c r="H7398">
        <v>42551.420138888891</v>
      </c>
      <c r="L7398" s="7">
        <v>42551.420127314814</v>
      </c>
      <c r="M7398">
        <v>8</v>
      </c>
      <c r="N7398" t="s">
        <v>12</v>
      </c>
    </row>
    <row r="7399" spans="2:14" x14ac:dyDescent="0.25">
      <c r="B7399" s="9">
        <f>VLOOKUP(E7399,Mouvement!G:I,3,0)</f>
        <v>45133.599826388891</v>
      </c>
      <c r="C7399" s="9" t="str">
        <f t="shared" si="4"/>
        <v>SRO-101-MONTE42551.4201388889</v>
      </c>
      <c r="E7399" t="s">
        <v>57</v>
      </c>
      <c r="F7399" s="12">
        <v>42522</v>
      </c>
      <c r="G7399" s="13">
        <v>45133.599826388891</v>
      </c>
      <c r="H7399">
        <v>42551.420138888891</v>
      </c>
      <c r="L7399" s="7">
        <v>42551.420138888891</v>
      </c>
      <c r="M7399">
        <v>1</v>
      </c>
      <c r="N7399" t="s">
        <v>12</v>
      </c>
    </row>
    <row r="7400" spans="2:14" x14ac:dyDescent="0.25">
      <c r="B7400" s="9">
        <f>VLOOKUP(E7400,Mouvement!G:I,3,0)</f>
        <v>45133.599826388891</v>
      </c>
      <c r="C7400" s="9" t="str">
        <f t="shared" si="4"/>
        <v>SRO-101-MONTE42551.4201388889</v>
      </c>
      <c r="E7400" t="s">
        <v>57</v>
      </c>
      <c r="F7400" s="12">
        <v>42522</v>
      </c>
      <c r="G7400" s="13">
        <v>45133.599826388891</v>
      </c>
      <c r="H7400">
        <v>42551.420138888891</v>
      </c>
      <c r="L7400" s="7">
        <v>42551.420138888891</v>
      </c>
      <c r="M7400">
        <v>2</v>
      </c>
      <c r="N7400" t="s">
        <v>12</v>
      </c>
    </row>
    <row r="7401" spans="2:14" x14ac:dyDescent="0.25">
      <c r="B7401" s="9">
        <f>VLOOKUP(E7401,Mouvement!G:I,3,0)</f>
        <v>45133.599826388891</v>
      </c>
      <c r="C7401" s="9" t="str">
        <f t="shared" si="4"/>
        <v>SRO-101-MONTE42551.4201388889</v>
      </c>
      <c r="E7401" t="s">
        <v>57</v>
      </c>
      <c r="F7401" s="12">
        <v>42522</v>
      </c>
      <c r="G7401" s="13">
        <v>45133.599826388891</v>
      </c>
      <c r="H7401">
        <v>42551.420138888891</v>
      </c>
      <c r="L7401" s="7">
        <v>42551.420138888891</v>
      </c>
      <c r="M7401">
        <v>3</v>
      </c>
      <c r="N7401" t="s">
        <v>12</v>
      </c>
    </row>
    <row r="7402" spans="2:14" x14ac:dyDescent="0.25">
      <c r="B7402" s="9">
        <f>VLOOKUP(E7402,Mouvement!G:I,3,0)</f>
        <v>45133.599826388891</v>
      </c>
      <c r="C7402" s="9" t="str">
        <f t="shared" si="4"/>
        <v>SRO-101-MONTE42551.4201388889</v>
      </c>
      <c r="E7402" t="s">
        <v>57</v>
      </c>
      <c r="F7402" s="12">
        <v>42522</v>
      </c>
      <c r="G7402" s="13">
        <v>45133.599826388891</v>
      </c>
      <c r="H7402">
        <v>42551.420138888891</v>
      </c>
      <c r="L7402" s="7">
        <v>42551.420138888891</v>
      </c>
      <c r="M7402">
        <v>4</v>
      </c>
      <c r="N7402" t="s">
        <v>12</v>
      </c>
    </row>
    <row r="7403" spans="2:14" x14ac:dyDescent="0.25">
      <c r="B7403" s="9">
        <f>VLOOKUP(E7403,Mouvement!G:I,3,0)</f>
        <v>45133.599826388891</v>
      </c>
      <c r="C7403" s="9" t="str">
        <f t="shared" si="4"/>
        <v>SRO-101-MONTE42551.4201388889</v>
      </c>
      <c r="E7403" t="s">
        <v>57</v>
      </c>
      <c r="F7403" s="12">
        <v>42522</v>
      </c>
      <c r="G7403" s="13">
        <v>45133.599826388891</v>
      </c>
      <c r="H7403">
        <v>42551.420138888891</v>
      </c>
      <c r="L7403" s="7">
        <v>42551.420138888891</v>
      </c>
      <c r="M7403">
        <v>5</v>
      </c>
      <c r="N7403" t="s">
        <v>12</v>
      </c>
    </row>
    <row r="7404" spans="2:14" x14ac:dyDescent="0.25">
      <c r="B7404" s="9">
        <f>VLOOKUP(E7404,Mouvement!G:I,3,0)</f>
        <v>45133.599826388891</v>
      </c>
      <c r="C7404" s="9" t="str">
        <f t="shared" si="4"/>
        <v>SRO-101-MONTE42551.4201388889</v>
      </c>
      <c r="E7404" t="s">
        <v>57</v>
      </c>
      <c r="F7404" s="12">
        <v>42522</v>
      </c>
      <c r="G7404" s="13">
        <v>45133.599826388891</v>
      </c>
      <c r="H7404">
        <v>42551.420138888891</v>
      </c>
      <c r="L7404" s="7">
        <v>42551.420138888891</v>
      </c>
      <c r="M7404">
        <v>6</v>
      </c>
      <c r="N7404" t="s">
        <v>12</v>
      </c>
    </row>
    <row r="7405" spans="2:14" x14ac:dyDescent="0.25">
      <c r="B7405" s="9">
        <f>VLOOKUP(E7405,Mouvement!G:I,3,0)</f>
        <v>45133.599826388891</v>
      </c>
      <c r="C7405" s="9" t="str">
        <f t="shared" si="4"/>
        <v>SRO-101-MONTE42551.4201388889</v>
      </c>
      <c r="E7405" t="s">
        <v>57</v>
      </c>
      <c r="F7405" s="12">
        <v>42522</v>
      </c>
      <c r="G7405" s="13">
        <v>45133.599826388891</v>
      </c>
      <c r="H7405">
        <v>42551.420138888891</v>
      </c>
      <c r="L7405" s="7">
        <v>42551.420138888891</v>
      </c>
      <c r="M7405">
        <v>7</v>
      </c>
      <c r="N7405" t="s">
        <v>12</v>
      </c>
    </row>
    <row r="7406" spans="2:14" x14ac:dyDescent="0.25">
      <c r="B7406" s="9">
        <f>VLOOKUP(E7406,Mouvement!G:I,3,0)</f>
        <v>45133.599826388891</v>
      </c>
      <c r="C7406" s="9" t="str">
        <f t="shared" si="4"/>
        <v>SRO-101-MONTE42551.4201388889</v>
      </c>
      <c r="E7406" t="s">
        <v>57</v>
      </c>
      <c r="F7406" s="12">
        <v>42522</v>
      </c>
      <c r="G7406" s="13">
        <v>45133.599826388891</v>
      </c>
      <c r="H7406">
        <v>42551.420138888891</v>
      </c>
      <c r="L7406" s="7">
        <v>42551.420138888891</v>
      </c>
      <c r="M7406">
        <v>8</v>
      </c>
      <c r="N7406" t="s">
        <v>12</v>
      </c>
    </row>
    <row r="7407" spans="2:14" x14ac:dyDescent="0.25">
      <c r="B7407" s="9">
        <f>VLOOKUP(E7407,Mouvement!G:I,3,0)</f>
        <v>45133.599826388891</v>
      </c>
      <c r="C7407" s="9" t="str">
        <f t="shared" si="4"/>
        <v>SRO-101-MONTE42551.4201388889</v>
      </c>
      <c r="E7407" t="s">
        <v>57</v>
      </c>
      <c r="F7407" s="12">
        <v>42522</v>
      </c>
      <c r="G7407" s="13">
        <v>45133.599826388891</v>
      </c>
      <c r="H7407">
        <v>42551.420138888891</v>
      </c>
      <c r="L7407" s="7">
        <v>42551.420138888891</v>
      </c>
      <c r="M7407">
        <v>9</v>
      </c>
      <c r="N7407" t="s">
        <v>12</v>
      </c>
    </row>
    <row r="7408" spans="2:14" x14ac:dyDescent="0.25">
      <c r="B7408" s="9">
        <f>VLOOKUP(E7408,Mouvement!G:I,3,0)</f>
        <v>45133.599826388891</v>
      </c>
      <c r="C7408" s="9" t="str">
        <f t="shared" si="4"/>
        <v>SRO-101-MONTE42551.4201388889</v>
      </c>
      <c r="E7408" t="s">
        <v>57</v>
      </c>
      <c r="F7408" s="12">
        <v>42522</v>
      </c>
      <c r="G7408" s="13">
        <v>45133.599826388891</v>
      </c>
      <c r="H7408">
        <v>42551.420138888891</v>
      </c>
      <c r="L7408" s="7">
        <v>42551.420138888891</v>
      </c>
      <c r="M7408">
        <v>10</v>
      </c>
      <c r="N7408" t="s">
        <v>12</v>
      </c>
    </row>
    <row r="7409" spans="2:14" x14ac:dyDescent="0.25">
      <c r="B7409" s="9">
        <f>VLOOKUP(E7409,Mouvement!G:I,3,0)</f>
        <v>45133.599826388891</v>
      </c>
      <c r="C7409" s="9" t="str">
        <f t="shared" si="4"/>
        <v>SRO-101-MONTE42551.4201388889</v>
      </c>
      <c r="E7409" t="s">
        <v>57</v>
      </c>
      <c r="F7409" s="12">
        <v>42522</v>
      </c>
      <c r="G7409" s="13">
        <v>45133.599826388891</v>
      </c>
      <c r="H7409">
        <v>42551.420138888891</v>
      </c>
      <c r="L7409" s="7">
        <v>42551.420138888891</v>
      </c>
      <c r="M7409">
        <v>11</v>
      </c>
      <c r="N7409" t="s">
        <v>12</v>
      </c>
    </row>
    <row r="7410" spans="2:14" x14ac:dyDescent="0.25">
      <c r="B7410" s="9">
        <f>VLOOKUP(E7410,Mouvement!G:I,3,0)</f>
        <v>45133.599826388891</v>
      </c>
      <c r="C7410" s="9" t="str">
        <f t="shared" si="4"/>
        <v>SRO-101-MONTE42551.4201388889</v>
      </c>
      <c r="E7410" t="s">
        <v>57</v>
      </c>
      <c r="F7410" s="12">
        <v>42522</v>
      </c>
      <c r="G7410" s="13">
        <v>45133.599826388891</v>
      </c>
      <c r="H7410">
        <v>42551.420138888891</v>
      </c>
      <c r="L7410" s="7">
        <v>42551.420138888891</v>
      </c>
      <c r="M7410">
        <v>12</v>
      </c>
      <c r="N7410" t="s">
        <v>12</v>
      </c>
    </row>
    <row r="7411" spans="2:14" x14ac:dyDescent="0.25">
      <c r="B7411" s="9">
        <f>VLOOKUP(E7411,Mouvement!G:I,3,0)</f>
        <v>45133.599826388891</v>
      </c>
      <c r="C7411" s="9" t="str">
        <f t="shared" si="4"/>
        <v>SRO-101-MONTE42551.4201388889</v>
      </c>
      <c r="E7411" t="s">
        <v>57</v>
      </c>
      <c r="F7411" s="12">
        <v>42522</v>
      </c>
      <c r="G7411" s="13">
        <v>45133.599826388891</v>
      </c>
      <c r="H7411">
        <v>42551.420138888891</v>
      </c>
      <c r="L7411" s="7">
        <v>42551.420138888891</v>
      </c>
      <c r="M7411">
        <v>13</v>
      </c>
      <c r="N7411" t="s">
        <v>12</v>
      </c>
    </row>
    <row r="7412" spans="2:14" x14ac:dyDescent="0.25">
      <c r="B7412" s="9">
        <f>VLOOKUP(E7412,Mouvement!G:I,3,0)</f>
        <v>45133.599826388891</v>
      </c>
      <c r="C7412" s="9" t="str">
        <f t="shared" si="4"/>
        <v>SRO-101-MONTE42551.4201388889</v>
      </c>
      <c r="E7412" t="s">
        <v>57</v>
      </c>
      <c r="F7412" s="12">
        <v>42522</v>
      </c>
      <c r="G7412" s="13">
        <v>45133.599826388891</v>
      </c>
      <c r="H7412">
        <v>42551.420138888891</v>
      </c>
      <c r="L7412" s="7">
        <v>42551.420138888891</v>
      </c>
      <c r="M7412">
        <v>14</v>
      </c>
      <c r="N7412" t="s">
        <v>12</v>
      </c>
    </row>
    <row r="7413" spans="2:14" x14ac:dyDescent="0.25">
      <c r="B7413" s="9">
        <f>VLOOKUP(E7413,Mouvement!G:I,3,0)</f>
        <v>45133.599826388891</v>
      </c>
      <c r="C7413" s="9" t="str">
        <f t="shared" si="4"/>
        <v>SRO-101-MONTE42551.4201388889</v>
      </c>
      <c r="E7413" t="s">
        <v>57</v>
      </c>
      <c r="F7413" s="12">
        <v>42522</v>
      </c>
      <c r="G7413" s="13">
        <v>45133.599826388891</v>
      </c>
      <c r="H7413">
        <v>42551.420138888891</v>
      </c>
      <c r="L7413" s="7">
        <v>42551.420138888891</v>
      </c>
      <c r="M7413">
        <v>15</v>
      </c>
      <c r="N7413" t="s">
        <v>12</v>
      </c>
    </row>
    <row r="7414" spans="2:14" x14ac:dyDescent="0.25">
      <c r="B7414" s="9">
        <f>VLOOKUP(E7414,Mouvement!G:I,3,0)</f>
        <v>45133.599826388891</v>
      </c>
      <c r="C7414" s="9" t="str">
        <f t="shared" si="4"/>
        <v>SRO-101-MONTE42551.4201388889</v>
      </c>
      <c r="E7414" t="s">
        <v>57</v>
      </c>
      <c r="F7414" s="12">
        <v>42522</v>
      </c>
      <c r="G7414" s="13">
        <v>45133.599826388891</v>
      </c>
      <c r="H7414">
        <v>42551.420138888891</v>
      </c>
      <c r="L7414" s="7">
        <v>42551.420138888891</v>
      </c>
      <c r="M7414">
        <v>16</v>
      </c>
      <c r="N7414" t="s">
        <v>12</v>
      </c>
    </row>
    <row r="7415" spans="2:14" x14ac:dyDescent="0.25">
      <c r="B7415" s="9">
        <f>VLOOKUP(E7415,Mouvement!G:I,3,0)</f>
        <v>45133.599826388891</v>
      </c>
      <c r="C7415" s="9" t="str">
        <f t="shared" si="4"/>
        <v>SRO-101-MONTE42551.4201388889</v>
      </c>
      <c r="E7415" t="s">
        <v>57</v>
      </c>
      <c r="F7415" s="12">
        <v>42522</v>
      </c>
      <c r="G7415" s="13">
        <v>45133.599826388891</v>
      </c>
      <c r="H7415">
        <v>42551.420138888891</v>
      </c>
      <c r="L7415" s="7">
        <v>42551.420138888891</v>
      </c>
      <c r="M7415">
        <v>17</v>
      </c>
      <c r="N7415" t="s">
        <v>12</v>
      </c>
    </row>
    <row r="7416" spans="2:14" x14ac:dyDescent="0.25">
      <c r="B7416" s="9">
        <f>VLOOKUP(E7416,Mouvement!G:I,3,0)</f>
        <v>45133.599826388891</v>
      </c>
      <c r="C7416" s="9" t="str">
        <f t="shared" si="4"/>
        <v>SRO-101-MONTE42613.4973726852</v>
      </c>
      <c r="E7416" t="s">
        <v>57</v>
      </c>
      <c r="F7416" s="12">
        <v>42583</v>
      </c>
      <c r="G7416" s="13">
        <v>45133.599826388891</v>
      </c>
      <c r="H7416">
        <v>42613.497372685182</v>
      </c>
      <c r="L7416" s="7">
        <v>42613.497337962966</v>
      </c>
      <c r="M7416">
        <v>1</v>
      </c>
      <c r="N7416" t="s">
        <v>13</v>
      </c>
    </row>
    <row r="7417" spans="2:14" x14ac:dyDescent="0.25">
      <c r="B7417" s="9">
        <f>VLOOKUP(E7417,Mouvement!G:I,3,0)</f>
        <v>45133.599826388891</v>
      </c>
      <c r="C7417" s="9" t="str">
        <f t="shared" si="4"/>
        <v>SRO-101-MONTE42613.4973726852</v>
      </c>
      <c r="E7417" t="s">
        <v>57</v>
      </c>
      <c r="F7417" s="12">
        <v>42583</v>
      </c>
      <c r="G7417" s="13">
        <v>45133.599826388891</v>
      </c>
      <c r="H7417">
        <v>42613.497372685182</v>
      </c>
      <c r="L7417" s="7">
        <v>42613.497349537036</v>
      </c>
      <c r="M7417">
        <v>1</v>
      </c>
      <c r="N7417" t="s">
        <v>13</v>
      </c>
    </row>
    <row r="7418" spans="2:14" x14ac:dyDescent="0.25">
      <c r="B7418" s="9">
        <f>VLOOKUP(E7418,Mouvement!G:I,3,0)</f>
        <v>45133.599826388891</v>
      </c>
      <c r="C7418" s="9" t="str">
        <f t="shared" si="4"/>
        <v>SRO-101-MONTE42613.4973726852</v>
      </c>
      <c r="E7418" t="s">
        <v>57</v>
      </c>
      <c r="F7418" s="12">
        <v>42583</v>
      </c>
      <c r="G7418" s="13">
        <v>45133.599826388891</v>
      </c>
      <c r="H7418">
        <v>42613.497372685182</v>
      </c>
      <c r="L7418" s="7">
        <v>42613.497361111113</v>
      </c>
      <c r="M7418">
        <v>1</v>
      </c>
      <c r="N7418" t="s">
        <v>13</v>
      </c>
    </row>
    <row r="7419" spans="2:14" x14ac:dyDescent="0.25">
      <c r="B7419" s="9">
        <f>VLOOKUP(E7419,Mouvement!G:I,3,0)</f>
        <v>45133.599826388891</v>
      </c>
      <c r="C7419" s="9" t="str">
        <f t="shared" si="4"/>
        <v>SRO-101-MONTE42613.4973726852</v>
      </c>
      <c r="E7419" t="s">
        <v>57</v>
      </c>
      <c r="F7419" s="12">
        <v>42583</v>
      </c>
      <c r="G7419" s="13">
        <v>45133.599826388891</v>
      </c>
      <c r="H7419">
        <v>42613.497372685182</v>
      </c>
      <c r="L7419" s="7">
        <v>42613.497361111113</v>
      </c>
      <c r="M7419">
        <v>2</v>
      </c>
      <c r="N7419" t="s">
        <v>13</v>
      </c>
    </row>
    <row r="7420" spans="2:14" x14ac:dyDescent="0.25">
      <c r="B7420" s="9">
        <f>VLOOKUP(E7420,Mouvement!G:I,3,0)</f>
        <v>45133.599826388891</v>
      </c>
      <c r="C7420" s="9" t="str">
        <f t="shared" si="4"/>
        <v>SRO-101-MONTE42613.4973726852</v>
      </c>
      <c r="E7420" t="s">
        <v>57</v>
      </c>
      <c r="F7420" s="12">
        <v>42583</v>
      </c>
      <c r="G7420" s="13">
        <v>45133.599826388891</v>
      </c>
      <c r="H7420">
        <v>42613.497372685182</v>
      </c>
      <c r="L7420" s="7">
        <v>42613.497372685182</v>
      </c>
      <c r="M7420">
        <v>1</v>
      </c>
      <c r="N7420" t="s">
        <v>13</v>
      </c>
    </row>
    <row r="7421" spans="2:14" x14ac:dyDescent="0.25">
      <c r="B7421" s="9">
        <f>VLOOKUP(E7421,Mouvement!G:I,3,0)</f>
        <v>45133.599826388891</v>
      </c>
      <c r="C7421" s="9" t="str">
        <f t="shared" si="4"/>
        <v>SRO-101-MONTE42660.5984837963</v>
      </c>
      <c r="E7421" t="s">
        <v>57</v>
      </c>
      <c r="F7421" s="12">
        <v>42614</v>
      </c>
      <c r="G7421" s="13">
        <v>45133.599826388891</v>
      </c>
      <c r="H7421">
        <v>42660.598483796297</v>
      </c>
      <c r="L7421" s="7">
        <v>42642.449467592596</v>
      </c>
      <c r="M7421">
        <v>1</v>
      </c>
      <c r="N7421" t="s">
        <v>13</v>
      </c>
    </row>
    <row r="7422" spans="2:14" x14ac:dyDescent="0.25">
      <c r="B7422" s="9">
        <f>VLOOKUP(E7422,Mouvement!G:I,3,0)</f>
        <v>45133.599826388891</v>
      </c>
      <c r="C7422" s="9" t="str">
        <f t="shared" si="4"/>
        <v>SRO-101-MONTE42660.5984837963</v>
      </c>
      <c r="E7422" t="s">
        <v>57</v>
      </c>
      <c r="F7422" s="12">
        <v>42614</v>
      </c>
      <c r="G7422" s="13">
        <v>45133.599826388891</v>
      </c>
      <c r="H7422">
        <v>42660.598483796297</v>
      </c>
      <c r="L7422" s="7">
        <v>42642.449479166666</v>
      </c>
      <c r="M7422">
        <v>1</v>
      </c>
      <c r="N7422" t="s">
        <v>13</v>
      </c>
    </row>
    <row r="7423" spans="2:14" x14ac:dyDescent="0.25">
      <c r="B7423" s="9">
        <f>VLOOKUP(E7423,Mouvement!G:I,3,0)</f>
        <v>45133.599826388891</v>
      </c>
      <c r="C7423" s="9" t="str">
        <f t="shared" si="4"/>
        <v>SRO-101-MONTE42660.5984837963</v>
      </c>
      <c r="E7423" t="s">
        <v>57</v>
      </c>
      <c r="F7423" s="12">
        <v>42614</v>
      </c>
      <c r="G7423" s="13">
        <v>45133.599826388891</v>
      </c>
      <c r="H7423">
        <v>42660.598483796297</v>
      </c>
      <c r="L7423" s="7">
        <v>42642.449490740742</v>
      </c>
      <c r="M7423">
        <v>1</v>
      </c>
      <c r="N7423" t="s">
        <v>13</v>
      </c>
    </row>
    <row r="7424" spans="2:14" x14ac:dyDescent="0.25">
      <c r="B7424" s="9">
        <f>VLOOKUP(E7424,Mouvement!G:I,3,0)</f>
        <v>45133.599826388891</v>
      </c>
      <c r="C7424" s="9" t="str">
        <f t="shared" si="4"/>
        <v>SRO-101-MONTE42660.5984837963</v>
      </c>
      <c r="E7424" t="s">
        <v>57</v>
      </c>
      <c r="F7424" s="12">
        <v>42614</v>
      </c>
      <c r="G7424" s="13">
        <v>45133.599826388891</v>
      </c>
      <c r="H7424">
        <v>42660.598483796297</v>
      </c>
      <c r="L7424" s="7">
        <v>42642.449502314812</v>
      </c>
      <c r="M7424">
        <v>1</v>
      </c>
      <c r="N7424" t="s">
        <v>13</v>
      </c>
    </row>
    <row r="7425" spans="2:14" x14ac:dyDescent="0.25">
      <c r="B7425" s="9">
        <f>VLOOKUP(E7425,Mouvement!G:I,3,0)</f>
        <v>45133.599826388891</v>
      </c>
      <c r="C7425" s="9" t="str">
        <f t="shared" si="4"/>
        <v>SRO-101-MONTE42660.5984837963</v>
      </c>
      <c r="E7425" t="s">
        <v>57</v>
      </c>
      <c r="F7425" s="12">
        <v>42614</v>
      </c>
      <c r="G7425" s="13">
        <v>45133.599826388891</v>
      </c>
      <c r="H7425">
        <v>42660.598483796297</v>
      </c>
      <c r="L7425" s="7">
        <v>42642.449502314812</v>
      </c>
      <c r="M7425">
        <v>2</v>
      </c>
      <c r="N7425" t="s">
        <v>13</v>
      </c>
    </row>
    <row r="7426" spans="2:14" x14ac:dyDescent="0.25">
      <c r="B7426" s="9">
        <f>VLOOKUP(E7426,Mouvement!G:I,3,0)</f>
        <v>45133.599826388891</v>
      </c>
      <c r="C7426" s="9" t="str">
        <f t="shared" si="4"/>
        <v>SRO-101-MONTE42660.5984837963</v>
      </c>
      <c r="E7426" t="s">
        <v>57</v>
      </c>
      <c r="F7426" s="12">
        <v>42614</v>
      </c>
      <c r="G7426" s="13">
        <v>45133.599826388891</v>
      </c>
      <c r="H7426">
        <v>42660.598483796297</v>
      </c>
      <c r="L7426" s="7">
        <v>42642.449513888889</v>
      </c>
      <c r="M7426">
        <v>1</v>
      </c>
      <c r="N7426" t="s">
        <v>13</v>
      </c>
    </row>
    <row r="7427" spans="2:14" x14ac:dyDescent="0.25">
      <c r="B7427" s="9">
        <f>VLOOKUP(E7427,Mouvement!G:I,3,0)</f>
        <v>45133.599826388891</v>
      </c>
      <c r="C7427" s="9" t="str">
        <f t="shared" si="4"/>
        <v>SRO-101-MONTE42660.5984837963</v>
      </c>
      <c r="E7427" t="s">
        <v>57</v>
      </c>
      <c r="F7427" s="12">
        <v>42614</v>
      </c>
      <c r="G7427" s="13">
        <v>45133.599826388891</v>
      </c>
      <c r="H7427">
        <v>42660.598483796297</v>
      </c>
      <c r="L7427" s="7">
        <v>42642.449513888889</v>
      </c>
      <c r="M7427">
        <v>2</v>
      </c>
      <c r="N7427" t="s">
        <v>13</v>
      </c>
    </row>
    <row r="7428" spans="2:14" x14ac:dyDescent="0.25">
      <c r="B7428" s="9">
        <f>VLOOKUP(E7428,Mouvement!G:I,3,0)</f>
        <v>45133.599826388891</v>
      </c>
      <c r="C7428" s="9" t="str">
        <f t="shared" si="4"/>
        <v>SRO-101-MONTE42660.5984837963</v>
      </c>
      <c r="E7428" t="s">
        <v>57</v>
      </c>
      <c r="F7428" s="12">
        <v>42614</v>
      </c>
      <c r="G7428" s="13">
        <v>45133.599826388891</v>
      </c>
      <c r="H7428">
        <v>42660.598483796297</v>
      </c>
      <c r="L7428" s="7">
        <v>42642.449525462966</v>
      </c>
      <c r="M7428">
        <v>1</v>
      </c>
      <c r="N7428" t="s">
        <v>13</v>
      </c>
    </row>
    <row r="7429" spans="2:14" x14ac:dyDescent="0.25">
      <c r="B7429" s="9">
        <f>VLOOKUP(E7429,Mouvement!G:I,3,0)</f>
        <v>45133.599826388891</v>
      </c>
      <c r="C7429" s="9" t="str">
        <f t="shared" si="4"/>
        <v>SRO-101-MONTE42660.5984837963</v>
      </c>
      <c r="E7429" t="s">
        <v>57</v>
      </c>
      <c r="F7429" s="12">
        <v>42614</v>
      </c>
      <c r="G7429" s="13">
        <v>45133.599826388891</v>
      </c>
      <c r="H7429">
        <v>42660.598483796297</v>
      </c>
      <c r="L7429" s="7">
        <v>42642.449525462966</v>
      </c>
      <c r="M7429">
        <v>2</v>
      </c>
      <c r="N7429" t="s">
        <v>13</v>
      </c>
    </row>
    <row r="7430" spans="2:14" x14ac:dyDescent="0.25">
      <c r="B7430" s="9">
        <f>VLOOKUP(E7430,Mouvement!G:I,3,0)</f>
        <v>45133.599826388891</v>
      </c>
      <c r="C7430" s="9" t="str">
        <f t="shared" ref="C7430:C7493" si="5">+E7430&amp;H7430</f>
        <v>SRO-101-MONTE42660.5984837963</v>
      </c>
      <c r="E7430" t="s">
        <v>57</v>
      </c>
      <c r="F7430" s="12">
        <v>42614</v>
      </c>
      <c r="G7430" s="13">
        <v>45133.599826388891</v>
      </c>
      <c r="H7430">
        <v>42660.598483796297</v>
      </c>
      <c r="L7430" s="7">
        <v>42642.449537037035</v>
      </c>
      <c r="M7430">
        <v>1</v>
      </c>
      <c r="N7430" t="s">
        <v>13</v>
      </c>
    </row>
    <row r="7431" spans="2:14" x14ac:dyDescent="0.25">
      <c r="B7431" s="9">
        <f>VLOOKUP(E7431,Mouvement!G:I,3,0)</f>
        <v>45133.599826388891</v>
      </c>
      <c r="C7431" s="9" t="str">
        <f t="shared" si="5"/>
        <v>SRO-101-MONTE42660.5984837963</v>
      </c>
      <c r="E7431" t="s">
        <v>57</v>
      </c>
      <c r="F7431" s="12">
        <v>42614</v>
      </c>
      <c r="G7431" s="13">
        <v>45133.599826388891</v>
      </c>
      <c r="H7431">
        <v>42660.598483796297</v>
      </c>
      <c r="L7431" s="7">
        <v>42642.449548611112</v>
      </c>
      <c r="M7431">
        <v>1</v>
      </c>
      <c r="N7431" t="s">
        <v>13</v>
      </c>
    </row>
    <row r="7432" spans="2:14" x14ac:dyDescent="0.25">
      <c r="B7432" s="9">
        <f>VLOOKUP(E7432,Mouvement!G:I,3,0)</f>
        <v>45133.599826388891</v>
      </c>
      <c r="C7432" s="9" t="str">
        <f t="shared" si="5"/>
        <v>SRO-101-MONTE42660.5984837963</v>
      </c>
      <c r="E7432" t="s">
        <v>57</v>
      </c>
      <c r="F7432" s="12">
        <v>42614</v>
      </c>
      <c r="G7432" s="13">
        <v>45133.599826388891</v>
      </c>
      <c r="H7432">
        <v>42660.598483796297</v>
      </c>
      <c r="L7432" s="7">
        <v>42642.449548611112</v>
      </c>
      <c r="M7432">
        <v>2</v>
      </c>
      <c r="N7432" t="s">
        <v>13</v>
      </c>
    </row>
    <row r="7433" spans="2:14" x14ac:dyDescent="0.25">
      <c r="B7433" s="9">
        <f>VLOOKUP(E7433,Mouvement!G:I,3,0)</f>
        <v>45133.599826388891</v>
      </c>
      <c r="C7433" s="9" t="str">
        <f t="shared" si="5"/>
        <v>SRO-101-MONTE42660.5984837963</v>
      </c>
      <c r="E7433" t="s">
        <v>57</v>
      </c>
      <c r="F7433" s="12">
        <v>42614</v>
      </c>
      <c r="G7433" s="13">
        <v>45133.599826388891</v>
      </c>
      <c r="H7433">
        <v>42660.598483796297</v>
      </c>
      <c r="L7433" s="7">
        <v>42642.449560185189</v>
      </c>
      <c r="M7433">
        <v>1</v>
      </c>
      <c r="N7433" t="s">
        <v>13</v>
      </c>
    </row>
    <row r="7434" spans="2:14" x14ac:dyDescent="0.25">
      <c r="B7434" s="9">
        <f>VLOOKUP(E7434,Mouvement!G:I,3,0)</f>
        <v>45133.599826388891</v>
      </c>
      <c r="C7434" s="9" t="str">
        <f t="shared" si="5"/>
        <v>SRO-101-MONTE42660.5984837963</v>
      </c>
      <c r="E7434" t="s">
        <v>57</v>
      </c>
      <c r="F7434" s="12">
        <v>42614</v>
      </c>
      <c r="G7434" s="13">
        <v>45133.599826388891</v>
      </c>
      <c r="H7434">
        <v>42660.598483796297</v>
      </c>
      <c r="L7434" s="7">
        <v>42642.449560185189</v>
      </c>
      <c r="M7434">
        <v>2</v>
      </c>
      <c r="N7434" t="s">
        <v>13</v>
      </c>
    </row>
    <row r="7435" spans="2:14" x14ac:dyDescent="0.25">
      <c r="B7435" s="9">
        <f>VLOOKUP(E7435,Mouvement!G:I,3,0)</f>
        <v>45133.599826388891</v>
      </c>
      <c r="C7435" s="9" t="str">
        <f t="shared" si="5"/>
        <v>SRO-101-MONTE42660.5984837963</v>
      </c>
      <c r="E7435" t="s">
        <v>57</v>
      </c>
      <c r="F7435" s="12">
        <v>42614</v>
      </c>
      <c r="G7435" s="13">
        <v>45133.599826388891</v>
      </c>
      <c r="H7435">
        <v>42660.598483796297</v>
      </c>
      <c r="L7435" s="7">
        <v>42642.449571759258</v>
      </c>
      <c r="M7435">
        <v>1</v>
      </c>
      <c r="N7435" t="s">
        <v>13</v>
      </c>
    </row>
    <row r="7436" spans="2:14" x14ac:dyDescent="0.25">
      <c r="B7436" s="9">
        <f>VLOOKUP(E7436,Mouvement!G:I,3,0)</f>
        <v>45133.599826388891</v>
      </c>
      <c r="C7436" s="9" t="str">
        <f t="shared" si="5"/>
        <v>SRO-101-MONTE42660.5984837963</v>
      </c>
      <c r="E7436" t="s">
        <v>57</v>
      </c>
      <c r="F7436" s="12">
        <v>42614</v>
      </c>
      <c r="G7436" s="13">
        <v>45133.599826388891</v>
      </c>
      <c r="H7436">
        <v>42660.598483796297</v>
      </c>
      <c r="L7436" s="7">
        <v>42660.598460648151</v>
      </c>
      <c r="M7436">
        <v>1</v>
      </c>
      <c r="N7436" t="s">
        <v>12</v>
      </c>
    </row>
    <row r="7437" spans="2:14" x14ac:dyDescent="0.25">
      <c r="B7437" s="9">
        <f>VLOOKUP(E7437,Mouvement!G:I,3,0)</f>
        <v>45133.599826388891</v>
      </c>
      <c r="C7437" s="9" t="str">
        <f t="shared" si="5"/>
        <v>SRO-101-MONTE42660.5984837963</v>
      </c>
      <c r="E7437" t="s">
        <v>57</v>
      </c>
      <c r="F7437" s="12">
        <v>42614</v>
      </c>
      <c r="G7437" s="13">
        <v>45133.599826388891</v>
      </c>
      <c r="H7437">
        <v>42660.598483796297</v>
      </c>
      <c r="L7437" s="7">
        <v>42660.598460648151</v>
      </c>
      <c r="M7437">
        <v>2</v>
      </c>
      <c r="N7437" t="s">
        <v>12</v>
      </c>
    </row>
    <row r="7438" spans="2:14" x14ac:dyDescent="0.25">
      <c r="B7438" s="9">
        <f>VLOOKUP(E7438,Mouvement!G:I,3,0)</f>
        <v>45133.599826388891</v>
      </c>
      <c r="C7438" s="9" t="str">
        <f t="shared" si="5"/>
        <v>SRO-101-MONTE42660.5984837963</v>
      </c>
      <c r="E7438" t="s">
        <v>57</v>
      </c>
      <c r="F7438" s="12">
        <v>42614</v>
      </c>
      <c r="G7438" s="13">
        <v>45133.599826388891</v>
      </c>
      <c r="H7438">
        <v>42660.598483796297</v>
      </c>
      <c r="L7438" s="7">
        <v>42660.598460648151</v>
      </c>
      <c r="M7438">
        <v>3</v>
      </c>
      <c r="N7438" t="s">
        <v>12</v>
      </c>
    </row>
    <row r="7439" spans="2:14" x14ac:dyDescent="0.25">
      <c r="B7439" s="9">
        <f>VLOOKUP(E7439,Mouvement!G:I,3,0)</f>
        <v>45133.599826388891</v>
      </c>
      <c r="C7439" s="9" t="str">
        <f t="shared" si="5"/>
        <v>SRO-101-MONTE42660.5984837963</v>
      </c>
      <c r="E7439" t="s">
        <v>57</v>
      </c>
      <c r="F7439" s="12">
        <v>42614</v>
      </c>
      <c r="G7439" s="13">
        <v>45133.599826388891</v>
      </c>
      <c r="H7439">
        <v>42660.598483796297</v>
      </c>
      <c r="L7439" s="7">
        <v>42660.59847222222</v>
      </c>
      <c r="M7439">
        <v>1</v>
      </c>
      <c r="N7439" t="s">
        <v>12</v>
      </c>
    </row>
    <row r="7440" spans="2:14" x14ac:dyDescent="0.25">
      <c r="B7440" s="9">
        <f>VLOOKUP(E7440,Mouvement!G:I,3,0)</f>
        <v>45133.599826388891</v>
      </c>
      <c r="C7440" s="9" t="str">
        <f t="shared" si="5"/>
        <v>SRO-101-MONTE42660.5984837963</v>
      </c>
      <c r="E7440" t="s">
        <v>57</v>
      </c>
      <c r="F7440" s="12">
        <v>42614</v>
      </c>
      <c r="G7440" s="13">
        <v>45133.599826388891</v>
      </c>
      <c r="H7440">
        <v>42660.598483796297</v>
      </c>
      <c r="L7440" s="7">
        <v>42660.59847222222</v>
      </c>
      <c r="M7440">
        <v>2</v>
      </c>
      <c r="N7440" t="s">
        <v>12</v>
      </c>
    </row>
    <row r="7441" spans="2:14" x14ac:dyDescent="0.25">
      <c r="B7441" s="9">
        <f>VLOOKUP(E7441,Mouvement!G:I,3,0)</f>
        <v>45133.599826388891</v>
      </c>
      <c r="C7441" s="9" t="str">
        <f t="shared" si="5"/>
        <v>SRO-101-MONTE42660.5984837963</v>
      </c>
      <c r="E7441" t="s">
        <v>57</v>
      </c>
      <c r="F7441" s="12">
        <v>42614</v>
      </c>
      <c r="G7441" s="13">
        <v>45133.599826388891</v>
      </c>
      <c r="H7441">
        <v>42660.598483796297</v>
      </c>
      <c r="L7441" s="7">
        <v>42660.59847222222</v>
      </c>
      <c r="M7441">
        <v>3</v>
      </c>
      <c r="N7441" t="s">
        <v>12</v>
      </c>
    </row>
    <row r="7442" spans="2:14" x14ac:dyDescent="0.25">
      <c r="B7442" s="9">
        <f>VLOOKUP(E7442,Mouvement!G:I,3,0)</f>
        <v>45133.599826388891</v>
      </c>
      <c r="C7442" s="9" t="str">
        <f t="shared" si="5"/>
        <v>SRO-101-MONTE42660.5984837963</v>
      </c>
      <c r="E7442" t="s">
        <v>57</v>
      </c>
      <c r="F7442" s="12">
        <v>42614</v>
      </c>
      <c r="G7442" s="13">
        <v>45133.599826388891</v>
      </c>
      <c r="H7442">
        <v>42660.598483796297</v>
      </c>
      <c r="L7442" s="7">
        <v>42660.59847222222</v>
      </c>
      <c r="M7442">
        <v>4</v>
      </c>
      <c r="N7442" t="s">
        <v>12</v>
      </c>
    </row>
    <row r="7443" spans="2:14" x14ac:dyDescent="0.25">
      <c r="B7443" s="9">
        <f>VLOOKUP(E7443,Mouvement!G:I,3,0)</f>
        <v>45133.599826388891</v>
      </c>
      <c r="C7443" s="9" t="str">
        <f t="shared" si="5"/>
        <v>SRO-101-MONTE42660.5984837963</v>
      </c>
      <c r="E7443" t="s">
        <v>57</v>
      </c>
      <c r="F7443" s="12">
        <v>42614</v>
      </c>
      <c r="G7443" s="13">
        <v>45133.599826388891</v>
      </c>
      <c r="H7443">
        <v>42660.598483796297</v>
      </c>
      <c r="L7443" s="7">
        <v>42660.59847222222</v>
      </c>
      <c r="M7443">
        <v>5</v>
      </c>
      <c r="N7443" t="s">
        <v>12</v>
      </c>
    </row>
    <row r="7444" spans="2:14" x14ac:dyDescent="0.25">
      <c r="B7444" s="9">
        <f>VLOOKUP(E7444,Mouvement!G:I,3,0)</f>
        <v>45133.599826388891</v>
      </c>
      <c r="C7444" s="9" t="str">
        <f t="shared" si="5"/>
        <v>SRO-101-MONTE42660.5984837963</v>
      </c>
      <c r="E7444" t="s">
        <v>57</v>
      </c>
      <c r="F7444" s="12">
        <v>42614</v>
      </c>
      <c r="G7444" s="13">
        <v>45133.599826388891</v>
      </c>
      <c r="H7444">
        <v>42660.598483796297</v>
      </c>
      <c r="L7444" s="7">
        <v>42660.59847222222</v>
      </c>
      <c r="M7444">
        <v>6</v>
      </c>
      <c r="N7444" t="s">
        <v>12</v>
      </c>
    </row>
    <row r="7445" spans="2:14" x14ac:dyDescent="0.25">
      <c r="B7445" s="9">
        <f>VLOOKUP(E7445,Mouvement!G:I,3,0)</f>
        <v>45133.599826388891</v>
      </c>
      <c r="C7445" s="9" t="str">
        <f t="shared" si="5"/>
        <v>SRO-101-MONTE42660.5984837963</v>
      </c>
      <c r="E7445" t="s">
        <v>57</v>
      </c>
      <c r="F7445" s="12">
        <v>42614</v>
      </c>
      <c r="G7445" s="13">
        <v>45133.599826388891</v>
      </c>
      <c r="H7445">
        <v>42660.598483796297</v>
      </c>
      <c r="L7445" s="7">
        <v>42660.59847222222</v>
      </c>
      <c r="M7445">
        <v>7</v>
      </c>
      <c r="N7445" t="s">
        <v>12</v>
      </c>
    </row>
    <row r="7446" spans="2:14" x14ac:dyDescent="0.25">
      <c r="B7446" s="9">
        <f>VLOOKUP(E7446,Mouvement!G:I,3,0)</f>
        <v>45133.599826388891</v>
      </c>
      <c r="C7446" s="9" t="str">
        <f t="shared" si="5"/>
        <v>SRO-101-MONTE42660.5984837963</v>
      </c>
      <c r="E7446" t="s">
        <v>57</v>
      </c>
      <c r="F7446" s="12">
        <v>42614</v>
      </c>
      <c r="G7446" s="13">
        <v>45133.599826388891</v>
      </c>
      <c r="H7446">
        <v>42660.598483796297</v>
      </c>
      <c r="L7446" s="7">
        <v>42660.59847222222</v>
      </c>
      <c r="M7446">
        <v>8</v>
      </c>
      <c r="N7446" t="s">
        <v>12</v>
      </c>
    </row>
    <row r="7447" spans="2:14" x14ac:dyDescent="0.25">
      <c r="B7447" s="9">
        <f>VLOOKUP(E7447,Mouvement!G:I,3,0)</f>
        <v>45133.599826388891</v>
      </c>
      <c r="C7447" s="9" t="str">
        <f t="shared" si="5"/>
        <v>SRO-101-MONTE42660.5984837963</v>
      </c>
      <c r="E7447" t="s">
        <v>57</v>
      </c>
      <c r="F7447" s="12">
        <v>42614</v>
      </c>
      <c r="G7447" s="13">
        <v>45133.599826388891</v>
      </c>
      <c r="H7447">
        <v>42660.598483796297</v>
      </c>
      <c r="L7447" s="7">
        <v>42660.59847222222</v>
      </c>
      <c r="M7447">
        <v>9</v>
      </c>
      <c r="N7447" t="s">
        <v>12</v>
      </c>
    </row>
    <row r="7448" spans="2:14" x14ac:dyDescent="0.25">
      <c r="B7448" s="9">
        <f>VLOOKUP(E7448,Mouvement!G:I,3,0)</f>
        <v>45133.599826388891</v>
      </c>
      <c r="C7448" s="9" t="str">
        <f t="shared" si="5"/>
        <v>SRO-101-MONTE42660.5984837963</v>
      </c>
      <c r="E7448" t="s">
        <v>57</v>
      </c>
      <c r="F7448" s="12">
        <v>42614</v>
      </c>
      <c r="G7448" s="13">
        <v>45133.599826388891</v>
      </c>
      <c r="H7448">
        <v>42660.598483796297</v>
      </c>
      <c r="L7448" s="7">
        <v>42660.59847222222</v>
      </c>
      <c r="M7448">
        <v>10</v>
      </c>
      <c r="N7448" t="s">
        <v>12</v>
      </c>
    </row>
    <row r="7449" spans="2:14" x14ac:dyDescent="0.25">
      <c r="B7449" s="9">
        <f>VLOOKUP(E7449,Mouvement!G:I,3,0)</f>
        <v>45133.599826388891</v>
      </c>
      <c r="C7449" s="9" t="str">
        <f t="shared" si="5"/>
        <v>SRO-101-MONTE42660.5984837963</v>
      </c>
      <c r="E7449" t="s">
        <v>57</v>
      </c>
      <c r="F7449" s="12">
        <v>42614</v>
      </c>
      <c r="G7449" s="13">
        <v>45133.599826388891</v>
      </c>
      <c r="H7449">
        <v>42660.598483796297</v>
      </c>
      <c r="L7449" s="7">
        <v>42660.59847222222</v>
      </c>
      <c r="M7449">
        <v>11</v>
      </c>
      <c r="N7449" t="s">
        <v>12</v>
      </c>
    </row>
    <row r="7450" spans="2:14" x14ac:dyDescent="0.25">
      <c r="B7450" s="9">
        <f>VLOOKUP(E7450,Mouvement!G:I,3,0)</f>
        <v>45133.599826388891</v>
      </c>
      <c r="C7450" s="9" t="str">
        <f t="shared" si="5"/>
        <v>SRO-101-MONTE42660.5984837963</v>
      </c>
      <c r="E7450" t="s">
        <v>57</v>
      </c>
      <c r="F7450" s="12">
        <v>42614</v>
      </c>
      <c r="G7450" s="13">
        <v>45133.599826388891</v>
      </c>
      <c r="H7450">
        <v>42660.598483796297</v>
      </c>
      <c r="L7450" s="7">
        <v>42660.59847222222</v>
      </c>
      <c r="M7450">
        <v>12</v>
      </c>
      <c r="N7450" t="s">
        <v>12</v>
      </c>
    </row>
    <row r="7451" spans="2:14" x14ac:dyDescent="0.25">
      <c r="B7451" s="9">
        <f>VLOOKUP(E7451,Mouvement!G:I,3,0)</f>
        <v>45133.599826388891</v>
      </c>
      <c r="C7451" s="9" t="str">
        <f t="shared" si="5"/>
        <v>SRO-101-MONTE42660.5984837963</v>
      </c>
      <c r="E7451" t="s">
        <v>57</v>
      </c>
      <c r="F7451" s="12">
        <v>42614</v>
      </c>
      <c r="G7451" s="13">
        <v>45133.599826388891</v>
      </c>
      <c r="H7451">
        <v>42660.598483796297</v>
      </c>
      <c r="L7451" s="7">
        <v>42660.59847222222</v>
      </c>
      <c r="M7451">
        <v>13</v>
      </c>
      <c r="N7451" t="s">
        <v>12</v>
      </c>
    </row>
    <row r="7452" spans="2:14" x14ac:dyDescent="0.25">
      <c r="B7452" s="9">
        <f>VLOOKUP(E7452,Mouvement!G:I,3,0)</f>
        <v>45133.599826388891</v>
      </c>
      <c r="C7452" s="9" t="str">
        <f t="shared" si="5"/>
        <v>SRO-101-MONTE42660.5984837963</v>
      </c>
      <c r="E7452" t="s">
        <v>57</v>
      </c>
      <c r="F7452" s="12">
        <v>42614</v>
      </c>
      <c r="G7452" s="13">
        <v>45133.599826388891</v>
      </c>
      <c r="H7452">
        <v>42660.598483796297</v>
      </c>
      <c r="L7452" s="7">
        <v>42660.59847222222</v>
      </c>
      <c r="M7452">
        <v>14</v>
      </c>
      <c r="N7452" t="s">
        <v>12</v>
      </c>
    </row>
    <row r="7453" spans="2:14" x14ac:dyDescent="0.25">
      <c r="B7453" s="9">
        <f>VLOOKUP(E7453,Mouvement!G:I,3,0)</f>
        <v>45133.599826388891</v>
      </c>
      <c r="C7453" s="9" t="str">
        <f t="shared" si="5"/>
        <v>SRO-101-MONTE42660.5984837963</v>
      </c>
      <c r="E7453" t="s">
        <v>57</v>
      </c>
      <c r="F7453" s="12">
        <v>42614</v>
      </c>
      <c r="G7453" s="13">
        <v>45133.599826388891</v>
      </c>
      <c r="H7453">
        <v>42660.598483796297</v>
      </c>
      <c r="L7453" s="7">
        <v>42660.59847222222</v>
      </c>
      <c r="M7453">
        <v>15</v>
      </c>
      <c r="N7453" t="s">
        <v>12</v>
      </c>
    </row>
    <row r="7454" spans="2:14" x14ac:dyDescent="0.25">
      <c r="B7454" s="9">
        <f>VLOOKUP(E7454,Mouvement!G:I,3,0)</f>
        <v>45133.599826388891</v>
      </c>
      <c r="C7454" s="9" t="str">
        <f t="shared" si="5"/>
        <v>SRO-101-MONTE42660.5984837963</v>
      </c>
      <c r="E7454" t="s">
        <v>57</v>
      </c>
      <c r="F7454" s="12">
        <v>42614</v>
      </c>
      <c r="G7454" s="13">
        <v>45133.599826388891</v>
      </c>
      <c r="H7454">
        <v>42660.598483796297</v>
      </c>
      <c r="L7454" s="7">
        <v>42660.59847222222</v>
      </c>
      <c r="M7454">
        <v>16</v>
      </c>
      <c r="N7454" t="s">
        <v>12</v>
      </c>
    </row>
    <row r="7455" spans="2:14" x14ac:dyDescent="0.25">
      <c r="B7455" s="9">
        <f>VLOOKUP(E7455,Mouvement!G:I,3,0)</f>
        <v>45133.599826388891</v>
      </c>
      <c r="C7455" s="9" t="str">
        <f t="shared" si="5"/>
        <v>SRO-101-MONTE42660.5984837963</v>
      </c>
      <c r="E7455" t="s">
        <v>57</v>
      </c>
      <c r="F7455" s="12">
        <v>42614</v>
      </c>
      <c r="G7455" s="13">
        <v>45133.599826388891</v>
      </c>
      <c r="H7455">
        <v>42660.598483796297</v>
      </c>
      <c r="L7455" s="7">
        <v>42660.59847222222</v>
      </c>
      <c r="M7455">
        <v>17</v>
      </c>
      <c r="N7455" t="s">
        <v>12</v>
      </c>
    </row>
    <row r="7456" spans="2:14" x14ac:dyDescent="0.25">
      <c r="B7456" s="9">
        <f>VLOOKUP(E7456,Mouvement!G:I,3,0)</f>
        <v>45133.599826388891</v>
      </c>
      <c r="C7456" s="9" t="str">
        <f t="shared" si="5"/>
        <v>SRO-101-MONTE42660.5984837963</v>
      </c>
      <c r="E7456" t="s">
        <v>57</v>
      </c>
      <c r="F7456" s="12">
        <v>42614</v>
      </c>
      <c r="G7456" s="13">
        <v>45133.599826388891</v>
      </c>
      <c r="H7456">
        <v>42660.598483796297</v>
      </c>
      <c r="L7456" s="7">
        <v>42660.59847222222</v>
      </c>
      <c r="M7456">
        <v>18</v>
      </c>
      <c r="N7456" t="s">
        <v>12</v>
      </c>
    </row>
    <row r="7457" spans="2:14" x14ac:dyDescent="0.25">
      <c r="B7457" s="9">
        <f>VLOOKUP(E7457,Mouvement!G:I,3,0)</f>
        <v>45133.599826388891</v>
      </c>
      <c r="C7457" s="9" t="str">
        <f t="shared" si="5"/>
        <v>SRO-101-MONTE42660.5984837963</v>
      </c>
      <c r="E7457" t="s">
        <v>57</v>
      </c>
      <c r="F7457" s="12">
        <v>42614</v>
      </c>
      <c r="G7457" s="13">
        <v>45133.599826388891</v>
      </c>
      <c r="H7457">
        <v>42660.598483796297</v>
      </c>
      <c r="L7457" s="7">
        <v>42660.59847222222</v>
      </c>
      <c r="M7457">
        <v>19</v>
      </c>
      <c r="N7457" t="s">
        <v>12</v>
      </c>
    </row>
    <row r="7458" spans="2:14" x14ac:dyDescent="0.25">
      <c r="B7458" s="9">
        <f>VLOOKUP(E7458,Mouvement!G:I,3,0)</f>
        <v>45133.599826388891</v>
      </c>
      <c r="C7458" s="9" t="str">
        <f t="shared" si="5"/>
        <v>SRO-101-MONTE42660.5984837963</v>
      </c>
      <c r="E7458" t="s">
        <v>57</v>
      </c>
      <c r="F7458" s="12">
        <v>42614</v>
      </c>
      <c r="G7458" s="13">
        <v>45133.599826388891</v>
      </c>
      <c r="H7458">
        <v>42660.598483796297</v>
      </c>
      <c r="L7458" s="7">
        <v>42660.59847222222</v>
      </c>
      <c r="M7458">
        <v>20</v>
      </c>
      <c r="N7458" t="s">
        <v>12</v>
      </c>
    </row>
    <row r="7459" spans="2:14" x14ac:dyDescent="0.25">
      <c r="B7459" s="9">
        <f>VLOOKUP(E7459,Mouvement!G:I,3,0)</f>
        <v>45133.599826388891</v>
      </c>
      <c r="C7459" s="9" t="str">
        <f t="shared" si="5"/>
        <v>SRO-101-MONTE42660.5984837963</v>
      </c>
      <c r="E7459" t="s">
        <v>57</v>
      </c>
      <c r="F7459" s="12">
        <v>42614</v>
      </c>
      <c r="G7459" s="13">
        <v>45133.599826388891</v>
      </c>
      <c r="H7459">
        <v>42660.598483796297</v>
      </c>
      <c r="L7459" s="7">
        <v>42660.59847222222</v>
      </c>
      <c r="M7459">
        <v>21</v>
      </c>
      <c r="N7459" t="s">
        <v>12</v>
      </c>
    </row>
    <row r="7460" spans="2:14" x14ac:dyDescent="0.25">
      <c r="B7460" s="9">
        <f>VLOOKUP(E7460,Mouvement!G:I,3,0)</f>
        <v>45133.599826388891</v>
      </c>
      <c r="C7460" s="9" t="str">
        <f t="shared" si="5"/>
        <v>SRO-101-MONTE42660.5984837963</v>
      </c>
      <c r="E7460" t="s">
        <v>57</v>
      </c>
      <c r="F7460" s="12">
        <v>42614</v>
      </c>
      <c r="G7460" s="13">
        <v>45133.599826388891</v>
      </c>
      <c r="H7460">
        <v>42660.598483796297</v>
      </c>
      <c r="L7460" s="7">
        <v>42660.59847222222</v>
      </c>
      <c r="M7460">
        <v>22</v>
      </c>
      <c r="N7460" t="s">
        <v>12</v>
      </c>
    </row>
    <row r="7461" spans="2:14" x14ac:dyDescent="0.25">
      <c r="B7461" s="9">
        <f>VLOOKUP(E7461,Mouvement!G:I,3,0)</f>
        <v>45133.599826388891</v>
      </c>
      <c r="C7461" s="9" t="str">
        <f t="shared" si="5"/>
        <v>SRO-101-MONTE42660.5984837963</v>
      </c>
      <c r="E7461" t="s">
        <v>57</v>
      </c>
      <c r="F7461" s="12">
        <v>42614</v>
      </c>
      <c r="G7461" s="13">
        <v>45133.599826388891</v>
      </c>
      <c r="H7461">
        <v>42660.598483796297</v>
      </c>
      <c r="L7461" s="7">
        <v>42660.59847222222</v>
      </c>
      <c r="M7461">
        <v>23</v>
      </c>
      <c r="N7461" t="s">
        <v>12</v>
      </c>
    </row>
    <row r="7462" spans="2:14" x14ac:dyDescent="0.25">
      <c r="B7462" s="9">
        <f>VLOOKUP(E7462,Mouvement!G:I,3,0)</f>
        <v>45133.599826388891</v>
      </c>
      <c r="C7462" s="9" t="str">
        <f t="shared" si="5"/>
        <v>SRO-101-MONTE42660.5984837963</v>
      </c>
      <c r="E7462" t="s">
        <v>57</v>
      </c>
      <c r="F7462" s="12">
        <v>42614</v>
      </c>
      <c r="G7462" s="13">
        <v>45133.599826388891</v>
      </c>
      <c r="H7462">
        <v>42660.598483796297</v>
      </c>
      <c r="L7462" s="7">
        <v>42660.59847222222</v>
      </c>
      <c r="M7462">
        <v>24</v>
      </c>
      <c r="N7462" t="s">
        <v>12</v>
      </c>
    </row>
    <row r="7463" spans="2:14" x14ac:dyDescent="0.25">
      <c r="B7463" s="9">
        <f>VLOOKUP(E7463,Mouvement!G:I,3,0)</f>
        <v>45133.599826388891</v>
      </c>
      <c r="C7463" s="9" t="str">
        <f t="shared" si="5"/>
        <v>SRO-101-MONTE42660.5984837963</v>
      </c>
      <c r="E7463" t="s">
        <v>57</v>
      </c>
      <c r="F7463" s="12">
        <v>42614</v>
      </c>
      <c r="G7463" s="13">
        <v>45133.599826388891</v>
      </c>
      <c r="H7463">
        <v>42660.598483796297</v>
      </c>
      <c r="L7463" s="7">
        <v>42660.598483796297</v>
      </c>
      <c r="M7463">
        <v>1</v>
      </c>
      <c r="N7463" t="s">
        <v>12</v>
      </c>
    </row>
    <row r="7464" spans="2:14" x14ac:dyDescent="0.25">
      <c r="B7464" s="9">
        <f>VLOOKUP(E7464,Mouvement!G:I,3,0)</f>
        <v>45133.599826388891</v>
      </c>
      <c r="C7464" s="9" t="str">
        <f t="shared" si="5"/>
        <v>SRO-101-MONTE42660.5984837963</v>
      </c>
      <c r="E7464" t="s">
        <v>57</v>
      </c>
      <c r="F7464" s="12">
        <v>42614</v>
      </c>
      <c r="G7464" s="13">
        <v>45133.599826388891</v>
      </c>
      <c r="H7464">
        <v>42660.598483796297</v>
      </c>
      <c r="L7464" s="7">
        <v>42660.598483796297</v>
      </c>
      <c r="M7464">
        <v>2</v>
      </c>
      <c r="N7464" t="s">
        <v>12</v>
      </c>
    </row>
    <row r="7465" spans="2:14" x14ac:dyDescent="0.25">
      <c r="B7465" s="9">
        <f>VLOOKUP(E7465,Mouvement!G:I,3,0)</f>
        <v>45133.599826388891</v>
      </c>
      <c r="C7465" s="9" t="str">
        <f t="shared" si="5"/>
        <v>SRO-101-MONTE42660.5984837963</v>
      </c>
      <c r="E7465" t="s">
        <v>57</v>
      </c>
      <c r="F7465" s="12">
        <v>42614</v>
      </c>
      <c r="G7465" s="13">
        <v>45133.599826388891</v>
      </c>
      <c r="H7465">
        <v>42660.598483796297</v>
      </c>
      <c r="L7465" s="7">
        <v>42660.598483796297</v>
      </c>
      <c r="M7465">
        <v>3</v>
      </c>
      <c r="N7465" t="s">
        <v>12</v>
      </c>
    </row>
    <row r="7466" spans="2:14" x14ac:dyDescent="0.25">
      <c r="B7466" s="9">
        <f>VLOOKUP(E7466,Mouvement!G:I,3,0)</f>
        <v>45133.599826388891</v>
      </c>
      <c r="C7466" s="9" t="str">
        <f t="shared" si="5"/>
        <v>SRO-101-MONTE42660.5984837963</v>
      </c>
      <c r="E7466" t="s">
        <v>57</v>
      </c>
      <c r="F7466" s="12">
        <v>42614</v>
      </c>
      <c r="G7466" s="13">
        <v>45133.599826388891</v>
      </c>
      <c r="H7466">
        <v>42660.598483796297</v>
      </c>
      <c r="L7466" s="7">
        <v>42660.598483796297</v>
      </c>
      <c r="M7466">
        <v>4</v>
      </c>
      <c r="N7466" t="s">
        <v>12</v>
      </c>
    </row>
    <row r="7467" spans="2:14" x14ac:dyDescent="0.25">
      <c r="B7467" s="9">
        <f>VLOOKUP(E7467,Mouvement!G:I,3,0)</f>
        <v>45133.599826388891</v>
      </c>
      <c r="C7467" s="9" t="str">
        <f t="shared" si="5"/>
        <v>SRO-101-MONTE42660.5984837963</v>
      </c>
      <c r="E7467" t="s">
        <v>57</v>
      </c>
      <c r="F7467" s="12">
        <v>42614</v>
      </c>
      <c r="G7467" s="13">
        <v>45133.599826388891</v>
      </c>
      <c r="H7467">
        <v>42660.598483796297</v>
      </c>
      <c r="L7467" s="7">
        <v>42660.598483796297</v>
      </c>
      <c r="M7467">
        <v>5</v>
      </c>
      <c r="N7467" t="s">
        <v>12</v>
      </c>
    </row>
    <row r="7468" spans="2:14" x14ac:dyDescent="0.25">
      <c r="B7468" s="9">
        <f>VLOOKUP(E7468,Mouvement!G:I,3,0)</f>
        <v>45133.599826388891</v>
      </c>
      <c r="C7468" s="9" t="str">
        <f t="shared" si="5"/>
        <v>SRO-101-MONTE42660.5984837963</v>
      </c>
      <c r="E7468" t="s">
        <v>57</v>
      </c>
      <c r="F7468" s="12">
        <v>42614</v>
      </c>
      <c r="G7468" s="13">
        <v>45133.599826388891</v>
      </c>
      <c r="H7468">
        <v>42660.598483796297</v>
      </c>
      <c r="L7468" s="7">
        <v>42660.598483796297</v>
      </c>
      <c r="M7468">
        <v>6</v>
      </c>
      <c r="N7468" t="s">
        <v>12</v>
      </c>
    </row>
    <row r="7469" spans="2:14" x14ac:dyDescent="0.25">
      <c r="B7469" s="9">
        <f>VLOOKUP(E7469,Mouvement!G:I,3,0)</f>
        <v>45133.599826388891</v>
      </c>
      <c r="C7469" s="9" t="str">
        <f t="shared" si="5"/>
        <v>SRO-101-MONTE42660.5984837963</v>
      </c>
      <c r="E7469" t="s">
        <v>57</v>
      </c>
      <c r="F7469" s="12">
        <v>42614</v>
      </c>
      <c r="G7469" s="13">
        <v>45133.599826388891</v>
      </c>
      <c r="H7469">
        <v>42660.598483796297</v>
      </c>
      <c r="L7469" s="7">
        <v>42660.598483796297</v>
      </c>
      <c r="M7469">
        <v>7</v>
      </c>
      <c r="N7469" t="s">
        <v>12</v>
      </c>
    </row>
    <row r="7470" spans="2:14" x14ac:dyDescent="0.25">
      <c r="B7470" s="9">
        <f>VLOOKUP(E7470,Mouvement!G:I,3,0)</f>
        <v>45133.599826388891</v>
      </c>
      <c r="C7470" s="9" t="str">
        <f t="shared" si="5"/>
        <v>SRO-101-MONTE42660.5984837963</v>
      </c>
      <c r="E7470" t="s">
        <v>57</v>
      </c>
      <c r="F7470" s="12">
        <v>42614</v>
      </c>
      <c r="G7470" s="13">
        <v>45133.599826388891</v>
      </c>
      <c r="H7470">
        <v>42660.598483796297</v>
      </c>
      <c r="L7470" s="7">
        <v>42660.598483796297</v>
      </c>
      <c r="M7470">
        <v>8</v>
      </c>
      <c r="N7470" t="s">
        <v>12</v>
      </c>
    </row>
    <row r="7471" spans="2:14" x14ac:dyDescent="0.25">
      <c r="B7471" s="9">
        <f>VLOOKUP(E7471,Mouvement!G:I,3,0)</f>
        <v>45133.599826388891</v>
      </c>
      <c r="C7471" s="9" t="str">
        <f t="shared" si="5"/>
        <v>SRO-101-MONTE42660.5984837963</v>
      </c>
      <c r="E7471" t="s">
        <v>57</v>
      </c>
      <c r="F7471" s="12">
        <v>42614</v>
      </c>
      <c r="G7471" s="13">
        <v>45133.599826388891</v>
      </c>
      <c r="H7471">
        <v>42660.598483796297</v>
      </c>
      <c r="L7471" s="7">
        <v>42660.598483796297</v>
      </c>
      <c r="M7471">
        <v>9</v>
      </c>
      <c r="N7471" t="s">
        <v>12</v>
      </c>
    </row>
    <row r="7472" spans="2:14" x14ac:dyDescent="0.25">
      <c r="B7472" s="9">
        <f>VLOOKUP(E7472,Mouvement!G:I,3,0)</f>
        <v>45133.599826388891</v>
      </c>
      <c r="C7472" s="9" t="str">
        <f t="shared" si="5"/>
        <v>SRO-101-MONTE42660.5984837963</v>
      </c>
      <c r="E7472" t="s">
        <v>57</v>
      </c>
      <c r="F7472" s="12">
        <v>42614</v>
      </c>
      <c r="G7472" s="13">
        <v>45133.599826388891</v>
      </c>
      <c r="H7472">
        <v>42660.598483796297</v>
      </c>
      <c r="L7472" s="7">
        <v>42660.598483796297</v>
      </c>
      <c r="M7472">
        <v>10</v>
      </c>
      <c r="N7472" t="s">
        <v>12</v>
      </c>
    </row>
    <row r="7473" spans="2:14" x14ac:dyDescent="0.25">
      <c r="B7473" s="9">
        <f>VLOOKUP(E7473,Mouvement!G:I,3,0)</f>
        <v>45133.599826388891</v>
      </c>
      <c r="C7473" s="9" t="str">
        <f t="shared" si="5"/>
        <v>SRO-101-MONTE42660.5984837963</v>
      </c>
      <c r="E7473" t="s">
        <v>57</v>
      </c>
      <c r="F7473" s="12">
        <v>42614</v>
      </c>
      <c r="G7473" s="13">
        <v>45133.599826388891</v>
      </c>
      <c r="H7473">
        <v>42660.598483796297</v>
      </c>
      <c r="L7473" s="7">
        <v>42660.598483796297</v>
      </c>
      <c r="M7473">
        <v>11</v>
      </c>
      <c r="N7473" t="s">
        <v>12</v>
      </c>
    </row>
    <row r="7474" spans="2:14" x14ac:dyDescent="0.25">
      <c r="B7474" s="9">
        <f>VLOOKUP(E7474,Mouvement!G:I,3,0)</f>
        <v>45133.599826388891</v>
      </c>
      <c r="C7474" s="9" t="str">
        <f t="shared" si="5"/>
        <v>SRO-101-MONTE42660.5984837963</v>
      </c>
      <c r="E7474" t="s">
        <v>57</v>
      </c>
      <c r="F7474" s="12">
        <v>42614</v>
      </c>
      <c r="G7474" s="13">
        <v>45133.599826388891</v>
      </c>
      <c r="H7474">
        <v>42660.598483796297</v>
      </c>
      <c r="L7474" s="7">
        <v>42660.598483796297</v>
      </c>
      <c r="M7474">
        <v>12</v>
      </c>
      <c r="N7474" t="s">
        <v>12</v>
      </c>
    </row>
    <row r="7475" spans="2:14" x14ac:dyDescent="0.25">
      <c r="B7475" s="9">
        <f>VLOOKUP(E7475,Mouvement!G:I,3,0)</f>
        <v>45133.599826388891</v>
      </c>
      <c r="C7475" s="9" t="str">
        <f t="shared" si="5"/>
        <v>SRO-101-MONTE42660.5984837963</v>
      </c>
      <c r="E7475" t="s">
        <v>57</v>
      </c>
      <c r="F7475" s="12">
        <v>42614</v>
      </c>
      <c r="G7475" s="13">
        <v>45133.599826388891</v>
      </c>
      <c r="H7475">
        <v>42660.598483796297</v>
      </c>
      <c r="L7475" s="7">
        <v>42660.598483796297</v>
      </c>
      <c r="M7475">
        <v>13</v>
      </c>
      <c r="N7475" t="s">
        <v>12</v>
      </c>
    </row>
    <row r="7476" spans="2:14" x14ac:dyDescent="0.25">
      <c r="B7476" s="9">
        <f>VLOOKUP(E7476,Mouvement!G:I,3,0)</f>
        <v>45133.599826388891</v>
      </c>
      <c r="C7476" s="9" t="str">
        <f t="shared" si="5"/>
        <v>SRO-101-MONTE42660.5984837963</v>
      </c>
      <c r="E7476" t="s">
        <v>57</v>
      </c>
      <c r="F7476" s="12">
        <v>42614</v>
      </c>
      <c r="G7476" s="13">
        <v>45133.599826388891</v>
      </c>
      <c r="H7476">
        <v>42660.598483796297</v>
      </c>
      <c r="L7476" s="7">
        <v>42660.598483796297</v>
      </c>
      <c r="M7476">
        <v>14</v>
      </c>
      <c r="N7476" t="s">
        <v>12</v>
      </c>
    </row>
    <row r="7477" spans="2:14" x14ac:dyDescent="0.25">
      <c r="B7477" s="9">
        <f>VLOOKUP(E7477,Mouvement!G:I,3,0)</f>
        <v>45133.599826388891</v>
      </c>
      <c r="C7477" s="9" t="str">
        <f t="shared" si="5"/>
        <v>SRO-101-MONTE42660.5984837963</v>
      </c>
      <c r="E7477" t="s">
        <v>57</v>
      </c>
      <c r="F7477" s="12">
        <v>42614</v>
      </c>
      <c r="G7477" s="13">
        <v>45133.599826388891</v>
      </c>
      <c r="H7477">
        <v>42660.598483796297</v>
      </c>
      <c r="L7477" s="7">
        <v>42660.598483796297</v>
      </c>
      <c r="M7477">
        <v>15</v>
      </c>
      <c r="N7477" t="s">
        <v>12</v>
      </c>
    </row>
    <row r="7478" spans="2:14" x14ac:dyDescent="0.25">
      <c r="B7478" s="9">
        <f>VLOOKUP(E7478,Mouvement!G:I,3,0)</f>
        <v>45133.599826388891</v>
      </c>
      <c r="C7478" s="9" t="str">
        <f t="shared" si="5"/>
        <v>SRO-101-MONTE42660.5984837963</v>
      </c>
      <c r="E7478" t="s">
        <v>57</v>
      </c>
      <c r="F7478" s="12">
        <v>42614</v>
      </c>
      <c r="G7478" s="13">
        <v>45133.599826388891</v>
      </c>
      <c r="H7478">
        <v>42660.598483796297</v>
      </c>
      <c r="L7478" s="7">
        <v>42660.598483796297</v>
      </c>
      <c r="M7478">
        <v>16</v>
      </c>
      <c r="N7478" t="s">
        <v>12</v>
      </c>
    </row>
    <row r="7479" spans="2:14" x14ac:dyDescent="0.25">
      <c r="B7479" s="9">
        <f>VLOOKUP(E7479,Mouvement!G:I,3,0)</f>
        <v>45133.599826388891</v>
      </c>
      <c r="C7479" s="9" t="str">
        <f t="shared" si="5"/>
        <v>SRO-101-MONTE42660.5984837963</v>
      </c>
      <c r="E7479" t="s">
        <v>57</v>
      </c>
      <c r="F7479" s="12">
        <v>42614</v>
      </c>
      <c r="G7479" s="13">
        <v>45133.599826388891</v>
      </c>
      <c r="H7479">
        <v>42660.598483796297</v>
      </c>
      <c r="L7479" s="7">
        <v>42660.598483796297</v>
      </c>
      <c r="M7479">
        <v>17</v>
      </c>
      <c r="N7479" t="s">
        <v>12</v>
      </c>
    </row>
    <row r="7480" spans="2:14" x14ac:dyDescent="0.25">
      <c r="B7480" s="9">
        <f>VLOOKUP(E7480,Mouvement!G:I,3,0)</f>
        <v>45133.599826388891</v>
      </c>
      <c r="C7480" s="9" t="str">
        <f t="shared" si="5"/>
        <v>SRO-101-MONTE42660.5984837963</v>
      </c>
      <c r="E7480" t="s">
        <v>57</v>
      </c>
      <c r="F7480" s="12">
        <v>42614</v>
      </c>
      <c r="G7480" s="13">
        <v>45133.599826388891</v>
      </c>
      <c r="H7480">
        <v>42660.598483796297</v>
      </c>
      <c r="L7480" s="7">
        <v>42660.598483796297</v>
      </c>
      <c r="M7480">
        <v>18</v>
      </c>
      <c r="N7480" t="s">
        <v>12</v>
      </c>
    </row>
    <row r="7481" spans="2:14" x14ac:dyDescent="0.25">
      <c r="B7481" s="9">
        <f>VLOOKUP(E7481,Mouvement!G:I,3,0)</f>
        <v>45133.599826388891</v>
      </c>
      <c r="C7481" s="9" t="str">
        <f t="shared" si="5"/>
        <v>SRO-101-MONTE42660.5984837963</v>
      </c>
      <c r="E7481" t="s">
        <v>57</v>
      </c>
      <c r="F7481" s="12">
        <v>42614</v>
      </c>
      <c r="G7481" s="13">
        <v>45133.599826388891</v>
      </c>
      <c r="H7481">
        <v>42660.598483796297</v>
      </c>
      <c r="L7481" s="7">
        <v>42660.598483796297</v>
      </c>
      <c r="M7481">
        <v>19</v>
      </c>
      <c r="N7481" t="s">
        <v>12</v>
      </c>
    </row>
    <row r="7482" spans="2:14" x14ac:dyDescent="0.25">
      <c r="B7482" s="9">
        <f>VLOOKUP(E7482,Mouvement!G:I,3,0)</f>
        <v>45133.599826388891</v>
      </c>
      <c r="C7482" s="9" t="str">
        <f t="shared" si="5"/>
        <v>SRO-101-MONTE42660.5984837963</v>
      </c>
      <c r="E7482" t="s">
        <v>57</v>
      </c>
      <c r="F7482" s="12">
        <v>42614</v>
      </c>
      <c r="G7482" s="13">
        <v>45133.599826388891</v>
      </c>
      <c r="H7482">
        <v>42660.598483796297</v>
      </c>
      <c r="L7482" s="7">
        <v>42660.598483796297</v>
      </c>
      <c r="M7482">
        <v>20</v>
      </c>
      <c r="N7482" t="s">
        <v>12</v>
      </c>
    </row>
    <row r="7483" spans="2:14" x14ac:dyDescent="0.25">
      <c r="B7483" s="9">
        <f>VLOOKUP(E7483,Mouvement!G:I,3,0)</f>
        <v>45133.599826388891</v>
      </c>
      <c r="C7483" s="9" t="str">
        <f t="shared" si="5"/>
        <v>SRO-101-MONTE42660.5984837963</v>
      </c>
      <c r="E7483" t="s">
        <v>57</v>
      </c>
      <c r="F7483" s="12">
        <v>42614</v>
      </c>
      <c r="G7483" s="13">
        <v>45133.599826388891</v>
      </c>
      <c r="H7483">
        <v>42660.598483796297</v>
      </c>
      <c r="L7483" s="7">
        <v>42660.598483796297</v>
      </c>
      <c r="M7483">
        <v>21</v>
      </c>
      <c r="N7483" t="s">
        <v>12</v>
      </c>
    </row>
    <row r="7484" spans="2:14" x14ac:dyDescent="0.25">
      <c r="B7484" s="9">
        <f>VLOOKUP(E7484,Mouvement!G:I,3,0)</f>
        <v>45133.599826388891</v>
      </c>
      <c r="C7484" s="9" t="str">
        <f t="shared" si="5"/>
        <v>SRO-101-MONTE42660.5984837963</v>
      </c>
      <c r="E7484" t="s">
        <v>57</v>
      </c>
      <c r="F7484" s="12">
        <v>42614</v>
      </c>
      <c r="G7484" s="13">
        <v>45133.599826388891</v>
      </c>
      <c r="H7484">
        <v>42660.598483796297</v>
      </c>
      <c r="L7484" s="7">
        <v>42660.598483796297</v>
      </c>
      <c r="M7484">
        <v>22</v>
      </c>
      <c r="N7484" t="s">
        <v>12</v>
      </c>
    </row>
    <row r="7485" spans="2:14" x14ac:dyDescent="0.25">
      <c r="B7485" s="9">
        <f>VLOOKUP(E7485,Mouvement!G:I,3,0)</f>
        <v>45133.599826388891</v>
      </c>
      <c r="C7485" s="9" t="str">
        <f t="shared" si="5"/>
        <v>SRO-101-MONTE42660.5984837963</v>
      </c>
      <c r="E7485" t="s">
        <v>57</v>
      </c>
      <c r="F7485" s="12">
        <v>42614</v>
      </c>
      <c r="G7485" s="13">
        <v>45133.599826388891</v>
      </c>
      <c r="H7485">
        <v>42660.598483796297</v>
      </c>
      <c r="L7485" s="7">
        <v>42660.598483796297</v>
      </c>
      <c r="M7485">
        <v>23</v>
      </c>
      <c r="N7485" t="s">
        <v>12</v>
      </c>
    </row>
    <row r="7486" spans="2:14" x14ac:dyDescent="0.25">
      <c r="B7486" s="9">
        <f>VLOOKUP(E7486,Mouvement!G:I,3,0)</f>
        <v>45133.599826388891</v>
      </c>
      <c r="C7486" s="9" t="str">
        <f t="shared" si="5"/>
        <v>SRO-101-MONTE42759.6274537037</v>
      </c>
      <c r="E7486" t="s">
        <v>57</v>
      </c>
      <c r="F7486" s="12">
        <v>42736</v>
      </c>
      <c r="G7486" s="13">
        <v>45133.599826388891</v>
      </c>
      <c r="H7486">
        <v>42759.627453703702</v>
      </c>
      <c r="L7486" s="7">
        <v>42759.627083333333</v>
      </c>
      <c r="M7486">
        <v>1</v>
      </c>
      <c r="N7486" t="s">
        <v>13</v>
      </c>
    </row>
    <row r="7487" spans="2:14" x14ac:dyDescent="0.25">
      <c r="B7487" s="9">
        <f>VLOOKUP(E7487,Mouvement!G:I,3,0)</f>
        <v>45133.599826388891</v>
      </c>
      <c r="C7487" s="9" t="str">
        <f t="shared" si="5"/>
        <v>SRO-101-MONTE42759.6274537037</v>
      </c>
      <c r="E7487" t="s">
        <v>57</v>
      </c>
      <c r="F7487" s="12">
        <v>42736</v>
      </c>
      <c r="G7487" s="13">
        <v>45133.599826388891</v>
      </c>
      <c r="H7487">
        <v>42759.627453703702</v>
      </c>
      <c r="L7487" s="7">
        <v>42759.627129629633</v>
      </c>
      <c r="M7487">
        <v>1</v>
      </c>
      <c r="N7487" t="s">
        <v>13</v>
      </c>
    </row>
    <row r="7488" spans="2:14" x14ac:dyDescent="0.25">
      <c r="B7488" s="9">
        <f>VLOOKUP(E7488,Mouvement!G:I,3,0)</f>
        <v>45133.599826388891</v>
      </c>
      <c r="C7488" s="9" t="str">
        <f t="shared" si="5"/>
        <v>SRO-101-MONTE42759.6274537037</v>
      </c>
      <c r="E7488" t="s">
        <v>57</v>
      </c>
      <c r="F7488" s="12">
        <v>42736</v>
      </c>
      <c r="G7488" s="13">
        <v>45133.599826388891</v>
      </c>
      <c r="H7488">
        <v>42759.627453703702</v>
      </c>
      <c r="L7488" s="7">
        <v>42759.627152777779</v>
      </c>
      <c r="M7488">
        <v>1</v>
      </c>
      <c r="N7488" t="s">
        <v>13</v>
      </c>
    </row>
    <row r="7489" spans="2:14" x14ac:dyDescent="0.25">
      <c r="B7489" s="9">
        <f>VLOOKUP(E7489,Mouvement!G:I,3,0)</f>
        <v>45133.599826388891</v>
      </c>
      <c r="C7489" s="9" t="str">
        <f t="shared" si="5"/>
        <v>SRO-101-MONTE42759.6274537037</v>
      </c>
      <c r="E7489" t="s">
        <v>57</v>
      </c>
      <c r="F7489" s="12">
        <v>42736</v>
      </c>
      <c r="G7489" s="13">
        <v>45133.599826388891</v>
      </c>
      <c r="H7489">
        <v>42759.627453703702</v>
      </c>
      <c r="L7489" s="7">
        <v>42759.627175925925</v>
      </c>
      <c r="M7489">
        <v>1</v>
      </c>
      <c r="N7489" t="s">
        <v>13</v>
      </c>
    </row>
    <row r="7490" spans="2:14" x14ac:dyDescent="0.25">
      <c r="B7490" s="9">
        <f>VLOOKUP(E7490,Mouvement!G:I,3,0)</f>
        <v>45133.599826388891</v>
      </c>
      <c r="C7490" s="9" t="str">
        <f t="shared" si="5"/>
        <v>SRO-101-MONTE42759.6274537037</v>
      </c>
      <c r="E7490" t="s">
        <v>57</v>
      </c>
      <c r="F7490" s="12">
        <v>42736</v>
      </c>
      <c r="G7490" s="13">
        <v>45133.599826388891</v>
      </c>
      <c r="H7490">
        <v>42759.627453703702</v>
      </c>
      <c r="L7490" s="7">
        <v>42759.627210648148</v>
      </c>
      <c r="M7490">
        <v>1</v>
      </c>
      <c r="N7490" t="s">
        <v>13</v>
      </c>
    </row>
    <row r="7491" spans="2:14" x14ac:dyDescent="0.25">
      <c r="B7491" s="9">
        <f>VLOOKUP(E7491,Mouvement!G:I,3,0)</f>
        <v>45133.599826388891</v>
      </c>
      <c r="C7491" s="9" t="str">
        <f t="shared" si="5"/>
        <v>SRO-101-MONTE42759.6274537037</v>
      </c>
      <c r="E7491" t="s">
        <v>57</v>
      </c>
      <c r="F7491" s="12">
        <v>42736</v>
      </c>
      <c r="G7491" s="13">
        <v>45133.599826388891</v>
      </c>
      <c r="H7491">
        <v>42759.627453703702</v>
      </c>
      <c r="L7491" s="7">
        <v>42759.627233796295</v>
      </c>
      <c r="M7491">
        <v>1</v>
      </c>
      <c r="N7491" t="s">
        <v>13</v>
      </c>
    </row>
    <row r="7492" spans="2:14" x14ac:dyDescent="0.25">
      <c r="B7492" s="9">
        <f>VLOOKUP(E7492,Mouvement!G:I,3,0)</f>
        <v>45133.599826388891</v>
      </c>
      <c r="C7492" s="9" t="str">
        <f t="shared" si="5"/>
        <v>SRO-101-MONTE42759.6274537037</v>
      </c>
      <c r="E7492" t="s">
        <v>57</v>
      </c>
      <c r="F7492" s="12">
        <v>42736</v>
      </c>
      <c r="G7492" s="13">
        <v>45133.599826388891</v>
      </c>
      <c r="H7492">
        <v>42759.627453703702</v>
      </c>
      <c r="L7492" s="7">
        <v>42759.627280092594</v>
      </c>
      <c r="M7492">
        <v>1</v>
      </c>
      <c r="N7492" t="s">
        <v>13</v>
      </c>
    </row>
    <row r="7493" spans="2:14" x14ac:dyDescent="0.25">
      <c r="B7493" s="9">
        <f>VLOOKUP(E7493,Mouvement!G:I,3,0)</f>
        <v>45133.599826388891</v>
      </c>
      <c r="C7493" s="9" t="str">
        <f t="shared" si="5"/>
        <v>SRO-101-MONTE42759.6274537037</v>
      </c>
      <c r="E7493" t="s">
        <v>57</v>
      </c>
      <c r="F7493" s="12">
        <v>42736</v>
      </c>
      <c r="G7493" s="13">
        <v>45133.599826388891</v>
      </c>
      <c r="H7493">
        <v>42759.627453703702</v>
      </c>
      <c r="L7493" s="7">
        <v>42759.627303240741</v>
      </c>
      <c r="M7493">
        <v>1</v>
      </c>
      <c r="N7493" t="s">
        <v>13</v>
      </c>
    </row>
    <row r="7494" spans="2:14" x14ac:dyDescent="0.25">
      <c r="B7494" s="9">
        <f>VLOOKUP(E7494,Mouvement!G:I,3,0)</f>
        <v>45133.599826388891</v>
      </c>
      <c r="C7494" s="9" t="str">
        <f t="shared" ref="C7494:C7557" si="6">+E7494&amp;H7494</f>
        <v>SRO-101-MONTE42759.6274537037</v>
      </c>
      <c r="E7494" t="s">
        <v>57</v>
      </c>
      <c r="F7494" s="12">
        <v>42736</v>
      </c>
      <c r="G7494" s="13">
        <v>45133.599826388891</v>
      </c>
      <c r="H7494">
        <v>42759.627453703702</v>
      </c>
      <c r="L7494" s="7">
        <v>42759.627326388887</v>
      </c>
      <c r="M7494">
        <v>1</v>
      </c>
      <c r="N7494" t="s">
        <v>13</v>
      </c>
    </row>
    <row r="7495" spans="2:14" x14ac:dyDescent="0.25">
      <c r="B7495" s="9">
        <f>VLOOKUP(E7495,Mouvement!G:I,3,0)</f>
        <v>45133.599826388891</v>
      </c>
      <c r="C7495" s="9" t="str">
        <f t="shared" si="6"/>
        <v>SRO-101-MONTE42759.6274537037</v>
      </c>
      <c r="E7495" t="s">
        <v>57</v>
      </c>
      <c r="F7495" s="12">
        <v>42736</v>
      </c>
      <c r="G7495" s="13">
        <v>45133.599826388891</v>
      </c>
      <c r="H7495">
        <v>42759.627453703702</v>
      </c>
      <c r="L7495" s="7">
        <v>42759.627349537041</v>
      </c>
      <c r="M7495">
        <v>1</v>
      </c>
      <c r="N7495" t="s">
        <v>13</v>
      </c>
    </row>
    <row r="7496" spans="2:14" x14ac:dyDescent="0.25">
      <c r="B7496" s="9">
        <f>VLOOKUP(E7496,Mouvement!G:I,3,0)</f>
        <v>45133.599826388891</v>
      </c>
      <c r="C7496" s="9" t="str">
        <f t="shared" si="6"/>
        <v>SRO-101-MONTE42759.6274537037</v>
      </c>
      <c r="E7496" t="s">
        <v>57</v>
      </c>
      <c r="F7496" s="12">
        <v>42736</v>
      </c>
      <c r="G7496" s="13">
        <v>45133.599826388891</v>
      </c>
      <c r="H7496">
        <v>42759.627453703702</v>
      </c>
      <c r="L7496" s="7">
        <v>42759.62736111111</v>
      </c>
      <c r="M7496">
        <v>1</v>
      </c>
      <c r="N7496" t="s">
        <v>13</v>
      </c>
    </row>
    <row r="7497" spans="2:14" x14ac:dyDescent="0.25">
      <c r="B7497" s="9">
        <f>VLOOKUP(E7497,Mouvement!G:I,3,0)</f>
        <v>45133.599826388891</v>
      </c>
      <c r="C7497" s="9" t="str">
        <f t="shared" si="6"/>
        <v>SRO-101-MONTE42759.6274537037</v>
      </c>
      <c r="E7497" t="s">
        <v>57</v>
      </c>
      <c r="F7497" s="12">
        <v>42736</v>
      </c>
      <c r="G7497" s="13">
        <v>45133.599826388891</v>
      </c>
      <c r="H7497">
        <v>42759.627453703702</v>
      </c>
      <c r="L7497" s="7">
        <v>42759.627384259256</v>
      </c>
      <c r="M7497">
        <v>1</v>
      </c>
      <c r="N7497" t="s">
        <v>13</v>
      </c>
    </row>
    <row r="7498" spans="2:14" x14ac:dyDescent="0.25">
      <c r="B7498" s="9">
        <f>VLOOKUP(E7498,Mouvement!G:I,3,0)</f>
        <v>45133.599826388891</v>
      </c>
      <c r="C7498" s="9" t="str">
        <f t="shared" si="6"/>
        <v>SRO-101-MONTE42759.6274537037</v>
      </c>
      <c r="E7498" t="s">
        <v>57</v>
      </c>
      <c r="F7498" s="12">
        <v>42736</v>
      </c>
      <c r="G7498" s="13">
        <v>45133.599826388891</v>
      </c>
      <c r="H7498">
        <v>42759.627453703702</v>
      </c>
      <c r="L7498" s="7">
        <v>42759.62740740741</v>
      </c>
      <c r="M7498">
        <v>1</v>
      </c>
      <c r="N7498" t="s">
        <v>13</v>
      </c>
    </row>
    <row r="7499" spans="2:14" x14ac:dyDescent="0.25">
      <c r="B7499" s="9">
        <f>VLOOKUP(E7499,Mouvement!G:I,3,0)</f>
        <v>45133.599826388891</v>
      </c>
      <c r="C7499" s="9" t="str">
        <f t="shared" si="6"/>
        <v>SRO-101-MONTE42759.6274537037</v>
      </c>
      <c r="E7499" t="s">
        <v>57</v>
      </c>
      <c r="F7499" s="12">
        <v>42736</v>
      </c>
      <c r="G7499" s="13">
        <v>45133.599826388891</v>
      </c>
      <c r="H7499">
        <v>42759.627453703702</v>
      </c>
      <c r="L7499" s="7">
        <v>42759.627430555556</v>
      </c>
      <c r="M7499">
        <v>1</v>
      </c>
      <c r="N7499" t="s">
        <v>13</v>
      </c>
    </row>
    <row r="7500" spans="2:14" x14ac:dyDescent="0.25">
      <c r="B7500" s="9">
        <f>VLOOKUP(E7500,Mouvement!G:I,3,0)</f>
        <v>45133.599826388891</v>
      </c>
      <c r="C7500" s="9" t="str">
        <f t="shared" si="6"/>
        <v>SRO-101-MONTE42759.6274537037</v>
      </c>
      <c r="E7500" t="s">
        <v>57</v>
      </c>
      <c r="F7500" s="12">
        <v>42736</v>
      </c>
      <c r="G7500" s="13">
        <v>45133.599826388891</v>
      </c>
      <c r="H7500">
        <v>42759.627453703702</v>
      </c>
      <c r="L7500" s="7">
        <v>42759.627453703702</v>
      </c>
      <c r="M7500">
        <v>1</v>
      </c>
      <c r="N7500" t="s">
        <v>13</v>
      </c>
    </row>
    <row r="7501" spans="2:14" x14ac:dyDescent="0.25">
      <c r="B7501" s="9">
        <f>VLOOKUP(E7501,Mouvement!G:I,3,0)</f>
        <v>45133.599826388891</v>
      </c>
      <c r="C7501" s="9" t="str">
        <f t="shared" si="6"/>
        <v>SRO-101-MONTE42825.3638194444</v>
      </c>
      <c r="E7501" t="s">
        <v>57</v>
      </c>
      <c r="F7501" s="12">
        <v>42795</v>
      </c>
      <c r="G7501" s="13">
        <v>45133.599826388891</v>
      </c>
      <c r="H7501">
        <v>42825.363819444443</v>
      </c>
      <c r="L7501" s="7">
        <v>42825.36109953704</v>
      </c>
      <c r="M7501">
        <v>1</v>
      </c>
      <c r="N7501" t="s">
        <v>13</v>
      </c>
    </row>
    <row r="7502" spans="2:14" x14ac:dyDescent="0.25">
      <c r="B7502" s="9">
        <f>VLOOKUP(E7502,Mouvement!G:I,3,0)</f>
        <v>45133.599826388891</v>
      </c>
      <c r="C7502" s="9" t="str">
        <f t="shared" si="6"/>
        <v>SRO-101-MONTE42825.3638194444</v>
      </c>
      <c r="E7502" t="s">
        <v>57</v>
      </c>
      <c r="F7502" s="12">
        <v>42795</v>
      </c>
      <c r="G7502" s="13">
        <v>45133.599826388891</v>
      </c>
      <c r="H7502">
        <v>42825.363819444443</v>
      </c>
      <c r="L7502" s="7">
        <v>42825.361122685186</v>
      </c>
      <c r="M7502">
        <v>1</v>
      </c>
      <c r="N7502" t="s">
        <v>13</v>
      </c>
    </row>
    <row r="7503" spans="2:14" x14ac:dyDescent="0.25">
      <c r="B7503" s="9">
        <f>VLOOKUP(E7503,Mouvement!G:I,3,0)</f>
        <v>45133.599826388891</v>
      </c>
      <c r="C7503" s="9" t="str">
        <f t="shared" si="6"/>
        <v>SRO-101-MONTE42825.3638194444</v>
      </c>
      <c r="E7503" t="s">
        <v>57</v>
      </c>
      <c r="F7503" s="12">
        <v>42795</v>
      </c>
      <c r="G7503" s="13">
        <v>45133.599826388891</v>
      </c>
      <c r="H7503">
        <v>42825.363819444443</v>
      </c>
      <c r="L7503" s="7">
        <v>42825.361134259256</v>
      </c>
      <c r="M7503">
        <v>1</v>
      </c>
      <c r="N7503" t="s">
        <v>13</v>
      </c>
    </row>
    <row r="7504" spans="2:14" x14ac:dyDescent="0.25">
      <c r="B7504" s="9">
        <f>VLOOKUP(E7504,Mouvement!G:I,3,0)</f>
        <v>45133.599826388891</v>
      </c>
      <c r="C7504" s="9" t="str">
        <f t="shared" si="6"/>
        <v>SRO-101-MONTE42825.3638194444</v>
      </c>
      <c r="E7504" t="s">
        <v>57</v>
      </c>
      <c r="F7504" s="12">
        <v>42795</v>
      </c>
      <c r="G7504" s="13">
        <v>45133.599826388891</v>
      </c>
      <c r="H7504">
        <v>42825.363819444443</v>
      </c>
      <c r="L7504" s="7">
        <v>42825.361145833333</v>
      </c>
      <c r="M7504">
        <v>1</v>
      </c>
      <c r="N7504" t="s">
        <v>13</v>
      </c>
    </row>
    <row r="7505" spans="2:14" x14ac:dyDescent="0.25">
      <c r="B7505" s="9">
        <f>VLOOKUP(E7505,Mouvement!G:I,3,0)</f>
        <v>45133.599826388891</v>
      </c>
      <c r="C7505" s="9" t="str">
        <f t="shared" si="6"/>
        <v>SRO-101-MONTE42825.3638194444</v>
      </c>
      <c r="E7505" t="s">
        <v>57</v>
      </c>
      <c r="F7505" s="12">
        <v>42795</v>
      </c>
      <c r="G7505" s="13">
        <v>45133.599826388891</v>
      </c>
      <c r="H7505">
        <v>42825.363819444443</v>
      </c>
      <c r="L7505" s="7">
        <v>42825.361157407409</v>
      </c>
      <c r="M7505">
        <v>1</v>
      </c>
      <c r="N7505" t="s">
        <v>13</v>
      </c>
    </row>
    <row r="7506" spans="2:14" x14ac:dyDescent="0.25">
      <c r="B7506" s="9">
        <f>VLOOKUP(E7506,Mouvement!G:I,3,0)</f>
        <v>45133.599826388891</v>
      </c>
      <c r="C7506" s="9" t="str">
        <f t="shared" si="6"/>
        <v>SRO-101-MONTE42825.3638194444</v>
      </c>
      <c r="E7506" t="s">
        <v>57</v>
      </c>
      <c r="F7506" s="12">
        <v>42795</v>
      </c>
      <c r="G7506" s="13">
        <v>45133.599826388891</v>
      </c>
      <c r="H7506">
        <v>42825.363819444443</v>
      </c>
      <c r="L7506" s="7">
        <v>42825.361168981479</v>
      </c>
      <c r="M7506">
        <v>1</v>
      </c>
      <c r="N7506" t="s">
        <v>13</v>
      </c>
    </row>
    <row r="7507" spans="2:14" x14ac:dyDescent="0.25">
      <c r="B7507" s="9">
        <f>VLOOKUP(E7507,Mouvement!G:I,3,0)</f>
        <v>45133.599826388891</v>
      </c>
      <c r="C7507" s="9" t="str">
        <f t="shared" si="6"/>
        <v>SRO-101-MONTE42825.3638194444</v>
      </c>
      <c r="E7507" t="s">
        <v>57</v>
      </c>
      <c r="F7507" s="12">
        <v>42795</v>
      </c>
      <c r="G7507" s="13">
        <v>45133.599826388891</v>
      </c>
      <c r="H7507">
        <v>42825.363819444443</v>
      </c>
      <c r="L7507" s="7">
        <v>42825.361180555556</v>
      </c>
      <c r="M7507">
        <v>1</v>
      </c>
      <c r="N7507" t="s">
        <v>13</v>
      </c>
    </row>
    <row r="7508" spans="2:14" x14ac:dyDescent="0.25">
      <c r="B7508" s="9">
        <f>VLOOKUP(E7508,Mouvement!G:I,3,0)</f>
        <v>45133.599826388891</v>
      </c>
      <c r="C7508" s="9" t="str">
        <f t="shared" si="6"/>
        <v>SRO-101-MONTE42825.3638194444</v>
      </c>
      <c r="E7508" t="s">
        <v>57</v>
      </c>
      <c r="F7508" s="12">
        <v>42795</v>
      </c>
      <c r="G7508" s="13">
        <v>45133.599826388891</v>
      </c>
      <c r="H7508">
        <v>42825.363819444443</v>
      </c>
      <c r="L7508" s="7">
        <v>42825.361192129632</v>
      </c>
      <c r="M7508">
        <v>1</v>
      </c>
      <c r="N7508" t="s">
        <v>13</v>
      </c>
    </row>
    <row r="7509" spans="2:14" x14ac:dyDescent="0.25">
      <c r="B7509" s="9">
        <f>VLOOKUP(E7509,Mouvement!G:I,3,0)</f>
        <v>45133.599826388891</v>
      </c>
      <c r="C7509" s="9" t="str">
        <f t="shared" si="6"/>
        <v>SRO-101-MONTE42825.3638194444</v>
      </c>
      <c r="E7509" t="s">
        <v>57</v>
      </c>
      <c r="F7509" s="12">
        <v>42795</v>
      </c>
      <c r="G7509" s="13">
        <v>45133.599826388891</v>
      </c>
      <c r="H7509">
        <v>42825.363819444443</v>
      </c>
      <c r="L7509" s="7">
        <v>42825.361203703702</v>
      </c>
      <c r="M7509">
        <v>1</v>
      </c>
      <c r="N7509" t="s">
        <v>13</v>
      </c>
    </row>
    <row r="7510" spans="2:14" x14ac:dyDescent="0.25">
      <c r="B7510" s="9">
        <f>VLOOKUP(E7510,Mouvement!G:I,3,0)</f>
        <v>45133.599826388891</v>
      </c>
      <c r="C7510" s="9" t="str">
        <f t="shared" si="6"/>
        <v>SRO-101-MONTE42825.3638194444</v>
      </c>
      <c r="E7510" t="s">
        <v>57</v>
      </c>
      <c r="F7510" s="12">
        <v>42795</v>
      </c>
      <c r="G7510" s="13">
        <v>45133.599826388891</v>
      </c>
      <c r="H7510">
        <v>42825.363819444443</v>
      </c>
      <c r="L7510" s="7">
        <v>42825.361203703702</v>
      </c>
      <c r="M7510">
        <v>2</v>
      </c>
      <c r="N7510" t="s">
        <v>13</v>
      </c>
    </row>
    <row r="7511" spans="2:14" x14ac:dyDescent="0.25">
      <c r="B7511" s="9">
        <f>VLOOKUP(E7511,Mouvement!G:I,3,0)</f>
        <v>45133.599826388891</v>
      </c>
      <c r="C7511" s="9" t="str">
        <f t="shared" si="6"/>
        <v>SRO-101-MONTE42825.3638194444</v>
      </c>
      <c r="E7511" t="s">
        <v>57</v>
      </c>
      <c r="F7511" s="12">
        <v>42795</v>
      </c>
      <c r="G7511" s="13">
        <v>45133.599826388891</v>
      </c>
      <c r="H7511">
        <v>42825.363819444443</v>
      </c>
      <c r="L7511" s="7">
        <v>42825.361215277779</v>
      </c>
      <c r="M7511">
        <v>1</v>
      </c>
      <c r="N7511" t="s">
        <v>13</v>
      </c>
    </row>
    <row r="7512" spans="2:14" x14ac:dyDescent="0.25">
      <c r="B7512" s="9">
        <f>VLOOKUP(E7512,Mouvement!G:I,3,0)</f>
        <v>45133.599826388891</v>
      </c>
      <c r="C7512" s="9" t="str">
        <f t="shared" si="6"/>
        <v>SRO-101-MONTE42825.3638194444</v>
      </c>
      <c r="E7512" t="s">
        <v>57</v>
      </c>
      <c r="F7512" s="12">
        <v>42795</v>
      </c>
      <c r="G7512" s="13">
        <v>45133.599826388891</v>
      </c>
      <c r="H7512">
        <v>42825.363819444443</v>
      </c>
      <c r="L7512" s="7">
        <v>42825.361215277779</v>
      </c>
      <c r="M7512">
        <v>2</v>
      </c>
      <c r="N7512" t="s">
        <v>13</v>
      </c>
    </row>
    <row r="7513" spans="2:14" x14ac:dyDescent="0.25">
      <c r="B7513" s="9">
        <f>VLOOKUP(E7513,Mouvement!G:I,3,0)</f>
        <v>45133.599826388891</v>
      </c>
      <c r="C7513" s="9" t="str">
        <f t="shared" si="6"/>
        <v>SRO-101-MONTE42825.3638194444</v>
      </c>
      <c r="E7513" t="s">
        <v>57</v>
      </c>
      <c r="F7513" s="12">
        <v>42795</v>
      </c>
      <c r="G7513" s="13">
        <v>45133.599826388891</v>
      </c>
      <c r="H7513">
        <v>42825.363819444443</v>
      </c>
      <c r="L7513" s="7">
        <v>42825.363796296297</v>
      </c>
      <c r="M7513">
        <v>1</v>
      </c>
      <c r="N7513" t="s">
        <v>13</v>
      </c>
    </row>
    <row r="7514" spans="2:14" x14ac:dyDescent="0.25">
      <c r="B7514" s="9">
        <f>VLOOKUP(E7514,Mouvement!G:I,3,0)</f>
        <v>45133.599826388891</v>
      </c>
      <c r="C7514" s="9" t="str">
        <f t="shared" si="6"/>
        <v>SRO-101-MONTE42825.3638194444</v>
      </c>
      <c r="E7514" t="s">
        <v>57</v>
      </c>
      <c r="F7514" s="12">
        <v>42795</v>
      </c>
      <c r="G7514" s="13">
        <v>45133.599826388891</v>
      </c>
      <c r="H7514">
        <v>42825.363819444443</v>
      </c>
      <c r="L7514" s="7">
        <v>42825.363807870373</v>
      </c>
      <c r="M7514">
        <v>1</v>
      </c>
      <c r="N7514" t="s">
        <v>13</v>
      </c>
    </row>
    <row r="7515" spans="2:14" x14ac:dyDescent="0.25">
      <c r="B7515" s="9">
        <f>VLOOKUP(E7515,Mouvement!G:I,3,0)</f>
        <v>45133.599826388891</v>
      </c>
      <c r="C7515" s="9" t="str">
        <f t="shared" si="6"/>
        <v>SRO-101-MONTE42825.3638194444</v>
      </c>
      <c r="E7515" t="s">
        <v>57</v>
      </c>
      <c r="F7515" s="12">
        <v>42795</v>
      </c>
      <c r="G7515" s="13">
        <v>45133.599826388891</v>
      </c>
      <c r="H7515">
        <v>42825.363819444443</v>
      </c>
      <c r="L7515" s="7">
        <v>42825.363819444443</v>
      </c>
      <c r="M7515">
        <v>1</v>
      </c>
      <c r="N7515" t="s">
        <v>13</v>
      </c>
    </row>
    <row r="7516" spans="2:14" x14ac:dyDescent="0.25">
      <c r="B7516" s="9">
        <f>VLOOKUP(E7516,Mouvement!G:I,3,0)</f>
        <v>45133.599826388891</v>
      </c>
      <c r="C7516" s="9" t="str">
        <f t="shared" si="6"/>
        <v>SRO-101-MONTE42866.6593634259</v>
      </c>
      <c r="E7516" t="s">
        <v>57</v>
      </c>
      <c r="F7516" s="12">
        <v>42826</v>
      </c>
      <c r="G7516" s="13">
        <v>45133.599826388891</v>
      </c>
      <c r="H7516">
        <v>42866.659363425926</v>
      </c>
      <c r="L7516" s="7">
        <v>42866.65934027778</v>
      </c>
      <c r="M7516">
        <v>1</v>
      </c>
      <c r="N7516" t="s">
        <v>12</v>
      </c>
    </row>
    <row r="7517" spans="2:14" x14ac:dyDescent="0.25">
      <c r="B7517" s="9">
        <f>VLOOKUP(E7517,Mouvement!G:I,3,0)</f>
        <v>45133.599826388891</v>
      </c>
      <c r="C7517" s="9" t="str">
        <f t="shared" si="6"/>
        <v>SRO-101-MONTE42866.6593634259</v>
      </c>
      <c r="E7517" t="s">
        <v>57</v>
      </c>
      <c r="F7517" s="12">
        <v>42826</v>
      </c>
      <c r="G7517" s="13">
        <v>45133.599826388891</v>
      </c>
      <c r="H7517">
        <v>42866.659363425926</v>
      </c>
      <c r="L7517" s="7">
        <v>42866.65934027778</v>
      </c>
      <c r="M7517">
        <v>2</v>
      </c>
      <c r="N7517" t="s">
        <v>12</v>
      </c>
    </row>
    <row r="7518" spans="2:14" x14ac:dyDescent="0.25">
      <c r="B7518" s="9">
        <f>VLOOKUP(E7518,Mouvement!G:I,3,0)</f>
        <v>45133.599826388891</v>
      </c>
      <c r="C7518" s="9" t="str">
        <f t="shared" si="6"/>
        <v>SRO-101-MONTE42866.6593634259</v>
      </c>
      <c r="E7518" t="s">
        <v>57</v>
      </c>
      <c r="F7518" s="12">
        <v>42826</v>
      </c>
      <c r="G7518" s="13">
        <v>45133.599826388891</v>
      </c>
      <c r="H7518">
        <v>42866.659363425926</v>
      </c>
      <c r="L7518" s="7">
        <v>42866.65934027778</v>
      </c>
      <c r="M7518">
        <v>3</v>
      </c>
      <c r="N7518" t="s">
        <v>12</v>
      </c>
    </row>
    <row r="7519" spans="2:14" x14ac:dyDescent="0.25">
      <c r="B7519" s="9">
        <f>VLOOKUP(E7519,Mouvement!G:I,3,0)</f>
        <v>45133.599826388891</v>
      </c>
      <c r="C7519" s="9" t="str">
        <f t="shared" si="6"/>
        <v>SRO-101-MONTE42866.6593634259</v>
      </c>
      <c r="E7519" t="s">
        <v>57</v>
      </c>
      <c r="F7519" s="12">
        <v>42826</v>
      </c>
      <c r="G7519" s="13">
        <v>45133.599826388891</v>
      </c>
      <c r="H7519">
        <v>42866.659363425926</v>
      </c>
      <c r="L7519" s="7">
        <v>42866.659351851849</v>
      </c>
      <c r="M7519">
        <v>1</v>
      </c>
      <c r="N7519" t="s">
        <v>12</v>
      </c>
    </row>
    <row r="7520" spans="2:14" x14ac:dyDescent="0.25">
      <c r="B7520" s="9">
        <f>VLOOKUP(E7520,Mouvement!G:I,3,0)</f>
        <v>45133.599826388891</v>
      </c>
      <c r="C7520" s="9" t="str">
        <f t="shared" si="6"/>
        <v>SRO-101-MONTE42866.6593634259</v>
      </c>
      <c r="E7520" t="s">
        <v>57</v>
      </c>
      <c r="F7520" s="12">
        <v>42826</v>
      </c>
      <c r="G7520" s="13">
        <v>45133.599826388891</v>
      </c>
      <c r="H7520">
        <v>42866.659363425926</v>
      </c>
      <c r="L7520" s="7">
        <v>42866.659351851849</v>
      </c>
      <c r="M7520">
        <v>2</v>
      </c>
      <c r="N7520" t="s">
        <v>12</v>
      </c>
    </row>
    <row r="7521" spans="2:14" x14ac:dyDescent="0.25">
      <c r="B7521" s="9">
        <f>VLOOKUP(E7521,Mouvement!G:I,3,0)</f>
        <v>45133.599826388891</v>
      </c>
      <c r="C7521" s="9" t="str">
        <f t="shared" si="6"/>
        <v>SRO-101-MONTE42866.6593634259</v>
      </c>
      <c r="E7521" t="s">
        <v>57</v>
      </c>
      <c r="F7521" s="12">
        <v>42826</v>
      </c>
      <c r="G7521" s="13">
        <v>45133.599826388891</v>
      </c>
      <c r="H7521">
        <v>42866.659363425926</v>
      </c>
      <c r="L7521" s="7">
        <v>42866.659351851849</v>
      </c>
      <c r="M7521">
        <v>3</v>
      </c>
      <c r="N7521" t="s">
        <v>12</v>
      </c>
    </row>
    <row r="7522" spans="2:14" x14ac:dyDescent="0.25">
      <c r="B7522" s="9">
        <f>VLOOKUP(E7522,Mouvement!G:I,3,0)</f>
        <v>45133.599826388891</v>
      </c>
      <c r="C7522" s="9" t="str">
        <f t="shared" si="6"/>
        <v>SRO-101-MONTE42866.6593634259</v>
      </c>
      <c r="E7522" t="s">
        <v>57</v>
      </c>
      <c r="F7522" s="12">
        <v>42826</v>
      </c>
      <c r="G7522" s="13">
        <v>45133.599826388891</v>
      </c>
      <c r="H7522">
        <v>42866.659363425926</v>
      </c>
      <c r="L7522" s="7">
        <v>42866.659351851849</v>
      </c>
      <c r="M7522">
        <v>4</v>
      </c>
      <c r="N7522" t="s">
        <v>12</v>
      </c>
    </row>
    <row r="7523" spans="2:14" x14ac:dyDescent="0.25">
      <c r="B7523" s="9">
        <f>VLOOKUP(E7523,Mouvement!G:I,3,0)</f>
        <v>45133.599826388891</v>
      </c>
      <c r="C7523" s="9" t="str">
        <f t="shared" si="6"/>
        <v>SRO-101-MONTE42866.6593634259</v>
      </c>
      <c r="E7523" t="s">
        <v>57</v>
      </c>
      <c r="F7523" s="12">
        <v>42826</v>
      </c>
      <c r="G7523" s="13">
        <v>45133.599826388891</v>
      </c>
      <c r="H7523">
        <v>42866.659363425926</v>
      </c>
      <c r="L7523" s="7">
        <v>42866.659351851849</v>
      </c>
      <c r="M7523">
        <v>5</v>
      </c>
      <c r="N7523" t="s">
        <v>12</v>
      </c>
    </row>
    <row r="7524" spans="2:14" x14ac:dyDescent="0.25">
      <c r="B7524" s="9">
        <f>VLOOKUP(E7524,Mouvement!G:I,3,0)</f>
        <v>45133.599826388891</v>
      </c>
      <c r="C7524" s="9" t="str">
        <f t="shared" si="6"/>
        <v>SRO-101-MONTE42866.6593634259</v>
      </c>
      <c r="E7524" t="s">
        <v>57</v>
      </c>
      <c r="F7524" s="12">
        <v>42826</v>
      </c>
      <c r="G7524" s="13">
        <v>45133.599826388891</v>
      </c>
      <c r="H7524">
        <v>42866.659363425926</v>
      </c>
      <c r="L7524" s="7">
        <v>42866.659351851849</v>
      </c>
      <c r="M7524">
        <v>6</v>
      </c>
      <c r="N7524" t="s">
        <v>12</v>
      </c>
    </row>
    <row r="7525" spans="2:14" x14ac:dyDescent="0.25">
      <c r="B7525" s="9">
        <f>VLOOKUP(E7525,Mouvement!G:I,3,0)</f>
        <v>45133.599826388891</v>
      </c>
      <c r="C7525" s="9" t="str">
        <f t="shared" si="6"/>
        <v>SRO-101-MONTE42866.6593634259</v>
      </c>
      <c r="E7525" t="s">
        <v>57</v>
      </c>
      <c r="F7525" s="12">
        <v>42826</v>
      </c>
      <c r="G7525" s="13">
        <v>45133.599826388891</v>
      </c>
      <c r="H7525">
        <v>42866.659363425926</v>
      </c>
      <c r="L7525" s="7">
        <v>42866.659351851849</v>
      </c>
      <c r="M7525">
        <v>7</v>
      </c>
      <c r="N7525" t="s">
        <v>12</v>
      </c>
    </row>
    <row r="7526" spans="2:14" x14ac:dyDescent="0.25">
      <c r="B7526" s="9">
        <f>VLOOKUP(E7526,Mouvement!G:I,3,0)</f>
        <v>45133.599826388891</v>
      </c>
      <c r="C7526" s="9" t="str">
        <f t="shared" si="6"/>
        <v>SRO-101-MONTE42866.6593634259</v>
      </c>
      <c r="E7526" t="s">
        <v>57</v>
      </c>
      <c r="F7526" s="12">
        <v>42826</v>
      </c>
      <c r="G7526" s="13">
        <v>45133.599826388891</v>
      </c>
      <c r="H7526">
        <v>42866.659363425926</v>
      </c>
      <c r="L7526" s="7">
        <v>42866.659351851849</v>
      </c>
      <c r="M7526">
        <v>8</v>
      </c>
      <c r="N7526" t="s">
        <v>12</v>
      </c>
    </row>
    <row r="7527" spans="2:14" x14ac:dyDescent="0.25">
      <c r="B7527" s="9">
        <f>VLOOKUP(E7527,Mouvement!G:I,3,0)</f>
        <v>45133.599826388891</v>
      </c>
      <c r="C7527" s="9" t="str">
        <f t="shared" si="6"/>
        <v>SRO-101-MONTE42866.6593634259</v>
      </c>
      <c r="E7527" t="s">
        <v>57</v>
      </c>
      <c r="F7527" s="12">
        <v>42826</v>
      </c>
      <c r="G7527" s="13">
        <v>45133.599826388891</v>
      </c>
      <c r="H7527">
        <v>42866.659363425926</v>
      </c>
      <c r="L7527" s="7">
        <v>42866.659351851849</v>
      </c>
      <c r="M7527">
        <v>9</v>
      </c>
      <c r="N7527" t="s">
        <v>12</v>
      </c>
    </row>
    <row r="7528" spans="2:14" x14ac:dyDescent="0.25">
      <c r="B7528" s="9">
        <f>VLOOKUP(E7528,Mouvement!G:I,3,0)</f>
        <v>45133.599826388891</v>
      </c>
      <c r="C7528" s="9" t="str">
        <f t="shared" si="6"/>
        <v>SRO-101-MONTE42866.6593634259</v>
      </c>
      <c r="E7528" t="s">
        <v>57</v>
      </c>
      <c r="F7528" s="12">
        <v>42826</v>
      </c>
      <c r="G7528" s="13">
        <v>45133.599826388891</v>
      </c>
      <c r="H7528">
        <v>42866.659363425926</v>
      </c>
      <c r="L7528" s="7">
        <v>42866.659351851849</v>
      </c>
      <c r="M7528">
        <v>10</v>
      </c>
      <c r="N7528" t="s">
        <v>12</v>
      </c>
    </row>
    <row r="7529" spans="2:14" x14ac:dyDescent="0.25">
      <c r="B7529" s="9">
        <f>VLOOKUP(E7529,Mouvement!G:I,3,0)</f>
        <v>45133.599826388891</v>
      </c>
      <c r="C7529" s="9" t="str">
        <f t="shared" si="6"/>
        <v>SRO-101-MONTE42866.6593634259</v>
      </c>
      <c r="E7529" t="s">
        <v>57</v>
      </c>
      <c r="F7529" s="12">
        <v>42826</v>
      </c>
      <c r="G7529" s="13">
        <v>45133.599826388891</v>
      </c>
      <c r="H7529">
        <v>42866.659363425926</v>
      </c>
      <c r="L7529" s="7">
        <v>42866.659351851849</v>
      </c>
      <c r="M7529">
        <v>11</v>
      </c>
      <c r="N7529" t="s">
        <v>12</v>
      </c>
    </row>
    <row r="7530" spans="2:14" x14ac:dyDescent="0.25">
      <c r="B7530" s="9">
        <f>VLOOKUP(E7530,Mouvement!G:I,3,0)</f>
        <v>45133.599826388891</v>
      </c>
      <c r="C7530" s="9" t="str">
        <f t="shared" si="6"/>
        <v>SRO-101-MONTE42866.6593634259</v>
      </c>
      <c r="E7530" t="s">
        <v>57</v>
      </c>
      <c r="F7530" s="12">
        <v>42826</v>
      </c>
      <c r="G7530" s="13">
        <v>45133.599826388891</v>
      </c>
      <c r="H7530">
        <v>42866.659363425926</v>
      </c>
      <c r="L7530" s="7">
        <v>42866.659351851849</v>
      </c>
      <c r="M7530">
        <v>12</v>
      </c>
      <c r="N7530" t="s">
        <v>12</v>
      </c>
    </row>
    <row r="7531" spans="2:14" x14ac:dyDescent="0.25">
      <c r="B7531" s="9">
        <f>VLOOKUP(E7531,Mouvement!G:I,3,0)</f>
        <v>45133.599826388891</v>
      </c>
      <c r="C7531" s="9" t="str">
        <f t="shared" si="6"/>
        <v>SRO-101-MONTE42866.6593634259</v>
      </c>
      <c r="E7531" t="s">
        <v>57</v>
      </c>
      <c r="F7531" s="12">
        <v>42826</v>
      </c>
      <c r="G7531" s="13">
        <v>45133.599826388891</v>
      </c>
      <c r="H7531">
        <v>42866.659363425926</v>
      </c>
      <c r="L7531" s="7">
        <v>42866.659351851849</v>
      </c>
      <c r="M7531">
        <v>13</v>
      </c>
      <c r="N7531" t="s">
        <v>12</v>
      </c>
    </row>
    <row r="7532" spans="2:14" x14ac:dyDescent="0.25">
      <c r="B7532" s="9">
        <f>VLOOKUP(E7532,Mouvement!G:I,3,0)</f>
        <v>45133.599826388891</v>
      </c>
      <c r="C7532" s="9" t="str">
        <f t="shared" si="6"/>
        <v>SRO-101-MONTE42866.6593634259</v>
      </c>
      <c r="E7532" t="s">
        <v>57</v>
      </c>
      <c r="F7532" s="12">
        <v>42826</v>
      </c>
      <c r="G7532" s="13">
        <v>45133.599826388891</v>
      </c>
      <c r="H7532">
        <v>42866.659363425926</v>
      </c>
      <c r="L7532" s="7">
        <v>42866.659351851849</v>
      </c>
      <c r="M7532">
        <v>14</v>
      </c>
      <c r="N7532" t="s">
        <v>12</v>
      </c>
    </row>
    <row r="7533" spans="2:14" x14ac:dyDescent="0.25">
      <c r="B7533" s="9">
        <f>VLOOKUP(E7533,Mouvement!G:I,3,0)</f>
        <v>45133.599826388891</v>
      </c>
      <c r="C7533" s="9" t="str">
        <f t="shared" si="6"/>
        <v>SRO-101-MONTE42866.6593634259</v>
      </c>
      <c r="E7533" t="s">
        <v>57</v>
      </c>
      <c r="F7533" s="12">
        <v>42826</v>
      </c>
      <c r="G7533" s="13">
        <v>45133.599826388891</v>
      </c>
      <c r="H7533">
        <v>42866.659363425926</v>
      </c>
      <c r="L7533" s="7">
        <v>42866.659351851849</v>
      </c>
      <c r="M7533">
        <v>15</v>
      </c>
      <c r="N7533" t="s">
        <v>12</v>
      </c>
    </row>
    <row r="7534" spans="2:14" x14ac:dyDescent="0.25">
      <c r="B7534" s="9">
        <f>VLOOKUP(E7534,Mouvement!G:I,3,0)</f>
        <v>45133.599826388891</v>
      </c>
      <c r="C7534" s="9" t="str">
        <f t="shared" si="6"/>
        <v>SRO-101-MONTE42866.6593634259</v>
      </c>
      <c r="E7534" t="s">
        <v>57</v>
      </c>
      <c r="F7534" s="12">
        <v>42826</v>
      </c>
      <c r="G7534" s="13">
        <v>45133.599826388891</v>
      </c>
      <c r="H7534">
        <v>42866.659363425926</v>
      </c>
      <c r="L7534" s="7">
        <v>42866.659351851849</v>
      </c>
      <c r="M7534">
        <v>16</v>
      </c>
      <c r="N7534" t="s">
        <v>12</v>
      </c>
    </row>
    <row r="7535" spans="2:14" x14ac:dyDescent="0.25">
      <c r="B7535" s="9">
        <f>VLOOKUP(E7535,Mouvement!G:I,3,0)</f>
        <v>45133.599826388891</v>
      </c>
      <c r="C7535" s="9" t="str">
        <f t="shared" si="6"/>
        <v>SRO-101-MONTE42866.6593634259</v>
      </c>
      <c r="E7535" t="s">
        <v>57</v>
      </c>
      <c r="F7535" s="12">
        <v>42826</v>
      </c>
      <c r="G7535" s="13">
        <v>45133.599826388891</v>
      </c>
      <c r="H7535">
        <v>42866.659363425926</v>
      </c>
      <c r="L7535" s="7">
        <v>42866.659351851849</v>
      </c>
      <c r="M7535">
        <v>17</v>
      </c>
      <c r="N7535" t="s">
        <v>12</v>
      </c>
    </row>
    <row r="7536" spans="2:14" x14ac:dyDescent="0.25">
      <c r="B7536" s="9">
        <f>VLOOKUP(E7536,Mouvement!G:I,3,0)</f>
        <v>45133.599826388891</v>
      </c>
      <c r="C7536" s="9" t="str">
        <f t="shared" si="6"/>
        <v>SRO-101-MONTE42866.6593634259</v>
      </c>
      <c r="E7536" t="s">
        <v>57</v>
      </c>
      <c r="F7536" s="12">
        <v>42826</v>
      </c>
      <c r="G7536" s="13">
        <v>45133.599826388891</v>
      </c>
      <c r="H7536">
        <v>42866.659363425926</v>
      </c>
      <c r="L7536" s="7">
        <v>42866.659351851849</v>
      </c>
      <c r="M7536">
        <v>18</v>
      </c>
      <c r="N7536" t="s">
        <v>12</v>
      </c>
    </row>
    <row r="7537" spans="2:14" x14ac:dyDescent="0.25">
      <c r="B7537" s="9">
        <f>VLOOKUP(E7537,Mouvement!G:I,3,0)</f>
        <v>45133.599826388891</v>
      </c>
      <c r="C7537" s="9" t="str">
        <f t="shared" si="6"/>
        <v>SRO-101-MONTE42866.6593634259</v>
      </c>
      <c r="E7537" t="s">
        <v>57</v>
      </c>
      <c r="F7537" s="12">
        <v>42826</v>
      </c>
      <c r="G7537" s="13">
        <v>45133.599826388891</v>
      </c>
      <c r="H7537">
        <v>42866.659363425926</v>
      </c>
      <c r="L7537" s="7">
        <v>42866.659351851849</v>
      </c>
      <c r="M7537">
        <v>19</v>
      </c>
      <c r="N7537" t="s">
        <v>12</v>
      </c>
    </row>
    <row r="7538" spans="2:14" x14ac:dyDescent="0.25">
      <c r="B7538" s="9">
        <f>VLOOKUP(E7538,Mouvement!G:I,3,0)</f>
        <v>45133.599826388891</v>
      </c>
      <c r="C7538" s="9" t="str">
        <f t="shared" si="6"/>
        <v>SRO-101-MONTE42866.6593634259</v>
      </c>
      <c r="E7538" t="s">
        <v>57</v>
      </c>
      <c r="F7538" s="12">
        <v>42826</v>
      </c>
      <c r="G7538" s="13">
        <v>45133.599826388891</v>
      </c>
      <c r="H7538">
        <v>42866.659363425926</v>
      </c>
      <c r="L7538" s="7">
        <v>42866.659351851849</v>
      </c>
      <c r="M7538">
        <v>20</v>
      </c>
      <c r="N7538" t="s">
        <v>12</v>
      </c>
    </row>
    <row r="7539" spans="2:14" x14ac:dyDescent="0.25">
      <c r="B7539" s="9">
        <f>VLOOKUP(E7539,Mouvement!G:I,3,0)</f>
        <v>45133.599826388891</v>
      </c>
      <c r="C7539" s="9" t="str">
        <f t="shared" si="6"/>
        <v>SRO-101-MONTE42866.6593634259</v>
      </c>
      <c r="E7539" t="s">
        <v>57</v>
      </c>
      <c r="F7539" s="12">
        <v>42826</v>
      </c>
      <c r="G7539" s="13">
        <v>45133.599826388891</v>
      </c>
      <c r="H7539">
        <v>42866.659363425926</v>
      </c>
      <c r="L7539" s="7">
        <v>42866.659351851849</v>
      </c>
      <c r="M7539">
        <v>21</v>
      </c>
      <c r="N7539" t="s">
        <v>12</v>
      </c>
    </row>
    <row r="7540" spans="2:14" x14ac:dyDescent="0.25">
      <c r="B7540" s="9">
        <f>VLOOKUP(E7540,Mouvement!G:I,3,0)</f>
        <v>45133.599826388891</v>
      </c>
      <c r="C7540" s="9" t="str">
        <f t="shared" si="6"/>
        <v>SRO-101-MONTE42866.6593634259</v>
      </c>
      <c r="E7540" t="s">
        <v>57</v>
      </c>
      <c r="F7540" s="12">
        <v>42826</v>
      </c>
      <c r="G7540" s="13">
        <v>45133.599826388891</v>
      </c>
      <c r="H7540">
        <v>42866.659363425926</v>
      </c>
      <c r="L7540" s="7">
        <v>42866.659351851849</v>
      </c>
      <c r="M7540">
        <v>22</v>
      </c>
      <c r="N7540" t="s">
        <v>12</v>
      </c>
    </row>
    <row r="7541" spans="2:14" x14ac:dyDescent="0.25">
      <c r="B7541" s="9">
        <f>VLOOKUP(E7541,Mouvement!G:I,3,0)</f>
        <v>45133.599826388891</v>
      </c>
      <c r="C7541" s="9" t="str">
        <f t="shared" si="6"/>
        <v>SRO-101-MONTE42866.6593634259</v>
      </c>
      <c r="E7541" t="s">
        <v>57</v>
      </c>
      <c r="F7541" s="12">
        <v>42826</v>
      </c>
      <c r="G7541" s="13">
        <v>45133.599826388891</v>
      </c>
      <c r="H7541">
        <v>42866.659363425926</v>
      </c>
      <c r="L7541" s="7">
        <v>42866.659363425926</v>
      </c>
      <c r="M7541">
        <v>1</v>
      </c>
      <c r="N7541" t="s">
        <v>12</v>
      </c>
    </row>
    <row r="7542" spans="2:14" x14ac:dyDescent="0.25">
      <c r="B7542" s="9">
        <f>VLOOKUP(E7542,Mouvement!G:I,3,0)</f>
        <v>45133.599826388891</v>
      </c>
      <c r="C7542" s="9" t="str">
        <f t="shared" si="6"/>
        <v>SRO-101-MONTE42866.6593634259</v>
      </c>
      <c r="E7542" t="s">
        <v>57</v>
      </c>
      <c r="F7542" s="12">
        <v>42826</v>
      </c>
      <c r="G7542" s="13">
        <v>45133.599826388891</v>
      </c>
      <c r="H7542">
        <v>42866.659363425926</v>
      </c>
      <c r="L7542" s="7">
        <v>42866.659363425926</v>
      </c>
      <c r="M7542">
        <v>2</v>
      </c>
      <c r="N7542" t="s">
        <v>12</v>
      </c>
    </row>
    <row r="7543" spans="2:14" x14ac:dyDescent="0.25">
      <c r="B7543" s="9">
        <f>VLOOKUP(E7543,Mouvement!G:I,3,0)</f>
        <v>45133.599826388891</v>
      </c>
      <c r="C7543" s="9" t="str">
        <f t="shared" si="6"/>
        <v>SRO-101-MONTE42866.6593634259</v>
      </c>
      <c r="E7543" t="s">
        <v>57</v>
      </c>
      <c r="F7543" s="12">
        <v>42826</v>
      </c>
      <c r="G7543" s="13">
        <v>45133.599826388891</v>
      </c>
      <c r="H7543">
        <v>42866.659363425926</v>
      </c>
      <c r="L7543" s="7">
        <v>42866.659363425926</v>
      </c>
      <c r="M7543">
        <v>3</v>
      </c>
      <c r="N7543" t="s">
        <v>12</v>
      </c>
    </row>
    <row r="7544" spans="2:14" x14ac:dyDescent="0.25">
      <c r="B7544" s="9">
        <f>VLOOKUP(E7544,Mouvement!G:I,3,0)</f>
        <v>45133.599826388891</v>
      </c>
      <c r="C7544" s="9" t="str">
        <f t="shared" si="6"/>
        <v>SRO-101-MONTE42866.6593634259</v>
      </c>
      <c r="E7544" t="s">
        <v>57</v>
      </c>
      <c r="F7544" s="12">
        <v>42826</v>
      </c>
      <c r="G7544" s="13">
        <v>45133.599826388891</v>
      </c>
      <c r="H7544">
        <v>42866.659363425926</v>
      </c>
      <c r="L7544" s="7">
        <v>42866.659363425926</v>
      </c>
      <c r="M7544">
        <v>4</v>
      </c>
      <c r="N7544" t="s">
        <v>12</v>
      </c>
    </row>
    <row r="7545" spans="2:14" x14ac:dyDescent="0.25">
      <c r="B7545" s="9">
        <f>VLOOKUP(E7545,Mouvement!G:I,3,0)</f>
        <v>45133.599826388891</v>
      </c>
      <c r="C7545" s="9" t="str">
        <f t="shared" si="6"/>
        <v>SRO-101-MONTE42866.6593634259</v>
      </c>
      <c r="E7545" t="s">
        <v>57</v>
      </c>
      <c r="F7545" s="12">
        <v>42826</v>
      </c>
      <c r="G7545" s="13">
        <v>45133.599826388891</v>
      </c>
      <c r="H7545">
        <v>42866.659363425926</v>
      </c>
      <c r="L7545" s="7">
        <v>42866.659363425926</v>
      </c>
      <c r="M7545">
        <v>5</v>
      </c>
      <c r="N7545" t="s">
        <v>12</v>
      </c>
    </row>
    <row r="7546" spans="2:14" x14ac:dyDescent="0.25">
      <c r="B7546" s="9">
        <f>VLOOKUP(E7546,Mouvement!G:I,3,0)</f>
        <v>45133.599826388891</v>
      </c>
      <c r="C7546" s="9" t="str">
        <f t="shared" si="6"/>
        <v>SRO-101-MONTE42866.6593634259</v>
      </c>
      <c r="E7546" t="s">
        <v>57</v>
      </c>
      <c r="F7546" s="12">
        <v>42826</v>
      </c>
      <c r="G7546" s="13">
        <v>45133.599826388891</v>
      </c>
      <c r="H7546">
        <v>42866.659363425926</v>
      </c>
      <c r="L7546" s="7">
        <v>42866.659363425926</v>
      </c>
      <c r="M7546">
        <v>6</v>
      </c>
      <c r="N7546" t="s">
        <v>12</v>
      </c>
    </row>
    <row r="7547" spans="2:14" x14ac:dyDescent="0.25">
      <c r="B7547" s="9">
        <f>VLOOKUP(E7547,Mouvement!G:I,3,0)</f>
        <v>45133.599826388891</v>
      </c>
      <c r="C7547" s="9" t="str">
        <f t="shared" si="6"/>
        <v>SRO-101-MONTE42866.6593634259</v>
      </c>
      <c r="E7547" t="s">
        <v>57</v>
      </c>
      <c r="F7547" s="12">
        <v>42826</v>
      </c>
      <c r="G7547" s="13">
        <v>45133.599826388891</v>
      </c>
      <c r="H7547">
        <v>42866.659363425926</v>
      </c>
      <c r="L7547" s="7">
        <v>42866.659363425926</v>
      </c>
      <c r="M7547">
        <v>7</v>
      </c>
      <c r="N7547" t="s">
        <v>12</v>
      </c>
    </row>
    <row r="7548" spans="2:14" x14ac:dyDescent="0.25">
      <c r="B7548" s="9">
        <f>VLOOKUP(E7548,Mouvement!G:I,3,0)</f>
        <v>45133.599826388891</v>
      </c>
      <c r="C7548" s="9" t="str">
        <f t="shared" si="6"/>
        <v>SRO-101-MONTE42866.6593634259</v>
      </c>
      <c r="E7548" t="s">
        <v>57</v>
      </c>
      <c r="F7548" s="12">
        <v>42826</v>
      </c>
      <c r="G7548" s="13">
        <v>45133.599826388891</v>
      </c>
      <c r="H7548">
        <v>42866.659363425926</v>
      </c>
      <c r="L7548" s="7">
        <v>42866.659363425926</v>
      </c>
      <c r="M7548">
        <v>8</v>
      </c>
      <c r="N7548" t="s">
        <v>12</v>
      </c>
    </row>
    <row r="7549" spans="2:14" x14ac:dyDescent="0.25">
      <c r="B7549" s="9">
        <f>VLOOKUP(E7549,Mouvement!G:I,3,0)</f>
        <v>45133.599826388891</v>
      </c>
      <c r="C7549" s="9" t="str">
        <f t="shared" si="6"/>
        <v>SRO-101-MONTE42866.6593634259</v>
      </c>
      <c r="E7549" t="s">
        <v>57</v>
      </c>
      <c r="F7549" s="12">
        <v>42826</v>
      </c>
      <c r="G7549" s="13">
        <v>45133.599826388891</v>
      </c>
      <c r="H7549">
        <v>42866.659363425926</v>
      </c>
      <c r="L7549" s="7">
        <v>42866.659363425926</v>
      </c>
      <c r="M7549">
        <v>9</v>
      </c>
      <c r="N7549" t="s">
        <v>12</v>
      </c>
    </row>
    <row r="7550" spans="2:14" x14ac:dyDescent="0.25">
      <c r="B7550" s="9">
        <f>VLOOKUP(E7550,Mouvement!G:I,3,0)</f>
        <v>45133.599826388891</v>
      </c>
      <c r="C7550" s="9" t="str">
        <f t="shared" si="6"/>
        <v>SRO-101-MONTE42866.6593634259</v>
      </c>
      <c r="E7550" t="s">
        <v>57</v>
      </c>
      <c r="F7550" s="12">
        <v>42826</v>
      </c>
      <c r="G7550" s="13">
        <v>45133.599826388891</v>
      </c>
      <c r="H7550">
        <v>42866.659363425926</v>
      </c>
      <c r="L7550" s="7">
        <v>42866.659363425926</v>
      </c>
      <c r="M7550">
        <v>10</v>
      </c>
      <c r="N7550" t="s">
        <v>12</v>
      </c>
    </row>
    <row r="7551" spans="2:14" x14ac:dyDescent="0.25">
      <c r="B7551" s="9">
        <f>VLOOKUP(E7551,Mouvement!G:I,3,0)</f>
        <v>45133.599826388891</v>
      </c>
      <c r="C7551" s="9" t="str">
        <f t="shared" si="6"/>
        <v>SRO-101-MONTE42866.6593634259</v>
      </c>
      <c r="E7551" t="s">
        <v>57</v>
      </c>
      <c r="F7551" s="12">
        <v>42826</v>
      </c>
      <c r="G7551" s="13">
        <v>45133.599826388891</v>
      </c>
      <c r="H7551">
        <v>42866.659363425926</v>
      </c>
      <c r="L7551" s="7">
        <v>42866.659363425926</v>
      </c>
      <c r="M7551">
        <v>11</v>
      </c>
      <c r="N7551" t="s">
        <v>12</v>
      </c>
    </row>
    <row r="7552" spans="2:14" x14ac:dyDescent="0.25">
      <c r="B7552" s="9">
        <f>VLOOKUP(E7552,Mouvement!G:I,3,0)</f>
        <v>45133.599826388891</v>
      </c>
      <c r="C7552" s="9" t="str">
        <f t="shared" si="6"/>
        <v>SRO-101-MONTE42866.6593634259</v>
      </c>
      <c r="E7552" t="s">
        <v>57</v>
      </c>
      <c r="F7552" s="12">
        <v>42826</v>
      </c>
      <c r="G7552" s="13">
        <v>45133.599826388891</v>
      </c>
      <c r="H7552">
        <v>42866.659363425926</v>
      </c>
      <c r="L7552" s="7">
        <v>42866.659363425926</v>
      </c>
      <c r="M7552">
        <v>12</v>
      </c>
      <c r="N7552" t="s">
        <v>12</v>
      </c>
    </row>
    <row r="7553" spans="2:14" x14ac:dyDescent="0.25">
      <c r="B7553" s="9">
        <f>VLOOKUP(E7553,Mouvement!G:I,3,0)</f>
        <v>45133.599826388891</v>
      </c>
      <c r="C7553" s="9" t="str">
        <f t="shared" si="6"/>
        <v>SRO-101-MONTE42866.6593634259</v>
      </c>
      <c r="E7553" t="s">
        <v>57</v>
      </c>
      <c r="F7553" s="12">
        <v>42826</v>
      </c>
      <c r="G7553" s="13">
        <v>45133.599826388891</v>
      </c>
      <c r="H7553">
        <v>42866.659363425926</v>
      </c>
      <c r="L7553" s="7">
        <v>42866.659363425926</v>
      </c>
      <c r="M7553">
        <v>13</v>
      </c>
      <c r="N7553" t="s">
        <v>12</v>
      </c>
    </row>
    <row r="7554" spans="2:14" x14ac:dyDescent="0.25">
      <c r="B7554" s="9">
        <f>VLOOKUP(E7554,Mouvement!G:I,3,0)</f>
        <v>45133.599826388891</v>
      </c>
      <c r="C7554" s="9" t="str">
        <f t="shared" si="6"/>
        <v>SRO-101-MONTE42866.6593634259</v>
      </c>
      <c r="E7554" t="s">
        <v>57</v>
      </c>
      <c r="F7554" s="12">
        <v>42826</v>
      </c>
      <c r="G7554" s="13">
        <v>45133.599826388891</v>
      </c>
      <c r="H7554">
        <v>42866.659363425926</v>
      </c>
      <c r="L7554" s="7">
        <v>42866.659363425926</v>
      </c>
      <c r="M7554">
        <v>14</v>
      </c>
      <c r="N7554" t="s">
        <v>12</v>
      </c>
    </row>
    <row r="7555" spans="2:14" x14ac:dyDescent="0.25">
      <c r="B7555" s="9">
        <f>VLOOKUP(E7555,Mouvement!G:I,3,0)</f>
        <v>45133.599826388891</v>
      </c>
      <c r="C7555" s="9" t="str">
        <f t="shared" si="6"/>
        <v>SRO-101-MONTE42866.6593634259</v>
      </c>
      <c r="E7555" t="s">
        <v>57</v>
      </c>
      <c r="F7555" s="12">
        <v>42826</v>
      </c>
      <c r="G7555" s="13">
        <v>45133.599826388891</v>
      </c>
      <c r="H7555">
        <v>42866.659363425926</v>
      </c>
      <c r="L7555" s="7">
        <v>42866.659363425926</v>
      </c>
      <c r="M7555">
        <v>15</v>
      </c>
      <c r="N7555" t="s">
        <v>12</v>
      </c>
    </row>
    <row r="7556" spans="2:14" x14ac:dyDescent="0.25">
      <c r="B7556" s="9">
        <f>VLOOKUP(E7556,Mouvement!G:I,3,0)</f>
        <v>45133.599826388891</v>
      </c>
      <c r="C7556" s="9" t="str">
        <f t="shared" si="6"/>
        <v>SRO-101-MONTE42866.6593634259</v>
      </c>
      <c r="E7556" t="s">
        <v>57</v>
      </c>
      <c r="F7556" s="12">
        <v>42826</v>
      </c>
      <c r="G7556" s="13">
        <v>45133.599826388891</v>
      </c>
      <c r="H7556">
        <v>42866.659363425926</v>
      </c>
      <c r="L7556" s="7">
        <v>42866.659363425926</v>
      </c>
      <c r="M7556">
        <v>16</v>
      </c>
      <c r="N7556" t="s">
        <v>12</v>
      </c>
    </row>
    <row r="7557" spans="2:14" x14ac:dyDescent="0.25">
      <c r="B7557" s="9">
        <f>VLOOKUP(E7557,Mouvement!G:I,3,0)</f>
        <v>45133.599826388891</v>
      </c>
      <c r="C7557" s="9" t="str">
        <f t="shared" si="6"/>
        <v>SRO-101-MONTE42866.6593634259</v>
      </c>
      <c r="E7557" t="s">
        <v>57</v>
      </c>
      <c r="F7557" s="12">
        <v>42826</v>
      </c>
      <c r="G7557" s="13">
        <v>45133.599826388891</v>
      </c>
      <c r="H7557">
        <v>42866.659363425926</v>
      </c>
      <c r="L7557" s="7">
        <v>42866.659363425926</v>
      </c>
      <c r="M7557">
        <v>17</v>
      </c>
      <c r="N7557" t="s">
        <v>12</v>
      </c>
    </row>
    <row r="7558" spans="2:14" x14ac:dyDescent="0.25">
      <c r="B7558" s="9">
        <f>VLOOKUP(E7558,Mouvement!G:I,3,0)</f>
        <v>45133.599826388891</v>
      </c>
      <c r="C7558" s="9" t="str">
        <f t="shared" ref="C7558:C7621" si="7">+E7558&amp;H7558</f>
        <v>SRO-101-MONTE42866.6593634259</v>
      </c>
      <c r="E7558" t="s">
        <v>57</v>
      </c>
      <c r="F7558" s="12">
        <v>42826</v>
      </c>
      <c r="G7558" s="13">
        <v>45133.599826388891</v>
      </c>
      <c r="H7558">
        <v>42866.659363425926</v>
      </c>
      <c r="L7558" s="7">
        <v>42866.659363425926</v>
      </c>
      <c r="M7558">
        <v>18</v>
      </c>
      <c r="N7558" t="s">
        <v>12</v>
      </c>
    </row>
    <row r="7559" spans="2:14" x14ac:dyDescent="0.25">
      <c r="B7559" s="9">
        <f>VLOOKUP(E7559,Mouvement!G:I,3,0)</f>
        <v>45133.599826388891</v>
      </c>
      <c r="C7559" s="9" t="str">
        <f t="shared" si="7"/>
        <v>SRO-101-MONTE42866.6593634259</v>
      </c>
      <c r="E7559" t="s">
        <v>57</v>
      </c>
      <c r="F7559" s="12">
        <v>42826</v>
      </c>
      <c r="G7559" s="13">
        <v>45133.599826388891</v>
      </c>
      <c r="H7559">
        <v>42866.659363425926</v>
      </c>
      <c r="L7559" s="7">
        <v>42866.659363425926</v>
      </c>
      <c r="M7559">
        <v>19</v>
      </c>
      <c r="N7559" t="s">
        <v>12</v>
      </c>
    </row>
    <row r="7560" spans="2:14" x14ac:dyDescent="0.25">
      <c r="B7560" s="9">
        <f>VLOOKUP(E7560,Mouvement!G:I,3,0)</f>
        <v>45133.599826388891</v>
      </c>
      <c r="C7560" s="9" t="str">
        <f t="shared" si="7"/>
        <v>SRO-101-MONTE42866.6593634259</v>
      </c>
      <c r="E7560" t="s">
        <v>57</v>
      </c>
      <c r="F7560" s="12">
        <v>42826</v>
      </c>
      <c r="G7560" s="13">
        <v>45133.599826388891</v>
      </c>
      <c r="H7560">
        <v>42866.659363425926</v>
      </c>
      <c r="L7560" s="7">
        <v>42866.659363425926</v>
      </c>
      <c r="M7560">
        <v>20</v>
      </c>
      <c r="N7560" t="s">
        <v>12</v>
      </c>
    </row>
    <row r="7561" spans="2:14" x14ac:dyDescent="0.25">
      <c r="B7561" s="9">
        <f>VLOOKUP(E7561,Mouvement!G:I,3,0)</f>
        <v>45133.599826388891</v>
      </c>
      <c r="C7561" s="9" t="str">
        <f t="shared" si="7"/>
        <v>SRO-101-MONTE42866.6593634259</v>
      </c>
      <c r="E7561" t="s">
        <v>57</v>
      </c>
      <c r="F7561" s="12">
        <v>42826</v>
      </c>
      <c r="G7561" s="13">
        <v>45133.599826388891</v>
      </c>
      <c r="H7561">
        <v>42866.659363425926</v>
      </c>
      <c r="L7561" s="7">
        <v>42866.659363425926</v>
      </c>
      <c r="M7561">
        <v>21</v>
      </c>
      <c r="N7561" t="s">
        <v>12</v>
      </c>
    </row>
    <row r="7562" spans="2:14" x14ac:dyDescent="0.25">
      <c r="B7562" s="9">
        <f>VLOOKUP(E7562,Mouvement!G:I,3,0)</f>
        <v>45133.599826388891</v>
      </c>
      <c r="C7562" s="9" t="str">
        <f t="shared" si="7"/>
        <v>SRO-101-MONTE43147.3257986111</v>
      </c>
      <c r="E7562" t="s">
        <v>57</v>
      </c>
      <c r="F7562" s="12">
        <v>43101</v>
      </c>
      <c r="G7562" s="13">
        <v>45133.599826388891</v>
      </c>
      <c r="H7562">
        <v>43147.325798611113</v>
      </c>
      <c r="L7562" s="7">
        <v>43147.325682870367</v>
      </c>
      <c r="M7562">
        <v>1</v>
      </c>
      <c r="N7562" t="s">
        <v>13</v>
      </c>
    </row>
    <row r="7563" spans="2:14" x14ac:dyDescent="0.25">
      <c r="B7563" s="9">
        <f>VLOOKUP(E7563,Mouvement!G:I,3,0)</f>
        <v>45133.599826388891</v>
      </c>
      <c r="C7563" s="9" t="str">
        <f t="shared" si="7"/>
        <v>SRO-101-MONTE43147.3257986111</v>
      </c>
      <c r="E7563" t="s">
        <v>57</v>
      </c>
      <c r="F7563" s="12">
        <v>43101</v>
      </c>
      <c r="G7563" s="13">
        <v>45133.599826388891</v>
      </c>
      <c r="H7563">
        <v>43147.325798611113</v>
      </c>
      <c r="L7563" s="7">
        <v>43147.325706018521</v>
      </c>
      <c r="M7563">
        <v>1</v>
      </c>
      <c r="N7563" t="s">
        <v>13</v>
      </c>
    </row>
    <row r="7564" spans="2:14" x14ac:dyDescent="0.25">
      <c r="B7564" s="9">
        <f>VLOOKUP(E7564,Mouvement!G:I,3,0)</f>
        <v>45133.599826388891</v>
      </c>
      <c r="C7564" s="9" t="str">
        <f t="shared" si="7"/>
        <v>SRO-101-MONTE43147.3257986111</v>
      </c>
      <c r="E7564" t="s">
        <v>57</v>
      </c>
      <c r="F7564" s="12">
        <v>43101</v>
      </c>
      <c r="G7564" s="13">
        <v>45133.599826388891</v>
      </c>
      <c r="H7564">
        <v>43147.325798611113</v>
      </c>
      <c r="L7564" s="7">
        <v>43147.32571759259</v>
      </c>
      <c r="M7564">
        <v>1</v>
      </c>
      <c r="N7564" t="s">
        <v>13</v>
      </c>
    </row>
    <row r="7565" spans="2:14" x14ac:dyDescent="0.25">
      <c r="B7565" s="9">
        <f>VLOOKUP(E7565,Mouvement!G:I,3,0)</f>
        <v>45133.599826388891</v>
      </c>
      <c r="C7565" s="9" t="str">
        <f t="shared" si="7"/>
        <v>SRO-101-MONTE43147.3257986111</v>
      </c>
      <c r="E7565" t="s">
        <v>57</v>
      </c>
      <c r="F7565" s="12">
        <v>43101</v>
      </c>
      <c r="G7565" s="13">
        <v>45133.599826388891</v>
      </c>
      <c r="H7565">
        <v>43147.325798611113</v>
      </c>
      <c r="L7565" s="7">
        <v>43147.325729166667</v>
      </c>
      <c r="M7565">
        <v>1</v>
      </c>
      <c r="N7565" t="s">
        <v>13</v>
      </c>
    </row>
    <row r="7566" spans="2:14" x14ac:dyDescent="0.25">
      <c r="B7566" s="9">
        <f>VLOOKUP(E7566,Mouvement!G:I,3,0)</f>
        <v>45133.599826388891</v>
      </c>
      <c r="C7566" s="9" t="str">
        <f t="shared" si="7"/>
        <v>SRO-101-MONTE43147.3257986111</v>
      </c>
      <c r="E7566" t="s">
        <v>57</v>
      </c>
      <c r="F7566" s="12">
        <v>43101</v>
      </c>
      <c r="G7566" s="13">
        <v>45133.599826388891</v>
      </c>
      <c r="H7566">
        <v>43147.325798611113</v>
      </c>
      <c r="L7566" s="7">
        <v>43147.325740740744</v>
      </c>
      <c r="M7566">
        <v>1</v>
      </c>
      <c r="N7566" t="s">
        <v>13</v>
      </c>
    </row>
    <row r="7567" spans="2:14" x14ac:dyDescent="0.25">
      <c r="B7567" s="9">
        <f>VLOOKUP(E7567,Mouvement!G:I,3,0)</f>
        <v>45133.599826388891</v>
      </c>
      <c r="C7567" s="9" t="str">
        <f t="shared" si="7"/>
        <v>SRO-101-MONTE43147.3257986111</v>
      </c>
      <c r="E7567" t="s">
        <v>57</v>
      </c>
      <c r="F7567" s="12">
        <v>43101</v>
      </c>
      <c r="G7567" s="13">
        <v>45133.599826388891</v>
      </c>
      <c r="H7567">
        <v>43147.325798611113</v>
      </c>
      <c r="L7567" s="7">
        <v>43147.325752314813</v>
      </c>
      <c r="M7567">
        <v>1</v>
      </c>
      <c r="N7567" t="s">
        <v>13</v>
      </c>
    </row>
    <row r="7568" spans="2:14" x14ac:dyDescent="0.25">
      <c r="B7568" s="9">
        <f>VLOOKUP(E7568,Mouvement!G:I,3,0)</f>
        <v>45133.599826388891</v>
      </c>
      <c r="C7568" s="9" t="str">
        <f t="shared" si="7"/>
        <v>SRO-101-MONTE43147.3257986111</v>
      </c>
      <c r="E7568" t="s">
        <v>57</v>
      </c>
      <c r="F7568" s="12">
        <v>43101</v>
      </c>
      <c r="G7568" s="13">
        <v>45133.599826388891</v>
      </c>
      <c r="H7568">
        <v>43147.325798611113</v>
      </c>
      <c r="L7568" s="7">
        <v>43147.32576388889</v>
      </c>
      <c r="M7568">
        <v>1</v>
      </c>
      <c r="N7568" t="s">
        <v>13</v>
      </c>
    </row>
    <row r="7569" spans="2:14" x14ac:dyDescent="0.25">
      <c r="B7569" s="9">
        <f>VLOOKUP(E7569,Mouvement!G:I,3,0)</f>
        <v>45133.599826388891</v>
      </c>
      <c r="C7569" s="9" t="str">
        <f t="shared" si="7"/>
        <v>SRO-101-MONTE43147.3257986111</v>
      </c>
      <c r="E7569" t="s">
        <v>57</v>
      </c>
      <c r="F7569" s="12">
        <v>43101</v>
      </c>
      <c r="G7569" s="13">
        <v>45133.599826388891</v>
      </c>
      <c r="H7569">
        <v>43147.325798611113</v>
      </c>
      <c r="L7569" s="7">
        <v>43147.325775462959</v>
      </c>
      <c r="M7569">
        <v>1</v>
      </c>
      <c r="N7569" t="s">
        <v>13</v>
      </c>
    </row>
    <row r="7570" spans="2:14" x14ac:dyDescent="0.25">
      <c r="B7570" s="9">
        <f>VLOOKUP(E7570,Mouvement!G:I,3,0)</f>
        <v>45133.599826388891</v>
      </c>
      <c r="C7570" s="9" t="str">
        <f t="shared" si="7"/>
        <v>SRO-101-MONTE43147.3257986111</v>
      </c>
      <c r="E7570" t="s">
        <v>57</v>
      </c>
      <c r="F7570" s="12">
        <v>43101</v>
      </c>
      <c r="G7570" s="13">
        <v>45133.599826388891</v>
      </c>
      <c r="H7570">
        <v>43147.325798611113</v>
      </c>
      <c r="L7570" s="7">
        <v>43147.325787037036</v>
      </c>
      <c r="M7570">
        <v>1</v>
      </c>
      <c r="N7570" t="s">
        <v>13</v>
      </c>
    </row>
    <row r="7571" spans="2:14" x14ac:dyDescent="0.25">
      <c r="B7571" s="9">
        <f>VLOOKUP(E7571,Mouvement!G:I,3,0)</f>
        <v>45133.599826388891</v>
      </c>
      <c r="C7571" s="9" t="str">
        <f t="shared" si="7"/>
        <v>SRO-101-MONTE43147.3257986111</v>
      </c>
      <c r="E7571" t="s">
        <v>57</v>
      </c>
      <c r="F7571" s="12">
        <v>43101</v>
      </c>
      <c r="G7571" s="13">
        <v>45133.599826388891</v>
      </c>
      <c r="H7571">
        <v>43147.325798611113</v>
      </c>
      <c r="L7571" s="7">
        <v>43147.325798611113</v>
      </c>
      <c r="M7571">
        <v>1</v>
      </c>
      <c r="N7571" t="s">
        <v>13</v>
      </c>
    </row>
    <row r="7572" spans="2:14" x14ac:dyDescent="0.25">
      <c r="B7572" s="9">
        <f>VLOOKUP(E7572,Mouvement!G:I,3,0)</f>
        <v>45133.599826388891</v>
      </c>
      <c r="C7572" s="9" t="str">
        <f t="shared" si="7"/>
        <v>SRO-101-MONTE43157.6595833333</v>
      </c>
      <c r="E7572" t="s">
        <v>57</v>
      </c>
      <c r="F7572" s="12">
        <v>43132</v>
      </c>
      <c r="G7572" s="13">
        <v>45133.599826388891</v>
      </c>
      <c r="H7572">
        <v>43157.659583333334</v>
      </c>
      <c r="L7572" s="7">
        <v>43157.659560185188</v>
      </c>
      <c r="M7572">
        <v>1</v>
      </c>
      <c r="N7572" t="s">
        <v>13</v>
      </c>
    </row>
    <row r="7573" spans="2:14" x14ac:dyDescent="0.25">
      <c r="B7573" s="9">
        <f>VLOOKUP(E7573,Mouvement!G:I,3,0)</f>
        <v>45133.599826388891</v>
      </c>
      <c r="C7573" s="9" t="str">
        <f t="shared" si="7"/>
        <v>SRO-101-MONTE43157.6595833333</v>
      </c>
      <c r="E7573" t="s">
        <v>57</v>
      </c>
      <c r="F7573" s="12">
        <v>43132</v>
      </c>
      <c r="G7573" s="13">
        <v>45133.599826388891</v>
      </c>
      <c r="H7573">
        <v>43157.659583333334</v>
      </c>
      <c r="L7573" s="7">
        <v>43157.659583333334</v>
      </c>
      <c r="M7573">
        <v>1</v>
      </c>
      <c r="N7573" t="s">
        <v>13</v>
      </c>
    </row>
    <row r="7574" spans="2:14" x14ac:dyDescent="0.25">
      <c r="B7574" s="9">
        <f>VLOOKUP(E7574,Mouvement!G:I,3,0)</f>
        <v>45133.599826388891</v>
      </c>
      <c r="C7574" s="9" t="str">
        <f t="shared" si="7"/>
        <v>SRO-101-MONTE43451.6393402778</v>
      </c>
      <c r="E7574" t="s">
        <v>57</v>
      </c>
      <c r="F7574" s="12">
        <v>43405</v>
      </c>
      <c r="G7574" s="13">
        <v>45133.599826388891</v>
      </c>
      <c r="H7574">
        <v>43451.639340277776</v>
      </c>
      <c r="L7574" s="7">
        <v>43426.623171296298</v>
      </c>
      <c r="M7574">
        <v>1</v>
      </c>
      <c r="N7574" t="s">
        <v>13</v>
      </c>
    </row>
    <row r="7575" spans="2:14" x14ac:dyDescent="0.25">
      <c r="B7575" s="9">
        <f>VLOOKUP(E7575,Mouvement!G:I,3,0)</f>
        <v>45133.599826388891</v>
      </c>
      <c r="C7575" s="9" t="str">
        <f t="shared" si="7"/>
        <v>SRO-101-MONTE43451.6393402778</v>
      </c>
      <c r="E7575" t="s">
        <v>57</v>
      </c>
      <c r="F7575" s="12">
        <v>43405</v>
      </c>
      <c r="G7575" s="13">
        <v>45133.599826388891</v>
      </c>
      <c r="H7575">
        <v>43451.639340277776</v>
      </c>
      <c r="L7575" s="7">
        <v>43426.623194444444</v>
      </c>
      <c r="M7575">
        <v>1</v>
      </c>
      <c r="N7575" t="s">
        <v>13</v>
      </c>
    </row>
    <row r="7576" spans="2:14" x14ac:dyDescent="0.25">
      <c r="B7576" s="9">
        <f>VLOOKUP(E7576,Mouvement!G:I,3,0)</f>
        <v>45133.599826388891</v>
      </c>
      <c r="C7576" s="9" t="str">
        <f t="shared" si="7"/>
        <v>SRO-101-MONTE43451.6393402778</v>
      </c>
      <c r="E7576" t="s">
        <v>57</v>
      </c>
      <c r="F7576" s="12">
        <v>43405</v>
      </c>
      <c r="G7576" s="13">
        <v>45133.599826388891</v>
      </c>
      <c r="H7576">
        <v>43451.639340277776</v>
      </c>
      <c r="L7576" s="7">
        <v>43426.623217592591</v>
      </c>
      <c r="M7576">
        <v>1</v>
      </c>
      <c r="N7576" t="s">
        <v>13</v>
      </c>
    </row>
    <row r="7577" spans="2:14" x14ac:dyDescent="0.25">
      <c r="B7577" s="9">
        <f>VLOOKUP(E7577,Mouvement!G:I,3,0)</f>
        <v>45133.599826388891</v>
      </c>
      <c r="C7577" s="9" t="str">
        <f t="shared" si="7"/>
        <v>SRO-101-MONTE43451.6393402778</v>
      </c>
      <c r="E7577" t="s">
        <v>57</v>
      </c>
      <c r="F7577" s="12">
        <v>43405</v>
      </c>
      <c r="G7577" s="13">
        <v>45133.599826388891</v>
      </c>
      <c r="H7577">
        <v>43451.639340277776</v>
      </c>
      <c r="L7577" s="7">
        <v>43426.623229166667</v>
      </c>
      <c r="M7577">
        <v>1</v>
      </c>
      <c r="N7577" t="s">
        <v>13</v>
      </c>
    </row>
    <row r="7578" spans="2:14" x14ac:dyDescent="0.25">
      <c r="B7578" s="9">
        <f>VLOOKUP(E7578,Mouvement!G:I,3,0)</f>
        <v>45133.599826388891</v>
      </c>
      <c r="C7578" s="9" t="str">
        <f t="shared" si="7"/>
        <v>SRO-101-MONTE43451.6393402778</v>
      </c>
      <c r="E7578" t="s">
        <v>57</v>
      </c>
      <c r="F7578" s="12">
        <v>43405</v>
      </c>
      <c r="G7578" s="13">
        <v>45133.599826388891</v>
      </c>
      <c r="H7578">
        <v>43451.639340277776</v>
      </c>
      <c r="L7578" s="7">
        <v>43426.623252314814</v>
      </c>
      <c r="M7578">
        <v>1</v>
      </c>
      <c r="N7578" t="s">
        <v>13</v>
      </c>
    </row>
    <row r="7579" spans="2:14" x14ac:dyDescent="0.25">
      <c r="B7579" s="9">
        <f>VLOOKUP(E7579,Mouvement!G:I,3,0)</f>
        <v>45133.599826388891</v>
      </c>
      <c r="C7579" s="9" t="str">
        <f t="shared" si="7"/>
        <v>SRO-101-MONTE43451.6393402778</v>
      </c>
      <c r="E7579" t="s">
        <v>57</v>
      </c>
      <c r="F7579" s="12">
        <v>43405</v>
      </c>
      <c r="G7579" s="13">
        <v>45133.599826388891</v>
      </c>
      <c r="H7579">
        <v>43451.639340277776</v>
      </c>
      <c r="L7579" s="7">
        <v>43426.623263888891</v>
      </c>
      <c r="M7579">
        <v>1</v>
      </c>
      <c r="N7579" t="s">
        <v>13</v>
      </c>
    </row>
    <row r="7580" spans="2:14" x14ac:dyDescent="0.25">
      <c r="B7580" s="9">
        <f>VLOOKUP(E7580,Mouvement!G:I,3,0)</f>
        <v>45133.599826388891</v>
      </c>
      <c r="C7580" s="9" t="str">
        <f t="shared" si="7"/>
        <v>SRO-101-MONTE43451.6393402778</v>
      </c>
      <c r="E7580" t="s">
        <v>57</v>
      </c>
      <c r="F7580" s="12">
        <v>43405</v>
      </c>
      <c r="G7580" s="13">
        <v>45133.599826388891</v>
      </c>
      <c r="H7580">
        <v>43451.639340277776</v>
      </c>
      <c r="L7580" s="7">
        <v>43426.62327546296</v>
      </c>
      <c r="M7580">
        <v>1</v>
      </c>
      <c r="N7580" t="s">
        <v>13</v>
      </c>
    </row>
    <row r="7581" spans="2:14" x14ac:dyDescent="0.25">
      <c r="B7581" s="9">
        <f>VLOOKUP(E7581,Mouvement!G:I,3,0)</f>
        <v>45133.599826388891</v>
      </c>
      <c r="C7581" s="9" t="str">
        <f t="shared" si="7"/>
        <v>SRO-101-MONTE43451.6393402778</v>
      </c>
      <c r="E7581" t="s">
        <v>57</v>
      </c>
      <c r="F7581" s="12">
        <v>43405</v>
      </c>
      <c r="G7581" s="13">
        <v>45133.599826388891</v>
      </c>
      <c r="H7581">
        <v>43451.639340277776</v>
      </c>
      <c r="L7581" s="7">
        <v>43426.623287037037</v>
      </c>
      <c r="M7581">
        <v>1</v>
      </c>
      <c r="N7581" t="s">
        <v>13</v>
      </c>
    </row>
    <row r="7582" spans="2:14" x14ac:dyDescent="0.25">
      <c r="B7582" s="9">
        <f>VLOOKUP(E7582,Mouvement!G:I,3,0)</f>
        <v>45133.599826388891</v>
      </c>
      <c r="C7582" s="9" t="str">
        <f t="shared" si="7"/>
        <v>SRO-101-MONTE43451.6393402778</v>
      </c>
      <c r="E7582" t="s">
        <v>57</v>
      </c>
      <c r="F7582" s="12">
        <v>43405</v>
      </c>
      <c r="G7582" s="13">
        <v>45133.599826388891</v>
      </c>
      <c r="H7582">
        <v>43451.639340277776</v>
      </c>
      <c r="L7582" s="7">
        <v>43426.623298611114</v>
      </c>
      <c r="M7582">
        <v>1</v>
      </c>
      <c r="N7582" t="s">
        <v>13</v>
      </c>
    </row>
    <row r="7583" spans="2:14" x14ac:dyDescent="0.25">
      <c r="B7583" s="9">
        <f>VLOOKUP(E7583,Mouvement!G:I,3,0)</f>
        <v>45133.599826388891</v>
      </c>
      <c r="C7583" s="9" t="str">
        <f t="shared" si="7"/>
        <v>SRO-101-MONTE43451.6393402778</v>
      </c>
      <c r="E7583" t="s">
        <v>57</v>
      </c>
      <c r="F7583" s="12">
        <v>43405</v>
      </c>
      <c r="G7583" s="13">
        <v>45133.599826388891</v>
      </c>
      <c r="H7583">
        <v>43451.639340277776</v>
      </c>
      <c r="L7583" s="7">
        <v>43426.623310185183</v>
      </c>
      <c r="M7583">
        <v>1</v>
      </c>
      <c r="N7583" t="s">
        <v>13</v>
      </c>
    </row>
    <row r="7584" spans="2:14" x14ac:dyDescent="0.25">
      <c r="B7584" s="9">
        <f>VLOOKUP(E7584,Mouvement!G:I,3,0)</f>
        <v>45133.599826388891</v>
      </c>
      <c r="C7584" s="9" t="str">
        <f t="shared" si="7"/>
        <v>SRO-101-MONTE43451.6393402778</v>
      </c>
      <c r="E7584" t="s">
        <v>57</v>
      </c>
      <c r="F7584" s="12">
        <v>43405</v>
      </c>
      <c r="G7584" s="13">
        <v>45133.599826388891</v>
      </c>
      <c r="H7584">
        <v>43451.639340277776</v>
      </c>
      <c r="L7584" s="7">
        <v>43426.62332175926</v>
      </c>
      <c r="M7584">
        <v>1</v>
      </c>
      <c r="N7584" t="s">
        <v>13</v>
      </c>
    </row>
    <row r="7585" spans="2:14" x14ac:dyDescent="0.25">
      <c r="B7585" s="9">
        <f>VLOOKUP(E7585,Mouvement!G:I,3,0)</f>
        <v>45133.599826388891</v>
      </c>
      <c r="C7585" s="9" t="str">
        <f t="shared" si="7"/>
        <v>SRO-101-MONTE43451.6393402778</v>
      </c>
      <c r="E7585" t="s">
        <v>57</v>
      </c>
      <c r="F7585" s="12">
        <v>43405</v>
      </c>
      <c r="G7585" s="13">
        <v>45133.599826388891</v>
      </c>
      <c r="H7585">
        <v>43451.639340277776</v>
      </c>
      <c r="L7585" s="7">
        <v>43426.62332175926</v>
      </c>
      <c r="M7585">
        <v>2</v>
      </c>
      <c r="N7585" t="s">
        <v>13</v>
      </c>
    </row>
    <row r="7586" spans="2:14" x14ac:dyDescent="0.25">
      <c r="B7586" s="9">
        <f>VLOOKUP(E7586,Mouvement!G:I,3,0)</f>
        <v>45133.599826388891</v>
      </c>
      <c r="C7586" s="9" t="str">
        <f t="shared" si="7"/>
        <v>SRO-101-MONTE43451.6393402778</v>
      </c>
      <c r="E7586" t="s">
        <v>57</v>
      </c>
      <c r="F7586" s="12">
        <v>43405</v>
      </c>
      <c r="G7586" s="13">
        <v>45133.599826388891</v>
      </c>
      <c r="H7586">
        <v>43451.639340277776</v>
      </c>
      <c r="L7586" s="7">
        <v>43426.623333333337</v>
      </c>
      <c r="M7586">
        <v>1</v>
      </c>
      <c r="N7586" t="s">
        <v>13</v>
      </c>
    </row>
    <row r="7587" spans="2:14" x14ac:dyDescent="0.25">
      <c r="B7587" s="9">
        <f>VLOOKUP(E7587,Mouvement!G:I,3,0)</f>
        <v>45133.599826388891</v>
      </c>
      <c r="C7587" s="9" t="str">
        <f t="shared" si="7"/>
        <v>SRO-101-MONTE43451.6393402778</v>
      </c>
      <c r="E7587" t="s">
        <v>57</v>
      </c>
      <c r="F7587" s="12">
        <v>43405</v>
      </c>
      <c r="G7587" s="13">
        <v>45133.599826388891</v>
      </c>
      <c r="H7587">
        <v>43451.639340277776</v>
      </c>
      <c r="L7587" s="7">
        <v>43426.623344907406</v>
      </c>
      <c r="M7587">
        <v>1</v>
      </c>
      <c r="N7587" t="s">
        <v>13</v>
      </c>
    </row>
    <row r="7588" spans="2:14" x14ac:dyDescent="0.25">
      <c r="B7588" s="9">
        <f>VLOOKUP(E7588,Mouvement!G:I,3,0)</f>
        <v>45133.599826388891</v>
      </c>
      <c r="C7588" s="9" t="str">
        <f t="shared" si="7"/>
        <v>SRO-101-MONTE43451.6393402778</v>
      </c>
      <c r="E7588" t="s">
        <v>57</v>
      </c>
      <c r="F7588" s="12">
        <v>43405</v>
      </c>
      <c r="G7588" s="13">
        <v>45133.599826388891</v>
      </c>
      <c r="H7588">
        <v>43451.639340277776</v>
      </c>
      <c r="L7588" s="7">
        <v>43426.623344907406</v>
      </c>
      <c r="M7588">
        <v>2</v>
      </c>
      <c r="N7588" t="s">
        <v>13</v>
      </c>
    </row>
    <row r="7589" spans="2:14" x14ac:dyDescent="0.25">
      <c r="B7589" s="9">
        <f>VLOOKUP(E7589,Mouvement!G:I,3,0)</f>
        <v>45133.599826388891</v>
      </c>
      <c r="C7589" s="9" t="str">
        <f t="shared" si="7"/>
        <v>SRO-101-MONTE43451.6393402778</v>
      </c>
      <c r="E7589" t="s">
        <v>57</v>
      </c>
      <c r="F7589" s="12">
        <v>43405</v>
      </c>
      <c r="G7589" s="13">
        <v>45133.599826388891</v>
      </c>
      <c r="H7589">
        <v>43451.639340277776</v>
      </c>
      <c r="L7589" s="7">
        <v>43451.639166666668</v>
      </c>
      <c r="M7589">
        <v>1</v>
      </c>
      <c r="N7589" t="s">
        <v>13</v>
      </c>
    </row>
    <row r="7590" spans="2:14" x14ac:dyDescent="0.25">
      <c r="B7590" s="9">
        <f>VLOOKUP(E7590,Mouvement!G:I,3,0)</f>
        <v>45133.599826388891</v>
      </c>
      <c r="C7590" s="9" t="str">
        <f t="shared" si="7"/>
        <v>SRO-101-MONTE43451.6393402778</v>
      </c>
      <c r="E7590" t="s">
        <v>57</v>
      </c>
      <c r="F7590" s="12">
        <v>43405</v>
      </c>
      <c r="G7590" s="13">
        <v>45133.599826388891</v>
      </c>
      <c r="H7590">
        <v>43451.639340277776</v>
      </c>
      <c r="L7590" s="7">
        <v>43451.639189814814</v>
      </c>
      <c r="M7590">
        <v>1</v>
      </c>
      <c r="N7590" t="s">
        <v>13</v>
      </c>
    </row>
    <row r="7591" spans="2:14" x14ac:dyDescent="0.25">
      <c r="B7591" s="9">
        <f>VLOOKUP(E7591,Mouvement!G:I,3,0)</f>
        <v>45133.599826388891</v>
      </c>
      <c r="C7591" s="9" t="str">
        <f t="shared" si="7"/>
        <v>SRO-101-MONTE43451.6393402778</v>
      </c>
      <c r="E7591" t="s">
        <v>57</v>
      </c>
      <c r="F7591" s="12">
        <v>43405</v>
      </c>
      <c r="G7591" s="13">
        <v>45133.599826388891</v>
      </c>
      <c r="H7591">
        <v>43451.639340277776</v>
      </c>
      <c r="L7591" s="7">
        <v>43451.639201388891</v>
      </c>
      <c r="M7591">
        <v>1</v>
      </c>
      <c r="N7591" t="s">
        <v>13</v>
      </c>
    </row>
    <row r="7592" spans="2:14" x14ac:dyDescent="0.25">
      <c r="B7592" s="9">
        <f>VLOOKUP(E7592,Mouvement!G:I,3,0)</f>
        <v>45133.599826388891</v>
      </c>
      <c r="C7592" s="9" t="str">
        <f t="shared" si="7"/>
        <v>SRO-101-MONTE43451.6393402778</v>
      </c>
      <c r="E7592" t="s">
        <v>57</v>
      </c>
      <c r="F7592" s="12">
        <v>43405</v>
      </c>
      <c r="G7592" s="13">
        <v>45133.599826388891</v>
      </c>
      <c r="H7592">
        <v>43451.639340277776</v>
      </c>
      <c r="L7592" s="7">
        <v>43451.63921296296</v>
      </c>
      <c r="M7592">
        <v>1</v>
      </c>
      <c r="N7592" t="s">
        <v>13</v>
      </c>
    </row>
    <row r="7593" spans="2:14" x14ac:dyDescent="0.25">
      <c r="B7593" s="9">
        <f>VLOOKUP(E7593,Mouvement!G:I,3,0)</f>
        <v>45133.599826388891</v>
      </c>
      <c r="C7593" s="9" t="str">
        <f t="shared" si="7"/>
        <v>SRO-101-MONTE43451.6393402778</v>
      </c>
      <c r="E7593" t="s">
        <v>57</v>
      </c>
      <c r="F7593" s="12">
        <v>43405</v>
      </c>
      <c r="G7593" s="13">
        <v>45133.599826388891</v>
      </c>
      <c r="H7593">
        <v>43451.639340277776</v>
      </c>
      <c r="L7593" s="7">
        <v>43451.639236111114</v>
      </c>
      <c r="M7593">
        <v>1</v>
      </c>
      <c r="N7593" t="s">
        <v>13</v>
      </c>
    </row>
    <row r="7594" spans="2:14" x14ac:dyDescent="0.25">
      <c r="B7594" s="9">
        <f>VLOOKUP(E7594,Mouvement!G:I,3,0)</f>
        <v>45133.599826388891</v>
      </c>
      <c r="C7594" s="9" t="str">
        <f t="shared" si="7"/>
        <v>SRO-101-MONTE43451.6393402778</v>
      </c>
      <c r="E7594" t="s">
        <v>57</v>
      </c>
      <c r="F7594" s="12">
        <v>43405</v>
      </c>
      <c r="G7594" s="13">
        <v>45133.599826388891</v>
      </c>
      <c r="H7594">
        <v>43451.639340277776</v>
      </c>
      <c r="L7594" s="7">
        <v>43451.639247685183</v>
      </c>
      <c r="M7594">
        <v>1</v>
      </c>
      <c r="N7594" t="s">
        <v>13</v>
      </c>
    </row>
    <row r="7595" spans="2:14" x14ac:dyDescent="0.25">
      <c r="B7595" s="9">
        <f>VLOOKUP(E7595,Mouvement!G:I,3,0)</f>
        <v>45133.599826388891</v>
      </c>
      <c r="C7595" s="9" t="str">
        <f t="shared" si="7"/>
        <v>SRO-101-MONTE43451.6393402778</v>
      </c>
      <c r="E7595" t="s">
        <v>57</v>
      </c>
      <c r="F7595" s="12">
        <v>43405</v>
      </c>
      <c r="G7595" s="13">
        <v>45133.599826388891</v>
      </c>
      <c r="H7595">
        <v>43451.639340277776</v>
      </c>
      <c r="L7595" s="7">
        <v>43451.63925925926</v>
      </c>
      <c r="M7595">
        <v>1</v>
      </c>
      <c r="N7595" t="s">
        <v>13</v>
      </c>
    </row>
    <row r="7596" spans="2:14" x14ac:dyDescent="0.25">
      <c r="B7596" s="9">
        <f>VLOOKUP(E7596,Mouvement!G:I,3,0)</f>
        <v>45133.599826388891</v>
      </c>
      <c r="C7596" s="9" t="str">
        <f t="shared" si="7"/>
        <v>SRO-101-MONTE43451.6393402778</v>
      </c>
      <c r="E7596" t="s">
        <v>57</v>
      </c>
      <c r="F7596" s="12">
        <v>43405</v>
      </c>
      <c r="G7596" s="13">
        <v>45133.599826388891</v>
      </c>
      <c r="H7596">
        <v>43451.639340277776</v>
      </c>
      <c r="L7596" s="7">
        <v>43451.639270833337</v>
      </c>
      <c r="M7596">
        <v>1</v>
      </c>
      <c r="N7596" t="s">
        <v>13</v>
      </c>
    </row>
    <row r="7597" spans="2:14" x14ac:dyDescent="0.25">
      <c r="B7597" s="9">
        <f>VLOOKUP(E7597,Mouvement!G:I,3,0)</f>
        <v>45133.599826388891</v>
      </c>
      <c r="C7597" s="9" t="str">
        <f t="shared" si="7"/>
        <v>SRO-101-MONTE43451.6393402778</v>
      </c>
      <c r="E7597" t="s">
        <v>57</v>
      </c>
      <c r="F7597" s="12">
        <v>43405</v>
      </c>
      <c r="G7597" s="13">
        <v>45133.599826388891</v>
      </c>
      <c r="H7597">
        <v>43451.639340277776</v>
      </c>
      <c r="L7597" s="7">
        <v>43451.639282407406</v>
      </c>
      <c r="M7597">
        <v>1</v>
      </c>
      <c r="N7597" t="s">
        <v>13</v>
      </c>
    </row>
    <row r="7598" spans="2:14" x14ac:dyDescent="0.25">
      <c r="B7598" s="9">
        <f>VLOOKUP(E7598,Mouvement!G:I,3,0)</f>
        <v>45133.599826388891</v>
      </c>
      <c r="C7598" s="9" t="str">
        <f t="shared" si="7"/>
        <v>SRO-101-MONTE43451.6393402778</v>
      </c>
      <c r="E7598" t="s">
        <v>57</v>
      </c>
      <c r="F7598" s="12">
        <v>43405</v>
      </c>
      <c r="G7598" s="13">
        <v>45133.599826388891</v>
      </c>
      <c r="H7598">
        <v>43451.639340277776</v>
      </c>
      <c r="L7598" s="7">
        <v>43451.639282407406</v>
      </c>
      <c r="M7598">
        <v>2</v>
      </c>
      <c r="N7598" t="s">
        <v>13</v>
      </c>
    </row>
    <row r="7599" spans="2:14" x14ac:dyDescent="0.25">
      <c r="B7599" s="9">
        <f>VLOOKUP(E7599,Mouvement!G:I,3,0)</f>
        <v>45133.599826388891</v>
      </c>
      <c r="C7599" s="9" t="str">
        <f t="shared" si="7"/>
        <v>SRO-101-MONTE43451.6393402778</v>
      </c>
      <c r="E7599" t="s">
        <v>57</v>
      </c>
      <c r="F7599" s="12">
        <v>43405</v>
      </c>
      <c r="G7599" s="13">
        <v>45133.599826388891</v>
      </c>
      <c r="H7599">
        <v>43451.639340277776</v>
      </c>
      <c r="L7599" s="7">
        <v>43451.639293981483</v>
      </c>
      <c r="M7599">
        <v>1</v>
      </c>
      <c r="N7599" t="s">
        <v>13</v>
      </c>
    </row>
    <row r="7600" spans="2:14" x14ac:dyDescent="0.25">
      <c r="B7600" s="9">
        <f>VLOOKUP(E7600,Mouvement!G:I,3,0)</f>
        <v>45133.599826388891</v>
      </c>
      <c r="C7600" s="9" t="str">
        <f t="shared" si="7"/>
        <v>SRO-101-MONTE43451.6393402778</v>
      </c>
      <c r="E7600" t="s">
        <v>57</v>
      </c>
      <c r="F7600" s="12">
        <v>43405</v>
      </c>
      <c r="G7600" s="13">
        <v>45133.599826388891</v>
      </c>
      <c r="H7600">
        <v>43451.639340277776</v>
      </c>
      <c r="L7600" s="7">
        <v>43451.639305555553</v>
      </c>
      <c r="M7600">
        <v>1</v>
      </c>
      <c r="N7600" t="s">
        <v>13</v>
      </c>
    </row>
    <row r="7601" spans="2:14" x14ac:dyDescent="0.25">
      <c r="B7601" s="9">
        <f>VLOOKUP(E7601,Mouvement!G:I,3,0)</f>
        <v>45133.599826388891</v>
      </c>
      <c r="C7601" s="9" t="str">
        <f t="shared" si="7"/>
        <v>SRO-101-MONTE43451.6393402778</v>
      </c>
      <c r="E7601" t="s">
        <v>57</v>
      </c>
      <c r="F7601" s="12">
        <v>43405</v>
      </c>
      <c r="G7601" s="13">
        <v>45133.599826388891</v>
      </c>
      <c r="H7601">
        <v>43451.639340277776</v>
      </c>
      <c r="L7601" s="7">
        <v>43451.639317129629</v>
      </c>
      <c r="M7601">
        <v>1</v>
      </c>
      <c r="N7601" t="s">
        <v>13</v>
      </c>
    </row>
    <row r="7602" spans="2:14" x14ac:dyDescent="0.25">
      <c r="B7602" s="9">
        <f>VLOOKUP(E7602,Mouvement!G:I,3,0)</f>
        <v>45133.599826388891</v>
      </c>
      <c r="C7602" s="9" t="str">
        <f t="shared" si="7"/>
        <v>SRO-101-MONTE43451.6393402778</v>
      </c>
      <c r="E7602" t="s">
        <v>57</v>
      </c>
      <c r="F7602" s="12">
        <v>43405</v>
      </c>
      <c r="G7602" s="13">
        <v>45133.599826388891</v>
      </c>
      <c r="H7602">
        <v>43451.639340277776</v>
      </c>
      <c r="L7602" s="7">
        <v>43451.639328703706</v>
      </c>
      <c r="M7602">
        <v>1</v>
      </c>
      <c r="N7602" t="s">
        <v>13</v>
      </c>
    </row>
    <row r="7603" spans="2:14" x14ac:dyDescent="0.25">
      <c r="B7603" s="9">
        <f>VLOOKUP(E7603,Mouvement!G:I,3,0)</f>
        <v>45133.599826388891</v>
      </c>
      <c r="C7603" s="9" t="str">
        <f t="shared" si="7"/>
        <v>SRO-101-MONTE43451.6393402778</v>
      </c>
      <c r="E7603" t="s">
        <v>57</v>
      </c>
      <c r="F7603" s="12">
        <v>43405</v>
      </c>
      <c r="G7603" s="13">
        <v>45133.599826388891</v>
      </c>
      <c r="H7603">
        <v>43451.639340277776</v>
      </c>
      <c r="L7603" s="7">
        <v>43451.639340277776</v>
      </c>
      <c r="M7603">
        <v>1</v>
      </c>
      <c r="N7603" t="s">
        <v>13</v>
      </c>
    </row>
    <row r="7604" spans="2:14" x14ac:dyDescent="0.25">
      <c r="B7604" s="9">
        <f>VLOOKUP(E7604,Mouvement!G:I,3,0)</f>
        <v>45133.599826388891</v>
      </c>
      <c r="C7604" s="9" t="str">
        <f t="shared" si="7"/>
        <v>SRO-101-MONTE43511.6096643519</v>
      </c>
      <c r="E7604" t="s">
        <v>57</v>
      </c>
      <c r="F7604" s="12">
        <v>43466</v>
      </c>
      <c r="G7604" s="13">
        <v>45133.599826388891</v>
      </c>
      <c r="H7604">
        <v>43511.609664351854</v>
      </c>
      <c r="L7604" s="7">
        <v>43510.44630787037</v>
      </c>
      <c r="M7604">
        <v>1</v>
      </c>
      <c r="N7604" t="s">
        <v>12</v>
      </c>
    </row>
    <row r="7605" spans="2:14" x14ac:dyDescent="0.25">
      <c r="B7605" s="9">
        <f>VLOOKUP(E7605,Mouvement!G:I,3,0)</f>
        <v>45133.599826388891</v>
      </c>
      <c r="C7605" s="9" t="str">
        <f t="shared" si="7"/>
        <v>SRO-101-MONTE43511.6096643519</v>
      </c>
      <c r="E7605" t="s">
        <v>57</v>
      </c>
      <c r="F7605" s="12">
        <v>43466</v>
      </c>
      <c r="G7605" s="13">
        <v>45133.599826388891</v>
      </c>
      <c r="H7605">
        <v>43511.609664351854</v>
      </c>
      <c r="L7605" s="7">
        <v>43510.44630787037</v>
      </c>
      <c r="M7605">
        <v>2</v>
      </c>
      <c r="N7605" t="s">
        <v>12</v>
      </c>
    </row>
    <row r="7606" spans="2:14" x14ac:dyDescent="0.25">
      <c r="B7606" s="9">
        <f>VLOOKUP(E7606,Mouvement!G:I,3,0)</f>
        <v>45133.599826388891</v>
      </c>
      <c r="C7606" s="9" t="str">
        <f t="shared" si="7"/>
        <v>SRO-101-MONTE43511.6096643519</v>
      </c>
      <c r="E7606" t="s">
        <v>57</v>
      </c>
      <c r="F7606" s="12">
        <v>43466</v>
      </c>
      <c r="G7606" s="13">
        <v>45133.599826388891</v>
      </c>
      <c r="H7606">
        <v>43511.609664351854</v>
      </c>
      <c r="L7606" s="7">
        <v>43510.44630787037</v>
      </c>
      <c r="M7606">
        <v>3</v>
      </c>
      <c r="N7606" t="s">
        <v>12</v>
      </c>
    </row>
    <row r="7607" spans="2:14" x14ac:dyDescent="0.25">
      <c r="B7607" s="9">
        <f>VLOOKUP(E7607,Mouvement!G:I,3,0)</f>
        <v>45133.599826388891</v>
      </c>
      <c r="C7607" s="9" t="str">
        <f t="shared" si="7"/>
        <v>SRO-101-MONTE43511.6096643519</v>
      </c>
      <c r="E7607" t="s">
        <v>57</v>
      </c>
      <c r="F7607" s="12">
        <v>43466</v>
      </c>
      <c r="G7607" s="13">
        <v>45133.599826388891</v>
      </c>
      <c r="H7607">
        <v>43511.609664351854</v>
      </c>
      <c r="L7607" s="7">
        <v>43510.44630787037</v>
      </c>
      <c r="M7607">
        <v>4</v>
      </c>
      <c r="N7607" t="s">
        <v>12</v>
      </c>
    </row>
    <row r="7608" spans="2:14" x14ac:dyDescent="0.25">
      <c r="B7608" s="9">
        <f>VLOOKUP(E7608,Mouvement!G:I,3,0)</f>
        <v>45133.599826388891</v>
      </c>
      <c r="C7608" s="9" t="str">
        <f t="shared" si="7"/>
        <v>SRO-101-MONTE43511.6096643519</v>
      </c>
      <c r="E7608" t="s">
        <v>57</v>
      </c>
      <c r="F7608" s="12">
        <v>43466</v>
      </c>
      <c r="G7608" s="13">
        <v>45133.599826388891</v>
      </c>
      <c r="H7608">
        <v>43511.609664351854</v>
      </c>
      <c r="L7608" s="7">
        <v>43510.44630787037</v>
      </c>
      <c r="M7608">
        <v>5</v>
      </c>
      <c r="N7608" t="s">
        <v>12</v>
      </c>
    </row>
    <row r="7609" spans="2:14" x14ac:dyDescent="0.25">
      <c r="B7609" s="9">
        <f>VLOOKUP(E7609,Mouvement!G:I,3,0)</f>
        <v>45133.599826388891</v>
      </c>
      <c r="C7609" s="9" t="str">
        <f t="shared" si="7"/>
        <v>SRO-101-MONTE43511.6096643519</v>
      </c>
      <c r="E7609" t="s">
        <v>57</v>
      </c>
      <c r="F7609" s="12">
        <v>43466</v>
      </c>
      <c r="G7609" s="13">
        <v>45133.599826388891</v>
      </c>
      <c r="H7609">
        <v>43511.609664351854</v>
      </c>
      <c r="L7609" s="7">
        <v>43510.44630787037</v>
      </c>
      <c r="M7609">
        <v>6</v>
      </c>
      <c r="N7609" t="s">
        <v>12</v>
      </c>
    </row>
    <row r="7610" spans="2:14" x14ac:dyDescent="0.25">
      <c r="B7610" s="9">
        <f>VLOOKUP(E7610,Mouvement!G:I,3,0)</f>
        <v>45133.599826388891</v>
      </c>
      <c r="C7610" s="9" t="str">
        <f t="shared" si="7"/>
        <v>SRO-101-MONTE43511.6096643519</v>
      </c>
      <c r="E7610" t="s">
        <v>57</v>
      </c>
      <c r="F7610" s="12">
        <v>43466</v>
      </c>
      <c r="G7610" s="13">
        <v>45133.599826388891</v>
      </c>
      <c r="H7610">
        <v>43511.609664351854</v>
      </c>
      <c r="L7610" s="7">
        <v>43510.44630787037</v>
      </c>
      <c r="M7610">
        <v>7</v>
      </c>
      <c r="N7610" t="s">
        <v>12</v>
      </c>
    </row>
    <row r="7611" spans="2:14" x14ac:dyDescent="0.25">
      <c r="B7611" s="9">
        <f>VLOOKUP(E7611,Mouvement!G:I,3,0)</f>
        <v>45133.599826388891</v>
      </c>
      <c r="C7611" s="9" t="str">
        <f t="shared" si="7"/>
        <v>SRO-101-MONTE43511.6096643519</v>
      </c>
      <c r="E7611" t="s">
        <v>57</v>
      </c>
      <c r="F7611" s="12">
        <v>43466</v>
      </c>
      <c r="G7611" s="13">
        <v>45133.599826388891</v>
      </c>
      <c r="H7611">
        <v>43511.609664351854</v>
      </c>
      <c r="L7611" s="7">
        <v>43510.44630787037</v>
      </c>
      <c r="M7611">
        <v>8</v>
      </c>
      <c r="N7611" t="s">
        <v>12</v>
      </c>
    </row>
    <row r="7612" spans="2:14" x14ac:dyDescent="0.25">
      <c r="B7612" s="9">
        <f>VLOOKUP(E7612,Mouvement!G:I,3,0)</f>
        <v>45133.599826388891</v>
      </c>
      <c r="C7612" s="9" t="str">
        <f t="shared" si="7"/>
        <v>SRO-101-MONTE43511.6096643519</v>
      </c>
      <c r="E7612" t="s">
        <v>57</v>
      </c>
      <c r="F7612" s="12">
        <v>43466</v>
      </c>
      <c r="G7612" s="13">
        <v>45133.599826388891</v>
      </c>
      <c r="H7612">
        <v>43511.609664351854</v>
      </c>
      <c r="L7612" s="7">
        <v>43510.44630787037</v>
      </c>
      <c r="M7612">
        <v>9</v>
      </c>
      <c r="N7612" t="s">
        <v>12</v>
      </c>
    </row>
    <row r="7613" spans="2:14" x14ac:dyDescent="0.25">
      <c r="B7613" s="9">
        <f>VLOOKUP(E7613,Mouvement!G:I,3,0)</f>
        <v>45133.599826388891</v>
      </c>
      <c r="C7613" s="9" t="str">
        <f t="shared" si="7"/>
        <v>SRO-101-MONTE43511.6096643519</v>
      </c>
      <c r="E7613" t="s">
        <v>57</v>
      </c>
      <c r="F7613" s="12">
        <v>43466</v>
      </c>
      <c r="G7613" s="13">
        <v>45133.599826388891</v>
      </c>
      <c r="H7613">
        <v>43511.609664351854</v>
      </c>
      <c r="L7613" s="7">
        <v>43510.44630787037</v>
      </c>
      <c r="M7613">
        <v>10</v>
      </c>
      <c r="N7613" t="s">
        <v>12</v>
      </c>
    </row>
    <row r="7614" spans="2:14" x14ac:dyDescent="0.25">
      <c r="B7614" s="9">
        <f>VLOOKUP(E7614,Mouvement!G:I,3,0)</f>
        <v>45133.599826388891</v>
      </c>
      <c r="C7614" s="9" t="str">
        <f t="shared" si="7"/>
        <v>SRO-101-MONTE43511.6096643519</v>
      </c>
      <c r="E7614" t="s">
        <v>57</v>
      </c>
      <c r="F7614" s="12">
        <v>43466</v>
      </c>
      <c r="G7614" s="13">
        <v>45133.599826388891</v>
      </c>
      <c r="H7614">
        <v>43511.609664351854</v>
      </c>
      <c r="L7614" s="7">
        <v>43510.44630787037</v>
      </c>
      <c r="M7614">
        <v>11</v>
      </c>
      <c r="N7614" t="s">
        <v>12</v>
      </c>
    </row>
    <row r="7615" spans="2:14" x14ac:dyDescent="0.25">
      <c r="B7615" s="9">
        <f>VLOOKUP(E7615,Mouvement!G:I,3,0)</f>
        <v>45133.599826388891</v>
      </c>
      <c r="C7615" s="9" t="str">
        <f t="shared" si="7"/>
        <v>SRO-101-MONTE43511.6096643519</v>
      </c>
      <c r="E7615" t="s">
        <v>57</v>
      </c>
      <c r="F7615" s="12">
        <v>43466</v>
      </c>
      <c r="G7615" s="13">
        <v>45133.599826388891</v>
      </c>
      <c r="H7615">
        <v>43511.609664351854</v>
      </c>
      <c r="L7615" s="7">
        <v>43510.44630787037</v>
      </c>
      <c r="M7615">
        <v>12</v>
      </c>
      <c r="N7615" t="s">
        <v>12</v>
      </c>
    </row>
    <row r="7616" spans="2:14" x14ac:dyDescent="0.25">
      <c r="B7616" s="9">
        <f>VLOOKUP(E7616,Mouvement!G:I,3,0)</f>
        <v>45133.599826388891</v>
      </c>
      <c r="C7616" s="9" t="str">
        <f t="shared" si="7"/>
        <v>SRO-101-MONTE43511.6096643519</v>
      </c>
      <c r="E7616" t="s">
        <v>57</v>
      </c>
      <c r="F7616" s="12">
        <v>43466</v>
      </c>
      <c r="G7616" s="13">
        <v>45133.599826388891</v>
      </c>
      <c r="H7616">
        <v>43511.609664351854</v>
      </c>
      <c r="L7616" s="7">
        <v>43510.44630787037</v>
      </c>
      <c r="M7616">
        <v>13</v>
      </c>
      <c r="N7616" t="s">
        <v>12</v>
      </c>
    </row>
    <row r="7617" spans="2:14" x14ac:dyDescent="0.25">
      <c r="B7617" s="9">
        <f>VLOOKUP(E7617,Mouvement!G:I,3,0)</f>
        <v>45133.599826388891</v>
      </c>
      <c r="C7617" s="9" t="str">
        <f t="shared" si="7"/>
        <v>SRO-101-MONTE43511.6096643519</v>
      </c>
      <c r="E7617" t="s">
        <v>57</v>
      </c>
      <c r="F7617" s="12">
        <v>43466</v>
      </c>
      <c r="G7617" s="13">
        <v>45133.599826388891</v>
      </c>
      <c r="H7617">
        <v>43511.609664351854</v>
      </c>
      <c r="L7617" s="7">
        <v>43510.44630787037</v>
      </c>
      <c r="M7617">
        <v>14</v>
      </c>
      <c r="N7617" t="s">
        <v>12</v>
      </c>
    </row>
    <row r="7618" spans="2:14" x14ac:dyDescent="0.25">
      <c r="B7618" s="9">
        <f>VLOOKUP(E7618,Mouvement!G:I,3,0)</f>
        <v>45133.599826388891</v>
      </c>
      <c r="C7618" s="9" t="str">
        <f t="shared" si="7"/>
        <v>SRO-101-MONTE43511.6096643519</v>
      </c>
      <c r="E7618" t="s">
        <v>57</v>
      </c>
      <c r="F7618" s="12">
        <v>43466</v>
      </c>
      <c r="G7618" s="13">
        <v>45133.599826388891</v>
      </c>
      <c r="H7618">
        <v>43511.609664351854</v>
      </c>
      <c r="L7618" s="7">
        <v>43510.44630787037</v>
      </c>
      <c r="M7618">
        <v>15</v>
      </c>
      <c r="N7618" t="s">
        <v>12</v>
      </c>
    </row>
    <row r="7619" spans="2:14" x14ac:dyDescent="0.25">
      <c r="B7619" s="9">
        <f>VLOOKUP(E7619,Mouvement!G:I,3,0)</f>
        <v>45133.599826388891</v>
      </c>
      <c r="C7619" s="9" t="str">
        <f t="shared" si="7"/>
        <v>SRO-101-MONTE43511.6096643519</v>
      </c>
      <c r="E7619" t="s">
        <v>57</v>
      </c>
      <c r="F7619" s="12">
        <v>43466</v>
      </c>
      <c r="G7619" s="13">
        <v>45133.599826388891</v>
      </c>
      <c r="H7619">
        <v>43511.609664351854</v>
      </c>
      <c r="L7619" s="7">
        <v>43510.446319444447</v>
      </c>
      <c r="M7619">
        <v>1</v>
      </c>
      <c r="N7619" t="s">
        <v>12</v>
      </c>
    </row>
    <row r="7620" spans="2:14" x14ac:dyDescent="0.25">
      <c r="B7620" s="9">
        <f>VLOOKUP(E7620,Mouvement!G:I,3,0)</f>
        <v>45133.599826388891</v>
      </c>
      <c r="C7620" s="9" t="str">
        <f t="shared" si="7"/>
        <v>SRO-101-MONTE43511.6096643519</v>
      </c>
      <c r="E7620" t="s">
        <v>57</v>
      </c>
      <c r="F7620" s="12">
        <v>43466</v>
      </c>
      <c r="G7620" s="13">
        <v>45133.599826388891</v>
      </c>
      <c r="H7620">
        <v>43511.609664351854</v>
      </c>
      <c r="L7620" s="7">
        <v>43510.446319444447</v>
      </c>
      <c r="M7620">
        <v>2</v>
      </c>
      <c r="N7620" t="s">
        <v>12</v>
      </c>
    </row>
    <row r="7621" spans="2:14" x14ac:dyDescent="0.25">
      <c r="B7621" s="9">
        <f>VLOOKUP(E7621,Mouvement!G:I,3,0)</f>
        <v>45133.599826388891</v>
      </c>
      <c r="C7621" s="9" t="str">
        <f t="shared" si="7"/>
        <v>SRO-101-MONTE43511.6096643519</v>
      </c>
      <c r="E7621" t="s">
        <v>57</v>
      </c>
      <c r="F7621" s="12">
        <v>43466</v>
      </c>
      <c r="G7621" s="13">
        <v>45133.599826388891</v>
      </c>
      <c r="H7621">
        <v>43511.609664351854</v>
      </c>
      <c r="L7621" s="7">
        <v>43510.446319444447</v>
      </c>
      <c r="M7621">
        <v>3</v>
      </c>
      <c r="N7621" t="s">
        <v>12</v>
      </c>
    </row>
    <row r="7622" spans="2:14" x14ac:dyDescent="0.25">
      <c r="B7622" s="9">
        <f>VLOOKUP(E7622,Mouvement!G:I,3,0)</f>
        <v>45133.599826388891</v>
      </c>
      <c r="C7622" s="9" t="str">
        <f t="shared" ref="C7622:C7685" si="8">+E7622&amp;H7622</f>
        <v>SRO-101-MONTE43511.6096643519</v>
      </c>
      <c r="E7622" t="s">
        <v>57</v>
      </c>
      <c r="F7622" s="12">
        <v>43466</v>
      </c>
      <c r="G7622" s="13">
        <v>45133.599826388891</v>
      </c>
      <c r="H7622">
        <v>43511.609664351854</v>
      </c>
      <c r="L7622" s="7">
        <v>43510.446319444447</v>
      </c>
      <c r="M7622">
        <v>4</v>
      </c>
      <c r="N7622" t="s">
        <v>12</v>
      </c>
    </row>
    <row r="7623" spans="2:14" x14ac:dyDescent="0.25">
      <c r="B7623" s="9">
        <f>VLOOKUP(E7623,Mouvement!G:I,3,0)</f>
        <v>45133.599826388891</v>
      </c>
      <c r="C7623" s="9" t="str">
        <f t="shared" si="8"/>
        <v>SRO-101-MONTE43511.6096643519</v>
      </c>
      <c r="E7623" t="s">
        <v>57</v>
      </c>
      <c r="F7623" s="12">
        <v>43466</v>
      </c>
      <c r="G7623" s="13">
        <v>45133.599826388891</v>
      </c>
      <c r="H7623">
        <v>43511.609664351854</v>
      </c>
      <c r="L7623" s="7">
        <v>43510.446319444447</v>
      </c>
      <c r="M7623">
        <v>5</v>
      </c>
      <c r="N7623" t="s">
        <v>12</v>
      </c>
    </row>
    <row r="7624" spans="2:14" x14ac:dyDescent="0.25">
      <c r="B7624" s="9">
        <f>VLOOKUP(E7624,Mouvement!G:I,3,0)</f>
        <v>45133.599826388891</v>
      </c>
      <c r="C7624" s="9" t="str">
        <f t="shared" si="8"/>
        <v>SRO-101-MONTE43511.6096643519</v>
      </c>
      <c r="E7624" t="s">
        <v>57</v>
      </c>
      <c r="F7624" s="12">
        <v>43466</v>
      </c>
      <c r="G7624" s="13">
        <v>45133.599826388891</v>
      </c>
      <c r="H7624">
        <v>43511.609664351854</v>
      </c>
      <c r="L7624" s="7">
        <v>43510.446319444447</v>
      </c>
      <c r="M7624">
        <v>6</v>
      </c>
      <c r="N7624" t="s">
        <v>12</v>
      </c>
    </row>
    <row r="7625" spans="2:14" x14ac:dyDescent="0.25">
      <c r="B7625" s="9">
        <f>VLOOKUP(E7625,Mouvement!G:I,3,0)</f>
        <v>45133.599826388891</v>
      </c>
      <c r="C7625" s="9" t="str">
        <f t="shared" si="8"/>
        <v>SRO-101-MONTE43511.6096643519</v>
      </c>
      <c r="E7625" t="s">
        <v>57</v>
      </c>
      <c r="F7625" s="12">
        <v>43466</v>
      </c>
      <c r="G7625" s="13">
        <v>45133.599826388891</v>
      </c>
      <c r="H7625">
        <v>43511.609664351854</v>
      </c>
      <c r="L7625" s="7">
        <v>43510.446319444447</v>
      </c>
      <c r="M7625">
        <v>7</v>
      </c>
      <c r="N7625" t="s">
        <v>12</v>
      </c>
    </row>
    <row r="7626" spans="2:14" x14ac:dyDescent="0.25">
      <c r="B7626" s="9">
        <f>VLOOKUP(E7626,Mouvement!G:I,3,0)</f>
        <v>45133.599826388891</v>
      </c>
      <c r="C7626" s="9" t="str">
        <f t="shared" si="8"/>
        <v>SRO-101-MONTE43511.6096643519</v>
      </c>
      <c r="E7626" t="s">
        <v>57</v>
      </c>
      <c r="F7626" s="12">
        <v>43466</v>
      </c>
      <c r="G7626" s="13">
        <v>45133.599826388891</v>
      </c>
      <c r="H7626">
        <v>43511.609664351854</v>
      </c>
      <c r="L7626" s="7">
        <v>43510.446319444447</v>
      </c>
      <c r="M7626">
        <v>8</v>
      </c>
      <c r="N7626" t="s">
        <v>12</v>
      </c>
    </row>
    <row r="7627" spans="2:14" x14ac:dyDescent="0.25">
      <c r="B7627" s="9">
        <f>VLOOKUP(E7627,Mouvement!G:I,3,0)</f>
        <v>45133.599826388891</v>
      </c>
      <c r="C7627" s="9" t="str">
        <f t="shared" si="8"/>
        <v>SRO-101-MONTE43511.6096643519</v>
      </c>
      <c r="E7627" t="s">
        <v>57</v>
      </c>
      <c r="F7627" s="12">
        <v>43466</v>
      </c>
      <c r="G7627" s="13">
        <v>45133.599826388891</v>
      </c>
      <c r="H7627">
        <v>43511.609664351854</v>
      </c>
      <c r="L7627" s="7">
        <v>43510.446319444447</v>
      </c>
      <c r="M7627">
        <v>9</v>
      </c>
      <c r="N7627" t="s">
        <v>12</v>
      </c>
    </row>
    <row r="7628" spans="2:14" x14ac:dyDescent="0.25">
      <c r="B7628" s="9">
        <f>VLOOKUP(E7628,Mouvement!G:I,3,0)</f>
        <v>45133.599826388891</v>
      </c>
      <c r="C7628" s="9" t="str">
        <f t="shared" si="8"/>
        <v>SRO-101-MONTE43511.6096643519</v>
      </c>
      <c r="E7628" t="s">
        <v>57</v>
      </c>
      <c r="F7628" s="12">
        <v>43466</v>
      </c>
      <c r="G7628" s="13">
        <v>45133.599826388891</v>
      </c>
      <c r="H7628">
        <v>43511.609664351854</v>
      </c>
      <c r="L7628" s="7">
        <v>43510.446319444447</v>
      </c>
      <c r="M7628">
        <v>10</v>
      </c>
      <c r="N7628" t="s">
        <v>12</v>
      </c>
    </row>
    <row r="7629" spans="2:14" x14ac:dyDescent="0.25">
      <c r="B7629" s="9">
        <f>VLOOKUP(E7629,Mouvement!G:I,3,0)</f>
        <v>45133.599826388891</v>
      </c>
      <c r="C7629" s="9" t="str">
        <f t="shared" si="8"/>
        <v>SRO-101-MONTE43511.6096643519</v>
      </c>
      <c r="E7629" t="s">
        <v>57</v>
      </c>
      <c r="F7629" s="12">
        <v>43466</v>
      </c>
      <c r="G7629" s="13">
        <v>45133.599826388891</v>
      </c>
      <c r="H7629">
        <v>43511.609664351854</v>
      </c>
      <c r="L7629" s="7">
        <v>43510.446319444447</v>
      </c>
      <c r="M7629">
        <v>11</v>
      </c>
      <c r="N7629" t="s">
        <v>12</v>
      </c>
    </row>
    <row r="7630" spans="2:14" x14ac:dyDescent="0.25">
      <c r="B7630" s="9">
        <f>VLOOKUP(E7630,Mouvement!G:I,3,0)</f>
        <v>45133.599826388891</v>
      </c>
      <c r="C7630" s="9" t="str">
        <f t="shared" si="8"/>
        <v>SRO-101-MONTE43511.6096643519</v>
      </c>
      <c r="E7630" t="s">
        <v>57</v>
      </c>
      <c r="F7630" s="12">
        <v>43466</v>
      </c>
      <c r="G7630" s="13">
        <v>45133.599826388891</v>
      </c>
      <c r="H7630">
        <v>43511.609664351854</v>
      </c>
      <c r="L7630" s="7">
        <v>43510.446319444447</v>
      </c>
      <c r="M7630">
        <v>12</v>
      </c>
      <c r="N7630" t="s">
        <v>12</v>
      </c>
    </row>
    <row r="7631" spans="2:14" x14ac:dyDescent="0.25">
      <c r="B7631" s="9">
        <f>VLOOKUP(E7631,Mouvement!G:I,3,0)</f>
        <v>45133.599826388891</v>
      </c>
      <c r="C7631" s="9" t="str">
        <f t="shared" si="8"/>
        <v>SRO-101-MONTE43511.6096643519</v>
      </c>
      <c r="E7631" t="s">
        <v>57</v>
      </c>
      <c r="F7631" s="12">
        <v>43466</v>
      </c>
      <c r="G7631" s="13">
        <v>45133.599826388891</v>
      </c>
      <c r="H7631">
        <v>43511.609664351854</v>
      </c>
      <c r="L7631" s="7">
        <v>43510.446319444447</v>
      </c>
      <c r="M7631">
        <v>13</v>
      </c>
      <c r="N7631" t="s">
        <v>12</v>
      </c>
    </row>
    <row r="7632" spans="2:14" x14ac:dyDescent="0.25">
      <c r="B7632" s="9">
        <f>VLOOKUP(E7632,Mouvement!G:I,3,0)</f>
        <v>45133.599826388891</v>
      </c>
      <c r="C7632" s="9" t="str">
        <f t="shared" si="8"/>
        <v>SRO-101-MONTE43511.6096643519</v>
      </c>
      <c r="E7632" t="s">
        <v>57</v>
      </c>
      <c r="F7632" s="12">
        <v>43466</v>
      </c>
      <c r="G7632" s="13">
        <v>45133.599826388891</v>
      </c>
      <c r="H7632">
        <v>43511.609664351854</v>
      </c>
      <c r="L7632" s="7">
        <v>43510.446319444447</v>
      </c>
      <c r="M7632">
        <v>14</v>
      </c>
      <c r="N7632" t="s">
        <v>12</v>
      </c>
    </row>
    <row r="7633" spans="2:14" x14ac:dyDescent="0.25">
      <c r="B7633" s="9">
        <f>VLOOKUP(E7633,Mouvement!G:I,3,0)</f>
        <v>45133.599826388891</v>
      </c>
      <c r="C7633" s="9" t="str">
        <f t="shared" si="8"/>
        <v>SRO-101-MONTE43511.6096643519</v>
      </c>
      <c r="E7633" t="s">
        <v>57</v>
      </c>
      <c r="F7633" s="12">
        <v>43466</v>
      </c>
      <c r="G7633" s="13">
        <v>45133.599826388891</v>
      </c>
      <c r="H7633">
        <v>43511.609664351854</v>
      </c>
      <c r="L7633" s="7">
        <v>43510.446319444447</v>
      </c>
      <c r="M7633">
        <v>15</v>
      </c>
      <c r="N7633" t="s">
        <v>12</v>
      </c>
    </row>
    <row r="7634" spans="2:14" x14ac:dyDescent="0.25">
      <c r="B7634" s="9">
        <f>VLOOKUP(E7634,Mouvement!G:I,3,0)</f>
        <v>45133.599826388891</v>
      </c>
      <c r="C7634" s="9" t="str">
        <f t="shared" si="8"/>
        <v>SRO-101-MONTE43511.6096643519</v>
      </c>
      <c r="E7634" t="s">
        <v>57</v>
      </c>
      <c r="F7634" s="12">
        <v>43466</v>
      </c>
      <c r="G7634" s="13">
        <v>45133.599826388891</v>
      </c>
      <c r="H7634">
        <v>43511.609664351854</v>
      </c>
      <c r="L7634" s="7">
        <v>43510.446319444447</v>
      </c>
      <c r="M7634">
        <v>16</v>
      </c>
      <c r="N7634" t="s">
        <v>12</v>
      </c>
    </row>
    <row r="7635" spans="2:14" x14ac:dyDescent="0.25">
      <c r="B7635" s="9">
        <f>VLOOKUP(E7635,Mouvement!G:I,3,0)</f>
        <v>45133.599826388891</v>
      </c>
      <c r="C7635" s="9" t="str">
        <f t="shared" si="8"/>
        <v>SRO-101-MONTE43511.6096643519</v>
      </c>
      <c r="E7635" t="s">
        <v>57</v>
      </c>
      <c r="F7635" s="12">
        <v>43466</v>
      </c>
      <c r="G7635" s="13">
        <v>45133.599826388891</v>
      </c>
      <c r="H7635">
        <v>43511.609664351854</v>
      </c>
      <c r="L7635" s="7">
        <v>43510.446319444447</v>
      </c>
      <c r="M7635">
        <v>17</v>
      </c>
      <c r="N7635" t="s">
        <v>12</v>
      </c>
    </row>
    <row r="7636" spans="2:14" x14ac:dyDescent="0.25">
      <c r="B7636" s="9">
        <f>VLOOKUP(E7636,Mouvement!G:I,3,0)</f>
        <v>45133.599826388891</v>
      </c>
      <c r="C7636" s="9" t="str">
        <f t="shared" si="8"/>
        <v>SRO-101-MONTE43511.6096643519</v>
      </c>
      <c r="E7636" t="s">
        <v>57</v>
      </c>
      <c r="F7636" s="12">
        <v>43466</v>
      </c>
      <c r="G7636" s="13">
        <v>45133.599826388891</v>
      </c>
      <c r="H7636">
        <v>43511.609664351854</v>
      </c>
      <c r="L7636" s="7">
        <v>43510.446319444447</v>
      </c>
      <c r="M7636">
        <v>18</v>
      </c>
      <c r="N7636" t="s">
        <v>12</v>
      </c>
    </row>
    <row r="7637" spans="2:14" x14ac:dyDescent="0.25">
      <c r="B7637" s="9">
        <f>VLOOKUP(E7637,Mouvement!G:I,3,0)</f>
        <v>45133.599826388891</v>
      </c>
      <c r="C7637" s="9" t="str">
        <f t="shared" si="8"/>
        <v>SRO-101-MONTE43511.6096643519</v>
      </c>
      <c r="E7637" t="s">
        <v>57</v>
      </c>
      <c r="F7637" s="12">
        <v>43466</v>
      </c>
      <c r="G7637" s="13">
        <v>45133.599826388891</v>
      </c>
      <c r="H7637">
        <v>43511.609664351854</v>
      </c>
      <c r="L7637" s="7">
        <v>43510.446331018517</v>
      </c>
      <c r="M7637">
        <v>1</v>
      </c>
      <c r="N7637" t="s">
        <v>12</v>
      </c>
    </row>
    <row r="7638" spans="2:14" x14ac:dyDescent="0.25">
      <c r="B7638" s="9">
        <f>VLOOKUP(E7638,Mouvement!G:I,3,0)</f>
        <v>45133.599826388891</v>
      </c>
      <c r="C7638" s="9" t="str">
        <f t="shared" si="8"/>
        <v>SRO-101-MONTE43511.6096643519</v>
      </c>
      <c r="E7638" t="s">
        <v>57</v>
      </c>
      <c r="F7638" s="12">
        <v>43466</v>
      </c>
      <c r="G7638" s="13">
        <v>45133.599826388891</v>
      </c>
      <c r="H7638">
        <v>43511.609664351854</v>
      </c>
      <c r="L7638" s="7">
        <v>43510.446331018517</v>
      </c>
      <c r="M7638">
        <v>2</v>
      </c>
      <c r="N7638" t="s">
        <v>12</v>
      </c>
    </row>
    <row r="7639" spans="2:14" x14ac:dyDescent="0.25">
      <c r="B7639" s="9">
        <f>VLOOKUP(E7639,Mouvement!G:I,3,0)</f>
        <v>45133.599826388891</v>
      </c>
      <c r="C7639" s="9" t="str">
        <f t="shared" si="8"/>
        <v>SRO-101-MONTE43511.6096643519</v>
      </c>
      <c r="E7639" t="s">
        <v>57</v>
      </c>
      <c r="F7639" s="12">
        <v>43466</v>
      </c>
      <c r="G7639" s="13">
        <v>45133.599826388891</v>
      </c>
      <c r="H7639">
        <v>43511.609664351854</v>
      </c>
      <c r="L7639" s="7">
        <v>43510.446331018517</v>
      </c>
      <c r="M7639">
        <v>3</v>
      </c>
      <c r="N7639" t="s">
        <v>12</v>
      </c>
    </row>
    <row r="7640" spans="2:14" x14ac:dyDescent="0.25">
      <c r="B7640" s="9">
        <f>VLOOKUP(E7640,Mouvement!G:I,3,0)</f>
        <v>45133.599826388891</v>
      </c>
      <c r="C7640" s="9" t="str">
        <f t="shared" si="8"/>
        <v>SRO-101-MONTE43511.6096643519</v>
      </c>
      <c r="E7640" t="s">
        <v>57</v>
      </c>
      <c r="F7640" s="12">
        <v>43466</v>
      </c>
      <c r="G7640" s="13">
        <v>45133.599826388891</v>
      </c>
      <c r="H7640">
        <v>43511.609664351854</v>
      </c>
      <c r="L7640" s="7">
        <v>43510.446331018517</v>
      </c>
      <c r="M7640">
        <v>4</v>
      </c>
      <c r="N7640" t="s">
        <v>12</v>
      </c>
    </row>
    <row r="7641" spans="2:14" x14ac:dyDescent="0.25">
      <c r="B7641" s="9">
        <f>VLOOKUP(E7641,Mouvement!G:I,3,0)</f>
        <v>45133.599826388891</v>
      </c>
      <c r="C7641" s="9" t="str">
        <f t="shared" si="8"/>
        <v>SRO-101-MONTE43511.6096643519</v>
      </c>
      <c r="E7641" t="s">
        <v>57</v>
      </c>
      <c r="F7641" s="12">
        <v>43466</v>
      </c>
      <c r="G7641" s="13">
        <v>45133.599826388891</v>
      </c>
      <c r="H7641">
        <v>43511.609664351854</v>
      </c>
      <c r="L7641" s="7">
        <v>43510.446331018517</v>
      </c>
      <c r="M7641">
        <v>5</v>
      </c>
      <c r="N7641" t="s">
        <v>12</v>
      </c>
    </row>
    <row r="7642" spans="2:14" x14ac:dyDescent="0.25">
      <c r="B7642" s="9">
        <f>VLOOKUP(E7642,Mouvement!G:I,3,0)</f>
        <v>45133.599826388891</v>
      </c>
      <c r="C7642" s="9" t="str">
        <f t="shared" si="8"/>
        <v>SRO-101-MONTE43511.6096643519</v>
      </c>
      <c r="E7642" t="s">
        <v>57</v>
      </c>
      <c r="F7642" s="12">
        <v>43466</v>
      </c>
      <c r="G7642" s="13">
        <v>45133.599826388891</v>
      </c>
      <c r="H7642">
        <v>43511.609664351854</v>
      </c>
      <c r="L7642" s="7">
        <v>43510.446331018517</v>
      </c>
      <c r="M7642">
        <v>6</v>
      </c>
      <c r="N7642" t="s">
        <v>12</v>
      </c>
    </row>
    <row r="7643" spans="2:14" x14ac:dyDescent="0.25">
      <c r="B7643" s="9">
        <f>VLOOKUP(E7643,Mouvement!G:I,3,0)</f>
        <v>45133.599826388891</v>
      </c>
      <c r="C7643" s="9" t="str">
        <f t="shared" si="8"/>
        <v>SRO-101-MONTE43511.6096643519</v>
      </c>
      <c r="E7643" t="s">
        <v>57</v>
      </c>
      <c r="F7643" s="12">
        <v>43466</v>
      </c>
      <c r="G7643" s="13">
        <v>45133.599826388891</v>
      </c>
      <c r="H7643">
        <v>43511.609664351854</v>
      </c>
      <c r="L7643" s="7">
        <v>43510.446331018517</v>
      </c>
      <c r="M7643">
        <v>7</v>
      </c>
      <c r="N7643" t="s">
        <v>12</v>
      </c>
    </row>
    <row r="7644" spans="2:14" x14ac:dyDescent="0.25">
      <c r="B7644" s="9">
        <f>VLOOKUP(E7644,Mouvement!G:I,3,0)</f>
        <v>45133.599826388891</v>
      </c>
      <c r="C7644" s="9" t="str">
        <f t="shared" si="8"/>
        <v>SRO-101-MONTE43511.6096643519</v>
      </c>
      <c r="E7644" t="s">
        <v>57</v>
      </c>
      <c r="F7644" s="12">
        <v>43466</v>
      </c>
      <c r="G7644" s="13">
        <v>45133.599826388891</v>
      </c>
      <c r="H7644">
        <v>43511.609664351854</v>
      </c>
      <c r="L7644" s="7">
        <v>43510.446331018517</v>
      </c>
      <c r="M7644">
        <v>8</v>
      </c>
      <c r="N7644" t="s">
        <v>12</v>
      </c>
    </row>
    <row r="7645" spans="2:14" x14ac:dyDescent="0.25">
      <c r="B7645" s="9">
        <f>VLOOKUP(E7645,Mouvement!G:I,3,0)</f>
        <v>45133.599826388891</v>
      </c>
      <c r="C7645" s="9" t="str">
        <f t="shared" si="8"/>
        <v>SRO-101-MONTE43511.6096643519</v>
      </c>
      <c r="E7645" t="s">
        <v>57</v>
      </c>
      <c r="F7645" s="12">
        <v>43466</v>
      </c>
      <c r="G7645" s="13">
        <v>45133.599826388891</v>
      </c>
      <c r="H7645">
        <v>43511.609664351854</v>
      </c>
      <c r="L7645" s="7">
        <v>43510.446331018517</v>
      </c>
      <c r="M7645">
        <v>9</v>
      </c>
      <c r="N7645" t="s">
        <v>12</v>
      </c>
    </row>
    <row r="7646" spans="2:14" x14ac:dyDescent="0.25">
      <c r="B7646" s="9">
        <f>VLOOKUP(E7646,Mouvement!G:I,3,0)</f>
        <v>45133.599826388891</v>
      </c>
      <c r="C7646" s="9" t="str">
        <f t="shared" si="8"/>
        <v>SRO-101-MONTE43511.6096643519</v>
      </c>
      <c r="E7646" t="s">
        <v>57</v>
      </c>
      <c r="F7646" s="12">
        <v>43466</v>
      </c>
      <c r="G7646" s="13">
        <v>45133.599826388891</v>
      </c>
      <c r="H7646">
        <v>43511.609664351854</v>
      </c>
      <c r="L7646" s="7">
        <v>43510.446331018517</v>
      </c>
      <c r="M7646">
        <v>10</v>
      </c>
      <c r="N7646" t="s">
        <v>12</v>
      </c>
    </row>
    <row r="7647" spans="2:14" x14ac:dyDescent="0.25">
      <c r="B7647" s="9">
        <f>VLOOKUP(E7647,Mouvement!G:I,3,0)</f>
        <v>45133.599826388891</v>
      </c>
      <c r="C7647" s="9" t="str">
        <f t="shared" si="8"/>
        <v>SRO-101-MONTE43511.6096643519</v>
      </c>
      <c r="E7647" t="s">
        <v>57</v>
      </c>
      <c r="F7647" s="12">
        <v>43466</v>
      </c>
      <c r="G7647" s="13">
        <v>45133.599826388891</v>
      </c>
      <c r="H7647">
        <v>43511.609664351854</v>
      </c>
      <c r="L7647" s="7">
        <v>43510.446331018517</v>
      </c>
      <c r="M7647">
        <v>11</v>
      </c>
      <c r="N7647" t="s">
        <v>12</v>
      </c>
    </row>
    <row r="7648" spans="2:14" x14ac:dyDescent="0.25">
      <c r="B7648" s="9">
        <f>VLOOKUP(E7648,Mouvement!G:I,3,0)</f>
        <v>45133.599826388891</v>
      </c>
      <c r="C7648" s="9" t="str">
        <f t="shared" si="8"/>
        <v>SRO-101-MONTE43511.6096643519</v>
      </c>
      <c r="E7648" t="s">
        <v>57</v>
      </c>
      <c r="F7648" s="12">
        <v>43466</v>
      </c>
      <c r="G7648" s="13">
        <v>45133.599826388891</v>
      </c>
      <c r="H7648">
        <v>43511.609664351854</v>
      </c>
      <c r="L7648" s="7">
        <v>43510.446331018517</v>
      </c>
      <c r="M7648">
        <v>12</v>
      </c>
      <c r="N7648" t="s">
        <v>12</v>
      </c>
    </row>
    <row r="7649" spans="2:14" x14ac:dyDescent="0.25">
      <c r="B7649" s="9">
        <f>VLOOKUP(E7649,Mouvement!G:I,3,0)</f>
        <v>45133.599826388891</v>
      </c>
      <c r="C7649" s="9" t="str">
        <f t="shared" si="8"/>
        <v>SRO-101-MONTE43511.6096643519</v>
      </c>
      <c r="E7649" t="s">
        <v>57</v>
      </c>
      <c r="F7649" s="12">
        <v>43466</v>
      </c>
      <c r="G7649" s="13">
        <v>45133.599826388891</v>
      </c>
      <c r="H7649">
        <v>43511.609664351854</v>
      </c>
      <c r="L7649" s="7">
        <v>43510.446331018517</v>
      </c>
      <c r="M7649">
        <v>13</v>
      </c>
      <c r="N7649" t="s">
        <v>12</v>
      </c>
    </row>
    <row r="7650" spans="2:14" x14ac:dyDescent="0.25">
      <c r="B7650" s="9">
        <f>VLOOKUP(E7650,Mouvement!G:I,3,0)</f>
        <v>45133.599826388891</v>
      </c>
      <c r="C7650" s="9" t="str">
        <f t="shared" si="8"/>
        <v>SRO-101-MONTE43511.6096643519</v>
      </c>
      <c r="E7650" t="s">
        <v>57</v>
      </c>
      <c r="F7650" s="12">
        <v>43466</v>
      </c>
      <c r="G7650" s="13">
        <v>45133.599826388891</v>
      </c>
      <c r="H7650">
        <v>43511.609664351854</v>
      </c>
      <c r="L7650" s="7">
        <v>43510.446331018517</v>
      </c>
      <c r="M7650">
        <v>14</v>
      </c>
      <c r="N7650" t="s">
        <v>12</v>
      </c>
    </row>
    <row r="7651" spans="2:14" x14ac:dyDescent="0.25">
      <c r="B7651" s="9">
        <f>VLOOKUP(E7651,Mouvement!G:I,3,0)</f>
        <v>45133.599826388891</v>
      </c>
      <c r="C7651" s="9" t="str">
        <f t="shared" si="8"/>
        <v>SRO-101-MONTE43511.6096643519</v>
      </c>
      <c r="E7651" t="s">
        <v>57</v>
      </c>
      <c r="F7651" s="12">
        <v>43466</v>
      </c>
      <c r="G7651" s="13">
        <v>45133.599826388891</v>
      </c>
      <c r="H7651">
        <v>43511.609664351854</v>
      </c>
      <c r="L7651" s="7">
        <v>43510.446331018517</v>
      </c>
      <c r="M7651">
        <v>15</v>
      </c>
      <c r="N7651" t="s">
        <v>12</v>
      </c>
    </row>
    <row r="7652" spans="2:14" x14ac:dyDescent="0.25">
      <c r="B7652" s="9">
        <f>VLOOKUP(E7652,Mouvement!G:I,3,0)</f>
        <v>45133.599826388891</v>
      </c>
      <c r="C7652" s="9" t="str">
        <f t="shared" si="8"/>
        <v>SRO-101-MONTE43511.6096643519</v>
      </c>
      <c r="E7652" t="s">
        <v>57</v>
      </c>
      <c r="F7652" s="12">
        <v>43466</v>
      </c>
      <c r="G7652" s="13">
        <v>45133.599826388891</v>
      </c>
      <c r="H7652">
        <v>43511.609664351854</v>
      </c>
      <c r="L7652" s="7">
        <v>43510.446331018517</v>
      </c>
      <c r="M7652">
        <v>16</v>
      </c>
      <c r="N7652" t="s">
        <v>12</v>
      </c>
    </row>
    <row r="7653" spans="2:14" x14ac:dyDescent="0.25">
      <c r="B7653" s="9">
        <f>VLOOKUP(E7653,Mouvement!G:I,3,0)</f>
        <v>45133.599826388891</v>
      </c>
      <c r="C7653" s="9" t="str">
        <f t="shared" si="8"/>
        <v>SRO-101-MONTE43511.6096643519</v>
      </c>
      <c r="E7653" t="s">
        <v>57</v>
      </c>
      <c r="F7653" s="12">
        <v>43466</v>
      </c>
      <c r="G7653" s="13">
        <v>45133.599826388891</v>
      </c>
      <c r="H7653">
        <v>43511.609664351854</v>
      </c>
      <c r="L7653" s="7">
        <v>43510.446331018517</v>
      </c>
      <c r="M7653">
        <v>17</v>
      </c>
      <c r="N7653" t="s">
        <v>12</v>
      </c>
    </row>
    <row r="7654" spans="2:14" x14ac:dyDescent="0.25">
      <c r="B7654" s="9">
        <f>VLOOKUP(E7654,Mouvement!G:I,3,0)</f>
        <v>45133.599826388891</v>
      </c>
      <c r="C7654" s="9" t="str">
        <f t="shared" si="8"/>
        <v>SRO-101-MONTE43511.6096643519</v>
      </c>
      <c r="E7654" t="s">
        <v>57</v>
      </c>
      <c r="F7654" s="12">
        <v>43466</v>
      </c>
      <c r="G7654" s="13">
        <v>45133.599826388891</v>
      </c>
      <c r="H7654">
        <v>43511.609664351854</v>
      </c>
      <c r="L7654" s="7">
        <v>43511.609560185185</v>
      </c>
      <c r="M7654">
        <v>1</v>
      </c>
      <c r="N7654" t="s">
        <v>13</v>
      </c>
    </row>
    <row r="7655" spans="2:14" x14ac:dyDescent="0.25">
      <c r="B7655" s="9">
        <f>VLOOKUP(E7655,Mouvement!G:I,3,0)</f>
        <v>45133.599826388891</v>
      </c>
      <c r="C7655" s="9" t="str">
        <f t="shared" si="8"/>
        <v>SRO-101-MONTE43511.6096643519</v>
      </c>
      <c r="E7655" t="s">
        <v>57</v>
      </c>
      <c r="F7655" s="12">
        <v>43466</v>
      </c>
      <c r="G7655" s="13">
        <v>45133.599826388891</v>
      </c>
      <c r="H7655">
        <v>43511.609664351854</v>
      </c>
      <c r="L7655" s="7">
        <v>43511.609571759262</v>
      </c>
      <c r="M7655">
        <v>1</v>
      </c>
      <c r="N7655" t="s">
        <v>13</v>
      </c>
    </row>
    <row r="7656" spans="2:14" x14ac:dyDescent="0.25">
      <c r="B7656" s="9">
        <f>VLOOKUP(E7656,Mouvement!G:I,3,0)</f>
        <v>45133.599826388891</v>
      </c>
      <c r="C7656" s="9" t="str">
        <f t="shared" si="8"/>
        <v>SRO-101-MONTE43511.6096643519</v>
      </c>
      <c r="E7656" t="s">
        <v>57</v>
      </c>
      <c r="F7656" s="12">
        <v>43466</v>
      </c>
      <c r="G7656" s="13">
        <v>45133.599826388891</v>
      </c>
      <c r="H7656">
        <v>43511.609664351854</v>
      </c>
      <c r="L7656" s="7">
        <v>43511.609571759262</v>
      </c>
      <c r="M7656">
        <v>2</v>
      </c>
      <c r="N7656" t="s">
        <v>13</v>
      </c>
    </row>
    <row r="7657" spans="2:14" x14ac:dyDescent="0.25">
      <c r="B7657" s="9">
        <f>VLOOKUP(E7657,Mouvement!G:I,3,0)</f>
        <v>45133.599826388891</v>
      </c>
      <c r="C7657" s="9" t="str">
        <f t="shared" si="8"/>
        <v>SRO-101-MONTE43511.6096643519</v>
      </c>
      <c r="E7657" t="s">
        <v>57</v>
      </c>
      <c r="F7657" s="12">
        <v>43466</v>
      </c>
      <c r="G7657" s="13">
        <v>45133.599826388891</v>
      </c>
      <c r="H7657">
        <v>43511.609664351854</v>
      </c>
      <c r="L7657" s="7">
        <v>43511.609583333331</v>
      </c>
      <c r="M7657">
        <v>1</v>
      </c>
      <c r="N7657" t="s">
        <v>13</v>
      </c>
    </row>
    <row r="7658" spans="2:14" x14ac:dyDescent="0.25">
      <c r="B7658" s="9">
        <f>VLOOKUP(E7658,Mouvement!G:I,3,0)</f>
        <v>45133.599826388891</v>
      </c>
      <c r="C7658" s="9" t="str">
        <f t="shared" si="8"/>
        <v>SRO-101-MONTE43511.6096643519</v>
      </c>
      <c r="E7658" t="s">
        <v>57</v>
      </c>
      <c r="F7658" s="12">
        <v>43466</v>
      </c>
      <c r="G7658" s="13">
        <v>45133.599826388891</v>
      </c>
      <c r="H7658">
        <v>43511.609664351854</v>
      </c>
      <c r="L7658" s="7">
        <v>43511.609594907408</v>
      </c>
      <c r="M7658">
        <v>1</v>
      </c>
      <c r="N7658" t="s">
        <v>13</v>
      </c>
    </row>
    <row r="7659" spans="2:14" x14ac:dyDescent="0.25">
      <c r="B7659" s="9">
        <f>VLOOKUP(E7659,Mouvement!G:I,3,0)</f>
        <v>45133.599826388891</v>
      </c>
      <c r="C7659" s="9" t="str">
        <f t="shared" si="8"/>
        <v>SRO-101-MONTE43511.6096643519</v>
      </c>
      <c r="E7659" t="s">
        <v>57</v>
      </c>
      <c r="F7659" s="12">
        <v>43466</v>
      </c>
      <c r="G7659" s="13">
        <v>45133.599826388891</v>
      </c>
      <c r="H7659">
        <v>43511.609664351854</v>
      </c>
      <c r="L7659" s="7">
        <v>43511.609594907408</v>
      </c>
      <c r="M7659">
        <v>2</v>
      </c>
      <c r="N7659" t="s">
        <v>13</v>
      </c>
    </row>
    <row r="7660" spans="2:14" x14ac:dyDescent="0.25">
      <c r="B7660" s="9">
        <f>VLOOKUP(E7660,Mouvement!G:I,3,0)</f>
        <v>45133.599826388891</v>
      </c>
      <c r="C7660" s="9" t="str">
        <f t="shared" si="8"/>
        <v>SRO-101-MONTE43511.6096643519</v>
      </c>
      <c r="E7660" t="s">
        <v>57</v>
      </c>
      <c r="F7660" s="12">
        <v>43466</v>
      </c>
      <c r="G7660" s="13">
        <v>45133.599826388891</v>
      </c>
      <c r="H7660">
        <v>43511.609664351854</v>
      </c>
      <c r="L7660" s="7">
        <v>43511.609606481485</v>
      </c>
      <c r="M7660">
        <v>1</v>
      </c>
      <c r="N7660" t="s">
        <v>13</v>
      </c>
    </row>
    <row r="7661" spans="2:14" x14ac:dyDescent="0.25">
      <c r="B7661" s="9">
        <f>VLOOKUP(E7661,Mouvement!G:I,3,0)</f>
        <v>45133.599826388891</v>
      </c>
      <c r="C7661" s="9" t="str">
        <f t="shared" si="8"/>
        <v>SRO-101-MONTE43511.6096643519</v>
      </c>
      <c r="E7661" t="s">
        <v>57</v>
      </c>
      <c r="F7661" s="12">
        <v>43466</v>
      </c>
      <c r="G7661" s="13">
        <v>45133.599826388891</v>
      </c>
      <c r="H7661">
        <v>43511.609664351854</v>
      </c>
      <c r="L7661" s="7">
        <v>43511.609606481485</v>
      </c>
      <c r="M7661">
        <v>2</v>
      </c>
      <c r="N7661" t="s">
        <v>13</v>
      </c>
    </row>
    <row r="7662" spans="2:14" x14ac:dyDescent="0.25">
      <c r="B7662" s="9">
        <f>VLOOKUP(E7662,Mouvement!G:I,3,0)</f>
        <v>45133.599826388891</v>
      </c>
      <c r="C7662" s="9" t="str">
        <f t="shared" si="8"/>
        <v>SRO-101-MONTE43511.6096643519</v>
      </c>
      <c r="E7662" t="s">
        <v>57</v>
      </c>
      <c r="F7662" s="12">
        <v>43466</v>
      </c>
      <c r="G7662" s="13">
        <v>45133.599826388891</v>
      </c>
      <c r="H7662">
        <v>43511.609664351854</v>
      </c>
      <c r="L7662" s="7">
        <v>43511.609618055554</v>
      </c>
      <c r="M7662">
        <v>1</v>
      </c>
      <c r="N7662" t="s">
        <v>13</v>
      </c>
    </row>
    <row r="7663" spans="2:14" x14ac:dyDescent="0.25">
      <c r="B7663" s="9">
        <f>VLOOKUP(E7663,Mouvement!G:I,3,0)</f>
        <v>45133.599826388891</v>
      </c>
      <c r="C7663" s="9" t="str">
        <f t="shared" si="8"/>
        <v>SRO-101-MONTE43511.6096643519</v>
      </c>
      <c r="E7663" t="s">
        <v>57</v>
      </c>
      <c r="F7663" s="12">
        <v>43466</v>
      </c>
      <c r="G7663" s="13">
        <v>45133.599826388891</v>
      </c>
      <c r="H7663">
        <v>43511.609664351854</v>
      </c>
      <c r="L7663" s="7">
        <v>43511.609618055554</v>
      </c>
      <c r="M7663">
        <v>2</v>
      </c>
      <c r="N7663" t="s">
        <v>13</v>
      </c>
    </row>
    <row r="7664" spans="2:14" x14ac:dyDescent="0.25">
      <c r="B7664" s="9">
        <f>VLOOKUP(E7664,Mouvement!G:I,3,0)</f>
        <v>45133.599826388891</v>
      </c>
      <c r="C7664" s="9" t="str">
        <f t="shared" si="8"/>
        <v>SRO-101-MONTE43511.6096643519</v>
      </c>
      <c r="E7664" t="s">
        <v>57</v>
      </c>
      <c r="F7664" s="12">
        <v>43466</v>
      </c>
      <c r="G7664" s="13">
        <v>45133.599826388891</v>
      </c>
      <c r="H7664">
        <v>43511.609664351854</v>
      </c>
      <c r="L7664" s="7">
        <v>43511.609629629631</v>
      </c>
      <c r="M7664">
        <v>1</v>
      </c>
      <c r="N7664" t="s">
        <v>13</v>
      </c>
    </row>
    <row r="7665" spans="2:14" x14ac:dyDescent="0.25">
      <c r="B7665" s="9">
        <f>VLOOKUP(E7665,Mouvement!G:I,3,0)</f>
        <v>45133.599826388891</v>
      </c>
      <c r="C7665" s="9" t="str">
        <f t="shared" si="8"/>
        <v>SRO-101-MONTE43511.6096643519</v>
      </c>
      <c r="E7665" t="s">
        <v>57</v>
      </c>
      <c r="F7665" s="12">
        <v>43466</v>
      </c>
      <c r="G7665" s="13">
        <v>45133.599826388891</v>
      </c>
      <c r="H7665">
        <v>43511.609664351854</v>
      </c>
      <c r="L7665" s="7">
        <v>43511.609629629631</v>
      </c>
      <c r="M7665">
        <v>2</v>
      </c>
      <c r="N7665" t="s">
        <v>13</v>
      </c>
    </row>
    <row r="7666" spans="2:14" x14ac:dyDescent="0.25">
      <c r="B7666" s="9">
        <f>VLOOKUP(E7666,Mouvement!G:I,3,0)</f>
        <v>45133.599826388891</v>
      </c>
      <c r="C7666" s="9" t="str">
        <f t="shared" si="8"/>
        <v>SRO-101-MONTE43511.6096643519</v>
      </c>
      <c r="E7666" t="s">
        <v>57</v>
      </c>
      <c r="F7666" s="12">
        <v>43466</v>
      </c>
      <c r="G7666" s="13">
        <v>45133.599826388891</v>
      </c>
      <c r="H7666">
        <v>43511.609664351854</v>
      </c>
      <c r="L7666" s="7">
        <v>43511.6096412037</v>
      </c>
      <c r="M7666">
        <v>1</v>
      </c>
      <c r="N7666" t="s">
        <v>13</v>
      </c>
    </row>
    <row r="7667" spans="2:14" x14ac:dyDescent="0.25">
      <c r="B7667" s="9">
        <f>VLOOKUP(E7667,Mouvement!G:I,3,0)</f>
        <v>45133.599826388891</v>
      </c>
      <c r="C7667" s="9" t="str">
        <f t="shared" si="8"/>
        <v>SRO-101-MONTE43511.6096643519</v>
      </c>
      <c r="E7667" t="s">
        <v>57</v>
      </c>
      <c r="F7667" s="12">
        <v>43466</v>
      </c>
      <c r="G7667" s="13">
        <v>45133.599826388891</v>
      </c>
      <c r="H7667">
        <v>43511.609664351854</v>
      </c>
      <c r="L7667" s="7">
        <v>43511.6096412037</v>
      </c>
      <c r="M7667">
        <v>2</v>
      </c>
      <c r="N7667" t="s">
        <v>13</v>
      </c>
    </row>
    <row r="7668" spans="2:14" x14ac:dyDescent="0.25">
      <c r="B7668" s="9">
        <f>VLOOKUP(E7668,Mouvement!G:I,3,0)</f>
        <v>45133.599826388891</v>
      </c>
      <c r="C7668" s="9" t="str">
        <f t="shared" si="8"/>
        <v>SRO-101-MONTE43511.6096643519</v>
      </c>
      <c r="E7668" t="s">
        <v>57</v>
      </c>
      <c r="F7668" s="12">
        <v>43466</v>
      </c>
      <c r="G7668" s="13">
        <v>45133.599826388891</v>
      </c>
      <c r="H7668">
        <v>43511.609664351854</v>
      </c>
      <c r="L7668" s="7">
        <v>43511.609652777777</v>
      </c>
      <c r="M7668">
        <v>1</v>
      </c>
      <c r="N7668" t="s">
        <v>13</v>
      </c>
    </row>
    <row r="7669" spans="2:14" x14ac:dyDescent="0.25">
      <c r="B7669" s="9">
        <f>VLOOKUP(E7669,Mouvement!G:I,3,0)</f>
        <v>45133.599826388891</v>
      </c>
      <c r="C7669" s="9" t="str">
        <f t="shared" si="8"/>
        <v>SRO-101-MONTE43511.6096643519</v>
      </c>
      <c r="E7669" t="s">
        <v>57</v>
      </c>
      <c r="F7669" s="12">
        <v>43466</v>
      </c>
      <c r="G7669" s="13">
        <v>45133.599826388891</v>
      </c>
      <c r="H7669">
        <v>43511.609664351854</v>
      </c>
      <c r="L7669" s="7">
        <v>43511.609664351854</v>
      </c>
      <c r="M7669">
        <v>1</v>
      </c>
      <c r="N7669" t="s">
        <v>13</v>
      </c>
    </row>
    <row r="7670" spans="2:14" x14ac:dyDescent="0.25">
      <c r="B7670" s="9">
        <f>VLOOKUP(E7670,Mouvement!G:I,3,0)</f>
        <v>45133.599826388891</v>
      </c>
      <c r="C7670" s="9" t="str">
        <f t="shared" si="8"/>
        <v>SRO-101-MONTE43535.4628356481</v>
      </c>
      <c r="E7670" t="s">
        <v>57</v>
      </c>
      <c r="F7670" s="12">
        <v>43497</v>
      </c>
      <c r="G7670" s="13">
        <v>45133.599826388891</v>
      </c>
      <c r="H7670">
        <v>43535.462835648148</v>
      </c>
      <c r="L7670" s="7">
        <v>43516.747569444444</v>
      </c>
      <c r="M7670">
        <v>1</v>
      </c>
      <c r="N7670" t="s">
        <v>12</v>
      </c>
    </row>
    <row r="7671" spans="2:14" x14ac:dyDescent="0.25">
      <c r="B7671" s="9">
        <f>VLOOKUP(E7671,Mouvement!G:I,3,0)</f>
        <v>45133.599826388891</v>
      </c>
      <c r="C7671" s="9" t="str">
        <f t="shared" si="8"/>
        <v>SRO-101-MONTE43535.4628356481</v>
      </c>
      <c r="E7671" t="s">
        <v>57</v>
      </c>
      <c r="F7671" s="12">
        <v>43497</v>
      </c>
      <c r="G7671" s="13">
        <v>45133.599826388891</v>
      </c>
      <c r="H7671">
        <v>43535.462835648148</v>
      </c>
      <c r="L7671" s="7">
        <v>43516.747569444444</v>
      </c>
      <c r="M7671">
        <v>2</v>
      </c>
      <c r="N7671" t="s">
        <v>12</v>
      </c>
    </row>
    <row r="7672" spans="2:14" x14ac:dyDescent="0.25">
      <c r="B7672" s="9">
        <f>VLOOKUP(E7672,Mouvement!G:I,3,0)</f>
        <v>45133.599826388891</v>
      </c>
      <c r="C7672" s="9" t="str">
        <f t="shared" si="8"/>
        <v>SRO-101-MONTE43535.4628356481</v>
      </c>
      <c r="E7672" t="s">
        <v>57</v>
      </c>
      <c r="F7672" s="12">
        <v>43497</v>
      </c>
      <c r="G7672" s="13">
        <v>45133.599826388891</v>
      </c>
      <c r="H7672">
        <v>43535.462835648148</v>
      </c>
      <c r="L7672" s="7">
        <v>43516.747569444444</v>
      </c>
      <c r="M7672">
        <v>3</v>
      </c>
      <c r="N7672" t="s">
        <v>12</v>
      </c>
    </row>
    <row r="7673" spans="2:14" x14ac:dyDescent="0.25">
      <c r="B7673" s="9">
        <f>VLOOKUP(E7673,Mouvement!G:I,3,0)</f>
        <v>45133.599826388891</v>
      </c>
      <c r="C7673" s="9" t="str">
        <f t="shared" si="8"/>
        <v>SRO-101-MONTE43535.4628356481</v>
      </c>
      <c r="E7673" t="s">
        <v>57</v>
      </c>
      <c r="F7673" s="12">
        <v>43497</v>
      </c>
      <c r="G7673" s="13">
        <v>45133.599826388891</v>
      </c>
      <c r="H7673">
        <v>43535.462835648148</v>
      </c>
      <c r="L7673" s="7">
        <v>43516.747569444444</v>
      </c>
      <c r="M7673">
        <v>4</v>
      </c>
      <c r="N7673" t="s">
        <v>12</v>
      </c>
    </row>
    <row r="7674" spans="2:14" x14ac:dyDescent="0.25">
      <c r="B7674" s="9">
        <f>VLOOKUP(E7674,Mouvement!G:I,3,0)</f>
        <v>45133.599826388891</v>
      </c>
      <c r="C7674" s="9" t="str">
        <f t="shared" si="8"/>
        <v>SRO-101-MONTE43535.4628356481</v>
      </c>
      <c r="E7674" t="s">
        <v>57</v>
      </c>
      <c r="F7674" s="12">
        <v>43497</v>
      </c>
      <c r="G7674" s="13">
        <v>45133.599826388891</v>
      </c>
      <c r="H7674">
        <v>43535.462835648148</v>
      </c>
      <c r="L7674" s="7">
        <v>43516.747569444444</v>
      </c>
      <c r="M7674">
        <v>5</v>
      </c>
      <c r="N7674" t="s">
        <v>12</v>
      </c>
    </row>
    <row r="7675" spans="2:14" x14ac:dyDescent="0.25">
      <c r="B7675" s="9">
        <f>VLOOKUP(E7675,Mouvement!G:I,3,0)</f>
        <v>45133.599826388891</v>
      </c>
      <c r="C7675" s="9" t="str">
        <f t="shared" si="8"/>
        <v>SRO-101-MONTE43535.4628356481</v>
      </c>
      <c r="E7675" t="s">
        <v>57</v>
      </c>
      <c r="F7675" s="12">
        <v>43497</v>
      </c>
      <c r="G7675" s="13">
        <v>45133.599826388891</v>
      </c>
      <c r="H7675">
        <v>43535.462835648148</v>
      </c>
      <c r="L7675" s="7">
        <v>43516.747569444444</v>
      </c>
      <c r="M7675">
        <v>6</v>
      </c>
      <c r="N7675" t="s">
        <v>12</v>
      </c>
    </row>
    <row r="7676" spans="2:14" x14ac:dyDescent="0.25">
      <c r="B7676" s="9">
        <f>VLOOKUP(E7676,Mouvement!G:I,3,0)</f>
        <v>45133.599826388891</v>
      </c>
      <c r="C7676" s="9" t="str">
        <f t="shared" si="8"/>
        <v>SRO-101-MONTE43535.4628356481</v>
      </c>
      <c r="E7676" t="s">
        <v>57</v>
      </c>
      <c r="F7676" s="12">
        <v>43497</v>
      </c>
      <c r="G7676" s="13">
        <v>45133.599826388891</v>
      </c>
      <c r="H7676">
        <v>43535.462835648148</v>
      </c>
      <c r="L7676" s="7">
        <v>43516.747569444444</v>
      </c>
      <c r="M7676">
        <v>7</v>
      </c>
      <c r="N7676" t="s">
        <v>12</v>
      </c>
    </row>
    <row r="7677" spans="2:14" x14ac:dyDescent="0.25">
      <c r="B7677" s="9">
        <f>VLOOKUP(E7677,Mouvement!G:I,3,0)</f>
        <v>45133.599826388891</v>
      </c>
      <c r="C7677" s="9" t="str">
        <f t="shared" si="8"/>
        <v>SRO-101-MONTE43535.4628356481</v>
      </c>
      <c r="E7677" t="s">
        <v>57</v>
      </c>
      <c r="F7677" s="12">
        <v>43497</v>
      </c>
      <c r="G7677" s="13">
        <v>45133.599826388891</v>
      </c>
      <c r="H7677">
        <v>43535.462835648148</v>
      </c>
      <c r="L7677" s="7">
        <v>43516.747569444444</v>
      </c>
      <c r="M7677">
        <v>8</v>
      </c>
      <c r="N7677" t="s">
        <v>12</v>
      </c>
    </row>
    <row r="7678" spans="2:14" x14ac:dyDescent="0.25">
      <c r="B7678" s="9">
        <f>VLOOKUP(E7678,Mouvement!G:I,3,0)</f>
        <v>45133.599826388891</v>
      </c>
      <c r="C7678" s="9" t="str">
        <f t="shared" si="8"/>
        <v>SRO-101-MONTE43535.4628356481</v>
      </c>
      <c r="E7678" t="s">
        <v>57</v>
      </c>
      <c r="F7678" s="12">
        <v>43497</v>
      </c>
      <c r="G7678" s="13">
        <v>45133.599826388891</v>
      </c>
      <c r="H7678">
        <v>43535.462835648148</v>
      </c>
      <c r="L7678" s="7">
        <v>43516.747569444444</v>
      </c>
      <c r="M7678">
        <v>9</v>
      </c>
      <c r="N7678" t="s">
        <v>12</v>
      </c>
    </row>
    <row r="7679" spans="2:14" x14ac:dyDescent="0.25">
      <c r="B7679" s="9">
        <f>VLOOKUP(E7679,Mouvement!G:I,3,0)</f>
        <v>45133.599826388891</v>
      </c>
      <c r="C7679" s="9" t="str">
        <f t="shared" si="8"/>
        <v>SRO-101-MONTE43535.4628356481</v>
      </c>
      <c r="E7679" t="s">
        <v>57</v>
      </c>
      <c r="F7679" s="12">
        <v>43497</v>
      </c>
      <c r="G7679" s="13">
        <v>45133.599826388891</v>
      </c>
      <c r="H7679">
        <v>43535.462835648148</v>
      </c>
      <c r="L7679" s="7">
        <v>43516.747569444444</v>
      </c>
      <c r="M7679">
        <v>10</v>
      </c>
      <c r="N7679" t="s">
        <v>12</v>
      </c>
    </row>
    <row r="7680" spans="2:14" x14ac:dyDescent="0.25">
      <c r="B7680" s="9">
        <f>VLOOKUP(E7680,Mouvement!G:I,3,0)</f>
        <v>45133.599826388891</v>
      </c>
      <c r="C7680" s="9" t="str">
        <f t="shared" si="8"/>
        <v>SRO-101-MONTE43535.4628356481</v>
      </c>
      <c r="E7680" t="s">
        <v>57</v>
      </c>
      <c r="F7680" s="12">
        <v>43497</v>
      </c>
      <c r="G7680" s="13">
        <v>45133.599826388891</v>
      </c>
      <c r="H7680">
        <v>43535.462835648148</v>
      </c>
      <c r="L7680" s="7">
        <v>43516.747581018521</v>
      </c>
      <c r="M7680">
        <v>1</v>
      </c>
      <c r="N7680" t="s">
        <v>12</v>
      </c>
    </row>
    <row r="7681" spans="2:14" x14ac:dyDescent="0.25">
      <c r="B7681" s="9">
        <f>VLOOKUP(E7681,Mouvement!G:I,3,0)</f>
        <v>45133.599826388891</v>
      </c>
      <c r="C7681" s="9" t="str">
        <f t="shared" si="8"/>
        <v>SRO-101-MONTE43535.4628356481</v>
      </c>
      <c r="E7681" t="s">
        <v>57</v>
      </c>
      <c r="F7681" s="12">
        <v>43497</v>
      </c>
      <c r="G7681" s="13">
        <v>45133.599826388891</v>
      </c>
      <c r="H7681">
        <v>43535.462835648148</v>
      </c>
      <c r="L7681" s="7">
        <v>43516.747581018521</v>
      </c>
      <c r="M7681">
        <v>2</v>
      </c>
      <c r="N7681" t="s">
        <v>12</v>
      </c>
    </row>
    <row r="7682" spans="2:14" x14ac:dyDescent="0.25">
      <c r="B7682" s="9">
        <f>VLOOKUP(E7682,Mouvement!G:I,3,0)</f>
        <v>45133.599826388891</v>
      </c>
      <c r="C7682" s="9" t="str">
        <f t="shared" si="8"/>
        <v>SRO-101-MONTE43535.4628356481</v>
      </c>
      <c r="E7682" t="s">
        <v>57</v>
      </c>
      <c r="F7682" s="12">
        <v>43497</v>
      </c>
      <c r="G7682" s="13">
        <v>45133.599826388891</v>
      </c>
      <c r="H7682">
        <v>43535.462835648148</v>
      </c>
      <c r="L7682" s="7">
        <v>43516.747581018521</v>
      </c>
      <c r="M7682">
        <v>3</v>
      </c>
      <c r="N7682" t="s">
        <v>12</v>
      </c>
    </row>
    <row r="7683" spans="2:14" x14ac:dyDescent="0.25">
      <c r="B7683" s="9">
        <f>VLOOKUP(E7683,Mouvement!G:I,3,0)</f>
        <v>45133.599826388891</v>
      </c>
      <c r="C7683" s="9" t="str">
        <f t="shared" si="8"/>
        <v>SRO-101-MONTE43535.4628356481</v>
      </c>
      <c r="E7683" t="s">
        <v>57</v>
      </c>
      <c r="F7683" s="12">
        <v>43497</v>
      </c>
      <c r="G7683" s="13">
        <v>45133.599826388891</v>
      </c>
      <c r="H7683">
        <v>43535.462835648148</v>
      </c>
      <c r="L7683" s="7">
        <v>43516.747581018521</v>
      </c>
      <c r="M7683">
        <v>4</v>
      </c>
      <c r="N7683" t="s">
        <v>12</v>
      </c>
    </row>
    <row r="7684" spans="2:14" x14ac:dyDescent="0.25">
      <c r="B7684" s="9">
        <f>VLOOKUP(E7684,Mouvement!G:I,3,0)</f>
        <v>45133.599826388891</v>
      </c>
      <c r="C7684" s="9" t="str">
        <f t="shared" si="8"/>
        <v>SRO-101-MONTE43535.4628356481</v>
      </c>
      <c r="E7684" t="s">
        <v>57</v>
      </c>
      <c r="F7684" s="12">
        <v>43497</v>
      </c>
      <c r="G7684" s="13">
        <v>45133.599826388891</v>
      </c>
      <c r="H7684">
        <v>43535.462835648148</v>
      </c>
      <c r="L7684" s="7">
        <v>43516.747581018521</v>
      </c>
      <c r="M7684">
        <v>5</v>
      </c>
      <c r="N7684" t="s">
        <v>12</v>
      </c>
    </row>
    <row r="7685" spans="2:14" x14ac:dyDescent="0.25">
      <c r="B7685" s="9">
        <f>VLOOKUP(E7685,Mouvement!G:I,3,0)</f>
        <v>45133.599826388891</v>
      </c>
      <c r="C7685" s="9" t="str">
        <f t="shared" si="8"/>
        <v>SRO-101-MONTE43535.4628356481</v>
      </c>
      <c r="E7685" t="s">
        <v>57</v>
      </c>
      <c r="F7685" s="12">
        <v>43497</v>
      </c>
      <c r="G7685" s="13">
        <v>45133.599826388891</v>
      </c>
      <c r="H7685">
        <v>43535.462835648148</v>
      </c>
      <c r="L7685" s="7">
        <v>43516.747581018521</v>
      </c>
      <c r="M7685">
        <v>6</v>
      </c>
      <c r="N7685" t="s">
        <v>12</v>
      </c>
    </row>
    <row r="7686" spans="2:14" x14ac:dyDescent="0.25">
      <c r="B7686" s="9">
        <f>VLOOKUP(E7686,Mouvement!G:I,3,0)</f>
        <v>45133.599826388891</v>
      </c>
      <c r="C7686" s="9" t="str">
        <f t="shared" ref="C7686:C7749" si="9">+E7686&amp;H7686</f>
        <v>SRO-101-MONTE43535.4628356481</v>
      </c>
      <c r="E7686" t="s">
        <v>57</v>
      </c>
      <c r="F7686" s="12">
        <v>43497</v>
      </c>
      <c r="G7686" s="13">
        <v>45133.599826388891</v>
      </c>
      <c r="H7686">
        <v>43535.462835648148</v>
      </c>
      <c r="L7686" s="7">
        <v>43531.565659722219</v>
      </c>
      <c r="M7686">
        <v>1</v>
      </c>
      <c r="N7686" t="s">
        <v>13</v>
      </c>
    </row>
    <row r="7687" spans="2:14" x14ac:dyDescent="0.25">
      <c r="B7687" s="9">
        <f>VLOOKUP(E7687,Mouvement!G:I,3,0)</f>
        <v>45133.599826388891</v>
      </c>
      <c r="C7687" s="9" t="str">
        <f t="shared" si="9"/>
        <v>SRO-101-MONTE43535.4628356481</v>
      </c>
      <c r="E7687" t="s">
        <v>57</v>
      </c>
      <c r="F7687" s="12">
        <v>43497</v>
      </c>
      <c r="G7687" s="13">
        <v>45133.599826388891</v>
      </c>
      <c r="H7687">
        <v>43535.462835648148</v>
      </c>
      <c r="L7687" s="7">
        <v>43531.565682870372</v>
      </c>
      <c r="M7687">
        <v>1</v>
      </c>
      <c r="N7687" t="s">
        <v>13</v>
      </c>
    </row>
    <row r="7688" spans="2:14" x14ac:dyDescent="0.25">
      <c r="B7688" s="9">
        <f>VLOOKUP(E7688,Mouvement!G:I,3,0)</f>
        <v>45133.599826388891</v>
      </c>
      <c r="C7688" s="9" t="str">
        <f t="shared" si="9"/>
        <v>SRO-101-MONTE43535.4628356481</v>
      </c>
      <c r="E7688" t="s">
        <v>57</v>
      </c>
      <c r="F7688" s="12">
        <v>43497</v>
      </c>
      <c r="G7688" s="13">
        <v>45133.599826388891</v>
      </c>
      <c r="H7688">
        <v>43535.462835648148</v>
      </c>
      <c r="L7688" s="7">
        <v>43531.565694444442</v>
      </c>
      <c r="M7688">
        <v>1</v>
      </c>
      <c r="N7688" t="s">
        <v>13</v>
      </c>
    </row>
    <row r="7689" spans="2:14" x14ac:dyDescent="0.25">
      <c r="B7689" s="9">
        <f>VLOOKUP(E7689,Mouvement!G:I,3,0)</f>
        <v>45133.599826388891</v>
      </c>
      <c r="C7689" s="9" t="str">
        <f t="shared" si="9"/>
        <v>SRO-101-MONTE43535.4628356481</v>
      </c>
      <c r="E7689" t="s">
        <v>57</v>
      </c>
      <c r="F7689" s="12">
        <v>43497</v>
      </c>
      <c r="G7689" s="13">
        <v>45133.599826388891</v>
      </c>
      <c r="H7689">
        <v>43535.462835648148</v>
      </c>
      <c r="L7689" s="7">
        <v>43531.565706018519</v>
      </c>
      <c r="M7689">
        <v>1</v>
      </c>
      <c r="N7689" t="s">
        <v>13</v>
      </c>
    </row>
    <row r="7690" spans="2:14" x14ac:dyDescent="0.25">
      <c r="B7690" s="9">
        <f>VLOOKUP(E7690,Mouvement!G:I,3,0)</f>
        <v>45133.599826388891</v>
      </c>
      <c r="C7690" s="9" t="str">
        <f t="shared" si="9"/>
        <v>SRO-101-MONTE43535.4628356481</v>
      </c>
      <c r="E7690" t="s">
        <v>57</v>
      </c>
      <c r="F7690" s="12">
        <v>43497</v>
      </c>
      <c r="G7690" s="13">
        <v>45133.599826388891</v>
      </c>
      <c r="H7690">
        <v>43535.462835648148</v>
      </c>
      <c r="L7690" s="7">
        <v>43531.565717592595</v>
      </c>
      <c r="M7690">
        <v>1</v>
      </c>
      <c r="N7690" t="s">
        <v>13</v>
      </c>
    </row>
    <row r="7691" spans="2:14" x14ac:dyDescent="0.25">
      <c r="B7691" s="9">
        <f>VLOOKUP(E7691,Mouvement!G:I,3,0)</f>
        <v>45133.599826388891</v>
      </c>
      <c r="C7691" s="9" t="str">
        <f t="shared" si="9"/>
        <v>SRO-101-MONTE43535.4628356481</v>
      </c>
      <c r="E7691" t="s">
        <v>57</v>
      </c>
      <c r="F7691" s="12">
        <v>43497</v>
      </c>
      <c r="G7691" s="13">
        <v>45133.599826388891</v>
      </c>
      <c r="H7691">
        <v>43535.462835648148</v>
      </c>
      <c r="L7691" s="7">
        <v>43531.565729166665</v>
      </c>
      <c r="M7691">
        <v>1</v>
      </c>
      <c r="N7691" t="s">
        <v>13</v>
      </c>
    </row>
    <row r="7692" spans="2:14" x14ac:dyDescent="0.25">
      <c r="B7692" s="9">
        <f>VLOOKUP(E7692,Mouvement!G:I,3,0)</f>
        <v>45133.599826388891</v>
      </c>
      <c r="C7692" s="9" t="str">
        <f t="shared" si="9"/>
        <v>SRO-101-MONTE43535.4628356481</v>
      </c>
      <c r="E7692" t="s">
        <v>57</v>
      </c>
      <c r="F7692" s="12">
        <v>43497</v>
      </c>
      <c r="G7692" s="13">
        <v>45133.599826388891</v>
      </c>
      <c r="H7692">
        <v>43535.462835648148</v>
      </c>
      <c r="L7692" s="7">
        <v>43531.565740740742</v>
      </c>
      <c r="M7692">
        <v>1</v>
      </c>
      <c r="N7692" t="s">
        <v>13</v>
      </c>
    </row>
    <row r="7693" spans="2:14" x14ac:dyDescent="0.25">
      <c r="B7693" s="9">
        <f>VLOOKUP(E7693,Mouvement!G:I,3,0)</f>
        <v>45133.599826388891</v>
      </c>
      <c r="C7693" s="9" t="str">
        <f t="shared" si="9"/>
        <v>SRO-101-MONTE43535.4628356481</v>
      </c>
      <c r="E7693" t="s">
        <v>57</v>
      </c>
      <c r="F7693" s="12">
        <v>43497</v>
      </c>
      <c r="G7693" s="13">
        <v>45133.599826388891</v>
      </c>
      <c r="H7693">
        <v>43535.462835648148</v>
      </c>
      <c r="L7693" s="7">
        <v>43531.565752314818</v>
      </c>
      <c r="M7693">
        <v>1</v>
      </c>
      <c r="N7693" t="s">
        <v>13</v>
      </c>
    </row>
    <row r="7694" spans="2:14" x14ac:dyDescent="0.25">
      <c r="B7694" s="9">
        <f>VLOOKUP(E7694,Mouvement!G:I,3,0)</f>
        <v>45133.599826388891</v>
      </c>
      <c r="C7694" s="9" t="str">
        <f t="shared" si="9"/>
        <v>SRO-101-MONTE43535.4628356481</v>
      </c>
      <c r="E7694" t="s">
        <v>57</v>
      </c>
      <c r="F7694" s="12">
        <v>43497</v>
      </c>
      <c r="G7694" s="13">
        <v>45133.599826388891</v>
      </c>
      <c r="H7694">
        <v>43535.462835648148</v>
      </c>
      <c r="L7694" s="7">
        <v>43531.565752314818</v>
      </c>
      <c r="M7694">
        <v>2</v>
      </c>
      <c r="N7694" t="s">
        <v>13</v>
      </c>
    </row>
    <row r="7695" spans="2:14" x14ac:dyDescent="0.25">
      <c r="B7695" s="9">
        <f>VLOOKUP(E7695,Mouvement!G:I,3,0)</f>
        <v>45133.599826388891</v>
      </c>
      <c r="C7695" s="9" t="str">
        <f t="shared" si="9"/>
        <v>SRO-101-MONTE43535.4628356481</v>
      </c>
      <c r="E7695" t="s">
        <v>57</v>
      </c>
      <c r="F7695" s="12">
        <v>43497</v>
      </c>
      <c r="G7695" s="13">
        <v>45133.599826388891</v>
      </c>
      <c r="H7695">
        <v>43535.462835648148</v>
      </c>
      <c r="L7695" s="7">
        <v>43531.565763888888</v>
      </c>
      <c r="M7695">
        <v>1</v>
      </c>
      <c r="N7695" t="s">
        <v>13</v>
      </c>
    </row>
    <row r="7696" spans="2:14" x14ac:dyDescent="0.25">
      <c r="B7696" s="9">
        <f>VLOOKUP(E7696,Mouvement!G:I,3,0)</f>
        <v>45133.599826388891</v>
      </c>
      <c r="C7696" s="9" t="str">
        <f t="shared" si="9"/>
        <v>SRO-101-MONTE43535.4628356481</v>
      </c>
      <c r="E7696" t="s">
        <v>57</v>
      </c>
      <c r="F7696" s="12">
        <v>43497</v>
      </c>
      <c r="G7696" s="13">
        <v>45133.599826388891</v>
      </c>
      <c r="H7696">
        <v>43535.462835648148</v>
      </c>
      <c r="L7696" s="7">
        <v>43531.565787037034</v>
      </c>
      <c r="M7696">
        <v>1</v>
      </c>
      <c r="N7696" t="s">
        <v>13</v>
      </c>
    </row>
    <row r="7697" spans="2:14" x14ac:dyDescent="0.25">
      <c r="B7697" s="9">
        <f>VLOOKUP(E7697,Mouvement!G:I,3,0)</f>
        <v>45133.599826388891</v>
      </c>
      <c r="C7697" s="9" t="str">
        <f t="shared" si="9"/>
        <v>SRO-101-MONTE43535.4628356481</v>
      </c>
      <c r="E7697" t="s">
        <v>57</v>
      </c>
      <c r="F7697" s="12">
        <v>43497</v>
      </c>
      <c r="G7697" s="13">
        <v>45133.599826388891</v>
      </c>
      <c r="H7697">
        <v>43535.462835648148</v>
      </c>
      <c r="L7697" s="7">
        <v>43531.565798611111</v>
      </c>
      <c r="M7697">
        <v>1</v>
      </c>
      <c r="N7697" t="s">
        <v>13</v>
      </c>
    </row>
    <row r="7698" spans="2:14" x14ac:dyDescent="0.25">
      <c r="B7698" s="9">
        <f>VLOOKUP(E7698,Mouvement!G:I,3,0)</f>
        <v>45133.599826388891</v>
      </c>
      <c r="C7698" s="9" t="str">
        <f t="shared" si="9"/>
        <v>SRO-101-MONTE43535.4628356481</v>
      </c>
      <c r="E7698" t="s">
        <v>57</v>
      </c>
      <c r="F7698" s="12">
        <v>43497</v>
      </c>
      <c r="G7698" s="13">
        <v>45133.599826388891</v>
      </c>
      <c r="H7698">
        <v>43535.462835648148</v>
      </c>
      <c r="L7698" s="7">
        <v>43531.565810185188</v>
      </c>
      <c r="M7698">
        <v>1</v>
      </c>
      <c r="N7698" t="s">
        <v>13</v>
      </c>
    </row>
    <row r="7699" spans="2:14" x14ac:dyDescent="0.25">
      <c r="B7699" s="9">
        <f>VLOOKUP(E7699,Mouvement!G:I,3,0)</f>
        <v>45133.599826388891</v>
      </c>
      <c r="C7699" s="9" t="str">
        <f t="shared" si="9"/>
        <v>SRO-101-MONTE43535.4628356481</v>
      </c>
      <c r="E7699" t="s">
        <v>57</v>
      </c>
      <c r="F7699" s="12">
        <v>43497</v>
      </c>
      <c r="G7699" s="13">
        <v>45133.599826388891</v>
      </c>
      <c r="H7699">
        <v>43535.462835648148</v>
      </c>
      <c r="L7699" s="7">
        <v>43531.565821759257</v>
      </c>
      <c r="M7699">
        <v>1</v>
      </c>
      <c r="N7699" t="s">
        <v>13</v>
      </c>
    </row>
    <row r="7700" spans="2:14" x14ac:dyDescent="0.25">
      <c r="B7700" s="9">
        <f>VLOOKUP(E7700,Mouvement!G:I,3,0)</f>
        <v>45133.599826388891</v>
      </c>
      <c r="C7700" s="9" t="str">
        <f t="shared" si="9"/>
        <v>SRO-101-MONTE43535.4628356481</v>
      </c>
      <c r="E7700" t="s">
        <v>57</v>
      </c>
      <c r="F7700" s="12">
        <v>43497</v>
      </c>
      <c r="G7700" s="13">
        <v>45133.599826388891</v>
      </c>
      <c r="H7700">
        <v>43535.462835648148</v>
      </c>
      <c r="L7700" s="7">
        <v>43531.565833333334</v>
      </c>
      <c r="M7700">
        <v>1</v>
      </c>
      <c r="N7700" t="s">
        <v>13</v>
      </c>
    </row>
    <row r="7701" spans="2:14" x14ac:dyDescent="0.25">
      <c r="B7701" s="9">
        <f>VLOOKUP(E7701,Mouvement!G:I,3,0)</f>
        <v>45133.599826388891</v>
      </c>
      <c r="C7701" s="9" t="str">
        <f t="shared" si="9"/>
        <v>SRO-101-MONTE43535.4628356481</v>
      </c>
      <c r="E7701" t="s">
        <v>57</v>
      </c>
      <c r="F7701" s="12">
        <v>43497</v>
      </c>
      <c r="G7701" s="13">
        <v>45133.599826388891</v>
      </c>
      <c r="H7701">
        <v>43535.462835648148</v>
      </c>
      <c r="L7701" s="7">
        <v>43531.565844907411</v>
      </c>
      <c r="M7701">
        <v>1</v>
      </c>
      <c r="N7701" t="s">
        <v>13</v>
      </c>
    </row>
    <row r="7702" spans="2:14" x14ac:dyDescent="0.25">
      <c r="B7702" s="9">
        <f>VLOOKUP(E7702,Mouvement!G:I,3,0)</f>
        <v>45133.599826388891</v>
      </c>
      <c r="C7702" s="9" t="str">
        <f t="shared" si="9"/>
        <v>SRO-101-MONTE43535.4628356481</v>
      </c>
      <c r="E7702" t="s">
        <v>57</v>
      </c>
      <c r="F7702" s="12">
        <v>43497</v>
      </c>
      <c r="G7702" s="13">
        <v>45133.599826388891</v>
      </c>
      <c r="H7702">
        <v>43535.462835648148</v>
      </c>
      <c r="L7702" s="7">
        <v>43531.56585648148</v>
      </c>
      <c r="M7702">
        <v>1</v>
      </c>
      <c r="N7702" t="s">
        <v>13</v>
      </c>
    </row>
    <row r="7703" spans="2:14" x14ac:dyDescent="0.25">
      <c r="B7703" s="9">
        <f>VLOOKUP(E7703,Mouvement!G:I,3,0)</f>
        <v>45133.599826388891</v>
      </c>
      <c r="C7703" s="9" t="str">
        <f t="shared" si="9"/>
        <v>SRO-101-MONTE43535.4628356481</v>
      </c>
      <c r="E7703" t="s">
        <v>57</v>
      </c>
      <c r="F7703" s="12">
        <v>43497</v>
      </c>
      <c r="G7703" s="13">
        <v>45133.599826388891</v>
      </c>
      <c r="H7703">
        <v>43535.462835648148</v>
      </c>
      <c r="L7703" s="7">
        <v>43531.565868055557</v>
      </c>
      <c r="M7703">
        <v>1</v>
      </c>
      <c r="N7703" t="s">
        <v>13</v>
      </c>
    </row>
    <row r="7704" spans="2:14" x14ac:dyDescent="0.25">
      <c r="B7704" s="9">
        <f>VLOOKUP(E7704,Mouvement!G:I,3,0)</f>
        <v>45133.599826388891</v>
      </c>
      <c r="C7704" s="9" t="str">
        <f t="shared" si="9"/>
        <v>SRO-101-MONTE43535.4628356481</v>
      </c>
      <c r="E7704" t="s">
        <v>57</v>
      </c>
      <c r="F7704" s="12">
        <v>43497</v>
      </c>
      <c r="G7704" s="13">
        <v>45133.599826388891</v>
      </c>
      <c r="H7704">
        <v>43535.462835648148</v>
      </c>
      <c r="L7704" s="7">
        <v>43531.565879629627</v>
      </c>
      <c r="M7704">
        <v>1</v>
      </c>
      <c r="N7704" t="s">
        <v>13</v>
      </c>
    </row>
    <row r="7705" spans="2:14" x14ac:dyDescent="0.25">
      <c r="B7705" s="9">
        <f>VLOOKUP(E7705,Mouvement!G:I,3,0)</f>
        <v>45133.599826388891</v>
      </c>
      <c r="C7705" s="9" t="str">
        <f t="shared" si="9"/>
        <v>SRO-101-MONTE43535.4628356481</v>
      </c>
      <c r="E7705" t="s">
        <v>57</v>
      </c>
      <c r="F7705" s="12">
        <v>43497</v>
      </c>
      <c r="G7705" s="13">
        <v>45133.599826388891</v>
      </c>
      <c r="H7705">
        <v>43535.462835648148</v>
      </c>
      <c r="L7705" s="7">
        <v>43531.565891203703</v>
      </c>
      <c r="M7705">
        <v>1</v>
      </c>
      <c r="N7705" t="s">
        <v>13</v>
      </c>
    </row>
    <row r="7706" spans="2:14" x14ac:dyDescent="0.25">
      <c r="B7706" s="9">
        <f>VLOOKUP(E7706,Mouvement!G:I,3,0)</f>
        <v>45133.599826388891</v>
      </c>
      <c r="C7706" s="9" t="str">
        <f t="shared" si="9"/>
        <v>SRO-101-MONTE43535.4628356481</v>
      </c>
      <c r="E7706" t="s">
        <v>57</v>
      </c>
      <c r="F7706" s="12">
        <v>43497</v>
      </c>
      <c r="G7706" s="13">
        <v>45133.599826388891</v>
      </c>
      <c r="H7706">
        <v>43535.462835648148</v>
      </c>
      <c r="L7706" s="7">
        <v>43531.56590277778</v>
      </c>
      <c r="M7706">
        <v>1</v>
      </c>
      <c r="N7706" t="s">
        <v>13</v>
      </c>
    </row>
    <row r="7707" spans="2:14" x14ac:dyDescent="0.25">
      <c r="B7707" s="9">
        <f>VLOOKUP(E7707,Mouvement!G:I,3,0)</f>
        <v>45133.599826388891</v>
      </c>
      <c r="C7707" s="9" t="str">
        <f t="shared" si="9"/>
        <v>SRO-101-MONTE43535.4628356481</v>
      </c>
      <c r="E7707" t="s">
        <v>57</v>
      </c>
      <c r="F7707" s="12">
        <v>43497</v>
      </c>
      <c r="G7707" s="13">
        <v>45133.599826388891</v>
      </c>
      <c r="H7707">
        <v>43535.462835648148</v>
      </c>
      <c r="L7707" s="7">
        <v>43531.56591435185</v>
      </c>
      <c r="M7707">
        <v>1</v>
      </c>
      <c r="N7707" t="s">
        <v>13</v>
      </c>
    </row>
    <row r="7708" spans="2:14" x14ac:dyDescent="0.25">
      <c r="B7708" s="9">
        <f>VLOOKUP(E7708,Mouvement!G:I,3,0)</f>
        <v>45133.599826388891</v>
      </c>
      <c r="C7708" s="9" t="str">
        <f t="shared" si="9"/>
        <v>SRO-101-MONTE43535.4628356481</v>
      </c>
      <c r="E7708" t="s">
        <v>57</v>
      </c>
      <c r="F7708" s="12">
        <v>43497</v>
      </c>
      <c r="G7708" s="13">
        <v>45133.599826388891</v>
      </c>
      <c r="H7708">
        <v>43535.462835648148</v>
      </c>
      <c r="L7708" s="7">
        <v>43531.565925925926</v>
      </c>
      <c r="M7708">
        <v>1</v>
      </c>
      <c r="N7708" t="s">
        <v>13</v>
      </c>
    </row>
    <row r="7709" spans="2:14" x14ac:dyDescent="0.25">
      <c r="B7709" s="9">
        <f>VLOOKUP(E7709,Mouvement!G:I,3,0)</f>
        <v>45133.599826388891</v>
      </c>
      <c r="C7709" s="9" t="str">
        <f t="shared" si="9"/>
        <v>SRO-101-MONTE43535.4628356481</v>
      </c>
      <c r="E7709" t="s">
        <v>57</v>
      </c>
      <c r="F7709" s="12">
        <v>43497</v>
      </c>
      <c r="G7709" s="13">
        <v>45133.599826388891</v>
      </c>
      <c r="H7709">
        <v>43535.462835648148</v>
      </c>
      <c r="L7709" s="7">
        <v>43531.565937500003</v>
      </c>
      <c r="M7709">
        <v>1</v>
      </c>
      <c r="N7709" t="s">
        <v>13</v>
      </c>
    </row>
    <row r="7710" spans="2:14" x14ac:dyDescent="0.25">
      <c r="B7710" s="9">
        <f>VLOOKUP(E7710,Mouvement!G:I,3,0)</f>
        <v>45133.599826388891</v>
      </c>
      <c r="C7710" s="9" t="str">
        <f t="shared" si="9"/>
        <v>SRO-101-MONTE43535.4628356481</v>
      </c>
      <c r="E7710" t="s">
        <v>57</v>
      </c>
      <c r="F7710" s="12">
        <v>43497</v>
      </c>
      <c r="G7710" s="13">
        <v>45133.599826388891</v>
      </c>
      <c r="H7710">
        <v>43535.462835648148</v>
      </c>
      <c r="L7710" s="7">
        <v>43531.565949074073</v>
      </c>
      <c r="M7710">
        <v>1</v>
      </c>
      <c r="N7710" t="s">
        <v>13</v>
      </c>
    </row>
    <row r="7711" spans="2:14" x14ac:dyDescent="0.25">
      <c r="B7711" s="9">
        <f>VLOOKUP(E7711,Mouvement!G:I,3,0)</f>
        <v>45133.599826388891</v>
      </c>
      <c r="C7711" s="9" t="str">
        <f t="shared" si="9"/>
        <v>SRO-101-MONTE43535.4628356481</v>
      </c>
      <c r="E7711" t="s">
        <v>57</v>
      </c>
      <c r="F7711" s="12">
        <v>43497</v>
      </c>
      <c r="G7711" s="13">
        <v>45133.599826388891</v>
      </c>
      <c r="H7711">
        <v>43535.462835648148</v>
      </c>
      <c r="L7711" s="7">
        <v>43531.565960648149</v>
      </c>
      <c r="M7711">
        <v>1</v>
      </c>
      <c r="N7711" t="s">
        <v>13</v>
      </c>
    </row>
    <row r="7712" spans="2:14" x14ac:dyDescent="0.25">
      <c r="B7712" s="9">
        <f>VLOOKUP(E7712,Mouvement!G:I,3,0)</f>
        <v>45133.599826388891</v>
      </c>
      <c r="C7712" s="9" t="str">
        <f t="shared" si="9"/>
        <v>SRO-101-MONTE43535.4628356481</v>
      </c>
      <c r="E7712" t="s">
        <v>57</v>
      </c>
      <c r="F7712" s="12">
        <v>43497</v>
      </c>
      <c r="G7712" s="13">
        <v>45133.599826388891</v>
      </c>
      <c r="H7712">
        <v>43535.462835648148</v>
      </c>
      <c r="L7712" s="7">
        <v>43531.565972222219</v>
      </c>
      <c r="M7712">
        <v>1</v>
      </c>
      <c r="N7712" t="s">
        <v>13</v>
      </c>
    </row>
    <row r="7713" spans="2:14" x14ac:dyDescent="0.25">
      <c r="B7713" s="9">
        <f>VLOOKUP(E7713,Mouvement!G:I,3,0)</f>
        <v>45133.599826388891</v>
      </c>
      <c r="C7713" s="9" t="str">
        <f t="shared" si="9"/>
        <v>SRO-101-MONTE43535.4628356481</v>
      </c>
      <c r="E7713" t="s">
        <v>57</v>
      </c>
      <c r="F7713" s="12">
        <v>43497</v>
      </c>
      <c r="G7713" s="13">
        <v>45133.599826388891</v>
      </c>
      <c r="H7713">
        <v>43535.462835648148</v>
      </c>
      <c r="L7713" s="7">
        <v>43531.565983796296</v>
      </c>
      <c r="M7713">
        <v>1</v>
      </c>
      <c r="N7713" t="s">
        <v>13</v>
      </c>
    </row>
    <row r="7714" spans="2:14" x14ac:dyDescent="0.25">
      <c r="B7714" s="9">
        <f>VLOOKUP(E7714,Mouvement!G:I,3,0)</f>
        <v>45133.599826388891</v>
      </c>
      <c r="C7714" s="9" t="str">
        <f t="shared" si="9"/>
        <v>SRO-101-MONTE43535.4628356481</v>
      </c>
      <c r="E7714" t="s">
        <v>57</v>
      </c>
      <c r="F7714" s="12">
        <v>43497</v>
      </c>
      <c r="G7714" s="13">
        <v>45133.599826388891</v>
      </c>
      <c r="H7714">
        <v>43535.462835648148</v>
      </c>
      <c r="L7714" s="7">
        <v>43531.565995370373</v>
      </c>
      <c r="M7714">
        <v>1</v>
      </c>
      <c r="N7714" t="s">
        <v>13</v>
      </c>
    </row>
    <row r="7715" spans="2:14" x14ac:dyDescent="0.25">
      <c r="B7715" s="9">
        <f>VLOOKUP(E7715,Mouvement!G:I,3,0)</f>
        <v>45133.599826388891</v>
      </c>
      <c r="C7715" s="9" t="str">
        <f t="shared" si="9"/>
        <v>SRO-101-MONTE43535.4628356481</v>
      </c>
      <c r="E7715" t="s">
        <v>57</v>
      </c>
      <c r="F7715" s="12">
        <v>43497</v>
      </c>
      <c r="G7715" s="13">
        <v>45133.599826388891</v>
      </c>
      <c r="H7715">
        <v>43535.462835648148</v>
      </c>
      <c r="L7715" s="7">
        <v>43531.566006944442</v>
      </c>
      <c r="M7715">
        <v>1</v>
      </c>
      <c r="N7715" t="s">
        <v>13</v>
      </c>
    </row>
    <row r="7716" spans="2:14" x14ac:dyDescent="0.25">
      <c r="B7716" s="9">
        <f>VLOOKUP(E7716,Mouvement!G:I,3,0)</f>
        <v>45133.599826388891</v>
      </c>
      <c r="C7716" s="9" t="str">
        <f t="shared" si="9"/>
        <v>SRO-101-MONTE43535.4628356481</v>
      </c>
      <c r="E7716" t="s">
        <v>57</v>
      </c>
      <c r="F7716" s="12">
        <v>43497</v>
      </c>
      <c r="G7716" s="13">
        <v>45133.599826388891</v>
      </c>
      <c r="H7716">
        <v>43535.462835648148</v>
      </c>
      <c r="L7716" s="7">
        <v>43531.566018518519</v>
      </c>
      <c r="M7716">
        <v>1</v>
      </c>
      <c r="N7716" t="s">
        <v>13</v>
      </c>
    </row>
    <row r="7717" spans="2:14" x14ac:dyDescent="0.25">
      <c r="B7717" s="9">
        <f>VLOOKUP(E7717,Mouvement!G:I,3,0)</f>
        <v>45133.599826388891</v>
      </c>
      <c r="C7717" s="9" t="str">
        <f t="shared" si="9"/>
        <v>SRO-101-MONTE43535.4628356481</v>
      </c>
      <c r="E7717" t="s">
        <v>57</v>
      </c>
      <c r="F7717" s="12">
        <v>43497</v>
      </c>
      <c r="G7717" s="13">
        <v>45133.599826388891</v>
      </c>
      <c r="H7717">
        <v>43535.462835648148</v>
      </c>
      <c r="L7717" s="7">
        <v>43531.566030092596</v>
      </c>
      <c r="M7717">
        <v>1</v>
      </c>
      <c r="N7717" t="s">
        <v>13</v>
      </c>
    </row>
    <row r="7718" spans="2:14" x14ac:dyDescent="0.25">
      <c r="B7718" s="9">
        <f>VLOOKUP(E7718,Mouvement!G:I,3,0)</f>
        <v>45133.599826388891</v>
      </c>
      <c r="C7718" s="9" t="str">
        <f t="shared" si="9"/>
        <v>SRO-101-MONTE43535.4628356481</v>
      </c>
      <c r="E7718" t="s">
        <v>57</v>
      </c>
      <c r="F7718" s="12">
        <v>43497</v>
      </c>
      <c r="G7718" s="13">
        <v>45133.599826388891</v>
      </c>
      <c r="H7718">
        <v>43535.462835648148</v>
      </c>
      <c r="L7718" s="7">
        <v>43531.566041666665</v>
      </c>
      <c r="M7718">
        <v>1</v>
      </c>
      <c r="N7718" t="s">
        <v>13</v>
      </c>
    </row>
    <row r="7719" spans="2:14" x14ac:dyDescent="0.25">
      <c r="B7719" s="9">
        <f>VLOOKUP(E7719,Mouvement!G:I,3,0)</f>
        <v>45133.599826388891</v>
      </c>
      <c r="C7719" s="9" t="str">
        <f t="shared" si="9"/>
        <v>SRO-101-MONTE43535.4628356481</v>
      </c>
      <c r="E7719" t="s">
        <v>57</v>
      </c>
      <c r="F7719" s="12">
        <v>43497</v>
      </c>
      <c r="G7719" s="13">
        <v>45133.599826388891</v>
      </c>
      <c r="H7719">
        <v>43535.462835648148</v>
      </c>
      <c r="L7719" s="7">
        <v>43531.566053240742</v>
      </c>
      <c r="M7719">
        <v>1</v>
      </c>
      <c r="N7719" t="s">
        <v>13</v>
      </c>
    </row>
    <row r="7720" spans="2:14" x14ac:dyDescent="0.25">
      <c r="B7720" s="9">
        <f>VLOOKUP(E7720,Mouvement!G:I,3,0)</f>
        <v>45133.599826388891</v>
      </c>
      <c r="C7720" s="9" t="str">
        <f t="shared" si="9"/>
        <v>SRO-101-MONTE43535.4628356481</v>
      </c>
      <c r="E7720" t="s">
        <v>57</v>
      </c>
      <c r="F7720" s="12">
        <v>43497</v>
      </c>
      <c r="G7720" s="13">
        <v>45133.599826388891</v>
      </c>
      <c r="H7720">
        <v>43535.462835648148</v>
      </c>
      <c r="L7720" s="7">
        <v>43531.566064814811</v>
      </c>
      <c r="M7720">
        <v>1</v>
      </c>
      <c r="N7720" t="s">
        <v>13</v>
      </c>
    </row>
    <row r="7721" spans="2:14" x14ac:dyDescent="0.25">
      <c r="B7721" s="9">
        <f>VLOOKUP(E7721,Mouvement!G:I,3,0)</f>
        <v>45133.599826388891</v>
      </c>
      <c r="C7721" s="9" t="str">
        <f t="shared" si="9"/>
        <v>SRO-101-MONTE43535.4628356481</v>
      </c>
      <c r="E7721" t="s">
        <v>57</v>
      </c>
      <c r="F7721" s="12">
        <v>43497</v>
      </c>
      <c r="G7721" s="13">
        <v>45133.599826388891</v>
      </c>
      <c r="H7721">
        <v>43535.462835648148</v>
      </c>
      <c r="L7721" s="7">
        <v>43531.566076388888</v>
      </c>
      <c r="M7721">
        <v>1</v>
      </c>
      <c r="N7721" t="s">
        <v>13</v>
      </c>
    </row>
    <row r="7722" spans="2:14" x14ac:dyDescent="0.25">
      <c r="B7722" s="9">
        <f>VLOOKUP(E7722,Mouvement!G:I,3,0)</f>
        <v>45133.599826388891</v>
      </c>
      <c r="C7722" s="9" t="str">
        <f t="shared" si="9"/>
        <v>SRO-101-MONTE43535.4628356481</v>
      </c>
      <c r="E7722" t="s">
        <v>57</v>
      </c>
      <c r="F7722" s="12">
        <v>43497</v>
      </c>
      <c r="G7722" s="13">
        <v>45133.599826388891</v>
      </c>
      <c r="H7722">
        <v>43535.462835648148</v>
      </c>
      <c r="L7722" s="7">
        <v>43531.566087962965</v>
      </c>
      <c r="M7722">
        <v>1</v>
      </c>
      <c r="N7722" t="s">
        <v>13</v>
      </c>
    </row>
    <row r="7723" spans="2:14" x14ac:dyDescent="0.25">
      <c r="B7723" s="9">
        <f>VLOOKUP(E7723,Mouvement!G:I,3,0)</f>
        <v>45133.599826388891</v>
      </c>
      <c r="C7723" s="9" t="str">
        <f t="shared" si="9"/>
        <v>SRO-101-MONTE43535.4628356481</v>
      </c>
      <c r="E7723" t="s">
        <v>57</v>
      </c>
      <c r="F7723" s="12">
        <v>43497</v>
      </c>
      <c r="G7723" s="13">
        <v>45133.599826388891</v>
      </c>
      <c r="H7723">
        <v>43535.462835648148</v>
      </c>
      <c r="L7723" s="7">
        <v>43531.566099537034</v>
      </c>
      <c r="M7723">
        <v>1</v>
      </c>
      <c r="N7723" t="s">
        <v>13</v>
      </c>
    </row>
    <row r="7724" spans="2:14" x14ac:dyDescent="0.25">
      <c r="B7724" s="9">
        <f>VLOOKUP(E7724,Mouvement!G:I,3,0)</f>
        <v>45133.599826388891</v>
      </c>
      <c r="C7724" s="9" t="str">
        <f t="shared" si="9"/>
        <v>SRO-101-MONTE43535.4628356481</v>
      </c>
      <c r="E7724" t="s">
        <v>57</v>
      </c>
      <c r="F7724" s="12">
        <v>43497</v>
      </c>
      <c r="G7724" s="13">
        <v>45133.599826388891</v>
      </c>
      <c r="H7724">
        <v>43535.462835648148</v>
      </c>
      <c r="L7724" s="7">
        <v>43531.566111111111</v>
      </c>
      <c r="M7724">
        <v>1</v>
      </c>
      <c r="N7724" t="s">
        <v>13</v>
      </c>
    </row>
    <row r="7725" spans="2:14" x14ac:dyDescent="0.25">
      <c r="B7725" s="9">
        <f>VLOOKUP(E7725,Mouvement!G:I,3,0)</f>
        <v>45133.599826388891</v>
      </c>
      <c r="C7725" s="9" t="str">
        <f t="shared" si="9"/>
        <v>SRO-101-MONTE43535.4628356481</v>
      </c>
      <c r="E7725" t="s">
        <v>57</v>
      </c>
      <c r="F7725" s="12">
        <v>43497</v>
      </c>
      <c r="G7725" s="13">
        <v>45133.599826388891</v>
      </c>
      <c r="H7725">
        <v>43535.462835648148</v>
      </c>
      <c r="L7725" s="7">
        <v>43531.566122685188</v>
      </c>
      <c r="M7725">
        <v>1</v>
      </c>
      <c r="N7725" t="s">
        <v>13</v>
      </c>
    </row>
    <row r="7726" spans="2:14" x14ac:dyDescent="0.25">
      <c r="B7726" s="9">
        <f>VLOOKUP(E7726,Mouvement!G:I,3,0)</f>
        <v>45133.599826388891</v>
      </c>
      <c r="C7726" s="9" t="str">
        <f t="shared" si="9"/>
        <v>SRO-101-MONTE43535.4628356481</v>
      </c>
      <c r="E7726" t="s">
        <v>57</v>
      </c>
      <c r="F7726" s="12">
        <v>43497</v>
      </c>
      <c r="G7726" s="13">
        <v>45133.599826388891</v>
      </c>
      <c r="H7726">
        <v>43535.462835648148</v>
      </c>
      <c r="L7726" s="7">
        <v>43531.566134259258</v>
      </c>
      <c r="M7726">
        <v>1</v>
      </c>
      <c r="N7726" t="s">
        <v>13</v>
      </c>
    </row>
    <row r="7727" spans="2:14" x14ac:dyDescent="0.25">
      <c r="B7727" s="9">
        <f>VLOOKUP(E7727,Mouvement!G:I,3,0)</f>
        <v>45133.599826388891</v>
      </c>
      <c r="C7727" s="9" t="str">
        <f t="shared" si="9"/>
        <v>SRO-101-MONTE43535.4628356481</v>
      </c>
      <c r="E7727" t="s">
        <v>57</v>
      </c>
      <c r="F7727" s="12">
        <v>43497</v>
      </c>
      <c r="G7727" s="13">
        <v>45133.599826388891</v>
      </c>
      <c r="H7727">
        <v>43535.462835648148</v>
      </c>
      <c r="L7727" s="7">
        <v>43531.566145833334</v>
      </c>
      <c r="M7727">
        <v>1</v>
      </c>
      <c r="N7727" t="s">
        <v>13</v>
      </c>
    </row>
    <row r="7728" spans="2:14" x14ac:dyDescent="0.25">
      <c r="B7728" s="9">
        <f>VLOOKUP(E7728,Mouvement!G:I,3,0)</f>
        <v>45133.599826388891</v>
      </c>
      <c r="C7728" s="9" t="str">
        <f t="shared" si="9"/>
        <v>SRO-101-MONTE43535.4628356481</v>
      </c>
      <c r="E7728" t="s">
        <v>57</v>
      </c>
      <c r="F7728" s="12">
        <v>43497</v>
      </c>
      <c r="G7728" s="13">
        <v>45133.599826388891</v>
      </c>
      <c r="H7728">
        <v>43535.462835648148</v>
      </c>
      <c r="L7728" s="7">
        <v>43531.566145833334</v>
      </c>
      <c r="M7728">
        <v>2</v>
      </c>
      <c r="N7728" t="s">
        <v>13</v>
      </c>
    </row>
    <row r="7729" spans="2:14" x14ac:dyDescent="0.25">
      <c r="B7729" s="9">
        <f>VLOOKUP(E7729,Mouvement!G:I,3,0)</f>
        <v>45133.599826388891</v>
      </c>
      <c r="C7729" s="9" t="str">
        <f t="shared" si="9"/>
        <v>SRO-101-MONTE43535.4628356481</v>
      </c>
      <c r="E7729" t="s">
        <v>57</v>
      </c>
      <c r="F7729" s="12">
        <v>43497</v>
      </c>
      <c r="G7729" s="13">
        <v>45133.599826388891</v>
      </c>
      <c r="H7729">
        <v>43535.462835648148</v>
      </c>
      <c r="L7729" s="7">
        <v>43531.566157407404</v>
      </c>
      <c r="M7729">
        <v>1</v>
      </c>
      <c r="N7729" t="s">
        <v>13</v>
      </c>
    </row>
    <row r="7730" spans="2:14" x14ac:dyDescent="0.25">
      <c r="B7730" s="9">
        <f>VLOOKUP(E7730,Mouvement!G:I,3,0)</f>
        <v>45133.599826388891</v>
      </c>
      <c r="C7730" s="9" t="str">
        <f t="shared" si="9"/>
        <v>SRO-101-MONTE43535.4628356481</v>
      </c>
      <c r="E7730" t="s">
        <v>57</v>
      </c>
      <c r="F7730" s="12">
        <v>43497</v>
      </c>
      <c r="G7730" s="13">
        <v>45133.599826388891</v>
      </c>
      <c r="H7730">
        <v>43535.462835648148</v>
      </c>
      <c r="L7730" s="7">
        <v>43531.566168981481</v>
      </c>
      <c r="M7730">
        <v>1</v>
      </c>
      <c r="N7730" t="s">
        <v>13</v>
      </c>
    </row>
    <row r="7731" spans="2:14" x14ac:dyDescent="0.25">
      <c r="B7731" s="9">
        <f>VLOOKUP(E7731,Mouvement!G:I,3,0)</f>
        <v>45133.599826388891</v>
      </c>
      <c r="C7731" s="9" t="str">
        <f t="shared" si="9"/>
        <v>SRO-101-MONTE43535.4628356481</v>
      </c>
      <c r="E7731" t="s">
        <v>57</v>
      </c>
      <c r="F7731" s="12">
        <v>43497</v>
      </c>
      <c r="G7731" s="13">
        <v>45133.599826388891</v>
      </c>
      <c r="H7731">
        <v>43535.462835648148</v>
      </c>
      <c r="L7731" s="7">
        <v>43531.566180555557</v>
      </c>
      <c r="M7731">
        <v>1</v>
      </c>
      <c r="N7731" t="s">
        <v>13</v>
      </c>
    </row>
    <row r="7732" spans="2:14" x14ac:dyDescent="0.25">
      <c r="B7732" s="9">
        <f>VLOOKUP(E7732,Mouvement!G:I,3,0)</f>
        <v>45133.599826388891</v>
      </c>
      <c r="C7732" s="9" t="str">
        <f t="shared" si="9"/>
        <v>SRO-101-MONTE43535.4628356481</v>
      </c>
      <c r="E7732" t="s">
        <v>57</v>
      </c>
      <c r="F7732" s="12">
        <v>43497</v>
      </c>
      <c r="G7732" s="13">
        <v>45133.599826388891</v>
      </c>
      <c r="H7732">
        <v>43535.462835648148</v>
      </c>
      <c r="L7732" s="7">
        <v>43531.566192129627</v>
      </c>
      <c r="M7732">
        <v>1</v>
      </c>
      <c r="N7732" t="s">
        <v>13</v>
      </c>
    </row>
    <row r="7733" spans="2:14" x14ac:dyDescent="0.25">
      <c r="B7733" s="9">
        <f>VLOOKUP(E7733,Mouvement!G:I,3,0)</f>
        <v>45133.599826388891</v>
      </c>
      <c r="C7733" s="9" t="str">
        <f t="shared" si="9"/>
        <v>SRO-101-MONTE43535.4628356481</v>
      </c>
      <c r="E7733" t="s">
        <v>57</v>
      </c>
      <c r="F7733" s="12">
        <v>43497</v>
      </c>
      <c r="G7733" s="13">
        <v>45133.599826388891</v>
      </c>
      <c r="H7733">
        <v>43535.462835648148</v>
      </c>
      <c r="L7733" s="7">
        <v>43531.566203703704</v>
      </c>
      <c r="M7733">
        <v>1</v>
      </c>
      <c r="N7733" t="s">
        <v>13</v>
      </c>
    </row>
    <row r="7734" spans="2:14" x14ac:dyDescent="0.25">
      <c r="B7734" s="9">
        <f>VLOOKUP(E7734,Mouvement!G:I,3,0)</f>
        <v>45133.599826388891</v>
      </c>
      <c r="C7734" s="9" t="str">
        <f t="shared" si="9"/>
        <v>SRO-101-MONTE43535.4628356481</v>
      </c>
      <c r="E7734" t="s">
        <v>57</v>
      </c>
      <c r="F7734" s="12">
        <v>43497</v>
      </c>
      <c r="G7734" s="13">
        <v>45133.599826388891</v>
      </c>
      <c r="H7734">
        <v>43535.462835648148</v>
      </c>
      <c r="L7734" s="7">
        <v>43531.56621527778</v>
      </c>
      <c r="M7734">
        <v>1</v>
      </c>
      <c r="N7734" t="s">
        <v>13</v>
      </c>
    </row>
    <row r="7735" spans="2:14" x14ac:dyDescent="0.25">
      <c r="B7735" s="9">
        <f>VLOOKUP(E7735,Mouvement!G:I,3,0)</f>
        <v>45133.599826388891</v>
      </c>
      <c r="C7735" s="9" t="str">
        <f t="shared" si="9"/>
        <v>SRO-101-MONTE43535.4628356481</v>
      </c>
      <c r="E7735" t="s">
        <v>57</v>
      </c>
      <c r="F7735" s="12">
        <v>43497</v>
      </c>
      <c r="G7735" s="13">
        <v>45133.599826388891</v>
      </c>
      <c r="H7735">
        <v>43535.462835648148</v>
      </c>
      <c r="L7735" s="7">
        <v>43531.56622685185</v>
      </c>
      <c r="M7735">
        <v>1</v>
      </c>
      <c r="N7735" t="s">
        <v>13</v>
      </c>
    </row>
    <row r="7736" spans="2:14" x14ac:dyDescent="0.25">
      <c r="B7736" s="9">
        <f>VLOOKUP(E7736,Mouvement!G:I,3,0)</f>
        <v>45133.599826388891</v>
      </c>
      <c r="C7736" s="9" t="str">
        <f t="shared" si="9"/>
        <v>SRO-101-MONTE43535.4628356481</v>
      </c>
      <c r="E7736" t="s">
        <v>57</v>
      </c>
      <c r="F7736" s="12">
        <v>43497</v>
      </c>
      <c r="G7736" s="13">
        <v>45133.599826388891</v>
      </c>
      <c r="H7736">
        <v>43535.462835648148</v>
      </c>
      <c r="L7736" s="7">
        <v>43535.462812500002</v>
      </c>
      <c r="M7736">
        <v>1</v>
      </c>
      <c r="N7736" t="s">
        <v>12</v>
      </c>
    </row>
    <row r="7737" spans="2:14" x14ac:dyDescent="0.25">
      <c r="B7737" s="9">
        <f>VLOOKUP(E7737,Mouvement!G:I,3,0)</f>
        <v>45133.599826388891</v>
      </c>
      <c r="C7737" s="9" t="str">
        <f t="shared" si="9"/>
        <v>SRO-101-MONTE43535.4628356481</v>
      </c>
      <c r="E7737" t="s">
        <v>57</v>
      </c>
      <c r="F7737" s="12">
        <v>43497</v>
      </c>
      <c r="G7737" s="13">
        <v>45133.599826388891</v>
      </c>
      <c r="H7737">
        <v>43535.462835648148</v>
      </c>
      <c r="L7737" s="7">
        <v>43535.462812500002</v>
      </c>
      <c r="M7737">
        <v>2</v>
      </c>
      <c r="N7737" t="s">
        <v>12</v>
      </c>
    </row>
    <row r="7738" spans="2:14" x14ac:dyDescent="0.25">
      <c r="B7738" s="9">
        <f>VLOOKUP(E7738,Mouvement!G:I,3,0)</f>
        <v>45133.599826388891</v>
      </c>
      <c r="C7738" s="9" t="str">
        <f t="shared" si="9"/>
        <v>SRO-101-MONTE43535.4628356481</v>
      </c>
      <c r="E7738" t="s">
        <v>57</v>
      </c>
      <c r="F7738" s="12">
        <v>43497</v>
      </c>
      <c r="G7738" s="13">
        <v>45133.599826388891</v>
      </c>
      <c r="H7738">
        <v>43535.462835648148</v>
      </c>
      <c r="L7738" s="7">
        <v>43535.462812500002</v>
      </c>
      <c r="M7738">
        <v>3</v>
      </c>
      <c r="N7738" t="s">
        <v>12</v>
      </c>
    </row>
    <row r="7739" spans="2:14" x14ac:dyDescent="0.25">
      <c r="B7739" s="9">
        <f>VLOOKUP(E7739,Mouvement!G:I,3,0)</f>
        <v>45133.599826388891</v>
      </c>
      <c r="C7739" s="9" t="str">
        <f t="shared" si="9"/>
        <v>SRO-101-MONTE43535.4628356481</v>
      </c>
      <c r="E7739" t="s">
        <v>57</v>
      </c>
      <c r="F7739" s="12">
        <v>43497</v>
      </c>
      <c r="G7739" s="13">
        <v>45133.599826388891</v>
      </c>
      <c r="H7739">
        <v>43535.462835648148</v>
      </c>
      <c r="L7739" s="7">
        <v>43535.462824074071</v>
      </c>
      <c r="M7739">
        <v>1</v>
      </c>
      <c r="N7739" t="s">
        <v>12</v>
      </c>
    </row>
    <row r="7740" spans="2:14" x14ac:dyDescent="0.25">
      <c r="B7740" s="9">
        <f>VLOOKUP(E7740,Mouvement!G:I,3,0)</f>
        <v>45133.599826388891</v>
      </c>
      <c r="C7740" s="9" t="str">
        <f t="shared" si="9"/>
        <v>SRO-101-MONTE43535.4628356481</v>
      </c>
      <c r="E7740" t="s">
        <v>57</v>
      </c>
      <c r="F7740" s="12">
        <v>43497</v>
      </c>
      <c r="G7740" s="13">
        <v>45133.599826388891</v>
      </c>
      <c r="H7740">
        <v>43535.462835648148</v>
      </c>
      <c r="L7740" s="7">
        <v>43535.462824074071</v>
      </c>
      <c r="M7740">
        <v>2</v>
      </c>
      <c r="N7740" t="s">
        <v>12</v>
      </c>
    </row>
    <row r="7741" spans="2:14" x14ac:dyDescent="0.25">
      <c r="B7741" s="9">
        <f>VLOOKUP(E7741,Mouvement!G:I,3,0)</f>
        <v>45133.599826388891</v>
      </c>
      <c r="C7741" s="9" t="str">
        <f t="shared" si="9"/>
        <v>SRO-101-MONTE43535.4628356481</v>
      </c>
      <c r="E7741" t="s">
        <v>57</v>
      </c>
      <c r="F7741" s="12">
        <v>43497</v>
      </c>
      <c r="G7741" s="13">
        <v>45133.599826388891</v>
      </c>
      <c r="H7741">
        <v>43535.462835648148</v>
      </c>
      <c r="L7741" s="7">
        <v>43535.462824074071</v>
      </c>
      <c r="M7741">
        <v>3</v>
      </c>
      <c r="N7741" t="s">
        <v>12</v>
      </c>
    </row>
    <row r="7742" spans="2:14" x14ac:dyDescent="0.25">
      <c r="B7742" s="9">
        <f>VLOOKUP(E7742,Mouvement!G:I,3,0)</f>
        <v>45133.599826388891</v>
      </c>
      <c r="C7742" s="9" t="str">
        <f t="shared" si="9"/>
        <v>SRO-101-MONTE43535.4628356481</v>
      </c>
      <c r="E7742" t="s">
        <v>57</v>
      </c>
      <c r="F7742" s="12">
        <v>43497</v>
      </c>
      <c r="G7742" s="13">
        <v>45133.599826388891</v>
      </c>
      <c r="H7742">
        <v>43535.462835648148</v>
      </c>
      <c r="L7742" s="7">
        <v>43535.462824074071</v>
      </c>
      <c r="M7742">
        <v>4</v>
      </c>
      <c r="N7742" t="s">
        <v>12</v>
      </c>
    </row>
    <row r="7743" spans="2:14" x14ac:dyDescent="0.25">
      <c r="B7743" s="9">
        <f>VLOOKUP(E7743,Mouvement!G:I,3,0)</f>
        <v>45133.599826388891</v>
      </c>
      <c r="C7743" s="9" t="str">
        <f t="shared" si="9"/>
        <v>SRO-101-MONTE43535.4628356481</v>
      </c>
      <c r="E7743" t="s">
        <v>57</v>
      </c>
      <c r="F7743" s="12">
        <v>43497</v>
      </c>
      <c r="G7743" s="13">
        <v>45133.599826388891</v>
      </c>
      <c r="H7743">
        <v>43535.462835648148</v>
      </c>
      <c r="L7743" s="7">
        <v>43535.462824074071</v>
      </c>
      <c r="M7743">
        <v>5</v>
      </c>
      <c r="N7743" t="s">
        <v>12</v>
      </c>
    </row>
    <row r="7744" spans="2:14" x14ac:dyDescent="0.25">
      <c r="B7744" s="9">
        <f>VLOOKUP(E7744,Mouvement!G:I,3,0)</f>
        <v>45133.599826388891</v>
      </c>
      <c r="C7744" s="9" t="str">
        <f t="shared" si="9"/>
        <v>SRO-101-MONTE43535.4628356481</v>
      </c>
      <c r="E7744" t="s">
        <v>57</v>
      </c>
      <c r="F7744" s="12">
        <v>43497</v>
      </c>
      <c r="G7744" s="13">
        <v>45133.599826388891</v>
      </c>
      <c r="H7744">
        <v>43535.462835648148</v>
      </c>
      <c r="L7744" s="7">
        <v>43535.462824074071</v>
      </c>
      <c r="M7744">
        <v>6</v>
      </c>
      <c r="N7744" t="s">
        <v>12</v>
      </c>
    </row>
    <row r="7745" spans="2:14" x14ac:dyDescent="0.25">
      <c r="B7745" s="9">
        <f>VLOOKUP(E7745,Mouvement!G:I,3,0)</f>
        <v>45133.599826388891</v>
      </c>
      <c r="C7745" s="9" t="str">
        <f t="shared" si="9"/>
        <v>SRO-101-MONTE43535.4628356481</v>
      </c>
      <c r="E7745" t="s">
        <v>57</v>
      </c>
      <c r="F7745" s="12">
        <v>43497</v>
      </c>
      <c r="G7745" s="13">
        <v>45133.599826388891</v>
      </c>
      <c r="H7745">
        <v>43535.462835648148</v>
      </c>
      <c r="L7745" s="7">
        <v>43535.462824074071</v>
      </c>
      <c r="M7745">
        <v>7</v>
      </c>
      <c r="N7745" t="s">
        <v>12</v>
      </c>
    </row>
    <row r="7746" spans="2:14" x14ac:dyDescent="0.25">
      <c r="B7746" s="9">
        <f>VLOOKUP(E7746,Mouvement!G:I,3,0)</f>
        <v>45133.599826388891</v>
      </c>
      <c r="C7746" s="9" t="str">
        <f t="shared" si="9"/>
        <v>SRO-101-MONTE43535.4628356481</v>
      </c>
      <c r="E7746" t="s">
        <v>57</v>
      </c>
      <c r="F7746" s="12">
        <v>43497</v>
      </c>
      <c r="G7746" s="13">
        <v>45133.599826388891</v>
      </c>
      <c r="H7746">
        <v>43535.462835648148</v>
      </c>
      <c r="L7746" s="7">
        <v>43535.462824074071</v>
      </c>
      <c r="M7746">
        <v>8</v>
      </c>
      <c r="N7746" t="s">
        <v>12</v>
      </c>
    </row>
    <row r="7747" spans="2:14" x14ac:dyDescent="0.25">
      <c r="B7747" s="9">
        <f>VLOOKUP(E7747,Mouvement!G:I,3,0)</f>
        <v>45133.599826388891</v>
      </c>
      <c r="C7747" s="9" t="str">
        <f t="shared" si="9"/>
        <v>SRO-101-MONTE43535.4628356481</v>
      </c>
      <c r="E7747" t="s">
        <v>57</v>
      </c>
      <c r="F7747" s="12">
        <v>43497</v>
      </c>
      <c r="G7747" s="13">
        <v>45133.599826388891</v>
      </c>
      <c r="H7747">
        <v>43535.462835648148</v>
      </c>
      <c r="L7747" s="7">
        <v>43535.462824074071</v>
      </c>
      <c r="M7747">
        <v>9</v>
      </c>
      <c r="N7747" t="s">
        <v>12</v>
      </c>
    </row>
    <row r="7748" spans="2:14" x14ac:dyDescent="0.25">
      <c r="B7748" s="9">
        <f>VLOOKUP(E7748,Mouvement!G:I,3,0)</f>
        <v>45133.599826388891</v>
      </c>
      <c r="C7748" s="9" t="str">
        <f t="shared" si="9"/>
        <v>SRO-101-MONTE43535.4628356481</v>
      </c>
      <c r="E7748" t="s">
        <v>57</v>
      </c>
      <c r="F7748" s="12">
        <v>43497</v>
      </c>
      <c r="G7748" s="13">
        <v>45133.599826388891</v>
      </c>
      <c r="H7748">
        <v>43535.462835648148</v>
      </c>
      <c r="L7748" s="7">
        <v>43535.462824074071</v>
      </c>
      <c r="M7748">
        <v>10</v>
      </c>
      <c r="N7748" t="s">
        <v>12</v>
      </c>
    </row>
    <row r="7749" spans="2:14" x14ac:dyDescent="0.25">
      <c r="B7749" s="9">
        <f>VLOOKUP(E7749,Mouvement!G:I,3,0)</f>
        <v>45133.599826388891</v>
      </c>
      <c r="C7749" s="9" t="str">
        <f t="shared" si="9"/>
        <v>SRO-101-MONTE43535.4628356481</v>
      </c>
      <c r="E7749" t="s">
        <v>57</v>
      </c>
      <c r="F7749" s="12">
        <v>43497</v>
      </c>
      <c r="G7749" s="13">
        <v>45133.599826388891</v>
      </c>
      <c r="H7749">
        <v>43535.462835648148</v>
      </c>
      <c r="L7749" s="7">
        <v>43535.462824074071</v>
      </c>
      <c r="M7749">
        <v>11</v>
      </c>
      <c r="N7749" t="s">
        <v>12</v>
      </c>
    </row>
    <row r="7750" spans="2:14" x14ac:dyDescent="0.25">
      <c r="B7750" s="9">
        <f>VLOOKUP(E7750,Mouvement!G:I,3,0)</f>
        <v>45133.599826388891</v>
      </c>
      <c r="C7750" s="9" t="str">
        <f t="shared" ref="C7750:C7813" si="10">+E7750&amp;H7750</f>
        <v>SRO-101-MONTE43535.4628356481</v>
      </c>
      <c r="E7750" t="s">
        <v>57</v>
      </c>
      <c r="F7750" s="12">
        <v>43497</v>
      </c>
      <c r="G7750" s="13">
        <v>45133.599826388891</v>
      </c>
      <c r="H7750">
        <v>43535.462835648148</v>
      </c>
      <c r="L7750" s="7">
        <v>43535.462824074071</v>
      </c>
      <c r="M7750">
        <v>12</v>
      </c>
      <c r="N7750" t="s">
        <v>12</v>
      </c>
    </row>
    <row r="7751" spans="2:14" x14ac:dyDescent="0.25">
      <c r="B7751" s="9">
        <f>VLOOKUP(E7751,Mouvement!G:I,3,0)</f>
        <v>45133.599826388891</v>
      </c>
      <c r="C7751" s="9" t="str">
        <f t="shared" si="10"/>
        <v>SRO-101-MONTE43535.4628356481</v>
      </c>
      <c r="E7751" t="s">
        <v>57</v>
      </c>
      <c r="F7751" s="12">
        <v>43497</v>
      </c>
      <c r="G7751" s="13">
        <v>45133.599826388891</v>
      </c>
      <c r="H7751">
        <v>43535.462835648148</v>
      </c>
      <c r="L7751" s="7">
        <v>43535.462824074071</v>
      </c>
      <c r="M7751">
        <v>13</v>
      </c>
      <c r="N7751" t="s">
        <v>12</v>
      </c>
    </row>
    <row r="7752" spans="2:14" x14ac:dyDescent="0.25">
      <c r="B7752" s="9">
        <f>VLOOKUP(E7752,Mouvement!G:I,3,0)</f>
        <v>45133.599826388891</v>
      </c>
      <c r="C7752" s="9" t="str">
        <f t="shared" si="10"/>
        <v>SRO-101-MONTE43535.4628356481</v>
      </c>
      <c r="E7752" t="s">
        <v>57</v>
      </c>
      <c r="F7752" s="12">
        <v>43497</v>
      </c>
      <c r="G7752" s="13">
        <v>45133.599826388891</v>
      </c>
      <c r="H7752">
        <v>43535.462835648148</v>
      </c>
      <c r="L7752" s="7">
        <v>43535.462824074071</v>
      </c>
      <c r="M7752">
        <v>14</v>
      </c>
      <c r="N7752" t="s">
        <v>12</v>
      </c>
    </row>
    <row r="7753" spans="2:14" x14ac:dyDescent="0.25">
      <c r="B7753" s="9">
        <f>VLOOKUP(E7753,Mouvement!G:I,3,0)</f>
        <v>45133.599826388891</v>
      </c>
      <c r="C7753" s="9" t="str">
        <f t="shared" si="10"/>
        <v>SRO-101-MONTE43535.4628356481</v>
      </c>
      <c r="E7753" t="s">
        <v>57</v>
      </c>
      <c r="F7753" s="12">
        <v>43497</v>
      </c>
      <c r="G7753" s="13">
        <v>45133.599826388891</v>
      </c>
      <c r="H7753">
        <v>43535.462835648148</v>
      </c>
      <c r="L7753" s="7">
        <v>43535.462824074071</v>
      </c>
      <c r="M7753">
        <v>15</v>
      </c>
      <c r="N7753" t="s">
        <v>12</v>
      </c>
    </row>
    <row r="7754" spans="2:14" x14ac:dyDescent="0.25">
      <c r="B7754" s="9">
        <f>VLOOKUP(E7754,Mouvement!G:I,3,0)</f>
        <v>45133.599826388891</v>
      </c>
      <c r="C7754" s="9" t="str">
        <f t="shared" si="10"/>
        <v>SRO-101-MONTE43535.4628356481</v>
      </c>
      <c r="E7754" t="s">
        <v>57</v>
      </c>
      <c r="F7754" s="12">
        <v>43497</v>
      </c>
      <c r="G7754" s="13">
        <v>45133.599826388891</v>
      </c>
      <c r="H7754">
        <v>43535.462835648148</v>
      </c>
      <c r="L7754" s="7">
        <v>43535.462824074071</v>
      </c>
      <c r="M7754">
        <v>16</v>
      </c>
      <c r="N7754" t="s">
        <v>12</v>
      </c>
    </row>
    <row r="7755" spans="2:14" x14ac:dyDescent="0.25">
      <c r="B7755" s="9">
        <f>VLOOKUP(E7755,Mouvement!G:I,3,0)</f>
        <v>45133.599826388891</v>
      </c>
      <c r="C7755" s="9" t="str">
        <f t="shared" si="10"/>
        <v>SRO-101-MONTE43535.4628356481</v>
      </c>
      <c r="E7755" t="s">
        <v>57</v>
      </c>
      <c r="F7755" s="12">
        <v>43497</v>
      </c>
      <c r="G7755" s="13">
        <v>45133.599826388891</v>
      </c>
      <c r="H7755">
        <v>43535.462835648148</v>
      </c>
      <c r="L7755" s="7">
        <v>43535.462824074071</v>
      </c>
      <c r="M7755">
        <v>17</v>
      </c>
      <c r="N7755" t="s">
        <v>12</v>
      </c>
    </row>
    <row r="7756" spans="2:14" x14ac:dyDescent="0.25">
      <c r="B7756" s="9">
        <f>VLOOKUP(E7756,Mouvement!G:I,3,0)</f>
        <v>45133.599826388891</v>
      </c>
      <c r="C7756" s="9" t="str">
        <f t="shared" si="10"/>
        <v>SRO-101-MONTE43535.4628356481</v>
      </c>
      <c r="E7756" t="s">
        <v>57</v>
      </c>
      <c r="F7756" s="12">
        <v>43497</v>
      </c>
      <c r="G7756" s="13">
        <v>45133.599826388891</v>
      </c>
      <c r="H7756">
        <v>43535.462835648148</v>
      </c>
      <c r="L7756" s="7">
        <v>43535.462824074071</v>
      </c>
      <c r="M7756">
        <v>18</v>
      </c>
      <c r="N7756" t="s">
        <v>12</v>
      </c>
    </row>
    <row r="7757" spans="2:14" x14ac:dyDescent="0.25">
      <c r="B7757" s="9">
        <f>VLOOKUP(E7757,Mouvement!G:I,3,0)</f>
        <v>45133.599826388891</v>
      </c>
      <c r="C7757" s="9" t="str">
        <f t="shared" si="10"/>
        <v>SRO-101-MONTE43535.4628356481</v>
      </c>
      <c r="E7757" t="s">
        <v>57</v>
      </c>
      <c r="F7757" s="12">
        <v>43497</v>
      </c>
      <c r="G7757" s="13">
        <v>45133.599826388891</v>
      </c>
      <c r="H7757">
        <v>43535.462835648148</v>
      </c>
      <c r="L7757" s="7">
        <v>43535.462824074071</v>
      </c>
      <c r="M7757">
        <v>19</v>
      </c>
      <c r="N7757" t="s">
        <v>12</v>
      </c>
    </row>
    <row r="7758" spans="2:14" x14ac:dyDescent="0.25">
      <c r="B7758" s="9">
        <f>VLOOKUP(E7758,Mouvement!G:I,3,0)</f>
        <v>45133.599826388891</v>
      </c>
      <c r="C7758" s="9" t="str">
        <f t="shared" si="10"/>
        <v>SRO-101-MONTE43535.4628356481</v>
      </c>
      <c r="E7758" t="s">
        <v>57</v>
      </c>
      <c r="F7758" s="12">
        <v>43497</v>
      </c>
      <c r="G7758" s="13">
        <v>45133.599826388891</v>
      </c>
      <c r="H7758">
        <v>43535.462835648148</v>
      </c>
      <c r="L7758" s="7">
        <v>43535.462824074071</v>
      </c>
      <c r="M7758">
        <v>20</v>
      </c>
      <c r="N7758" t="s">
        <v>12</v>
      </c>
    </row>
    <row r="7759" spans="2:14" x14ac:dyDescent="0.25">
      <c r="B7759" s="9">
        <f>VLOOKUP(E7759,Mouvement!G:I,3,0)</f>
        <v>45133.599826388891</v>
      </c>
      <c r="C7759" s="9" t="str">
        <f t="shared" si="10"/>
        <v>SRO-101-MONTE43535.4628356481</v>
      </c>
      <c r="E7759" t="s">
        <v>57</v>
      </c>
      <c r="F7759" s="12">
        <v>43497</v>
      </c>
      <c r="G7759" s="13">
        <v>45133.599826388891</v>
      </c>
      <c r="H7759">
        <v>43535.462835648148</v>
      </c>
      <c r="L7759" s="7">
        <v>43535.462824074071</v>
      </c>
      <c r="M7759">
        <v>21</v>
      </c>
      <c r="N7759" t="s">
        <v>12</v>
      </c>
    </row>
    <row r="7760" spans="2:14" x14ac:dyDescent="0.25">
      <c r="B7760" s="9">
        <f>VLOOKUP(E7760,Mouvement!G:I,3,0)</f>
        <v>45133.599826388891</v>
      </c>
      <c r="C7760" s="9" t="str">
        <f t="shared" si="10"/>
        <v>SRO-101-MONTE43535.4628356481</v>
      </c>
      <c r="E7760" t="s">
        <v>57</v>
      </c>
      <c r="F7760" s="12">
        <v>43497</v>
      </c>
      <c r="G7760" s="13">
        <v>45133.599826388891</v>
      </c>
      <c r="H7760">
        <v>43535.462835648148</v>
      </c>
      <c r="L7760" s="7">
        <v>43535.462824074071</v>
      </c>
      <c r="M7760">
        <v>22</v>
      </c>
      <c r="N7760" t="s">
        <v>12</v>
      </c>
    </row>
    <row r="7761" spans="2:14" x14ac:dyDescent="0.25">
      <c r="B7761" s="9">
        <f>VLOOKUP(E7761,Mouvement!G:I,3,0)</f>
        <v>45133.599826388891</v>
      </c>
      <c r="C7761" s="9" t="str">
        <f t="shared" si="10"/>
        <v>SRO-101-MONTE43535.4628356481</v>
      </c>
      <c r="E7761" t="s">
        <v>57</v>
      </c>
      <c r="F7761" s="12">
        <v>43497</v>
      </c>
      <c r="G7761" s="13">
        <v>45133.599826388891</v>
      </c>
      <c r="H7761">
        <v>43535.462835648148</v>
      </c>
      <c r="L7761" s="7">
        <v>43535.462824074071</v>
      </c>
      <c r="M7761">
        <v>23</v>
      </c>
      <c r="N7761" t="s">
        <v>12</v>
      </c>
    </row>
    <row r="7762" spans="2:14" x14ac:dyDescent="0.25">
      <c r="B7762" s="9">
        <f>VLOOKUP(E7762,Mouvement!G:I,3,0)</f>
        <v>45133.599826388891</v>
      </c>
      <c r="C7762" s="9" t="str">
        <f t="shared" si="10"/>
        <v>SRO-101-MONTE43535.4628356481</v>
      </c>
      <c r="E7762" t="s">
        <v>57</v>
      </c>
      <c r="F7762" s="12">
        <v>43497</v>
      </c>
      <c r="G7762" s="13">
        <v>45133.599826388891</v>
      </c>
      <c r="H7762">
        <v>43535.462835648148</v>
      </c>
      <c r="L7762" s="7">
        <v>43535.462835648148</v>
      </c>
      <c r="M7762">
        <v>1</v>
      </c>
      <c r="N7762" t="s">
        <v>12</v>
      </c>
    </row>
    <row r="7763" spans="2:14" x14ac:dyDescent="0.25">
      <c r="B7763" s="9">
        <f>VLOOKUP(E7763,Mouvement!G:I,3,0)</f>
        <v>45133.599826388891</v>
      </c>
      <c r="C7763" s="9" t="str">
        <f t="shared" si="10"/>
        <v>SRO-101-MONTE43535.4628356481</v>
      </c>
      <c r="E7763" t="s">
        <v>57</v>
      </c>
      <c r="F7763" s="12">
        <v>43497</v>
      </c>
      <c r="G7763" s="13">
        <v>45133.599826388891</v>
      </c>
      <c r="H7763">
        <v>43535.462835648148</v>
      </c>
      <c r="L7763" s="7">
        <v>43535.462835648148</v>
      </c>
      <c r="M7763">
        <v>2</v>
      </c>
      <c r="N7763" t="s">
        <v>12</v>
      </c>
    </row>
    <row r="7764" spans="2:14" x14ac:dyDescent="0.25">
      <c r="B7764" s="9">
        <f>VLOOKUP(E7764,Mouvement!G:I,3,0)</f>
        <v>45133.599826388891</v>
      </c>
      <c r="C7764" s="9" t="str">
        <f t="shared" si="10"/>
        <v>SRO-101-MONTE43535.4628356481</v>
      </c>
      <c r="E7764" t="s">
        <v>57</v>
      </c>
      <c r="F7764" s="12">
        <v>43497</v>
      </c>
      <c r="G7764" s="13">
        <v>45133.599826388891</v>
      </c>
      <c r="H7764">
        <v>43535.462835648148</v>
      </c>
      <c r="L7764" s="7">
        <v>43535.462835648148</v>
      </c>
      <c r="M7764">
        <v>3</v>
      </c>
      <c r="N7764" t="s">
        <v>12</v>
      </c>
    </row>
    <row r="7765" spans="2:14" x14ac:dyDescent="0.25">
      <c r="B7765" s="9">
        <f>VLOOKUP(E7765,Mouvement!G:I,3,0)</f>
        <v>45133.599826388891</v>
      </c>
      <c r="C7765" s="9" t="str">
        <f t="shared" si="10"/>
        <v>SRO-101-MONTE43535.4628356481</v>
      </c>
      <c r="E7765" t="s">
        <v>57</v>
      </c>
      <c r="F7765" s="12">
        <v>43497</v>
      </c>
      <c r="G7765" s="13">
        <v>45133.599826388891</v>
      </c>
      <c r="H7765">
        <v>43535.462835648148</v>
      </c>
      <c r="L7765" s="7">
        <v>43535.462835648148</v>
      </c>
      <c r="M7765">
        <v>4</v>
      </c>
      <c r="N7765" t="s">
        <v>12</v>
      </c>
    </row>
    <row r="7766" spans="2:14" x14ac:dyDescent="0.25">
      <c r="B7766" s="9">
        <f>VLOOKUP(E7766,Mouvement!G:I,3,0)</f>
        <v>45133.599826388891</v>
      </c>
      <c r="C7766" s="9" t="str">
        <f t="shared" si="10"/>
        <v>SRO-101-MONTE43535.4628356481</v>
      </c>
      <c r="E7766" t="s">
        <v>57</v>
      </c>
      <c r="F7766" s="12">
        <v>43497</v>
      </c>
      <c r="G7766" s="13">
        <v>45133.599826388891</v>
      </c>
      <c r="H7766">
        <v>43535.462835648148</v>
      </c>
      <c r="L7766" s="7">
        <v>43535.462835648148</v>
      </c>
      <c r="M7766">
        <v>5</v>
      </c>
      <c r="N7766" t="s">
        <v>12</v>
      </c>
    </row>
    <row r="7767" spans="2:14" x14ac:dyDescent="0.25">
      <c r="B7767" s="9">
        <f>VLOOKUP(E7767,Mouvement!G:I,3,0)</f>
        <v>45133.599826388891</v>
      </c>
      <c r="C7767" s="9" t="str">
        <f t="shared" si="10"/>
        <v>SRO-101-MONTE43535.4628356481</v>
      </c>
      <c r="E7767" t="s">
        <v>57</v>
      </c>
      <c r="F7767" s="12">
        <v>43497</v>
      </c>
      <c r="G7767" s="13">
        <v>45133.599826388891</v>
      </c>
      <c r="H7767">
        <v>43535.462835648148</v>
      </c>
      <c r="L7767" s="7">
        <v>43535.462835648148</v>
      </c>
      <c r="M7767">
        <v>6</v>
      </c>
      <c r="N7767" t="s">
        <v>12</v>
      </c>
    </row>
    <row r="7768" spans="2:14" x14ac:dyDescent="0.25">
      <c r="B7768" s="9">
        <f>VLOOKUP(E7768,Mouvement!G:I,3,0)</f>
        <v>45133.599826388891</v>
      </c>
      <c r="C7768" s="9" t="str">
        <f t="shared" si="10"/>
        <v>SRO-101-MONTE43535.4628356481</v>
      </c>
      <c r="E7768" t="s">
        <v>57</v>
      </c>
      <c r="F7768" s="12">
        <v>43497</v>
      </c>
      <c r="G7768" s="13">
        <v>45133.599826388891</v>
      </c>
      <c r="H7768">
        <v>43535.462835648148</v>
      </c>
      <c r="L7768" s="7">
        <v>43535.462835648148</v>
      </c>
      <c r="M7768">
        <v>7</v>
      </c>
      <c r="N7768" t="s">
        <v>12</v>
      </c>
    </row>
    <row r="7769" spans="2:14" x14ac:dyDescent="0.25">
      <c r="B7769" s="9">
        <f>VLOOKUP(E7769,Mouvement!G:I,3,0)</f>
        <v>45133.599826388891</v>
      </c>
      <c r="C7769" s="9" t="str">
        <f t="shared" si="10"/>
        <v>SRO-101-MONTE43535.4628356481</v>
      </c>
      <c r="E7769" t="s">
        <v>57</v>
      </c>
      <c r="F7769" s="12">
        <v>43497</v>
      </c>
      <c r="G7769" s="13">
        <v>45133.599826388891</v>
      </c>
      <c r="H7769">
        <v>43535.462835648148</v>
      </c>
      <c r="L7769" s="7">
        <v>43535.462835648148</v>
      </c>
      <c r="M7769">
        <v>8</v>
      </c>
      <c r="N7769" t="s">
        <v>12</v>
      </c>
    </row>
    <row r="7770" spans="2:14" x14ac:dyDescent="0.25">
      <c r="B7770" s="9">
        <f>VLOOKUP(E7770,Mouvement!G:I,3,0)</f>
        <v>45133.599826388891</v>
      </c>
      <c r="C7770" s="9" t="str">
        <f t="shared" si="10"/>
        <v>SRO-101-MONTE43535.4628356481</v>
      </c>
      <c r="E7770" t="s">
        <v>57</v>
      </c>
      <c r="F7770" s="12">
        <v>43497</v>
      </c>
      <c r="G7770" s="13">
        <v>45133.599826388891</v>
      </c>
      <c r="H7770">
        <v>43535.462835648148</v>
      </c>
      <c r="L7770" s="7">
        <v>43535.462835648148</v>
      </c>
      <c r="M7770">
        <v>9</v>
      </c>
      <c r="N7770" t="s">
        <v>12</v>
      </c>
    </row>
    <row r="7771" spans="2:14" x14ac:dyDescent="0.25">
      <c r="B7771" s="9">
        <f>VLOOKUP(E7771,Mouvement!G:I,3,0)</f>
        <v>45133.599826388891</v>
      </c>
      <c r="C7771" s="9" t="str">
        <f t="shared" si="10"/>
        <v>SRO-101-MONTE43535.4628356481</v>
      </c>
      <c r="E7771" t="s">
        <v>57</v>
      </c>
      <c r="F7771" s="12">
        <v>43497</v>
      </c>
      <c r="G7771" s="13">
        <v>45133.599826388891</v>
      </c>
      <c r="H7771">
        <v>43535.462835648148</v>
      </c>
      <c r="L7771" s="7">
        <v>43535.462835648148</v>
      </c>
      <c r="M7771">
        <v>10</v>
      </c>
      <c r="N7771" t="s">
        <v>12</v>
      </c>
    </row>
    <row r="7772" spans="2:14" x14ac:dyDescent="0.25">
      <c r="B7772" s="9">
        <f>VLOOKUP(E7772,Mouvement!G:I,3,0)</f>
        <v>45133.599826388891</v>
      </c>
      <c r="C7772" s="9" t="str">
        <f t="shared" si="10"/>
        <v>SRO-101-MONTE43535.4628356481</v>
      </c>
      <c r="E7772" t="s">
        <v>57</v>
      </c>
      <c r="F7772" s="12">
        <v>43497</v>
      </c>
      <c r="G7772" s="13">
        <v>45133.599826388891</v>
      </c>
      <c r="H7772">
        <v>43535.462835648148</v>
      </c>
      <c r="L7772" s="7">
        <v>43535.462835648148</v>
      </c>
      <c r="M7772">
        <v>11</v>
      </c>
      <c r="N7772" t="s">
        <v>12</v>
      </c>
    </row>
    <row r="7773" spans="2:14" x14ac:dyDescent="0.25">
      <c r="B7773" s="9">
        <f>VLOOKUP(E7773,Mouvement!G:I,3,0)</f>
        <v>45133.599826388891</v>
      </c>
      <c r="C7773" s="9" t="str">
        <f t="shared" si="10"/>
        <v>SRO-101-MONTE43535.4628356481</v>
      </c>
      <c r="E7773" t="s">
        <v>57</v>
      </c>
      <c r="F7773" s="12">
        <v>43497</v>
      </c>
      <c r="G7773" s="13">
        <v>45133.599826388891</v>
      </c>
      <c r="H7773">
        <v>43535.462835648148</v>
      </c>
      <c r="L7773" s="7">
        <v>43535.462835648148</v>
      </c>
      <c r="M7773">
        <v>12</v>
      </c>
      <c r="N7773" t="s">
        <v>12</v>
      </c>
    </row>
    <row r="7774" spans="2:14" x14ac:dyDescent="0.25">
      <c r="B7774" s="9">
        <f>VLOOKUP(E7774,Mouvement!G:I,3,0)</f>
        <v>45133.599826388891</v>
      </c>
      <c r="C7774" s="9" t="str">
        <f t="shared" si="10"/>
        <v>SRO-101-MONTE43535.4628356481</v>
      </c>
      <c r="E7774" t="s">
        <v>57</v>
      </c>
      <c r="F7774" s="12">
        <v>43497</v>
      </c>
      <c r="G7774" s="13">
        <v>45133.599826388891</v>
      </c>
      <c r="H7774">
        <v>43535.462835648148</v>
      </c>
      <c r="L7774" s="7">
        <v>43535.462835648148</v>
      </c>
      <c r="M7774">
        <v>13</v>
      </c>
      <c r="N7774" t="s">
        <v>12</v>
      </c>
    </row>
    <row r="7775" spans="2:14" x14ac:dyDescent="0.25">
      <c r="B7775" s="9">
        <f>VLOOKUP(E7775,Mouvement!G:I,3,0)</f>
        <v>45133.599826388891</v>
      </c>
      <c r="C7775" s="9" t="str">
        <f t="shared" si="10"/>
        <v>SRO-101-MONTE43535.4628356481</v>
      </c>
      <c r="E7775" t="s">
        <v>57</v>
      </c>
      <c r="F7775" s="12">
        <v>43497</v>
      </c>
      <c r="G7775" s="13">
        <v>45133.599826388891</v>
      </c>
      <c r="H7775">
        <v>43535.462835648148</v>
      </c>
      <c r="L7775" s="7">
        <v>43535.462835648148</v>
      </c>
      <c r="M7775">
        <v>14</v>
      </c>
      <c r="N7775" t="s">
        <v>12</v>
      </c>
    </row>
    <row r="7776" spans="2:14" x14ac:dyDescent="0.25">
      <c r="B7776" s="9">
        <f>VLOOKUP(E7776,Mouvement!G:I,3,0)</f>
        <v>45133.599826388891</v>
      </c>
      <c r="C7776" s="9" t="str">
        <f t="shared" si="10"/>
        <v>SRO-101-MONTE43535.4628356481</v>
      </c>
      <c r="E7776" t="s">
        <v>57</v>
      </c>
      <c r="F7776" s="12">
        <v>43497</v>
      </c>
      <c r="G7776" s="13">
        <v>45133.599826388891</v>
      </c>
      <c r="H7776">
        <v>43535.462835648148</v>
      </c>
      <c r="L7776" s="7">
        <v>43535.462835648148</v>
      </c>
      <c r="M7776">
        <v>15</v>
      </c>
      <c r="N7776" t="s">
        <v>12</v>
      </c>
    </row>
    <row r="7777" spans="2:14" x14ac:dyDescent="0.25">
      <c r="B7777" s="9">
        <f>VLOOKUP(E7777,Mouvement!G:I,3,0)</f>
        <v>45133.599826388891</v>
      </c>
      <c r="C7777" s="9" t="str">
        <f t="shared" si="10"/>
        <v>SRO-101-MONTE43535.4628356481</v>
      </c>
      <c r="E7777" t="s">
        <v>57</v>
      </c>
      <c r="F7777" s="12">
        <v>43497</v>
      </c>
      <c r="G7777" s="13">
        <v>45133.599826388891</v>
      </c>
      <c r="H7777">
        <v>43535.462835648148</v>
      </c>
      <c r="L7777" s="7">
        <v>43535.462835648148</v>
      </c>
      <c r="M7777">
        <v>16</v>
      </c>
      <c r="N7777" t="s">
        <v>12</v>
      </c>
    </row>
    <row r="7778" spans="2:14" x14ac:dyDescent="0.25">
      <c r="B7778" s="9">
        <f>VLOOKUP(E7778,Mouvement!G:I,3,0)</f>
        <v>45133.599826388891</v>
      </c>
      <c r="C7778" s="9" t="str">
        <f t="shared" si="10"/>
        <v>SRO-101-MONTE43535.4628356481</v>
      </c>
      <c r="E7778" t="s">
        <v>57</v>
      </c>
      <c r="F7778" s="12">
        <v>43497</v>
      </c>
      <c r="G7778" s="13">
        <v>45133.599826388891</v>
      </c>
      <c r="H7778">
        <v>43535.462835648148</v>
      </c>
      <c r="L7778" s="7">
        <v>43535.462835648148</v>
      </c>
      <c r="M7778">
        <v>17</v>
      </c>
      <c r="N7778" t="s">
        <v>12</v>
      </c>
    </row>
    <row r="7779" spans="2:14" x14ac:dyDescent="0.25">
      <c r="B7779" s="9">
        <f>VLOOKUP(E7779,Mouvement!G:I,3,0)</f>
        <v>45133.599826388891</v>
      </c>
      <c r="C7779" s="9" t="str">
        <f t="shared" si="10"/>
        <v>SRO-101-MONTE43535.4628356481</v>
      </c>
      <c r="E7779" t="s">
        <v>57</v>
      </c>
      <c r="F7779" s="12">
        <v>43497</v>
      </c>
      <c r="G7779" s="13">
        <v>45133.599826388891</v>
      </c>
      <c r="H7779">
        <v>43535.462835648148</v>
      </c>
      <c r="L7779" s="7">
        <v>43535.462835648148</v>
      </c>
      <c r="M7779">
        <v>18</v>
      </c>
      <c r="N7779" t="s">
        <v>12</v>
      </c>
    </row>
    <row r="7780" spans="2:14" x14ac:dyDescent="0.25">
      <c r="B7780" s="9">
        <f>VLOOKUP(E7780,Mouvement!G:I,3,0)</f>
        <v>45133.599826388891</v>
      </c>
      <c r="C7780" s="9" t="str">
        <f t="shared" si="10"/>
        <v>SRO-101-MONTE43535.4628356481</v>
      </c>
      <c r="E7780" t="s">
        <v>57</v>
      </c>
      <c r="F7780" s="12">
        <v>43497</v>
      </c>
      <c r="G7780" s="13">
        <v>45133.599826388891</v>
      </c>
      <c r="H7780">
        <v>43535.462835648148</v>
      </c>
      <c r="L7780" s="7">
        <v>43535.462835648148</v>
      </c>
      <c r="M7780">
        <v>19</v>
      </c>
      <c r="N7780" t="s">
        <v>12</v>
      </c>
    </row>
    <row r="7781" spans="2:14" x14ac:dyDescent="0.25">
      <c r="B7781" s="9">
        <f>VLOOKUP(E7781,Mouvement!G:I,3,0)</f>
        <v>45133.599826388891</v>
      </c>
      <c r="C7781" s="9" t="str">
        <f t="shared" si="10"/>
        <v>SRO-101-MONTE43535.4628356481</v>
      </c>
      <c r="E7781" t="s">
        <v>57</v>
      </c>
      <c r="F7781" s="12">
        <v>43497</v>
      </c>
      <c r="G7781" s="13">
        <v>45133.599826388891</v>
      </c>
      <c r="H7781">
        <v>43535.462835648148</v>
      </c>
      <c r="L7781" s="7">
        <v>43535.462835648148</v>
      </c>
      <c r="M7781">
        <v>20</v>
      </c>
      <c r="N7781" t="s">
        <v>12</v>
      </c>
    </row>
    <row r="7782" spans="2:14" x14ac:dyDescent="0.25">
      <c r="B7782" s="9">
        <f>VLOOKUP(E7782,Mouvement!G:I,3,0)</f>
        <v>45133.599826388891</v>
      </c>
      <c r="C7782" s="9" t="str">
        <f t="shared" si="10"/>
        <v>SRO-101-MONTE43535.4628356481</v>
      </c>
      <c r="E7782" t="s">
        <v>57</v>
      </c>
      <c r="F7782" s="12">
        <v>43497</v>
      </c>
      <c r="G7782" s="13">
        <v>45133.599826388891</v>
      </c>
      <c r="H7782">
        <v>43535.462835648148</v>
      </c>
      <c r="L7782" s="7">
        <v>43535.462835648148</v>
      </c>
      <c r="M7782">
        <v>21</v>
      </c>
      <c r="N7782" t="s">
        <v>12</v>
      </c>
    </row>
    <row r="7783" spans="2:14" x14ac:dyDescent="0.25">
      <c r="B7783" s="9">
        <f>VLOOKUP(E7783,Mouvement!G:I,3,0)</f>
        <v>45133.599826388891</v>
      </c>
      <c r="C7783" s="9" t="str">
        <f t="shared" si="10"/>
        <v>SRO-101-MONTE43535.4628356481</v>
      </c>
      <c r="E7783" t="s">
        <v>57</v>
      </c>
      <c r="F7783" s="12">
        <v>43497</v>
      </c>
      <c r="G7783" s="13">
        <v>45133.599826388891</v>
      </c>
      <c r="H7783">
        <v>43535.462835648148</v>
      </c>
      <c r="L7783" s="7">
        <v>43535.462835648148</v>
      </c>
      <c r="M7783">
        <v>22</v>
      </c>
      <c r="N7783" t="s">
        <v>12</v>
      </c>
    </row>
    <row r="7784" spans="2:14" x14ac:dyDescent="0.25">
      <c r="B7784" s="9">
        <f>VLOOKUP(E7784,Mouvement!G:I,3,0)</f>
        <v>45133.599826388891</v>
      </c>
      <c r="C7784" s="9" t="str">
        <f t="shared" si="10"/>
        <v>SRO-101-MONTE43535.4628356481</v>
      </c>
      <c r="E7784" t="s">
        <v>57</v>
      </c>
      <c r="F7784" s="12">
        <v>43497</v>
      </c>
      <c r="G7784" s="13">
        <v>45133.599826388891</v>
      </c>
      <c r="H7784">
        <v>43535.462835648148</v>
      </c>
      <c r="L7784" s="7">
        <v>43535.462835648148</v>
      </c>
      <c r="M7784">
        <v>23</v>
      </c>
      <c r="N7784" t="s">
        <v>12</v>
      </c>
    </row>
    <row r="7785" spans="2:14" x14ac:dyDescent="0.25">
      <c r="B7785" s="9">
        <f>VLOOKUP(E7785,Mouvement!G:I,3,0)</f>
        <v>45133.599826388891</v>
      </c>
      <c r="C7785" s="9" t="str">
        <f t="shared" si="10"/>
        <v>SRO-101-MONTE43535.4628356481</v>
      </c>
      <c r="E7785" t="s">
        <v>57</v>
      </c>
      <c r="F7785" s="12">
        <v>43497</v>
      </c>
      <c r="G7785" s="13">
        <v>45133.599826388891</v>
      </c>
      <c r="H7785">
        <v>43535.462835648148</v>
      </c>
      <c r="L7785" s="7">
        <v>43535.462835648148</v>
      </c>
      <c r="M7785">
        <v>24</v>
      </c>
      <c r="N7785" t="s">
        <v>12</v>
      </c>
    </row>
    <row r="7786" spans="2:14" x14ac:dyDescent="0.25">
      <c r="B7786" s="9">
        <f>VLOOKUP(E7786,Mouvement!G:I,3,0)</f>
        <v>45133.599826388891</v>
      </c>
      <c r="C7786" s="9" t="str">
        <f t="shared" si="10"/>
        <v>SRO-101-MONTE43703.674212963</v>
      </c>
      <c r="E7786" t="s">
        <v>57</v>
      </c>
      <c r="F7786" s="12">
        <v>43678</v>
      </c>
      <c r="G7786" s="13">
        <v>45133.599826388891</v>
      </c>
      <c r="H7786">
        <v>43703.674212962964</v>
      </c>
      <c r="L7786" s="7">
        <v>43703.674062500002</v>
      </c>
      <c r="M7786">
        <v>1</v>
      </c>
      <c r="N7786" t="s">
        <v>13</v>
      </c>
    </row>
    <row r="7787" spans="2:14" x14ac:dyDescent="0.25">
      <c r="B7787" s="9">
        <f>VLOOKUP(E7787,Mouvement!G:I,3,0)</f>
        <v>45133.599826388891</v>
      </c>
      <c r="C7787" s="9" t="str">
        <f t="shared" si="10"/>
        <v>SRO-101-MONTE43703.674212963</v>
      </c>
      <c r="E7787" t="s">
        <v>57</v>
      </c>
      <c r="F7787" s="12">
        <v>43678</v>
      </c>
      <c r="G7787" s="13">
        <v>45133.599826388891</v>
      </c>
      <c r="H7787">
        <v>43703.674212962964</v>
      </c>
      <c r="L7787" s="7">
        <v>43703.674085648148</v>
      </c>
      <c r="M7787">
        <v>1</v>
      </c>
      <c r="N7787" t="s">
        <v>13</v>
      </c>
    </row>
    <row r="7788" spans="2:14" x14ac:dyDescent="0.25">
      <c r="B7788" s="9">
        <f>VLOOKUP(E7788,Mouvement!G:I,3,0)</f>
        <v>45133.599826388891</v>
      </c>
      <c r="C7788" s="9" t="str">
        <f t="shared" si="10"/>
        <v>SRO-101-MONTE43703.674212963</v>
      </c>
      <c r="E7788" t="s">
        <v>57</v>
      </c>
      <c r="F7788" s="12">
        <v>43678</v>
      </c>
      <c r="G7788" s="13">
        <v>45133.599826388891</v>
      </c>
      <c r="H7788">
        <v>43703.674212962964</v>
      </c>
      <c r="L7788" s="7">
        <v>43703.674097222225</v>
      </c>
      <c r="M7788">
        <v>1</v>
      </c>
      <c r="N7788" t="s">
        <v>13</v>
      </c>
    </row>
    <row r="7789" spans="2:14" x14ac:dyDescent="0.25">
      <c r="B7789" s="9">
        <f>VLOOKUP(E7789,Mouvement!G:I,3,0)</f>
        <v>45133.599826388891</v>
      </c>
      <c r="C7789" s="9" t="str">
        <f t="shared" si="10"/>
        <v>SRO-101-MONTE43703.674212963</v>
      </c>
      <c r="E7789" t="s">
        <v>57</v>
      </c>
      <c r="F7789" s="12">
        <v>43678</v>
      </c>
      <c r="G7789" s="13">
        <v>45133.599826388891</v>
      </c>
      <c r="H7789">
        <v>43703.674212962964</v>
      </c>
      <c r="L7789" s="7">
        <v>43703.674097222225</v>
      </c>
      <c r="M7789">
        <v>2</v>
      </c>
      <c r="N7789" t="s">
        <v>13</v>
      </c>
    </row>
    <row r="7790" spans="2:14" x14ac:dyDescent="0.25">
      <c r="B7790" s="9">
        <f>VLOOKUP(E7790,Mouvement!G:I,3,0)</f>
        <v>45133.599826388891</v>
      </c>
      <c r="C7790" s="9" t="str">
        <f t="shared" si="10"/>
        <v>SRO-101-MONTE43703.674212963</v>
      </c>
      <c r="E7790" t="s">
        <v>57</v>
      </c>
      <c r="F7790" s="12">
        <v>43678</v>
      </c>
      <c r="G7790" s="13">
        <v>45133.599826388891</v>
      </c>
      <c r="H7790">
        <v>43703.674212962964</v>
      </c>
      <c r="L7790" s="7">
        <v>43703.674108796295</v>
      </c>
      <c r="M7790">
        <v>1</v>
      </c>
      <c r="N7790" t="s">
        <v>13</v>
      </c>
    </row>
    <row r="7791" spans="2:14" x14ac:dyDescent="0.25">
      <c r="B7791" s="9">
        <f>VLOOKUP(E7791,Mouvement!G:I,3,0)</f>
        <v>45133.599826388891</v>
      </c>
      <c r="C7791" s="9" t="str">
        <f t="shared" si="10"/>
        <v>SRO-101-MONTE43703.674212963</v>
      </c>
      <c r="E7791" t="s">
        <v>57</v>
      </c>
      <c r="F7791" s="12">
        <v>43678</v>
      </c>
      <c r="G7791" s="13">
        <v>45133.599826388891</v>
      </c>
      <c r="H7791">
        <v>43703.674212962964</v>
      </c>
      <c r="L7791" s="7">
        <v>43703.674120370371</v>
      </c>
      <c r="M7791">
        <v>1</v>
      </c>
      <c r="N7791" t="s">
        <v>13</v>
      </c>
    </row>
    <row r="7792" spans="2:14" x14ac:dyDescent="0.25">
      <c r="B7792" s="9">
        <f>VLOOKUP(E7792,Mouvement!G:I,3,0)</f>
        <v>45133.599826388891</v>
      </c>
      <c r="C7792" s="9" t="str">
        <f t="shared" si="10"/>
        <v>SRO-101-MONTE43703.674212963</v>
      </c>
      <c r="E7792" t="s">
        <v>57</v>
      </c>
      <c r="F7792" s="12">
        <v>43678</v>
      </c>
      <c r="G7792" s="13">
        <v>45133.599826388891</v>
      </c>
      <c r="H7792">
        <v>43703.674212962964</v>
      </c>
      <c r="L7792" s="7">
        <v>43703.674131944441</v>
      </c>
      <c r="M7792">
        <v>1</v>
      </c>
      <c r="N7792" t="s">
        <v>13</v>
      </c>
    </row>
    <row r="7793" spans="2:14" x14ac:dyDescent="0.25">
      <c r="B7793" s="9">
        <f>VLOOKUP(E7793,Mouvement!G:I,3,0)</f>
        <v>45133.599826388891</v>
      </c>
      <c r="C7793" s="9" t="str">
        <f t="shared" si="10"/>
        <v>SRO-101-MONTE43703.674212963</v>
      </c>
      <c r="E7793" t="s">
        <v>57</v>
      </c>
      <c r="F7793" s="12">
        <v>43678</v>
      </c>
      <c r="G7793" s="13">
        <v>45133.599826388891</v>
      </c>
      <c r="H7793">
        <v>43703.674212962964</v>
      </c>
      <c r="L7793" s="7">
        <v>43703.674143518518</v>
      </c>
      <c r="M7793">
        <v>1</v>
      </c>
      <c r="N7793" t="s">
        <v>13</v>
      </c>
    </row>
    <row r="7794" spans="2:14" x14ac:dyDescent="0.25">
      <c r="B7794" s="9">
        <f>VLOOKUP(E7794,Mouvement!G:I,3,0)</f>
        <v>45133.599826388891</v>
      </c>
      <c r="C7794" s="9" t="str">
        <f t="shared" si="10"/>
        <v>SRO-101-MONTE43703.674212963</v>
      </c>
      <c r="E7794" t="s">
        <v>57</v>
      </c>
      <c r="F7794" s="12">
        <v>43678</v>
      </c>
      <c r="G7794" s="13">
        <v>45133.599826388891</v>
      </c>
      <c r="H7794">
        <v>43703.674212962964</v>
      </c>
      <c r="L7794" s="7">
        <v>43703.674155092594</v>
      </c>
      <c r="M7794">
        <v>1</v>
      </c>
      <c r="N7794" t="s">
        <v>13</v>
      </c>
    </row>
    <row r="7795" spans="2:14" x14ac:dyDescent="0.25">
      <c r="B7795" s="9">
        <f>VLOOKUP(E7795,Mouvement!G:I,3,0)</f>
        <v>45133.599826388891</v>
      </c>
      <c r="C7795" s="9" t="str">
        <f t="shared" si="10"/>
        <v>SRO-101-MONTE43703.674212963</v>
      </c>
      <c r="E7795" t="s">
        <v>57</v>
      </c>
      <c r="F7795" s="12">
        <v>43678</v>
      </c>
      <c r="G7795" s="13">
        <v>45133.599826388891</v>
      </c>
      <c r="H7795">
        <v>43703.674212962964</v>
      </c>
      <c r="L7795" s="7">
        <v>43703.674166666664</v>
      </c>
      <c r="M7795">
        <v>1</v>
      </c>
      <c r="N7795" t="s">
        <v>13</v>
      </c>
    </row>
    <row r="7796" spans="2:14" x14ac:dyDescent="0.25">
      <c r="B7796" s="9">
        <f>VLOOKUP(E7796,Mouvement!G:I,3,0)</f>
        <v>45133.599826388891</v>
      </c>
      <c r="C7796" s="9" t="str">
        <f t="shared" si="10"/>
        <v>SRO-101-MONTE43703.674212963</v>
      </c>
      <c r="E7796" t="s">
        <v>57</v>
      </c>
      <c r="F7796" s="12">
        <v>43678</v>
      </c>
      <c r="G7796" s="13">
        <v>45133.599826388891</v>
      </c>
      <c r="H7796">
        <v>43703.674212962964</v>
      </c>
      <c r="L7796" s="7">
        <v>43703.674178240741</v>
      </c>
      <c r="M7796">
        <v>1</v>
      </c>
      <c r="N7796" t="s">
        <v>13</v>
      </c>
    </row>
    <row r="7797" spans="2:14" x14ac:dyDescent="0.25">
      <c r="B7797" s="9">
        <f>VLOOKUP(E7797,Mouvement!G:I,3,0)</f>
        <v>45133.599826388891</v>
      </c>
      <c r="C7797" s="9" t="str">
        <f t="shared" si="10"/>
        <v>SRO-101-MONTE43703.674212963</v>
      </c>
      <c r="E7797" t="s">
        <v>57</v>
      </c>
      <c r="F7797" s="12">
        <v>43678</v>
      </c>
      <c r="G7797" s="13">
        <v>45133.599826388891</v>
      </c>
      <c r="H7797">
        <v>43703.674212962964</v>
      </c>
      <c r="L7797" s="7">
        <v>43703.674189814818</v>
      </c>
      <c r="M7797">
        <v>1</v>
      </c>
      <c r="N7797" t="s">
        <v>13</v>
      </c>
    </row>
    <row r="7798" spans="2:14" x14ac:dyDescent="0.25">
      <c r="B7798" s="9">
        <f>VLOOKUP(E7798,Mouvement!G:I,3,0)</f>
        <v>45133.599826388891</v>
      </c>
      <c r="C7798" s="9" t="str">
        <f t="shared" si="10"/>
        <v>SRO-101-MONTE43703.674212963</v>
      </c>
      <c r="E7798" t="s">
        <v>57</v>
      </c>
      <c r="F7798" s="12">
        <v>43678</v>
      </c>
      <c r="G7798" s="13">
        <v>45133.599826388891</v>
      </c>
      <c r="H7798">
        <v>43703.674212962964</v>
      </c>
      <c r="L7798" s="7">
        <v>43703.674189814818</v>
      </c>
      <c r="M7798">
        <v>2</v>
      </c>
      <c r="N7798" t="s">
        <v>13</v>
      </c>
    </row>
    <row r="7799" spans="2:14" x14ac:dyDescent="0.25">
      <c r="B7799" s="9">
        <f>VLOOKUP(E7799,Mouvement!G:I,3,0)</f>
        <v>45133.599826388891</v>
      </c>
      <c r="C7799" s="9" t="str">
        <f t="shared" si="10"/>
        <v>SRO-101-MONTE43703.674212963</v>
      </c>
      <c r="E7799" t="s">
        <v>57</v>
      </c>
      <c r="F7799" s="12">
        <v>43678</v>
      </c>
      <c r="G7799" s="13">
        <v>45133.599826388891</v>
      </c>
      <c r="H7799">
        <v>43703.674212962964</v>
      </c>
      <c r="L7799" s="7">
        <v>43703.674212962964</v>
      </c>
      <c r="M7799">
        <v>1</v>
      </c>
      <c r="N7799" t="s">
        <v>13</v>
      </c>
    </row>
    <row r="7800" spans="2:14" x14ac:dyDescent="0.25">
      <c r="B7800" s="9">
        <f>VLOOKUP(E7800,Mouvement!G:I,3,0)</f>
        <v>45133.599826388891</v>
      </c>
      <c r="C7800" s="9" t="str">
        <f t="shared" si="10"/>
        <v>SRO-101-MONTE43703.674212963</v>
      </c>
      <c r="E7800" t="s">
        <v>57</v>
      </c>
      <c r="F7800" s="12">
        <v>43678</v>
      </c>
      <c r="G7800" s="13">
        <v>45133.599826388891</v>
      </c>
      <c r="H7800">
        <v>43703.674212962964</v>
      </c>
      <c r="L7800" s="7">
        <v>43703.674212962964</v>
      </c>
      <c r="M7800">
        <v>2</v>
      </c>
      <c r="N7800" t="s">
        <v>13</v>
      </c>
    </row>
    <row r="7801" spans="2:14" x14ac:dyDescent="0.25">
      <c r="B7801" s="9">
        <f>VLOOKUP(E7801,Mouvement!G:I,3,0)</f>
        <v>45133.599826388891</v>
      </c>
      <c r="C7801" s="9" t="str">
        <f t="shared" si="10"/>
        <v>SRO-101-MONTE43948.5711458333</v>
      </c>
      <c r="E7801" t="s">
        <v>57</v>
      </c>
      <c r="F7801" s="12">
        <v>43922</v>
      </c>
      <c r="G7801" s="13">
        <v>45133.599826388891</v>
      </c>
      <c r="H7801">
        <v>43948.571145833332</v>
      </c>
      <c r="L7801" s="7">
        <v>43948.570798611108</v>
      </c>
      <c r="M7801">
        <v>1</v>
      </c>
      <c r="N7801" t="s">
        <v>13</v>
      </c>
    </row>
    <row r="7802" spans="2:14" x14ac:dyDescent="0.25">
      <c r="B7802" s="9">
        <f>VLOOKUP(E7802,Mouvement!G:I,3,0)</f>
        <v>45133.599826388891</v>
      </c>
      <c r="C7802" s="9" t="str">
        <f t="shared" si="10"/>
        <v>SRO-101-MONTE43948.5711458333</v>
      </c>
      <c r="E7802" t="s">
        <v>57</v>
      </c>
      <c r="F7802" s="12">
        <v>43922</v>
      </c>
      <c r="G7802" s="13">
        <v>45133.599826388891</v>
      </c>
      <c r="H7802">
        <v>43948.571145833332</v>
      </c>
      <c r="L7802" s="7">
        <v>43948.570833333331</v>
      </c>
      <c r="M7802">
        <v>1</v>
      </c>
      <c r="N7802" t="s">
        <v>13</v>
      </c>
    </row>
    <row r="7803" spans="2:14" x14ac:dyDescent="0.25">
      <c r="B7803" s="9">
        <f>VLOOKUP(E7803,Mouvement!G:I,3,0)</f>
        <v>45133.599826388891</v>
      </c>
      <c r="C7803" s="9" t="str">
        <f t="shared" si="10"/>
        <v>SRO-101-MONTE43948.5711458333</v>
      </c>
      <c r="E7803" t="s">
        <v>57</v>
      </c>
      <c r="F7803" s="12">
        <v>43922</v>
      </c>
      <c r="G7803" s="13">
        <v>45133.599826388891</v>
      </c>
      <c r="H7803">
        <v>43948.571145833332</v>
      </c>
      <c r="L7803" s="7">
        <v>43948.570844907408</v>
      </c>
      <c r="M7803">
        <v>1</v>
      </c>
      <c r="N7803" t="s">
        <v>13</v>
      </c>
    </row>
    <row r="7804" spans="2:14" x14ac:dyDescent="0.25">
      <c r="B7804" s="9">
        <f>VLOOKUP(E7804,Mouvement!G:I,3,0)</f>
        <v>45133.599826388891</v>
      </c>
      <c r="C7804" s="9" t="str">
        <f t="shared" si="10"/>
        <v>SRO-101-MONTE43948.5711458333</v>
      </c>
      <c r="E7804" t="s">
        <v>57</v>
      </c>
      <c r="F7804" s="12">
        <v>43922</v>
      </c>
      <c r="G7804" s="13">
        <v>45133.599826388891</v>
      </c>
      <c r="H7804">
        <v>43948.571145833332</v>
      </c>
      <c r="L7804" s="7">
        <v>43948.570856481485</v>
      </c>
      <c r="M7804">
        <v>1</v>
      </c>
      <c r="N7804" t="s">
        <v>13</v>
      </c>
    </row>
    <row r="7805" spans="2:14" x14ac:dyDescent="0.25">
      <c r="B7805" s="9">
        <f>VLOOKUP(E7805,Mouvement!G:I,3,0)</f>
        <v>45133.599826388891</v>
      </c>
      <c r="C7805" s="9" t="str">
        <f t="shared" si="10"/>
        <v>SRO-101-MONTE43948.5711458333</v>
      </c>
      <c r="E7805" t="s">
        <v>57</v>
      </c>
      <c r="F7805" s="12">
        <v>43922</v>
      </c>
      <c r="G7805" s="13">
        <v>45133.599826388891</v>
      </c>
      <c r="H7805">
        <v>43948.571145833332</v>
      </c>
      <c r="L7805" s="7">
        <v>43948.570879629631</v>
      </c>
      <c r="M7805">
        <v>1</v>
      </c>
      <c r="N7805" t="s">
        <v>13</v>
      </c>
    </row>
    <row r="7806" spans="2:14" x14ac:dyDescent="0.25">
      <c r="B7806" s="9">
        <f>VLOOKUP(E7806,Mouvement!G:I,3,0)</f>
        <v>45133.599826388891</v>
      </c>
      <c r="C7806" s="9" t="str">
        <f t="shared" si="10"/>
        <v>SRO-101-MONTE43948.5711458333</v>
      </c>
      <c r="E7806" t="s">
        <v>57</v>
      </c>
      <c r="F7806" s="12">
        <v>43922</v>
      </c>
      <c r="G7806" s="13">
        <v>45133.599826388891</v>
      </c>
      <c r="H7806">
        <v>43948.571145833332</v>
      </c>
      <c r="L7806" s="7">
        <v>43948.570891203701</v>
      </c>
      <c r="M7806">
        <v>1</v>
      </c>
      <c r="N7806" t="s">
        <v>13</v>
      </c>
    </row>
    <row r="7807" spans="2:14" x14ac:dyDescent="0.25">
      <c r="B7807" s="9">
        <f>VLOOKUP(E7807,Mouvement!G:I,3,0)</f>
        <v>45133.599826388891</v>
      </c>
      <c r="C7807" s="9" t="str">
        <f t="shared" si="10"/>
        <v>SRO-101-MONTE43948.5711458333</v>
      </c>
      <c r="E7807" t="s">
        <v>57</v>
      </c>
      <c r="F7807" s="12">
        <v>43922</v>
      </c>
      <c r="G7807" s="13">
        <v>45133.599826388891</v>
      </c>
      <c r="H7807">
        <v>43948.571145833332</v>
      </c>
      <c r="L7807" s="7">
        <v>43948.570902777778</v>
      </c>
      <c r="M7807">
        <v>1</v>
      </c>
      <c r="N7807" t="s">
        <v>13</v>
      </c>
    </row>
    <row r="7808" spans="2:14" x14ac:dyDescent="0.25">
      <c r="B7808" s="9">
        <f>VLOOKUP(E7808,Mouvement!G:I,3,0)</f>
        <v>45133.599826388891</v>
      </c>
      <c r="C7808" s="9" t="str">
        <f t="shared" si="10"/>
        <v>SRO-101-MONTE43948.5711458333</v>
      </c>
      <c r="E7808" t="s">
        <v>57</v>
      </c>
      <c r="F7808" s="12">
        <v>43922</v>
      </c>
      <c r="G7808" s="13">
        <v>45133.599826388891</v>
      </c>
      <c r="H7808">
        <v>43948.571145833332</v>
      </c>
      <c r="L7808" s="7">
        <v>43948.570914351854</v>
      </c>
      <c r="M7808">
        <v>1</v>
      </c>
      <c r="N7808" t="s">
        <v>13</v>
      </c>
    </row>
    <row r="7809" spans="2:14" x14ac:dyDescent="0.25">
      <c r="B7809" s="9">
        <f>VLOOKUP(E7809,Mouvement!G:I,3,0)</f>
        <v>45133.599826388891</v>
      </c>
      <c r="C7809" s="9" t="str">
        <f t="shared" si="10"/>
        <v>SRO-101-MONTE43948.5711458333</v>
      </c>
      <c r="E7809" t="s">
        <v>57</v>
      </c>
      <c r="F7809" s="12">
        <v>43922</v>
      </c>
      <c r="G7809" s="13">
        <v>45133.599826388891</v>
      </c>
      <c r="H7809">
        <v>43948.571145833332</v>
      </c>
      <c r="L7809" s="7">
        <v>43948.570925925924</v>
      </c>
      <c r="M7809">
        <v>1</v>
      </c>
      <c r="N7809" t="s">
        <v>13</v>
      </c>
    </row>
    <row r="7810" spans="2:14" x14ac:dyDescent="0.25">
      <c r="B7810" s="9">
        <f>VLOOKUP(E7810,Mouvement!G:I,3,0)</f>
        <v>45133.599826388891</v>
      </c>
      <c r="C7810" s="9" t="str">
        <f t="shared" si="10"/>
        <v>SRO-101-MONTE43948.5711458333</v>
      </c>
      <c r="E7810" t="s">
        <v>57</v>
      </c>
      <c r="F7810" s="12">
        <v>43922</v>
      </c>
      <c r="G7810" s="13">
        <v>45133.599826388891</v>
      </c>
      <c r="H7810">
        <v>43948.571145833332</v>
      </c>
      <c r="L7810" s="7">
        <v>43948.570937500001</v>
      </c>
      <c r="M7810">
        <v>1</v>
      </c>
      <c r="N7810" t="s">
        <v>13</v>
      </c>
    </row>
    <row r="7811" spans="2:14" x14ac:dyDescent="0.25">
      <c r="B7811" s="9">
        <f>VLOOKUP(E7811,Mouvement!G:I,3,0)</f>
        <v>45133.599826388891</v>
      </c>
      <c r="C7811" s="9" t="str">
        <f t="shared" si="10"/>
        <v>SRO-101-MONTE43948.5711458333</v>
      </c>
      <c r="E7811" t="s">
        <v>57</v>
      </c>
      <c r="F7811" s="12">
        <v>43922</v>
      </c>
      <c r="G7811" s="13">
        <v>45133.599826388891</v>
      </c>
      <c r="H7811">
        <v>43948.571145833332</v>
      </c>
      <c r="L7811" s="7">
        <v>43948.570949074077</v>
      </c>
      <c r="M7811">
        <v>1</v>
      </c>
      <c r="N7811" t="s">
        <v>13</v>
      </c>
    </row>
    <row r="7812" spans="2:14" x14ac:dyDescent="0.25">
      <c r="B7812" s="9">
        <f>VLOOKUP(E7812,Mouvement!G:I,3,0)</f>
        <v>45133.599826388891</v>
      </c>
      <c r="C7812" s="9" t="str">
        <f t="shared" si="10"/>
        <v>SRO-101-MONTE43948.5711458333</v>
      </c>
      <c r="E7812" t="s">
        <v>57</v>
      </c>
      <c r="F7812" s="12">
        <v>43922</v>
      </c>
      <c r="G7812" s="13">
        <v>45133.599826388891</v>
      </c>
      <c r="H7812">
        <v>43948.571145833332</v>
      </c>
      <c r="L7812" s="7">
        <v>43948.570960648147</v>
      </c>
      <c r="M7812">
        <v>1</v>
      </c>
      <c r="N7812" t="s">
        <v>13</v>
      </c>
    </row>
    <row r="7813" spans="2:14" x14ac:dyDescent="0.25">
      <c r="B7813" s="9">
        <f>VLOOKUP(E7813,Mouvement!G:I,3,0)</f>
        <v>45133.599826388891</v>
      </c>
      <c r="C7813" s="9" t="str">
        <f t="shared" si="10"/>
        <v>SRO-101-MONTE43948.5711458333</v>
      </c>
      <c r="E7813" t="s">
        <v>57</v>
      </c>
      <c r="F7813" s="12">
        <v>43922</v>
      </c>
      <c r="G7813" s="13">
        <v>45133.599826388891</v>
      </c>
      <c r="H7813">
        <v>43948.571145833332</v>
      </c>
      <c r="L7813" s="7">
        <v>43948.570983796293</v>
      </c>
      <c r="M7813">
        <v>1</v>
      </c>
      <c r="N7813" t="s">
        <v>13</v>
      </c>
    </row>
    <row r="7814" spans="2:14" x14ac:dyDescent="0.25">
      <c r="B7814" s="9">
        <f>VLOOKUP(E7814,Mouvement!G:I,3,0)</f>
        <v>45133.599826388891</v>
      </c>
      <c r="C7814" s="9" t="str">
        <f t="shared" ref="C7814:C7877" si="11">+E7814&amp;H7814</f>
        <v>SRO-101-MONTE43948.5711458333</v>
      </c>
      <c r="E7814" t="s">
        <v>57</v>
      </c>
      <c r="F7814" s="12">
        <v>43922</v>
      </c>
      <c r="G7814" s="13">
        <v>45133.599826388891</v>
      </c>
      <c r="H7814">
        <v>43948.571145833332</v>
      </c>
      <c r="L7814" s="7">
        <v>43948.57099537037</v>
      </c>
      <c r="M7814">
        <v>1</v>
      </c>
      <c r="N7814" t="s">
        <v>13</v>
      </c>
    </row>
    <row r="7815" spans="2:14" x14ac:dyDescent="0.25">
      <c r="B7815" s="9">
        <f>VLOOKUP(E7815,Mouvement!G:I,3,0)</f>
        <v>45133.599826388891</v>
      </c>
      <c r="C7815" s="9" t="str">
        <f t="shared" si="11"/>
        <v>SRO-101-MONTE43948.5711458333</v>
      </c>
      <c r="E7815" t="s">
        <v>57</v>
      </c>
      <c r="F7815" s="12">
        <v>43922</v>
      </c>
      <c r="G7815" s="13">
        <v>45133.599826388891</v>
      </c>
      <c r="H7815">
        <v>43948.571145833332</v>
      </c>
      <c r="L7815" s="7">
        <v>43948.571006944447</v>
      </c>
      <c r="M7815">
        <v>1</v>
      </c>
      <c r="N7815" t="s">
        <v>13</v>
      </c>
    </row>
    <row r="7816" spans="2:14" x14ac:dyDescent="0.25">
      <c r="B7816" s="9">
        <f>VLOOKUP(E7816,Mouvement!G:I,3,0)</f>
        <v>45133.599826388891</v>
      </c>
      <c r="C7816" s="9" t="str">
        <f t="shared" si="11"/>
        <v>SRO-101-MONTE43948.5711458333</v>
      </c>
      <c r="E7816" t="s">
        <v>57</v>
      </c>
      <c r="F7816" s="12">
        <v>43922</v>
      </c>
      <c r="G7816" s="13">
        <v>45133.599826388891</v>
      </c>
      <c r="H7816">
        <v>43948.571145833332</v>
      </c>
      <c r="L7816" s="7">
        <v>43948.571018518516</v>
      </c>
      <c r="M7816">
        <v>1</v>
      </c>
      <c r="N7816" t="s">
        <v>13</v>
      </c>
    </row>
    <row r="7817" spans="2:14" x14ac:dyDescent="0.25">
      <c r="B7817" s="9">
        <f>VLOOKUP(E7817,Mouvement!G:I,3,0)</f>
        <v>45133.599826388891</v>
      </c>
      <c r="C7817" s="9" t="str">
        <f t="shared" si="11"/>
        <v>SRO-101-MONTE43948.5711458333</v>
      </c>
      <c r="E7817" t="s">
        <v>57</v>
      </c>
      <c r="F7817" s="12">
        <v>43922</v>
      </c>
      <c r="G7817" s="13">
        <v>45133.599826388891</v>
      </c>
      <c r="H7817">
        <v>43948.571145833332</v>
      </c>
      <c r="L7817" s="7">
        <v>43948.57104166667</v>
      </c>
      <c r="M7817">
        <v>1</v>
      </c>
      <c r="N7817" t="s">
        <v>13</v>
      </c>
    </row>
    <row r="7818" spans="2:14" x14ac:dyDescent="0.25">
      <c r="B7818" s="9">
        <f>VLOOKUP(E7818,Mouvement!G:I,3,0)</f>
        <v>45133.599826388891</v>
      </c>
      <c r="C7818" s="9" t="str">
        <f t="shared" si="11"/>
        <v>SRO-101-MONTE43948.5711458333</v>
      </c>
      <c r="E7818" t="s">
        <v>57</v>
      </c>
      <c r="F7818" s="12">
        <v>43922</v>
      </c>
      <c r="G7818" s="13">
        <v>45133.599826388891</v>
      </c>
      <c r="H7818">
        <v>43948.571145833332</v>
      </c>
      <c r="L7818" s="7">
        <v>43948.571053240739</v>
      </c>
      <c r="M7818">
        <v>1</v>
      </c>
      <c r="N7818" t="s">
        <v>13</v>
      </c>
    </row>
    <row r="7819" spans="2:14" x14ac:dyDescent="0.25">
      <c r="B7819" s="9">
        <f>VLOOKUP(E7819,Mouvement!G:I,3,0)</f>
        <v>45133.599826388891</v>
      </c>
      <c r="C7819" s="9" t="str">
        <f t="shared" si="11"/>
        <v>SRO-101-MONTE43948.5711458333</v>
      </c>
      <c r="E7819" t="s">
        <v>57</v>
      </c>
      <c r="F7819" s="12">
        <v>43922</v>
      </c>
      <c r="G7819" s="13">
        <v>45133.599826388891</v>
      </c>
      <c r="H7819">
        <v>43948.571145833332</v>
      </c>
      <c r="L7819" s="7">
        <v>43948.571076388886</v>
      </c>
      <c r="M7819">
        <v>1</v>
      </c>
      <c r="N7819" t="s">
        <v>13</v>
      </c>
    </row>
    <row r="7820" spans="2:14" x14ac:dyDescent="0.25">
      <c r="B7820" s="9">
        <f>VLOOKUP(E7820,Mouvement!G:I,3,0)</f>
        <v>45133.599826388891</v>
      </c>
      <c r="C7820" s="9" t="str">
        <f t="shared" si="11"/>
        <v>SRO-101-MONTE43948.5711458333</v>
      </c>
      <c r="E7820" t="s">
        <v>57</v>
      </c>
      <c r="F7820" s="12">
        <v>43922</v>
      </c>
      <c r="G7820" s="13">
        <v>45133.599826388891</v>
      </c>
      <c r="H7820">
        <v>43948.571145833332</v>
      </c>
      <c r="L7820" s="7">
        <v>43948.571087962962</v>
      </c>
      <c r="M7820">
        <v>1</v>
      </c>
      <c r="N7820" t="s">
        <v>13</v>
      </c>
    </row>
    <row r="7821" spans="2:14" x14ac:dyDescent="0.25">
      <c r="B7821" s="9">
        <f>VLOOKUP(E7821,Mouvement!G:I,3,0)</f>
        <v>45133.599826388891</v>
      </c>
      <c r="C7821" s="9" t="str">
        <f t="shared" si="11"/>
        <v>SRO-101-MONTE43948.5711458333</v>
      </c>
      <c r="E7821" t="s">
        <v>57</v>
      </c>
      <c r="F7821" s="12">
        <v>43922</v>
      </c>
      <c r="G7821" s="13">
        <v>45133.599826388891</v>
      </c>
      <c r="H7821">
        <v>43948.571145833332</v>
      </c>
      <c r="L7821" s="7">
        <v>43948.571099537039</v>
      </c>
      <c r="M7821">
        <v>1</v>
      </c>
      <c r="N7821" t="s">
        <v>13</v>
      </c>
    </row>
    <row r="7822" spans="2:14" x14ac:dyDescent="0.25">
      <c r="B7822" s="9">
        <f>VLOOKUP(E7822,Mouvement!G:I,3,0)</f>
        <v>45133.599826388891</v>
      </c>
      <c r="C7822" s="9" t="str">
        <f t="shared" si="11"/>
        <v>SRO-101-MONTE43948.5711458333</v>
      </c>
      <c r="E7822" t="s">
        <v>57</v>
      </c>
      <c r="F7822" s="12">
        <v>43922</v>
      </c>
      <c r="G7822" s="13">
        <v>45133.599826388891</v>
      </c>
      <c r="H7822">
        <v>43948.571145833332</v>
      </c>
      <c r="L7822" s="7">
        <v>43948.571111111109</v>
      </c>
      <c r="M7822">
        <v>1</v>
      </c>
      <c r="N7822" t="s">
        <v>13</v>
      </c>
    </row>
    <row r="7823" spans="2:14" x14ac:dyDescent="0.25">
      <c r="B7823" s="9">
        <f>VLOOKUP(E7823,Mouvement!G:I,3,0)</f>
        <v>45133.599826388891</v>
      </c>
      <c r="C7823" s="9" t="str">
        <f t="shared" si="11"/>
        <v>SRO-101-MONTE43948.5711458333</v>
      </c>
      <c r="E7823" t="s">
        <v>57</v>
      </c>
      <c r="F7823" s="12">
        <v>43922</v>
      </c>
      <c r="G7823" s="13">
        <v>45133.599826388891</v>
      </c>
      <c r="H7823">
        <v>43948.571145833332</v>
      </c>
      <c r="L7823" s="7">
        <v>43948.571122685185</v>
      </c>
      <c r="M7823">
        <v>1</v>
      </c>
      <c r="N7823" t="s">
        <v>13</v>
      </c>
    </row>
    <row r="7824" spans="2:14" x14ac:dyDescent="0.25">
      <c r="B7824" s="9">
        <f>VLOOKUP(E7824,Mouvement!G:I,3,0)</f>
        <v>45133.599826388891</v>
      </c>
      <c r="C7824" s="9" t="str">
        <f t="shared" si="11"/>
        <v>SRO-101-MONTE43948.5711458333</v>
      </c>
      <c r="E7824" t="s">
        <v>57</v>
      </c>
      <c r="F7824" s="12">
        <v>43922</v>
      </c>
      <c r="G7824" s="13">
        <v>45133.599826388891</v>
      </c>
      <c r="H7824">
        <v>43948.571145833332</v>
      </c>
      <c r="L7824" s="7">
        <v>43948.571134259262</v>
      </c>
      <c r="M7824">
        <v>1</v>
      </c>
      <c r="N7824" t="s">
        <v>13</v>
      </c>
    </row>
    <row r="7825" spans="2:14" x14ac:dyDescent="0.25">
      <c r="B7825" s="9">
        <f>VLOOKUP(E7825,Mouvement!G:I,3,0)</f>
        <v>45133.599826388891</v>
      </c>
      <c r="C7825" s="9" t="str">
        <f t="shared" si="11"/>
        <v>SRO-101-MONTE43948.5711458333</v>
      </c>
      <c r="E7825" t="s">
        <v>57</v>
      </c>
      <c r="F7825" s="12">
        <v>43922</v>
      </c>
      <c r="G7825" s="13">
        <v>45133.599826388891</v>
      </c>
      <c r="H7825">
        <v>43948.571145833332</v>
      </c>
      <c r="L7825" s="7">
        <v>43948.571145833332</v>
      </c>
      <c r="M7825">
        <v>1</v>
      </c>
      <c r="N7825" t="s">
        <v>13</v>
      </c>
    </row>
    <row r="7826" spans="2:14" x14ac:dyDescent="0.25">
      <c r="B7826" s="9">
        <f>VLOOKUP(E7826,Mouvement!G:I,3,0)</f>
        <v>45133.599826388891</v>
      </c>
      <c r="C7826" s="9" t="str">
        <f t="shared" si="11"/>
        <v>SRO-101-MONTE44250.495474537</v>
      </c>
      <c r="E7826" t="s">
        <v>57</v>
      </c>
      <c r="F7826" s="12">
        <v>44228</v>
      </c>
      <c r="G7826" s="13">
        <v>45133.599826388891</v>
      </c>
      <c r="H7826">
        <v>44250.495474537034</v>
      </c>
      <c r="L7826" s="7">
        <v>44250.495324074072</v>
      </c>
      <c r="M7826">
        <v>1</v>
      </c>
      <c r="N7826" t="s">
        <v>13</v>
      </c>
    </row>
    <row r="7827" spans="2:14" x14ac:dyDescent="0.25">
      <c r="B7827" s="9">
        <f>VLOOKUP(E7827,Mouvement!G:I,3,0)</f>
        <v>45133.599826388891</v>
      </c>
      <c r="C7827" s="9" t="str">
        <f t="shared" si="11"/>
        <v>SRO-101-MONTE44250.495474537</v>
      </c>
      <c r="E7827" t="s">
        <v>57</v>
      </c>
      <c r="F7827" s="12">
        <v>44228</v>
      </c>
      <c r="G7827" s="13">
        <v>45133.599826388891</v>
      </c>
      <c r="H7827">
        <v>44250.495474537034</v>
      </c>
      <c r="L7827" s="7">
        <v>44250.495347222219</v>
      </c>
      <c r="M7827">
        <v>1</v>
      </c>
      <c r="N7827" t="s">
        <v>13</v>
      </c>
    </row>
    <row r="7828" spans="2:14" x14ac:dyDescent="0.25">
      <c r="B7828" s="9">
        <f>VLOOKUP(E7828,Mouvement!G:I,3,0)</f>
        <v>45133.599826388891</v>
      </c>
      <c r="C7828" s="9" t="str">
        <f t="shared" si="11"/>
        <v>SRO-101-MONTE44250.495474537</v>
      </c>
      <c r="E7828" t="s">
        <v>57</v>
      </c>
      <c r="F7828" s="12">
        <v>44228</v>
      </c>
      <c r="G7828" s="13">
        <v>45133.599826388891</v>
      </c>
      <c r="H7828">
        <v>44250.495474537034</v>
      </c>
      <c r="L7828" s="7">
        <v>44250.495358796295</v>
      </c>
      <c r="M7828">
        <v>1</v>
      </c>
      <c r="N7828" t="s">
        <v>13</v>
      </c>
    </row>
    <row r="7829" spans="2:14" x14ac:dyDescent="0.25">
      <c r="B7829" s="9">
        <f>VLOOKUP(E7829,Mouvement!G:I,3,0)</f>
        <v>45133.599826388891</v>
      </c>
      <c r="C7829" s="9" t="str">
        <f t="shared" si="11"/>
        <v>SRO-101-MONTE44250.495474537</v>
      </c>
      <c r="E7829" t="s">
        <v>57</v>
      </c>
      <c r="F7829" s="12">
        <v>44228</v>
      </c>
      <c r="G7829" s="13">
        <v>45133.599826388891</v>
      </c>
      <c r="H7829">
        <v>44250.495474537034</v>
      </c>
      <c r="L7829" s="7">
        <v>44250.495370370372</v>
      </c>
      <c r="M7829">
        <v>1</v>
      </c>
      <c r="N7829" t="s">
        <v>13</v>
      </c>
    </row>
    <row r="7830" spans="2:14" x14ac:dyDescent="0.25">
      <c r="B7830" s="9">
        <f>VLOOKUP(E7830,Mouvement!G:I,3,0)</f>
        <v>45133.599826388891</v>
      </c>
      <c r="C7830" s="9" t="str">
        <f t="shared" si="11"/>
        <v>SRO-101-MONTE44250.495474537</v>
      </c>
      <c r="E7830" t="s">
        <v>57</v>
      </c>
      <c r="F7830" s="12">
        <v>44228</v>
      </c>
      <c r="G7830" s="13">
        <v>45133.599826388891</v>
      </c>
      <c r="H7830">
        <v>44250.495474537034</v>
      </c>
      <c r="L7830" s="7">
        <v>44250.495381944442</v>
      </c>
      <c r="M7830">
        <v>1</v>
      </c>
      <c r="N7830" t="s">
        <v>13</v>
      </c>
    </row>
    <row r="7831" spans="2:14" x14ac:dyDescent="0.25">
      <c r="B7831" s="9">
        <f>VLOOKUP(E7831,Mouvement!G:I,3,0)</f>
        <v>45133.599826388891</v>
      </c>
      <c r="C7831" s="9" t="str">
        <f t="shared" si="11"/>
        <v>SRO-101-MONTE44250.495474537</v>
      </c>
      <c r="E7831" t="s">
        <v>57</v>
      </c>
      <c r="F7831" s="12">
        <v>44228</v>
      </c>
      <c r="G7831" s="13">
        <v>45133.599826388891</v>
      </c>
      <c r="H7831">
        <v>44250.495474537034</v>
      </c>
      <c r="L7831" s="7">
        <v>44250.495393518519</v>
      </c>
      <c r="M7831">
        <v>1</v>
      </c>
      <c r="N7831" t="s">
        <v>13</v>
      </c>
    </row>
    <row r="7832" spans="2:14" x14ac:dyDescent="0.25">
      <c r="B7832" s="9">
        <f>VLOOKUP(E7832,Mouvement!G:I,3,0)</f>
        <v>45133.599826388891</v>
      </c>
      <c r="C7832" s="9" t="str">
        <f t="shared" si="11"/>
        <v>SRO-101-MONTE44250.495474537</v>
      </c>
      <c r="E7832" t="s">
        <v>57</v>
      </c>
      <c r="F7832" s="12">
        <v>44228</v>
      </c>
      <c r="G7832" s="13">
        <v>45133.599826388891</v>
      </c>
      <c r="H7832">
        <v>44250.495474537034</v>
      </c>
      <c r="L7832" s="7">
        <v>44250.495405092595</v>
      </c>
      <c r="M7832">
        <v>1</v>
      </c>
      <c r="N7832" t="s">
        <v>13</v>
      </c>
    </row>
    <row r="7833" spans="2:14" x14ac:dyDescent="0.25">
      <c r="B7833" s="9">
        <f>VLOOKUP(E7833,Mouvement!G:I,3,0)</f>
        <v>45133.599826388891</v>
      </c>
      <c r="C7833" s="9" t="str">
        <f t="shared" si="11"/>
        <v>SRO-101-MONTE44250.495474537</v>
      </c>
      <c r="E7833" t="s">
        <v>57</v>
      </c>
      <c r="F7833" s="12">
        <v>44228</v>
      </c>
      <c r="G7833" s="13">
        <v>45133.599826388891</v>
      </c>
      <c r="H7833">
        <v>44250.495474537034</v>
      </c>
      <c r="L7833" s="7">
        <v>44250.495416666665</v>
      </c>
      <c r="M7833">
        <v>1</v>
      </c>
      <c r="N7833" t="s">
        <v>13</v>
      </c>
    </row>
    <row r="7834" spans="2:14" x14ac:dyDescent="0.25">
      <c r="B7834" s="9">
        <f>VLOOKUP(E7834,Mouvement!G:I,3,0)</f>
        <v>45133.599826388891</v>
      </c>
      <c r="C7834" s="9" t="str">
        <f t="shared" si="11"/>
        <v>SRO-101-MONTE44250.495474537</v>
      </c>
      <c r="E7834" t="s">
        <v>57</v>
      </c>
      <c r="F7834" s="12">
        <v>44228</v>
      </c>
      <c r="G7834" s="13">
        <v>45133.599826388891</v>
      </c>
      <c r="H7834">
        <v>44250.495474537034</v>
      </c>
      <c r="L7834" s="7">
        <v>44250.495428240742</v>
      </c>
      <c r="M7834">
        <v>1</v>
      </c>
      <c r="N7834" t="s">
        <v>13</v>
      </c>
    </row>
    <row r="7835" spans="2:14" x14ac:dyDescent="0.25">
      <c r="B7835" s="9">
        <f>VLOOKUP(E7835,Mouvement!G:I,3,0)</f>
        <v>45133.599826388891</v>
      </c>
      <c r="C7835" s="9" t="str">
        <f t="shared" si="11"/>
        <v>SRO-101-MONTE44250.495474537</v>
      </c>
      <c r="E7835" t="s">
        <v>57</v>
      </c>
      <c r="F7835" s="12">
        <v>44228</v>
      </c>
      <c r="G7835" s="13">
        <v>45133.599826388891</v>
      </c>
      <c r="H7835">
        <v>44250.495474537034</v>
      </c>
      <c r="L7835" s="7">
        <v>44250.495439814818</v>
      </c>
      <c r="M7835">
        <v>1</v>
      </c>
      <c r="N7835" t="s">
        <v>13</v>
      </c>
    </row>
    <row r="7836" spans="2:14" x14ac:dyDescent="0.25">
      <c r="B7836" s="9">
        <f>VLOOKUP(E7836,Mouvement!G:I,3,0)</f>
        <v>45133.599826388891</v>
      </c>
      <c r="C7836" s="9" t="str">
        <f t="shared" si="11"/>
        <v>SRO-101-MONTE44250.495474537</v>
      </c>
      <c r="E7836" t="s">
        <v>57</v>
      </c>
      <c r="F7836" s="12">
        <v>44228</v>
      </c>
      <c r="G7836" s="13">
        <v>45133.599826388891</v>
      </c>
      <c r="H7836">
        <v>44250.495474537034</v>
      </c>
      <c r="L7836" s="7">
        <v>44250.495439814818</v>
      </c>
      <c r="M7836">
        <v>2</v>
      </c>
      <c r="N7836" t="s">
        <v>13</v>
      </c>
    </row>
    <row r="7837" spans="2:14" x14ac:dyDescent="0.25">
      <c r="B7837" s="9">
        <f>VLOOKUP(E7837,Mouvement!G:I,3,0)</f>
        <v>45133.599826388891</v>
      </c>
      <c r="C7837" s="9" t="str">
        <f t="shared" si="11"/>
        <v>SRO-101-MONTE44250.495474537</v>
      </c>
      <c r="E7837" t="s">
        <v>57</v>
      </c>
      <c r="F7837" s="12">
        <v>44228</v>
      </c>
      <c r="G7837" s="13">
        <v>45133.599826388891</v>
      </c>
      <c r="H7837">
        <v>44250.495474537034</v>
      </c>
      <c r="L7837" s="7">
        <v>44250.495451388888</v>
      </c>
      <c r="M7837">
        <v>1</v>
      </c>
      <c r="N7837" t="s">
        <v>13</v>
      </c>
    </row>
    <row r="7838" spans="2:14" x14ac:dyDescent="0.25">
      <c r="B7838" s="9">
        <f>VLOOKUP(E7838,Mouvement!G:I,3,0)</f>
        <v>45133.599826388891</v>
      </c>
      <c r="C7838" s="9" t="str">
        <f t="shared" si="11"/>
        <v>SRO-101-MONTE44250.495474537</v>
      </c>
      <c r="E7838" t="s">
        <v>57</v>
      </c>
      <c r="F7838" s="12">
        <v>44228</v>
      </c>
      <c r="G7838" s="13">
        <v>45133.599826388891</v>
      </c>
      <c r="H7838">
        <v>44250.495474537034</v>
      </c>
      <c r="L7838" s="7">
        <v>44250.495462962965</v>
      </c>
      <c r="M7838">
        <v>1</v>
      </c>
      <c r="N7838" t="s">
        <v>13</v>
      </c>
    </row>
    <row r="7839" spans="2:14" x14ac:dyDescent="0.25">
      <c r="B7839" s="9">
        <f>VLOOKUP(E7839,Mouvement!G:I,3,0)</f>
        <v>45133.599826388891</v>
      </c>
      <c r="C7839" s="9" t="str">
        <f t="shared" si="11"/>
        <v>SRO-101-MONTE44250.495474537</v>
      </c>
      <c r="E7839" t="s">
        <v>57</v>
      </c>
      <c r="F7839" s="12">
        <v>44228</v>
      </c>
      <c r="G7839" s="13">
        <v>45133.599826388891</v>
      </c>
      <c r="H7839">
        <v>44250.495474537034</v>
      </c>
      <c r="L7839" s="7">
        <v>44250.495462962965</v>
      </c>
      <c r="M7839">
        <v>2</v>
      </c>
      <c r="N7839" t="s">
        <v>13</v>
      </c>
    </row>
    <row r="7840" spans="2:14" x14ac:dyDescent="0.25">
      <c r="B7840" s="9">
        <f>VLOOKUP(E7840,Mouvement!G:I,3,0)</f>
        <v>45133.599826388891</v>
      </c>
      <c r="C7840" s="9" t="str">
        <f t="shared" si="11"/>
        <v>SRO-101-MONTE44250.495474537</v>
      </c>
      <c r="E7840" t="s">
        <v>57</v>
      </c>
      <c r="F7840" s="12">
        <v>44228</v>
      </c>
      <c r="G7840" s="13">
        <v>45133.599826388891</v>
      </c>
      <c r="H7840">
        <v>44250.495474537034</v>
      </c>
      <c r="L7840" s="7">
        <v>44250.495474537034</v>
      </c>
      <c r="M7840">
        <v>1</v>
      </c>
      <c r="N7840" t="s">
        <v>13</v>
      </c>
    </row>
    <row r="7841" spans="2:14" x14ac:dyDescent="0.25">
      <c r="B7841" s="9">
        <f>VLOOKUP(E7841,Mouvement!G:I,3,0)</f>
        <v>45133.599826388891</v>
      </c>
      <c r="C7841" s="9" t="str">
        <f t="shared" si="11"/>
        <v>SRO-101-MONTE44321.5534837963</v>
      </c>
      <c r="E7841" t="s">
        <v>57</v>
      </c>
      <c r="F7841" s="12">
        <v>44287</v>
      </c>
      <c r="G7841" s="13">
        <v>45133.599826388891</v>
      </c>
      <c r="H7841">
        <v>44321.553483796299</v>
      </c>
      <c r="L7841" s="7">
        <v>44321.55332175926</v>
      </c>
      <c r="M7841">
        <v>1</v>
      </c>
      <c r="N7841" t="s">
        <v>13</v>
      </c>
    </row>
    <row r="7842" spans="2:14" x14ac:dyDescent="0.25">
      <c r="B7842" s="9">
        <f>VLOOKUP(E7842,Mouvement!G:I,3,0)</f>
        <v>45133.599826388891</v>
      </c>
      <c r="C7842" s="9" t="str">
        <f t="shared" si="11"/>
        <v>SRO-101-MONTE44321.5534837963</v>
      </c>
      <c r="E7842" t="s">
        <v>57</v>
      </c>
      <c r="F7842" s="12">
        <v>44287</v>
      </c>
      <c r="G7842" s="13">
        <v>45133.599826388891</v>
      </c>
      <c r="H7842">
        <v>44321.553483796299</v>
      </c>
      <c r="L7842" s="7">
        <v>44321.553344907406</v>
      </c>
      <c r="M7842">
        <v>1</v>
      </c>
      <c r="N7842" t="s">
        <v>13</v>
      </c>
    </row>
    <row r="7843" spans="2:14" x14ac:dyDescent="0.25">
      <c r="B7843" s="9">
        <f>VLOOKUP(E7843,Mouvement!G:I,3,0)</f>
        <v>45133.599826388891</v>
      </c>
      <c r="C7843" s="9" t="str">
        <f t="shared" si="11"/>
        <v>SRO-101-MONTE44321.5534837963</v>
      </c>
      <c r="E7843" t="s">
        <v>57</v>
      </c>
      <c r="F7843" s="12">
        <v>44287</v>
      </c>
      <c r="G7843" s="13">
        <v>45133.599826388891</v>
      </c>
      <c r="H7843">
        <v>44321.553483796299</v>
      </c>
      <c r="L7843" s="7">
        <v>44321.553356481483</v>
      </c>
      <c r="M7843">
        <v>1</v>
      </c>
      <c r="N7843" t="s">
        <v>13</v>
      </c>
    </row>
    <row r="7844" spans="2:14" x14ac:dyDescent="0.25">
      <c r="B7844" s="9">
        <f>VLOOKUP(E7844,Mouvement!G:I,3,0)</f>
        <v>45133.599826388891</v>
      </c>
      <c r="C7844" s="9" t="str">
        <f t="shared" si="11"/>
        <v>SRO-101-MONTE44321.5534837963</v>
      </c>
      <c r="E7844" t="s">
        <v>57</v>
      </c>
      <c r="F7844" s="12">
        <v>44287</v>
      </c>
      <c r="G7844" s="13">
        <v>45133.599826388891</v>
      </c>
      <c r="H7844">
        <v>44321.553483796299</v>
      </c>
      <c r="L7844" s="7">
        <v>44321.553368055553</v>
      </c>
      <c r="M7844">
        <v>1</v>
      </c>
      <c r="N7844" t="s">
        <v>13</v>
      </c>
    </row>
    <row r="7845" spans="2:14" x14ac:dyDescent="0.25">
      <c r="B7845" s="9">
        <f>VLOOKUP(E7845,Mouvement!G:I,3,0)</f>
        <v>45133.599826388891</v>
      </c>
      <c r="C7845" s="9" t="str">
        <f t="shared" si="11"/>
        <v>SRO-101-MONTE44321.5534837963</v>
      </c>
      <c r="E7845" t="s">
        <v>57</v>
      </c>
      <c r="F7845" s="12">
        <v>44287</v>
      </c>
      <c r="G7845" s="13">
        <v>45133.599826388891</v>
      </c>
      <c r="H7845">
        <v>44321.553483796299</v>
      </c>
      <c r="L7845" s="7">
        <v>44321.553368055553</v>
      </c>
      <c r="M7845">
        <v>2</v>
      </c>
      <c r="N7845" t="s">
        <v>13</v>
      </c>
    </row>
    <row r="7846" spans="2:14" x14ac:dyDescent="0.25">
      <c r="B7846" s="9">
        <f>VLOOKUP(E7846,Mouvement!G:I,3,0)</f>
        <v>45133.599826388891</v>
      </c>
      <c r="C7846" s="9" t="str">
        <f t="shared" si="11"/>
        <v>SRO-101-MONTE44321.5534837963</v>
      </c>
      <c r="E7846" t="s">
        <v>57</v>
      </c>
      <c r="F7846" s="12">
        <v>44287</v>
      </c>
      <c r="G7846" s="13">
        <v>45133.599826388891</v>
      </c>
      <c r="H7846">
        <v>44321.553483796299</v>
      </c>
      <c r="L7846" s="7">
        <v>44321.553379629629</v>
      </c>
      <c r="M7846">
        <v>1</v>
      </c>
      <c r="N7846" t="s">
        <v>13</v>
      </c>
    </row>
    <row r="7847" spans="2:14" x14ac:dyDescent="0.25">
      <c r="B7847" s="9">
        <f>VLOOKUP(E7847,Mouvement!G:I,3,0)</f>
        <v>45133.599826388891</v>
      </c>
      <c r="C7847" s="9" t="str">
        <f t="shared" si="11"/>
        <v>SRO-101-MONTE44321.5534837963</v>
      </c>
      <c r="E7847" t="s">
        <v>57</v>
      </c>
      <c r="F7847" s="12">
        <v>44287</v>
      </c>
      <c r="G7847" s="13">
        <v>45133.599826388891</v>
      </c>
      <c r="H7847">
        <v>44321.553483796299</v>
      </c>
      <c r="L7847" s="7">
        <v>44321.553391203706</v>
      </c>
      <c r="M7847">
        <v>1</v>
      </c>
      <c r="N7847" t="s">
        <v>13</v>
      </c>
    </row>
    <row r="7848" spans="2:14" x14ac:dyDescent="0.25">
      <c r="B7848" s="9">
        <f>VLOOKUP(E7848,Mouvement!G:I,3,0)</f>
        <v>45133.599826388891</v>
      </c>
      <c r="C7848" s="9" t="str">
        <f t="shared" si="11"/>
        <v>SRO-101-MONTE44321.5534837963</v>
      </c>
      <c r="E7848" t="s">
        <v>57</v>
      </c>
      <c r="F7848" s="12">
        <v>44287</v>
      </c>
      <c r="G7848" s="13">
        <v>45133.599826388891</v>
      </c>
      <c r="H7848">
        <v>44321.553483796299</v>
      </c>
      <c r="L7848" s="7">
        <v>44321.553402777776</v>
      </c>
      <c r="M7848">
        <v>1</v>
      </c>
      <c r="N7848" t="s">
        <v>13</v>
      </c>
    </row>
    <row r="7849" spans="2:14" x14ac:dyDescent="0.25">
      <c r="B7849" s="9">
        <f>VLOOKUP(E7849,Mouvement!G:I,3,0)</f>
        <v>45133.599826388891</v>
      </c>
      <c r="C7849" s="9" t="str">
        <f t="shared" si="11"/>
        <v>SRO-101-MONTE44321.5534837963</v>
      </c>
      <c r="E7849" t="s">
        <v>57</v>
      </c>
      <c r="F7849" s="12">
        <v>44287</v>
      </c>
      <c r="G7849" s="13">
        <v>45133.599826388891</v>
      </c>
      <c r="H7849">
        <v>44321.553483796299</v>
      </c>
      <c r="L7849" s="7">
        <v>44321.553414351853</v>
      </c>
      <c r="M7849">
        <v>1</v>
      </c>
      <c r="N7849" t="s">
        <v>13</v>
      </c>
    </row>
    <row r="7850" spans="2:14" x14ac:dyDescent="0.25">
      <c r="B7850" s="9">
        <f>VLOOKUP(E7850,Mouvement!G:I,3,0)</f>
        <v>45133.599826388891</v>
      </c>
      <c r="C7850" s="9" t="str">
        <f t="shared" si="11"/>
        <v>SRO-101-MONTE44321.5534837963</v>
      </c>
      <c r="E7850" t="s">
        <v>57</v>
      </c>
      <c r="F7850" s="12">
        <v>44287</v>
      </c>
      <c r="G7850" s="13">
        <v>45133.599826388891</v>
      </c>
      <c r="H7850">
        <v>44321.553483796299</v>
      </c>
      <c r="L7850" s="7">
        <v>44321.553425925929</v>
      </c>
      <c r="M7850">
        <v>1</v>
      </c>
      <c r="N7850" t="s">
        <v>13</v>
      </c>
    </row>
    <row r="7851" spans="2:14" x14ac:dyDescent="0.25">
      <c r="B7851" s="9">
        <f>VLOOKUP(E7851,Mouvement!G:I,3,0)</f>
        <v>45133.599826388891</v>
      </c>
      <c r="C7851" s="9" t="str">
        <f t="shared" si="11"/>
        <v>SRO-101-MONTE44321.5534837963</v>
      </c>
      <c r="E7851" t="s">
        <v>57</v>
      </c>
      <c r="F7851" s="12">
        <v>44287</v>
      </c>
      <c r="G7851" s="13">
        <v>45133.599826388891</v>
      </c>
      <c r="H7851">
        <v>44321.553483796299</v>
      </c>
      <c r="L7851" s="7">
        <v>44321.553437499999</v>
      </c>
      <c r="M7851">
        <v>1</v>
      </c>
      <c r="N7851" t="s">
        <v>13</v>
      </c>
    </row>
    <row r="7852" spans="2:14" x14ac:dyDescent="0.25">
      <c r="B7852" s="9">
        <f>VLOOKUP(E7852,Mouvement!G:I,3,0)</f>
        <v>45133.599826388891</v>
      </c>
      <c r="C7852" s="9" t="str">
        <f t="shared" si="11"/>
        <v>SRO-101-MONTE44321.5534837963</v>
      </c>
      <c r="E7852" t="s">
        <v>57</v>
      </c>
      <c r="F7852" s="12">
        <v>44287</v>
      </c>
      <c r="G7852" s="13">
        <v>45133.599826388891</v>
      </c>
      <c r="H7852">
        <v>44321.553483796299</v>
      </c>
      <c r="L7852" s="7">
        <v>44321.553449074076</v>
      </c>
      <c r="M7852">
        <v>1</v>
      </c>
      <c r="N7852" t="s">
        <v>13</v>
      </c>
    </row>
    <row r="7853" spans="2:14" x14ac:dyDescent="0.25">
      <c r="B7853" s="9">
        <f>VLOOKUP(E7853,Mouvement!G:I,3,0)</f>
        <v>45133.599826388891</v>
      </c>
      <c r="C7853" s="9" t="str">
        <f t="shared" si="11"/>
        <v>SRO-101-MONTE44321.5534837963</v>
      </c>
      <c r="E7853" t="s">
        <v>57</v>
      </c>
      <c r="F7853" s="12">
        <v>44287</v>
      </c>
      <c r="G7853" s="13">
        <v>45133.599826388891</v>
      </c>
      <c r="H7853">
        <v>44321.553483796299</v>
      </c>
      <c r="L7853" s="7">
        <v>44321.553460648145</v>
      </c>
      <c r="M7853">
        <v>1</v>
      </c>
      <c r="N7853" t="s">
        <v>13</v>
      </c>
    </row>
    <row r="7854" spans="2:14" x14ac:dyDescent="0.25">
      <c r="B7854" s="9">
        <f>VLOOKUP(E7854,Mouvement!G:I,3,0)</f>
        <v>45133.599826388891</v>
      </c>
      <c r="C7854" s="9" t="str">
        <f t="shared" si="11"/>
        <v>SRO-101-MONTE44321.5534837963</v>
      </c>
      <c r="E7854" t="s">
        <v>57</v>
      </c>
      <c r="F7854" s="12">
        <v>44287</v>
      </c>
      <c r="G7854" s="13">
        <v>45133.599826388891</v>
      </c>
      <c r="H7854">
        <v>44321.553483796299</v>
      </c>
      <c r="L7854" s="7">
        <v>44321.553472222222</v>
      </c>
      <c r="M7854">
        <v>1</v>
      </c>
      <c r="N7854" t="s">
        <v>13</v>
      </c>
    </row>
    <row r="7855" spans="2:14" x14ac:dyDescent="0.25">
      <c r="B7855" s="9">
        <f>VLOOKUP(E7855,Mouvement!G:I,3,0)</f>
        <v>45133.599826388891</v>
      </c>
      <c r="C7855" s="9" t="str">
        <f t="shared" si="11"/>
        <v>SRO-101-MONTE44321.5534837963</v>
      </c>
      <c r="E7855" t="s">
        <v>57</v>
      </c>
      <c r="F7855" s="12">
        <v>44287</v>
      </c>
      <c r="G7855" s="13">
        <v>45133.599826388891</v>
      </c>
      <c r="H7855">
        <v>44321.553483796299</v>
      </c>
      <c r="L7855" s="7">
        <v>44321.553483796299</v>
      </c>
      <c r="M7855">
        <v>1</v>
      </c>
      <c r="N7855" t="s">
        <v>13</v>
      </c>
    </row>
    <row r="7856" spans="2:14" x14ac:dyDescent="0.25">
      <c r="B7856" s="9">
        <f>VLOOKUP(E7856,Mouvement!G:I,3,0)</f>
        <v>45133.599826388891</v>
      </c>
      <c r="C7856" s="9" t="str">
        <f t="shared" si="11"/>
        <v>SRO-101-MONTE44547.4594212963</v>
      </c>
      <c r="E7856" t="s">
        <v>57</v>
      </c>
      <c r="F7856" s="12">
        <v>44501</v>
      </c>
      <c r="G7856" s="13">
        <v>45133.599826388891</v>
      </c>
      <c r="H7856">
        <v>44547.459421296298</v>
      </c>
      <c r="L7856" s="7">
        <v>44523.507453703707</v>
      </c>
      <c r="M7856">
        <v>1</v>
      </c>
      <c r="N7856" t="s">
        <v>12</v>
      </c>
    </row>
    <row r="7857" spans="2:14" x14ac:dyDescent="0.25">
      <c r="B7857" s="9">
        <f>VLOOKUP(E7857,Mouvement!G:I,3,0)</f>
        <v>45133.599826388891</v>
      </c>
      <c r="C7857" s="9" t="str">
        <f t="shared" si="11"/>
        <v>SRO-101-MONTE44547.4594212963</v>
      </c>
      <c r="E7857" t="s">
        <v>57</v>
      </c>
      <c r="F7857" s="12">
        <v>44501</v>
      </c>
      <c r="G7857" s="13">
        <v>45133.599826388891</v>
      </c>
      <c r="H7857">
        <v>44547.459421296298</v>
      </c>
      <c r="L7857" s="7">
        <v>44523.507465277777</v>
      </c>
      <c r="M7857">
        <v>1</v>
      </c>
      <c r="N7857" t="s">
        <v>12</v>
      </c>
    </row>
    <row r="7858" spans="2:14" x14ac:dyDescent="0.25">
      <c r="B7858" s="9">
        <f>VLOOKUP(E7858,Mouvement!G:I,3,0)</f>
        <v>45133.599826388891</v>
      </c>
      <c r="C7858" s="9" t="str">
        <f t="shared" si="11"/>
        <v>SRO-101-MONTE44547.4594212963</v>
      </c>
      <c r="E7858" t="s">
        <v>57</v>
      </c>
      <c r="F7858" s="12">
        <v>44501</v>
      </c>
      <c r="G7858" s="13">
        <v>45133.599826388891</v>
      </c>
      <c r="H7858">
        <v>44547.459421296298</v>
      </c>
      <c r="L7858" s="7">
        <v>44523.507465277777</v>
      </c>
      <c r="M7858">
        <v>2</v>
      </c>
      <c r="N7858" t="s">
        <v>12</v>
      </c>
    </row>
    <row r="7859" spans="2:14" x14ac:dyDescent="0.25">
      <c r="B7859" s="9">
        <f>VLOOKUP(E7859,Mouvement!G:I,3,0)</f>
        <v>45133.599826388891</v>
      </c>
      <c r="C7859" s="9" t="str">
        <f t="shared" si="11"/>
        <v>SRO-101-MONTE44547.4594212963</v>
      </c>
      <c r="E7859" t="s">
        <v>57</v>
      </c>
      <c r="F7859" s="12">
        <v>44501</v>
      </c>
      <c r="G7859" s="13">
        <v>45133.599826388891</v>
      </c>
      <c r="H7859">
        <v>44547.459421296298</v>
      </c>
      <c r="L7859" s="7">
        <v>44523.507465277777</v>
      </c>
      <c r="M7859">
        <v>3</v>
      </c>
      <c r="N7859" t="s">
        <v>12</v>
      </c>
    </row>
    <row r="7860" spans="2:14" x14ac:dyDescent="0.25">
      <c r="B7860" s="9">
        <f>VLOOKUP(E7860,Mouvement!G:I,3,0)</f>
        <v>45133.599826388891</v>
      </c>
      <c r="C7860" s="9" t="str">
        <f t="shared" si="11"/>
        <v>SRO-101-MONTE44547.4594212963</v>
      </c>
      <c r="E7860" t="s">
        <v>57</v>
      </c>
      <c r="F7860" s="12">
        <v>44501</v>
      </c>
      <c r="G7860" s="13">
        <v>45133.599826388891</v>
      </c>
      <c r="H7860">
        <v>44547.459421296298</v>
      </c>
      <c r="L7860" s="7">
        <v>44523.507465277777</v>
      </c>
      <c r="M7860">
        <v>4</v>
      </c>
      <c r="N7860" t="s">
        <v>12</v>
      </c>
    </row>
    <row r="7861" spans="2:14" x14ac:dyDescent="0.25">
      <c r="B7861" s="9">
        <f>VLOOKUP(E7861,Mouvement!G:I,3,0)</f>
        <v>45133.599826388891</v>
      </c>
      <c r="C7861" s="9" t="str">
        <f t="shared" si="11"/>
        <v>SRO-101-MONTE44547.4594212963</v>
      </c>
      <c r="E7861" t="s">
        <v>57</v>
      </c>
      <c r="F7861" s="12">
        <v>44501</v>
      </c>
      <c r="G7861" s="13">
        <v>45133.599826388891</v>
      </c>
      <c r="H7861">
        <v>44547.459421296298</v>
      </c>
      <c r="L7861" s="7">
        <v>44523.507465277777</v>
      </c>
      <c r="M7861">
        <v>5</v>
      </c>
      <c r="N7861" t="s">
        <v>12</v>
      </c>
    </row>
    <row r="7862" spans="2:14" x14ac:dyDescent="0.25">
      <c r="B7862" s="9">
        <f>VLOOKUP(E7862,Mouvement!G:I,3,0)</f>
        <v>45133.599826388891</v>
      </c>
      <c r="C7862" s="9" t="str">
        <f t="shared" si="11"/>
        <v>SRO-101-MONTE44547.4594212963</v>
      </c>
      <c r="E7862" t="s">
        <v>57</v>
      </c>
      <c r="F7862" s="12">
        <v>44501</v>
      </c>
      <c r="G7862" s="13">
        <v>45133.599826388891</v>
      </c>
      <c r="H7862">
        <v>44547.459421296298</v>
      </c>
      <c r="L7862" s="7">
        <v>44523.507465277777</v>
      </c>
      <c r="M7862">
        <v>6</v>
      </c>
      <c r="N7862" t="s">
        <v>12</v>
      </c>
    </row>
    <row r="7863" spans="2:14" x14ac:dyDescent="0.25">
      <c r="B7863" s="9">
        <f>VLOOKUP(E7863,Mouvement!G:I,3,0)</f>
        <v>45133.599826388891</v>
      </c>
      <c r="C7863" s="9" t="str">
        <f t="shared" si="11"/>
        <v>SRO-101-MONTE44547.4594212963</v>
      </c>
      <c r="E7863" t="s">
        <v>57</v>
      </c>
      <c r="F7863" s="12">
        <v>44501</v>
      </c>
      <c r="G7863" s="13">
        <v>45133.599826388891</v>
      </c>
      <c r="H7863">
        <v>44547.459421296298</v>
      </c>
      <c r="L7863" s="7">
        <v>44523.507465277777</v>
      </c>
      <c r="M7863">
        <v>7</v>
      </c>
      <c r="N7863" t="s">
        <v>12</v>
      </c>
    </row>
    <row r="7864" spans="2:14" x14ac:dyDescent="0.25">
      <c r="B7864" s="9">
        <f>VLOOKUP(E7864,Mouvement!G:I,3,0)</f>
        <v>45133.599826388891</v>
      </c>
      <c r="C7864" s="9" t="str">
        <f t="shared" si="11"/>
        <v>SRO-101-MONTE44547.4594212963</v>
      </c>
      <c r="E7864" t="s">
        <v>57</v>
      </c>
      <c r="F7864" s="12">
        <v>44501</v>
      </c>
      <c r="G7864" s="13">
        <v>45133.599826388891</v>
      </c>
      <c r="H7864">
        <v>44547.459421296298</v>
      </c>
      <c r="L7864" s="7">
        <v>44523.507465277777</v>
      </c>
      <c r="M7864">
        <v>8</v>
      </c>
      <c r="N7864" t="s">
        <v>12</v>
      </c>
    </row>
    <row r="7865" spans="2:14" x14ac:dyDescent="0.25">
      <c r="B7865" s="9">
        <f>VLOOKUP(E7865,Mouvement!G:I,3,0)</f>
        <v>45133.599826388891</v>
      </c>
      <c r="C7865" s="9" t="str">
        <f t="shared" si="11"/>
        <v>SRO-101-MONTE44547.4594212963</v>
      </c>
      <c r="E7865" t="s">
        <v>57</v>
      </c>
      <c r="F7865" s="12">
        <v>44501</v>
      </c>
      <c r="G7865" s="13">
        <v>45133.599826388891</v>
      </c>
      <c r="H7865">
        <v>44547.459421296298</v>
      </c>
      <c r="L7865" s="7">
        <v>44523.507465277777</v>
      </c>
      <c r="M7865">
        <v>9</v>
      </c>
      <c r="N7865" t="s">
        <v>12</v>
      </c>
    </row>
    <row r="7866" spans="2:14" x14ac:dyDescent="0.25">
      <c r="B7866" s="9">
        <f>VLOOKUP(E7866,Mouvement!G:I,3,0)</f>
        <v>45133.599826388891</v>
      </c>
      <c r="C7866" s="9" t="str">
        <f t="shared" si="11"/>
        <v>SRO-101-MONTE44547.4594212963</v>
      </c>
      <c r="E7866" t="s">
        <v>57</v>
      </c>
      <c r="F7866" s="12">
        <v>44501</v>
      </c>
      <c r="G7866" s="13">
        <v>45133.599826388891</v>
      </c>
      <c r="H7866">
        <v>44547.459421296298</v>
      </c>
      <c r="L7866" s="7">
        <v>44523.507465277777</v>
      </c>
      <c r="M7866">
        <v>10</v>
      </c>
      <c r="N7866" t="s">
        <v>12</v>
      </c>
    </row>
    <row r="7867" spans="2:14" x14ac:dyDescent="0.25">
      <c r="B7867" s="9">
        <f>VLOOKUP(E7867,Mouvement!G:I,3,0)</f>
        <v>45133.599826388891</v>
      </c>
      <c r="C7867" s="9" t="str">
        <f t="shared" si="11"/>
        <v>SRO-101-MONTE44547.4594212963</v>
      </c>
      <c r="E7867" t="s">
        <v>57</v>
      </c>
      <c r="F7867" s="12">
        <v>44501</v>
      </c>
      <c r="G7867" s="13">
        <v>45133.599826388891</v>
      </c>
      <c r="H7867">
        <v>44547.459421296298</v>
      </c>
      <c r="L7867" s="7">
        <v>44523.507465277777</v>
      </c>
      <c r="M7867">
        <v>11</v>
      </c>
      <c r="N7867" t="s">
        <v>12</v>
      </c>
    </row>
    <row r="7868" spans="2:14" x14ac:dyDescent="0.25">
      <c r="B7868" s="9">
        <f>VLOOKUP(E7868,Mouvement!G:I,3,0)</f>
        <v>45133.599826388891</v>
      </c>
      <c r="C7868" s="9" t="str">
        <f t="shared" si="11"/>
        <v>SRO-101-MONTE44547.4594212963</v>
      </c>
      <c r="E7868" t="s">
        <v>57</v>
      </c>
      <c r="F7868" s="12">
        <v>44501</v>
      </c>
      <c r="G7868" s="13">
        <v>45133.599826388891</v>
      </c>
      <c r="H7868">
        <v>44547.459421296298</v>
      </c>
      <c r="L7868" s="7">
        <v>44523.507465277777</v>
      </c>
      <c r="M7868">
        <v>12</v>
      </c>
      <c r="N7868" t="s">
        <v>12</v>
      </c>
    </row>
    <row r="7869" spans="2:14" x14ac:dyDescent="0.25">
      <c r="B7869" s="9">
        <f>VLOOKUP(E7869,Mouvement!G:I,3,0)</f>
        <v>45133.599826388891</v>
      </c>
      <c r="C7869" s="9" t="str">
        <f t="shared" si="11"/>
        <v>SRO-101-MONTE44547.4594212963</v>
      </c>
      <c r="E7869" t="s">
        <v>57</v>
      </c>
      <c r="F7869" s="12">
        <v>44501</v>
      </c>
      <c r="G7869" s="13">
        <v>45133.599826388891</v>
      </c>
      <c r="H7869">
        <v>44547.459421296298</v>
      </c>
      <c r="L7869" s="7">
        <v>44523.507465277777</v>
      </c>
      <c r="M7869">
        <v>13</v>
      </c>
      <c r="N7869" t="s">
        <v>12</v>
      </c>
    </row>
    <row r="7870" spans="2:14" x14ac:dyDescent="0.25">
      <c r="B7870" s="9">
        <f>VLOOKUP(E7870,Mouvement!G:I,3,0)</f>
        <v>45133.599826388891</v>
      </c>
      <c r="C7870" s="9" t="str">
        <f t="shared" si="11"/>
        <v>SRO-101-MONTE44547.4594212963</v>
      </c>
      <c r="E7870" t="s">
        <v>57</v>
      </c>
      <c r="F7870" s="12">
        <v>44501</v>
      </c>
      <c r="G7870" s="13">
        <v>45133.599826388891</v>
      </c>
      <c r="H7870">
        <v>44547.459421296298</v>
      </c>
      <c r="L7870" s="7">
        <v>44523.507465277777</v>
      </c>
      <c r="M7870">
        <v>14</v>
      </c>
      <c r="N7870" t="s">
        <v>12</v>
      </c>
    </row>
    <row r="7871" spans="2:14" x14ac:dyDescent="0.25">
      <c r="B7871" s="9">
        <f>VLOOKUP(E7871,Mouvement!G:I,3,0)</f>
        <v>45133.599826388891</v>
      </c>
      <c r="C7871" s="9" t="str">
        <f t="shared" si="11"/>
        <v>SRO-101-MONTE44547.4594212963</v>
      </c>
      <c r="E7871" t="s">
        <v>57</v>
      </c>
      <c r="F7871" s="12">
        <v>44501</v>
      </c>
      <c r="G7871" s="13">
        <v>45133.599826388891</v>
      </c>
      <c r="H7871">
        <v>44547.459421296298</v>
      </c>
      <c r="L7871" s="7">
        <v>44523.507465277777</v>
      </c>
      <c r="M7871">
        <v>15</v>
      </c>
      <c r="N7871" t="s">
        <v>12</v>
      </c>
    </row>
    <row r="7872" spans="2:14" x14ac:dyDescent="0.25">
      <c r="B7872" s="9">
        <f>VLOOKUP(E7872,Mouvement!G:I,3,0)</f>
        <v>45133.599826388891</v>
      </c>
      <c r="C7872" s="9" t="str">
        <f t="shared" si="11"/>
        <v>SRO-101-MONTE44547.4594212963</v>
      </c>
      <c r="E7872" t="s">
        <v>57</v>
      </c>
      <c r="F7872" s="12">
        <v>44501</v>
      </c>
      <c r="G7872" s="13">
        <v>45133.599826388891</v>
      </c>
      <c r="H7872">
        <v>44547.459421296298</v>
      </c>
      <c r="L7872" s="7">
        <v>44523.507465277777</v>
      </c>
      <c r="M7872">
        <v>16</v>
      </c>
      <c r="N7872" t="s">
        <v>12</v>
      </c>
    </row>
    <row r="7873" spans="2:14" x14ac:dyDescent="0.25">
      <c r="B7873" s="9">
        <f>VLOOKUP(E7873,Mouvement!G:I,3,0)</f>
        <v>45133.599826388891</v>
      </c>
      <c r="C7873" s="9" t="str">
        <f t="shared" si="11"/>
        <v>SRO-101-MONTE44547.4594212963</v>
      </c>
      <c r="E7873" t="s">
        <v>57</v>
      </c>
      <c r="F7873" s="12">
        <v>44501</v>
      </c>
      <c r="G7873" s="13">
        <v>45133.599826388891</v>
      </c>
      <c r="H7873">
        <v>44547.459421296298</v>
      </c>
      <c r="L7873" s="7">
        <v>44523.507465277777</v>
      </c>
      <c r="M7873">
        <v>17</v>
      </c>
      <c r="N7873" t="s">
        <v>12</v>
      </c>
    </row>
    <row r="7874" spans="2:14" x14ac:dyDescent="0.25">
      <c r="B7874" s="9">
        <f>VLOOKUP(E7874,Mouvement!G:I,3,0)</f>
        <v>45133.599826388891</v>
      </c>
      <c r="C7874" s="9" t="str">
        <f t="shared" si="11"/>
        <v>SRO-101-MONTE44547.4594212963</v>
      </c>
      <c r="E7874" t="s">
        <v>57</v>
      </c>
      <c r="F7874" s="12">
        <v>44501</v>
      </c>
      <c r="G7874" s="13">
        <v>45133.599826388891</v>
      </c>
      <c r="H7874">
        <v>44547.459421296298</v>
      </c>
      <c r="L7874" s="7">
        <v>44523.507465277777</v>
      </c>
      <c r="M7874">
        <v>18</v>
      </c>
      <c r="N7874" t="s">
        <v>12</v>
      </c>
    </row>
    <row r="7875" spans="2:14" x14ac:dyDescent="0.25">
      <c r="B7875" s="9">
        <f>VLOOKUP(E7875,Mouvement!G:I,3,0)</f>
        <v>45133.599826388891</v>
      </c>
      <c r="C7875" s="9" t="str">
        <f t="shared" si="11"/>
        <v>SRO-101-MONTE44547.4594212963</v>
      </c>
      <c r="E7875" t="s">
        <v>57</v>
      </c>
      <c r="F7875" s="12">
        <v>44501</v>
      </c>
      <c r="G7875" s="13">
        <v>45133.599826388891</v>
      </c>
      <c r="H7875">
        <v>44547.459421296298</v>
      </c>
      <c r="L7875" s="7">
        <v>44523.507465277777</v>
      </c>
      <c r="M7875">
        <v>19</v>
      </c>
      <c r="N7875" t="s">
        <v>12</v>
      </c>
    </row>
    <row r="7876" spans="2:14" x14ac:dyDescent="0.25">
      <c r="B7876" s="9">
        <f>VLOOKUP(E7876,Mouvement!G:I,3,0)</f>
        <v>45133.599826388891</v>
      </c>
      <c r="C7876" s="9" t="str">
        <f t="shared" si="11"/>
        <v>SRO-101-MONTE44547.4594212963</v>
      </c>
      <c r="E7876" t="s">
        <v>57</v>
      </c>
      <c r="F7876" s="12">
        <v>44501</v>
      </c>
      <c r="G7876" s="13">
        <v>45133.599826388891</v>
      </c>
      <c r="H7876">
        <v>44547.459421296298</v>
      </c>
      <c r="L7876" s="7">
        <v>44523.507465277777</v>
      </c>
      <c r="M7876">
        <v>20</v>
      </c>
      <c r="N7876" t="s">
        <v>12</v>
      </c>
    </row>
    <row r="7877" spans="2:14" x14ac:dyDescent="0.25">
      <c r="B7877" s="9">
        <f>VLOOKUP(E7877,Mouvement!G:I,3,0)</f>
        <v>45133.599826388891</v>
      </c>
      <c r="C7877" s="9" t="str">
        <f t="shared" si="11"/>
        <v>SRO-101-MONTE44547.4594212963</v>
      </c>
      <c r="E7877" t="s">
        <v>57</v>
      </c>
      <c r="F7877" s="12">
        <v>44501</v>
      </c>
      <c r="G7877" s="13">
        <v>45133.599826388891</v>
      </c>
      <c r="H7877">
        <v>44547.459421296298</v>
      </c>
      <c r="L7877" s="7">
        <v>44523.507465277777</v>
      </c>
      <c r="M7877">
        <v>21</v>
      </c>
      <c r="N7877" t="s">
        <v>12</v>
      </c>
    </row>
    <row r="7878" spans="2:14" x14ac:dyDescent="0.25">
      <c r="B7878" s="9">
        <f>VLOOKUP(E7878,Mouvement!G:I,3,0)</f>
        <v>45133.599826388891</v>
      </c>
      <c r="C7878" s="9" t="str">
        <f t="shared" ref="C7878:C7941" si="12">+E7878&amp;H7878</f>
        <v>SRO-101-MONTE44547.4594212963</v>
      </c>
      <c r="E7878" t="s">
        <v>57</v>
      </c>
      <c r="F7878" s="12">
        <v>44501</v>
      </c>
      <c r="G7878" s="13">
        <v>45133.599826388891</v>
      </c>
      <c r="H7878">
        <v>44547.459421296298</v>
      </c>
      <c r="L7878" s="7">
        <v>44523.507476851853</v>
      </c>
      <c r="M7878">
        <v>1</v>
      </c>
      <c r="N7878" t="s">
        <v>12</v>
      </c>
    </row>
    <row r="7879" spans="2:14" x14ac:dyDescent="0.25">
      <c r="B7879" s="9">
        <f>VLOOKUP(E7879,Mouvement!G:I,3,0)</f>
        <v>45133.599826388891</v>
      </c>
      <c r="C7879" s="9" t="str">
        <f t="shared" si="12"/>
        <v>SRO-101-MONTE44547.4594212963</v>
      </c>
      <c r="E7879" t="s">
        <v>57</v>
      </c>
      <c r="F7879" s="12">
        <v>44501</v>
      </c>
      <c r="G7879" s="13">
        <v>45133.599826388891</v>
      </c>
      <c r="H7879">
        <v>44547.459421296298</v>
      </c>
      <c r="L7879" s="7">
        <v>44523.507476851853</v>
      </c>
      <c r="M7879">
        <v>2</v>
      </c>
      <c r="N7879" t="s">
        <v>12</v>
      </c>
    </row>
    <row r="7880" spans="2:14" x14ac:dyDescent="0.25">
      <c r="B7880" s="9">
        <f>VLOOKUP(E7880,Mouvement!G:I,3,0)</f>
        <v>45133.599826388891</v>
      </c>
      <c r="C7880" s="9" t="str">
        <f t="shared" si="12"/>
        <v>SRO-101-MONTE44547.4594212963</v>
      </c>
      <c r="E7880" t="s">
        <v>57</v>
      </c>
      <c r="F7880" s="12">
        <v>44501</v>
      </c>
      <c r="G7880" s="13">
        <v>45133.599826388891</v>
      </c>
      <c r="H7880">
        <v>44547.459421296298</v>
      </c>
      <c r="L7880" s="7">
        <v>44523.507476851853</v>
      </c>
      <c r="M7880">
        <v>3</v>
      </c>
      <c r="N7880" t="s">
        <v>12</v>
      </c>
    </row>
    <row r="7881" spans="2:14" x14ac:dyDescent="0.25">
      <c r="B7881" s="9">
        <f>VLOOKUP(E7881,Mouvement!G:I,3,0)</f>
        <v>45133.599826388891</v>
      </c>
      <c r="C7881" s="9" t="str">
        <f t="shared" si="12"/>
        <v>SRO-101-MONTE44547.4594212963</v>
      </c>
      <c r="E7881" t="s">
        <v>57</v>
      </c>
      <c r="F7881" s="12">
        <v>44501</v>
      </c>
      <c r="G7881" s="13">
        <v>45133.599826388891</v>
      </c>
      <c r="H7881">
        <v>44547.459421296298</v>
      </c>
      <c r="L7881" s="7">
        <v>44523.507476851853</v>
      </c>
      <c r="M7881">
        <v>4</v>
      </c>
      <c r="N7881" t="s">
        <v>12</v>
      </c>
    </row>
    <row r="7882" spans="2:14" x14ac:dyDescent="0.25">
      <c r="B7882" s="9">
        <f>VLOOKUP(E7882,Mouvement!G:I,3,0)</f>
        <v>45133.599826388891</v>
      </c>
      <c r="C7882" s="9" t="str">
        <f t="shared" si="12"/>
        <v>SRO-101-MONTE44547.4594212963</v>
      </c>
      <c r="E7882" t="s">
        <v>57</v>
      </c>
      <c r="F7882" s="12">
        <v>44501</v>
      </c>
      <c r="G7882" s="13">
        <v>45133.599826388891</v>
      </c>
      <c r="H7882">
        <v>44547.459421296298</v>
      </c>
      <c r="L7882" s="7">
        <v>44523.507476851853</v>
      </c>
      <c r="M7882">
        <v>5</v>
      </c>
      <c r="N7882" t="s">
        <v>12</v>
      </c>
    </row>
    <row r="7883" spans="2:14" x14ac:dyDescent="0.25">
      <c r="B7883" s="9">
        <f>VLOOKUP(E7883,Mouvement!G:I,3,0)</f>
        <v>45133.599826388891</v>
      </c>
      <c r="C7883" s="9" t="str">
        <f t="shared" si="12"/>
        <v>SRO-101-MONTE44547.4594212963</v>
      </c>
      <c r="E7883" t="s">
        <v>57</v>
      </c>
      <c r="F7883" s="12">
        <v>44501</v>
      </c>
      <c r="G7883" s="13">
        <v>45133.599826388891</v>
      </c>
      <c r="H7883">
        <v>44547.459421296298</v>
      </c>
      <c r="L7883" s="7">
        <v>44523.507476851853</v>
      </c>
      <c r="M7883">
        <v>6</v>
      </c>
      <c r="N7883" t="s">
        <v>12</v>
      </c>
    </row>
    <row r="7884" spans="2:14" x14ac:dyDescent="0.25">
      <c r="B7884" s="9">
        <f>VLOOKUP(E7884,Mouvement!G:I,3,0)</f>
        <v>45133.599826388891</v>
      </c>
      <c r="C7884" s="9" t="str">
        <f t="shared" si="12"/>
        <v>SRO-101-MONTE44547.4594212963</v>
      </c>
      <c r="E7884" t="s">
        <v>57</v>
      </c>
      <c r="F7884" s="12">
        <v>44501</v>
      </c>
      <c r="G7884" s="13">
        <v>45133.599826388891</v>
      </c>
      <c r="H7884">
        <v>44547.459421296298</v>
      </c>
      <c r="L7884" s="7">
        <v>44523.507476851853</v>
      </c>
      <c r="M7884">
        <v>7</v>
      </c>
      <c r="N7884" t="s">
        <v>12</v>
      </c>
    </row>
    <row r="7885" spans="2:14" x14ac:dyDescent="0.25">
      <c r="B7885" s="9">
        <f>VLOOKUP(E7885,Mouvement!G:I,3,0)</f>
        <v>45133.599826388891</v>
      </c>
      <c r="C7885" s="9" t="str">
        <f t="shared" si="12"/>
        <v>SRO-101-MONTE44547.4594212963</v>
      </c>
      <c r="E7885" t="s">
        <v>57</v>
      </c>
      <c r="F7885" s="12">
        <v>44501</v>
      </c>
      <c r="G7885" s="13">
        <v>45133.599826388891</v>
      </c>
      <c r="H7885">
        <v>44547.459421296298</v>
      </c>
      <c r="L7885" s="7">
        <v>44523.507476851853</v>
      </c>
      <c r="M7885">
        <v>8</v>
      </c>
      <c r="N7885" t="s">
        <v>12</v>
      </c>
    </row>
    <row r="7886" spans="2:14" x14ac:dyDescent="0.25">
      <c r="B7886" s="9">
        <f>VLOOKUP(E7886,Mouvement!G:I,3,0)</f>
        <v>45133.599826388891</v>
      </c>
      <c r="C7886" s="9" t="str">
        <f t="shared" si="12"/>
        <v>SRO-101-MONTE44547.4594212963</v>
      </c>
      <c r="E7886" t="s">
        <v>57</v>
      </c>
      <c r="F7886" s="12">
        <v>44501</v>
      </c>
      <c r="G7886" s="13">
        <v>45133.599826388891</v>
      </c>
      <c r="H7886">
        <v>44547.459421296298</v>
      </c>
      <c r="L7886" s="7">
        <v>44526.521238425928</v>
      </c>
      <c r="M7886">
        <v>1</v>
      </c>
      <c r="N7886" t="s">
        <v>13</v>
      </c>
    </row>
    <row r="7887" spans="2:14" x14ac:dyDescent="0.25">
      <c r="B7887" s="9">
        <f>VLOOKUP(E7887,Mouvement!G:I,3,0)</f>
        <v>45133.599826388891</v>
      </c>
      <c r="C7887" s="9" t="str">
        <f t="shared" si="12"/>
        <v>SRO-101-MONTE44547.4594212963</v>
      </c>
      <c r="E7887" t="s">
        <v>57</v>
      </c>
      <c r="F7887" s="12">
        <v>44501</v>
      </c>
      <c r="G7887" s="13">
        <v>45133.599826388891</v>
      </c>
      <c r="H7887">
        <v>44547.459421296298</v>
      </c>
      <c r="L7887" s="7">
        <v>44526.521273148152</v>
      </c>
      <c r="M7887">
        <v>1</v>
      </c>
      <c r="N7887" t="s">
        <v>13</v>
      </c>
    </row>
    <row r="7888" spans="2:14" x14ac:dyDescent="0.25">
      <c r="B7888" s="9">
        <f>VLOOKUP(E7888,Mouvement!G:I,3,0)</f>
        <v>45133.599826388891</v>
      </c>
      <c r="C7888" s="9" t="str">
        <f t="shared" si="12"/>
        <v>SRO-101-MONTE44547.4594212963</v>
      </c>
      <c r="E7888" t="s">
        <v>57</v>
      </c>
      <c r="F7888" s="12">
        <v>44501</v>
      </c>
      <c r="G7888" s="13">
        <v>45133.599826388891</v>
      </c>
      <c r="H7888">
        <v>44547.459421296298</v>
      </c>
      <c r="L7888" s="7">
        <v>44526.521284722221</v>
      </c>
      <c r="M7888">
        <v>1</v>
      </c>
      <c r="N7888" t="s">
        <v>13</v>
      </c>
    </row>
    <row r="7889" spans="2:14" x14ac:dyDescent="0.25">
      <c r="B7889" s="9">
        <f>VLOOKUP(E7889,Mouvement!G:I,3,0)</f>
        <v>45133.599826388891</v>
      </c>
      <c r="C7889" s="9" t="str">
        <f t="shared" si="12"/>
        <v>SRO-101-MONTE44547.4594212963</v>
      </c>
      <c r="E7889" t="s">
        <v>57</v>
      </c>
      <c r="F7889" s="12">
        <v>44501</v>
      </c>
      <c r="G7889" s="13">
        <v>45133.599826388891</v>
      </c>
      <c r="H7889">
        <v>44547.459421296298</v>
      </c>
      <c r="L7889" s="7">
        <v>44526.521296296298</v>
      </c>
      <c r="M7889">
        <v>1</v>
      </c>
      <c r="N7889" t="s">
        <v>13</v>
      </c>
    </row>
    <row r="7890" spans="2:14" x14ac:dyDescent="0.25">
      <c r="B7890" s="9">
        <f>VLOOKUP(E7890,Mouvement!G:I,3,0)</f>
        <v>45133.599826388891</v>
      </c>
      <c r="C7890" s="9" t="str">
        <f t="shared" si="12"/>
        <v>SRO-101-MONTE44547.4594212963</v>
      </c>
      <c r="E7890" t="s">
        <v>57</v>
      </c>
      <c r="F7890" s="12">
        <v>44501</v>
      </c>
      <c r="G7890" s="13">
        <v>45133.599826388891</v>
      </c>
      <c r="H7890">
        <v>44547.459421296298</v>
      </c>
      <c r="L7890" s="7">
        <v>44547.459293981483</v>
      </c>
      <c r="M7890">
        <v>1</v>
      </c>
      <c r="N7890" t="s">
        <v>13</v>
      </c>
    </row>
    <row r="7891" spans="2:14" x14ac:dyDescent="0.25">
      <c r="B7891" s="9">
        <f>VLOOKUP(E7891,Mouvement!G:I,3,0)</f>
        <v>45133.599826388891</v>
      </c>
      <c r="C7891" s="9" t="str">
        <f t="shared" si="12"/>
        <v>SRO-101-MONTE44547.4594212963</v>
      </c>
      <c r="E7891" t="s">
        <v>57</v>
      </c>
      <c r="F7891" s="12">
        <v>44501</v>
      </c>
      <c r="G7891" s="13">
        <v>45133.599826388891</v>
      </c>
      <c r="H7891">
        <v>44547.459421296298</v>
      </c>
      <c r="L7891" s="7">
        <v>44547.459317129629</v>
      </c>
      <c r="M7891">
        <v>1</v>
      </c>
      <c r="N7891" t="s">
        <v>13</v>
      </c>
    </row>
    <row r="7892" spans="2:14" x14ac:dyDescent="0.25">
      <c r="B7892" s="9">
        <f>VLOOKUP(E7892,Mouvement!G:I,3,0)</f>
        <v>45133.599826388891</v>
      </c>
      <c r="C7892" s="9" t="str">
        <f t="shared" si="12"/>
        <v>SRO-101-MONTE44547.4594212963</v>
      </c>
      <c r="E7892" t="s">
        <v>57</v>
      </c>
      <c r="F7892" s="12">
        <v>44501</v>
      </c>
      <c r="G7892" s="13">
        <v>45133.599826388891</v>
      </c>
      <c r="H7892">
        <v>44547.459421296298</v>
      </c>
      <c r="L7892" s="7">
        <v>44547.459328703706</v>
      </c>
      <c r="M7892">
        <v>1</v>
      </c>
      <c r="N7892" t="s">
        <v>13</v>
      </c>
    </row>
    <row r="7893" spans="2:14" x14ac:dyDescent="0.25">
      <c r="B7893" s="9">
        <f>VLOOKUP(E7893,Mouvement!G:I,3,0)</f>
        <v>45133.599826388891</v>
      </c>
      <c r="C7893" s="9" t="str">
        <f t="shared" si="12"/>
        <v>SRO-101-MONTE44547.4594212963</v>
      </c>
      <c r="E7893" t="s">
        <v>57</v>
      </c>
      <c r="F7893" s="12">
        <v>44501</v>
      </c>
      <c r="G7893" s="13">
        <v>45133.599826388891</v>
      </c>
      <c r="H7893">
        <v>44547.459421296298</v>
      </c>
      <c r="L7893" s="7">
        <v>44547.459340277775</v>
      </c>
      <c r="M7893">
        <v>1</v>
      </c>
      <c r="N7893" t="s">
        <v>13</v>
      </c>
    </row>
    <row r="7894" spans="2:14" x14ac:dyDescent="0.25">
      <c r="B7894" s="9">
        <f>VLOOKUP(E7894,Mouvement!G:I,3,0)</f>
        <v>45133.599826388891</v>
      </c>
      <c r="C7894" s="9" t="str">
        <f t="shared" si="12"/>
        <v>SRO-101-MONTE44547.4594212963</v>
      </c>
      <c r="E7894" t="s">
        <v>57</v>
      </c>
      <c r="F7894" s="12">
        <v>44501</v>
      </c>
      <c r="G7894" s="13">
        <v>45133.599826388891</v>
      </c>
      <c r="H7894">
        <v>44547.459421296298</v>
      </c>
      <c r="L7894" s="7">
        <v>44547.459363425929</v>
      </c>
      <c r="M7894">
        <v>1</v>
      </c>
      <c r="N7894" t="s">
        <v>13</v>
      </c>
    </row>
    <row r="7895" spans="2:14" x14ac:dyDescent="0.25">
      <c r="B7895" s="9">
        <f>VLOOKUP(E7895,Mouvement!G:I,3,0)</f>
        <v>45133.599826388891</v>
      </c>
      <c r="C7895" s="9" t="str">
        <f t="shared" si="12"/>
        <v>SRO-101-MONTE44547.4594212963</v>
      </c>
      <c r="E7895" t="s">
        <v>57</v>
      </c>
      <c r="F7895" s="12">
        <v>44501</v>
      </c>
      <c r="G7895" s="13">
        <v>45133.599826388891</v>
      </c>
      <c r="H7895">
        <v>44547.459421296298</v>
      </c>
      <c r="L7895" s="7">
        <v>44547.459363425929</v>
      </c>
      <c r="M7895">
        <v>2</v>
      </c>
      <c r="N7895" t="s">
        <v>13</v>
      </c>
    </row>
    <row r="7896" spans="2:14" x14ac:dyDescent="0.25">
      <c r="B7896" s="9">
        <f>VLOOKUP(E7896,Mouvement!G:I,3,0)</f>
        <v>45133.599826388891</v>
      </c>
      <c r="C7896" s="9" t="str">
        <f t="shared" si="12"/>
        <v>SRO-101-MONTE44547.4594212963</v>
      </c>
      <c r="E7896" t="s">
        <v>57</v>
      </c>
      <c r="F7896" s="12">
        <v>44501</v>
      </c>
      <c r="G7896" s="13">
        <v>45133.599826388891</v>
      </c>
      <c r="H7896">
        <v>44547.459421296298</v>
      </c>
      <c r="L7896" s="7">
        <v>44547.459374999999</v>
      </c>
      <c r="M7896">
        <v>1</v>
      </c>
      <c r="N7896" t="s">
        <v>13</v>
      </c>
    </row>
    <row r="7897" spans="2:14" x14ac:dyDescent="0.25">
      <c r="B7897" s="9">
        <f>VLOOKUP(E7897,Mouvement!G:I,3,0)</f>
        <v>45133.599826388891</v>
      </c>
      <c r="C7897" s="9" t="str">
        <f t="shared" si="12"/>
        <v>SRO-101-MONTE44547.4594212963</v>
      </c>
      <c r="E7897" t="s">
        <v>57</v>
      </c>
      <c r="F7897" s="12">
        <v>44501</v>
      </c>
      <c r="G7897" s="13">
        <v>45133.599826388891</v>
      </c>
      <c r="H7897">
        <v>44547.459421296298</v>
      </c>
      <c r="L7897" s="7">
        <v>44547.459386574075</v>
      </c>
      <c r="M7897">
        <v>1</v>
      </c>
      <c r="N7897" t="s">
        <v>13</v>
      </c>
    </row>
    <row r="7898" spans="2:14" x14ac:dyDescent="0.25">
      <c r="B7898" s="9">
        <f>VLOOKUP(E7898,Mouvement!G:I,3,0)</f>
        <v>45133.599826388891</v>
      </c>
      <c r="C7898" s="9" t="str">
        <f t="shared" si="12"/>
        <v>SRO-101-MONTE44547.4594212963</v>
      </c>
      <c r="E7898" t="s">
        <v>57</v>
      </c>
      <c r="F7898" s="12">
        <v>44501</v>
      </c>
      <c r="G7898" s="13">
        <v>45133.599826388891</v>
      </c>
      <c r="H7898">
        <v>44547.459421296298</v>
      </c>
      <c r="L7898" s="7">
        <v>44547.459398148145</v>
      </c>
      <c r="M7898">
        <v>1</v>
      </c>
      <c r="N7898" t="s">
        <v>13</v>
      </c>
    </row>
    <row r="7899" spans="2:14" x14ac:dyDescent="0.25">
      <c r="B7899" s="9">
        <f>VLOOKUP(E7899,Mouvement!G:I,3,0)</f>
        <v>45133.599826388891</v>
      </c>
      <c r="C7899" s="9" t="str">
        <f t="shared" si="12"/>
        <v>SRO-101-MONTE44547.4594212963</v>
      </c>
      <c r="E7899" t="s">
        <v>57</v>
      </c>
      <c r="F7899" s="12">
        <v>44501</v>
      </c>
      <c r="G7899" s="13">
        <v>45133.599826388891</v>
      </c>
      <c r="H7899">
        <v>44547.459421296298</v>
      </c>
      <c r="L7899" s="7">
        <v>44547.459409722222</v>
      </c>
      <c r="M7899">
        <v>1</v>
      </c>
      <c r="N7899" t="s">
        <v>13</v>
      </c>
    </row>
    <row r="7900" spans="2:14" x14ac:dyDescent="0.25">
      <c r="B7900" s="9">
        <f>VLOOKUP(E7900,Mouvement!G:I,3,0)</f>
        <v>45133.599826388891</v>
      </c>
      <c r="C7900" s="9" t="str">
        <f t="shared" si="12"/>
        <v>SRO-101-MONTE44547.4594212963</v>
      </c>
      <c r="E7900" t="s">
        <v>57</v>
      </c>
      <c r="F7900" s="12">
        <v>44501</v>
      </c>
      <c r="G7900" s="13">
        <v>45133.599826388891</v>
      </c>
      <c r="H7900">
        <v>44547.459421296298</v>
      </c>
      <c r="L7900" s="7">
        <v>44547.459421296298</v>
      </c>
      <c r="M7900">
        <v>1</v>
      </c>
      <c r="N7900" t="s">
        <v>13</v>
      </c>
    </row>
    <row r="7901" spans="2:14" x14ac:dyDescent="0.25">
      <c r="B7901" s="9">
        <f>VLOOKUP(E7901,Mouvement!G:I,3,0)</f>
        <v>45133.599826388891</v>
      </c>
      <c r="C7901" s="9" t="str">
        <f t="shared" si="12"/>
        <v>SRO-101-MONTE44553.4877083333</v>
      </c>
      <c r="E7901" t="s">
        <v>57</v>
      </c>
      <c r="F7901" s="12">
        <v>44531</v>
      </c>
      <c r="G7901" s="13">
        <v>45133.599826388891</v>
      </c>
      <c r="H7901">
        <v>44553.487708333334</v>
      </c>
      <c r="L7901" s="7">
        <v>44553.487685185188</v>
      </c>
      <c r="M7901">
        <v>1</v>
      </c>
      <c r="N7901" t="s">
        <v>12</v>
      </c>
    </row>
    <row r="7902" spans="2:14" x14ac:dyDescent="0.25">
      <c r="B7902" s="9">
        <f>VLOOKUP(E7902,Mouvement!G:I,3,0)</f>
        <v>45133.599826388891</v>
      </c>
      <c r="C7902" s="9" t="str">
        <f t="shared" si="12"/>
        <v>SRO-101-MONTE44553.4877083333</v>
      </c>
      <c r="E7902" t="s">
        <v>57</v>
      </c>
      <c r="F7902" s="12">
        <v>44531</v>
      </c>
      <c r="G7902" s="13">
        <v>45133.599826388891</v>
      </c>
      <c r="H7902">
        <v>44553.487708333334</v>
      </c>
      <c r="L7902" s="7">
        <v>44553.487685185188</v>
      </c>
      <c r="M7902">
        <v>2</v>
      </c>
      <c r="N7902" t="s">
        <v>12</v>
      </c>
    </row>
    <row r="7903" spans="2:14" x14ac:dyDescent="0.25">
      <c r="B7903" s="9">
        <f>VLOOKUP(E7903,Mouvement!G:I,3,0)</f>
        <v>45133.599826388891</v>
      </c>
      <c r="C7903" s="9" t="str">
        <f t="shared" si="12"/>
        <v>SRO-101-MONTE44553.4877083333</v>
      </c>
      <c r="E7903" t="s">
        <v>57</v>
      </c>
      <c r="F7903" s="12">
        <v>44531</v>
      </c>
      <c r="G7903" s="13">
        <v>45133.599826388891</v>
      </c>
      <c r="H7903">
        <v>44553.487708333334</v>
      </c>
      <c r="L7903" s="7">
        <v>44553.487696759257</v>
      </c>
      <c r="M7903">
        <v>1</v>
      </c>
      <c r="N7903" t="s">
        <v>12</v>
      </c>
    </row>
    <row r="7904" spans="2:14" x14ac:dyDescent="0.25">
      <c r="B7904" s="9">
        <f>VLOOKUP(E7904,Mouvement!G:I,3,0)</f>
        <v>45133.599826388891</v>
      </c>
      <c r="C7904" s="9" t="str">
        <f t="shared" si="12"/>
        <v>SRO-101-MONTE44553.4877083333</v>
      </c>
      <c r="E7904" t="s">
        <v>57</v>
      </c>
      <c r="F7904" s="12">
        <v>44531</v>
      </c>
      <c r="G7904" s="13">
        <v>45133.599826388891</v>
      </c>
      <c r="H7904">
        <v>44553.487708333334</v>
      </c>
      <c r="L7904" s="7">
        <v>44553.487696759257</v>
      </c>
      <c r="M7904">
        <v>2</v>
      </c>
      <c r="N7904" t="s">
        <v>12</v>
      </c>
    </row>
    <row r="7905" spans="2:14" x14ac:dyDescent="0.25">
      <c r="B7905" s="9">
        <f>VLOOKUP(E7905,Mouvement!G:I,3,0)</f>
        <v>45133.599826388891</v>
      </c>
      <c r="C7905" s="9" t="str">
        <f t="shared" si="12"/>
        <v>SRO-101-MONTE44553.4877083333</v>
      </c>
      <c r="E7905" t="s">
        <v>57</v>
      </c>
      <c r="F7905" s="12">
        <v>44531</v>
      </c>
      <c r="G7905" s="13">
        <v>45133.599826388891</v>
      </c>
      <c r="H7905">
        <v>44553.487708333334</v>
      </c>
      <c r="L7905" s="7">
        <v>44553.487696759257</v>
      </c>
      <c r="M7905">
        <v>3</v>
      </c>
      <c r="N7905" t="s">
        <v>12</v>
      </c>
    </row>
    <row r="7906" spans="2:14" x14ac:dyDescent="0.25">
      <c r="B7906" s="9">
        <f>VLOOKUP(E7906,Mouvement!G:I,3,0)</f>
        <v>45133.599826388891</v>
      </c>
      <c r="C7906" s="9" t="str">
        <f t="shared" si="12"/>
        <v>SRO-101-MONTE44553.4877083333</v>
      </c>
      <c r="E7906" t="s">
        <v>57</v>
      </c>
      <c r="F7906" s="12">
        <v>44531</v>
      </c>
      <c r="G7906" s="13">
        <v>45133.599826388891</v>
      </c>
      <c r="H7906">
        <v>44553.487708333334</v>
      </c>
      <c r="L7906" s="7">
        <v>44553.487696759257</v>
      </c>
      <c r="M7906">
        <v>4</v>
      </c>
      <c r="N7906" t="s">
        <v>12</v>
      </c>
    </row>
    <row r="7907" spans="2:14" x14ac:dyDescent="0.25">
      <c r="B7907" s="9">
        <f>VLOOKUP(E7907,Mouvement!G:I,3,0)</f>
        <v>45133.599826388891</v>
      </c>
      <c r="C7907" s="9" t="str">
        <f t="shared" si="12"/>
        <v>SRO-101-MONTE44553.4877083333</v>
      </c>
      <c r="E7907" t="s">
        <v>57</v>
      </c>
      <c r="F7907" s="12">
        <v>44531</v>
      </c>
      <c r="G7907" s="13">
        <v>45133.599826388891</v>
      </c>
      <c r="H7907">
        <v>44553.487708333334</v>
      </c>
      <c r="L7907" s="7">
        <v>44553.487696759257</v>
      </c>
      <c r="M7907">
        <v>5</v>
      </c>
      <c r="N7907" t="s">
        <v>12</v>
      </c>
    </row>
    <row r="7908" spans="2:14" x14ac:dyDescent="0.25">
      <c r="B7908" s="9">
        <f>VLOOKUP(E7908,Mouvement!G:I,3,0)</f>
        <v>45133.599826388891</v>
      </c>
      <c r="C7908" s="9" t="str">
        <f t="shared" si="12"/>
        <v>SRO-101-MONTE44553.4877083333</v>
      </c>
      <c r="E7908" t="s">
        <v>57</v>
      </c>
      <c r="F7908" s="12">
        <v>44531</v>
      </c>
      <c r="G7908" s="13">
        <v>45133.599826388891</v>
      </c>
      <c r="H7908">
        <v>44553.487708333334</v>
      </c>
      <c r="L7908" s="7">
        <v>44553.487696759257</v>
      </c>
      <c r="M7908">
        <v>6</v>
      </c>
      <c r="N7908" t="s">
        <v>12</v>
      </c>
    </row>
    <row r="7909" spans="2:14" x14ac:dyDescent="0.25">
      <c r="B7909" s="9">
        <f>VLOOKUP(E7909,Mouvement!G:I,3,0)</f>
        <v>45133.599826388891</v>
      </c>
      <c r="C7909" s="9" t="str">
        <f t="shared" si="12"/>
        <v>SRO-101-MONTE44553.4877083333</v>
      </c>
      <c r="E7909" t="s">
        <v>57</v>
      </c>
      <c r="F7909" s="12">
        <v>44531</v>
      </c>
      <c r="G7909" s="13">
        <v>45133.599826388891</v>
      </c>
      <c r="H7909">
        <v>44553.487708333334</v>
      </c>
      <c r="L7909" s="7">
        <v>44553.487696759257</v>
      </c>
      <c r="M7909">
        <v>7</v>
      </c>
      <c r="N7909" t="s">
        <v>12</v>
      </c>
    </row>
    <row r="7910" spans="2:14" x14ac:dyDescent="0.25">
      <c r="B7910" s="9">
        <f>VLOOKUP(E7910,Mouvement!G:I,3,0)</f>
        <v>45133.599826388891</v>
      </c>
      <c r="C7910" s="9" t="str">
        <f t="shared" si="12"/>
        <v>SRO-101-MONTE44553.4877083333</v>
      </c>
      <c r="E7910" t="s">
        <v>57</v>
      </c>
      <c r="F7910" s="12">
        <v>44531</v>
      </c>
      <c r="G7910" s="13">
        <v>45133.599826388891</v>
      </c>
      <c r="H7910">
        <v>44553.487708333334</v>
      </c>
      <c r="L7910" s="7">
        <v>44553.487696759257</v>
      </c>
      <c r="M7910">
        <v>8</v>
      </c>
      <c r="N7910" t="s">
        <v>12</v>
      </c>
    </row>
    <row r="7911" spans="2:14" x14ac:dyDescent="0.25">
      <c r="B7911" s="9">
        <f>VLOOKUP(E7911,Mouvement!G:I,3,0)</f>
        <v>45133.599826388891</v>
      </c>
      <c r="C7911" s="9" t="str">
        <f t="shared" si="12"/>
        <v>SRO-101-MONTE44553.4877083333</v>
      </c>
      <c r="E7911" t="s">
        <v>57</v>
      </c>
      <c r="F7911" s="12">
        <v>44531</v>
      </c>
      <c r="G7911" s="13">
        <v>45133.599826388891</v>
      </c>
      <c r="H7911">
        <v>44553.487708333334</v>
      </c>
      <c r="L7911" s="7">
        <v>44553.487696759257</v>
      </c>
      <c r="M7911">
        <v>9</v>
      </c>
      <c r="N7911" t="s">
        <v>12</v>
      </c>
    </row>
    <row r="7912" spans="2:14" x14ac:dyDescent="0.25">
      <c r="B7912" s="9">
        <f>VLOOKUP(E7912,Mouvement!G:I,3,0)</f>
        <v>45133.599826388891</v>
      </c>
      <c r="C7912" s="9" t="str">
        <f t="shared" si="12"/>
        <v>SRO-101-MONTE44553.4877083333</v>
      </c>
      <c r="E7912" t="s">
        <v>57</v>
      </c>
      <c r="F7912" s="12">
        <v>44531</v>
      </c>
      <c r="G7912" s="13">
        <v>45133.599826388891</v>
      </c>
      <c r="H7912">
        <v>44553.487708333334</v>
      </c>
      <c r="L7912" s="7">
        <v>44553.487696759257</v>
      </c>
      <c r="M7912">
        <v>10</v>
      </c>
      <c r="N7912" t="s">
        <v>12</v>
      </c>
    </row>
    <row r="7913" spans="2:14" x14ac:dyDescent="0.25">
      <c r="B7913" s="9">
        <f>VLOOKUP(E7913,Mouvement!G:I,3,0)</f>
        <v>45133.599826388891</v>
      </c>
      <c r="C7913" s="9" t="str">
        <f t="shared" si="12"/>
        <v>SRO-101-MONTE44553.4877083333</v>
      </c>
      <c r="E7913" t="s">
        <v>57</v>
      </c>
      <c r="F7913" s="12">
        <v>44531</v>
      </c>
      <c r="G7913" s="13">
        <v>45133.599826388891</v>
      </c>
      <c r="H7913">
        <v>44553.487708333334</v>
      </c>
      <c r="L7913" s="7">
        <v>44553.487696759257</v>
      </c>
      <c r="M7913">
        <v>11</v>
      </c>
      <c r="N7913" t="s">
        <v>12</v>
      </c>
    </row>
    <row r="7914" spans="2:14" x14ac:dyDescent="0.25">
      <c r="B7914" s="9">
        <f>VLOOKUP(E7914,Mouvement!G:I,3,0)</f>
        <v>45133.599826388891</v>
      </c>
      <c r="C7914" s="9" t="str">
        <f t="shared" si="12"/>
        <v>SRO-101-MONTE44553.4877083333</v>
      </c>
      <c r="E7914" t="s">
        <v>57</v>
      </c>
      <c r="F7914" s="12">
        <v>44531</v>
      </c>
      <c r="G7914" s="13">
        <v>45133.599826388891</v>
      </c>
      <c r="H7914">
        <v>44553.487708333334</v>
      </c>
      <c r="L7914" s="7">
        <v>44553.487696759257</v>
      </c>
      <c r="M7914">
        <v>12</v>
      </c>
      <c r="N7914" t="s">
        <v>12</v>
      </c>
    </row>
    <row r="7915" spans="2:14" x14ac:dyDescent="0.25">
      <c r="B7915" s="9">
        <f>VLOOKUP(E7915,Mouvement!G:I,3,0)</f>
        <v>45133.599826388891</v>
      </c>
      <c r="C7915" s="9" t="str">
        <f t="shared" si="12"/>
        <v>SRO-101-MONTE44553.4877083333</v>
      </c>
      <c r="E7915" t="s">
        <v>57</v>
      </c>
      <c r="F7915" s="12">
        <v>44531</v>
      </c>
      <c r="G7915" s="13">
        <v>45133.599826388891</v>
      </c>
      <c r="H7915">
        <v>44553.487708333334</v>
      </c>
      <c r="L7915" s="7">
        <v>44553.487696759257</v>
      </c>
      <c r="M7915">
        <v>13</v>
      </c>
      <c r="N7915" t="s">
        <v>12</v>
      </c>
    </row>
    <row r="7916" spans="2:14" x14ac:dyDescent="0.25">
      <c r="B7916" s="9">
        <f>VLOOKUP(E7916,Mouvement!G:I,3,0)</f>
        <v>45133.599826388891</v>
      </c>
      <c r="C7916" s="9" t="str">
        <f t="shared" si="12"/>
        <v>SRO-101-MONTE44553.4877083333</v>
      </c>
      <c r="E7916" t="s">
        <v>57</v>
      </c>
      <c r="F7916" s="12">
        <v>44531</v>
      </c>
      <c r="G7916" s="13">
        <v>45133.599826388891</v>
      </c>
      <c r="H7916">
        <v>44553.487708333334</v>
      </c>
      <c r="L7916" s="7">
        <v>44553.487696759257</v>
      </c>
      <c r="M7916">
        <v>14</v>
      </c>
      <c r="N7916" t="s">
        <v>12</v>
      </c>
    </row>
    <row r="7917" spans="2:14" x14ac:dyDescent="0.25">
      <c r="B7917" s="9">
        <f>VLOOKUP(E7917,Mouvement!G:I,3,0)</f>
        <v>45133.599826388891</v>
      </c>
      <c r="C7917" s="9" t="str">
        <f t="shared" si="12"/>
        <v>SRO-101-MONTE44553.4877083333</v>
      </c>
      <c r="E7917" t="s">
        <v>57</v>
      </c>
      <c r="F7917" s="12">
        <v>44531</v>
      </c>
      <c r="G7917" s="13">
        <v>45133.599826388891</v>
      </c>
      <c r="H7917">
        <v>44553.487708333334</v>
      </c>
      <c r="L7917" s="7">
        <v>44553.487696759257</v>
      </c>
      <c r="M7917">
        <v>15</v>
      </c>
      <c r="N7917" t="s">
        <v>12</v>
      </c>
    </row>
    <row r="7918" spans="2:14" x14ac:dyDescent="0.25">
      <c r="B7918" s="9">
        <f>VLOOKUP(E7918,Mouvement!G:I,3,0)</f>
        <v>45133.599826388891</v>
      </c>
      <c r="C7918" s="9" t="str">
        <f t="shared" si="12"/>
        <v>SRO-101-MONTE44553.4877083333</v>
      </c>
      <c r="E7918" t="s">
        <v>57</v>
      </c>
      <c r="F7918" s="12">
        <v>44531</v>
      </c>
      <c r="G7918" s="13">
        <v>45133.599826388891</v>
      </c>
      <c r="H7918">
        <v>44553.487708333334</v>
      </c>
      <c r="L7918" s="7">
        <v>44553.487696759257</v>
      </c>
      <c r="M7918">
        <v>16</v>
      </c>
      <c r="N7918" t="s">
        <v>12</v>
      </c>
    </row>
    <row r="7919" spans="2:14" x14ac:dyDescent="0.25">
      <c r="B7919" s="9">
        <f>VLOOKUP(E7919,Mouvement!G:I,3,0)</f>
        <v>45133.599826388891</v>
      </c>
      <c r="C7919" s="9" t="str">
        <f t="shared" si="12"/>
        <v>SRO-101-MONTE44553.4877083333</v>
      </c>
      <c r="E7919" t="s">
        <v>57</v>
      </c>
      <c r="F7919" s="12">
        <v>44531</v>
      </c>
      <c r="G7919" s="13">
        <v>45133.599826388891</v>
      </c>
      <c r="H7919">
        <v>44553.487708333334</v>
      </c>
      <c r="L7919" s="7">
        <v>44553.487696759257</v>
      </c>
      <c r="M7919">
        <v>17</v>
      </c>
      <c r="N7919" t="s">
        <v>12</v>
      </c>
    </row>
    <row r="7920" spans="2:14" x14ac:dyDescent="0.25">
      <c r="B7920" s="9">
        <f>VLOOKUP(E7920,Mouvement!G:I,3,0)</f>
        <v>45133.599826388891</v>
      </c>
      <c r="C7920" s="9" t="str">
        <f t="shared" si="12"/>
        <v>SRO-101-MONTE44553.4877083333</v>
      </c>
      <c r="E7920" t="s">
        <v>57</v>
      </c>
      <c r="F7920" s="12">
        <v>44531</v>
      </c>
      <c r="G7920" s="13">
        <v>45133.599826388891</v>
      </c>
      <c r="H7920">
        <v>44553.487708333334</v>
      </c>
      <c r="L7920" s="7">
        <v>44553.487696759257</v>
      </c>
      <c r="M7920">
        <v>18</v>
      </c>
      <c r="N7920" t="s">
        <v>12</v>
      </c>
    </row>
    <row r="7921" spans="2:14" x14ac:dyDescent="0.25">
      <c r="B7921" s="9">
        <f>VLOOKUP(E7921,Mouvement!G:I,3,0)</f>
        <v>45133.599826388891</v>
      </c>
      <c r="C7921" s="9" t="str">
        <f t="shared" si="12"/>
        <v>SRO-101-MONTE44553.4877083333</v>
      </c>
      <c r="E7921" t="s">
        <v>57</v>
      </c>
      <c r="F7921" s="12">
        <v>44531</v>
      </c>
      <c r="G7921" s="13">
        <v>45133.599826388891</v>
      </c>
      <c r="H7921">
        <v>44553.487708333334</v>
      </c>
      <c r="L7921" s="7">
        <v>44553.487696759257</v>
      </c>
      <c r="M7921">
        <v>19</v>
      </c>
      <c r="N7921" t="s">
        <v>12</v>
      </c>
    </row>
    <row r="7922" spans="2:14" x14ac:dyDescent="0.25">
      <c r="B7922" s="9">
        <f>VLOOKUP(E7922,Mouvement!G:I,3,0)</f>
        <v>45133.599826388891</v>
      </c>
      <c r="C7922" s="9" t="str">
        <f t="shared" si="12"/>
        <v>SRO-101-MONTE44553.4877083333</v>
      </c>
      <c r="E7922" t="s">
        <v>57</v>
      </c>
      <c r="F7922" s="12">
        <v>44531</v>
      </c>
      <c r="G7922" s="13">
        <v>45133.599826388891</v>
      </c>
      <c r="H7922">
        <v>44553.487708333334</v>
      </c>
      <c r="L7922" s="7">
        <v>44553.487696759257</v>
      </c>
      <c r="M7922">
        <v>20</v>
      </c>
      <c r="N7922" t="s">
        <v>12</v>
      </c>
    </row>
    <row r="7923" spans="2:14" x14ac:dyDescent="0.25">
      <c r="B7923" s="9">
        <f>VLOOKUP(E7923,Mouvement!G:I,3,0)</f>
        <v>45133.599826388891</v>
      </c>
      <c r="C7923" s="9" t="str">
        <f t="shared" si="12"/>
        <v>SRO-101-MONTE44553.4877083333</v>
      </c>
      <c r="E7923" t="s">
        <v>57</v>
      </c>
      <c r="F7923" s="12">
        <v>44531</v>
      </c>
      <c r="G7923" s="13">
        <v>45133.599826388891</v>
      </c>
      <c r="H7923">
        <v>44553.487708333334</v>
      </c>
      <c r="L7923" s="7">
        <v>44553.487708333334</v>
      </c>
      <c r="M7923">
        <v>1</v>
      </c>
      <c r="N7923" t="s">
        <v>12</v>
      </c>
    </row>
    <row r="7924" spans="2:14" x14ac:dyDescent="0.25">
      <c r="B7924" s="9">
        <f>VLOOKUP(E7924,Mouvement!G:I,3,0)</f>
        <v>45133.599826388891</v>
      </c>
      <c r="C7924" s="9" t="str">
        <f t="shared" si="12"/>
        <v>SRO-101-MONTE44553.4877083333</v>
      </c>
      <c r="E7924" t="s">
        <v>57</v>
      </c>
      <c r="F7924" s="12">
        <v>44531</v>
      </c>
      <c r="G7924" s="13">
        <v>45133.599826388891</v>
      </c>
      <c r="H7924">
        <v>44553.487708333334</v>
      </c>
      <c r="L7924" s="7">
        <v>44553.487708333334</v>
      </c>
      <c r="M7924">
        <v>2</v>
      </c>
      <c r="N7924" t="s">
        <v>12</v>
      </c>
    </row>
    <row r="7925" spans="2:14" x14ac:dyDescent="0.25">
      <c r="B7925" s="9">
        <f>VLOOKUP(E7925,Mouvement!G:I,3,0)</f>
        <v>45133.599826388891</v>
      </c>
      <c r="C7925" s="9" t="str">
        <f t="shared" si="12"/>
        <v>SRO-101-MONTE44553.4877083333</v>
      </c>
      <c r="E7925" t="s">
        <v>57</v>
      </c>
      <c r="F7925" s="12">
        <v>44531</v>
      </c>
      <c r="G7925" s="13">
        <v>45133.599826388891</v>
      </c>
      <c r="H7925">
        <v>44553.487708333334</v>
      </c>
      <c r="L7925" s="7">
        <v>44553.487708333334</v>
      </c>
      <c r="M7925">
        <v>3</v>
      </c>
      <c r="N7925" t="s">
        <v>12</v>
      </c>
    </row>
    <row r="7926" spans="2:14" x14ac:dyDescent="0.25">
      <c r="B7926" s="9">
        <f>VLOOKUP(E7926,Mouvement!G:I,3,0)</f>
        <v>45133.599826388891</v>
      </c>
      <c r="C7926" s="9" t="str">
        <f t="shared" si="12"/>
        <v>SRO-101-MONTE44553.4877083333</v>
      </c>
      <c r="E7926" t="s">
        <v>57</v>
      </c>
      <c r="F7926" s="12">
        <v>44531</v>
      </c>
      <c r="G7926" s="13">
        <v>45133.599826388891</v>
      </c>
      <c r="H7926">
        <v>44553.487708333334</v>
      </c>
      <c r="L7926" s="7">
        <v>44553.487708333334</v>
      </c>
      <c r="M7926">
        <v>4</v>
      </c>
      <c r="N7926" t="s">
        <v>12</v>
      </c>
    </row>
    <row r="7927" spans="2:14" x14ac:dyDescent="0.25">
      <c r="B7927" s="9">
        <f>VLOOKUP(E7927,Mouvement!G:I,3,0)</f>
        <v>45133.599826388891</v>
      </c>
      <c r="C7927" s="9" t="str">
        <f t="shared" si="12"/>
        <v>SRO-101-MONTE44553.4877083333</v>
      </c>
      <c r="E7927" t="s">
        <v>57</v>
      </c>
      <c r="F7927" s="12">
        <v>44531</v>
      </c>
      <c r="G7927" s="13">
        <v>45133.599826388891</v>
      </c>
      <c r="H7927">
        <v>44553.487708333334</v>
      </c>
      <c r="L7927" s="7">
        <v>44553.487708333334</v>
      </c>
      <c r="M7927">
        <v>5</v>
      </c>
      <c r="N7927" t="s">
        <v>12</v>
      </c>
    </row>
    <row r="7928" spans="2:14" x14ac:dyDescent="0.25">
      <c r="B7928" s="9">
        <f>VLOOKUP(E7928,Mouvement!G:I,3,0)</f>
        <v>45133.599826388891</v>
      </c>
      <c r="C7928" s="9" t="str">
        <f t="shared" si="12"/>
        <v>SRO-101-MONTE44553.4877083333</v>
      </c>
      <c r="E7928" t="s">
        <v>57</v>
      </c>
      <c r="F7928" s="12">
        <v>44531</v>
      </c>
      <c r="G7928" s="13">
        <v>45133.599826388891</v>
      </c>
      <c r="H7928">
        <v>44553.487708333334</v>
      </c>
      <c r="L7928" s="7">
        <v>44553.487708333334</v>
      </c>
      <c r="M7928">
        <v>6</v>
      </c>
      <c r="N7928" t="s">
        <v>12</v>
      </c>
    </row>
    <row r="7929" spans="2:14" x14ac:dyDescent="0.25">
      <c r="B7929" s="9">
        <f>VLOOKUP(E7929,Mouvement!G:I,3,0)</f>
        <v>45133.599826388891</v>
      </c>
      <c r="C7929" s="9" t="str">
        <f t="shared" si="12"/>
        <v>SRO-101-MONTE44553.4877083333</v>
      </c>
      <c r="E7929" t="s">
        <v>57</v>
      </c>
      <c r="F7929" s="12">
        <v>44531</v>
      </c>
      <c r="G7929" s="13">
        <v>45133.599826388891</v>
      </c>
      <c r="H7929">
        <v>44553.487708333334</v>
      </c>
      <c r="L7929" s="7">
        <v>44553.487708333334</v>
      </c>
      <c r="M7929">
        <v>7</v>
      </c>
      <c r="N7929" t="s">
        <v>12</v>
      </c>
    </row>
    <row r="7930" spans="2:14" x14ac:dyDescent="0.25">
      <c r="B7930" s="9">
        <f>VLOOKUP(E7930,Mouvement!G:I,3,0)</f>
        <v>45133.599826388891</v>
      </c>
      <c r="C7930" s="9" t="str">
        <f t="shared" si="12"/>
        <v>SRO-101-MONTE44553.4877083333</v>
      </c>
      <c r="E7930" t="s">
        <v>57</v>
      </c>
      <c r="F7930" s="12">
        <v>44531</v>
      </c>
      <c r="G7930" s="13">
        <v>45133.599826388891</v>
      </c>
      <c r="H7930">
        <v>44553.487708333334</v>
      </c>
      <c r="L7930" s="7">
        <v>44553.487708333334</v>
      </c>
      <c r="M7930">
        <v>8</v>
      </c>
      <c r="N7930" t="s">
        <v>12</v>
      </c>
    </row>
    <row r="7931" spans="2:14" x14ac:dyDescent="0.25">
      <c r="B7931" s="9">
        <f>VLOOKUP(E7931,Mouvement!G:I,3,0)</f>
        <v>45133.599826388891</v>
      </c>
      <c r="C7931" s="9" t="str">
        <f t="shared" si="12"/>
        <v>SRO-101-MONTE44582.4048842593</v>
      </c>
      <c r="E7931" t="s">
        <v>57</v>
      </c>
      <c r="F7931" s="12">
        <v>44562</v>
      </c>
      <c r="G7931" s="13">
        <v>45133.599826388891</v>
      </c>
      <c r="H7931">
        <v>44582.40488425926</v>
      </c>
      <c r="L7931" s="7">
        <v>44582.404687499999</v>
      </c>
      <c r="M7931">
        <v>1</v>
      </c>
      <c r="N7931" t="s">
        <v>13</v>
      </c>
    </row>
    <row r="7932" spans="2:14" x14ac:dyDescent="0.25">
      <c r="B7932" s="9">
        <f>VLOOKUP(E7932,Mouvement!G:I,3,0)</f>
        <v>45133.599826388891</v>
      </c>
      <c r="C7932" s="9" t="str">
        <f t="shared" si="12"/>
        <v>SRO-101-MONTE44582.4048842593</v>
      </c>
      <c r="E7932" t="s">
        <v>57</v>
      </c>
      <c r="F7932" s="12">
        <v>44562</v>
      </c>
      <c r="G7932" s="13">
        <v>45133.599826388891</v>
      </c>
      <c r="H7932">
        <v>44582.40488425926</v>
      </c>
      <c r="L7932" s="7">
        <v>44582.404710648145</v>
      </c>
      <c r="M7932">
        <v>1</v>
      </c>
      <c r="N7932" t="s">
        <v>13</v>
      </c>
    </row>
    <row r="7933" spans="2:14" x14ac:dyDescent="0.25">
      <c r="B7933" s="9">
        <f>VLOOKUP(E7933,Mouvement!G:I,3,0)</f>
        <v>45133.599826388891</v>
      </c>
      <c r="C7933" s="9" t="str">
        <f t="shared" si="12"/>
        <v>SRO-101-MONTE44582.4048842593</v>
      </c>
      <c r="E7933" t="s">
        <v>57</v>
      </c>
      <c r="F7933" s="12">
        <v>44562</v>
      </c>
      <c r="G7933" s="13">
        <v>45133.599826388891</v>
      </c>
      <c r="H7933">
        <v>44582.40488425926</v>
      </c>
      <c r="L7933" s="7">
        <v>44582.404722222222</v>
      </c>
      <c r="M7933">
        <v>1</v>
      </c>
      <c r="N7933" t="s">
        <v>13</v>
      </c>
    </row>
    <row r="7934" spans="2:14" x14ac:dyDescent="0.25">
      <c r="B7934" s="9">
        <f>VLOOKUP(E7934,Mouvement!G:I,3,0)</f>
        <v>45133.599826388891</v>
      </c>
      <c r="C7934" s="9" t="str">
        <f t="shared" si="12"/>
        <v>SRO-101-MONTE44582.4048842593</v>
      </c>
      <c r="E7934" t="s">
        <v>57</v>
      </c>
      <c r="F7934" s="12">
        <v>44562</v>
      </c>
      <c r="G7934" s="13">
        <v>45133.599826388891</v>
      </c>
      <c r="H7934">
        <v>44582.40488425926</v>
      </c>
      <c r="L7934" s="7">
        <v>44582.404733796298</v>
      </c>
      <c r="M7934">
        <v>1</v>
      </c>
      <c r="N7934" t="s">
        <v>13</v>
      </c>
    </row>
    <row r="7935" spans="2:14" x14ac:dyDescent="0.25">
      <c r="B7935" s="9">
        <f>VLOOKUP(E7935,Mouvement!G:I,3,0)</f>
        <v>45133.599826388891</v>
      </c>
      <c r="C7935" s="9" t="str">
        <f t="shared" si="12"/>
        <v>SRO-101-MONTE44582.4048842593</v>
      </c>
      <c r="E7935" t="s">
        <v>57</v>
      </c>
      <c r="F7935" s="12">
        <v>44562</v>
      </c>
      <c r="G7935" s="13">
        <v>45133.599826388891</v>
      </c>
      <c r="H7935">
        <v>44582.40488425926</v>
      </c>
      <c r="L7935" s="7">
        <v>44582.404745370368</v>
      </c>
      <c r="M7935">
        <v>1</v>
      </c>
      <c r="N7935" t="s">
        <v>13</v>
      </c>
    </row>
    <row r="7936" spans="2:14" x14ac:dyDescent="0.25">
      <c r="B7936" s="9">
        <f>VLOOKUP(E7936,Mouvement!G:I,3,0)</f>
        <v>45133.599826388891</v>
      </c>
      <c r="C7936" s="9" t="str">
        <f t="shared" si="12"/>
        <v>SRO-101-MONTE44582.4048842593</v>
      </c>
      <c r="E7936" t="s">
        <v>57</v>
      </c>
      <c r="F7936" s="12">
        <v>44562</v>
      </c>
      <c r="G7936" s="13">
        <v>45133.599826388891</v>
      </c>
      <c r="H7936">
        <v>44582.40488425926</v>
      </c>
      <c r="L7936" s="7">
        <v>44582.404756944445</v>
      </c>
      <c r="M7936">
        <v>1</v>
      </c>
      <c r="N7936" t="s">
        <v>13</v>
      </c>
    </row>
    <row r="7937" spans="2:14" x14ac:dyDescent="0.25">
      <c r="B7937" s="9">
        <f>VLOOKUP(E7937,Mouvement!G:I,3,0)</f>
        <v>45133.599826388891</v>
      </c>
      <c r="C7937" s="9" t="str">
        <f t="shared" si="12"/>
        <v>SRO-101-MONTE44582.4048842593</v>
      </c>
      <c r="E7937" t="s">
        <v>57</v>
      </c>
      <c r="F7937" s="12">
        <v>44562</v>
      </c>
      <c r="G7937" s="13">
        <v>45133.599826388891</v>
      </c>
      <c r="H7937">
        <v>44582.40488425926</v>
      </c>
      <c r="L7937" s="7">
        <v>44582.404768518521</v>
      </c>
      <c r="M7937">
        <v>1</v>
      </c>
      <c r="N7937" t="s">
        <v>13</v>
      </c>
    </row>
    <row r="7938" spans="2:14" x14ac:dyDescent="0.25">
      <c r="B7938" s="9">
        <f>VLOOKUP(E7938,Mouvement!G:I,3,0)</f>
        <v>45133.599826388891</v>
      </c>
      <c r="C7938" s="9" t="str">
        <f t="shared" si="12"/>
        <v>SRO-101-MONTE44582.4048842593</v>
      </c>
      <c r="E7938" t="s">
        <v>57</v>
      </c>
      <c r="F7938" s="12">
        <v>44562</v>
      </c>
      <c r="G7938" s="13">
        <v>45133.599826388891</v>
      </c>
      <c r="H7938">
        <v>44582.40488425926</v>
      </c>
      <c r="L7938" s="7">
        <v>44582.404791666668</v>
      </c>
      <c r="M7938">
        <v>1</v>
      </c>
      <c r="N7938" t="s">
        <v>13</v>
      </c>
    </row>
    <row r="7939" spans="2:14" x14ac:dyDescent="0.25">
      <c r="B7939" s="9">
        <f>VLOOKUP(E7939,Mouvement!G:I,3,0)</f>
        <v>45133.599826388891</v>
      </c>
      <c r="C7939" s="9" t="str">
        <f t="shared" si="12"/>
        <v>SRO-101-MONTE44582.4048842593</v>
      </c>
      <c r="E7939" t="s">
        <v>57</v>
      </c>
      <c r="F7939" s="12">
        <v>44562</v>
      </c>
      <c r="G7939" s="13">
        <v>45133.599826388891</v>
      </c>
      <c r="H7939">
        <v>44582.40488425926</v>
      </c>
      <c r="L7939" s="7">
        <v>44582.404803240737</v>
      </c>
      <c r="M7939">
        <v>1</v>
      </c>
      <c r="N7939" t="s">
        <v>13</v>
      </c>
    </row>
    <row r="7940" spans="2:14" x14ac:dyDescent="0.25">
      <c r="B7940" s="9">
        <f>VLOOKUP(E7940,Mouvement!G:I,3,0)</f>
        <v>45133.599826388891</v>
      </c>
      <c r="C7940" s="9" t="str">
        <f t="shared" si="12"/>
        <v>SRO-101-MONTE44582.4048842593</v>
      </c>
      <c r="E7940" t="s">
        <v>57</v>
      </c>
      <c r="F7940" s="12">
        <v>44562</v>
      </c>
      <c r="G7940" s="13">
        <v>45133.599826388891</v>
      </c>
      <c r="H7940">
        <v>44582.40488425926</v>
      </c>
      <c r="L7940" s="7">
        <v>44582.404814814814</v>
      </c>
      <c r="M7940">
        <v>1</v>
      </c>
      <c r="N7940" t="s">
        <v>13</v>
      </c>
    </row>
    <row r="7941" spans="2:14" x14ac:dyDescent="0.25">
      <c r="B7941" s="9">
        <f>VLOOKUP(E7941,Mouvement!G:I,3,0)</f>
        <v>45133.599826388891</v>
      </c>
      <c r="C7941" s="9" t="str">
        <f t="shared" si="12"/>
        <v>SRO-101-MONTE44582.4048842593</v>
      </c>
      <c r="E7941" t="s">
        <v>57</v>
      </c>
      <c r="F7941" s="12">
        <v>44562</v>
      </c>
      <c r="G7941" s="13">
        <v>45133.599826388891</v>
      </c>
      <c r="H7941">
        <v>44582.40488425926</v>
      </c>
      <c r="L7941" s="7">
        <v>44582.404826388891</v>
      </c>
      <c r="M7941">
        <v>1</v>
      </c>
      <c r="N7941" t="s">
        <v>13</v>
      </c>
    </row>
    <row r="7942" spans="2:14" x14ac:dyDescent="0.25">
      <c r="B7942" s="9">
        <f>VLOOKUP(E7942,Mouvement!G:I,3,0)</f>
        <v>45133.599826388891</v>
      </c>
      <c r="C7942" s="9" t="str">
        <f t="shared" ref="C7942:C8005" si="13">+E7942&amp;H7942</f>
        <v>SRO-101-MONTE44582.4048842593</v>
      </c>
      <c r="E7942" t="s">
        <v>57</v>
      </c>
      <c r="F7942" s="12">
        <v>44562</v>
      </c>
      <c r="G7942" s="13">
        <v>45133.599826388891</v>
      </c>
      <c r="H7942">
        <v>44582.40488425926</v>
      </c>
      <c r="L7942" s="7">
        <v>44582.404849537037</v>
      </c>
      <c r="M7942">
        <v>1</v>
      </c>
      <c r="N7942" t="s">
        <v>13</v>
      </c>
    </row>
    <row r="7943" spans="2:14" x14ac:dyDescent="0.25">
      <c r="B7943" s="9">
        <f>VLOOKUP(E7943,Mouvement!G:I,3,0)</f>
        <v>45133.599826388891</v>
      </c>
      <c r="C7943" s="9" t="str">
        <f t="shared" si="13"/>
        <v>SRO-101-MONTE44582.4048842593</v>
      </c>
      <c r="E7943" t="s">
        <v>57</v>
      </c>
      <c r="F7943" s="12">
        <v>44562</v>
      </c>
      <c r="G7943" s="13">
        <v>45133.599826388891</v>
      </c>
      <c r="H7943">
        <v>44582.40488425926</v>
      </c>
      <c r="L7943" s="7">
        <v>44582.404861111114</v>
      </c>
      <c r="M7943">
        <v>1</v>
      </c>
      <c r="N7943" t="s">
        <v>13</v>
      </c>
    </row>
    <row r="7944" spans="2:14" x14ac:dyDescent="0.25">
      <c r="B7944" s="9">
        <f>VLOOKUP(E7944,Mouvement!G:I,3,0)</f>
        <v>45133.599826388891</v>
      </c>
      <c r="C7944" s="9" t="str">
        <f t="shared" si="13"/>
        <v>SRO-101-MONTE44582.4048842593</v>
      </c>
      <c r="E7944" t="s">
        <v>57</v>
      </c>
      <c r="F7944" s="12">
        <v>44562</v>
      </c>
      <c r="G7944" s="13">
        <v>45133.599826388891</v>
      </c>
      <c r="H7944">
        <v>44582.40488425926</v>
      </c>
      <c r="L7944" s="7">
        <v>44582.404872685183</v>
      </c>
      <c r="M7944">
        <v>1</v>
      </c>
      <c r="N7944" t="s">
        <v>13</v>
      </c>
    </row>
    <row r="7945" spans="2:14" x14ac:dyDescent="0.25">
      <c r="B7945" s="9">
        <f>VLOOKUP(E7945,Mouvement!G:I,3,0)</f>
        <v>45133.599826388891</v>
      </c>
      <c r="C7945" s="9" t="str">
        <f t="shared" si="13"/>
        <v>SRO-101-MONTE44582.4048842593</v>
      </c>
      <c r="E7945" t="s">
        <v>57</v>
      </c>
      <c r="F7945" s="12">
        <v>44562</v>
      </c>
      <c r="G7945" s="13">
        <v>45133.599826388891</v>
      </c>
      <c r="H7945">
        <v>44582.40488425926</v>
      </c>
      <c r="L7945" s="7">
        <v>44582.40488425926</v>
      </c>
      <c r="M7945">
        <v>1</v>
      </c>
      <c r="N7945" t="s">
        <v>13</v>
      </c>
    </row>
    <row r="7946" spans="2:14" x14ac:dyDescent="0.25">
      <c r="B7946" s="9">
        <f>VLOOKUP(E7946,Mouvement!G:I,3,0)</f>
        <v>45133.599826388891</v>
      </c>
      <c r="C7946" s="9" t="str">
        <f t="shared" si="13"/>
        <v>SRO-101-MONTE44642.7083333333</v>
      </c>
      <c r="E7946" t="s">
        <v>57</v>
      </c>
      <c r="F7946" s="12">
        <v>44621</v>
      </c>
      <c r="G7946" s="13">
        <v>45133.599826388891</v>
      </c>
      <c r="H7946">
        <v>44642.708333333336</v>
      </c>
      <c r="L7946" s="7">
        <v>44642.708333333336</v>
      </c>
      <c r="M7946">
        <v>1</v>
      </c>
      <c r="N7946" t="s">
        <v>11</v>
      </c>
    </row>
    <row r="7947" spans="2:14" x14ac:dyDescent="0.25">
      <c r="B7947" s="9">
        <f>VLOOKUP(E7947,Mouvement!G:I,3,0)</f>
        <v>45133.599826388891</v>
      </c>
      <c r="C7947" s="9" t="str">
        <f t="shared" si="13"/>
        <v>SRO-101-MONTE44831.3642013889</v>
      </c>
      <c r="E7947" t="s">
        <v>57</v>
      </c>
      <c r="F7947" s="12">
        <v>44805</v>
      </c>
      <c r="G7947" s="13">
        <v>45133.599826388891</v>
      </c>
      <c r="H7947">
        <v>44831.364201388889</v>
      </c>
      <c r="L7947" s="7">
        <v>44825.563587962963</v>
      </c>
      <c r="M7947">
        <v>1</v>
      </c>
      <c r="N7947" t="s">
        <v>12</v>
      </c>
    </row>
    <row r="7948" spans="2:14" x14ac:dyDescent="0.25">
      <c r="B7948" s="9">
        <f>VLOOKUP(E7948,Mouvement!G:I,3,0)</f>
        <v>45133.599826388891</v>
      </c>
      <c r="C7948" s="9" t="str">
        <f t="shared" si="13"/>
        <v>SRO-101-MONTE44831.3642013889</v>
      </c>
      <c r="E7948" t="s">
        <v>57</v>
      </c>
      <c r="F7948" s="12">
        <v>44805</v>
      </c>
      <c r="G7948" s="13">
        <v>45133.599826388891</v>
      </c>
      <c r="H7948">
        <v>44831.364201388889</v>
      </c>
      <c r="L7948" s="7">
        <v>44825.563599537039</v>
      </c>
      <c r="M7948">
        <v>1</v>
      </c>
      <c r="N7948" t="s">
        <v>12</v>
      </c>
    </row>
    <row r="7949" spans="2:14" x14ac:dyDescent="0.25">
      <c r="B7949" s="9">
        <f>VLOOKUP(E7949,Mouvement!G:I,3,0)</f>
        <v>45133.599826388891</v>
      </c>
      <c r="C7949" s="9" t="str">
        <f t="shared" si="13"/>
        <v>SRO-101-MONTE44831.3642013889</v>
      </c>
      <c r="E7949" t="s">
        <v>57</v>
      </c>
      <c r="F7949" s="12">
        <v>44805</v>
      </c>
      <c r="G7949" s="13">
        <v>45133.599826388891</v>
      </c>
      <c r="H7949">
        <v>44831.364201388889</v>
      </c>
      <c r="L7949" s="7">
        <v>44825.563599537039</v>
      </c>
      <c r="M7949">
        <v>2</v>
      </c>
      <c r="N7949" t="s">
        <v>12</v>
      </c>
    </row>
    <row r="7950" spans="2:14" x14ac:dyDescent="0.25">
      <c r="B7950" s="9">
        <f>VLOOKUP(E7950,Mouvement!G:I,3,0)</f>
        <v>45133.599826388891</v>
      </c>
      <c r="C7950" s="9" t="str">
        <f t="shared" si="13"/>
        <v>SRO-101-MONTE44831.3642013889</v>
      </c>
      <c r="E7950" t="s">
        <v>57</v>
      </c>
      <c r="F7950" s="12">
        <v>44805</v>
      </c>
      <c r="G7950" s="13">
        <v>45133.599826388891</v>
      </c>
      <c r="H7950">
        <v>44831.364201388889</v>
      </c>
      <c r="L7950" s="7">
        <v>44825.563599537039</v>
      </c>
      <c r="M7950">
        <v>3</v>
      </c>
      <c r="N7950" t="s">
        <v>12</v>
      </c>
    </row>
    <row r="7951" spans="2:14" x14ac:dyDescent="0.25">
      <c r="B7951" s="9">
        <f>VLOOKUP(E7951,Mouvement!G:I,3,0)</f>
        <v>45133.599826388891</v>
      </c>
      <c r="C7951" s="9" t="str">
        <f t="shared" si="13"/>
        <v>SRO-101-MONTE44831.3642013889</v>
      </c>
      <c r="E7951" t="s">
        <v>57</v>
      </c>
      <c r="F7951" s="12">
        <v>44805</v>
      </c>
      <c r="G7951" s="13">
        <v>45133.599826388891</v>
      </c>
      <c r="H7951">
        <v>44831.364201388889</v>
      </c>
      <c r="L7951" s="7">
        <v>44825.563599537039</v>
      </c>
      <c r="M7951">
        <v>4</v>
      </c>
      <c r="N7951" t="s">
        <v>12</v>
      </c>
    </row>
    <row r="7952" spans="2:14" x14ac:dyDescent="0.25">
      <c r="B7952" s="9">
        <f>VLOOKUP(E7952,Mouvement!G:I,3,0)</f>
        <v>45133.599826388891</v>
      </c>
      <c r="C7952" s="9" t="str">
        <f t="shared" si="13"/>
        <v>SRO-101-MONTE44831.3642013889</v>
      </c>
      <c r="E7952" t="s">
        <v>57</v>
      </c>
      <c r="F7952" s="12">
        <v>44805</v>
      </c>
      <c r="G7952" s="13">
        <v>45133.599826388891</v>
      </c>
      <c r="H7952">
        <v>44831.364201388889</v>
      </c>
      <c r="L7952" s="7">
        <v>44825.563599537039</v>
      </c>
      <c r="M7952">
        <v>5</v>
      </c>
      <c r="N7952" t="s">
        <v>12</v>
      </c>
    </row>
    <row r="7953" spans="2:14" x14ac:dyDescent="0.25">
      <c r="B7953" s="9">
        <f>VLOOKUP(E7953,Mouvement!G:I,3,0)</f>
        <v>45133.599826388891</v>
      </c>
      <c r="C7953" s="9" t="str">
        <f t="shared" si="13"/>
        <v>SRO-101-MONTE44831.3642013889</v>
      </c>
      <c r="E7953" t="s">
        <v>57</v>
      </c>
      <c r="F7953" s="12">
        <v>44805</v>
      </c>
      <c r="G7953" s="13">
        <v>45133.599826388891</v>
      </c>
      <c r="H7953">
        <v>44831.364201388889</v>
      </c>
      <c r="L7953" s="7">
        <v>44825.563599537039</v>
      </c>
      <c r="M7953">
        <v>6</v>
      </c>
      <c r="N7953" t="s">
        <v>12</v>
      </c>
    </row>
    <row r="7954" spans="2:14" x14ac:dyDescent="0.25">
      <c r="B7954" s="9">
        <f>VLOOKUP(E7954,Mouvement!G:I,3,0)</f>
        <v>45133.599826388891</v>
      </c>
      <c r="C7954" s="9" t="str">
        <f t="shared" si="13"/>
        <v>SRO-101-MONTE44831.3642013889</v>
      </c>
      <c r="E7954" t="s">
        <v>57</v>
      </c>
      <c r="F7954" s="12">
        <v>44805</v>
      </c>
      <c r="G7954" s="13">
        <v>45133.599826388891</v>
      </c>
      <c r="H7954">
        <v>44831.364201388889</v>
      </c>
      <c r="L7954" s="7">
        <v>44825.563599537039</v>
      </c>
      <c r="M7954">
        <v>7</v>
      </c>
      <c r="N7954" t="s">
        <v>12</v>
      </c>
    </row>
    <row r="7955" spans="2:14" x14ac:dyDescent="0.25">
      <c r="B7955" s="9">
        <f>VLOOKUP(E7955,Mouvement!G:I,3,0)</f>
        <v>45133.599826388891</v>
      </c>
      <c r="C7955" s="9" t="str">
        <f t="shared" si="13"/>
        <v>SRO-101-MONTE44831.3642013889</v>
      </c>
      <c r="E7955" t="s">
        <v>57</v>
      </c>
      <c r="F7955" s="12">
        <v>44805</v>
      </c>
      <c r="G7955" s="13">
        <v>45133.599826388891</v>
      </c>
      <c r="H7955">
        <v>44831.364201388889</v>
      </c>
      <c r="L7955" s="7">
        <v>44825.563599537039</v>
      </c>
      <c r="M7955">
        <v>8</v>
      </c>
      <c r="N7955" t="s">
        <v>12</v>
      </c>
    </row>
    <row r="7956" spans="2:14" x14ac:dyDescent="0.25">
      <c r="B7956" s="9">
        <f>VLOOKUP(E7956,Mouvement!G:I,3,0)</f>
        <v>45133.599826388891</v>
      </c>
      <c r="C7956" s="9" t="str">
        <f t="shared" si="13"/>
        <v>SRO-101-MONTE44831.3642013889</v>
      </c>
      <c r="E7956" t="s">
        <v>57</v>
      </c>
      <c r="F7956" s="12">
        <v>44805</v>
      </c>
      <c r="G7956" s="13">
        <v>45133.599826388891</v>
      </c>
      <c r="H7956">
        <v>44831.364201388889</v>
      </c>
      <c r="L7956" s="7">
        <v>44825.563599537039</v>
      </c>
      <c r="M7956">
        <v>9</v>
      </c>
      <c r="N7956" t="s">
        <v>12</v>
      </c>
    </row>
    <row r="7957" spans="2:14" x14ac:dyDescent="0.25">
      <c r="B7957" s="9">
        <f>VLOOKUP(E7957,Mouvement!G:I,3,0)</f>
        <v>45133.599826388891</v>
      </c>
      <c r="C7957" s="9" t="str">
        <f t="shared" si="13"/>
        <v>SRO-101-MONTE44831.3642013889</v>
      </c>
      <c r="E7957" t="s">
        <v>57</v>
      </c>
      <c r="F7957" s="12">
        <v>44805</v>
      </c>
      <c r="G7957" s="13">
        <v>45133.599826388891</v>
      </c>
      <c r="H7957">
        <v>44831.364201388889</v>
      </c>
      <c r="L7957" s="7">
        <v>44825.563599537039</v>
      </c>
      <c r="M7957">
        <v>10</v>
      </c>
      <c r="N7957" t="s">
        <v>12</v>
      </c>
    </row>
    <row r="7958" spans="2:14" x14ac:dyDescent="0.25">
      <c r="B7958" s="9">
        <f>VLOOKUP(E7958,Mouvement!G:I,3,0)</f>
        <v>45133.599826388891</v>
      </c>
      <c r="C7958" s="9" t="str">
        <f t="shared" si="13"/>
        <v>SRO-101-MONTE44831.3642013889</v>
      </c>
      <c r="E7958" t="s">
        <v>57</v>
      </c>
      <c r="F7958" s="12">
        <v>44805</v>
      </c>
      <c r="G7958" s="13">
        <v>45133.599826388891</v>
      </c>
      <c r="H7958">
        <v>44831.364201388889</v>
      </c>
      <c r="L7958" s="7">
        <v>44825.563599537039</v>
      </c>
      <c r="M7958">
        <v>11</v>
      </c>
      <c r="N7958" t="s">
        <v>12</v>
      </c>
    </row>
    <row r="7959" spans="2:14" x14ac:dyDescent="0.25">
      <c r="B7959" s="9">
        <f>VLOOKUP(E7959,Mouvement!G:I,3,0)</f>
        <v>45133.599826388891</v>
      </c>
      <c r="C7959" s="9" t="str">
        <f t="shared" si="13"/>
        <v>SRO-101-MONTE44831.3642013889</v>
      </c>
      <c r="E7959" t="s">
        <v>57</v>
      </c>
      <c r="F7959" s="12">
        <v>44805</v>
      </c>
      <c r="G7959" s="13">
        <v>45133.599826388891</v>
      </c>
      <c r="H7959">
        <v>44831.364201388889</v>
      </c>
      <c r="L7959" s="7">
        <v>44825.563599537039</v>
      </c>
      <c r="M7959">
        <v>12</v>
      </c>
      <c r="N7959" t="s">
        <v>12</v>
      </c>
    </row>
    <row r="7960" spans="2:14" x14ac:dyDescent="0.25">
      <c r="B7960" s="9">
        <f>VLOOKUP(E7960,Mouvement!G:I,3,0)</f>
        <v>45133.599826388891</v>
      </c>
      <c r="C7960" s="9" t="str">
        <f t="shared" si="13"/>
        <v>SRO-101-MONTE44831.3642013889</v>
      </c>
      <c r="E7960" t="s">
        <v>57</v>
      </c>
      <c r="F7960" s="12">
        <v>44805</v>
      </c>
      <c r="G7960" s="13">
        <v>45133.599826388891</v>
      </c>
      <c r="H7960">
        <v>44831.364201388889</v>
      </c>
      <c r="L7960" s="7">
        <v>44825.563599537039</v>
      </c>
      <c r="M7960">
        <v>13</v>
      </c>
      <c r="N7960" t="s">
        <v>12</v>
      </c>
    </row>
    <row r="7961" spans="2:14" x14ac:dyDescent="0.25">
      <c r="B7961" s="9">
        <f>VLOOKUP(E7961,Mouvement!G:I,3,0)</f>
        <v>45133.599826388891</v>
      </c>
      <c r="C7961" s="9" t="str">
        <f t="shared" si="13"/>
        <v>SRO-101-MONTE44831.3642013889</v>
      </c>
      <c r="E7961" t="s">
        <v>57</v>
      </c>
      <c r="F7961" s="12">
        <v>44805</v>
      </c>
      <c r="G7961" s="13">
        <v>45133.599826388891</v>
      </c>
      <c r="H7961">
        <v>44831.364201388889</v>
      </c>
      <c r="L7961" s="7">
        <v>44825.563599537039</v>
      </c>
      <c r="M7961">
        <v>14</v>
      </c>
      <c r="N7961" t="s">
        <v>12</v>
      </c>
    </row>
    <row r="7962" spans="2:14" x14ac:dyDescent="0.25">
      <c r="B7962" s="9">
        <f>VLOOKUP(E7962,Mouvement!G:I,3,0)</f>
        <v>45133.599826388891</v>
      </c>
      <c r="C7962" s="9" t="str">
        <f t="shared" si="13"/>
        <v>SRO-101-MONTE44831.3642013889</v>
      </c>
      <c r="E7962" t="s">
        <v>57</v>
      </c>
      <c r="F7962" s="12">
        <v>44805</v>
      </c>
      <c r="G7962" s="13">
        <v>45133.599826388891</v>
      </c>
      <c r="H7962">
        <v>44831.364201388889</v>
      </c>
      <c r="L7962" s="7">
        <v>44825.563599537039</v>
      </c>
      <c r="M7962">
        <v>15</v>
      </c>
      <c r="N7962" t="s">
        <v>12</v>
      </c>
    </row>
    <row r="7963" spans="2:14" x14ac:dyDescent="0.25">
      <c r="B7963" s="9">
        <f>VLOOKUP(E7963,Mouvement!G:I,3,0)</f>
        <v>45133.599826388891</v>
      </c>
      <c r="C7963" s="9" t="str">
        <f t="shared" si="13"/>
        <v>SRO-101-MONTE44831.3642013889</v>
      </c>
      <c r="E7963" t="s">
        <v>57</v>
      </c>
      <c r="F7963" s="12">
        <v>44805</v>
      </c>
      <c r="G7963" s="13">
        <v>45133.599826388891</v>
      </c>
      <c r="H7963">
        <v>44831.364201388889</v>
      </c>
      <c r="L7963" s="7">
        <v>44825.563599537039</v>
      </c>
      <c r="M7963">
        <v>16</v>
      </c>
      <c r="N7963" t="s">
        <v>12</v>
      </c>
    </row>
    <row r="7964" spans="2:14" x14ac:dyDescent="0.25">
      <c r="B7964" s="9">
        <f>VLOOKUP(E7964,Mouvement!G:I,3,0)</f>
        <v>45133.599826388891</v>
      </c>
      <c r="C7964" s="9" t="str">
        <f t="shared" si="13"/>
        <v>SRO-101-MONTE44831.3642013889</v>
      </c>
      <c r="E7964" t="s">
        <v>57</v>
      </c>
      <c r="F7964" s="12">
        <v>44805</v>
      </c>
      <c r="G7964" s="13">
        <v>45133.599826388891</v>
      </c>
      <c r="H7964">
        <v>44831.364201388889</v>
      </c>
      <c r="L7964" s="7">
        <v>44825.563599537039</v>
      </c>
      <c r="M7964">
        <v>17</v>
      </c>
      <c r="N7964" t="s">
        <v>12</v>
      </c>
    </row>
    <row r="7965" spans="2:14" x14ac:dyDescent="0.25">
      <c r="B7965" s="9">
        <f>VLOOKUP(E7965,Mouvement!G:I,3,0)</f>
        <v>45133.599826388891</v>
      </c>
      <c r="C7965" s="9" t="str">
        <f t="shared" si="13"/>
        <v>SRO-101-MONTE44831.3642013889</v>
      </c>
      <c r="E7965" t="s">
        <v>57</v>
      </c>
      <c r="F7965" s="12">
        <v>44805</v>
      </c>
      <c r="G7965" s="13">
        <v>45133.599826388891</v>
      </c>
      <c r="H7965">
        <v>44831.364201388889</v>
      </c>
      <c r="L7965" s="7">
        <v>44825.563611111109</v>
      </c>
      <c r="M7965">
        <v>1</v>
      </c>
      <c r="N7965" t="s">
        <v>12</v>
      </c>
    </row>
    <row r="7966" spans="2:14" x14ac:dyDescent="0.25">
      <c r="B7966" s="9">
        <f>VLOOKUP(E7966,Mouvement!G:I,3,0)</f>
        <v>45133.599826388891</v>
      </c>
      <c r="C7966" s="9" t="str">
        <f t="shared" si="13"/>
        <v>SRO-101-MONTE44831.3642013889</v>
      </c>
      <c r="E7966" t="s">
        <v>57</v>
      </c>
      <c r="F7966" s="12">
        <v>44805</v>
      </c>
      <c r="G7966" s="13">
        <v>45133.599826388891</v>
      </c>
      <c r="H7966">
        <v>44831.364201388889</v>
      </c>
      <c r="L7966" s="7">
        <v>44825.563611111109</v>
      </c>
      <c r="M7966">
        <v>2</v>
      </c>
      <c r="N7966" t="s">
        <v>12</v>
      </c>
    </row>
    <row r="7967" spans="2:14" x14ac:dyDescent="0.25">
      <c r="B7967" s="9">
        <f>VLOOKUP(E7967,Mouvement!G:I,3,0)</f>
        <v>45133.599826388891</v>
      </c>
      <c r="C7967" s="9" t="str">
        <f t="shared" si="13"/>
        <v>SRO-101-MONTE44831.3642013889</v>
      </c>
      <c r="E7967" t="s">
        <v>57</v>
      </c>
      <c r="F7967" s="12">
        <v>44805</v>
      </c>
      <c r="G7967" s="13">
        <v>45133.599826388891</v>
      </c>
      <c r="H7967">
        <v>44831.364201388889</v>
      </c>
      <c r="L7967" s="7">
        <v>44825.563611111109</v>
      </c>
      <c r="M7967">
        <v>3</v>
      </c>
      <c r="N7967" t="s">
        <v>12</v>
      </c>
    </row>
    <row r="7968" spans="2:14" x14ac:dyDescent="0.25">
      <c r="B7968" s="9">
        <f>VLOOKUP(E7968,Mouvement!G:I,3,0)</f>
        <v>45133.599826388891</v>
      </c>
      <c r="C7968" s="9" t="str">
        <f t="shared" si="13"/>
        <v>SRO-101-MONTE44831.3642013889</v>
      </c>
      <c r="E7968" t="s">
        <v>57</v>
      </c>
      <c r="F7968" s="12">
        <v>44805</v>
      </c>
      <c r="G7968" s="13">
        <v>45133.599826388891</v>
      </c>
      <c r="H7968">
        <v>44831.364201388889</v>
      </c>
      <c r="L7968" s="7">
        <v>44825.563611111109</v>
      </c>
      <c r="M7968">
        <v>4</v>
      </c>
      <c r="N7968" t="s">
        <v>12</v>
      </c>
    </row>
    <row r="7969" spans="2:14" x14ac:dyDescent="0.25">
      <c r="B7969" s="9">
        <f>VLOOKUP(E7969,Mouvement!G:I,3,0)</f>
        <v>45133.599826388891</v>
      </c>
      <c r="C7969" s="9" t="str">
        <f t="shared" si="13"/>
        <v>SRO-101-MONTE44831.3642013889</v>
      </c>
      <c r="E7969" t="s">
        <v>57</v>
      </c>
      <c r="F7969" s="12">
        <v>44805</v>
      </c>
      <c r="G7969" s="13">
        <v>45133.599826388891</v>
      </c>
      <c r="H7969">
        <v>44831.364201388889</v>
      </c>
      <c r="L7969" s="7">
        <v>44825.563611111109</v>
      </c>
      <c r="M7969">
        <v>5</v>
      </c>
      <c r="N7969" t="s">
        <v>12</v>
      </c>
    </row>
    <row r="7970" spans="2:14" x14ac:dyDescent="0.25">
      <c r="B7970" s="9">
        <f>VLOOKUP(E7970,Mouvement!G:I,3,0)</f>
        <v>45133.599826388891</v>
      </c>
      <c r="C7970" s="9" t="str">
        <f t="shared" si="13"/>
        <v>SRO-101-MONTE44831.3642013889</v>
      </c>
      <c r="E7970" t="s">
        <v>57</v>
      </c>
      <c r="F7970" s="12">
        <v>44805</v>
      </c>
      <c r="G7970" s="13">
        <v>45133.599826388891</v>
      </c>
      <c r="H7970">
        <v>44831.364201388889</v>
      </c>
      <c r="L7970" s="7">
        <v>44825.563611111109</v>
      </c>
      <c r="M7970">
        <v>6</v>
      </c>
      <c r="N7970" t="s">
        <v>12</v>
      </c>
    </row>
    <row r="7971" spans="2:14" x14ac:dyDescent="0.25">
      <c r="B7971" s="9">
        <f>VLOOKUP(E7971,Mouvement!G:I,3,0)</f>
        <v>45133.599826388891</v>
      </c>
      <c r="C7971" s="9" t="str">
        <f t="shared" si="13"/>
        <v>SRO-101-MONTE44831.3642013889</v>
      </c>
      <c r="E7971" t="s">
        <v>57</v>
      </c>
      <c r="F7971" s="12">
        <v>44805</v>
      </c>
      <c r="G7971" s="13">
        <v>45133.599826388891</v>
      </c>
      <c r="H7971">
        <v>44831.364201388889</v>
      </c>
      <c r="L7971" s="7">
        <v>44825.563611111109</v>
      </c>
      <c r="M7971">
        <v>7</v>
      </c>
      <c r="N7971" t="s">
        <v>12</v>
      </c>
    </row>
    <row r="7972" spans="2:14" x14ac:dyDescent="0.25">
      <c r="B7972" s="9">
        <f>VLOOKUP(E7972,Mouvement!G:I,3,0)</f>
        <v>45133.599826388891</v>
      </c>
      <c r="C7972" s="9" t="str">
        <f t="shared" si="13"/>
        <v>SRO-101-MONTE44831.3642013889</v>
      </c>
      <c r="E7972" t="s">
        <v>57</v>
      </c>
      <c r="F7972" s="12">
        <v>44805</v>
      </c>
      <c r="G7972" s="13">
        <v>45133.599826388891</v>
      </c>
      <c r="H7972">
        <v>44831.364201388889</v>
      </c>
      <c r="L7972" s="7">
        <v>44825.563611111109</v>
      </c>
      <c r="M7972">
        <v>8</v>
      </c>
      <c r="N7972" t="s">
        <v>12</v>
      </c>
    </row>
    <row r="7973" spans="2:14" x14ac:dyDescent="0.25">
      <c r="B7973" s="9">
        <f>VLOOKUP(E7973,Mouvement!G:I,3,0)</f>
        <v>45133.599826388891</v>
      </c>
      <c r="C7973" s="9" t="str">
        <f t="shared" si="13"/>
        <v>SRO-101-MONTE44831.3642013889</v>
      </c>
      <c r="E7973" t="s">
        <v>57</v>
      </c>
      <c r="F7973" s="12">
        <v>44805</v>
      </c>
      <c r="G7973" s="13">
        <v>45133.599826388891</v>
      </c>
      <c r="H7973">
        <v>44831.364201388889</v>
      </c>
      <c r="L7973" s="7">
        <v>44825.563611111109</v>
      </c>
      <c r="M7973">
        <v>9</v>
      </c>
      <c r="N7973" t="s">
        <v>12</v>
      </c>
    </row>
    <row r="7974" spans="2:14" x14ac:dyDescent="0.25">
      <c r="B7974" s="9">
        <f>VLOOKUP(E7974,Mouvement!G:I,3,0)</f>
        <v>45133.599826388891</v>
      </c>
      <c r="C7974" s="9" t="str">
        <f t="shared" si="13"/>
        <v>SRO-101-MONTE44831.3642013889</v>
      </c>
      <c r="E7974" t="s">
        <v>57</v>
      </c>
      <c r="F7974" s="12">
        <v>44805</v>
      </c>
      <c r="G7974" s="13">
        <v>45133.599826388891</v>
      </c>
      <c r="H7974">
        <v>44831.364201388889</v>
      </c>
      <c r="L7974" s="7">
        <v>44825.563611111109</v>
      </c>
      <c r="M7974">
        <v>10</v>
      </c>
      <c r="N7974" t="s">
        <v>12</v>
      </c>
    </row>
    <row r="7975" spans="2:14" x14ac:dyDescent="0.25">
      <c r="B7975" s="9">
        <f>VLOOKUP(E7975,Mouvement!G:I,3,0)</f>
        <v>45133.599826388891</v>
      </c>
      <c r="C7975" s="9" t="str">
        <f t="shared" si="13"/>
        <v>SRO-101-MONTE44831.3642013889</v>
      </c>
      <c r="E7975" t="s">
        <v>57</v>
      </c>
      <c r="F7975" s="12">
        <v>44805</v>
      </c>
      <c r="G7975" s="13">
        <v>45133.599826388891</v>
      </c>
      <c r="H7975">
        <v>44831.364201388889</v>
      </c>
      <c r="L7975" s="7">
        <v>44825.563611111109</v>
      </c>
      <c r="M7975">
        <v>11</v>
      </c>
      <c r="N7975" t="s">
        <v>12</v>
      </c>
    </row>
    <row r="7976" spans="2:14" x14ac:dyDescent="0.25">
      <c r="B7976" s="9">
        <f>VLOOKUP(E7976,Mouvement!G:I,3,0)</f>
        <v>45133.599826388891</v>
      </c>
      <c r="C7976" s="9" t="str">
        <f t="shared" si="13"/>
        <v>SRO-101-MONTE44831.3642013889</v>
      </c>
      <c r="E7976" t="s">
        <v>57</v>
      </c>
      <c r="F7976" s="12">
        <v>44805</v>
      </c>
      <c r="G7976" s="13">
        <v>45133.599826388891</v>
      </c>
      <c r="H7976">
        <v>44831.364201388889</v>
      </c>
      <c r="L7976" s="7">
        <v>44825.563611111109</v>
      </c>
      <c r="M7976">
        <v>12</v>
      </c>
      <c r="N7976" t="s">
        <v>12</v>
      </c>
    </row>
    <row r="7977" spans="2:14" x14ac:dyDescent="0.25">
      <c r="B7977" s="9">
        <f>VLOOKUP(E7977,Mouvement!G:I,3,0)</f>
        <v>45133.599826388891</v>
      </c>
      <c r="C7977" s="9" t="str">
        <f t="shared" si="13"/>
        <v>SRO-101-MONTE44831.3642013889</v>
      </c>
      <c r="E7977" t="s">
        <v>57</v>
      </c>
      <c r="F7977" s="12">
        <v>44805</v>
      </c>
      <c r="G7977" s="13">
        <v>45133.599826388891</v>
      </c>
      <c r="H7977">
        <v>44831.364201388889</v>
      </c>
      <c r="L7977" s="7">
        <v>44825.563611111109</v>
      </c>
      <c r="M7977">
        <v>13</v>
      </c>
      <c r="N7977" t="s">
        <v>12</v>
      </c>
    </row>
    <row r="7978" spans="2:14" x14ac:dyDescent="0.25">
      <c r="B7978" s="9">
        <f>VLOOKUP(E7978,Mouvement!G:I,3,0)</f>
        <v>45133.599826388891</v>
      </c>
      <c r="C7978" s="9" t="str">
        <f t="shared" si="13"/>
        <v>SRO-101-MONTE44831.3642013889</v>
      </c>
      <c r="E7978" t="s">
        <v>57</v>
      </c>
      <c r="F7978" s="12">
        <v>44805</v>
      </c>
      <c r="G7978" s="13">
        <v>45133.599826388891</v>
      </c>
      <c r="H7978">
        <v>44831.364201388889</v>
      </c>
      <c r="L7978" s="7">
        <v>44825.563611111109</v>
      </c>
      <c r="M7978">
        <v>14</v>
      </c>
      <c r="N7978" t="s">
        <v>12</v>
      </c>
    </row>
    <row r="7979" spans="2:14" x14ac:dyDescent="0.25">
      <c r="B7979" s="9">
        <f>VLOOKUP(E7979,Mouvement!G:I,3,0)</f>
        <v>45133.599826388891</v>
      </c>
      <c r="C7979" s="9" t="str">
        <f t="shared" si="13"/>
        <v>SRO-101-MONTE44831.3642013889</v>
      </c>
      <c r="E7979" t="s">
        <v>57</v>
      </c>
      <c r="F7979" s="12">
        <v>44805</v>
      </c>
      <c r="G7979" s="13">
        <v>45133.599826388891</v>
      </c>
      <c r="H7979">
        <v>44831.364201388889</v>
      </c>
      <c r="L7979" s="7">
        <v>44825.563611111109</v>
      </c>
      <c r="M7979">
        <v>15</v>
      </c>
      <c r="N7979" t="s">
        <v>12</v>
      </c>
    </row>
    <row r="7980" spans="2:14" x14ac:dyDescent="0.25">
      <c r="B7980" s="9">
        <f>VLOOKUP(E7980,Mouvement!G:I,3,0)</f>
        <v>45133.599826388891</v>
      </c>
      <c r="C7980" s="9" t="str">
        <f t="shared" si="13"/>
        <v>SRO-101-MONTE44831.3642013889</v>
      </c>
      <c r="E7980" t="s">
        <v>57</v>
      </c>
      <c r="F7980" s="12">
        <v>44805</v>
      </c>
      <c r="G7980" s="13">
        <v>45133.599826388891</v>
      </c>
      <c r="H7980">
        <v>44831.364201388889</v>
      </c>
      <c r="L7980" s="7">
        <v>44825.563611111109</v>
      </c>
      <c r="M7980">
        <v>16</v>
      </c>
      <c r="N7980" t="s">
        <v>12</v>
      </c>
    </row>
    <row r="7981" spans="2:14" x14ac:dyDescent="0.25">
      <c r="B7981" s="9">
        <f>VLOOKUP(E7981,Mouvement!G:I,3,0)</f>
        <v>45133.599826388891</v>
      </c>
      <c r="C7981" s="9" t="str">
        <f t="shared" si="13"/>
        <v>SRO-101-MONTE44831.3642013889</v>
      </c>
      <c r="E7981" t="s">
        <v>57</v>
      </c>
      <c r="F7981" s="12">
        <v>44805</v>
      </c>
      <c r="G7981" s="13">
        <v>45133.599826388891</v>
      </c>
      <c r="H7981">
        <v>44831.364201388889</v>
      </c>
      <c r="L7981" s="7">
        <v>44825.563611111109</v>
      </c>
      <c r="M7981">
        <v>17</v>
      </c>
      <c r="N7981" t="s">
        <v>12</v>
      </c>
    </row>
    <row r="7982" spans="2:14" x14ac:dyDescent="0.25">
      <c r="B7982" s="9">
        <f>VLOOKUP(E7982,Mouvement!G:I,3,0)</f>
        <v>45133.599826388891</v>
      </c>
      <c r="C7982" s="9" t="str">
        <f t="shared" si="13"/>
        <v>SRO-101-MONTE44831.3642013889</v>
      </c>
      <c r="E7982" t="s">
        <v>57</v>
      </c>
      <c r="F7982" s="12">
        <v>44805</v>
      </c>
      <c r="G7982" s="13">
        <v>45133.599826388891</v>
      </c>
      <c r="H7982">
        <v>44831.364201388889</v>
      </c>
      <c r="L7982" s="7">
        <v>44825.563611111109</v>
      </c>
      <c r="M7982">
        <v>18</v>
      </c>
      <c r="N7982" t="s">
        <v>12</v>
      </c>
    </row>
    <row r="7983" spans="2:14" x14ac:dyDescent="0.25">
      <c r="B7983" s="9">
        <f>VLOOKUP(E7983,Mouvement!G:I,3,0)</f>
        <v>45133.599826388891</v>
      </c>
      <c r="C7983" s="9" t="str">
        <f t="shared" si="13"/>
        <v>SRO-101-MONTE44831.3642013889</v>
      </c>
      <c r="E7983" t="s">
        <v>57</v>
      </c>
      <c r="F7983" s="12">
        <v>44805</v>
      </c>
      <c r="G7983" s="13">
        <v>45133.599826388891</v>
      </c>
      <c r="H7983">
        <v>44831.364201388889</v>
      </c>
      <c r="L7983" s="7">
        <v>44825.563622685186</v>
      </c>
      <c r="M7983">
        <v>1</v>
      </c>
      <c r="N7983" t="s">
        <v>12</v>
      </c>
    </row>
    <row r="7984" spans="2:14" x14ac:dyDescent="0.25">
      <c r="B7984" s="9">
        <f>VLOOKUP(E7984,Mouvement!G:I,3,0)</f>
        <v>45133.599826388891</v>
      </c>
      <c r="C7984" s="9" t="str">
        <f t="shared" si="13"/>
        <v>SRO-101-MONTE44831.3642013889</v>
      </c>
      <c r="E7984" t="s">
        <v>57</v>
      </c>
      <c r="F7984" s="12">
        <v>44805</v>
      </c>
      <c r="G7984" s="13">
        <v>45133.599826388891</v>
      </c>
      <c r="H7984">
        <v>44831.364201388889</v>
      </c>
      <c r="L7984" s="7">
        <v>44825.563622685186</v>
      </c>
      <c r="M7984">
        <v>2</v>
      </c>
      <c r="N7984" t="s">
        <v>12</v>
      </c>
    </row>
    <row r="7985" spans="2:14" x14ac:dyDescent="0.25">
      <c r="B7985" s="9">
        <f>VLOOKUP(E7985,Mouvement!G:I,3,0)</f>
        <v>45133.599826388891</v>
      </c>
      <c r="C7985" s="9" t="str">
        <f t="shared" si="13"/>
        <v>SRO-101-MONTE44831.3642013889</v>
      </c>
      <c r="E7985" t="s">
        <v>57</v>
      </c>
      <c r="F7985" s="12">
        <v>44805</v>
      </c>
      <c r="G7985" s="13">
        <v>45133.599826388891</v>
      </c>
      <c r="H7985">
        <v>44831.364201388889</v>
      </c>
      <c r="L7985" s="7">
        <v>44825.563622685186</v>
      </c>
      <c r="M7985">
        <v>3</v>
      </c>
      <c r="N7985" t="s">
        <v>12</v>
      </c>
    </row>
    <row r="7986" spans="2:14" x14ac:dyDescent="0.25">
      <c r="B7986" s="9">
        <f>VLOOKUP(E7986,Mouvement!G:I,3,0)</f>
        <v>45133.599826388891</v>
      </c>
      <c r="C7986" s="9" t="str">
        <f t="shared" si="13"/>
        <v>SRO-101-MONTE44831.3642013889</v>
      </c>
      <c r="E7986" t="s">
        <v>57</v>
      </c>
      <c r="F7986" s="12">
        <v>44805</v>
      </c>
      <c r="G7986" s="13">
        <v>45133.599826388891</v>
      </c>
      <c r="H7986">
        <v>44831.364201388889</v>
      </c>
      <c r="L7986" s="7">
        <v>44825.563622685186</v>
      </c>
      <c r="M7986">
        <v>4</v>
      </c>
      <c r="N7986" t="s">
        <v>12</v>
      </c>
    </row>
    <row r="7987" spans="2:14" x14ac:dyDescent="0.25">
      <c r="B7987" s="9">
        <f>VLOOKUP(E7987,Mouvement!G:I,3,0)</f>
        <v>45133.599826388891</v>
      </c>
      <c r="C7987" s="9" t="str">
        <f t="shared" si="13"/>
        <v>SRO-101-MONTE44831.3642013889</v>
      </c>
      <c r="E7987" t="s">
        <v>57</v>
      </c>
      <c r="F7987" s="12">
        <v>44805</v>
      </c>
      <c r="G7987" s="13">
        <v>45133.599826388891</v>
      </c>
      <c r="H7987">
        <v>44831.364201388889</v>
      </c>
      <c r="L7987" s="7">
        <v>44825.563622685186</v>
      </c>
      <c r="M7987">
        <v>5</v>
      </c>
      <c r="N7987" t="s">
        <v>12</v>
      </c>
    </row>
    <row r="7988" spans="2:14" x14ac:dyDescent="0.25">
      <c r="B7988" s="9">
        <f>VLOOKUP(E7988,Mouvement!G:I,3,0)</f>
        <v>45133.599826388891</v>
      </c>
      <c r="C7988" s="9" t="str">
        <f t="shared" si="13"/>
        <v>SRO-101-MONTE44831.3642013889</v>
      </c>
      <c r="E7988" t="s">
        <v>57</v>
      </c>
      <c r="F7988" s="12">
        <v>44805</v>
      </c>
      <c r="G7988" s="13">
        <v>45133.599826388891</v>
      </c>
      <c r="H7988">
        <v>44831.364201388889</v>
      </c>
      <c r="L7988" s="7">
        <v>44825.563622685186</v>
      </c>
      <c r="M7988">
        <v>6</v>
      </c>
      <c r="N7988" t="s">
        <v>12</v>
      </c>
    </row>
    <row r="7989" spans="2:14" x14ac:dyDescent="0.25">
      <c r="B7989" s="9">
        <f>VLOOKUP(E7989,Mouvement!G:I,3,0)</f>
        <v>45133.599826388891</v>
      </c>
      <c r="C7989" s="9" t="str">
        <f t="shared" si="13"/>
        <v>SRO-101-MONTE44831.3642013889</v>
      </c>
      <c r="E7989" t="s">
        <v>57</v>
      </c>
      <c r="F7989" s="12">
        <v>44805</v>
      </c>
      <c r="G7989" s="13">
        <v>45133.599826388891</v>
      </c>
      <c r="H7989">
        <v>44831.364201388889</v>
      </c>
      <c r="L7989" s="7">
        <v>44825.563622685186</v>
      </c>
      <c r="M7989">
        <v>7</v>
      </c>
      <c r="N7989" t="s">
        <v>12</v>
      </c>
    </row>
    <row r="7990" spans="2:14" x14ac:dyDescent="0.25">
      <c r="B7990" s="9">
        <f>VLOOKUP(E7990,Mouvement!G:I,3,0)</f>
        <v>45133.599826388891</v>
      </c>
      <c r="C7990" s="9" t="str">
        <f t="shared" si="13"/>
        <v>SRO-101-MONTE44831.3642013889</v>
      </c>
      <c r="E7990" t="s">
        <v>57</v>
      </c>
      <c r="F7990" s="12">
        <v>44805</v>
      </c>
      <c r="G7990" s="13">
        <v>45133.599826388891</v>
      </c>
      <c r="H7990">
        <v>44831.364201388889</v>
      </c>
      <c r="L7990" s="7">
        <v>44825.563622685186</v>
      </c>
      <c r="M7990">
        <v>8</v>
      </c>
      <c r="N7990" t="s">
        <v>12</v>
      </c>
    </row>
    <row r="7991" spans="2:14" x14ac:dyDescent="0.25">
      <c r="B7991" s="9">
        <f>VLOOKUP(E7991,Mouvement!G:I,3,0)</f>
        <v>45133.599826388891</v>
      </c>
      <c r="C7991" s="9" t="str">
        <f t="shared" si="13"/>
        <v>SRO-101-MONTE44831.3642013889</v>
      </c>
      <c r="E7991" t="s">
        <v>57</v>
      </c>
      <c r="F7991" s="12">
        <v>44805</v>
      </c>
      <c r="G7991" s="13">
        <v>45133.599826388891</v>
      </c>
      <c r="H7991">
        <v>44831.364201388889</v>
      </c>
      <c r="L7991" s="7">
        <v>44825.563622685186</v>
      </c>
      <c r="M7991">
        <v>9</v>
      </c>
      <c r="N7991" t="s">
        <v>12</v>
      </c>
    </row>
    <row r="7992" spans="2:14" x14ac:dyDescent="0.25">
      <c r="B7992" s="9">
        <f>VLOOKUP(E7992,Mouvement!G:I,3,0)</f>
        <v>45133.599826388891</v>
      </c>
      <c r="C7992" s="9" t="str">
        <f t="shared" si="13"/>
        <v>SRO-101-MONTE44831.3642013889</v>
      </c>
      <c r="E7992" t="s">
        <v>57</v>
      </c>
      <c r="F7992" s="12">
        <v>44805</v>
      </c>
      <c r="G7992" s="13">
        <v>45133.599826388891</v>
      </c>
      <c r="H7992">
        <v>44831.364201388889</v>
      </c>
      <c r="L7992" s="7">
        <v>44825.563622685186</v>
      </c>
      <c r="M7992">
        <v>10</v>
      </c>
      <c r="N7992" t="s">
        <v>12</v>
      </c>
    </row>
    <row r="7993" spans="2:14" x14ac:dyDescent="0.25">
      <c r="B7993" s="9">
        <f>VLOOKUP(E7993,Mouvement!G:I,3,0)</f>
        <v>45133.599826388891</v>
      </c>
      <c r="C7993" s="9" t="str">
        <f t="shared" si="13"/>
        <v>SRO-101-MONTE44831.3642013889</v>
      </c>
      <c r="E7993" t="s">
        <v>57</v>
      </c>
      <c r="F7993" s="12">
        <v>44805</v>
      </c>
      <c r="G7993" s="13">
        <v>45133.599826388891</v>
      </c>
      <c r="H7993">
        <v>44831.364201388889</v>
      </c>
      <c r="L7993" s="7">
        <v>44825.563622685186</v>
      </c>
      <c r="M7993">
        <v>11</v>
      </c>
      <c r="N7993" t="s">
        <v>12</v>
      </c>
    </row>
    <row r="7994" spans="2:14" x14ac:dyDescent="0.25">
      <c r="B7994" s="9">
        <f>VLOOKUP(E7994,Mouvement!G:I,3,0)</f>
        <v>45133.599826388891</v>
      </c>
      <c r="C7994" s="9" t="str">
        <f t="shared" si="13"/>
        <v>SRO-101-MONTE44831.3642013889</v>
      </c>
      <c r="E7994" t="s">
        <v>57</v>
      </c>
      <c r="F7994" s="12">
        <v>44805</v>
      </c>
      <c r="G7994" s="13">
        <v>45133.599826388891</v>
      </c>
      <c r="H7994">
        <v>44831.364201388889</v>
      </c>
      <c r="L7994" s="7">
        <v>44825.563622685186</v>
      </c>
      <c r="M7994">
        <v>12</v>
      </c>
      <c r="N7994" t="s">
        <v>12</v>
      </c>
    </row>
    <row r="7995" spans="2:14" x14ac:dyDescent="0.25">
      <c r="B7995" s="9">
        <f>VLOOKUP(E7995,Mouvement!G:I,3,0)</f>
        <v>45133.599826388891</v>
      </c>
      <c r="C7995" s="9" t="str">
        <f t="shared" si="13"/>
        <v>SRO-101-MONTE44831.3642013889</v>
      </c>
      <c r="E7995" t="s">
        <v>57</v>
      </c>
      <c r="F7995" s="12">
        <v>44805</v>
      </c>
      <c r="G7995" s="13">
        <v>45133.599826388891</v>
      </c>
      <c r="H7995">
        <v>44831.364201388889</v>
      </c>
      <c r="L7995" s="7">
        <v>44825.563622685186</v>
      </c>
      <c r="M7995">
        <v>13</v>
      </c>
      <c r="N7995" t="s">
        <v>12</v>
      </c>
    </row>
    <row r="7996" spans="2:14" x14ac:dyDescent="0.25">
      <c r="B7996" s="9">
        <f>VLOOKUP(E7996,Mouvement!G:I,3,0)</f>
        <v>45133.599826388891</v>
      </c>
      <c r="C7996" s="9" t="str">
        <f t="shared" si="13"/>
        <v>SRO-101-MONTE44831.3642013889</v>
      </c>
      <c r="E7996" t="s">
        <v>57</v>
      </c>
      <c r="F7996" s="12">
        <v>44805</v>
      </c>
      <c r="G7996" s="13">
        <v>45133.599826388891</v>
      </c>
      <c r="H7996">
        <v>44831.364201388889</v>
      </c>
      <c r="L7996" s="7">
        <v>44825.563622685186</v>
      </c>
      <c r="M7996">
        <v>14</v>
      </c>
      <c r="N7996" t="s">
        <v>12</v>
      </c>
    </row>
    <row r="7997" spans="2:14" x14ac:dyDescent="0.25">
      <c r="B7997" s="9">
        <f>VLOOKUP(E7997,Mouvement!G:I,3,0)</f>
        <v>45133.599826388891</v>
      </c>
      <c r="C7997" s="9" t="str">
        <f t="shared" si="13"/>
        <v>SRO-101-MONTE44831.3642013889</v>
      </c>
      <c r="E7997" t="s">
        <v>57</v>
      </c>
      <c r="F7997" s="12">
        <v>44805</v>
      </c>
      <c r="G7997" s="13">
        <v>45133.599826388891</v>
      </c>
      <c r="H7997">
        <v>44831.364201388889</v>
      </c>
      <c r="L7997" s="7">
        <v>44831.363923611112</v>
      </c>
      <c r="M7997">
        <v>1</v>
      </c>
      <c r="N7997" t="s">
        <v>13</v>
      </c>
    </row>
    <row r="7998" spans="2:14" x14ac:dyDescent="0.25">
      <c r="B7998" s="9">
        <f>VLOOKUP(E7998,Mouvement!G:I,3,0)</f>
        <v>45133.599826388891</v>
      </c>
      <c r="C7998" s="9" t="str">
        <f t="shared" si="13"/>
        <v>SRO-101-MONTE44831.3642013889</v>
      </c>
      <c r="E7998" t="s">
        <v>57</v>
      </c>
      <c r="F7998" s="12">
        <v>44805</v>
      </c>
      <c r="G7998" s="13">
        <v>45133.599826388891</v>
      </c>
      <c r="H7998">
        <v>44831.364201388889</v>
      </c>
      <c r="L7998" s="7">
        <v>44831.363958333335</v>
      </c>
      <c r="M7998">
        <v>1</v>
      </c>
      <c r="N7998" t="s">
        <v>13</v>
      </c>
    </row>
    <row r="7999" spans="2:14" x14ac:dyDescent="0.25">
      <c r="B7999" s="9">
        <f>VLOOKUP(E7999,Mouvement!G:I,3,0)</f>
        <v>45133.599826388891</v>
      </c>
      <c r="C7999" s="9" t="str">
        <f t="shared" si="13"/>
        <v>SRO-101-MONTE44831.3642013889</v>
      </c>
      <c r="E7999" t="s">
        <v>57</v>
      </c>
      <c r="F7999" s="12">
        <v>44805</v>
      </c>
      <c r="G7999" s="13">
        <v>45133.599826388891</v>
      </c>
      <c r="H7999">
        <v>44831.364201388889</v>
      </c>
      <c r="L7999" s="7">
        <v>44831.363969907405</v>
      </c>
      <c r="M7999">
        <v>1</v>
      </c>
      <c r="N7999" t="s">
        <v>13</v>
      </c>
    </row>
    <row r="8000" spans="2:14" x14ac:dyDescent="0.25">
      <c r="B8000" s="9">
        <f>VLOOKUP(E8000,Mouvement!G:I,3,0)</f>
        <v>45133.599826388891</v>
      </c>
      <c r="C8000" s="9" t="str">
        <f t="shared" si="13"/>
        <v>SRO-101-MONTE44831.3642013889</v>
      </c>
      <c r="E8000" t="s">
        <v>57</v>
      </c>
      <c r="F8000" s="12">
        <v>44805</v>
      </c>
      <c r="G8000" s="13">
        <v>45133.599826388891</v>
      </c>
      <c r="H8000">
        <v>44831.364201388889</v>
      </c>
      <c r="L8000" s="7">
        <v>44831.363969907405</v>
      </c>
      <c r="M8000">
        <v>2</v>
      </c>
      <c r="N8000" t="s">
        <v>13</v>
      </c>
    </row>
    <row r="8001" spans="2:14" x14ac:dyDescent="0.25">
      <c r="B8001" s="9">
        <f>VLOOKUP(E8001,Mouvement!G:I,3,0)</f>
        <v>45133.599826388891</v>
      </c>
      <c r="C8001" s="9" t="str">
        <f t="shared" si="13"/>
        <v>SRO-101-MONTE44831.3642013889</v>
      </c>
      <c r="E8001" t="s">
        <v>57</v>
      </c>
      <c r="F8001" s="12">
        <v>44805</v>
      </c>
      <c r="G8001" s="13">
        <v>45133.599826388891</v>
      </c>
      <c r="H8001">
        <v>44831.364201388889</v>
      </c>
      <c r="L8001" s="7">
        <v>44831.363981481481</v>
      </c>
      <c r="M8001">
        <v>1</v>
      </c>
      <c r="N8001" t="s">
        <v>13</v>
      </c>
    </row>
    <row r="8002" spans="2:14" x14ac:dyDescent="0.25">
      <c r="B8002" s="9">
        <f>VLOOKUP(E8002,Mouvement!G:I,3,0)</f>
        <v>45133.599826388891</v>
      </c>
      <c r="C8002" s="9" t="str">
        <f t="shared" si="13"/>
        <v>SRO-101-MONTE44831.3642013889</v>
      </c>
      <c r="E8002" t="s">
        <v>57</v>
      </c>
      <c r="F8002" s="12">
        <v>44805</v>
      </c>
      <c r="G8002" s="13">
        <v>45133.599826388891</v>
      </c>
      <c r="H8002">
        <v>44831.364201388889</v>
      </c>
      <c r="L8002" s="7">
        <v>44831.363993055558</v>
      </c>
      <c r="M8002">
        <v>1</v>
      </c>
      <c r="N8002" t="s">
        <v>13</v>
      </c>
    </row>
    <row r="8003" spans="2:14" x14ac:dyDescent="0.25">
      <c r="B8003" s="9">
        <f>VLOOKUP(E8003,Mouvement!G:I,3,0)</f>
        <v>45133.599826388891</v>
      </c>
      <c r="C8003" s="9" t="str">
        <f t="shared" si="13"/>
        <v>SRO-101-MONTE44831.3642013889</v>
      </c>
      <c r="E8003" t="s">
        <v>57</v>
      </c>
      <c r="F8003" s="12">
        <v>44805</v>
      </c>
      <c r="G8003" s="13">
        <v>45133.599826388891</v>
      </c>
      <c r="H8003">
        <v>44831.364201388889</v>
      </c>
      <c r="L8003" s="7">
        <v>44831.364004629628</v>
      </c>
      <c r="M8003">
        <v>1</v>
      </c>
      <c r="N8003" t="s">
        <v>13</v>
      </c>
    </row>
    <row r="8004" spans="2:14" x14ac:dyDescent="0.25">
      <c r="B8004" s="9">
        <f>VLOOKUP(E8004,Mouvement!G:I,3,0)</f>
        <v>45133.599826388891</v>
      </c>
      <c r="C8004" s="9" t="str">
        <f t="shared" si="13"/>
        <v>SRO-101-MONTE44831.3642013889</v>
      </c>
      <c r="E8004" t="s">
        <v>57</v>
      </c>
      <c r="F8004" s="12">
        <v>44805</v>
      </c>
      <c r="G8004" s="13">
        <v>45133.599826388891</v>
      </c>
      <c r="H8004">
        <v>44831.364201388889</v>
      </c>
      <c r="L8004" s="7">
        <v>44831.364004629628</v>
      </c>
      <c r="M8004">
        <v>2</v>
      </c>
      <c r="N8004" t="s">
        <v>13</v>
      </c>
    </row>
    <row r="8005" spans="2:14" x14ac:dyDescent="0.25">
      <c r="B8005" s="9">
        <f>VLOOKUP(E8005,Mouvement!G:I,3,0)</f>
        <v>45133.599826388891</v>
      </c>
      <c r="C8005" s="9" t="str">
        <f t="shared" si="13"/>
        <v>SRO-101-MONTE44831.3642013889</v>
      </c>
      <c r="E8005" t="s">
        <v>57</v>
      </c>
      <c r="F8005" s="12">
        <v>44805</v>
      </c>
      <c r="G8005" s="13">
        <v>45133.599826388891</v>
      </c>
      <c r="H8005">
        <v>44831.364201388889</v>
      </c>
      <c r="L8005" s="7">
        <v>44831.364016203705</v>
      </c>
      <c r="M8005">
        <v>1</v>
      </c>
      <c r="N8005" t="s">
        <v>13</v>
      </c>
    </row>
    <row r="8006" spans="2:14" x14ac:dyDescent="0.25">
      <c r="B8006" s="9">
        <f>VLOOKUP(E8006,Mouvement!G:I,3,0)</f>
        <v>45133.599826388891</v>
      </c>
      <c r="C8006" s="9" t="str">
        <f t="shared" ref="C8006:C8046" si="14">+E8006&amp;H8006</f>
        <v>SRO-101-MONTE44831.3642013889</v>
      </c>
      <c r="E8006" t="s">
        <v>57</v>
      </c>
      <c r="F8006" s="12">
        <v>44805</v>
      </c>
      <c r="G8006" s="13">
        <v>45133.599826388891</v>
      </c>
      <c r="H8006">
        <v>44831.364201388889</v>
      </c>
      <c r="L8006" s="7">
        <v>44831.364027777781</v>
      </c>
      <c r="M8006">
        <v>1</v>
      </c>
      <c r="N8006" t="s">
        <v>13</v>
      </c>
    </row>
    <row r="8007" spans="2:14" x14ac:dyDescent="0.25">
      <c r="B8007" s="9">
        <f>VLOOKUP(E8007,Mouvement!G:I,3,0)</f>
        <v>45133.599826388891</v>
      </c>
      <c r="C8007" s="9" t="str">
        <f t="shared" si="14"/>
        <v>SRO-101-MONTE44831.3642013889</v>
      </c>
      <c r="E8007" t="s">
        <v>57</v>
      </c>
      <c r="F8007" s="12">
        <v>44805</v>
      </c>
      <c r="G8007" s="13">
        <v>45133.599826388891</v>
      </c>
      <c r="H8007">
        <v>44831.364201388889</v>
      </c>
      <c r="L8007" s="7">
        <v>44831.364027777781</v>
      </c>
      <c r="M8007">
        <v>2</v>
      </c>
      <c r="N8007" t="s">
        <v>13</v>
      </c>
    </row>
    <row r="8008" spans="2:14" x14ac:dyDescent="0.25">
      <c r="B8008" s="9">
        <f>VLOOKUP(E8008,Mouvement!G:I,3,0)</f>
        <v>45133.599826388891</v>
      </c>
      <c r="C8008" s="9" t="str">
        <f t="shared" si="14"/>
        <v>SRO-101-MONTE44831.3642013889</v>
      </c>
      <c r="E8008" t="s">
        <v>57</v>
      </c>
      <c r="F8008" s="12">
        <v>44805</v>
      </c>
      <c r="G8008" s="13">
        <v>45133.599826388891</v>
      </c>
      <c r="H8008">
        <v>44831.364201388889</v>
      </c>
      <c r="L8008" s="7">
        <v>44831.364039351851</v>
      </c>
      <c r="M8008">
        <v>1</v>
      </c>
      <c r="N8008" t="s">
        <v>13</v>
      </c>
    </row>
    <row r="8009" spans="2:14" x14ac:dyDescent="0.25">
      <c r="B8009" s="9">
        <f>VLOOKUP(E8009,Mouvement!G:I,3,0)</f>
        <v>45133.599826388891</v>
      </c>
      <c r="C8009" s="9" t="str">
        <f t="shared" si="14"/>
        <v>SRO-101-MONTE44831.3642013889</v>
      </c>
      <c r="E8009" t="s">
        <v>57</v>
      </c>
      <c r="F8009" s="12">
        <v>44805</v>
      </c>
      <c r="G8009" s="13">
        <v>45133.599826388891</v>
      </c>
      <c r="H8009">
        <v>44831.364201388889</v>
      </c>
      <c r="L8009" s="7">
        <v>44831.364039351851</v>
      </c>
      <c r="M8009">
        <v>2</v>
      </c>
      <c r="N8009" t="s">
        <v>13</v>
      </c>
    </row>
    <row r="8010" spans="2:14" x14ac:dyDescent="0.25">
      <c r="B8010" s="9">
        <f>VLOOKUP(E8010,Mouvement!G:I,3,0)</f>
        <v>45133.599826388891</v>
      </c>
      <c r="C8010" s="9" t="str">
        <f t="shared" si="14"/>
        <v>SRO-101-MONTE44831.3642013889</v>
      </c>
      <c r="E8010" t="s">
        <v>57</v>
      </c>
      <c r="F8010" s="12">
        <v>44805</v>
      </c>
      <c r="G8010" s="13">
        <v>45133.599826388891</v>
      </c>
      <c r="H8010">
        <v>44831.364201388889</v>
      </c>
      <c r="L8010" s="7">
        <v>44831.364050925928</v>
      </c>
      <c r="M8010">
        <v>1</v>
      </c>
      <c r="N8010" t="s">
        <v>13</v>
      </c>
    </row>
    <row r="8011" spans="2:14" x14ac:dyDescent="0.25">
      <c r="B8011" s="9">
        <f>VLOOKUP(E8011,Mouvement!G:I,3,0)</f>
        <v>45133.599826388891</v>
      </c>
      <c r="C8011" s="9" t="str">
        <f t="shared" si="14"/>
        <v>SRO-101-MONTE44831.3642013889</v>
      </c>
      <c r="E8011" t="s">
        <v>57</v>
      </c>
      <c r="F8011" s="12">
        <v>44805</v>
      </c>
      <c r="G8011" s="13">
        <v>45133.599826388891</v>
      </c>
      <c r="H8011">
        <v>44831.364201388889</v>
      </c>
      <c r="L8011" s="7">
        <v>44831.364062499997</v>
      </c>
      <c r="M8011">
        <v>1</v>
      </c>
      <c r="N8011" t="s">
        <v>13</v>
      </c>
    </row>
    <row r="8012" spans="2:14" x14ac:dyDescent="0.25">
      <c r="B8012" s="9">
        <f>VLOOKUP(E8012,Mouvement!G:I,3,0)</f>
        <v>45133.599826388891</v>
      </c>
      <c r="C8012" s="9" t="str">
        <f t="shared" si="14"/>
        <v>SRO-101-MONTE44831.3642013889</v>
      </c>
      <c r="E8012" t="s">
        <v>57</v>
      </c>
      <c r="F8012" s="12">
        <v>44805</v>
      </c>
      <c r="G8012" s="13">
        <v>45133.599826388891</v>
      </c>
      <c r="H8012">
        <v>44831.364201388889</v>
      </c>
      <c r="L8012" s="7">
        <v>44831.364074074074</v>
      </c>
      <c r="M8012">
        <v>1</v>
      </c>
      <c r="N8012" t="s">
        <v>13</v>
      </c>
    </row>
    <row r="8013" spans="2:14" x14ac:dyDescent="0.25">
      <c r="B8013" s="9">
        <f>VLOOKUP(E8013,Mouvement!G:I,3,0)</f>
        <v>45133.599826388891</v>
      </c>
      <c r="C8013" s="9" t="str">
        <f t="shared" si="14"/>
        <v>SRO-101-MONTE44831.3642013889</v>
      </c>
      <c r="E8013" t="s">
        <v>57</v>
      </c>
      <c r="F8013" s="12">
        <v>44805</v>
      </c>
      <c r="G8013" s="13">
        <v>45133.599826388891</v>
      </c>
      <c r="H8013">
        <v>44831.364201388889</v>
      </c>
      <c r="L8013" s="7">
        <v>44831.364085648151</v>
      </c>
      <c r="M8013">
        <v>1</v>
      </c>
      <c r="N8013" t="s">
        <v>13</v>
      </c>
    </row>
    <row r="8014" spans="2:14" x14ac:dyDescent="0.25">
      <c r="B8014" s="9">
        <f>VLOOKUP(E8014,Mouvement!G:I,3,0)</f>
        <v>45133.599826388891</v>
      </c>
      <c r="C8014" s="9" t="str">
        <f t="shared" si="14"/>
        <v>SRO-101-MONTE44831.3642013889</v>
      </c>
      <c r="E8014" t="s">
        <v>57</v>
      </c>
      <c r="F8014" s="12">
        <v>44805</v>
      </c>
      <c r="G8014" s="13">
        <v>45133.599826388891</v>
      </c>
      <c r="H8014">
        <v>44831.364201388889</v>
      </c>
      <c r="L8014" s="7">
        <v>44831.364085648151</v>
      </c>
      <c r="M8014">
        <v>2</v>
      </c>
      <c r="N8014" t="s">
        <v>13</v>
      </c>
    </row>
    <row r="8015" spans="2:14" x14ac:dyDescent="0.25">
      <c r="B8015" s="9">
        <f>VLOOKUP(E8015,Mouvement!G:I,3,0)</f>
        <v>45133.599826388891</v>
      </c>
      <c r="C8015" s="9" t="str">
        <f t="shared" si="14"/>
        <v>SRO-101-MONTE44831.3642013889</v>
      </c>
      <c r="E8015" t="s">
        <v>57</v>
      </c>
      <c r="F8015" s="12">
        <v>44805</v>
      </c>
      <c r="G8015" s="13">
        <v>45133.599826388891</v>
      </c>
      <c r="H8015">
        <v>44831.364201388889</v>
      </c>
      <c r="L8015" s="7">
        <v>44831.36409722222</v>
      </c>
      <c r="M8015">
        <v>1</v>
      </c>
      <c r="N8015" t="s">
        <v>13</v>
      </c>
    </row>
    <row r="8016" spans="2:14" x14ac:dyDescent="0.25">
      <c r="B8016" s="9">
        <f>VLOOKUP(E8016,Mouvement!G:I,3,0)</f>
        <v>45133.599826388891</v>
      </c>
      <c r="C8016" s="9" t="str">
        <f t="shared" si="14"/>
        <v>SRO-101-MONTE44831.3642013889</v>
      </c>
      <c r="E8016" t="s">
        <v>57</v>
      </c>
      <c r="F8016" s="12">
        <v>44805</v>
      </c>
      <c r="G8016" s="13">
        <v>45133.599826388891</v>
      </c>
      <c r="H8016">
        <v>44831.364201388889</v>
      </c>
      <c r="L8016" s="7">
        <v>44831.364108796297</v>
      </c>
      <c r="M8016">
        <v>1</v>
      </c>
      <c r="N8016" t="s">
        <v>13</v>
      </c>
    </row>
    <row r="8017" spans="2:14" x14ac:dyDescent="0.25">
      <c r="B8017" s="9">
        <f>VLOOKUP(E8017,Mouvement!G:I,3,0)</f>
        <v>45133.599826388891</v>
      </c>
      <c r="C8017" s="9" t="str">
        <f t="shared" si="14"/>
        <v>SRO-101-MONTE44831.3642013889</v>
      </c>
      <c r="E8017" t="s">
        <v>57</v>
      </c>
      <c r="F8017" s="12">
        <v>44805</v>
      </c>
      <c r="G8017" s="13">
        <v>45133.599826388891</v>
      </c>
      <c r="H8017">
        <v>44831.364201388889</v>
      </c>
      <c r="L8017" s="7">
        <v>44831.364120370374</v>
      </c>
      <c r="M8017">
        <v>1</v>
      </c>
      <c r="N8017" t="s">
        <v>13</v>
      </c>
    </row>
    <row r="8018" spans="2:14" x14ac:dyDescent="0.25">
      <c r="B8018" s="9">
        <f>VLOOKUP(E8018,Mouvement!G:I,3,0)</f>
        <v>45133.599826388891</v>
      </c>
      <c r="C8018" s="9" t="str">
        <f t="shared" si="14"/>
        <v>SRO-101-MONTE44831.3642013889</v>
      </c>
      <c r="E8018" t="s">
        <v>57</v>
      </c>
      <c r="F8018" s="12">
        <v>44805</v>
      </c>
      <c r="G8018" s="13">
        <v>45133.599826388891</v>
      </c>
      <c r="H8018">
        <v>44831.364201388889</v>
      </c>
      <c r="L8018" s="7">
        <v>44831.364131944443</v>
      </c>
      <c r="M8018">
        <v>1</v>
      </c>
      <c r="N8018" t="s">
        <v>13</v>
      </c>
    </row>
    <row r="8019" spans="2:14" x14ac:dyDescent="0.25">
      <c r="B8019" s="9">
        <f>VLOOKUP(E8019,Mouvement!G:I,3,0)</f>
        <v>45133.599826388891</v>
      </c>
      <c r="C8019" s="9" t="str">
        <f t="shared" si="14"/>
        <v>SRO-101-MONTE44831.3642013889</v>
      </c>
      <c r="E8019" t="s">
        <v>57</v>
      </c>
      <c r="F8019" s="12">
        <v>44805</v>
      </c>
      <c r="G8019" s="13">
        <v>45133.599826388891</v>
      </c>
      <c r="H8019">
        <v>44831.364201388889</v>
      </c>
      <c r="L8019" s="7">
        <v>44831.364131944443</v>
      </c>
      <c r="M8019">
        <v>2</v>
      </c>
      <c r="N8019" t="s">
        <v>13</v>
      </c>
    </row>
    <row r="8020" spans="2:14" x14ac:dyDescent="0.25">
      <c r="B8020" s="9">
        <f>VLOOKUP(E8020,Mouvement!G:I,3,0)</f>
        <v>45133.599826388891</v>
      </c>
      <c r="C8020" s="9" t="str">
        <f t="shared" si="14"/>
        <v>SRO-101-MONTE44831.3642013889</v>
      </c>
      <c r="E8020" t="s">
        <v>57</v>
      </c>
      <c r="F8020" s="12">
        <v>44805</v>
      </c>
      <c r="G8020" s="13">
        <v>45133.599826388891</v>
      </c>
      <c r="H8020">
        <v>44831.364201388889</v>
      </c>
      <c r="L8020" s="7">
        <v>44831.36414351852</v>
      </c>
      <c r="M8020">
        <v>1</v>
      </c>
      <c r="N8020" t="s">
        <v>13</v>
      </c>
    </row>
    <row r="8021" spans="2:14" x14ac:dyDescent="0.25">
      <c r="B8021" s="9">
        <f>VLOOKUP(E8021,Mouvement!G:I,3,0)</f>
        <v>45133.599826388891</v>
      </c>
      <c r="C8021" s="9" t="str">
        <f t="shared" si="14"/>
        <v>SRO-101-MONTE44831.3642013889</v>
      </c>
      <c r="E8021" t="s">
        <v>57</v>
      </c>
      <c r="F8021" s="12">
        <v>44805</v>
      </c>
      <c r="G8021" s="13">
        <v>45133.599826388891</v>
      </c>
      <c r="H8021">
        <v>44831.364201388889</v>
      </c>
      <c r="L8021" s="7">
        <v>44831.364155092589</v>
      </c>
      <c r="M8021">
        <v>1</v>
      </c>
      <c r="N8021" t="s">
        <v>13</v>
      </c>
    </row>
    <row r="8022" spans="2:14" x14ac:dyDescent="0.25">
      <c r="B8022" s="9">
        <f>VLOOKUP(E8022,Mouvement!G:I,3,0)</f>
        <v>45133.599826388891</v>
      </c>
      <c r="C8022" s="9" t="str">
        <f t="shared" si="14"/>
        <v>SRO-101-MONTE44831.3642013889</v>
      </c>
      <c r="E8022" t="s">
        <v>57</v>
      </c>
      <c r="F8022" s="12">
        <v>44805</v>
      </c>
      <c r="G8022" s="13">
        <v>45133.599826388891</v>
      </c>
      <c r="H8022">
        <v>44831.364201388889</v>
      </c>
      <c r="L8022" s="7">
        <v>44831.364166666666</v>
      </c>
      <c r="M8022">
        <v>1</v>
      </c>
      <c r="N8022" t="s">
        <v>13</v>
      </c>
    </row>
    <row r="8023" spans="2:14" x14ac:dyDescent="0.25">
      <c r="B8023" s="9">
        <f>VLOOKUP(E8023,Mouvement!G:I,3,0)</f>
        <v>45133.599826388891</v>
      </c>
      <c r="C8023" s="9" t="str">
        <f t="shared" si="14"/>
        <v>SRO-101-MONTE44831.3642013889</v>
      </c>
      <c r="E8023" t="s">
        <v>57</v>
      </c>
      <c r="F8023" s="12">
        <v>44805</v>
      </c>
      <c r="G8023" s="13">
        <v>45133.599826388891</v>
      </c>
      <c r="H8023">
        <v>44831.364201388889</v>
      </c>
      <c r="L8023" s="7">
        <v>44831.364166666666</v>
      </c>
      <c r="M8023">
        <v>2</v>
      </c>
      <c r="N8023" t="s">
        <v>13</v>
      </c>
    </row>
    <row r="8024" spans="2:14" x14ac:dyDescent="0.25">
      <c r="B8024" s="9">
        <f>VLOOKUP(E8024,Mouvement!G:I,3,0)</f>
        <v>45133.599826388891</v>
      </c>
      <c r="C8024" s="9" t="str">
        <f t="shared" si="14"/>
        <v>SRO-101-MONTE44831.3642013889</v>
      </c>
      <c r="E8024" t="s">
        <v>57</v>
      </c>
      <c r="F8024" s="12">
        <v>44805</v>
      </c>
      <c r="G8024" s="13">
        <v>45133.599826388891</v>
      </c>
      <c r="H8024">
        <v>44831.364201388889</v>
      </c>
      <c r="L8024" s="7">
        <v>44831.364178240743</v>
      </c>
      <c r="M8024">
        <v>1</v>
      </c>
      <c r="N8024" t="s">
        <v>13</v>
      </c>
    </row>
    <row r="8025" spans="2:14" x14ac:dyDescent="0.25">
      <c r="B8025" s="9">
        <f>VLOOKUP(E8025,Mouvement!G:I,3,0)</f>
        <v>45133.599826388891</v>
      </c>
      <c r="C8025" s="9" t="str">
        <f t="shared" si="14"/>
        <v>SRO-101-MONTE44831.3642013889</v>
      </c>
      <c r="E8025" t="s">
        <v>57</v>
      </c>
      <c r="F8025" s="12">
        <v>44805</v>
      </c>
      <c r="G8025" s="13">
        <v>45133.599826388891</v>
      </c>
      <c r="H8025">
        <v>44831.364201388889</v>
      </c>
      <c r="L8025" s="7">
        <v>44831.364189814813</v>
      </c>
      <c r="M8025">
        <v>1</v>
      </c>
      <c r="N8025" t="s">
        <v>13</v>
      </c>
    </row>
    <row r="8026" spans="2:14" x14ac:dyDescent="0.25">
      <c r="B8026" s="9">
        <f>VLOOKUP(E8026,Mouvement!G:I,3,0)</f>
        <v>45133.599826388891</v>
      </c>
      <c r="C8026" s="9" t="str">
        <f t="shared" si="14"/>
        <v>SRO-101-MONTE44831.3642013889</v>
      </c>
      <c r="E8026" t="s">
        <v>57</v>
      </c>
      <c r="F8026" s="12">
        <v>44805</v>
      </c>
      <c r="G8026" s="13">
        <v>45133.599826388891</v>
      </c>
      <c r="H8026">
        <v>44831.364201388889</v>
      </c>
      <c r="L8026" s="7">
        <v>44831.364201388889</v>
      </c>
      <c r="M8026">
        <v>1</v>
      </c>
      <c r="N8026" t="s">
        <v>13</v>
      </c>
    </row>
    <row r="8027" spans="2:14" x14ac:dyDescent="0.25">
      <c r="B8027" s="9">
        <f>VLOOKUP(E8027,Mouvement!G:I,3,0)</f>
        <v>45133.599826388891</v>
      </c>
      <c r="C8027" s="9" t="str">
        <f t="shared" si="14"/>
        <v>SRO-101-MONTE45133.5998263889</v>
      </c>
      <c r="E8027" t="s">
        <v>57</v>
      </c>
      <c r="F8027" s="12">
        <v>45108</v>
      </c>
      <c r="G8027" s="13">
        <v>45133.599826388891</v>
      </c>
      <c r="H8027">
        <v>45133.599826388891</v>
      </c>
      <c r="L8027" s="7">
        <v>45133.599618055552</v>
      </c>
      <c r="M8027">
        <v>1</v>
      </c>
      <c r="N8027" t="s">
        <v>13</v>
      </c>
    </row>
    <row r="8028" spans="2:14" x14ac:dyDescent="0.25">
      <c r="B8028" s="9">
        <f>VLOOKUP(E8028,Mouvement!G:I,3,0)</f>
        <v>45133.599826388891</v>
      </c>
      <c r="C8028" s="9" t="str">
        <f t="shared" si="14"/>
        <v>SRO-101-MONTE45133.5998263889</v>
      </c>
      <c r="E8028" t="s">
        <v>57</v>
      </c>
      <c r="F8028" s="12">
        <v>45108</v>
      </c>
      <c r="G8028" s="13">
        <v>45133.599826388891</v>
      </c>
      <c r="H8028">
        <v>45133.599826388891</v>
      </c>
      <c r="L8028" s="7">
        <v>45133.599629629629</v>
      </c>
      <c r="M8028">
        <v>1</v>
      </c>
      <c r="N8028" t="s">
        <v>13</v>
      </c>
    </row>
    <row r="8029" spans="2:14" x14ac:dyDescent="0.25">
      <c r="B8029" s="9">
        <f>VLOOKUP(E8029,Mouvement!G:I,3,0)</f>
        <v>45133.599826388891</v>
      </c>
      <c r="C8029" s="9" t="str">
        <f t="shared" si="14"/>
        <v>SRO-101-MONTE45133.5998263889</v>
      </c>
      <c r="E8029" t="s">
        <v>57</v>
      </c>
      <c r="F8029" s="12">
        <v>45108</v>
      </c>
      <c r="G8029" s="13">
        <v>45133.599826388891</v>
      </c>
      <c r="H8029">
        <v>45133.599826388891</v>
      </c>
      <c r="L8029" s="7">
        <v>45133.599641203706</v>
      </c>
      <c r="M8029">
        <v>1</v>
      </c>
      <c r="N8029" t="s">
        <v>13</v>
      </c>
    </row>
    <row r="8030" spans="2:14" x14ac:dyDescent="0.25">
      <c r="B8030" s="9">
        <f>VLOOKUP(E8030,Mouvement!G:I,3,0)</f>
        <v>45133.599826388891</v>
      </c>
      <c r="C8030" s="9" t="str">
        <f t="shared" si="14"/>
        <v>SRO-101-MONTE45133.5998263889</v>
      </c>
      <c r="E8030" t="s">
        <v>57</v>
      </c>
      <c r="F8030" s="12">
        <v>45108</v>
      </c>
      <c r="G8030" s="13">
        <v>45133.599826388891</v>
      </c>
      <c r="H8030">
        <v>45133.599826388891</v>
      </c>
      <c r="L8030" s="7">
        <v>45133.599652777775</v>
      </c>
      <c r="M8030">
        <v>1</v>
      </c>
      <c r="N8030" t="s">
        <v>13</v>
      </c>
    </row>
    <row r="8031" spans="2:14" x14ac:dyDescent="0.25">
      <c r="B8031" s="9">
        <f>VLOOKUP(E8031,Mouvement!G:I,3,0)</f>
        <v>45133.599826388891</v>
      </c>
      <c r="C8031" s="9" t="str">
        <f t="shared" si="14"/>
        <v>SRO-101-MONTE45133.5998263889</v>
      </c>
      <c r="E8031" t="s">
        <v>57</v>
      </c>
      <c r="F8031" s="12">
        <v>45108</v>
      </c>
      <c r="G8031" s="13">
        <v>45133.599826388891</v>
      </c>
      <c r="H8031">
        <v>45133.599826388891</v>
      </c>
      <c r="L8031" s="7">
        <v>45133.599652777775</v>
      </c>
      <c r="M8031">
        <v>2</v>
      </c>
      <c r="N8031" t="s">
        <v>13</v>
      </c>
    </row>
    <row r="8032" spans="2:14" x14ac:dyDescent="0.25">
      <c r="B8032" s="9">
        <f>VLOOKUP(E8032,Mouvement!G:I,3,0)</f>
        <v>45133.599826388891</v>
      </c>
      <c r="C8032" s="9" t="str">
        <f t="shared" si="14"/>
        <v>SRO-101-MONTE45133.5998263889</v>
      </c>
      <c r="E8032" t="s">
        <v>57</v>
      </c>
      <c r="F8032" s="12">
        <v>45108</v>
      </c>
      <c r="G8032" s="13">
        <v>45133.599826388891</v>
      </c>
      <c r="H8032">
        <v>45133.599826388891</v>
      </c>
      <c r="L8032" s="7">
        <v>45133.599664351852</v>
      </c>
      <c r="M8032">
        <v>1</v>
      </c>
      <c r="N8032" t="s">
        <v>13</v>
      </c>
    </row>
    <row r="8033" spans="2:14" x14ac:dyDescent="0.25">
      <c r="B8033" s="9">
        <f>VLOOKUP(E8033,Mouvement!G:I,3,0)</f>
        <v>45133.599826388891</v>
      </c>
      <c r="C8033" s="9" t="str">
        <f t="shared" si="14"/>
        <v>SRO-101-MONTE45133.5998263889</v>
      </c>
      <c r="E8033" t="s">
        <v>57</v>
      </c>
      <c r="F8033" s="12">
        <v>45108</v>
      </c>
      <c r="G8033" s="13">
        <v>45133.599826388891</v>
      </c>
      <c r="H8033">
        <v>45133.599826388891</v>
      </c>
      <c r="L8033" s="7">
        <v>45133.599675925929</v>
      </c>
      <c r="M8033">
        <v>1</v>
      </c>
      <c r="N8033" t="s">
        <v>13</v>
      </c>
    </row>
    <row r="8034" spans="2:14" x14ac:dyDescent="0.25">
      <c r="B8034" s="9">
        <f>VLOOKUP(E8034,Mouvement!G:I,3,0)</f>
        <v>45133.599826388891</v>
      </c>
      <c r="C8034" s="9" t="str">
        <f t="shared" si="14"/>
        <v>SRO-101-MONTE45133.5998263889</v>
      </c>
      <c r="E8034" t="s">
        <v>57</v>
      </c>
      <c r="F8034" s="12">
        <v>45108</v>
      </c>
      <c r="G8034" s="13">
        <v>45133.599826388891</v>
      </c>
      <c r="H8034">
        <v>45133.599826388891</v>
      </c>
      <c r="L8034" s="7">
        <v>45133.599687499998</v>
      </c>
      <c r="M8034">
        <v>1</v>
      </c>
      <c r="N8034" t="s">
        <v>13</v>
      </c>
    </row>
    <row r="8035" spans="2:14" x14ac:dyDescent="0.25">
      <c r="B8035" s="9">
        <f>VLOOKUP(E8035,Mouvement!G:I,3,0)</f>
        <v>45133.599826388891</v>
      </c>
      <c r="C8035" s="9" t="str">
        <f t="shared" si="14"/>
        <v>SRO-101-MONTE45133.5998263889</v>
      </c>
      <c r="E8035" t="s">
        <v>57</v>
      </c>
      <c r="F8035" s="12">
        <v>45108</v>
      </c>
      <c r="G8035" s="13">
        <v>45133.599826388891</v>
      </c>
      <c r="H8035">
        <v>45133.599826388891</v>
      </c>
      <c r="L8035" s="7">
        <v>45133.599699074075</v>
      </c>
      <c r="M8035">
        <v>1</v>
      </c>
      <c r="N8035" t="s">
        <v>13</v>
      </c>
    </row>
    <row r="8036" spans="2:14" x14ac:dyDescent="0.25">
      <c r="B8036" s="9">
        <f>VLOOKUP(E8036,Mouvement!G:I,3,0)</f>
        <v>45133.599826388891</v>
      </c>
      <c r="C8036" s="9" t="str">
        <f t="shared" si="14"/>
        <v>SRO-101-MONTE45133.5998263889</v>
      </c>
      <c r="E8036" t="s">
        <v>57</v>
      </c>
      <c r="F8036" s="12">
        <v>45108</v>
      </c>
      <c r="G8036" s="13">
        <v>45133.599826388891</v>
      </c>
      <c r="H8036">
        <v>45133.599826388891</v>
      </c>
      <c r="L8036" s="7">
        <v>45133.599710648145</v>
      </c>
      <c r="M8036">
        <v>1</v>
      </c>
      <c r="N8036" t="s">
        <v>13</v>
      </c>
    </row>
    <row r="8037" spans="2:14" x14ac:dyDescent="0.25">
      <c r="B8037" s="9">
        <f>VLOOKUP(E8037,Mouvement!G:I,3,0)</f>
        <v>45133.599826388891</v>
      </c>
      <c r="C8037" s="9" t="str">
        <f t="shared" si="14"/>
        <v>SRO-101-MONTE45133.5998263889</v>
      </c>
      <c r="E8037" t="s">
        <v>57</v>
      </c>
      <c r="F8037" s="12">
        <v>45108</v>
      </c>
      <c r="G8037" s="13">
        <v>45133.599826388891</v>
      </c>
      <c r="H8037">
        <v>45133.599826388891</v>
      </c>
      <c r="L8037" s="7">
        <v>45133.599722222221</v>
      </c>
      <c r="M8037">
        <v>1</v>
      </c>
      <c r="N8037" t="s">
        <v>13</v>
      </c>
    </row>
    <row r="8038" spans="2:14" x14ac:dyDescent="0.25">
      <c r="B8038" s="9">
        <f>VLOOKUP(E8038,Mouvement!G:I,3,0)</f>
        <v>45133.599826388891</v>
      </c>
      <c r="C8038" s="9" t="str">
        <f t="shared" si="14"/>
        <v>SRO-101-MONTE45133.5998263889</v>
      </c>
      <c r="E8038" t="s">
        <v>57</v>
      </c>
      <c r="F8038" s="12">
        <v>45108</v>
      </c>
      <c r="G8038" s="13">
        <v>45133.599826388891</v>
      </c>
      <c r="H8038">
        <v>45133.599826388891</v>
      </c>
      <c r="L8038" s="7">
        <v>45133.599733796298</v>
      </c>
      <c r="M8038">
        <v>1</v>
      </c>
      <c r="N8038" t="s">
        <v>13</v>
      </c>
    </row>
    <row r="8039" spans="2:14" x14ac:dyDescent="0.25">
      <c r="B8039" s="9">
        <f>VLOOKUP(E8039,Mouvement!G:I,3,0)</f>
        <v>45133.599826388891</v>
      </c>
      <c r="C8039" s="9" t="str">
        <f t="shared" si="14"/>
        <v>SRO-101-MONTE45133.5998263889</v>
      </c>
      <c r="E8039" t="s">
        <v>57</v>
      </c>
      <c r="F8039" s="12">
        <v>45108</v>
      </c>
      <c r="G8039" s="13">
        <v>45133.599826388891</v>
      </c>
      <c r="H8039">
        <v>45133.599826388891</v>
      </c>
      <c r="L8039" s="7">
        <v>45133.599745370368</v>
      </c>
      <c r="M8039">
        <v>1</v>
      </c>
      <c r="N8039" t="s">
        <v>13</v>
      </c>
    </row>
    <row r="8040" spans="2:14" x14ac:dyDescent="0.25">
      <c r="B8040" s="9">
        <f>VLOOKUP(E8040,Mouvement!G:I,3,0)</f>
        <v>45133.599826388891</v>
      </c>
      <c r="C8040" s="9" t="str">
        <f t="shared" si="14"/>
        <v>SRO-101-MONTE45133.5998263889</v>
      </c>
      <c r="E8040" t="s">
        <v>57</v>
      </c>
      <c r="F8040" s="12">
        <v>45108</v>
      </c>
      <c r="G8040" s="13">
        <v>45133.599826388891</v>
      </c>
      <c r="H8040">
        <v>45133.599826388891</v>
      </c>
      <c r="L8040" s="7">
        <v>45133.599756944444</v>
      </c>
      <c r="M8040">
        <v>1</v>
      </c>
      <c r="N8040" t="s">
        <v>13</v>
      </c>
    </row>
    <row r="8041" spans="2:14" x14ac:dyDescent="0.25">
      <c r="B8041" s="9">
        <f>VLOOKUP(E8041,Mouvement!G:I,3,0)</f>
        <v>45133.599826388891</v>
      </c>
      <c r="C8041" s="9" t="str">
        <f t="shared" si="14"/>
        <v>SRO-101-MONTE45133.5998263889</v>
      </c>
      <c r="E8041" t="s">
        <v>57</v>
      </c>
      <c r="F8041" s="12">
        <v>45108</v>
      </c>
      <c r="G8041" s="13">
        <v>45133.599826388891</v>
      </c>
      <c r="H8041">
        <v>45133.599826388891</v>
      </c>
      <c r="L8041" s="7">
        <v>45133.599768518521</v>
      </c>
      <c r="M8041">
        <v>1</v>
      </c>
      <c r="N8041" t="s">
        <v>13</v>
      </c>
    </row>
    <row r="8042" spans="2:14" x14ac:dyDescent="0.25">
      <c r="B8042" s="9">
        <f>VLOOKUP(E8042,Mouvement!G:I,3,0)</f>
        <v>45133.599826388891</v>
      </c>
      <c r="C8042" s="9" t="str">
        <f t="shared" si="14"/>
        <v>SRO-101-MONTE45133.5998263889</v>
      </c>
      <c r="E8042" t="s">
        <v>57</v>
      </c>
      <c r="F8042" s="12">
        <v>45108</v>
      </c>
      <c r="G8042" s="13">
        <v>45133.599826388891</v>
      </c>
      <c r="H8042">
        <v>45133.599826388891</v>
      </c>
      <c r="L8042" s="7">
        <v>45133.599780092591</v>
      </c>
      <c r="M8042">
        <v>1</v>
      </c>
      <c r="N8042" t="s">
        <v>13</v>
      </c>
    </row>
    <row r="8043" spans="2:14" x14ac:dyDescent="0.25">
      <c r="B8043" s="9">
        <f>VLOOKUP(E8043,Mouvement!G:I,3,0)</f>
        <v>45133.599826388891</v>
      </c>
      <c r="C8043" s="9" t="str">
        <f t="shared" si="14"/>
        <v>SRO-101-MONTE45133.5998263889</v>
      </c>
      <c r="E8043" t="s">
        <v>57</v>
      </c>
      <c r="F8043" s="12">
        <v>45108</v>
      </c>
      <c r="G8043" s="13">
        <v>45133.599826388891</v>
      </c>
      <c r="H8043">
        <v>45133.599826388891</v>
      </c>
      <c r="L8043" s="7">
        <v>45133.599780092591</v>
      </c>
      <c r="M8043">
        <v>2</v>
      </c>
      <c r="N8043" t="s">
        <v>13</v>
      </c>
    </row>
    <row r="8044" spans="2:14" x14ac:dyDescent="0.25">
      <c r="B8044" s="9">
        <f>VLOOKUP(E8044,Mouvement!G:I,3,0)</f>
        <v>45133.599826388891</v>
      </c>
      <c r="C8044" s="9" t="str">
        <f t="shared" si="14"/>
        <v>SRO-101-MONTE45133.5998263889</v>
      </c>
      <c r="E8044" t="s">
        <v>57</v>
      </c>
      <c r="F8044" s="12">
        <v>45108</v>
      </c>
      <c r="G8044" s="13">
        <v>45133.599826388891</v>
      </c>
      <c r="H8044">
        <v>45133.599826388891</v>
      </c>
      <c r="L8044" s="7">
        <v>45133.599803240744</v>
      </c>
      <c r="M8044">
        <v>1</v>
      </c>
      <c r="N8044" t="s">
        <v>13</v>
      </c>
    </row>
    <row r="8045" spans="2:14" x14ac:dyDescent="0.25">
      <c r="B8045" s="9">
        <f>VLOOKUP(E8045,Mouvement!G:I,3,0)</f>
        <v>45133.599826388891</v>
      </c>
      <c r="C8045" s="9" t="str">
        <f t="shared" si="14"/>
        <v>SRO-101-MONTE45133.5998263889</v>
      </c>
      <c r="E8045" t="s">
        <v>57</v>
      </c>
      <c r="F8045" s="12">
        <v>45108</v>
      </c>
      <c r="G8045" s="13">
        <v>45133.599826388891</v>
      </c>
      <c r="H8045">
        <v>45133.599826388891</v>
      </c>
      <c r="L8045" s="7">
        <v>45133.599814814814</v>
      </c>
      <c r="M8045">
        <v>1</v>
      </c>
      <c r="N8045" t="s">
        <v>13</v>
      </c>
    </row>
    <row r="8046" spans="2:14" x14ac:dyDescent="0.25">
      <c r="B8046" s="9">
        <f>VLOOKUP(E8046,Mouvement!G:I,3,0)</f>
        <v>45133.599826388891</v>
      </c>
      <c r="C8046" s="9" t="str">
        <f t="shared" si="14"/>
        <v>SRO-101-MONTE45133.5998263889</v>
      </c>
      <c r="E8046" t="s">
        <v>57</v>
      </c>
      <c r="F8046" s="12">
        <v>45108</v>
      </c>
      <c r="G8046" s="13">
        <v>45133.599826388891</v>
      </c>
      <c r="H8046">
        <v>45133.599826388891</v>
      </c>
      <c r="L8046" s="7">
        <v>45133.599826388891</v>
      </c>
      <c r="M8046">
        <v>1</v>
      </c>
      <c r="N8046" t="s">
        <v>13</v>
      </c>
    </row>
    <row r="8047" spans="2:14" x14ac:dyDescent="0.25">
      <c r="B8047" s="9">
        <f>VLOOKUP(E8047,Mouvement!G:I,3,0)</f>
        <v>44224.66909722222</v>
      </c>
      <c r="C8047" s="9" t="str">
        <f t="shared" ref="C8047" si="15">+E8047&amp;H8047</f>
        <v>R8A-S001A44224.6690972222</v>
      </c>
      <c r="E8047" t="s">
        <v>51</v>
      </c>
      <c r="F8047" s="12">
        <v>44197</v>
      </c>
      <c r="G8047" s="13">
        <v>44224.66909722222</v>
      </c>
      <c r="H8047">
        <v>44224.66909722222</v>
      </c>
      <c r="L8047" s="7">
        <v>44224.66909722222</v>
      </c>
      <c r="M8047">
        <v>1</v>
      </c>
      <c r="N8047" t="s">
        <v>12</v>
      </c>
    </row>
    <row r="8048" spans="2:14" x14ac:dyDescent="0.25">
      <c r="B8048" s="9">
        <f>VLOOKUP(E8048,Mouvement!G:I,3,0)</f>
        <v>45118.449571759258</v>
      </c>
      <c r="C8048" s="9" t="str">
        <f t="shared" ref="C8048:C8062" si="16">+E8048&amp;H8048</f>
        <v>T-AT-64020-ESCC-A151944880.4359837963</v>
      </c>
      <c r="E8048" t="s">
        <v>58</v>
      </c>
      <c r="F8048" s="12">
        <v>44835</v>
      </c>
      <c r="G8048" s="13">
        <v>45118.449571759258</v>
      </c>
      <c r="H8048">
        <v>44880.435983796298</v>
      </c>
      <c r="L8048" s="7">
        <v>44862.356122685182</v>
      </c>
      <c r="M8048">
        <v>1</v>
      </c>
      <c r="N8048" t="s">
        <v>12</v>
      </c>
    </row>
    <row r="8049" spans="2:14" x14ac:dyDescent="0.25">
      <c r="B8049" s="9">
        <f>VLOOKUP(E8049,Mouvement!G:I,3,0)</f>
        <v>45118.449571759258</v>
      </c>
      <c r="C8049" s="9" t="str">
        <f t="shared" si="16"/>
        <v>T-AT-64020-ESCC-A151944880.4359837963</v>
      </c>
      <c r="E8049" t="s">
        <v>58</v>
      </c>
      <c r="F8049" s="12">
        <v>44835</v>
      </c>
      <c r="G8049" s="13">
        <v>45118.449571759258</v>
      </c>
      <c r="H8049">
        <v>44880.435983796298</v>
      </c>
      <c r="L8049" s="7">
        <v>44862.356134259258</v>
      </c>
      <c r="M8049">
        <v>1</v>
      </c>
      <c r="N8049" t="s">
        <v>12</v>
      </c>
    </row>
    <row r="8050" spans="2:14" x14ac:dyDescent="0.25">
      <c r="B8050" s="9">
        <f>VLOOKUP(E8050,Mouvement!G:I,3,0)</f>
        <v>45118.449571759258</v>
      </c>
      <c r="C8050" s="9" t="str">
        <f t="shared" si="16"/>
        <v>T-AT-64020-ESCC-A151944880.4359837963</v>
      </c>
      <c r="E8050" t="s">
        <v>58</v>
      </c>
      <c r="F8050" s="12">
        <v>44835</v>
      </c>
      <c r="G8050" s="13">
        <v>45118.449571759258</v>
      </c>
      <c r="H8050">
        <v>44880.435983796298</v>
      </c>
      <c r="L8050" s="7">
        <v>44862.356134259258</v>
      </c>
      <c r="M8050">
        <v>2</v>
      </c>
      <c r="N8050" t="s">
        <v>12</v>
      </c>
    </row>
    <row r="8051" spans="2:14" x14ac:dyDescent="0.25">
      <c r="B8051" s="9">
        <f>VLOOKUP(E8051,Mouvement!G:I,3,0)</f>
        <v>45118.449571759258</v>
      </c>
      <c r="C8051" s="9" t="str">
        <f t="shared" si="16"/>
        <v>T-AT-64020-ESCC-A151944880.4359837963</v>
      </c>
      <c r="E8051" t="s">
        <v>58</v>
      </c>
      <c r="F8051" s="12">
        <v>44835</v>
      </c>
      <c r="G8051" s="13">
        <v>45118.449571759258</v>
      </c>
      <c r="H8051">
        <v>44880.435983796298</v>
      </c>
      <c r="L8051" s="7">
        <v>44862.356134259258</v>
      </c>
      <c r="M8051">
        <v>3</v>
      </c>
      <c r="N8051" t="s">
        <v>12</v>
      </c>
    </row>
    <row r="8052" spans="2:14" x14ac:dyDescent="0.25">
      <c r="B8052" s="9">
        <f>VLOOKUP(E8052,Mouvement!G:I,3,0)</f>
        <v>45118.449571759258</v>
      </c>
      <c r="C8052" s="9" t="str">
        <f t="shared" si="16"/>
        <v>T-AT-64020-ESCC-A151944880.4359837963</v>
      </c>
      <c r="E8052" t="s">
        <v>58</v>
      </c>
      <c r="F8052" s="12">
        <v>44835</v>
      </c>
      <c r="G8052" s="13">
        <v>45118.449571759258</v>
      </c>
      <c r="H8052">
        <v>44880.435983796298</v>
      </c>
      <c r="L8052" s="7">
        <v>44862.356134259258</v>
      </c>
      <c r="M8052">
        <v>4</v>
      </c>
      <c r="N8052" t="s">
        <v>12</v>
      </c>
    </row>
    <row r="8053" spans="2:14" x14ac:dyDescent="0.25">
      <c r="B8053" s="9">
        <f>VLOOKUP(E8053,Mouvement!G:I,3,0)</f>
        <v>45118.449571759258</v>
      </c>
      <c r="C8053" s="9" t="str">
        <f t="shared" si="16"/>
        <v>T-AT-64020-ESCC-A151944880.4359837963</v>
      </c>
      <c r="E8053" t="s">
        <v>58</v>
      </c>
      <c r="F8053" s="12">
        <v>44835</v>
      </c>
      <c r="G8053" s="13">
        <v>45118.449571759258</v>
      </c>
      <c r="H8053">
        <v>44880.435983796298</v>
      </c>
      <c r="L8053" s="7">
        <v>44862.356134259258</v>
      </c>
      <c r="M8053">
        <v>5</v>
      </c>
      <c r="N8053" t="s">
        <v>12</v>
      </c>
    </row>
    <row r="8054" spans="2:14" x14ac:dyDescent="0.25">
      <c r="B8054" s="9">
        <f>VLOOKUP(E8054,Mouvement!G:I,3,0)</f>
        <v>45118.449571759258</v>
      </c>
      <c r="C8054" s="9" t="str">
        <f t="shared" si="16"/>
        <v>T-AT-64020-ESCC-A151944880.4359837963</v>
      </c>
      <c r="E8054" t="s">
        <v>58</v>
      </c>
      <c r="F8054" s="12">
        <v>44835</v>
      </c>
      <c r="G8054" s="13">
        <v>45118.449571759258</v>
      </c>
      <c r="H8054">
        <v>44880.435983796298</v>
      </c>
      <c r="L8054" s="7">
        <v>44862.356134259258</v>
      </c>
      <c r="M8054">
        <v>6</v>
      </c>
      <c r="N8054" t="s">
        <v>12</v>
      </c>
    </row>
    <row r="8055" spans="2:14" x14ac:dyDescent="0.25">
      <c r="B8055" s="9">
        <f>VLOOKUP(E8055,Mouvement!G:I,3,0)</f>
        <v>45118.449571759258</v>
      </c>
      <c r="C8055" s="9" t="str">
        <f t="shared" si="16"/>
        <v>T-AT-64020-ESCC-A151944880.4359837963</v>
      </c>
      <c r="E8055" t="s">
        <v>58</v>
      </c>
      <c r="F8055" s="12">
        <v>44835</v>
      </c>
      <c r="G8055" s="13">
        <v>45118.449571759258</v>
      </c>
      <c r="H8055">
        <v>44880.435983796298</v>
      </c>
      <c r="L8055" s="7">
        <v>44862.356134259258</v>
      </c>
      <c r="M8055">
        <v>7</v>
      </c>
      <c r="N8055" t="s">
        <v>12</v>
      </c>
    </row>
    <row r="8056" spans="2:14" x14ac:dyDescent="0.25">
      <c r="B8056" s="9">
        <f>VLOOKUP(E8056,Mouvement!G:I,3,0)</f>
        <v>45118.449571759258</v>
      </c>
      <c r="C8056" s="9" t="str">
        <f t="shared" si="16"/>
        <v>T-AT-64020-ESCC-A151944880.4359837963</v>
      </c>
      <c r="E8056" t="s">
        <v>58</v>
      </c>
      <c r="F8056" s="12">
        <v>44835</v>
      </c>
      <c r="G8056" s="13">
        <v>45118.449571759258</v>
      </c>
      <c r="H8056">
        <v>44880.435983796298</v>
      </c>
      <c r="L8056" s="7">
        <v>44862.356134259258</v>
      </c>
      <c r="M8056">
        <v>8</v>
      </c>
      <c r="N8056" t="s">
        <v>12</v>
      </c>
    </row>
    <row r="8057" spans="2:14" x14ac:dyDescent="0.25">
      <c r="B8057" s="9">
        <f>VLOOKUP(E8057,Mouvement!G:I,3,0)</f>
        <v>45118.449571759258</v>
      </c>
      <c r="C8057" s="9" t="str">
        <f t="shared" si="16"/>
        <v>T-AT-64020-ESCC-A151944880.4359837963</v>
      </c>
      <c r="E8057" t="s">
        <v>58</v>
      </c>
      <c r="F8057" s="12">
        <v>44835</v>
      </c>
      <c r="G8057" s="13">
        <v>45118.449571759258</v>
      </c>
      <c r="H8057">
        <v>44880.435983796298</v>
      </c>
      <c r="L8057" s="7">
        <v>44862.356145833335</v>
      </c>
      <c r="M8057">
        <v>1</v>
      </c>
      <c r="N8057" t="s">
        <v>12</v>
      </c>
    </row>
    <row r="8058" spans="2:14" x14ac:dyDescent="0.25">
      <c r="B8058" s="9">
        <f>VLOOKUP(E8058,Mouvement!G:I,3,0)</f>
        <v>45118.449571759258</v>
      </c>
      <c r="C8058" s="9" t="str">
        <f t="shared" si="16"/>
        <v>T-AT-64020-ESCC-A151944880.4359837963</v>
      </c>
      <c r="E8058" t="s">
        <v>58</v>
      </c>
      <c r="F8058" s="12">
        <v>44835</v>
      </c>
      <c r="G8058" s="13">
        <v>45118.449571759258</v>
      </c>
      <c r="H8058">
        <v>44880.435983796298</v>
      </c>
      <c r="L8058" s="7">
        <v>44862.356145833335</v>
      </c>
      <c r="M8058">
        <v>2</v>
      </c>
      <c r="N8058" t="s">
        <v>12</v>
      </c>
    </row>
    <row r="8059" spans="2:14" x14ac:dyDescent="0.25">
      <c r="B8059" s="9">
        <f>VLOOKUP(E8059,Mouvement!G:I,3,0)</f>
        <v>45118.449571759258</v>
      </c>
      <c r="C8059" s="9" t="str">
        <f t="shared" si="16"/>
        <v>T-AT-64020-ESCC-A151944880.4359837963</v>
      </c>
      <c r="E8059" t="s">
        <v>58</v>
      </c>
      <c r="F8059" s="12">
        <v>44835</v>
      </c>
      <c r="G8059" s="13">
        <v>45118.449571759258</v>
      </c>
      <c r="H8059">
        <v>44880.435983796298</v>
      </c>
      <c r="L8059" s="7">
        <v>44862.356145833335</v>
      </c>
      <c r="M8059">
        <v>3</v>
      </c>
      <c r="N8059" t="s">
        <v>12</v>
      </c>
    </row>
    <row r="8060" spans="2:14" x14ac:dyDescent="0.25">
      <c r="B8060" s="9">
        <f>VLOOKUP(E8060,Mouvement!G:I,3,0)</f>
        <v>45118.449571759258</v>
      </c>
      <c r="C8060" s="9" t="str">
        <f t="shared" si="16"/>
        <v>T-AT-64020-ESCC-A151944880.4359837963</v>
      </c>
      <c r="E8060" t="s">
        <v>58</v>
      </c>
      <c r="F8060" s="12">
        <v>44835</v>
      </c>
      <c r="G8060" s="13">
        <v>45118.449571759258</v>
      </c>
      <c r="H8060">
        <v>44880.435983796298</v>
      </c>
      <c r="L8060" s="7">
        <v>44862.356145833335</v>
      </c>
      <c r="M8060">
        <v>4</v>
      </c>
      <c r="N8060" t="s">
        <v>12</v>
      </c>
    </row>
    <row r="8061" spans="2:14" x14ac:dyDescent="0.25">
      <c r="B8061" s="9">
        <f>VLOOKUP(E8061,Mouvement!G:I,3,0)</f>
        <v>45118.449571759258</v>
      </c>
      <c r="C8061" s="9" t="str">
        <f t="shared" si="16"/>
        <v>T-AT-64020-ESCC-A151945118.4495717593</v>
      </c>
      <c r="E8061" t="s">
        <v>58</v>
      </c>
      <c r="F8061" s="12">
        <v>45078</v>
      </c>
      <c r="G8061" s="13">
        <v>45118.449571759258</v>
      </c>
      <c r="H8061">
        <v>45118.449571759258</v>
      </c>
      <c r="L8061" s="7">
        <v>45114.453148148146</v>
      </c>
      <c r="M8061">
        <v>1</v>
      </c>
      <c r="N8061" t="s">
        <v>12</v>
      </c>
    </row>
    <row r="8062" spans="2:14" x14ac:dyDescent="0.25">
      <c r="B8062" s="9">
        <f>VLOOKUP(E8062,Mouvement!G:I,3,0)</f>
        <v>45118.449571759258</v>
      </c>
      <c r="C8062" s="9" t="str">
        <f t="shared" si="16"/>
        <v>T-AT-64020-ESCC-A151945118.4495717593</v>
      </c>
      <c r="E8062" t="s">
        <v>58</v>
      </c>
      <c r="F8062" s="12">
        <v>45078</v>
      </c>
      <c r="G8062" s="13">
        <v>45118.449571759258</v>
      </c>
      <c r="H8062">
        <v>45118.449571759258</v>
      </c>
      <c r="L8062" s="7">
        <v>45114.453159722223</v>
      </c>
      <c r="M8062">
        <v>1</v>
      </c>
      <c r="N8062" t="s">
        <v>12</v>
      </c>
    </row>
    <row r="8063" spans="2:14" x14ac:dyDescent="0.25">
      <c r="B8063" s="9">
        <f>VLOOKUP(E8063,Mouvement!G:I,3,0)</f>
        <v>45118.449571759258</v>
      </c>
      <c r="C8063" s="9" t="str">
        <f t="shared" ref="C8063:C8126" si="17">+E8063&amp;H8063</f>
        <v>T-AT-64020-ESCC-A151945118.4495717593</v>
      </c>
      <c r="E8063" t="s">
        <v>58</v>
      </c>
      <c r="F8063" s="12">
        <v>45078</v>
      </c>
      <c r="G8063" s="13">
        <v>45118.449571759258</v>
      </c>
      <c r="H8063">
        <v>45118.449571759258</v>
      </c>
      <c r="L8063" s="7">
        <v>45114.453159722223</v>
      </c>
      <c r="M8063">
        <v>2</v>
      </c>
      <c r="N8063" t="s">
        <v>12</v>
      </c>
    </row>
    <row r="8064" spans="2:14" x14ac:dyDescent="0.25">
      <c r="B8064" s="9">
        <f>VLOOKUP(E8064,Mouvement!G:I,3,0)</f>
        <v>45118.449571759258</v>
      </c>
      <c r="C8064" s="9" t="str">
        <f t="shared" si="17"/>
        <v>T-AT-64020-ESCC-A151945118.4495717593</v>
      </c>
      <c r="E8064" t="s">
        <v>58</v>
      </c>
      <c r="F8064" s="12">
        <v>45078</v>
      </c>
      <c r="G8064" s="13">
        <v>45118.449571759258</v>
      </c>
      <c r="H8064">
        <v>45118.449571759258</v>
      </c>
      <c r="L8064" s="7">
        <v>45114.453159722223</v>
      </c>
      <c r="M8064">
        <v>3</v>
      </c>
      <c r="N8064" t="s">
        <v>12</v>
      </c>
    </row>
    <row r="8065" spans="2:14" x14ac:dyDescent="0.25">
      <c r="B8065" s="9">
        <f>VLOOKUP(E8065,Mouvement!G:I,3,0)</f>
        <v>45118.449571759258</v>
      </c>
      <c r="C8065" s="9" t="str">
        <f t="shared" si="17"/>
        <v>T-AT-64020-ESCC-A151945118.4495717593</v>
      </c>
      <c r="E8065" t="s">
        <v>58</v>
      </c>
      <c r="F8065" s="12">
        <v>45078</v>
      </c>
      <c r="G8065" s="13">
        <v>45118.449571759258</v>
      </c>
      <c r="H8065">
        <v>45118.449571759258</v>
      </c>
      <c r="L8065" s="7">
        <v>45114.453159722223</v>
      </c>
      <c r="M8065">
        <v>4</v>
      </c>
      <c r="N8065" t="s">
        <v>12</v>
      </c>
    </row>
    <row r="8066" spans="2:14" x14ac:dyDescent="0.25">
      <c r="B8066" s="9">
        <f>VLOOKUP(E8066,Mouvement!G:I,3,0)</f>
        <v>45118.449571759258</v>
      </c>
      <c r="C8066" s="9" t="str">
        <f t="shared" si="17"/>
        <v>T-AT-64020-ESCC-A151945118.4495717593</v>
      </c>
      <c r="E8066" t="s">
        <v>58</v>
      </c>
      <c r="F8066" s="12">
        <v>45078</v>
      </c>
      <c r="G8066" s="13">
        <v>45118.449571759258</v>
      </c>
      <c r="H8066">
        <v>45118.449571759258</v>
      </c>
      <c r="L8066" s="7">
        <v>45114.453159722223</v>
      </c>
      <c r="M8066">
        <v>5</v>
      </c>
      <c r="N8066" t="s">
        <v>12</v>
      </c>
    </row>
    <row r="8067" spans="2:14" x14ac:dyDescent="0.25">
      <c r="B8067" s="9">
        <f>VLOOKUP(E8067,Mouvement!G:I,3,0)</f>
        <v>45118.449571759258</v>
      </c>
      <c r="C8067" s="9" t="str">
        <f t="shared" si="17"/>
        <v>T-AT-64020-ESCC-A151945118.4495717593</v>
      </c>
      <c r="E8067" t="s">
        <v>58</v>
      </c>
      <c r="F8067" s="12">
        <v>45078</v>
      </c>
      <c r="G8067" s="13">
        <v>45118.449571759258</v>
      </c>
      <c r="H8067">
        <v>45118.449571759258</v>
      </c>
      <c r="L8067" s="7">
        <v>45114.453159722223</v>
      </c>
      <c r="M8067">
        <v>6</v>
      </c>
      <c r="N8067" t="s">
        <v>12</v>
      </c>
    </row>
    <row r="8068" spans="2:14" x14ac:dyDescent="0.25">
      <c r="B8068" s="9">
        <f>VLOOKUP(E8068,Mouvement!G:I,3,0)</f>
        <v>45118.449571759258</v>
      </c>
      <c r="C8068" s="9" t="str">
        <f t="shared" si="17"/>
        <v>T-AT-64020-ESCC-A151945118.4495717593</v>
      </c>
      <c r="E8068" t="s">
        <v>58</v>
      </c>
      <c r="F8068" s="12">
        <v>45078</v>
      </c>
      <c r="G8068" s="13">
        <v>45118.449571759258</v>
      </c>
      <c r="H8068">
        <v>45118.449571759258</v>
      </c>
      <c r="L8068" s="7">
        <v>45114.4531712963</v>
      </c>
      <c r="M8068">
        <v>1</v>
      </c>
      <c r="N8068" t="s">
        <v>12</v>
      </c>
    </row>
    <row r="8069" spans="2:14" x14ac:dyDescent="0.25">
      <c r="B8069" s="9">
        <f>VLOOKUP(E8069,Mouvement!G:I,3,0)</f>
        <v>45118.449571759258</v>
      </c>
      <c r="C8069" s="9" t="str">
        <f t="shared" si="17"/>
        <v>T-AT-64020-ESCC-A151945118.4495717593</v>
      </c>
      <c r="E8069" t="s">
        <v>58</v>
      </c>
      <c r="F8069" s="12">
        <v>45078</v>
      </c>
      <c r="G8069" s="13">
        <v>45118.449571759258</v>
      </c>
      <c r="H8069">
        <v>45118.449571759258</v>
      </c>
      <c r="L8069" s="7">
        <v>45114.4531712963</v>
      </c>
      <c r="M8069">
        <v>2</v>
      </c>
      <c r="N8069" t="s">
        <v>12</v>
      </c>
    </row>
    <row r="8070" spans="2:14" x14ac:dyDescent="0.25">
      <c r="B8070" s="9">
        <f>VLOOKUP(E8070,Mouvement!G:I,3,0)</f>
        <v>45118.449571759258</v>
      </c>
      <c r="C8070" s="9" t="str">
        <f t="shared" si="17"/>
        <v>T-AT-64020-ESCC-A151945118.4495717593</v>
      </c>
      <c r="E8070" t="s">
        <v>58</v>
      </c>
      <c r="F8070" s="12">
        <v>45078</v>
      </c>
      <c r="G8070" s="13">
        <v>45118.449571759258</v>
      </c>
      <c r="H8070">
        <v>45118.449571759258</v>
      </c>
      <c r="L8070" s="7">
        <v>45114.4531712963</v>
      </c>
      <c r="M8070">
        <v>3</v>
      </c>
      <c r="N8070" t="s">
        <v>12</v>
      </c>
    </row>
    <row r="8071" spans="2:14" x14ac:dyDescent="0.25">
      <c r="B8071" s="9">
        <f>VLOOKUP(E8071,Mouvement!G:I,3,0)</f>
        <v>45118.449571759258</v>
      </c>
      <c r="C8071" s="9" t="str">
        <f t="shared" si="17"/>
        <v>T-AT-64020-ESCC-A151943986.3421180556</v>
      </c>
      <c r="E8071" t="s">
        <v>58</v>
      </c>
      <c r="F8071" s="12">
        <v>43952</v>
      </c>
      <c r="G8071" s="13">
        <v>45118.449571759258</v>
      </c>
      <c r="H8071">
        <v>43986.342118055552</v>
      </c>
      <c r="L8071" s="7">
        <v>43986.342118055552</v>
      </c>
      <c r="M8071">
        <v>1</v>
      </c>
      <c r="N8071" t="s">
        <v>12</v>
      </c>
    </row>
    <row r="8072" spans="2:14" x14ac:dyDescent="0.25">
      <c r="B8072" s="9">
        <f>VLOOKUP(E8072,Mouvement!G:I,3,0)</f>
        <v>45118.449571759258</v>
      </c>
      <c r="C8072" s="9" t="str">
        <f t="shared" si="17"/>
        <v>T-AT-64020-ESCC-A151943986.3421180556</v>
      </c>
      <c r="E8072" t="s">
        <v>58</v>
      </c>
      <c r="F8072" s="12">
        <v>43952</v>
      </c>
      <c r="G8072" s="13">
        <v>45118.449571759258</v>
      </c>
      <c r="H8072">
        <v>43986.342118055552</v>
      </c>
      <c r="L8072" s="7">
        <v>43986.342118055552</v>
      </c>
      <c r="M8072">
        <v>2</v>
      </c>
      <c r="N8072" t="s">
        <v>12</v>
      </c>
    </row>
    <row r="8073" spans="2:14" x14ac:dyDescent="0.25">
      <c r="B8073" s="9">
        <f>VLOOKUP(E8073,Mouvement!G:I,3,0)</f>
        <v>45118.449571759258</v>
      </c>
      <c r="C8073" s="9" t="str">
        <f t="shared" si="17"/>
        <v>T-AT-64020-ESCC-A151943986.3421180556</v>
      </c>
      <c r="E8073" t="s">
        <v>58</v>
      </c>
      <c r="F8073" s="12">
        <v>43952</v>
      </c>
      <c r="G8073" s="13">
        <v>45118.449571759258</v>
      </c>
      <c r="H8073">
        <v>43986.342118055552</v>
      </c>
      <c r="L8073" s="7">
        <v>43986.342118055552</v>
      </c>
      <c r="M8073">
        <v>3</v>
      </c>
      <c r="N8073" t="s">
        <v>12</v>
      </c>
    </row>
    <row r="8074" spans="2:14" x14ac:dyDescent="0.25">
      <c r="B8074" s="9">
        <f>VLOOKUP(E8074,Mouvement!G:I,3,0)</f>
        <v>45118.449571759258</v>
      </c>
      <c r="C8074" s="9" t="str">
        <f t="shared" si="17"/>
        <v>T-AT-64020-ESCC-A151943986.3421180556</v>
      </c>
      <c r="E8074" t="s">
        <v>58</v>
      </c>
      <c r="F8074" s="12">
        <v>43952</v>
      </c>
      <c r="G8074" s="13">
        <v>45118.449571759258</v>
      </c>
      <c r="H8074">
        <v>43986.342118055552</v>
      </c>
      <c r="L8074" s="7">
        <v>43986.342118055552</v>
      </c>
      <c r="M8074">
        <v>4</v>
      </c>
      <c r="N8074" t="s">
        <v>12</v>
      </c>
    </row>
    <row r="8075" spans="2:14" x14ac:dyDescent="0.25">
      <c r="B8075" s="9">
        <f>VLOOKUP(E8075,Mouvement!G:I,3,0)</f>
        <v>45118.449571759258</v>
      </c>
      <c r="C8075" s="9" t="str">
        <f t="shared" si="17"/>
        <v>T-AT-64020-ESCC-A151943986.3421180556</v>
      </c>
      <c r="E8075" t="s">
        <v>58</v>
      </c>
      <c r="F8075" s="12">
        <v>43952</v>
      </c>
      <c r="G8075" s="13">
        <v>45118.449571759258</v>
      </c>
      <c r="H8075">
        <v>43986.342118055552</v>
      </c>
      <c r="L8075" s="7">
        <v>43986.342118055552</v>
      </c>
      <c r="M8075">
        <v>5</v>
      </c>
      <c r="N8075" t="s">
        <v>12</v>
      </c>
    </row>
    <row r="8076" spans="2:14" x14ac:dyDescent="0.25">
      <c r="B8076" s="9">
        <f>VLOOKUP(E8076,Mouvement!G:I,3,0)</f>
        <v>45118.449571759258</v>
      </c>
      <c r="C8076" s="9" t="str">
        <f t="shared" si="17"/>
        <v>T-AT-64020-ESCC-A151943986.3421180556</v>
      </c>
      <c r="E8076" t="s">
        <v>58</v>
      </c>
      <c r="F8076" s="12">
        <v>43952</v>
      </c>
      <c r="G8076" s="13">
        <v>45118.449571759258</v>
      </c>
      <c r="H8076">
        <v>43986.342118055552</v>
      </c>
      <c r="L8076" s="7">
        <v>43986.342118055552</v>
      </c>
      <c r="M8076">
        <v>6</v>
      </c>
      <c r="N8076" t="s">
        <v>12</v>
      </c>
    </row>
    <row r="8077" spans="2:14" x14ac:dyDescent="0.25">
      <c r="B8077" s="9">
        <f>VLOOKUP(E8077,Mouvement!G:I,3,0)</f>
        <v>45118.449571759258</v>
      </c>
      <c r="C8077" s="9" t="str">
        <f t="shared" si="17"/>
        <v>T-AT-64020-ESCC-A151943986.3421180556</v>
      </c>
      <c r="E8077" t="s">
        <v>58</v>
      </c>
      <c r="F8077" s="12">
        <v>43952</v>
      </c>
      <c r="G8077" s="13">
        <v>45118.449571759258</v>
      </c>
      <c r="H8077">
        <v>43986.342118055552</v>
      </c>
      <c r="L8077" s="7">
        <v>43986.342118055552</v>
      </c>
      <c r="M8077">
        <v>7</v>
      </c>
      <c r="N8077" t="s">
        <v>12</v>
      </c>
    </row>
    <row r="8078" spans="2:14" x14ac:dyDescent="0.25">
      <c r="B8078" s="9">
        <f>VLOOKUP(E8078,Mouvement!G:I,3,0)</f>
        <v>45118.449571759258</v>
      </c>
      <c r="C8078" s="9" t="str">
        <f t="shared" si="17"/>
        <v>T-AT-64020-ESCC-A151943986.3421180556</v>
      </c>
      <c r="E8078" t="s">
        <v>58</v>
      </c>
      <c r="F8078" s="12">
        <v>43952</v>
      </c>
      <c r="G8078" s="13">
        <v>45118.449571759258</v>
      </c>
      <c r="H8078">
        <v>43986.342118055552</v>
      </c>
      <c r="L8078" s="7">
        <v>43986.342118055552</v>
      </c>
      <c r="M8078">
        <v>8</v>
      </c>
      <c r="N8078" t="s">
        <v>12</v>
      </c>
    </row>
    <row r="8079" spans="2:14" x14ac:dyDescent="0.25">
      <c r="B8079" s="9">
        <f>VLOOKUP(E8079,Mouvement!G:I,3,0)</f>
        <v>45118.449571759258</v>
      </c>
      <c r="C8079" s="9" t="str">
        <f t="shared" si="17"/>
        <v>T-AT-64020-ESCC-A151943986.3421180556</v>
      </c>
      <c r="E8079" t="s">
        <v>58</v>
      </c>
      <c r="F8079" s="12">
        <v>43952</v>
      </c>
      <c r="G8079" s="13">
        <v>45118.449571759258</v>
      </c>
      <c r="H8079">
        <v>43986.342118055552</v>
      </c>
      <c r="L8079" s="7">
        <v>43986.342118055552</v>
      </c>
      <c r="M8079">
        <v>9</v>
      </c>
      <c r="N8079" t="s">
        <v>12</v>
      </c>
    </row>
    <row r="8080" spans="2:14" x14ac:dyDescent="0.25">
      <c r="B8080" s="9">
        <f>VLOOKUP(E8080,Mouvement!G:I,3,0)</f>
        <v>45118.449571759258</v>
      </c>
      <c r="C8080" s="9" t="str">
        <f t="shared" si="17"/>
        <v>T-AT-64020-ESCC-A151943986.3421180556</v>
      </c>
      <c r="E8080" t="s">
        <v>58</v>
      </c>
      <c r="F8080" s="12">
        <v>43952</v>
      </c>
      <c r="G8080" s="13">
        <v>45118.449571759258</v>
      </c>
      <c r="H8080">
        <v>43986.342118055552</v>
      </c>
      <c r="L8080" s="7">
        <v>43986.342118055552</v>
      </c>
      <c r="M8080">
        <v>10</v>
      </c>
      <c r="N8080" t="s">
        <v>12</v>
      </c>
    </row>
    <row r="8081" spans="2:14" x14ac:dyDescent="0.25">
      <c r="B8081" s="9">
        <f>VLOOKUP(E8081,Mouvement!G:I,3,0)</f>
        <v>45118.449571759258</v>
      </c>
      <c r="C8081" s="9" t="str">
        <f t="shared" si="17"/>
        <v>T-AT-64020-ESCC-A151943986.3421180556</v>
      </c>
      <c r="E8081" t="s">
        <v>58</v>
      </c>
      <c r="F8081" s="12">
        <v>43952</v>
      </c>
      <c r="G8081" s="13">
        <v>45118.449571759258</v>
      </c>
      <c r="H8081">
        <v>43986.342118055552</v>
      </c>
      <c r="L8081" s="7">
        <v>43986.342118055552</v>
      </c>
      <c r="M8081">
        <v>11</v>
      </c>
      <c r="N8081" t="s">
        <v>12</v>
      </c>
    </row>
    <row r="8082" spans="2:14" x14ac:dyDescent="0.25">
      <c r="B8082" s="9">
        <f>VLOOKUP(E8082,Mouvement!G:I,3,0)</f>
        <v>45118.449571759258</v>
      </c>
      <c r="C8082" s="9" t="str">
        <f t="shared" si="17"/>
        <v>T-AT-64020-ESCC-A151943986.3421180556</v>
      </c>
      <c r="E8082" t="s">
        <v>58</v>
      </c>
      <c r="F8082" s="12">
        <v>43952</v>
      </c>
      <c r="G8082" s="13">
        <v>45118.449571759258</v>
      </c>
      <c r="H8082">
        <v>43986.342118055552</v>
      </c>
      <c r="L8082" s="7">
        <v>43986.342118055552</v>
      </c>
      <c r="M8082">
        <v>12</v>
      </c>
      <c r="N8082" t="s">
        <v>12</v>
      </c>
    </row>
    <row r="8083" spans="2:14" x14ac:dyDescent="0.25">
      <c r="B8083" s="9">
        <f>VLOOKUP(E8083,Mouvement!G:I,3,0)</f>
        <v>45118.449571759258</v>
      </c>
      <c r="C8083" s="9" t="str">
        <f t="shared" si="17"/>
        <v>T-AT-64020-ESCC-A151943986.3421180556</v>
      </c>
      <c r="E8083" t="s">
        <v>58</v>
      </c>
      <c r="F8083" s="12">
        <v>43952</v>
      </c>
      <c r="G8083" s="13">
        <v>45118.449571759258</v>
      </c>
      <c r="H8083">
        <v>43986.342118055552</v>
      </c>
      <c r="L8083" s="7">
        <v>43986.342118055552</v>
      </c>
      <c r="M8083">
        <v>13</v>
      </c>
      <c r="N8083" t="s">
        <v>12</v>
      </c>
    </row>
    <row r="8084" spans="2:14" x14ac:dyDescent="0.25">
      <c r="B8084" s="9">
        <f>VLOOKUP(E8084,Mouvement!G:I,3,0)</f>
        <v>45118.449571759258</v>
      </c>
      <c r="C8084" s="9" t="str">
        <f t="shared" si="17"/>
        <v>T-AT-64020-ESCC-A151943986.3421180556</v>
      </c>
      <c r="E8084" t="s">
        <v>58</v>
      </c>
      <c r="F8084" s="12">
        <v>43952</v>
      </c>
      <c r="G8084" s="13">
        <v>45118.449571759258</v>
      </c>
      <c r="H8084">
        <v>43986.342118055552</v>
      </c>
      <c r="L8084" s="7">
        <v>43986.342118055552</v>
      </c>
      <c r="M8084">
        <v>14</v>
      </c>
      <c r="N8084" t="s">
        <v>12</v>
      </c>
    </row>
    <row r="8085" spans="2:14" x14ac:dyDescent="0.25">
      <c r="B8085" s="9">
        <f>VLOOKUP(E8085,Mouvement!G:I,3,0)</f>
        <v>45118.449571759258</v>
      </c>
      <c r="C8085" s="9" t="str">
        <f t="shared" si="17"/>
        <v>T-AT-64020-ESCC-A151943986.3421180556</v>
      </c>
      <c r="E8085" t="s">
        <v>58</v>
      </c>
      <c r="F8085" s="12">
        <v>43952</v>
      </c>
      <c r="G8085" s="13">
        <v>45118.449571759258</v>
      </c>
      <c r="H8085">
        <v>43986.342118055552</v>
      </c>
      <c r="L8085" s="7">
        <v>43986.342118055552</v>
      </c>
      <c r="M8085">
        <v>15</v>
      </c>
      <c r="N8085" t="s">
        <v>12</v>
      </c>
    </row>
    <row r="8086" spans="2:14" x14ac:dyDescent="0.25">
      <c r="B8086" s="9">
        <f>VLOOKUP(E8086,Mouvement!G:I,3,0)</f>
        <v>45118.449571759258</v>
      </c>
      <c r="C8086" s="9" t="str">
        <f t="shared" si="17"/>
        <v>T-AT-64020-ESCC-A151944235.4007638889</v>
      </c>
      <c r="E8086" t="s">
        <v>58</v>
      </c>
      <c r="F8086" s="12">
        <v>44197</v>
      </c>
      <c r="G8086" s="13">
        <v>45118.449571759258</v>
      </c>
      <c r="H8086">
        <v>44235.400763888887</v>
      </c>
      <c r="L8086" s="7">
        <v>44229.317731481482</v>
      </c>
      <c r="M8086">
        <v>1</v>
      </c>
      <c r="N8086" t="s">
        <v>13</v>
      </c>
    </row>
    <row r="8087" spans="2:14" x14ac:dyDescent="0.25">
      <c r="B8087" s="9">
        <f>VLOOKUP(E8087,Mouvement!G:I,3,0)</f>
        <v>45118.449571759258</v>
      </c>
      <c r="C8087" s="9" t="str">
        <f t="shared" si="17"/>
        <v>T-AT-64020-ESCC-A151944235.4007638889</v>
      </c>
      <c r="E8087" t="s">
        <v>58</v>
      </c>
      <c r="F8087" s="12">
        <v>44197</v>
      </c>
      <c r="G8087" s="13">
        <v>45118.449571759258</v>
      </c>
      <c r="H8087">
        <v>44235.400763888887</v>
      </c>
      <c r="L8087" s="7">
        <v>44235.334004629629</v>
      </c>
      <c r="M8087">
        <v>1</v>
      </c>
      <c r="N8087" t="s">
        <v>13</v>
      </c>
    </row>
    <row r="8088" spans="2:14" x14ac:dyDescent="0.25">
      <c r="B8088" s="9">
        <f>VLOOKUP(E8088,Mouvement!G:I,3,0)</f>
        <v>45118.449571759258</v>
      </c>
      <c r="C8088" s="9" t="str">
        <f t="shared" si="17"/>
        <v>T-AT-64020-ESCC-A151944235.4007638889</v>
      </c>
      <c r="E8088" t="s">
        <v>58</v>
      </c>
      <c r="F8088" s="12">
        <v>44197</v>
      </c>
      <c r="G8088" s="13">
        <v>45118.449571759258</v>
      </c>
      <c r="H8088">
        <v>44235.400763888887</v>
      </c>
      <c r="L8088" s="7">
        <v>44235.345567129632</v>
      </c>
      <c r="M8088">
        <v>1</v>
      </c>
      <c r="N8088" t="s">
        <v>13</v>
      </c>
    </row>
    <row r="8089" spans="2:14" x14ac:dyDescent="0.25">
      <c r="B8089" s="9">
        <f>VLOOKUP(E8089,Mouvement!G:I,3,0)</f>
        <v>45118.449571759258</v>
      </c>
      <c r="C8089" s="9" t="str">
        <f t="shared" si="17"/>
        <v>T-AT-64020-ESCC-A151944235.4007638889</v>
      </c>
      <c r="E8089" t="s">
        <v>58</v>
      </c>
      <c r="F8089" s="12">
        <v>44197</v>
      </c>
      <c r="G8089" s="13">
        <v>45118.449571759258</v>
      </c>
      <c r="H8089">
        <v>44235.400763888887</v>
      </c>
      <c r="L8089" s="7">
        <v>44235.368287037039</v>
      </c>
      <c r="M8089">
        <v>1</v>
      </c>
      <c r="N8089" t="s">
        <v>13</v>
      </c>
    </row>
    <row r="8090" spans="2:14" x14ac:dyDescent="0.25">
      <c r="B8090" s="9">
        <f>VLOOKUP(E8090,Mouvement!G:I,3,0)</f>
        <v>45118.449571759258</v>
      </c>
      <c r="C8090" s="9" t="str">
        <f t="shared" si="17"/>
        <v>T-AT-64020-ESCC-A151944235.4007638889</v>
      </c>
      <c r="E8090" t="s">
        <v>58</v>
      </c>
      <c r="F8090" s="12">
        <v>44197</v>
      </c>
      <c r="G8090" s="13">
        <v>45118.449571759258</v>
      </c>
      <c r="H8090">
        <v>44235.400763888887</v>
      </c>
      <c r="L8090" s="7">
        <v>44235.384293981479</v>
      </c>
      <c r="M8090">
        <v>1</v>
      </c>
      <c r="N8090" t="s">
        <v>13</v>
      </c>
    </row>
    <row r="8091" spans="2:14" x14ac:dyDescent="0.25">
      <c r="B8091" s="9">
        <f>VLOOKUP(E8091,Mouvement!G:I,3,0)</f>
        <v>45118.449571759258</v>
      </c>
      <c r="C8091" s="9" t="str">
        <f t="shared" si="17"/>
        <v>T-AT-64020-ESCC-A151944235.4007638889</v>
      </c>
      <c r="E8091" t="s">
        <v>58</v>
      </c>
      <c r="F8091" s="12">
        <v>44197</v>
      </c>
      <c r="G8091" s="13">
        <v>45118.449571759258</v>
      </c>
      <c r="H8091">
        <v>44235.400763888887</v>
      </c>
      <c r="L8091" s="7">
        <v>44235.400763888887</v>
      </c>
      <c r="M8091">
        <v>1</v>
      </c>
      <c r="N8091" t="s">
        <v>13</v>
      </c>
    </row>
    <row r="8092" spans="2:14" x14ac:dyDescent="0.25">
      <c r="B8092" s="9">
        <f>VLOOKUP(E8092,Mouvement!G:I,3,0)</f>
        <v>45118.449571759258</v>
      </c>
      <c r="C8092" s="9" t="str">
        <f t="shared" si="17"/>
        <v>T-AT-64020-ESCC-A151944600.5446875</v>
      </c>
      <c r="E8092" t="s">
        <v>58</v>
      </c>
      <c r="F8092" s="12">
        <v>44562</v>
      </c>
      <c r="G8092" s="13">
        <v>45118.449571759258</v>
      </c>
      <c r="H8092">
        <v>44600.544687499998</v>
      </c>
      <c r="L8092" s="7">
        <v>44600.478900462964</v>
      </c>
      <c r="M8092">
        <v>1</v>
      </c>
      <c r="N8092" t="s">
        <v>13</v>
      </c>
    </row>
    <row r="8093" spans="2:14" x14ac:dyDescent="0.25">
      <c r="B8093" s="9">
        <f>VLOOKUP(E8093,Mouvement!G:I,3,0)</f>
        <v>45118.449571759258</v>
      </c>
      <c r="C8093" s="9" t="str">
        <f t="shared" si="17"/>
        <v>T-AT-64020-ESCC-A151944600.5446875</v>
      </c>
      <c r="E8093" t="s">
        <v>58</v>
      </c>
      <c r="F8093" s="12">
        <v>44562</v>
      </c>
      <c r="G8093" s="13">
        <v>45118.449571759258</v>
      </c>
      <c r="H8093">
        <v>44600.544687499998</v>
      </c>
      <c r="L8093" s="7">
        <v>44600.53429398148</v>
      </c>
      <c r="M8093">
        <v>1</v>
      </c>
      <c r="N8093" t="s">
        <v>13</v>
      </c>
    </row>
    <row r="8094" spans="2:14" x14ac:dyDescent="0.25">
      <c r="B8094" s="9">
        <f>VLOOKUP(E8094,Mouvement!G:I,3,0)</f>
        <v>45118.449571759258</v>
      </c>
      <c r="C8094" s="9" t="str">
        <f t="shared" si="17"/>
        <v>T-AT-64020-ESCC-A151944600.5446875</v>
      </c>
      <c r="E8094" t="s">
        <v>58</v>
      </c>
      <c r="F8094" s="12">
        <v>44562</v>
      </c>
      <c r="G8094" s="13">
        <v>45118.449571759258</v>
      </c>
      <c r="H8094">
        <v>44600.544687499998</v>
      </c>
      <c r="L8094" s="7">
        <v>44600.544687499998</v>
      </c>
      <c r="M8094">
        <v>1</v>
      </c>
      <c r="N8094" t="s">
        <v>13</v>
      </c>
    </row>
    <row r="8095" spans="2:14" x14ac:dyDescent="0.25">
      <c r="B8095" s="9">
        <f>VLOOKUP(E8095,Mouvement!G:I,3,0)</f>
        <v>45118.449571759258</v>
      </c>
      <c r="C8095" s="9" t="str">
        <f t="shared" si="17"/>
        <v>T-AT-64020-ESCC-A151944720.5902893519</v>
      </c>
      <c r="E8095" t="s">
        <v>58</v>
      </c>
      <c r="F8095" s="12">
        <v>44682</v>
      </c>
      <c r="G8095" s="13">
        <v>45118.449571759258</v>
      </c>
      <c r="H8095">
        <v>44720.590289351851</v>
      </c>
      <c r="L8095" s="7">
        <v>44706.622893518521</v>
      </c>
      <c r="M8095">
        <v>1</v>
      </c>
      <c r="N8095" t="s">
        <v>13</v>
      </c>
    </row>
    <row r="8096" spans="2:14" x14ac:dyDescent="0.25">
      <c r="B8096" s="9">
        <f>VLOOKUP(E8096,Mouvement!G:I,3,0)</f>
        <v>45118.449571759258</v>
      </c>
      <c r="C8096" s="9" t="str">
        <f t="shared" si="17"/>
        <v>T-AT-64020-ESCC-A151944720.5902893519</v>
      </c>
      <c r="E8096" t="s">
        <v>58</v>
      </c>
      <c r="F8096" s="12">
        <v>44682</v>
      </c>
      <c r="G8096" s="13">
        <v>45118.449571759258</v>
      </c>
      <c r="H8096">
        <v>44720.590289351851</v>
      </c>
      <c r="L8096" s="7">
        <v>44719.600995370369</v>
      </c>
      <c r="M8096">
        <v>1</v>
      </c>
      <c r="N8096" t="s">
        <v>13</v>
      </c>
    </row>
    <row r="8097" spans="2:14" x14ac:dyDescent="0.25">
      <c r="B8097" s="9">
        <f>VLOOKUP(E8097,Mouvement!G:I,3,0)</f>
        <v>45118.449571759258</v>
      </c>
      <c r="C8097" s="9" t="str">
        <f t="shared" si="17"/>
        <v>T-AT-64020-ESCC-A151944720.5902893519</v>
      </c>
      <c r="E8097" t="s">
        <v>58</v>
      </c>
      <c r="F8097" s="12">
        <v>44682</v>
      </c>
      <c r="G8097" s="13">
        <v>45118.449571759258</v>
      </c>
      <c r="H8097">
        <v>44720.590289351851</v>
      </c>
      <c r="L8097" s="7">
        <v>44720.485451388886</v>
      </c>
      <c r="M8097">
        <v>1</v>
      </c>
      <c r="N8097" t="s">
        <v>13</v>
      </c>
    </row>
    <row r="8098" spans="2:14" x14ac:dyDescent="0.25">
      <c r="B8098" s="9">
        <f>VLOOKUP(E8098,Mouvement!G:I,3,0)</f>
        <v>45118.449571759258</v>
      </c>
      <c r="C8098" s="9" t="str">
        <f t="shared" si="17"/>
        <v>T-AT-64020-ESCC-A151944720.5902893519</v>
      </c>
      <c r="E8098" t="s">
        <v>58</v>
      </c>
      <c r="F8098" s="12">
        <v>44682</v>
      </c>
      <c r="G8098" s="13">
        <v>45118.449571759258</v>
      </c>
      <c r="H8098">
        <v>44720.590289351851</v>
      </c>
      <c r="L8098" s="7">
        <v>44720.511006944442</v>
      </c>
      <c r="M8098">
        <v>1</v>
      </c>
      <c r="N8098" t="s">
        <v>13</v>
      </c>
    </row>
    <row r="8099" spans="2:14" x14ac:dyDescent="0.25">
      <c r="B8099" s="9">
        <f>VLOOKUP(E8099,Mouvement!G:I,3,0)</f>
        <v>45118.449571759258</v>
      </c>
      <c r="C8099" s="9" t="str">
        <f t="shared" si="17"/>
        <v>T-AT-64020-ESCC-A151944720.5902893519</v>
      </c>
      <c r="E8099" t="s">
        <v>58</v>
      </c>
      <c r="F8099" s="12">
        <v>44682</v>
      </c>
      <c r="G8099" s="13">
        <v>45118.449571759258</v>
      </c>
      <c r="H8099">
        <v>44720.590289351851</v>
      </c>
      <c r="L8099" s="7">
        <v>44720.57236111111</v>
      </c>
      <c r="M8099">
        <v>1</v>
      </c>
      <c r="N8099" t="s">
        <v>13</v>
      </c>
    </row>
    <row r="8100" spans="2:14" x14ac:dyDescent="0.25">
      <c r="B8100" s="9">
        <f>VLOOKUP(E8100,Mouvement!G:I,3,0)</f>
        <v>45118.449571759258</v>
      </c>
      <c r="C8100" s="9" t="str">
        <f t="shared" si="17"/>
        <v>T-AT-64020-ESCC-A151944720.5902893519</v>
      </c>
      <c r="E8100" t="s">
        <v>58</v>
      </c>
      <c r="F8100" s="12">
        <v>44682</v>
      </c>
      <c r="G8100" s="13">
        <v>45118.449571759258</v>
      </c>
      <c r="H8100">
        <v>44720.590289351851</v>
      </c>
      <c r="L8100" s="7">
        <v>44720.590289351851</v>
      </c>
      <c r="M8100">
        <v>1</v>
      </c>
      <c r="N8100" t="s">
        <v>13</v>
      </c>
    </row>
    <row r="8101" spans="2:14" x14ac:dyDescent="0.25">
      <c r="B8101" s="9">
        <f>VLOOKUP(E8101,Mouvement!G:I,3,0)</f>
        <v>45118.449571759258</v>
      </c>
      <c r="C8101" s="9" t="str">
        <f t="shared" si="17"/>
        <v>T-AT-64020-ESCC-A151944782.5627199074</v>
      </c>
      <c r="E8101" t="s">
        <v>58</v>
      </c>
      <c r="F8101" s="12">
        <v>44743</v>
      </c>
      <c r="G8101" s="13">
        <v>45118.449571759258</v>
      </c>
      <c r="H8101">
        <v>44782.562719907408</v>
      </c>
      <c r="L8101" s="7">
        <v>44782.562719907408</v>
      </c>
      <c r="M8101">
        <v>1</v>
      </c>
      <c r="N8101" t="s">
        <v>12</v>
      </c>
    </row>
    <row r="8102" spans="2:14" x14ac:dyDescent="0.25">
      <c r="B8102" s="9">
        <f>VLOOKUP(E8102,Mouvement!G:I,3,0)</f>
        <v>45118.449571759258</v>
      </c>
      <c r="C8102" s="9" t="str">
        <f t="shared" si="17"/>
        <v>T-AT-64020-ESCC-A151944782.5627199074</v>
      </c>
      <c r="E8102" t="s">
        <v>58</v>
      </c>
      <c r="F8102" s="12">
        <v>44743</v>
      </c>
      <c r="G8102" s="13">
        <v>45118.449571759258</v>
      </c>
      <c r="H8102">
        <v>44782.562719907408</v>
      </c>
      <c r="L8102" s="7">
        <v>44782.562719907408</v>
      </c>
      <c r="M8102">
        <v>2</v>
      </c>
      <c r="N8102" t="s">
        <v>12</v>
      </c>
    </row>
    <row r="8103" spans="2:14" x14ac:dyDescent="0.25">
      <c r="B8103" s="9">
        <f>VLOOKUP(E8103,Mouvement!G:I,3,0)</f>
        <v>45118.449571759258</v>
      </c>
      <c r="C8103" s="9" t="str">
        <f t="shared" si="17"/>
        <v>T-AT-64020-ESCC-A151944782.5627199074</v>
      </c>
      <c r="E8103" t="s">
        <v>58</v>
      </c>
      <c r="F8103" s="12">
        <v>44743</v>
      </c>
      <c r="G8103" s="13">
        <v>45118.449571759258</v>
      </c>
      <c r="H8103">
        <v>44782.562719907408</v>
      </c>
      <c r="L8103" s="7">
        <v>44782.562719907408</v>
      </c>
      <c r="M8103">
        <v>3</v>
      </c>
      <c r="N8103" t="s">
        <v>12</v>
      </c>
    </row>
    <row r="8104" spans="2:14" x14ac:dyDescent="0.25">
      <c r="B8104" s="9">
        <f>VLOOKUP(E8104,Mouvement!G:I,3,0)</f>
        <v>45118.449571759258</v>
      </c>
      <c r="C8104" s="9" t="str">
        <f t="shared" si="17"/>
        <v>T-AT-64020-ESCC-A151944782.5627199074</v>
      </c>
      <c r="E8104" t="s">
        <v>58</v>
      </c>
      <c r="F8104" s="12">
        <v>44743</v>
      </c>
      <c r="G8104" s="13">
        <v>45118.449571759258</v>
      </c>
      <c r="H8104">
        <v>44782.562719907408</v>
      </c>
      <c r="L8104" s="7">
        <v>44782.562719907408</v>
      </c>
      <c r="M8104">
        <v>4</v>
      </c>
      <c r="N8104" t="s">
        <v>12</v>
      </c>
    </row>
    <row r="8105" spans="2:14" x14ac:dyDescent="0.25">
      <c r="B8105" s="9">
        <f>VLOOKUP(E8105,Mouvement!G:I,3,0)</f>
        <v>45118.449571759258</v>
      </c>
      <c r="C8105" s="9" t="str">
        <f t="shared" si="17"/>
        <v>T-AT-64020-ESCC-A151944782.5627199074</v>
      </c>
      <c r="E8105" t="s">
        <v>58</v>
      </c>
      <c r="F8105" s="12">
        <v>44743</v>
      </c>
      <c r="G8105" s="13">
        <v>45118.449571759258</v>
      </c>
      <c r="H8105">
        <v>44782.562719907408</v>
      </c>
      <c r="L8105" s="7">
        <v>44782.562719907408</v>
      </c>
      <c r="M8105">
        <v>5</v>
      </c>
      <c r="N8105" t="s">
        <v>12</v>
      </c>
    </row>
    <row r="8106" spans="2:14" x14ac:dyDescent="0.25">
      <c r="B8106" s="9">
        <f>VLOOKUP(E8106,Mouvement!G:I,3,0)</f>
        <v>45118.449571759258</v>
      </c>
      <c r="C8106" s="9" t="str">
        <f t="shared" si="17"/>
        <v>T-AT-64020-ESCC-A151944782.5627199074</v>
      </c>
      <c r="E8106" t="s">
        <v>58</v>
      </c>
      <c r="F8106" s="12">
        <v>44743</v>
      </c>
      <c r="G8106" s="13">
        <v>45118.449571759258</v>
      </c>
      <c r="H8106">
        <v>44782.562719907408</v>
      </c>
      <c r="L8106" s="7">
        <v>44782.562719907408</v>
      </c>
      <c r="M8106">
        <v>6</v>
      </c>
      <c r="N8106" t="s">
        <v>12</v>
      </c>
    </row>
    <row r="8107" spans="2:14" x14ac:dyDescent="0.25">
      <c r="B8107" s="9">
        <f>VLOOKUP(E8107,Mouvement!G:I,3,0)</f>
        <v>45118.449571759258</v>
      </c>
      <c r="C8107" s="9" t="str">
        <f t="shared" si="17"/>
        <v>T-AT-64020-ESCC-A151944782.5627199074</v>
      </c>
      <c r="E8107" t="s">
        <v>58</v>
      </c>
      <c r="F8107" s="12">
        <v>44743</v>
      </c>
      <c r="G8107" s="13">
        <v>45118.449571759258</v>
      </c>
      <c r="H8107">
        <v>44782.562719907408</v>
      </c>
      <c r="L8107" s="7">
        <v>44782.562719907408</v>
      </c>
      <c r="M8107">
        <v>7</v>
      </c>
      <c r="N8107" t="s">
        <v>12</v>
      </c>
    </row>
    <row r="8108" spans="2:14" x14ac:dyDescent="0.25">
      <c r="B8108" s="9">
        <f>VLOOKUP(E8108,Mouvement!G:I,3,0)</f>
        <v>45118.449571759258</v>
      </c>
      <c r="C8108" s="9" t="str">
        <f t="shared" si="17"/>
        <v>T-AT-64020-ESCC-A151944782.5627199074</v>
      </c>
      <c r="E8108" t="s">
        <v>58</v>
      </c>
      <c r="F8108" s="12">
        <v>44743</v>
      </c>
      <c r="G8108" s="13">
        <v>45118.449571759258</v>
      </c>
      <c r="H8108">
        <v>44782.562719907408</v>
      </c>
      <c r="L8108" s="7">
        <v>44782.562719907408</v>
      </c>
      <c r="M8108">
        <v>8</v>
      </c>
      <c r="N8108" t="s">
        <v>12</v>
      </c>
    </row>
    <row r="8109" spans="2:14" x14ac:dyDescent="0.25">
      <c r="B8109" s="9">
        <f>VLOOKUP(E8109,Mouvement!G:I,3,0)</f>
        <v>45118.449571759258</v>
      </c>
      <c r="C8109" s="9" t="str">
        <f t="shared" si="17"/>
        <v>T-AT-64020-ESCC-A151944782.5627199074</v>
      </c>
      <c r="E8109" t="s">
        <v>58</v>
      </c>
      <c r="F8109" s="12">
        <v>44743</v>
      </c>
      <c r="G8109" s="13">
        <v>45118.449571759258</v>
      </c>
      <c r="H8109">
        <v>44782.562719907408</v>
      </c>
      <c r="L8109" s="7">
        <v>44782.562719907408</v>
      </c>
      <c r="M8109">
        <v>9</v>
      </c>
      <c r="N8109" t="s">
        <v>12</v>
      </c>
    </row>
    <row r="8110" spans="2:14" x14ac:dyDescent="0.25">
      <c r="B8110" s="9">
        <f>VLOOKUP(E8110,Mouvement!G:I,3,0)</f>
        <v>45118.449571759258</v>
      </c>
      <c r="C8110" s="9" t="str">
        <f t="shared" si="17"/>
        <v>T-AT-64020-ESCC-A151944782.5627199074</v>
      </c>
      <c r="E8110" t="s">
        <v>58</v>
      </c>
      <c r="F8110" s="12">
        <v>44743</v>
      </c>
      <c r="G8110" s="13">
        <v>45118.449571759258</v>
      </c>
      <c r="H8110">
        <v>44782.562719907408</v>
      </c>
      <c r="L8110" s="7">
        <v>44782.562719907408</v>
      </c>
      <c r="M8110">
        <v>10</v>
      </c>
      <c r="N8110" t="s">
        <v>12</v>
      </c>
    </row>
    <row r="8111" spans="2:14" x14ac:dyDescent="0.25">
      <c r="B8111" s="9">
        <f>VLOOKUP(E8111,Mouvement!G:I,3,0)</f>
        <v>45118.449571759258</v>
      </c>
      <c r="C8111" s="9" t="str">
        <f t="shared" si="17"/>
        <v>T-AT-64020-ESCC-A151944782.5627199074</v>
      </c>
      <c r="E8111" t="s">
        <v>58</v>
      </c>
      <c r="F8111" s="12">
        <v>44743</v>
      </c>
      <c r="G8111" s="13">
        <v>45118.449571759258</v>
      </c>
      <c r="H8111">
        <v>44782.562719907408</v>
      </c>
      <c r="L8111" s="7">
        <v>44782.562719907408</v>
      </c>
      <c r="M8111">
        <v>11</v>
      </c>
      <c r="N8111" t="s">
        <v>12</v>
      </c>
    </row>
    <row r="8112" spans="2:14" x14ac:dyDescent="0.25">
      <c r="B8112" s="9">
        <f>VLOOKUP(E8112,Mouvement!G:I,3,0)</f>
        <v>45118.449571759258</v>
      </c>
      <c r="C8112" s="9" t="str">
        <f t="shared" si="17"/>
        <v>T-AT-64020-ESCC-A151944782.5627199074</v>
      </c>
      <c r="E8112" t="s">
        <v>58</v>
      </c>
      <c r="F8112" s="12">
        <v>44743</v>
      </c>
      <c r="G8112" s="13">
        <v>45118.449571759258</v>
      </c>
      <c r="H8112">
        <v>44782.562719907408</v>
      </c>
      <c r="L8112" s="7">
        <v>44782.562719907408</v>
      </c>
      <c r="M8112">
        <v>12</v>
      </c>
      <c r="N8112" t="s">
        <v>12</v>
      </c>
    </row>
    <row r="8113" spans="2:14" x14ac:dyDescent="0.25">
      <c r="B8113" s="9">
        <f>VLOOKUP(E8113,Mouvement!G:I,3,0)</f>
        <v>45118.449571759258</v>
      </c>
      <c r="C8113" s="9" t="str">
        <f t="shared" si="17"/>
        <v>T-AT-64020-ESCC-A151944782.5627199074</v>
      </c>
      <c r="E8113" t="s">
        <v>58</v>
      </c>
      <c r="F8113" s="12">
        <v>44743</v>
      </c>
      <c r="G8113" s="13">
        <v>45118.449571759258</v>
      </c>
      <c r="H8113">
        <v>44782.562719907408</v>
      </c>
      <c r="L8113" s="7">
        <v>44782.562719907408</v>
      </c>
      <c r="M8113">
        <v>13</v>
      </c>
      <c r="N8113" t="s">
        <v>12</v>
      </c>
    </row>
    <row r="8114" spans="2:14" x14ac:dyDescent="0.25">
      <c r="B8114" s="9">
        <f>VLOOKUP(E8114,Mouvement!G:I,3,0)</f>
        <v>45118.449571759258</v>
      </c>
      <c r="C8114" s="9" t="str">
        <f t="shared" si="17"/>
        <v>T-AT-64020-ESCC-A151944782.5627199074</v>
      </c>
      <c r="E8114" t="s">
        <v>58</v>
      </c>
      <c r="F8114" s="12">
        <v>44743</v>
      </c>
      <c r="G8114" s="13">
        <v>45118.449571759258</v>
      </c>
      <c r="H8114">
        <v>44782.562719907408</v>
      </c>
      <c r="L8114" s="7">
        <v>44782.562719907408</v>
      </c>
      <c r="M8114">
        <v>14</v>
      </c>
      <c r="N8114" t="s">
        <v>12</v>
      </c>
    </row>
    <row r="8115" spans="2:14" x14ac:dyDescent="0.25">
      <c r="B8115" s="9">
        <f>VLOOKUP(E8115,Mouvement!G:I,3,0)</f>
        <v>45118.449571759258</v>
      </c>
      <c r="C8115" s="9" t="str">
        <f t="shared" si="17"/>
        <v>T-AT-64020-ESCC-A151944782.5627199074</v>
      </c>
      <c r="E8115" t="s">
        <v>58</v>
      </c>
      <c r="F8115" s="12">
        <v>44743</v>
      </c>
      <c r="G8115" s="13">
        <v>45118.449571759258</v>
      </c>
      <c r="H8115">
        <v>44782.562719907408</v>
      </c>
      <c r="L8115" s="7">
        <v>44782.562719907408</v>
      </c>
      <c r="M8115">
        <v>15</v>
      </c>
      <c r="N8115" t="s">
        <v>12</v>
      </c>
    </row>
    <row r="8116" spans="2:14" x14ac:dyDescent="0.25">
      <c r="B8116" s="9">
        <f>VLOOKUP(E8116,Mouvement!G:I,3,0)</f>
        <v>45118.449571759258</v>
      </c>
      <c r="C8116" s="9" t="str">
        <f t="shared" si="17"/>
        <v>T-AT-64020-ESCC-A151944782.5627199074</v>
      </c>
      <c r="E8116" t="s">
        <v>58</v>
      </c>
      <c r="F8116" s="12">
        <v>44743</v>
      </c>
      <c r="G8116" s="13">
        <v>45118.449571759258</v>
      </c>
      <c r="H8116">
        <v>44782.562719907408</v>
      </c>
      <c r="L8116" s="7">
        <v>44782.562719907408</v>
      </c>
      <c r="M8116">
        <v>16</v>
      </c>
      <c r="N8116" t="s">
        <v>12</v>
      </c>
    </row>
    <row r="8117" spans="2:14" x14ac:dyDescent="0.25">
      <c r="B8117" s="9">
        <f>VLOOKUP(E8117,Mouvement!G:I,3,0)</f>
        <v>45118.449571759258</v>
      </c>
      <c r="C8117" s="9" t="str">
        <f t="shared" si="17"/>
        <v>T-AT-64020-ESCC-A151944782.5627199074</v>
      </c>
      <c r="E8117" t="s">
        <v>58</v>
      </c>
      <c r="F8117" s="12">
        <v>44743</v>
      </c>
      <c r="G8117" s="13">
        <v>45118.449571759258</v>
      </c>
      <c r="H8117">
        <v>44782.562719907408</v>
      </c>
      <c r="L8117" s="7">
        <v>44782.562719907408</v>
      </c>
      <c r="M8117">
        <v>17</v>
      </c>
      <c r="N8117" t="s">
        <v>12</v>
      </c>
    </row>
    <row r="8118" spans="2:14" x14ac:dyDescent="0.25">
      <c r="B8118" s="9">
        <f>VLOOKUP(E8118,Mouvement!G:I,3,0)</f>
        <v>45118.449571759258</v>
      </c>
      <c r="C8118" s="9" t="str">
        <f t="shared" si="17"/>
        <v>T-AT-64020-ESCC-A151944782.5627199074</v>
      </c>
      <c r="E8118" t="s">
        <v>58</v>
      </c>
      <c r="F8118" s="12">
        <v>44743</v>
      </c>
      <c r="G8118" s="13">
        <v>45118.449571759258</v>
      </c>
      <c r="H8118">
        <v>44782.562719907408</v>
      </c>
      <c r="L8118" s="7">
        <v>44782.562719907408</v>
      </c>
      <c r="M8118">
        <v>18</v>
      </c>
      <c r="N8118" t="s">
        <v>12</v>
      </c>
    </row>
    <row r="8119" spans="2:14" x14ac:dyDescent="0.25">
      <c r="B8119" s="9">
        <f>VLOOKUP(E8119,Mouvement!G:I,3,0)</f>
        <v>45118.449571759258</v>
      </c>
      <c r="C8119" s="9" t="str">
        <f t="shared" si="17"/>
        <v>T-AT-64020-ESCC-A151944782.5627199074</v>
      </c>
      <c r="E8119" t="s">
        <v>58</v>
      </c>
      <c r="F8119" s="12">
        <v>44743</v>
      </c>
      <c r="G8119" s="13">
        <v>45118.449571759258</v>
      </c>
      <c r="H8119">
        <v>44782.562719907408</v>
      </c>
      <c r="L8119" s="7">
        <v>44782.562719907408</v>
      </c>
      <c r="M8119">
        <v>19</v>
      </c>
      <c r="N8119" t="s">
        <v>12</v>
      </c>
    </row>
    <row r="8120" spans="2:14" x14ac:dyDescent="0.25">
      <c r="B8120" s="9">
        <f>VLOOKUP(E8120,Mouvement!G:I,3,0)</f>
        <v>45118.449571759258</v>
      </c>
      <c r="C8120" s="9" t="str">
        <f t="shared" si="17"/>
        <v>T-AT-64020-ESCC-A151944782.5627199074</v>
      </c>
      <c r="E8120" t="s">
        <v>58</v>
      </c>
      <c r="F8120" s="12">
        <v>44743</v>
      </c>
      <c r="G8120" s="13">
        <v>45118.449571759258</v>
      </c>
      <c r="H8120">
        <v>44782.562719907408</v>
      </c>
      <c r="L8120" s="7">
        <v>44782.562719907408</v>
      </c>
      <c r="M8120">
        <v>20</v>
      </c>
      <c r="N8120" t="s">
        <v>12</v>
      </c>
    </row>
    <row r="8121" spans="2:14" x14ac:dyDescent="0.25">
      <c r="B8121" s="9">
        <f>VLOOKUP(E8121,Mouvement!G:I,3,0)</f>
        <v>45118.449571759258</v>
      </c>
      <c r="C8121" s="9" t="str">
        <f t="shared" si="17"/>
        <v>T-AT-64020-ESCC-A151944782.5627199074</v>
      </c>
      <c r="E8121" t="s">
        <v>58</v>
      </c>
      <c r="F8121" s="12">
        <v>44743</v>
      </c>
      <c r="G8121" s="13">
        <v>45118.449571759258</v>
      </c>
      <c r="H8121">
        <v>44782.562719907408</v>
      </c>
      <c r="L8121" s="7">
        <v>44782.562719907408</v>
      </c>
      <c r="M8121">
        <v>21</v>
      </c>
      <c r="N8121" t="s">
        <v>12</v>
      </c>
    </row>
    <row r="8122" spans="2:14" x14ac:dyDescent="0.25">
      <c r="B8122" s="9">
        <f>VLOOKUP(E8122,Mouvement!G:I,3,0)</f>
        <v>45118.449571759258</v>
      </c>
      <c r="C8122" s="9" t="str">
        <f t="shared" si="17"/>
        <v>T-AT-64020-ESCC-A151944782.5627199074</v>
      </c>
      <c r="E8122" t="s">
        <v>58</v>
      </c>
      <c r="F8122" s="12">
        <v>44743</v>
      </c>
      <c r="G8122" s="13">
        <v>45118.449571759258</v>
      </c>
      <c r="H8122">
        <v>44782.562719907408</v>
      </c>
      <c r="L8122" s="7">
        <v>44782.562719907408</v>
      </c>
      <c r="M8122">
        <v>22</v>
      </c>
      <c r="N8122" t="s">
        <v>12</v>
      </c>
    </row>
    <row r="8123" spans="2:14" x14ac:dyDescent="0.25">
      <c r="B8123" s="9">
        <f>VLOOKUP(E8123,Mouvement!G:I,3,0)</f>
        <v>45118.449571759258</v>
      </c>
      <c r="C8123" s="9" t="str">
        <f t="shared" si="17"/>
        <v>T-AT-64020-ESCC-A151944782.5627199074</v>
      </c>
      <c r="E8123" t="s">
        <v>58</v>
      </c>
      <c r="F8123" s="12">
        <v>44743</v>
      </c>
      <c r="G8123" s="13">
        <v>45118.449571759258</v>
      </c>
      <c r="H8123">
        <v>44782.562719907408</v>
      </c>
      <c r="L8123" s="7">
        <v>44782.562719907408</v>
      </c>
      <c r="M8123">
        <v>23</v>
      </c>
      <c r="N8123" t="s">
        <v>12</v>
      </c>
    </row>
    <row r="8124" spans="2:14" x14ac:dyDescent="0.25">
      <c r="B8124" s="9">
        <f>VLOOKUP(E8124,Mouvement!G:I,3,0)</f>
        <v>45118.449571759258</v>
      </c>
      <c r="C8124" s="9" t="str">
        <f t="shared" si="17"/>
        <v>T-AT-64020-ESCC-A151944782.5627199074</v>
      </c>
      <c r="E8124" t="s">
        <v>58</v>
      </c>
      <c r="F8124" s="12">
        <v>44743</v>
      </c>
      <c r="G8124" s="13">
        <v>45118.449571759258</v>
      </c>
      <c r="H8124">
        <v>44782.562719907408</v>
      </c>
      <c r="L8124" s="7">
        <v>44782.562719907408</v>
      </c>
      <c r="M8124">
        <v>24</v>
      </c>
      <c r="N8124" t="s">
        <v>12</v>
      </c>
    </row>
    <row r="8125" spans="2:14" x14ac:dyDescent="0.25">
      <c r="B8125" s="9">
        <f>VLOOKUP(E8125,Mouvement!G:I,3,0)</f>
        <v>45118.449571759258</v>
      </c>
      <c r="C8125" s="9" t="str">
        <f t="shared" si="17"/>
        <v>T-AT-64020-ESCC-A151944782.5627199074</v>
      </c>
      <c r="E8125" t="s">
        <v>58</v>
      </c>
      <c r="F8125" s="12">
        <v>44743</v>
      </c>
      <c r="G8125" s="13">
        <v>45118.449571759258</v>
      </c>
      <c r="H8125">
        <v>44782.562719907408</v>
      </c>
      <c r="L8125" s="7">
        <v>44782.562719907408</v>
      </c>
      <c r="M8125">
        <v>25</v>
      </c>
      <c r="N8125" t="s">
        <v>12</v>
      </c>
    </row>
    <row r="8126" spans="2:14" x14ac:dyDescent="0.25">
      <c r="B8126" s="9">
        <f>VLOOKUP(E8126,Mouvement!G:I,3,0)</f>
        <v>45118.449571759258</v>
      </c>
      <c r="C8126" s="9" t="str">
        <f t="shared" si="17"/>
        <v>T-AT-64020-ESCC-A151944782.5627199074</v>
      </c>
      <c r="E8126" t="s">
        <v>58</v>
      </c>
      <c r="F8126" s="12">
        <v>44743</v>
      </c>
      <c r="G8126" s="13">
        <v>45118.449571759258</v>
      </c>
      <c r="H8126">
        <v>44782.562719907408</v>
      </c>
      <c r="L8126" s="7">
        <v>44782.562719907408</v>
      </c>
      <c r="M8126">
        <v>26</v>
      </c>
      <c r="N8126" t="s">
        <v>12</v>
      </c>
    </row>
    <row r="8127" spans="2:14" x14ac:dyDescent="0.25">
      <c r="B8127" s="9">
        <f>VLOOKUP(E8127,Mouvement!G:I,3,0)</f>
        <v>45118.449571759258</v>
      </c>
      <c r="C8127" s="9" t="str">
        <f t="shared" ref="C8127:C8190" si="18">+E8127&amp;H8127</f>
        <v>T-AT-64020-ESCC-A151944782.5627199074</v>
      </c>
      <c r="E8127" t="s">
        <v>58</v>
      </c>
      <c r="F8127" s="12">
        <v>44743</v>
      </c>
      <c r="G8127" s="13">
        <v>45118.449571759258</v>
      </c>
      <c r="H8127">
        <v>44782.562719907408</v>
      </c>
      <c r="L8127" s="7">
        <v>44782.562719907408</v>
      </c>
      <c r="M8127">
        <v>27</v>
      </c>
      <c r="N8127" t="s">
        <v>12</v>
      </c>
    </row>
    <row r="8128" spans="2:14" x14ac:dyDescent="0.25">
      <c r="B8128" s="9">
        <f>VLOOKUP(E8128,Mouvement!G:I,3,0)</f>
        <v>45118.449571759258</v>
      </c>
      <c r="C8128" s="9" t="str">
        <f t="shared" si="18"/>
        <v>T-AT-64020-ESCC-A151944782.5627199074</v>
      </c>
      <c r="E8128" t="s">
        <v>58</v>
      </c>
      <c r="F8128" s="12">
        <v>44743</v>
      </c>
      <c r="G8128" s="13">
        <v>45118.449571759258</v>
      </c>
      <c r="H8128">
        <v>44782.562719907408</v>
      </c>
      <c r="L8128" s="7">
        <v>44782.562719907408</v>
      </c>
      <c r="M8128">
        <v>28</v>
      </c>
      <c r="N8128" t="s">
        <v>12</v>
      </c>
    </row>
    <row r="8129" spans="2:14" x14ac:dyDescent="0.25">
      <c r="B8129" s="9">
        <f>VLOOKUP(E8129,Mouvement!G:I,3,0)</f>
        <v>45118.449571759258</v>
      </c>
      <c r="C8129" s="9" t="str">
        <f t="shared" si="18"/>
        <v>T-AT-64020-ESCC-A151944782.5627199074</v>
      </c>
      <c r="E8129" t="s">
        <v>58</v>
      </c>
      <c r="F8129" s="12">
        <v>44743</v>
      </c>
      <c r="G8129" s="13">
        <v>45118.449571759258</v>
      </c>
      <c r="H8129">
        <v>44782.562719907408</v>
      </c>
      <c r="L8129" s="7">
        <v>44782.562719907408</v>
      </c>
      <c r="M8129">
        <v>29</v>
      </c>
      <c r="N8129" t="s">
        <v>12</v>
      </c>
    </row>
    <row r="8130" spans="2:14" x14ac:dyDescent="0.25">
      <c r="B8130" s="9">
        <f>VLOOKUP(E8130,Mouvement!G:I,3,0)</f>
        <v>45118.449571759258</v>
      </c>
      <c r="C8130" s="9" t="str">
        <f t="shared" si="18"/>
        <v>T-AT-64020-ESCC-A151944782.5627199074</v>
      </c>
      <c r="E8130" t="s">
        <v>58</v>
      </c>
      <c r="F8130" s="12">
        <v>44743</v>
      </c>
      <c r="G8130" s="13">
        <v>45118.449571759258</v>
      </c>
      <c r="H8130">
        <v>44782.562719907408</v>
      </c>
      <c r="L8130" s="7">
        <v>44782.562719907408</v>
      </c>
      <c r="M8130">
        <v>30</v>
      </c>
      <c r="N8130" t="s">
        <v>12</v>
      </c>
    </row>
    <row r="8131" spans="2:14" x14ac:dyDescent="0.25">
      <c r="B8131" s="9">
        <f>VLOOKUP(E8131,Mouvement!G:I,3,0)</f>
        <v>45118.449571759258</v>
      </c>
      <c r="C8131" s="9" t="str">
        <f t="shared" si="18"/>
        <v>T-AT-64020-ESCC-A151944782.5627199074</v>
      </c>
      <c r="E8131" t="s">
        <v>58</v>
      </c>
      <c r="F8131" s="12">
        <v>44743</v>
      </c>
      <c r="G8131" s="13">
        <v>45118.449571759258</v>
      </c>
      <c r="H8131">
        <v>44782.562719907408</v>
      </c>
      <c r="L8131" s="7">
        <v>44782.562719907408</v>
      </c>
      <c r="M8131">
        <v>31</v>
      </c>
      <c r="N8131" t="s">
        <v>12</v>
      </c>
    </row>
    <row r="8132" spans="2:14" x14ac:dyDescent="0.25">
      <c r="B8132" s="9">
        <f>VLOOKUP(E8132,Mouvement!G:I,3,0)</f>
        <v>45118.449571759258</v>
      </c>
      <c r="C8132" s="9" t="str">
        <f t="shared" si="18"/>
        <v>T-AT-64020-ESCC-A151944782.5627199074</v>
      </c>
      <c r="E8132" t="s">
        <v>58</v>
      </c>
      <c r="F8132" s="12">
        <v>44743</v>
      </c>
      <c r="G8132" s="13">
        <v>45118.449571759258</v>
      </c>
      <c r="H8132">
        <v>44782.562719907408</v>
      </c>
      <c r="L8132" s="7">
        <v>44782.562719907408</v>
      </c>
      <c r="M8132">
        <v>32</v>
      </c>
      <c r="N8132" t="s">
        <v>12</v>
      </c>
    </row>
    <row r="8133" spans="2:14" x14ac:dyDescent="0.25">
      <c r="B8133" s="9">
        <f>VLOOKUP(E8133,Mouvement!G:I,3,0)</f>
        <v>45118.449571759258</v>
      </c>
      <c r="C8133" s="9" t="str">
        <f t="shared" si="18"/>
        <v>T-AT-64020-ESCC-A151944782.5627199074</v>
      </c>
      <c r="E8133" t="s">
        <v>58</v>
      </c>
      <c r="F8133" s="12">
        <v>44743</v>
      </c>
      <c r="G8133" s="13">
        <v>45118.449571759258</v>
      </c>
      <c r="H8133">
        <v>44782.562719907408</v>
      </c>
      <c r="L8133" s="7">
        <v>44782.562719907408</v>
      </c>
      <c r="M8133">
        <v>33</v>
      </c>
      <c r="N8133" t="s">
        <v>12</v>
      </c>
    </row>
    <row r="8134" spans="2:14" x14ac:dyDescent="0.25">
      <c r="B8134" s="9">
        <f>VLOOKUP(E8134,Mouvement!G:I,3,0)</f>
        <v>45118.449571759258</v>
      </c>
      <c r="C8134" s="9" t="str">
        <f t="shared" si="18"/>
        <v>T-AT-64020-ESCC-A151944782.5627199074</v>
      </c>
      <c r="E8134" t="s">
        <v>58</v>
      </c>
      <c r="F8134" s="12">
        <v>44743</v>
      </c>
      <c r="G8134" s="13">
        <v>45118.449571759258</v>
      </c>
      <c r="H8134">
        <v>44782.562719907408</v>
      </c>
      <c r="L8134" s="7">
        <v>44782.562719907408</v>
      </c>
      <c r="M8134">
        <v>34</v>
      </c>
      <c r="N8134" t="s">
        <v>12</v>
      </c>
    </row>
    <row r="8135" spans="2:14" x14ac:dyDescent="0.25">
      <c r="B8135" s="9">
        <f>VLOOKUP(E8135,Mouvement!G:I,3,0)</f>
        <v>45118.449571759258</v>
      </c>
      <c r="C8135" s="9" t="str">
        <f t="shared" si="18"/>
        <v>T-AT-64020-ESCC-A151944782.5627199074</v>
      </c>
      <c r="E8135" t="s">
        <v>58</v>
      </c>
      <c r="F8135" s="12">
        <v>44743</v>
      </c>
      <c r="G8135" s="13">
        <v>45118.449571759258</v>
      </c>
      <c r="H8135">
        <v>44782.562719907408</v>
      </c>
      <c r="L8135" s="7">
        <v>44782.562719907408</v>
      </c>
      <c r="M8135">
        <v>35</v>
      </c>
      <c r="N8135" t="s">
        <v>12</v>
      </c>
    </row>
    <row r="8136" spans="2:14" x14ac:dyDescent="0.25">
      <c r="B8136" s="9">
        <f>VLOOKUP(E8136,Mouvement!G:I,3,0)</f>
        <v>45118.449571759258</v>
      </c>
      <c r="C8136" s="9" t="str">
        <f t="shared" si="18"/>
        <v>T-AT-64020-ESCC-A151944782.5627199074</v>
      </c>
      <c r="E8136" t="s">
        <v>58</v>
      </c>
      <c r="F8136" s="12">
        <v>44743</v>
      </c>
      <c r="G8136" s="13">
        <v>45118.449571759258</v>
      </c>
      <c r="H8136">
        <v>44782.562719907408</v>
      </c>
      <c r="L8136" s="7">
        <v>44782.562719907408</v>
      </c>
      <c r="M8136">
        <v>36</v>
      </c>
      <c r="N8136" t="s">
        <v>12</v>
      </c>
    </row>
    <row r="8137" spans="2:14" x14ac:dyDescent="0.25">
      <c r="B8137" s="9">
        <f>VLOOKUP(E8137,Mouvement!G:I,3,0)</f>
        <v>45118.449571759258</v>
      </c>
      <c r="C8137" s="9" t="str">
        <f t="shared" si="18"/>
        <v>T-AT-64020-ESCC-A151944782.5627199074</v>
      </c>
      <c r="E8137" t="s">
        <v>58</v>
      </c>
      <c r="F8137" s="12">
        <v>44743</v>
      </c>
      <c r="G8137" s="13">
        <v>45118.449571759258</v>
      </c>
      <c r="H8137">
        <v>44782.562719907408</v>
      </c>
      <c r="L8137" s="7">
        <v>44782.562719907408</v>
      </c>
      <c r="M8137">
        <v>37</v>
      </c>
      <c r="N8137" t="s">
        <v>12</v>
      </c>
    </row>
    <row r="8138" spans="2:14" x14ac:dyDescent="0.25">
      <c r="B8138" s="9">
        <f>VLOOKUP(E8138,Mouvement!G:I,3,0)</f>
        <v>45118.449571759258</v>
      </c>
      <c r="C8138" s="9" t="str">
        <f t="shared" si="18"/>
        <v>T-AT-64020-ESCC-A151944782.5627199074</v>
      </c>
      <c r="E8138" t="s">
        <v>58</v>
      </c>
      <c r="F8138" s="12">
        <v>44743</v>
      </c>
      <c r="G8138" s="13">
        <v>45118.449571759258</v>
      </c>
      <c r="H8138">
        <v>44782.562719907408</v>
      </c>
      <c r="L8138" s="7">
        <v>44782.562719907408</v>
      </c>
      <c r="M8138">
        <v>38</v>
      </c>
      <c r="N8138" t="s">
        <v>12</v>
      </c>
    </row>
    <row r="8139" spans="2:14" x14ac:dyDescent="0.25">
      <c r="B8139" s="9">
        <f>VLOOKUP(E8139,Mouvement!G:I,3,0)</f>
        <v>45118.449571759258</v>
      </c>
      <c r="C8139" s="9" t="str">
        <f t="shared" si="18"/>
        <v>T-AT-64020-ESCC-A151944782.5627199074</v>
      </c>
      <c r="E8139" t="s">
        <v>58</v>
      </c>
      <c r="F8139" s="12">
        <v>44743</v>
      </c>
      <c r="G8139" s="13">
        <v>45118.449571759258</v>
      </c>
      <c r="H8139">
        <v>44782.562719907408</v>
      </c>
      <c r="L8139" s="7">
        <v>44782.562719907408</v>
      </c>
      <c r="M8139">
        <v>39</v>
      </c>
      <c r="N8139" t="s">
        <v>12</v>
      </c>
    </row>
    <row r="8140" spans="2:14" x14ac:dyDescent="0.25">
      <c r="B8140" s="9">
        <f>VLOOKUP(E8140,Mouvement!G:I,3,0)</f>
        <v>45118.449571759258</v>
      </c>
      <c r="C8140" s="9" t="str">
        <f t="shared" si="18"/>
        <v>T-AT-64020-ESCC-A151944782.5627199074</v>
      </c>
      <c r="E8140" t="s">
        <v>58</v>
      </c>
      <c r="F8140" s="12">
        <v>44743</v>
      </c>
      <c r="G8140" s="13">
        <v>45118.449571759258</v>
      </c>
      <c r="H8140">
        <v>44782.562719907408</v>
      </c>
      <c r="L8140" s="7">
        <v>44782.562719907408</v>
      </c>
      <c r="M8140">
        <v>40</v>
      </c>
      <c r="N8140" t="s">
        <v>12</v>
      </c>
    </row>
    <row r="8141" spans="2:14" x14ac:dyDescent="0.25">
      <c r="B8141" s="9">
        <f>VLOOKUP(E8141,Mouvement!G:I,3,0)</f>
        <v>45118.449571759258</v>
      </c>
      <c r="C8141" s="9" t="str">
        <f t="shared" si="18"/>
        <v>T-AT-64020-ESCC-A151944782.5627199074</v>
      </c>
      <c r="E8141" t="s">
        <v>58</v>
      </c>
      <c r="F8141" s="12">
        <v>44743</v>
      </c>
      <c r="G8141" s="13">
        <v>45118.449571759258</v>
      </c>
      <c r="H8141">
        <v>44782.562719907408</v>
      </c>
      <c r="L8141" s="7">
        <v>44782.562719907408</v>
      </c>
      <c r="M8141">
        <v>41</v>
      </c>
      <c r="N8141" t="s">
        <v>12</v>
      </c>
    </row>
    <row r="8142" spans="2:14" x14ac:dyDescent="0.25">
      <c r="B8142" s="9">
        <f>VLOOKUP(E8142,Mouvement!G:I,3,0)</f>
        <v>45118.449571759258</v>
      </c>
      <c r="C8142" s="9" t="str">
        <f t="shared" si="18"/>
        <v>T-AT-64020-ESCC-A151944782.5627199074</v>
      </c>
      <c r="E8142" t="s">
        <v>58</v>
      </c>
      <c r="F8142" s="12">
        <v>44743</v>
      </c>
      <c r="G8142" s="13">
        <v>45118.449571759258</v>
      </c>
      <c r="H8142">
        <v>44782.562719907408</v>
      </c>
      <c r="L8142" s="7">
        <v>44782.562719907408</v>
      </c>
      <c r="M8142">
        <v>42</v>
      </c>
      <c r="N8142" t="s">
        <v>12</v>
      </c>
    </row>
    <row r="8143" spans="2:14" x14ac:dyDescent="0.25">
      <c r="B8143" s="9">
        <f>VLOOKUP(E8143,Mouvement!G:I,3,0)</f>
        <v>45118.449571759258</v>
      </c>
      <c r="C8143" s="9" t="str">
        <f t="shared" si="18"/>
        <v>T-AT-64020-ESCC-A151944782.5627199074</v>
      </c>
      <c r="E8143" t="s">
        <v>58</v>
      </c>
      <c r="F8143" s="12">
        <v>44743</v>
      </c>
      <c r="G8143" s="13">
        <v>45118.449571759258</v>
      </c>
      <c r="H8143">
        <v>44782.562719907408</v>
      </c>
      <c r="L8143" s="7">
        <v>44782.562719907408</v>
      </c>
      <c r="M8143">
        <v>43</v>
      </c>
      <c r="N8143" t="s">
        <v>12</v>
      </c>
    </row>
    <row r="8144" spans="2:14" x14ac:dyDescent="0.25">
      <c r="B8144" s="9">
        <f>VLOOKUP(E8144,Mouvement!G:I,3,0)</f>
        <v>45118.449571759258</v>
      </c>
      <c r="C8144" s="9" t="str">
        <f t="shared" si="18"/>
        <v>T-AT-64020-ESCC-A151944782.5627199074</v>
      </c>
      <c r="E8144" t="s">
        <v>58</v>
      </c>
      <c r="F8144" s="12">
        <v>44743</v>
      </c>
      <c r="G8144" s="13">
        <v>45118.449571759258</v>
      </c>
      <c r="H8144">
        <v>44782.562719907408</v>
      </c>
      <c r="L8144" s="7">
        <v>44782.562719907408</v>
      </c>
      <c r="M8144">
        <v>44</v>
      </c>
      <c r="N8144" t="s">
        <v>12</v>
      </c>
    </row>
    <row r="8145" spans="2:14" x14ac:dyDescent="0.25">
      <c r="B8145" s="9">
        <f>VLOOKUP(E8145,Mouvement!G:I,3,0)</f>
        <v>45118.449571759258</v>
      </c>
      <c r="C8145" s="9" t="str">
        <f t="shared" si="18"/>
        <v>T-AT-64020-ESCC-A151944782.5627199074</v>
      </c>
      <c r="E8145" t="s">
        <v>58</v>
      </c>
      <c r="F8145" s="12">
        <v>44743</v>
      </c>
      <c r="G8145" s="13">
        <v>45118.449571759258</v>
      </c>
      <c r="H8145">
        <v>44782.562719907408</v>
      </c>
      <c r="L8145" s="7">
        <v>44782.562719907408</v>
      </c>
      <c r="M8145">
        <v>45</v>
      </c>
      <c r="N8145" t="s">
        <v>12</v>
      </c>
    </row>
    <row r="8146" spans="2:14" x14ac:dyDescent="0.25">
      <c r="B8146" s="9">
        <f>VLOOKUP(E8146,Mouvement!G:I,3,0)</f>
        <v>45118.449571759258</v>
      </c>
      <c r="C8146" s="9" t="str">
        <f t="shared" si="18"/>
        <v>T-AT-64020-ESCC-A151944782.5627199074</v>
      </c>
      <c r="E8146" t="s">
        <v>58</v>
      </c>
      <c r="F8146" s="12">
        <v>44743</v>
      </c>
      <c r="G8146" s="13">
        <v>45118.449571759258</v>
      </c>
      <c r="H8146">
        <v>44782.562719907408</v>
      </c>
      <c r="L8146" s="7">
        <v>44782.562719907408</v>
      </c>
      <c r="M8146">
        <v>46</v>
      </c>
      <c r="N8146" t="s">
        <v>12</v>
      </c>
    </row>
    <row r="8147" spans="2:14" x14ac:dyDescent="0.25">
      <c r="B8147" s="9">
        <f>VLOOKUP(E8147,Mouvement!G:I,3,0)</f>
        <v>45118.449571759258</v>
      </c>
      <c r="C8147" s="9" t="str">
        <f t="shared" si="18"/>
        <v>T-AT-64020-ESCC-A151944782.5627199074</v>
      </c>
      <c r="E8147" t="s">
        <v>58</v>
      </c>
      <c r="F8147" s="12">
        <v>44743</v>
      </c>
      <c r="G8147" s="13">
        <v>45118.449571759258</v>
      </c>
      <c r="H8147">
        <v>44782.562719907408</v>
      </c>
      <c r="L8147" s="7">
        <v>44782.562719907408</v>
      </c>
      <c r="M8147">
        <v>47</v>
      </c>
      <c r="N8147" t="s">
        <v>12</v>
      </c>
    </row>
    <row r="8148" spans="2:14" x14ac:dyDescent="0.25">
      <c r="B8148" s="9">
        <f>VLOOKUP(E8148,Mouvement!G:I,3,0)</f>
        <v>45118.449571759258</v>
      </c>
      <c r="C8148" s="9" t="str">
        <f t="shared" si="18"/>
        <v>T-AT-64020-ESCC-A151944782.5627199074</v>
      </c>
      <c r="E8148" t="s">
        <v>58</v>
      </c>
      <c r="F8148" s="12">
        <v>44743</v>
      </c>
      <c r="G8148" s="13">
        <v>45118.449571759258</v>
      </c>
      <c r="H8148">
        <v>44782.562719907408</v>
      </c>
      <c r="L8148" s="7">
        <v>44782.562719907408</v>
      </c>
      <c r="M8148">
        <v>48</v>
      </c>
      <c r="N8148" t="s">
        <v>12</v>
      </c>
    </row>
    <row r="8149" spans="2:14" x14ac:dyDescent="0.25">
      <c r="B8149" s="9">
        <f>VLOOKUP(E8149,Mouvement!G:I,3,0)</f>
        <v>45118.449571759258</v>
      </c>
      <c r="C8149" s="9" t="str">
        <f t="shared" si="18"/>
        <v>T-AT-64020-ESCC-A151944782.5627199074</v>
      </c>
      <c r="E8149" t="s">
        <v>58</v>
      </c>
      <c r="F8149" s="12">
        <v>44743</v>
      </c>
      <c r="G8149" s="13">
        <v>45118.449571759258</v>
      </c>
      <c r="H8149">
        <v>44782.562719907408</v>
      </c>
      <c r="L8149" s="7">
        <v>44782.562719907408</v>
      </c>
      <c r="M8149">
        <v>49</v>
      </c>
      <c r="N8149" t="s">
        <v>12</v>
      </c>
    </row>
    <row r="8150" spans="2:14" x14ac:dyDescent="0.25">
      <c r="B8150" s="9">
        <f>VLOOKUP(E8150,Mouvement!G:I,3,0)</f>
        <v>45118.449571759258</v>
      </c>
      <c r="C8150" s="9" t="str">
        <f t="shared" si="18"/>
        <v>T-AT-64020-ESCC-A151944782.5627199074</v>
      </c>
      <c r="E8150" t="s">
        <v>58</v>
      </c>
      <c r="F8150" s="12">
        <v>44743</v>
      </c>
      <c r="G8150" s="13">
        <v>45118.449571759258</v>
      </c>
      <c r="H8150">
        <v>44782.562719907408</v>
      </c>
      <c r="L8150" s="7">
        <v>44782.562719907408</v>
      </c>
      <c r="M8150">
        <v>50</v>
      </c>
      <c r="N8150" t="s">
        <v>12</v>
      </c>
    </row>
    <row r="8151" spans="2:14" x14ac:dyDescent="0.25">
      <c r="B8151" s="9">
        <f>VLOOKUP(E8151,Mouvement!G:I,3,0)</f>
        <v>45118.449571759258</v>
      </c>
      <c r="C8151" s="9" t="str">
        <f t="shared" si="18"/>
        <v>T-AT-64020-ESCC-A151944782.5627199074</v>
      </c>
      <c r="E8151" t="s">
        <v>58</v>
      </c>
      <c r="F8151" s="12">
        <v>44743</v>
      </c>
      <c r="G8151" s="13">
        <v>45118.449571759258</v>
      </c>
      <c r="H8151">
        <v>44782.562719907408</v>
      </c>
      <c r="L8151" s="7">
        <v>44782.562719907408</v>
      </c>
      <c r="M8151">
        <v>51</v>
      </c>
      <c r="N8151" t="s">
        <v>12</v>
      </c>
    </row>
    <row r="8152" spans="2:14" x14ac:dyDescent="0.25">
      <c r="B8152" s="9">
        <f>VLOOKUP(E8152,Mouvement!G:I,3,0)</f>
        <v>45118.449571759258</v>
      </c>
      <c r="C8152" s="9" t="str">
        <f t="shared" si="18"/>
        <v>T-AT-64020-ESCC-A151944782.5627199074</v>
      </c>
      <c r="E8152" t="s">
        <v>58</v>
      </c>
      <c r="F8152" s="12">
        <v>44743</v>
      </c>
      <c r="G8152" s="13">
        <v>45118.449571759258</v>
      </c>
      <c r="H8152">
        <v>44782.562719907408</v>
      </c>
      <c r="L8152" s="7">
        <v>44782.562719907408</v>
      </c>
      <c r="M8152">
        <v>52</v>
      </c>
      <c r="N8152" t="s">
        <v>12</v>
      </c>
    </row>
    <row r="8153" spans="2:14" x14ac:dyDescent="0.25">
      <c r="B8153" s="9">
        <f>VLOOKUP(E8153,Mouvement!G:I,3,0)</f>
        <v>45118.449571759258</v>
      </c>
      <c r="C8153" s="9" t="str">
        <f t="shared" si="18"/>
        <v>T-AT-64020-ESCC-A151944782.5627199074</v>
      </c>
      <c r="E8153" t="s">
        <v>58</v>
      </c>
      <c r="F8153" s="12">
        <v>44743</v>
      </c>
      <c r="G8153" s="13">
        <v>45118.449571759258</v>
      </c>
      <c r="H8153">
        <v>44782.562719907408</v>
      </c>
      <c r="L8153" s="7">
        <v>44782.562719907408</v>
      </c>
      <c r="M8153">
        <v>53</v>
      </c>
      <c r="N8153" t="s">
        <v>12</v>
      </c>
    </row>
    <row r="8154" spans="2:14" x14ac:dyDescent="0.25">
      <c r="B8154" s="9">
        <f>VLOOKUP(E8154,Mouvement!G:I,3,0)</f>
        <v>45118.449571759258</v>
      </c>
      <c r="C8154" s="9" t="str">
        <f t="shared" si="18"/>
        <v>T-AT-64020-ESCC-A151944782.5627199074</v>
      </c>
      <c r="E8154" t="s">
        <v>58</v>
      </c>
      <c r="F8154" s="12">
        <v>44743</v>
      </c>
      <c r="G8154" s="13">
        <v>45118.449571759258</v>
      </c>
      <c r="H8154">
        <v>44782.562719907408</v>
      </c>
      <c r="L8154" s="7">
        <v>44782.562719907408</v>
      </c>
      <c r="M8154">
        <v>54</v>
      </c>
      <c r="N8154" t="s">
        <v>12</v>
      </c>
    </row>
    <row r="8155" spans="2:14" x14ac:dyDescent="0.25">
      <c r="B8155" s="9">
        <f>VLOOKUP(E8155,Mouvement!G:I,3,0)</f>
        <v>45118.449571759258</v>
      </c>
      <c r="C8155" s="9" t="str">
        <f t="shared" si="18"/>
        <v>T-AT-64020-ESCC-A151944782.5627199074</v>
      </c>
      <c r="E8155" t="s">
        <v>58</v>
      </c>
      <c r="F8155" s="12">
        <v>44743</v>
      </c>
      <c r="G8155" s="13">
        <v>45118.449571759258</v>
      </c>
      <c r="H8155">
        <v>44782.562719907408</v>
      </c>
      <c r="L8155" s="7">
        <v>44782.562719907408</v>
      </c>
      <c r="M8155">
        <v>55</v>
      </c>
      <c r="N8155" t="s">
        <v>12</v>
      </c>
    </row>
    <row r="8156" spans="2:14" x14ac:dyDescent="0.25">
      <c r="B8156" s="9">
        <f>VLOOKUP(E8156,Mouvement!G:I,3,0)</f>
        <v>45118.449571759258</v>
      </c>
      <c r="C8156" s="9" t="str">
        <f t="shared" si="18"/>
        <v>T-AT-64020-ESCC-A151944782.5627199074</v>
      </c>
      <c r="E8156" t="s">
        <v>58</v>
      </c>
      <c r="F8156" s="12">
        <v>44743</v>
      </c>
      <c r="G8156" s="13">
        <v>45118.449571759258</v>
      </c>
      <c r="H8156">
        <v>44782.562719907408</v>
      </c>
      <c r="L8156" s="7">
        <v>44782.562719907408</v>
      </c>
      <c r="M8156">
        <v>56</v>
      </c>
      <c r="N8156" t="s">
        <v>12</v>
      </c>
    </row>
    <row r="8157" spans="2:14" x14ac:dyDescent="0.25">
      <c r="B8157" s="9">
        <f>VLOOKUP(E8157,Mouvement!G:I,3,0)</f>
        <v>45118.449571759258</v>
      </c>
      <c r="C8157" s="9" t="str">
        <f t="shared" si="18"/>
        <v>T-AT-64020-ESCC-A151944782.5627199074</v>
      </c>
      <c r="E8157" t="s">
        <v>58</v>
      </c>
      <c r="F8157" s="12">
        <v>44743</v>
      </c>
      <c r="G8157" s="13">
        <v>45118.449571759258</v>
      </c>
      <c r="H8157">
        <v>44782.562719907408</v>
      </c>
      <c r="L8157" s="7">
        <v>44782.562719907408</v>
      </c>
      <c r="M8157">
        <v>57</v>
      </c>
      <c r="N8157" t="s">
        <v>12</v>
      </c>
    </row>
    <row r="8158" spans="2:14" x14ac:dyDescent="0.25">
      <c r="B8158" s="9">
        <f>VLOOKUP(E8158,Mouvement!G:I,3,0)</f>
        <v>45118.449571759258</v>
      </c>
      <c r="C8158" s="9" t="str">
        <f t="shared" si="18"/>
        <v>T-AT-64020-ESCC-A151944782.5627199074</v>
      </c>
      <c r="E8158" t="s">
        <v>58</v>
      </c>
      <c r="F8158" s="12">
        <v>44743</v>
      </c>
      <c r="G8158" s="13">
        <v>45118.449571759258</v>
      </c>
      <c r="H8158">
        <v>44782.562719907408</v>
      </c>
      <c r="L8158" s="7">
        <v>44782.562719907408</v>
      </c>
      <c r="M8158">
        <v>58</v>
      </c>
      <c r="N8158" t="s">
        <v>12</v>
      </c>
    </row>
    <row r="8159" spans="2:14" x14ac:dyDescent="0.25">
      <c r="B8159" s="9">
        <f>VLOOKUP(E8159,Mouvement!G:I,3,0)</f>
        <v>45118.449571759258</v>
      </c>
      <c r="C8159" s="9" t="str">
        <f t="shared" si="18"/>
        <v>T-AT-64020-ESCC-A151944782.5627199074</v>
      </c>
      <c r="E8159" t="s">
        <v>58</v>
      </c>
      <c r="F8159" s="12">
        <v>44743</v>
      </c>
      <c r="G8159" s="13">
        <v>45118.449571759258</v>
      </c>
      <c r="H8159">
        <v>44782.562719907408</v>
      </c>
      <c r="L8159" s="7">
        <v>44782.562719907408</v>
      </c>
      <c r="M8159">
        <v>59</v>
      </c>
      <c r="N8159" t="s">
        <v>12</v>
      </c>
    </row>
    <row r="8160" spans="2:14" x14ac:dyDescent="0.25">
      <c r="B8160" s="9">
        <f>VLOOKUP(E8160,Mouvement!G:I,3,0)</f>
        <v>45118.449571759258</v>
      </c>
      <c r="C8160" s="9" t="str">
        <f t="shared" si="18"/>
        <v>T-AT-64020-ESCC-A151944782.5627199074</v>
      </c>
      <c r="E8160" t="s">
        <v>58</v>
      </c>
      <c r="F8160" s="12">
        <v>44743</v>
      </c>
      <c r="G8160" s="13">
        <v>45118.449571759258</v>
      </c>
      <c r="H8160">
        <v>44782.562719907408</v>
      </c>
      <c r="L8160" s="7">
        <v>44782.562719907408</v>
      </c>
      <c r="M8160">
        <v>60</v>
      </c>
      <c r="N8160" t="s">
        <v>12</v>
      </c>
    </row>
    <row r="8161" spans="2:14" x14ac:dyDescent="0.25">
      <c r="B8161" s="9">
        <f>VLOOKUP(E8161,Mouvement!G:I,3,0)</f>
        <v>45118.449571759258</v>
      </c>
      <c r="C8161" s="9" t="str">
        <f t="shared" si="18"/>
        <v>T-AT-64020-ESCC-A151944782.5627199074</v>
      </c>
      <c r="E8161" t="s">
        <v>58</v>
      </c>
      <c r="F8161" s="12">
        <v>44743</v>
      </c>
      <c r="G8161" s="13">
        <v>45118.449571759258</v>
      </c>
      <c r="H8161">
        <v>44782.562719907408</v>
      </c>
      <c r="L8161" s="7">
        <v>44782.562719907408</v>
      </c>
      <c r="M8161">
        <v>61</v>
      </c>
      <c r="N8161" t="s">
        <v>12</v>
      </c>
    </row>
    <row r="8162" spans="2:14" x14ac:dyDescent="0.25">
      <c r="B8162" s="9">
        <f>VLOOKUP(E8162,Mouvement!G:I,3,0)</f>
        <v>45118.449571759258</v>
      </c>
      <c r="C8162" s="9" t="str">
        <f t="shared" si="18"/>
        <v>T-AT-64020-ESCC-A151944782.5627199074</v>
      </c>
      <c r="E8162" t="s">
        <v>58</v>
      </c>
      <c r="F8162" s="12">
        <v>44743</v>
      </c>
      <c r="G8162" s="13">
        <v>45118.449571759258</v>
      </c>
      <c r="H8162">
        <v>44782.562719907408</v>
      </c>
      <c r="L8162" s="7">
        <v>44782.562719907408</v>
      </c>
      <c r="M8162">
        <v>62</v>
      </c>
      <c r="N8162" t="s">
        <v>12</v>
      </c>
    </row>
    <row r="8163" spans="2:14" x14ac:dyDescent="0.25">
      <c r="B8163" s="9">
        <f>VLOOKUP(E8163,Mouvement!G:I,3,0)</f>
        <v>45118.449571759258</v>
      </c>
      <c r="C8163" s="9" t="str">
        <f t="shared" si="18"/>
        <v>T-AT-64020-ESCC-A151944782.5627199074</v>
      </c>
      <c r="E8163" t="s">
        <v>58</v>
      </c>
      <c r="F8163" s="12">
        <v>44743</v>
      </c>
      <c r="G8163" s="13">
        <v>45118.449571759258</v>
      </c>
      <c r="H8163">
        <v>44782.562719907408</v>
      </c>
      <c r="L8163" s="7">
        <v>44782.562719907408</v>
      </c>
      <c r="M8163">
        <v>63</v>
      </c>
      <c r="N8163" t="s">
        <v>12</v>
      </c>
    </row>
    <row r="8164" spans="2:14" x14ac:dyDescent="0.25">
      <c r="B8164" s="9">
        <f>VLOOKUP(E8164,Mouvement!G:I,3,0)</f>
        <v>45118.449571759258</v>
      </c>
      <c r="C8164" s="9" t="str">
        <f t="shared" si="18"/>
        <v>T-AT-64020-ESCC-A151944782.5627199074</v>
      </c>
      <c r="E8164" t="s">
        <v>58</v>
      </c>
      <c r="F8164" s="12">
        <v>44743</v>
      </c>
      <c r="G8164" s="13">
        <v>45118.449571759258</v>
      </c>
      <c r="H8164">
        <v>44782.562719907408</v>
      </c>
      <c r="L8164" s="7">
        <v>44782.562719907408</v>
      </c>
      <c r="M8164">
        <v>64</v>
      </c>
      <c r="N8164" t="s">
        <v>12</v>
      </c>
    </row>
    <row r="8165" spans="2:14" x14ac:dyDescent="0.25">
      <c r="B8165" s="9">
        <f>VLOOKUP(E8165,Mouvement!G:I,3,0)</f>
        <v>45118.449571759258</v>
      </c>
      <c r="C8165" s="9" t="str">
        <f t="shared" si="18"/>
        <v>T-AT-64020-ESCC-A151944782.5627199074</v>
      </c>
      <c r="E8165" t="s">
        <v>58</v>
      </c>
      <c r="F8165" s="12">
        <v>44743</v>
      </c>
      <c r="G8165" s="13">
        <v>45118.449571759258</v>
      </c>
      <c r="H8165">
        <v>44782.562719907408</v>
      </c>
      <c r="L8165" s="7">
        <v>44782.562719907408</v>
      </c>
      <c r="M8165">
        <v>65</v>
      </c>
      <c r="N8165" t="s">
        <v>12</v>
      </c>
    </row>
    <row r="8166" spans="2:14" x14ac:dyDescent="0.25">
      <c r="B8166" s="9">
        <f>VLOOKUP(E8166,Mouvement!G:I,3,0)</f>
        <v>45118.449571759258</v>
      </c>
      <c r="C8166" s="9" t="str">
        <f t="shared" si="18"/>
        <v>T-AT-64020-ESCC-A151944782.5627199074</v>
      </c>
      <c r="E8166" t="s">
        <v>58</v>
      </c>
      <c r="F8166" s="12">
        <v>44743</v>
      </c>
      <c r="G8166" s="13">
        <v>45118.449571759258</v>
      </c>
      <c r="H8166">
        <v>44782.562719907408</v>
      </c>
      <c r="L8166" s="7">
        <v>44782.562719907408</v>
      </c>
      <c r="M8166">
        <v>66</v>
      </c>
      <c r="N8166" t="s">
        <v>12</v>
      </c>
    </row>
    <row r="8167" spans="2:14" x14ac:dyDescent="0.25">
      <c r="B8167" s="9">
        <f>VLOOKUP(E8167,Mouvement!G:I,3,0)</f>
        <v>45118.449571759258</v>
      </c>
      <c r="C8167" s="9" t="str">
        <f t="shared" si="18"/>
        <v>T-AT-64020-ESCC-A151944782.5627199074</v>
      </c>
      <c r="E8167" t="s">
        <v>58</v>
      </c>
      <c r="F8167" s="12">
        <v>44743</v>
      </c>
      <c r="G8167" s="13">
        <v>45118.449571759258</v>
      </c>
      <c r="H8167">
        <v>44782.562719907408</v>
      </c>
      <c r="L8167" s="7">
        <v>44782.562719907408</v>
      </c>
      <c r="M8167">
        <v>67</v>
      </c>
      <c r="N8167" t="s">
        <v>12</v>
      </c>
    </row>
    <row r="8168" spans="2:14" x14ac:dyDescent="0.25">
      <c r="B8168" s="9">
        <f>VLOOKUP(E8168,Mouvement!G:I,3,0)</f>
        <v>45118.449571759258</v>
      </c>
      <c r="C8168" s="9" t="str">
        <f t="shared" si="18"/>
        <v>T-AT-64020-ESCC-A151944782.5627199074</v>
      </c>
      <c r="E8168" t="s">
        <v>58</v>
      </c>
      <c r="F8168" s="12">
        <v>44743</v>
      </c>
      <c r="G8168" s="13">
        <v>45118.449571759258</v>
      </c>
      <c r="H8168">
        <v>44782.562719907408</v>
      </c>
      <c r="L8168" s="7">
        <v>44782.562719907408</v>
      </c>
      <c r="M8168">
        <v>68</v>
      </c>
      <c r="N8168" t="s">
        <v>12</v>
      </c>
    </row>
    <row r="8169" spans="2:14" x14ac:dyDescent="0.25">
      <c r="B8169" s="9">
        <f>VLOOKUP(E8169,Mouvement!G:I,3,0)</f>
        <v>45118.449571759258</v>
      </c>
      <c r="C8169" s="9" t="str">
        <f t="shared" si="18"/>
        <v>T-AT-64020-ESCC-A151944782.5627199074</v>
      </c>
      <c r="E8169" t="s">
        <v>58</v>
      </c>
      <c r="F8169" s="12">
        <v>44743</v>
      </c>
      <c r="G8169" s="13">
        <v>45118.449571759258</v>
      </c>
      <c r="H8169">
        <v>44782.562719907408</v>
      </c>
      <c r="L8169" s="7">
        <v>44782.562719907408</v>
      </c>
      <c r="M8169">
        <v>69</v>
      </c>
      <c r="N8169" t="s">
        <v>12</v>
      </c>
    </row>
    <row r="8170" spans="2:14" x14ac:dyDescent="0.25">
      <c r="B8170" s="9">
        <f>VLOOKUP(E8170,Mouvement!G:I,3,0)</f>
        <v>45118.449571759258</v>
      </c>
      <c r="C8170" s="9" t="str">
        <f t="shared" si="18"/>
        <v>T-AT-64020-ESCC-A151944782.5627199074</v>
      </c>
      <c r="E8170" t="s">
        <v>58</v>
      </c>
      <c r="F8170" s="12">
        <v>44743</v>
      </c>
      <c r="G8170" s="13">
        <v>45118.449571759258</v>
      </c>
      <c r="H8170">
        <v>44782.562719907408</v>
      </c>
      <c r="L8170" s="7">
        <v>44782.562719907408</v>
      </c>
      <c r="M8170">
        <v>70</v>
      </c>
      <c r="N8170" t="s">
        <v>12</v>
      </c>
    </row>
    <row r="8171" spans="2:14" x14ac:dyDescent="0.25">
      <c r="B8171" s="9">
        <f>VLOOKUP(E8171,Mouvement!G:I,3,0)</f>
        <v>45118.449571759258</v>
      </c>
      <c r="C8171" s="9" t="str">
        <f t="shared" si="18"/>
        <v>T-AT-64020-ESCC-A151944782.5627199074</v>
      </c>
      <c r="E8171" t="s">
        <v>58</v>
      </c>
      <c r="F8171" s="12">
        <v>44743</v>
      </c>
      <c r="G8171" s="13">
        <v>45118.449571759258</v>
      </c>
      <c r="H8171">
        <v>44782.562719907408</v>
      </c>
      <c r="L8171" s="7">
        <v>44782.562719907408</v>
      </c>
      <c r="M8171">
        <v>71</v>
      </c>
      <c r="N8171" t="s">
        <v>12</v>
      </c>
    </row>
    <row r="8172" spans="2:14" x14ac:dyDescent="0.25">
      <c r="B8172" s="9">
        <f>VLOOKUP(E8172,Mouvement!G:I,3,0)</f>
        <v>45118.449571759258</v>
      </c>
      <c r="C8172" s="9" t="str">
        <f t="shared" si="18"/>
        <v>T-AT-64020-ESCC-A151944782.5627199074</v>
      </c>
      <c r="E8172" t="s">
        <v>58</v>
      </c>
      <c r="F8172" s="12">
        <v>44743</v>
      </c>
      <c r="G8172" s="13">
        <v>45118.449571759258</v>
      </c>
      <c r="H8172">
        <v>44782.562719907408</v>
      </c>
      <c r="L8172" s="7">
        <v>44782.562719907408</v>
      </c>
      <c r="M8172">
        <v>72</v>
      </c>
      <c r="N8172" t="s">
        <v>12</v>
      </c>
    </row>
    <row r="8173" spans="2:14" x14ac:dyDescent="0.25">
      <c r="B8173" s="9">
        <f>VLOOKUP(E8173,Mouvement!G:I,3,0)</f>
        <v>45118.449571759258</v>
      </c>
      <c r="C8173" s="9" t="str">
        <f t="shared" si="18"/>
        <v>T-AT-64020-ESCC-A151944782.5627199074</v>
      </c>
      <c r="E8173" t="s">
        <v>58</v>
      </c>
      <c r="F8173" s="12">
        <v>44743</v>
      </c>
      <c r="G8173" s="13">
        <v>45118.449571759258</v>
      </c>
      <c r="H8173">
        <v>44782.562719907408</v>
      </c>
      <c r="L8173" s="7">
        <v>44782.562719907408</v>
      </c>
      <c r="M8173">
        <v>73</v>
      </c>
      <c r="N8173" t="s">
        <v>12</v>
      </c>
    </row>
    <row r="8174" spans="2:14" x14ac:dyDescent="0.25">
      <c r="B8174" s="9">
        <f>VLOOKUP(E8174,Mouvement!G:I,3,0)</f>
        <v>45118.449571759258</v>
      </c>
      <c r="C8174" s="9" t="str">
        <f t="shared" si="18"/>
        <v>T-AT-64020-ESCC-A151944782.5627199074</v>
      </c>
      <c r="E8174" t="s">
        <v>58</v>
      </c>
      <c r="F8174" s="12">
        <v>44743</v>
      </c>
      <c r="G8174" s="13">
        <v>45118.449571759258</v>
      </c>
      <c r="H8174">
        <v>44782.562719907408</v>
      </c>
      <c r="L8174" s="7">
        <v>44782.562719907408</v>
      </c>
      <c r="M8174">
        <v>74</v>
      </c>
      <c r="N8174" t="s">
        <v>12</v>
      </c>
    </row>
    <row r="8175" spans="2:14" x14ac:dyDescent="0.25">
      <c r="B8175" s="9">
        <f>VLOOKUP(E8175,Mouvement!G:I,3,0)</f>
        <v>45118.449571759258</v>
      </c>
      <c r="C8175" s="9" t="str">
        <f t="shared" si="18"/>
        <v>T-AT-64020-ESCC-A151944782.5627199074</v>
      </c>
      <c r="E8175" t="s">
        <v>58</v>
      </c>
      <c r="F8175" s="12">
        <v>44743</v>
      </c>
      <c r="G8175" s="13">
        <v>45118.449571759258</v>
      </c>
      <c r="H8175">
        <v>44782.562719907408</v>
      </c>
      <c r="L8175" s="7">
        <v>44782.562719907408</v>
      </c>
      <c r="M8175">
        <v>75</v>
      </c>
      <c r="N8175" t="s">
        <v>12</v>
      </c>
    </row>
    <row r="8176" spans="2:14" x14ac:dyDescent="0.25">
      <c r="B8176" s="9">
        <f>VLOOKUP(E8176,Mouvement!G:I,3,0)</f>
        <v>45118.449571759258</v>
      </c>
      <c r="C8176" s="9" t="str">
        <f t="shared" si="18"/>
        <v>T-AT-64020-ESCC-A151944782.5627199074</v>
      </c>
      <c r="E8176" t="s">
        <v>58</v>
      </c>
      <c r="F8176" s="12">
        <v>44743</v>
      </c>
      <c r="G8176" s="13">
        <v>45118.449571759258</v>
      </c>
      <c r="H8176">
        <v>44782.562719907408</v>
      </c>
      <c r="L8176" s="7">
        <v>44782.562719907408</v>
      </c>
      <c r="M8176">
        <v>76</v>
      </c>
      <c r="N8176" t="s">
        <v>12</v>
      </c>
    </row>
    <row r="8177" spans="2:14" x14ac:dyDescent="0.25">
      <c r="B8177" s="9">
        <f>VLOOKUP(E8177,Mouvement!G:I,3,0)</f>
        <v>45118.449571759258</v>
      </c>
      <c r="C8177" s="9" t="str">
        <f t="shared" si="18"/>
        <v>T-AT-64020-ESCC-A151944782.5627199074</v>
      </c>
      <c r="E8177" t="s">
        <v>58</v>
      </c>
      <c r="F8177" s="12">
        <v>44743</v>
      </c>
      <c r="G8177" s="13">
        <v>45118.449571759258</v>
      </c>
      <c r="H8177">
        <v>44782.562719907408</v>
      </c>
      <c r="L8177" s="7">
        <v>44782.562719907408</v>
      </c>
      <c r="M8177">
        <v>77</v>
      </c>
      <c r="N8177" t="s">
        <v>12</v>
      </c>
    </row>
    <row r="8178" spans="2:14" x14ac:dyDescent="0.25">
      <c r="B8178" s="9">
        <f>VLOOKUP(E8178,Mouvement!G:I,3,0)</f>
        <v>45118.449571759258</v>
      </c>
      <c r="C8178" s="9" t="str">
        <f t="shared" si="18"/>
        <v>T-AT-64020-ESCC-A151944782.5627199074</v>
      </c>
      <c r="E8178" t="s">
        <v>58</v>
      </c>
      <c r="F8178" s="12">
        <v>44743</v>
      </c>
      <c r="G8178" s="13">
        <v>45118.449571759258</v>
      </c>
      <c r="H8178">
        <v>44782.562719907408</v>
      </c>
      <c r="L8178" s="7">
        <v>44782.562719907408</v>
      </c>
      <c r="M8178">
        <v>78</v>
      </c>
      <c r="N8178" t="s">
        <v>12</v>
      </c>
    </row>
    <row r="8179" spans="2:14" x14ac:dyDescent="0.25">
      <c r="B8179" s="9">
        <f>VLOOKUP(E8179,Mouvement!G:I,3,0)</f>
        <v>45118.449571759258</v>
      </c>
      <c r="C8179" s="9" t="str">
        <f t="shared" si="18"/>
        <v>T-AT-64020-ESCC-A151944782.5627199074</v>
      </c>
      <c r="E8179" t="s">
        <v>58</v>
      </c>
      <c r="F8179" s="12">
        <v>44743</v>
      </c>
      <c r="G8179" s="13">
        <v>45118.449571759258</v>
      </c>
      <c r="H8179">
        <v>44782.562719907408</v>
      </c>
      <c r="L8179" s="7">
        <v>44782.562719907408</v>
      </c>
      <c r="M8179">
        <v>79</v>
      </c>
      <c r="N8179" t="s">
        <v>12</v>
      </c>
    </row>
    <row r="8180" spans="2:14" x14ac:dyDescent="0.25">
      <c r="B8180" s="9">
        <f>VLOOKUP(E8180,Mouvement!G:I,3,0)</f>
        <v>45118.449571759258</v>
      </c>
      <c r="C8180" s="9" t="str">
        <f t="shared" si="18"/>
        <v>T-AT-64020-ESCC-A151944782.5627199074</v>
      </c>
      <c r="E8180" t="s">
        <v>58</v>
      </c>
      <c r="F8180" s="12">
        <v>44743</v>
      </c>
      <c r="G8180" s="13">
        <v>45118.449571759258</v>
      </c>
      <c r="H8180">
        <v>44782.562719907408</v>
      </c>
      <c r="L8180" s="7">
        <v>44782.562719907408</v>
      </c>
      <c r="M8180">
        <v>80</v>
      </c>
      <c r="N8180" t="s">
        <v>12</v>
      </c>
    </row>
    <row r="8181" spans="2:14" x14ac:dyDescent="0.25">
      <c r="B8181" s="9">
        <f>VLOOKUP(E8181,Mouvement!G:I,3,0)</f>
        <v>45118.449571759258</v>
      </c>
      <c r="C8181" s="9" t="str">
        <f t="shared" si="18"/>
        <v>T-AT-64020-ESCC-A151944782.5627199074</v>
      </c>
      <c r="E8181" t="s">
        <v>58</v>
      </c>
      <c r="F8181" s="12">
        <v>44743</v>
      </c>
      <c r="G8181" s="13">
        <v>45118.449571759258</v>
      </c>
      <c r="H8181">
        <v>44782.562719907408</v>
      </c>
      <c r="L8181" s="7">
        <v>44782.562719907408</v>
      </c>
      <c r="M8181">
        <v>81</v>
      </c>
      <c r="N8181" t="s">
        <v>12</v>
      </c>
    </row>
    <row r="8182" spans="2:14" x14ac:dyDescent="0.25">
      <c r="B8182" s="9">
        <f>VLOOKUP(E8182,Mouvement!G:I,3,0)</f>
        <v>45118.449571759258</v>
      </c>
      <c r="C8182" s="9" t="str">
        <f t="shared" si="18"/>
        <v>T-AT-64020-ESCC-A151944782.5627199074</v>
      </c>
      <c r="E8182" t="s">
        <v>58</v>
      </c>
      <c r="F8182" s="12">
        <v>44743</v>
      </c>
      <c r="G8182" s="13">
        <v>45118.449571759258</v>
      </c>
      <c r="H8182">
        <v>44782.562719907408</v>
      </c>
      <c r="L8182" s="7">
        <v>44782.562719907408</v>
      </c>
      <c r="M8182">
        <v>82</v>
      </c>
      <c r="N8182" t="s">
        <v>12</v>
      </c>
    </row>
    <row r="8183" spans="2:14" x14ac:dyDescent="0.25">
      <c r="B8183" s="9">
        <f>VLOOKUP(E8183,Mouvement!G:I,3,0)</f>
        <v>45118.449571759258</v>
      </c>
      <c r="C8183" s="9" t="str">
        <f t="shared" si="18"/>
        <v>T-AT-64020-ESCC-A151944782.5627199074</v>
      </c>
      <c r="E8183" t="s">
        <v>58</v>
      </c>
      <c r="F8183" s="12">
        <v>44743</v>
      </c>
      <c r="G8183" s="13">
        <v>45118.449571759258</v>
      </c>
      <c r="H8183">
        <v>44782.562719907408</v>
      </c>
      <c r="L8183" s="7">
        <v>44782.562719907408</v>
      </c>
      <c r="M8183">
        <v>83</v>
      </c>
      <c r="N8183" t="s">
        <v>12</v>
      </c>
    </row>
    <row r="8184" spans="2:14" x14ac:dyDescent="0.25">
      <c r="B8184" s="9">
        <f>VLOOKUP(E8184,Mouvement!G:I,3,0)</f>
        <v>45118.449571759258</v>
      </c>
      <c r="C8184" s="9" t="str">
        <f t="shared" si="18"/>
        <v>T-AT-64020-ESCC-A151944782.5627199074</v>
      </c>
      <c r="E8184" t="s">
        <v>58</v>
      </c>
      <c r="F8184" s="12">
        <v>44743</v>
      </c>
      <c r="G8184" s="13">
        <v>45118.449571759258</v>
      </c>
      <c r="H8184">
        <v>44782.562719907408</v>
      </c>
      <c r="L8184" s="7">
        <v>44782.562719907408</v>
      </c>
      <c r="M8184">
        <v>84</v>
      </c>
      <c r="N8184" t="s">
        <v>12</v>
      </c>
    </row>
    <row r="8185" spans="2:14" x14ac:dyDescent="0.25">
      <c r="B8185" s="9">
        <f>VLOOKUP(E8185,Mouvement!G:I,3,0)</f>
        <v>45118.449571759258</v>
      </c>
      <c r="C8185" s="9" t="str">
        <f t="shared" si="18"/>
        <v>T-AT-64020-ESCC-A151944782.5627199074</v>
      </c>
      <c r="E8185" t="s">
        <v>58</v>
      </c>
      <c r="F8185" s="12">
        <v>44743</v>
      </c>
      <c r="G8185" s="13">
        <v>45118.449571759258</v>
      </c>
      <c r="H8185">
        <v>44782.562719907408</v>
      </c>
      <c r="L8185" s="7">
        <v>44782.562719907408</v>
      </c>
      <c r="M8185">
        <v>85</v>
      </c>
      <c r="N8185" t="s">
        <v>12</v>
      </c>
    </row>
    <row r="8186" spans="2:14" x14ac:dyDescent="0.25">
      <c r="B8186" s="9">
        <f>VLOOKUP(E8186,Mouvement!G:I,3,0)</f>
        <v>45118.449571759258</v>
      </c>
      <c r="C8186" s="9" t="str">
        <f t="shared" si="18"/>
        <v>T-AT-64020-ESCC-A151944782.5627199074</v>
      </c>
      <c r="E8186" t="s">
        <v>58</v>
      </c>
      <c r="F8186" s="12">
        <v>44743</v>
      </c>
      <c r="G8186" s="13">
        <v>45118.449571759258</v>
      </c>
      <c r="H8186">
        <v>44782.562719907408</v>
      </c>
      <c r="L8186" s="7">
        <v>44782.562719907408</v>
      </c>
      <c r="M8186">
        <v>86</v>
      </c>
      <c r="N8186" t="s">
        <v>12</v>
      </c>
    </row>
    <row r="8187" spans="2:14" x14ac:dyDescent="0.25">
      <c r="B8187" s="9">
        <f>VLOOKUP(E8187,Mouvement!G:I,3,0)</f>
        <v>45118.449571759258</v>
      </c>
      <c r="C8187" s="9" t="str">
        <f t="shared" si="18"/>
        <v>T-AT-64020-ESCC-A151944782.5627199074</v>
      </c>
      <c r="E8187" t="s">
        <v>58</v>
      </c>
      <c r="F8187" s="12">
        <v>44743</v>
      </c>
      <c r="G8187" s="13">
        <v>45118.449571759258</v>
      </c>
      <c r="H8187">
        <v>44782.562719907408</v>
      </c>
      <c r="L8187" s="7">
        <v>44782.562719907408</v>
      </c>
      <c r="M8187">
        <v>87</v>
      </c>
      <c r="N8187" t="s">
        <v>12</v>
      </c>
    </row>
    <row r="8188" spans="2:14" x14ac:dyDescent="0.25">
      <c r="B8188" s="9">
        <f>VLOOKUP(E8188,Mouvement!G:I,3,0)</f>
        <v>45118.449571759258</v>
      </c>
      <c r="C8188" s="9" t="str">
        <f t="shared" si="18"/>
        <v>T-AT-64020-ESCC-A151944782.5627199074</v>
      </c>
      <c r="E8188" t="s">
        <v>58</v>
      </c>
      <c r="F8188" s="12">
        <v>44743</v>
      </c>
      <c r="G8188" s="13">
        <v>45118.449571759258</v>
      </c>
      <c r="H8188">
        <v>44782.562719907408</v>
      </c>
      <c r="L8188" s="7">
        <v>44782.562719907408</v>
      </c>
      <c r="M8188">
        <v>88</v>
      </c>
      <c r="N8188" t="s">
        <v>12</v>
      </c>
    </row>
    <row r="8189" spans="2:14" x14ac:dyDescent="0.25">
      <c r="B8189" s="9">
        <f>VLOOKUP(E8189,Mouvement!G:I,3,0)</f>
        <v>45118.449571759258</v>
      </c>
      <c r="C8189" s="9" t="str">
        <f t="shared" si="18"/>
        <v>T-AT-64020-ESCC-A151944782.5627199074</v>
      </c>
      <c r="E8189" t="s">
        <v>58</v>
      </c>
      <c r="F8189" s="12">
        <v>44743</v>
      </c>
      <c r="G8189" s="13">
        <v>45118.449571759258</v>
      </c>
      <c r="H8189">
        <v>44782.562719907408</v>
      </c>
      <c r="L8189" s="7">
        <v>44782.562719907408</v>
      </c>
      <c r="M8189">
        <v>89</v>
      </c>
      <c r="N8189" t="s">
        <v>12</v>
      </c>
    </row>
    <row r="8190" spans="2:14" x14ac:dyDescent="0.25">
      <c r="B8190" s="9">
        <f>VLOOKUP(E8190,Mouvement!G:I,3,0)</f>
        <v>45118.449571759258</v>
      </c>
      <c r="C8190" s="9" t="str">
        <f t="shared" si="18"/>
        <v>T-AT-64020-ESCC-A151944782.5627199074</v>
      </c>
      <c r="E8190" t="s">
        <v>58</v>
      </c>
      <c r="F8190" s="12">
        <v>44743</v>
      </c>
      <c r="G8190" s="13">
        <v>45118.449571759258</v>
      </c>
      <c r="H8190">
        <v>44782.562719907408</v>
      </c>
      <c r="L8190" s="7">
        <v>44782.562719907408</v>
      </c>
      <c r="M8190">
        <v>90</v>
      </c>
      <c r="N8190" t="s">
        <v>12</v>
      </c>
    </row>
    <row r="8191" spans="2:14" x14ac:dyDescent="0.25">
      <c r="B8191" s="9">
        <f>VLOOKUP(E8191,Mouvement!G:I,3,0)</f>
        <v>45118.449571759258</v>
      </c>
      <c r="C8191" s="9" t="str">
        <f t="shared" ref="C8191:C8254" si="19">+E8191&amp;H8191</f>
        <v>T-AT-64020-ESCC-A151944782.5627199074</v>
      </c>
      <c r="E8191" t="s">
        <v>58</v>
      </c>
      <c r="F8191" s="12">
        <v>44743</v>
      </c>
      <c r="G8191" s="13">
        <v>45118.449571759258</v>
      </c>
      <c r="H8191">
        <v>44782.562719907408</v>
      </c>
      <c r="L8191" s="7">
        <v>44782.562719907408</v>
      </c>
      <c r="M8191">
        <v>91</v>
      </c>
      <c r="N8191" t="s">
        <v>12</v>
      </c>
    </row>
    <row r="8192" spans="2:14" x14ac:dyDescent="0.25">
      <c r="B8192" s="9">
        <f>VLOOKUP(E8192,Mouvement!G:I,3,0)</f>
        <v>45118.449571759258</v>
      </c>
      <c r="C8192" s="9" t="str">
        <f t="shared" si="19"/>
        <v>T-AT-64020-ESCC-A151944782.5627199074</v>
      </c>
      <c r="E8192" t="s">
        <v>58</v>
      </c>
      <c r="F8192" s="12">
        <v>44743</v>
      </c>
      <c r="G8192" s="13">
        <v>45118.449571759258</v>
      </c>
      <c r="H8192">
        <v>44782.562719907408</v>
      </c>
      <c r="L8192" s="7">
        <v>44782.562719907408</v>
      </c>
      <c r="M8192">
        <v>92</v>
      </c>
      <c r="N8192" t="s">
        <v>12</v>
      </c>
    </row>
    <row r="8193" spans="2:14" x14ac:dyDescent="0.25">
      <c r="B8193" s="9">
        <f>VLOOKUP(E8193,Mouvement!G:I,3,0)</f>
        <v>45118.449571759258</v>
      </c>
      <c r="C8193" s="9" t="str">
        <f t="shared" si="19"/>
        <v>T-AT-64020-ESCC-A151944782.5627199074</v>
      </c>
      <c r="E8193" t="s">
        <v>58</v>
      </c>
      <c r="F8193" s="12">
        <v>44743</v>
      </c>
      <c r="G8193" s="13">
        <v>45118.449571759258</v>
      </c>
      <c r="H8193">
        <v>44782.562719907408</v>
      </c>
      <c r="L8193" s="7">
        <v>44782.562719907408</v>
      </c>
      <c r="M8193">
        <v>93</v>
      </c>
      <c r="N8193" t="s">
        <v>12</v>
      </c>
    </row>
    <row r="8194" spans="2:14" x14ac:dyDescent="0.25">
      <c r="B8194" s="9">
        <f>VLOOKUP(E8194,Mouvement!G:I,3,0)</f>
        <v>45118.449571759258</v>
      </c>
      <c r="C8194" s="9" t="str">
        <f t="shared" si="19"/>
        <v>T-AT-64020-ESCC-A151944782.5627199074</v>
      </c>
      <c r="E8194" t="s">
        <v>58</v>
      </c>
      <c r="F8194" s="12">
        <v>44743</v>
      </c>
      <c r="G8194" s="13">
        <v>45118.449571759258</v>
      </c>
      <c r="H8194">
        <v>44782.562719907408</v>
      </c>
      <c r="L8194" s="7">
        <v>44782.562719907408</v>
      </c>
      <c r="M8194">
        <v>94</v>
      </c>
      <c r="N8194" t="s">
        <v>12</v>
      </c>
    </row>
    <row r="8195" spans="2:14" x14ac:dyDescent="0.25">
      <c r="B8195" s="9">
        <f>VLOOKUP(E8195,Mouvement!G:I,3,0)</f>
        <v>45118.449571759258</v>
      </c>
      <c r="C8195" s="9" t="str">
        <f t="shared" si="19"/>
        <v>T-AT-64020-ESCC-A151944782.5627199074</v>
      </c>
      <c r="E8195" t="s">
        <v>58</v>
      </c>
      <c r="F8195" s="12">
        <v>44743</v>
      </c>
      <c r="G8195" s="13">
        <v>45118.449571759258</v>
      </c>
      <c r="H8195">
        <v>44782.562719907408</v>
      </c>
      <c r="L8195" s="7">
        <v>44782.562719907408</v>
      </c>
      <c r="M8195">
        <v>95</v>
      </c>
      <c r="N8195" t="s">
        <v>12</v>
      </c>
    </row>
    <row r="8196" spans="2:14" x14ac:dyDescent="0.25">
      <c r="B8196" s="9">
        <f>VLOOKUP(E8196,Mouvement!G:I,3,0)</f>
        <v>45118.449571759258</v>
      </c>
      <c r="C8196" s="9" t="str">
        <f t="shared" si="19"/>
        <v>T-AT-64020-ESCC-A151944782.5627199074</v>
      </c>
      <c r="E8196" t="s">
        <v>58</v>
      </c>
      <c r="F8196" s="12">
        <v>44743</v>
      </c>
      <c r="G8196" s="13">
        <v>45118.449571759258</v>
      </c>
      <c r="H8196">
        <v>44782.562719907408</v>
      </c>
      <c r="L8196" s="7">
        <v>44782.562719907408</v>
      </c>
      <c r="M8196">
        <v>96</v>
      </c>
      <c r="N8196" t="s">
        <v>12</v>
      </c>
    </row>
    <row r="8197" spans="2:14" x14ac:dyDescent="0.25">
      <c r="B8197" s="9">
        <f>VLOOKUP(E8197,Mouvement!G:I,3,0)</f>
        <v>45118.449571759258</v>
      </c>
      <c r="C8197" s="9" t="str">
        <f t="shared" si="19"/>
        <v>T-AT-64020-ESCC-A151944782.5627199074</v>
      </c>
      <c r="E8197" t="s">
        <v>58</v>
      </c>
      <c r="F8197" s="12">
        <v>44743</v>
      </c>
      <c r="G8197" s="13">
        <v>45118.449571759258</v>
      </c>
      <c r="H8197">
        <v>44782.562719907408</v>
      </c>
      <c r="L8197" s="7">
        <v>44782.562719907408</v>
      </c>
      <c r="M8197">
        <v>97</v>
      </c>
      <c r="N8197" t="s">
        <v>12</v>
      </c>
    </row>
    <row r="8198" spans="2:14" x14ac:dyDescent="0.25">
      <c r="B8198" s="9">
        <f>VLOOKUP(E8198,Mouvement!G:I,3,0)</f>
        <v>45118.449571759258</v>
      </c>
      <c r="C8198" s="9" t="str">
        <f t="shared" si="19"/>
        <v>T-AT-64020-ESCC-A151944819.4077314815</v>
      </c>
      <c r="E8198" t="s">
        <v>58</v>
      </c>
      <c r="F8198" s="12">
        <v>44774</v>
      </c>
      <c r="G8198" s="13">
        <v>45118.449571759258</v>
      </c>
      <c r="H8198">
        <v>44819.407731481479</v>
      </c>
      <c r="L8198" s="7">
        <v>44819.407650462963</v>
      </c>
      <c r="M8198">
        <v>1</v>
      </c>
      <c r="N8198" t="s">
        <v>12</v>
      </c>
    </row>
    <row r="8199" spans="2:14" x14ac:dyDescent="0.25">
      <c r="B8199" s="9">
        <f>VLOOKUP(E8199,Mouvement!G:I,3,0)</f>
        <v>45118.449571759258</v>
      </c>
      <c r="C8199" s="9" t="str">
        <f t="shared" si="19"/>
        <v>T-AT-64020-ESCC-A151944819.4077314815</v>
      </c>
      <c r="E8199" t="s">
        <v>58</v>
      </c>
      <c r="F8199" s="12">
        <v>44774</v>
      </c>
      <c r="G8199" s="13">
        <v>45118.449571759258</v>
      </c>
      <c r="H8199">
        <v>44819.407731481479</v>
      </c>
      <c r="L8199" s="7">
        <v>44819.407673611109</v>
      </c>
      <c r="M8199">
        <v>1</v>
      </c>
      <c r="N8199" t="s">
        <v>12</v>
      </c>
    </row>
    <row r="8200" spans="2:14" x14ac:dyDescent="0.25">
      <c r="B8200" s="9">
        <f>VLOOKUP(E8200,Mouvement!G:I,3,0)</f>
        <v>45118.449571759258</v>
      </c>
      <c r="C8200" s="9" t="str">
        <f t="shared" si="19"/>
        <v>T-AT-64020-ESCC-A151944819.4077314815</v>
      </c>
      <c r="E8200" t="s">
        <v>58</v>
      </c>
      <c r="F8200" s="12">
        <v>44774</v>
      </c>
      <c r="G8200" s="13">
        <v>45118.449571759258</v>
      </c>
      <c r="H8200">
        <v>44819.407731481479</v>
      </c>
      <c r="L8200" s="7">
        <v>44819.407685185186</v>
      </c>
      <c r="M8200">
        <v>1</v>
      </c>
      <c r="N8200" t="s">
        <v>12</v>
      </c>
    </row>
    <row r="8201" spans="2:14" x14ac:dyDescent="0.25">
      <c r="B8201" s="9">
        <f>VLOOKUP(E8201,Mouvement!G:I,3,0)</f>
        <v>45118.449571759258</v>
      </c>
      <c r="C8201" s="9" t="str">
        <f t="shared" si="19"/>
        <v>T-AT-64020-ESCC-A151944819.4077314815</v>
      </c>
      <c r="E8201" t="s">
        <v>58</v>
      </c>
      <c r="F8201" s="12">
        <v>44774</v>
      </c>
      <c r="G8201" s="13">
        <v>45118.449571759258</v>
      </c>
      <c r="H8201">
        <v>44819.407731481479</v>
      </c>
      <c r="L8201" s="7">
        <v>44819.407685185186</v>
      </c>
      <c r="M8201">
        <v>2</v>
      </c>
      <c r="N8201" t="s">
        <v>12</v>
      </c>
    </row>
    <row r="8202" spans="2:14" x14ac:dyDescent="0.25">
      <c r="B8202" s="9">
        <f>VLOOKUP(E8202,Mouvement!G:I,3,0)</f>
        <v>45118.449571759258</v>
      </c>
      <c r="C8202" s="9" t="str">
        <f t="shared" si="19"/>
        <v>T-AT-64020-ESCC-A151944819.4077314815</v>
      </c>
      <c r="E8202" t="s">
        <v>58</v>
      </c>
      <c r="F8202" s="12">
        <v>44774</v>
      </c>
      <c r="G8202" s="13">
        <v>45118.449571759258</v>
      </c>
      <c r="H8202">
        <v>44819.407731481479</v>
      </c>
      <c r="L8202" s="7">
        <v>44819.407696759263</v>
      </c>
      <c r="M8202">
        <v>1</v>
      </c>
      <c r="N8202" t="s">
        <v>12</v>
      </c>
    </row>
    <row r="8203" spans="2:14" x14ac:dyDescent="0.25">
      <c r="B8203" s="9">
        <f>VLOOKUP(E8203,Mouvement!G:I,3,0)</f>
        <v>45118.449571759258</v>
      </c>
      <c r="C8203" s="9" t="str">
        <f t="shared" si="19"/>
        <v>T-AT-64020-ESCC-A151944819.4077314815</v>
      </c>
      <c r="E8203" t="s">
        <v>58</v>
      </c>
      <c r="F8203" s="12">
        <v>44774</v>
      </c>
      <c r="G8203" s="13">
        <v>45118.449571759258</v>
      </c>
      <c r="H8203">
        <v>44819.407731481479</v>
      </c>
      <c r="L8203" s="7">
        <v>44819.407696759263</v>
      </c>
      <c r="M8203">
        <v>2</v>
      </c>
      <c r="N8203" t="s">
        <v>12</v>
      </c>
    </row>
    <row r="8204" spans="2:14" x14ac:dyDescent="0.25">
      <c r="B8204" s="9">
        <f>VLOOKUP(E8204,Mouvement!G:I,3,0)</f>
        <v>45118.449571759258</v>
      </c>
      <c r="C8204" s="9" t="str">
        <f t="shared" si="19"/>
        <v>T-AT-64020-ESCC-A151944819.4077314815</v>
      </c>
      <c r="E8204" t="s">
        <v>58</v>
      </c>
      <c r="F8204" s="12">
        <v>44774</v>
      </c>
      <c r="G8204" s="13">
        <v>45118.449571759258</v>
      </c>
      <c r="H8204">
        <v>44819.407731481479</v>
      </c>
      <c r="L8204" s="7">
        <v>44819.407708333332</v>
      </c>
      <c r="M8204">
        <v>1</v>
      </c>
      <c r="N8204" t="s">
        <v>12</v>
      </c>
    </row>
    <row r="8205" spans="2:14" x14ac:dyDescent="0.25">
      <c r="B8205" s="9">
        <f>VLOOKUP(E8205,Mouvement!G:I,3,0)</f>
        <v>45118.449571759258</v>
      </c>
      <c r="C8205" s="9" t="str">
        <f t="shared" si="19"/>
        <v>T-AT-64020-ESCC-A151944819.4077314815</v>
      </c>
      <c r="E8205" t="s">
        <v>58</v>
      </c>
      <c r="F8205" s="12">
        <v>44774</v>
      </c>
      <c r="G8205" s="13">
        <v>45118.449571759258</v>
      </c>
      <c r="H8205">
        <v>44819.407731481479</v>
      </c>
      <c r="L8205" s="7">
        <v>44819.407708333332</v>
      </c>
      <c r="M8205">
        <v>2</v>
      </c>
      <c r="N8205" t="s">
        <v>12</v>
      </c>
    </row>
    <row r="8206" spans="2:14" x14ac:dyDescent="0.25">
      <c r="B8206" s="9">
        <f>VLOOKUP(E8206,Mouvement!G:I,3,0)</f>
        <v>45118.449571759258</v>
      </c>
      <c r="C8206" s="9" t="str">
        <f t="shared" si="19"/>
        <v>T-AT-64020-ESCC-A151944819.4077314815</v>
      </c>
      <c r="E8206" t="s">
        <v>58</v>
      </c>
      <c r="F8206" s="12">
        <v>44774</v>
      </c>
      <c r="G8206" s="13">
        <v>45118.449571759258</v>
      </c>
      <c r="H8206">
        <v>44819.407731481479</v>
      </c>
      <c r="L8206" s="7">
        <v>44819.407708333332</v>
      </c>
      <c r="M8206">
        <v>3</v>
      </c>
      <c r="N8206" t="s">
        <v>12</v>
      </c>
    </row>
    <row r="8207" spans="2:14" x14ac:dyDescent="0.25">
      <c r="B8207" s="9">
        <f>VLOOKUP(E8207,Mouvement!G:I,3,0)</f>
        <v>45118.449571759258</v>
      </c>
      <c r="C8207" s="9" t="str">
        <f t="shared" si="19"/>
        <v>T-AT-64020-ESCC-A151944819.4077314815</v>
      </c>
      <c r="E8207" t="s">
        <v>58</v>
      </c>
      <c r="F8207" s="12">
        <v>44774</v>
      </c>
      <c r="G8207" s="13">
        <v>45118.449571759258</v>
      </c>
      <c r="H8207">
        <v>44819.407731481479</v>
      </c>
      <c r="L8207" s="7">
        <v>44819.407719907409</v>
      </c>
      <c r="M8207">
        <v>1</v>
      </c>
      <c r="N8207" t="s">
        <v>12</v>
      </c>
    </row>
    <row r="8208" spans="2:14" x14ac:dyDescent="0.25">
      <c r="B8208" s="9">
        <f>VLOOKUP(E8208,Mouvement!G:I,3,0)</f>
        <v>45118.449571759258</v>
      </c>
      <c r="C8208" s="9" t="str">
        <f t="shared" si="19"/>
        <v>T-AT-64020-ESCC-A151944819.4077314815</v>
      </c>
      <c r="E8208" t="s">
        <v>58</v>
      </c>
      <c r="F8208" s="12">
        <v>44774</v>
      </c>
      <c r="G8208" s="13">
        <v>45118.449571759258</v>
      </c>
      <c r="H8208">
        <v>44819.407731481479</v>
      </c>
      <c r="L8208" s="7">
        <v>44819.407719907409</v>
      </c>
      <c r="M8208">
        <v>2</v>
      </c>
      <c r="N8208" t="s">
        <v>12</v>
      </c>
    </row>
    <row r="8209" spans="2:14" x14ac:dyDescent="0.25">
      <c r="B8209" s="9">
        <f>VLOOKUP(E8209,Mouvement!G:I,3,0)</f>
        <v>45118.449571759258</v>
      </c>
      <c r="C8209" s="9" t="str">
        <f t="shared" si="19"/>
        <v>T-AT-64020-ESCC-A151944819.4077314815</v>
      </c>
      <c r="E8209" t="s">
        <v>58</v>
      </c>
      <c r="F8209" s="12">
        <v>44774</v>
      </c>
      <c r="G8209" s="13">
        <v>45118.449571759258</v>
      </c>
      <c r="H8209">
        <v>44819.407731481479</v>
      </c>
      <c r="L8209" s="7">
        <v>44819.407719907409</v>
      </c>
      <c r="M8209">
        <v>3</v>
      </c>
      <c r="N8209" t="s">
        <v>12</v>
      </c>
    </row>
    <row r="8210" spans="2:14" x14ac:dyDescent="0.25">
      <c r="B8210" s="9">
        <f>VLOOKUP(E8210,Mouvement!G:I,3,0)</f>
        <v>45118.449571759258</v>
      </c>
      <c r="C8210" s="9" t="str">
        <f t="shared" si="19"/>
        <v>T-AT-64020-ESCC-A151944819.4077314815</v>
      </c>
      <c r="E8210" t="s">
        <v>58</v>
      </c>
      <c r="F8210" s="12">
        <v>44774</v>
      </c>
      <c r="G8210" s="13">
        <v>45118.449571759258</v>
      </c>
      <c r="H8210">
        <v>44819.407731481479</v>
      </c>
      <c r="L8210" s="7">
        <v>44819.407731481479</v>
      </c>
      <c r="M8210">
        <v>1</v>
      </c>
      <c r="N8210" t="s">
        <v>12</v>
      </c>
    </row>
    <row r="8211" spans="2:14" x14ac:dyDescent="0.25">
      <c r="B8211" s="9">
        <f>VLOOKUP(E8211,Mouvement!G:I,3,0)</f>
        <v>45118.449571759258</v>
      </c>
      <c r="C8211" s="9" t="str">
        <f t="shared" si="19"/>
        <v>T-AT-64020-ESCC-A151944880.4359837963</v>
      </c>
      <c r="E8211" t="s">
        <v>58</v>
      </c>
      <c r="F8211" s="12">
        <v>44835</v>
      </c>
      <c r="G8211" s="13">
        <v>45118.449571759258</v>
      </c>
      <c r="H8211">
        <v>44880.435983796298</v>
      </c>
      <c r="L8211" s="7">
        <v>44861.663402777776</v>
      </c>
      <c r="M8211">
        <v>1</v>
      </c>
      <c r="N8211" t="s">
        <v>12</v>
      </c>
    </row>
    <row r="8212" spans="2:14" x14ac:dyDescent="0.25">
      <c r="B8212" s="9">
        <f>VLOOKUP(E8212,Mouvement!G:I,3,0)</f>
        <v>45118.449571759258</v>
      </c>
      <c r="C8212" s="9" t="str">
        <f t="shared" si="19"/>
        <v>T-AT-64020-ESCC-A151944880.4359837963</v>
      </c>
      <c r="E8212" t="s">
        <v>58</v>
      </c>
      <c r="F8212" s="12">
        <v>44835</v>
      </c>
      <c r="G8212" s="13">
        <v>45118.449571759258</v>
      </c>
      <c r="H8212">
        <v>44880.435983796298</v>
      </c>
      <c r="L8212" s="7">
        <v>44861.663402777776</v>
      </c>
      <c r="M8212">
        <v>2</v>
      </c>
      <c r="N8212" t="s">
        <v>12</v>
      </c>
    </row>
    <row r="8213" spans="2:14" x14ac:dyDescent="0.25">
      <c r="B8213" s="9">
        <f>VLOOKUP(E8213,Mouvement!G:I,3,0)</f>
        <v>45118.449571759258</v>
      </c>
      <c r="C8213" s="9" t="str">
        <f t="shared" si="19"/>
        <v>T-AT-64020-ESCC-A151944880.4359837963</v>
      </c>
      <c r="E8213" t="s">
        <v>58</v>
      </c>
      <c r="F8213" s="12">
        <v>44835</v>
      </c>
      <c r="G8213" s="13">
        <v>45118.449571759258</v>
      </c>
      <c r="H8213">
        <v>44880.435983796298</v>
      </c>
      <c r="L8213" s="7">
        <v>44861.663402777776</v>
      </c>
      <c r="M8213">
        <v>3</v>
      </c>
      <c r="N8213" t="s">
        <v>12</v>
      </c>
    </row>
    <row r="8214" spans="2:14" x14ac:dyDescent="0.25">
      <c r="B8214" s="9">
        <f>VLOOKUP(E8214,Mouvement!G:I,3,0)</f>
        <v>45118.449571759258</v>
      </c>
      <c r="C8214" s="9" t="str">
        <f t="shared" si="19"/>
        <v>T-AT-64020-ESCC-A151944880.4359837963</v>
      </c>
      <c r="E8214" t="s">
        <v>58</v>
      </c>
      <c r="F8214" s="12">
        <v>44835</v>
      </c>
      <c r="G8214" s="13">
        <v>45118.449571759258</v>
      </c>
      <c r="H8214">
        <v>44880.435983796298</v>
      </c>
      <c r="L8214" s="7">
        <v>44861.663402777776</v>
      </c>
      <c r="M8214">
        <v>4</v>
      </c>
      <c r="N8214" t="s">
        <v>12</v>
      </c>
    </row>
    <row r="8215" spans="2:14" x14ac:dyDescent="0.25">
      <c r="B8215" s="9">
        <f>VLOOKUP(E8215,Mouvement!G:I,3,0)</f>
        <v>45118.449571759258</v>
      </c>
      <c r="C8215" s="9" t="str">
        <f t="shared" si="19"/>
        <v>T-AT-64020-ESCC-A151944880.4359837963</v>
      </c>
      <c r="E8215" t="s">
        <v>58</v>
      </c>
      <c r="F8215" s="12">
        <v>44835</v>
      </c>
      <c r="G8215" s="13">
        <v>45118.449571759258</v>
      </c>
      <c r="H8215">
        <v>44880.435983796298</v>
      </c>
      <c r="L8215" s="7">
        <v>44861.663402777776</v>
      </c>
      <c r="M8215">
        <v>5</v>
      </c>
      <c r="N8215" t="s">
        <v>12</v>
      </c>
    </row>
    <row r="8216" spans="2:14" x14ac:dyDescent="0.25">
      <c r="B8216" s="9">
        <f>VLOOKUP(E8216,Mouvement!G:I,3,0)</f>
        <v>45118.449571759258</v>
      </c>
      <c r="C8216" s="9" t="str">
        <f t="shared" si="19"/>
        <v>T-AT-64020-ESCC-A151944880.4359837963</v>
      </c>
      <c r="E8216" t="s">
        <v>58</v>
      </c>
      <c r="F8216" s="12">
        <v>44835</v>
      </c>
      <c r="G8216" s="13">
        <v>45118.449571759258</v>
      </c>
      <c r="H8216">
        <v>44880.435983796298</v>
      </c>
      <c r="L8216" s="7">
        <v>44861.663402777776</v>
      </c>
      <c r="M8216">
        <v>6</v>
      </c>
      <c r="N8216" t="s">
        <v>12</v>
      </c>
    </row>
    <row r="8217" spans="2:14" x14ac:dyDescent="0.25">
      <c r="B8217" s="9">
        <f>VLOOKUP(E8217,Mouvement!G:I,3,0)</f>
        <v>45118.449571759258</v>
      </c>
      <c r="C8217" s="9" t="str">
        <f t="shared" si="19"/>
        <v>T-AT-64020-ESCC-A151944880.4359837963</v>
      </c>
      <c r="E8217" t="s">
        <v>58</v>
      </c>
      <c r="F8217" s="12">
        <v>44835</v>
      </c>
      <c r="G8217" s="13">
        <v>45118.449571759258</v>
      </c>
      <c r="H8217">
        <v>44880.435983796298</v>
      </c>
      <c r="L8217" s="7">
        <v>44861.663402777776</v>
      </c>
      <c r="M8217">
        <v>7</v>
      </c>
      <c r="N8217" t="s">
        <v>12</v>
      </c>
    </row>
    <row r="8218" spans="2:14" x14ac:dyDescent="0.25">
      <c r="B8218" s="9">
        <f>VLOOKUP(E8218,Mouvement!G:I,3,0)</f>
        <v>45118.449571759258</v>
      </c>
      <c r="C8218" s="9" t="str">
        <f t="shared" si="19"/>
        <v>T-AT-64020-ESCC-A151944880.4359837963</v>
      </c>
      <c r="E8218" t="s">
        <v>58</v>
      </c>
      <c r="F8218" s="12">
        <v>44835</v>
      </c>
      <c r="G8218" s="13">
        <v>45118.449571759258</v>
      </c>
      <c r="H8218">
        <v>44880.435983796298</v>
      </c>
      <c r="L8218" s="7">
        <v>44861.663402777776</v>
      </c>
      <c r="M8218">
        <v>8</v>
      </c>
      <c r="N8218" t="s">
        <v>12</v>
      </c>
    </row>
    <row r="8219" spans="2:14" x14ac:dyDescent="0.25">
      <c r="B8219" s="9">
        <f>VLOOKUP(E8219,Mouvement!G:I,3,0)</f>
        <v>45118.449571759258</v>
      </c>
      <c r="C8219" s="9" t="str">
        <f t="shared" si="19"/>
        <v>T-AT-64020-ESCC-A151944880.4359837963</v>
      </c>
      <c r="E8219" t="s">
        <v>58</v>
      </c>
      <c r="F8219" s="12">
        <v>44835</v>
      </c>
      <c r="G8219" s="13">
        <v>45118.449571759258</v>
      </c>
      <c r="H8219">
        <v>44880.435983796298</v>
      </c>
      <c r="L8219" s="7">
        <v>44861.663402777776</v>
      </c>
      <c r="M8219">
        <v>9</v>
      </c>
      <c r="N8219" t="s">
        <v>12</v>
      </c>
    </row>
    <row r="8220" spans="2:14" x14ac:dyDescent="0.25">
      <c r="B8220" s="9">
        <f>VLOOKUP(E8220,Mouvement!G:I,3,0)</f>
        <v>45118.449571759258</v>
      </c>
      <c r="C8220" s="9" t="str">
        <f t="shared" si="19"/>
        <v>T-AT-64020-ESCC-A151944880.4359837963</v>
      </c>
      <c r="E8220" t="s">
        <v>58</v>
      </c>
      <c r="F8220" s="12">
        <v>44835</v>
      </c>
      <c r="G8220" s="13">
        <v>45118.449571759258</v>
      </c>
      <c r="H8220">
        <v>44880.435983796298</v>
      </c>
      <c r="L8220" s="7">
        <v>44861.663402777776</v>
      </c>
      <c r="M8220">
        <v>10</v>
      </c>
      <c r="N8220" t="s">
        <v>12</v>
      </c>
    </row>
    <row r="8221" spans="2:14" x14ac:dyDescent="0.25">
      <c r="B8221" s="9">
        <f>VLOOKUP(E8221,Mouvement!G:I,3,0)</f>
        <v>45118.449571759258</v>
      </c>
      <c r="C8221" s="9" t="str">
        <f t="shared" si="19"/>
        <v>T-AT-64020-ESCC-A151944880.4359837963</v>
      </c>
      <c r="E8221" t="s">
        <v>58</v>
      </c>
      <c r="F8221" s="12">
        <v>44835</v>
      </c>
      <c r="G8221" s="13">
        <v>45118.449571759258</v>
      </c>
      <c r="H8221">
        <v>44880.435983796298</v>
      </c>
      <c r="L8221" s="7">
        <v>44861.663402777776</v>
      </c>
      <c r="M8221">
        <v>11</v>
      </c>
      <c r="N8221" t="s">
        <v>12</v>
      </c>
    </row>
    <row r="8222" spans="2:14" x14ac:dyDescent="0.25">
      <c r="B8222" s="9">
        <f>VLOOKUP(E8222,Mouvement!G:I,3,0)</f>
        <v>45118.449571759258</v>
      </c>
      <c r="C8222" s="9" t="str">
        <f t="shared" si="19"/>
        <v>T-AT-64020-ESCC-A151944880.4359837963</v>
      </c>
      <c r="E8222" t="s">
        <v>58</v>
      </c>
      <c r="F8222" s="12">
        <v>44835</v>
      </c>
      <c r="G8222" s="13">
        <v>45118.449571759258</v>
      </c>
      <c r="H8222">
        <v>44880.435983796298</v>
      </c>
      <c r="L8222" s="7">
        <v>44861.663402777776</v>
      </c>
      <c r="M8222">
        <v>12</v>
      </c>
      <c r="N8222" t="s">
        <v>12</v>
      </c>
    </row>
    <row r="8223" spans="2:14" x14ac:dyDescent="0.25">
      <c r="B8223" s="9">
        <f>VLOOKUP(E8223,Mouvement!G:I,3,0)</f>
        <v>45118.449571759258</v>
      </c>
      <c r="C8223" s="9" t="str">
        <f t="shared" si="19"/>
        <v>T-AT-64020-ESCC-A151944880.4359837963</v>
      </c>
      <c r="E8223" t="s">
        <v>58</v>
      </c>
      <c r="F8223" s="12">
        <v>44835</v>
      </c>
      <c r="G8223" s="13">
        <v>45118.449571759258</v>
      </c>
      <c r="H8223">
        <v>44880.435983796298</v>
      </c>
      <c r="L8223" s="7">
        <v>44861.663402777776</v>
      </c>
      <c r="M8223">
        <v>13</v>
      </c>
      <c r="N8223" t="s">
        <v>12</v>
      </c>
    </row>
    <row r="8224" spans="2:14" x14ac:dyDescent="0.25">
      <c r="B8224" s="9">
        <f>VLOOKUP(E8224,Mouvement!G:I,3,0)</f>
        <v>45118.449571759258</v>
      </c>
      <c r="C8224" s="9" t="str">
        <f t="shared" si="19"/>
        <v>T-AT-64020-ESCC-A151944880.4359837963</v>
      </c>
      <c r="E8224" t="s">
        <v>58</v>
      </c>
      <c r="F8224" s="12">
        <v>44835</v>
      </c>
      <c r="G8224" s="13">
        <v>45118.449571759258</v>
      </c>
      <c r="H8224">
        <v>44880.435983796298</v>
      </c>
      <c r="L8224" s="7">
        <v>44862.356064814812</v>
      </c>
      <c r="M8224">
        <v>1</v>
      </c>
      <c r="N8224" t="s">
        <v>13</v>
      </c>
    </row>
    <row r="8225" spans="2:14" x14ac:dyDescent="0.25">
      <c r="B8225" s="9">
        <f>VLOOKUP(E8225,Mouvement!G:I,3,0)</f>
        <v>45118.449571759258</v>
      </c>
      <c r="C8225" s="9" t="str">
        <f t="shared" si="19"/>
        <v>T-AT-64020-ESCC-A151944880.4359837963</v>
      </c>
      <c r="E8225" t="s">
        <v>58</v>
      </c>
      <c r="F8225" s="12">
        <v>44835</v>
      </c>
      <c r="G8225" s="13">
        <v>45118.449571759258</v>
      </c>
      <c r="H8225">
        <v>44880.435983796298</v>
      </c>
      <c r="L8225" s="7">
        <v>44862.356064814812</v>
      </c>
      <c r="M8225">
        <v>2</v>
      </c>
      <c r="N8225" t="s">
        <v>13</v>
      </c>
    </row>
    <row r="8226" spans="2:14" x14ac:dyDescent="0.25">
      <c r="B8226" s="9">
        <f>VLOOKUP(E8226,Mouvement!G:I,3,0)</f>
        <v>45118.449571759258</v>
      </c>
      <c r="C8226" s="9" t="str">
        <f t="shared" si="19"/>
        <v>T-AT-64020-ESCC-A151944880.4359837963</v>
      </c>
      <c r="E8226" t="s">
        <v>58</v>
      </c>
      <c r="F8226" s="12">
        <v>44835</v>
      </c>
      <c r="G8226" s="13">
        <v>45118.449571759258</v>
      </c>
      <c r="H8226">
        <v>44880.435983796298</v>
      </c>
      <c r="L8226" s="7">
        <v>44862.356064814812</v>
      </c>
      <c r="M8226">
        <v>3</v>
      </c>
      <c r="N8226" t="s">
        <v>13</v>
      </c>
    </row>
    <row r="8227" spans="2:14" x14ac:dyDescent="0.25">
      <c r="B8227" s="9">
        <f>VLOOKUP(E8227,Mouvement!G:I,3,0)</f>
        <v>45118.449571759258</v>
      </c>
      <c r="C8227" s="9" t="str">
        <f t="shared" si="19"/>
        <v>T-AT-64020-ESCC-A151944880.4359837963</v>
      </c>
      <c r="E8227" t="s">
        <v>58</v>
      </c>
      <c r="F8227" s="12">
        <v>44835</v>
      </c>
      <c r="G8227" s="13">
        <v>45118.449571759258</v>
      </c>
      <c r="H8227">
        <v>44880.435983796298</v>
      </c>
      <c r="L8227" s="7">
        <v>44862.356064814812</v>
      </c>
      <c r="M8227">
        <v>4</v>
      </c>
      <c r="N8227" t="s">
        <v>13</v>
      </c>
    </row>
    <row r="8228" spans="2:14" x14ac:dyDescent="0.25">
      <c r="B8228" s="9">
        <f>VLOOKUP(E8228,Mouvement!G:I,3,0)</f>
        <v>45118.449571759258</v>
      </c>
      <c r="C8228" s="9" t="str">
        <f t="shared" si="19"/>
        <v>T-AT-64020-ESCC-A151944880.4359837963</v>
      </c>
      <c r="E8228" t="s">
        <v>58</v>
      </c>
      <c r="F8228" s="12">
        <v>44835</v>
      </c>
      <c r="G8228" s="13">
        <v>45118.449571759258</v>
      </c>
      <c r="H8228">
        <v>44880.435983796298</v>
      </c>
      <c r="L8228" s="7">
        <v>44862.356064814812</v>
      </c>
      <c r="M8228">
        <v>5</v>
      </c>
      <c r="N8228" t="s">
        <v>13</v>
      </c>
    </row>
    <row r="8229" spans="2:14" x14ac:dyDescent="0.25">
      <c r="B8229" s="9">
        <f>VLOOKUP(E8229,Mouvement!G:I,3,0)</f>
        <v>45118.449571759258</v>
      </c>
      <c r="C8229" s="9" t="str">
        <f t="shared" si="19"/>
        <v>T-AT-64020-ESCC-A151944880.4359837963</v>
      </c>
      <c r="E8229" t="s">
        <v>58</v>
      </c>
      <c r="F8229" s="12">
        <v>44835</v>
      </c>
      <c r="G8229" s="13">
        <v>45118.449571759258</v>
      </c>
      <c r="H8229">
        <v>44880.435983796298</v>
      </c>
      <c r="L8229" s="7">
        <v>44862.356064814812</v>
      </c>
      <c r="M8229">
        <v>6</v>
      </c>
      <c r="N8229" t="s">
        <v>13</v>
      </c>
    </row>
    <row r="8230" spans="2:14" x14ac:dyDescent="0.25">
      <c r="B8230" s="9">
        <f>VLOOKUP(E8230,Mouvement!G:I,3,0)</f>
        <v>45118.449571759258</v>
      </c>
      <c r="C8230" s="9" t="str">
        <f t="shared" si="19"/>
        <v>T-AT-64020-ESCC-A151944880.4359837963</v>
      </c>
      <c r="E8230" t="s">
        <v>58</v>
      </c>
      <c r="F8230" s="12">
        <v>44835</v>
      </c>
      <c r="G8230" s="13">
        <v>45118.449571759258</v>
      </c>
      <c r="H8230">
        <v>44880.435983796298</v>
      </c>
      <c r="L8230" s="7">
        <v>44862.356064814812</v>
      </c>
      <c r="M8230">
        <v>7</v>
      </c>
      <c r="N8230" t="s">
        <v>13</v>
      </c>
    </row>
    <row r="8231" spans="2:14" x14ac:dyDescent="0.25">
      <c r="B8231" s="9">
        <f>VLOOKUP(E8231,Mouvement!G:I,3,0)</f>
        <v>45118.449571759258</v>
      </c>
      <c r="C8231" s="9" t="str">
        <f t="shared" si="19"/>
        <v>T-AT-64020-ESCC-A151944880.4359837963</v>
      </c>
      <c r="E8231" t="s">
        <v>58</v>
      </c>
      <c r="F8231" s="12">
        <v>44835</v>
      </c>
      <c r="G8231" s="13">
        <v>45118.449571759258</v>
      </c>
      <c r="H8231">
        <v>44880.435983796298</v>
      </c>
      <c r="L8231" s="7">
        <v>44862.356064814812</v>
      </c>
      <c r="M8231">
        <v>8</v>
      </c>
      <c r="N8231" t="s">
        <v>13</v>
      </c>
    </row>
    <row r="8232" spans="2:14" x14ac:dyDescent="0.25">
      <c r="B8232" s="9">
        <f>VLOOKUP(E8232,Mouvement!G:I,3,0)</f>
        <v>45118.449571759258</v>
      </c>
      <c r="C8232" s="9" t="str">
        <f t="shared" si="19"/>
        <v>T-AT-64020-ESCC-A151944880.4359837963</v>
      </c>
      <c r="E8232" t="s">
        <v>58</v>
      </c>
      <c r="F8232" s="12">
        <v>44835</v>
      </c>
      <c r="G8232" s="13">
        <v>45118.449571759258</v>
      </c>
      <c r="H8232">
        <v>44880.435983796298</v>
      </c>
      <c r="L8232" s="7">
        <v>44862.356064814812</v>
      </c>
      <c r="M8232">
        <v>9</v>
      </c>
      <c r="N8232" t="s">
        <v>13</v>
      </c>
    </row>
    <row r="8233" spans="2:14" x14ac:dyDescent="0.25">
      <c r="B8233" s="9">
        <f>VLOOKUP(E8233,Mouvement!G:I,3,0)</f>
        <v>45118.449571759258</v>
      </c>
      <c r="C8233" s="9" t="str">
        <f t="shared" si="19"/>
        <v>T-AT-64020-ESCC-A151944880.4359837963</v>
      </c>
      <c r="E8233" t="s">
        <v>58</v>
      </c>
      <c r="F8233" s="12">
        <v>44835</v>
      </c>
      <c r="G8233" s="13">
        <v>45118.449571759258</v>
      </c>
      <c r="H8233">
        <v>44880.435983796298</v>
      </c>
      <c r="L8233" s="7">
        <v>44862.356064814812</v>
      </c>
      <c r="M8233">
        <v>10</v>
      </c>
      <c r="N8233" t="s">
        <v>13</v>
      </c>
    </row>
    <row r="8234" spans="2:14" x14ac:dyDescent="0.25">
      <c r="B8234" s="9">
        <f>VLOOKUP(E8234,Mouvement!G:I,3,0)</f>
        <v>45118.449571759258</v>
      </c>
      <c r="C8234" s="9" t="str">
        <f t="shared" si="19"/>
        <v>T-AT-64020-ESCC-A151944880.4359837963</v>
      </c>
      <c r="E8234" t="s">
        <v>58</v>
      </c>
      <c r="F8234" s="12">
        <v>44835</v>
      </c>
      <c r="G8234" s="13">
        <v>45118.449571759258</v>
      </c>
      <c r="H8234">
        <v>44880.435983796298</v>
      </c>
      <c r="L8234" s="7">
        <v>44862.356064814812</v>
      </c>
      <c r="M8234">
        <v>11</v>
      </c>
      <c r="N8234" t="s">
        <v>13</v>
      </c>
    </row>
    <row r="8235" spans="2:14" x14ac:dyDescent="0.25">
      <c r="B8235" s="9">
        <f>VLOOKUP(E8235,Mouvement!G:I,3,0)</f>
        <v>45118.449571759258</v>
      </c>
      <c r="C8235" s="9" t="str">
        <f t="shared" si="19"/>
        <v>T-AT-64020-ESCC-A151944880.4359837963</v>
      </c>
      <c r="E8235" t="s">
        <v>58</v>
      </c>
      <c r="F8235" s="12">
        <v>44835</v>
      </c>
      <c r="G8235" s="13">
        <v>45118.449571759258</v>
      </c>
      <c r="H8235">
        <v>44880.435983796298</v>
      </c>
      <c r="L8235" s="7">
        <v>44862.356064814812</v>
      </c>
      <c r="M8235">
        <v>12</v>
      </c>
      <c r="N8235" t="s">
        <v>13</v>
      </c>
    </row>
    <row r="8236" spans="2:14" x14ac:dyDescent="0.25">
      <c r="B8236" s="9">
        <f>VLOOKUP(E8236,Mouvement!G:I,3,0)</f>
        <v>45118.449571759258</v>
      </c>
      <c r="C8236" s="9" t="str">
        <f t="shared" si="19"/>
        <v>T-AT-64020-ESCC-A151944880.4359837963</v>
      </c>
      <c r="E8236" t="s">
        <v>58</v>
      </c>
      <c r="F8236" s="12">
        <v>44835</v>
      </c>
      <c r="G8236" s="13">
        <v>45118.449571759258</v>
      </c>
      <c r="H8236">
        <v>44880.435983796298</v>
      </c>
      <c r="L8236" s="7">
        <v>44862.356064814812</v>
      </c>
      <c r="M8236">
        <v>13</v>
      </c>
      <c r="N8236" t="s">
        <v>13</v>
      </c>
    </row>
    <row r="8237" spans="2:14" x14ac:dyDescent="0.25">
      <c r="B8237" s="9">
        <f>VLOOKUP(E8237,Mouvement!G:I,3,0)</f>
        <v>45118.449571759258</v>
      </c>
      <c r="C8237" s="9" t="str">
        <f t="shared" si="19"/>
        <v>T-AT-64020-ESCC-A151944880.4359837963</v>
      </c>
      <c r="E8237" t="s">
        <v>58</v>
      </c>
      <c r="F8237" s="12">
        <v>44835</v>
      </c>
      <c r="G8237" s="13">
        <v>45118.449571759258</v>
      </c>
      <c r="H8237">
        <v>44880.435983796298</v>
      </c>
      <c r="L8237" s="7">
        <v>44880.435972222222</v>
      </c>
      <c r="M8237">
        <v>1</v>
      </c>
      <c r="N8237" t="s">
        <v>13</v>
      </c>
    </row>
    <row r="8238" spans="2:14" x14ac:dyDescent="0.25">
      <c r="B8238" s="9">
        <f>VLOOKUP(E8238,Mouvement!G:I,3,0)</f>
        <v>45118.449571759258</v>
      </c>
      <c r="C8238" s="9" t="str">
        <f t="shared" si="19"/>
        <v>T-AT-64020-ESCC-A151944880.4359837963</v>
      </c>
      <c r="E8238" t="s">
        <v>58</v>
      </c>
      <c r="F8238" s="12">
        <v>44835</v>
      </c>
      <c r="G8238" s="13">
        <v>45118.449571759258</v>
      </c>
      <c r="H8238">
        <v>44880.435983796298</v>
      </c>
      <c r="L8238" s="7">
        <v>44880.435983796298</v>
      </c>
      <c r="M8238">
        <v>1</v>
      </c>
      <c r="N8238" t="s">
        <v>13</v>
      </c>
    </row>
    <row r="8239" spans="2:14" x14ac:dyDescent="0.25">
      <c r="B8239" s="9">
        <f>VLOOKUP(E8239,Mouvement!G:I,3,0)</f>
        <v>45118.449571759258</v>
      </c>
      <c r="C8239" s="9" t="str">
        <f t="shared" si="19"/>
        <v>T-AT-64020-ESCC-A151944910.678287037</v>
      </c>
      <c r="E8239" t="s">
        <v>58</v>
      </c>
      <c r="F8239" s="12">
        <v>44866</v>
      </c>
      <c r="G8239" s="13">
        <v>45118.449571759258</v>
      </c>
      <c r="H8239">
        <v>44910.678287037037</v>
      </c>
      <c r="L8239" s="7">
        <v>44910.678229166668</v>
      </c>
      <c r="M8239">
        <v>1</v>
      </c>
      <c r="N8239" t="s">
        <v>12</v>
      </c>
    </row>
    <row r="8240" spans="2:14" x14ac:dyDescent="0.25">
      <c r="B8240" s="9">
        <f>VLOOKUP(E8240,Mouvement!G:I,3,0)</f>
        <v>45118.449571759258</v>
      </c>
      <c r="C8240" s="9" t="str">
        <f t="shared" si="19"/>
        <v>T-AT-64020-ESCC-A151944910.678287037</v>
      </c>
      <c r="E8240" t="s">
        <v>58</v>
      </c>
      <c r="F8240" s="12">
        <v>44866</v>
      </c>
      <c r="G8240" s="13">
        <v>45118.449571759258</v>
      </c>
      <c r="H8240">
        <v>44910.678287037037</v>
      </c>
      <c r="L8240" s="7">
        <v>44910.678252314814</v>
      </c>
      <c r="M8240">
        <v>1</v>
      </c>
      <c r="N8240" t="s">
        <v>12</v>
      </c>
    </row>
    <row r="8241" spans="2:14" x14ac:dyDescent="0.25">
      <c r="B8241" s="9">
        <f>VLOOKUP(E8241,Mouvement!G:I,3,0)</f>
        <v>45118.449571759258</v>
      </c>
      <c r="C8241" s="9" t="str">
        <f t="shared" si="19"/>
        <v>T-AT-64020-ESCC-A151944910.678287037</v>
      </c>
      <c r="E8241" t="s">
        <v>58</v>
      </c>
      <c r="F8241" s="12">
        <v>44866</v>
      </c>
      <c r="G8241" s="13">
        <v>45118.449571759258</v>
      </c>
      <c r="H8241">
        <v>44910.678287037037</v>
      </c>
      <c r="L8241" s="7">
        <v>44910.678252314814</v>
      </c>
      <c r="M8241">
        <v>2</v>
      </c>
      <c r="N8241" t="s">
        <v>12</v>
      </c>
    </row>
    <row r="8242" spans="2:14" x14ac:dyDescent="0.25">
      <c r="B8242" s="9">
        <f>VLOOKUP(E8242,Mouvement!G:I,3,0)</f>
        <v>45118.449571759258</v>
      </c>
      <c r="C8242" s="9" t="str">
        <f t="shared" si="19"/>
        <v>T-AT-64020-ESCC-A151944910.678287037</v>
      </c>
      <c r="E8242" t="s">
        <v>58</v>
      </c>
      <c r="F8242" s="12">
        <v>44866</v>
      </c>
      <c r="G8242" s="13">
        <v>45118.449571759258</v>
      </c>
      <c r="H8242">
        <v>44910.678287037037</v>
      </c>
      <c r="L8242" s="7">
        <v>44910.678252314814</v>
      </c>
      <c r="M8242">
        <v>3</v>
      </c>
      <c r="N8242" t="s">
        <v>12</v>
      </c>
    </row>
    <row r="8243" spans="2:14" x14ac:dyDescent="0.25">
      <c r="B8243" s="9">
        <f>VLOOKUP(E8243,Mouvement!G:I,3,0)</f>
        <v>45118.449571759258</v>
      </c>
      <c r="C8243" s="9" t="str">
        <f t="shared" si="19"/>
        <v>T-AT-64020-ESCC-A151944910.678287037</v>
      </c>
      <c r="E8243" t="s">
        <v>58</v>
      </c>
      <c r="F8243" s="12">
        <v>44866</v>
      </c>
      <c r="G8243" s="13">
        <v>45118.449571759258</v>
      </c>
      <c r="H8243">
        <v>44910.678287037037</v>
      </c>
      <c r="L8243" s="7">
        <v>44910.678263888891</v>
      </c>
      <c r="M8243">
        <v>1</v>
      </c>
      <c r="N8243" t="s">
        <v>12</v>
      </c>
    </row>
    <row r="8244" spans="2:14" x14ac:dyDescent="0.25">
      <c r="B8244" s="9">
        <f>VLOOKUP(E8244,Mouvement!G:I,3,0)</f>
        <v>45118.449571759258</v>
      </c>
      <c r="C8244" s="9" t="str">
        <f t="shared" si="19"/>
        <v>T-AT-64020-ESCC-A151944910.678287037</v>
      </c>
      <c r="E8244" t="s">
        <v>58</v>
      </c>
      <c r="F8244" s="12">
        <v>44866</v>
      </c>
      <c r="G8244" s="13">
        <v>45118.449571759258</v>
      </c>
      <c r="H8244">
        <v>44910.678287037037</v>
      </c>
      <c r="L8244" s="7">
        <v>44910.678263888891</v>
      </c>
      <c r="M8244">
        <v>2</v>
      </c>
      <c r="N8244" t="s">
        <v>12</v>
      </c>
    </row>
    <row r="8245" spans="2:14" x14ac:dyDescent="0.25">
      <c r="B8245" s="9">
        <f>VLOOKUP(E8245,Mouvement!G:I,3,0)</f>
        <v>45118.449571759258</v>
      </c>
      <c r="C8245" s="9" t="str">
        <f t="shared" si="19"/>
        <v>T-AT-64020-ESCC-A151944910.678287037</v>
      </c>
      <c r="E8245" t="s">
        <v>58</v>
      </c>
      <c r="F8245" s="12">
        <v>44866</v>
      </c>
      <c r="G8245" s="13">
        <v>45118.449571759258</v>
      </c>
      <c r="H8245">
        <v>44910.678287037037</v>
      </c>
      <c r="L8245" s="7">
        <v>44910.67827546296</v>
      </c>
      <c r="M8245">
        <v>1</v>
      </c>
      <c r="N8245" t="s">
        <v>12</v>
      </c>
    </row>
    <row r="8246" spans="2:14" x14ac:dyDescent="0.25">
      <c r="B8246" s="9">
        <f>VLOOKUP(E8246,Mouvement!G:I,3,0)</f>
        <v>45118.449571759258</v>
      </c>
      <c r="C8246" s="9" t="str">
        <f t="shared" si="19"/>
        <v>T-AT-64020-ESCC-A151944910.678287037</v>
      </c>
      <c r="E8246" t="s">
        <v>58</v>
      </c>
      <c r="F8246" s="12">
        <v>44866</v>
      </c>
      <c r="G8246" s="13">
        <v>45118.449571759258</v>
      </c>
      <c r="H8246">
        <v>44910.678287037037</v>
      </c>
      <c r="L8246" s="7">
        <v>44910.67827546296</v>
      </c>
      <c r="M8246">
        <v>2</v>
      </c>
      <c r="N8246" t="s">
        <v>12</v>
      </c>
    </row>
    <row r="8247" spans="2:14" x14ac:dyDescent="0.25">
      <c r="B8247" s="9">
        <f>VLOOKUP(E8247,Mouvement!G:I,3,0)</f>
        <v>45118.449571759258</v>
      </c>
      <c r="C8247" s="9" t="str">
        <f t="shared" si="19"/>
        <v>T-AT-64020-ESCC-A151944910.678287037</v>
      </c>
      <c r="E8247" t="s">
        <v>58</v>
      </c>
      <c r="F8247" s="12">
        <v>44866</v>
      </c>
      <c r="G8247" s="13">
        <v>45118.449571759258</v>
      </c>
      <c r="H8247">
        <v>44910.678287037037</v>
      </c>
      <c r="L8247" s="7">
        <v>44910.678287037037</v>
      </c>
      <c r="M8247">
        <v>1</v>
      </c>
      <c r="N8247" t="s">
        <v>12</v>
      </c>
    </row>
    <row r="8248" spans="2:14" x14ac:dyDescent="0.25">
      <c r="B8248" s="9">
        <f>VLOOKUP(E8248,Mouvement!G:I,3,0)</f>
        <v>45118.449571759258</v>
      </c>
      <c r="C8248" s="9" t="str">
        <f t="shared" si="19"/>
        <v>T-AT-64020-ESCC-A151944910.678287037</v>
      </c>
      <c r="E8248" t="s">
        <v>58</v>
      </c>
      <c r="F8248" s="12">
        <v>44866</v>
      </c>
      <c r="G8248" s="13">
        <v>45118.449571759258</v>
      </c>
      <c r="H8248">
        <v>44910.678287037037</v>
      </c>
      <c r="L8248" s="7">
        <v>44910.678287037037</v>
      </c>
      <c r="M8248">
        <v>2</v>
      </c>
      <c r="N8248" t="s">
        <v>12</v>
      </c>
    </row>
    <row r="8249" spans="2:14" x14ac:dyDescent="0.25">
      <c r="B8249" s="9">
        <f>VLOOKUP(E8249,Mouvement!G:I,3,0)</f>
        <v>45118.449571759258</v>
      </c>
      <c r="C8249" s="9" t="str">
        <f t="shared" si="19"/>
        <v>T-AT-64020-ESCC-A151945118.4495717593</v>
      </c>
      <c r="E8249" t="s">
        <v>58</v>
      </c>
      <c r="F8249" s="12">
        <v>45078</v>
      </c>
      <c r="G8249" s="13">
        <v>45118.449571759258</v>
      </c>
      <c r="H8249">
        <v>45118.449571759258</v>
      </c>
      <c r="L8249" s="7">
        <v>45113.32335648148</v>
      </c>
      <c r="M8249">
        <v>1</v>
      </c>
      <c r="N8249" t="s">
        <v>12</v>
      </c>
    </row>
    <row r="8250" spans="2:14" x14ac:dyDescent="0.25">
      <c r="B8250" s="9">
        <f>VLOOKUP(E8250,Mouvement!G:I,3,0)</f>
        <v>45118.449571759258</v>
      </c>
      <c r="C8250" s="9" t="str">
        <f t="shared" si="19"/>
        <v>T-AT-64020-ESCC-A151945118.4495717593</v>
      </c>
      <c r="E8250" t="s">
        <v>58</v>
      </c>
      <c r="F8250" s="12">
        <v>45078</v>
      </c>
      <c r="G8250" s="13">
        <v>45118.449571759258</v>
      </c>
      <c r="H8250">
        <v>45118.449571759258</v>
      </c>
      <c r="L8250" s="7">
        <v>45113.32335648148</v>
      </c>
      <c r="M8250">
        <v>2</v>
      </c>
      <c r="N8250" t="s">
        <v>12</v>
      </c>
    </row>
    <row r="8251" spans="2:14" x14ac:dyDescent="0.25">
      <c r="B8251" s="9">
        <f>VLOOKUP(E8251,Mouvement!G:I,3,0)</f>
        <v>45118.449571759258</v>
      </c>
      <c r="C8251" s="9" t="str">
        <f t="shared" si="19"/>
        <v>T-AT-64020-ESCC-A151945118.4495717593</v>
      </c>
      <c r="E8251" t="s">
        <v>58</v>
      </c>
      <c r="F8251" s="12">
        <v>45078</v>
      </c>
      <c r="G8251" s="13">
        <v>45118.449571759258</v>
      </c>
      <c r="H8251">
        <v>45118.449571759258</v>
      </c>
      <c r="L8251" s="7">
        <v>45113.32335648148</v>
      </c>
      <c r="M8251">
        <v>3</v>
      </c>
      <c r="N8251" t="s">
        <v>12</v>
      </c>
    </row>
    <row r="8252" spans="2:14" x14ac:dyDescent="0.25">
      <c r="B8252" s="9">
        <f>VLOOKUP(E8252,Mouvement!G:I,3,0)</f>
        <v>45118.449571759258</v>
      </c>
      <c r="C8252" s="9" t="str">
        <f t="shared" si="19"/>
        <v>T-AT-64020-ESCC-A151945118.4495717593</v>
      </c>
      <c r="E8252" t="s">
        <v>58</v>
      </c>
      <c r="F8252" s="12">
        <v>45078</v>
      </c>
      <c r="G8252" s="13">
        <v>45118.449571759258</v>
      </c>
      <c r="H8252">
        <v>45118.449571759258</v>
      </c>
      <c r="L8252" s="7">
        <v>45113.32335648148</v>
      </c>
      <c r="M8252">
        <v>4</v>
      </c>
      <c r="N8252" t="s">
        <v>12</v>
      </c>
    </row>
    <row r="8253" spans="2:14" x14ac:dyDescent="0.25">
      <c r="B8253" s="9">
        <f>VLOOKUP(E8253,Mouvement!G:I,3,0)</f>
        <v>45118.449571759258</v>
      </c>
      <c r="C8253" s="9" t="str">
        <f t="shared" si="19"/>
        <v>T-AT-64020-ESCC-A151945118.4495717593</v>
      </c>
      <c r="E8253" t="s">
        <v>58</v>
      </c>
      <c r="F8253" s="12">
        <v>45078</v>
      </c>
      <c r="G8253" s="13">
        <v>45118.449571759258</v>
      </c>
      <c r="H8253">
        <v>45118.449571759258</v>
      </c>
      <c r="L8253" s="7">
        <v>45113.32335648148</v>
      </c>
      <c r="M8253">
        <v>5</v>
      </c>
      <c r="N8253" t="s">
        <v>12</v>
      </c>
    </row>
    <row r="8254" spans="2:14" x14ac:dyDescent="0.25">
      <c r="B8254" s="9">
        <f>VLOOKUP(E8254,Mouvement!G:I,3,0)</f>
        <v>45118.449571759258</v>
      </c>
      <c r="C8254" s="9" t="str">
        <f t="shared" si="19"/>
        <v>T-AT-64020-ESCC-A151945118.4495717593</v>
      </c>
      <c r="E8254" t="s">
        <v>58</v>
      </c>
      <c r="F8254" s="12">
        <v>45078</v>
      </c>
      <c r="G8254" s="13">
        <v>45118.449571759258</v>
      </c>
      <c r="H8254">
        <v>45118.449571759258</v>
      </c>
      <c r="L8254" s="7">
        <v>45113.32335648148</v>
      </c>
      <c r="M8254">
        <v>6</v>
      </c>
      <c r="N8254" t="s">
        <v>12</v>
      </c>
    </row>
    <row r="8255" spans="2:14" x14ac:dyDescent="0.25">
      <c r="B8255" s="9">
        <f>VLOOKUP(E8255,Mouvement!G:I,3,0)</f>
        <v>45118.449571759258</v>
      </c>
      <c r="C8255" s="9" t="str">
        <f t="shared" ref="C8255:C8271" si="20">+E8255&amp;H8255</f>
        <v>T-AT-64020-ESCC-A151945118.4495717593</v>
      </c>
      <c r="E8255" t="s">
        <v>58</v>
      </c>
      <c r="F8255" s="12">
        <v>45078</v>
      </c>
      <c r="G8255" s="13">
        <v>45118.449571759258</v>
      </c>
      <c r="H8255">
        <v>45118.449571759258</v>
      </c>
      <c r="L8255" s="7">
        <v>45113.32335648148</v>
      </c>
      <c r="M8255">
        <v>7</v>
      </c>
      <c r="N8255" t="s">
        <v>12</v>
      </c>
    </row>
    <row r="8256" spans="2:14" x14ac:dyDescent="0.25">
      <c r="B8256" s="9">
        <f>VLOOKUP(E8256,Mouvement!G:I,3,0)</f>
        <v>45118.449571759258</v>
      </c>
      <c r="C8256" s="9" t="str">
        <f t="shared" si="20"/>
        <v>T-AT-64020-ESCC-A151945118.4495717593</v>
      </c>
      <c r="E8256" t="s">
        <v>58</v>
      </c>
      <c r="F8256" s="12">
        <v>45078</v>
      </c>
      <c r="G8256" s="13">
        <v>45118.449571759258</v>
      </c>
      <c r="H8256">
        <v>45118.449571759258</v>
      </c>
      <c r="L8256" s="7">
        <v>45113.32335648148</v>
      </c>
      <c r="M8256">
        <v>8</v>
      </c>
      <c r="N8256" t="s">
        <v>12</v>
      </c>
    </row>
    <row r="8257" spans="2:14" x14ac:dyDescent="0.25">
      <c r="B8257" s="9">
        <f>VLOOKUP(E8257,Mouvement!G:I,3,0)</f>
        <v>45118.449571759258</v>
      </c>
      <c r="C8257" s="9" t="str">
        <f t="shared" si="20"/>
        <v>T-AT-64020-ESCC-A151945118.4495717593</v>
      </c>
      <c r="E8257" t="s">
        <v>58</v>
      </c>
      <c r="F8257" s="12">
        <v>45078</v>
      </c>
      <c r="G8257" s="13">
        <v>45118.449571759258</v>
      </c>
      <c r="H8257">
        <v>45118.449571759258</v>
      </c>
      <c r="L8257" s="7">
        <v>45113.32335648148</v>
      </c>
      <c r="M8257">
        <v>9</v>
      </c>
      <c r="N8257" t="s">
        <v>12</v>
      </c>
    </row>
    <row r="8258" spans="2:14" x14ac:dyDescent="0.25">
      <c r="B8258" s="9">
        <f>VLOOKUP(E8258,Mouvement!G:I,3,0)</f>
        <v>45118.449571759258</v>
      </c>
      <c r="C8258" s="9" t="str">
        <f t="shared" si="20"/>
        <v>T-AT-64020-ESCC-A151945118.4495717593</v>
      </c>
      <c r="E8258" t="s">
        <v>58</v>
      </c>
      <c r="F8258" s="12">
        <v>45078</v>
      </c>
      <c r="G8258" s="13">
        <v>45118.449571759258</v>
      </c>
      <c r="H8258">
        <v>45118.449571759258</v>
      </c>
      <c r="L8258" s="7">
        <v>45113.32335648148</v>
      </c>
      <c r="M8258">
        <v>10</v>
      </c>
      <c r="N8258" t="s">
        <v>12</v>
      </c>
    </row>
    <row r="8259" spans="2:14" x14ac:dyDescent="0.25">
      <c r="B8259" s="9">
        <f>VLOOKUP(E8259,Mouvement!G:I,3,0)</f>
        <v>45118.449571759258</v>
      </c>
      <c r="C8259" s="9" t="str">
        <f t="shared" si="20"/>
        <v>T-AT-64020-ESCC-A151945118.4495717593</v>
      </c>
      <c r="E8259" t="s">
        <v>58</v>
      </c>
      <c r="F8259" s="12">
        <v>45078</v>
      </c>
      <c r="G8259" s="13">
        <v>45118.449571759258</v>
      </c>
      <c r="H8259">
        <v>45118.449571759258</v>
      </c>
      <c r="L8259" s="7">
        <v>45114.453101851854</v>
      </c>
      <c r="M8259">
        <v>1</v>
      </c>
      <c r="N8259" t="s">
        <v>13</v>
      </c>
    </row>
    <row r="8260" spans="2:14" x14ac:dyDescent="0.25">
      <c r="B8260" s="9">
        <f>VLOOKUP(E8260,Mouvement!G:I,3,0)</f>
        <v>45118.449571759258</v>
      </c>
      <c r="C8260" s="9" t="str">
        <f t="shared" si="20"/>
        <v>T-AT-64020-ESCC-A151945118.4495717593</v>
      </c>
      <c r="E8260" t="s">
        <v>58</v>
      </c>
      <c r="F8260" s="12">
        <v>45078</v>
      </c>
      <c r="G8260" s="13">
        <v>45118.449571759258</v>
      </c>
      <c r="H8260">
        <v>45118.449571759258</v>
      </c>
      <c r="L8260" s="7">
        <v>45114.453101851854</v>
      </c>
      <c r="M8260">
        <v>2</v>
      </c>
      <c r="N8260" t="s">
        <v>13</v>
      </c>
    </row>
    <row r="8261" spans="2:14" x14ac:dyDescent="0.25">
      <c r="B8261" s="9">
        <f>VLOOKUP(E8261,Mouvement!G:I,3,0)</f>
        <v>45118.449571759258</v>
      </c>
      <c r="C8261" s="9" t="str">
        <f t="shared" si="20"/>
        <v>T-AT-64020-ESCC-A151945118.4495717593</v>
      </c>
      <c r="E8261" t="s">
        <v>58</v>
      </c>
      <c r="F8261" s="12">
        <v>45078</v>
      </c>
      <c r="G8261" s="13">
        <v>45118.449571759258</v>
      </c>
      <c r="H8261">
        <v>45118.449571759258</v>
      </c>
      <c r="L8261" s="7">
        <v>45114.453101851854</v>
      </c>
      <c r="M8261">
        <v>3</v>
      </c>
      <c r="N8261" t="s">
        <v>13</v>
      </c>
    </row>
    <row r="8262" spans="2:14" x14ac:dyDescent="0.25">
      <c r="B8262" s="9">
        <f>VLOOKUP(E8262,Mouvement!G:I,3,0)</f>
        <v>45118.449571759258</v>
      </c>
      <c r="C8262" s="9" t="str">
        <f t="shared" si="20"/>
        <v>T-AT-64020-ESCC-A151945118.4495717593</v>
      </c>
      <c r="E8262" t="s">
        <v>58</v>
      </c>
      <c r="F8262" s="12">
        <v>45078</v>
      </c>
      <c r="G8262" s="13">
        <v>45118.449571759258</v>
      </c>
      <c r="H8262">
        <v>45118.449571759258</v>
      </c>
      <c r="L8262" s="7">
        <v>45114.453101851854</v>
      </c>
      <c r="M8262">
        <v>4</v>
      </c>
      <c r="N8262" t="s">
        <v>13</v>
      </c>
    </row>
    <row r="8263" spans="2:14" x14ac:dyDescent="0.25">
      <c r="B8263" s="9">
        <f>VLOOKUP(E8263,Mouvement!G:I,3,0)</f>
        <v>45118.449571759258</v>
      </c>
      <c r="C8263" s="9" t="str">
        <f t="shared" si="20"/>
        <v>T-AT-64020-ESCC-A151945118.4495717593</v>
      </c>
      <c r="E8263" t="s">
        <v>58</v>
      </c>
      <c r="F8263" s="12">
        <v>45078</v>
      </c>
      <c r="G8263" s="13">
        <v>45118.449571759258</v>
      </c>
      <c r="H8263">
        <v>45118.449571759258</v>
      </c>
      <c r="L8263" s="7">
        <v>45114.453101851854</v>
      </c>
      <c r="M8263">
        <v>5</v>
      </c>
      <c r="N8263" t="s">
        <v>13</v>
      </c>
    </row>
    <row r="8264" spans="2:14" x14ac:dyDescent="0.25">
      <c r="B8264" s="9">
        <f>VLOOKUP(E8264,Mouvement!G:I,3,0)</f>
        <v>45118.449571759258</v>
      </c>
      <c r="C8264" s="9" t="str">
        <f t="shared" si="20"/>
        <v>T-AT-64020-ESCC-A151945118.4495717593</v>
      </c>
      <c r="E8264" t="s">
        <v>58</v>
      </c>
      <c r="F8264" s="12">
        <v>45078</v>
      </c>
      <c r="G8264" s="13">
        <v>45118.449571759258</v>
      </c>
      <c r="H8264">
        <v>45118.449571759258</v>
      </c>
      <c r="L8264" s="7">
        <v>45114.453101851854</v>
      </c>
      <c r="M8264">
        <v>6</v>
      </c>
      <c r="N8264" t="s">
        <v>13</v>
      </c>
    </row>
    <row r="8265" spans="2:14" x14ac:dyDescent="0.25">
      <c r="B8265" s="9">
        <f>VLOOKUP(E8265,Mouvement!G:I,3,0)</f>
        <v>45118.449571759258</v>
      </c>
      <c r="C8265" s="9" t="str">
        <f t="shared" si="20"/>
        <v>T-AT-64020-ESCC-A151945118.4495717593</v>
      </c>
      <c r="E8265" t="s">
        <v>58</v>
      </c>
      <c r="F8265" s="12">
        <v>45078</v>
      </c>
      <c r="G8265" s="13">
        <v>45118.449571759258</v>
      </c>
      <c r="H8265">
        <v>45118.449571759258</v>
      </c>
      <c r="L8265" s="7">
        <v>45114.453101851854</v>
      </c>
      <c r="M8265">
        <v>7</v>
      </c>
      <c r="N8265" t="s">
        <v>13</v>
      </c>
    </row>
    <row r="8266" spans="2:14" x14ac:dyDescent="0.25">
      <c r="B8266" s="9">
        <f>VLOOKUP(E8266,Mouvement!G:I,3,0)</f>
        <v>45118.449571759258</v>
      </c>
      <c r="C8266" s="9" t="str">
        <f t="shared" si="20"/>
        <v>T-AT-64020-ESCC-A151945118.4495717593</v>
      </c>
      <c r="E8266" t="s">
        <v>58</v>
      </c>
      <c r="F8266" s="12">
        <v>45078</v>
      </c>
      <c r="G8266" s="13">
        <v>45118.449571759258</v>
      </c>
      <c r="H8266">
        <v>45118.449571759258</v>
      </c>
      <c r="L8266" s="7">
        <v>45114.453101851854</v>
      </c>
      <c r="M8266">
        <v>8</v>
      </c>
      <c r="N8266" t="s">
        <v>13</v>
      </c>
    </row>
    <row r="8267" spans="2:14" x14ac:dyDescent="0.25">
      <c r="B8267" s="9">
        <f>VLOOKUP(E8267,Mouvement!G:I,3,0)</f>
        <v>45118.449571759258</v>
      </c>
      <c r="C8267" s="9" t="str">
        <f t="shared" si="20"/>
        <v>T-AT-64020-ESCC-A151945118.4495717593</v>
      </c>
      <c r="E8267" t="s">
        <v>58</v>
      </c>
      <c r="F8267" s="12">
        <v>45078</v>
      </c>
      <c r="G8267" s="13">
        <v>45118.449571759258</v>
      </c>
      <c r="H8267">
        <v>45118.449571759258</v>
      </c>
      <c r="L8267" s="7">
        <v>45114.453101851854</v>
      </c>
      <c r="M8267">
        <v>9</v>
      </c>
      <c r="N8267" t="s">
        <v>13</v>
      </c>
    </row>
    <row r="8268" spans="2:14" x14ac:dyDescent="0.25">
      <c r="B8268" s="9">
        <f>VLOOKUP(E8268,Mouvement!G:I,3,0)</f>
        <v>45118.449571759258</v>
      </c>
      <c r="C8268" s="9" t="str">
        <f t="shared" si="20"/>
        <v>T-AT-64020-ESCC-A151945118.4495717593</v>
      </c>
      <c r="E8268" t="s">
        <v>58</v>
      </c>
      <c r="F8268" s="12">
        <v>45078</v>
      </c>
      <c r="G8268" s="13">
        <v>45118.449571759258</v>
      </c>
      <c r="H8268">
        <v>45118.449571759258</v>
      </c>
      <c r="L8268" s="7">
        <v>45114.453101851854</v>
      </c>
      <c r="M8268">
        <v>10</v>
      </c>
      <c r="N8268" t="s">
        <v>13</v>
      </c>
    </row>
    <row r="8269" spans="2:14" x14ac:dyDescent="0.25">
      <c r="B8269" s="9">
        <f>VLOOKUP(E8269,Mouvement!G:I,3,0)</f>
        <v>45118.449571759258</v>
      </c>
      <c r="C8269" s="9" t="str">
        <f t="shared" si="20"/>
        <v>T-AT-64020-ESCC-A151945118.4495717593</v>
      </c>
      <c r="E8269" t="s">
        <v>58</v>
      </c>
      <c r="F8269" s="12">
        <v>45078</v>
      </c>
      <c r="G8269" s="13">
        <v>45118.449571759258</v>
      </c>
      <c r="H8269">
        <v>45118.449571759258</v>
      </c>
      <c r="L8269" s="7">
        <v>45118.440833333334</v>
      </c>
      <c r="M8269">
        <v>1</v>
      </c>
      <c r="N8269" t="s">
        <v>11</v>
      </c>
    </row>
    <row r="8270" spans="2:14" x14ac:dyDescent="0.25">
      <c r="B8270" s="9">
        <f>VLOOKUP(E8270,Mouvement!G:I,3,0)</f>
        <v>45118.449571759258</v>
      </c>
      <c r="C8270" s="9" t="str">
        <f t="shared" si="20"/>
        <v>T-AT-64020-ESCC-A151945118.4495717593</v>
      </c>
      <c r="E8270" t="s">
        <v>58</v>
      </c>
      <c r="F8270" s="12">
        <v>45078</v>
      </c>
      <c r="G8270" s="13">
        <v>45118.449571759258</v>
      </c>
      <c r="H8270">
        <v>45118.449571759258</v>
      </c>
      <c r="L8270" s="7">
        <v>45118.448553240742</v>
      </c>
      <c r="M8270">
        <v>1</v>
      </c>
      <c r="N8270" t="s">
        <v>11</v>
      </c>
    </row>
    <row r="8271" spans="2:14" x14ac:dyDescent="0.25">
      <c r="B8271" s="9">
        <f>VLOOKUP(E8271,Mouvement!G:I,3,0)</f>
        <v>45118.449571759258</v>
      </c>
      <c r="C8271" s="9" t="str">
        <f t="shared" si="20"/>
        <v>T-AT-64020-ESCC-A151945118.4495717593</v>
      </c>
      <c r="E8271" t="s">
        <v>58</v>
      </c>
      <c r="F8271" s="12">
        <v>45078</v>
      </c>
      <c r="G8271" s="13">
        <v>45118.449571759258</v>
      </c>
      <c r="H8271">
        <v>45118.449571759258</v>
      </c>
      <c r="L8271" s="7">
        <v>45118.449571759258</v>
      </c>
      <c r="M8271">
        <v>1</v>
      </c>
      <c r="N8271" t="s">
        <v>11</v>
      </c>
    </row>
    <row r="8272" spans="2:14" x14ac:dyDescent="0.25">
      <c r="B8272" s="9">
        <f>VLOOKUP(E8272,Mouvement!G:I,3,0)</f>
        <v>45587.643460648149</v>
      </c>
      <c r="C8272" s="9" t="str">
        <f t="shared" ref="C8272:C8280" si="21">+E8272&amp;H8272</f>
        <v>T-BDS20-EQ.ESCC(B)-A104845587.6434606481</v>
      </c>
      <c r="E8272" t="s">
        <v>59</v>
      </c>
      <c r="F8272" s="12">
        <v>45566</v>
      </c>
      <c r="G8272" s="13">
        <v>45587.643460648149</v>
      </c>
      <c r="H8272">
        <v>45587.643460648149</v>
      </c>
      <c r="L8272" s="7">
        <v>45587.643460648149</v>
      </c>
      <c r="M8272">
        <v>1</v>
      </c>
      <c r="N8272" t="s">
        <v>12</v>
      </c>
    </row>
    <row r="8273" spans="2:14" x14ac:dyDescent="0.25">
      <c r="B8273" s="9">
        <f>VLOOKUP(E8273,Mouvement!G:I,3,0)</f>
        <v>45587.643460648149</v>
      </c>
      <c r="C8273" s="9" t="str">
        <f t="shared" si="21"/>
        <v>T-BDS20-EQ.ESCC(B)-A104842082.3250925926</v>
      </c>
      <c r="E8273" t="s">
        <v>59</v>
      </c>
      <c r="F8273" s="12">
        <v>42064</v>
      </c>
      <c r="G8273" s="13">
        <v>45587.643460648149</v>
      </c>
      <c r="H8273">
        <v>42082.325092592589</v>
      </c>
      <c r="L8273" s="7">
        <v>42082.325092592589</v>
      </c>
      <c r="M8273">
        <v>1</v>
      </c>
      <c r="N8273" t="s">
        <v>12</v>
      </c>
    </row>
    <row r="8274" spans="2:14" x14ac:dyDescent="0.25">
      <c r="B8274" s="9">
        <f>VLOOKUP(E8274,Mouvement!G:I,3,0)</f>
        <v>45587.643460648149</v>
      </c>
      <c r="C8274" s="9" t="str">
        <f t="shared" si="21"/>
        <v>T-BDS20-EQ.ESCC(B)-A104842410.7084606482</v>
      </c>
      <c r="E8274" t="s">
        <v>59</v>
      </c>
      <c r="F8274" s="12">
        <v>42370</v>
      </c>
      <c r="G8274" s="13">
        <v>45587.643460648149</v>
      </c>
      <c r="H8274">
        <v>42410.708460648151</v>
      </c>
      <c r="L8274" s="7">
        <v>42410.708460648151</v>
      </c>
      <c r="M8274">
        <v>1</v>
      </c>
      <c r="N8274" t="s">
        <v>11</v>
      </c>
    </row>
    <row r="8275" spans="2:14" x14ac:dyDescent="0.25">
      <c r="B8275" s="9">
        <f>VLOOKUP(E8275,Mouvement!G:I,3,0)</f>
        <v>45587.643460648149</v>
      </c>
      <c r="C8275" s="9" t="str">
        <f t="shared" si="21"/>
        <v>T-BDS20-EQ.ESCC(B)-A104842467.7199652778</v>
      </c>
      <c r="E8275" t="s">
        <v>59</v>
      </c>
      <c r="F8275" s="12">
        <v>42430</v>
      </c>
      <c r="G8275" s="13">
        <v>45587.643460648149</v>
      </c>
      <c r="H8275">
        <v>42467.719965277778</v>
      </c>
      <c r="L8275" s="7">
        <v>42467.719965277778</v>
      </c>
      <c r="M8275">
        <v>1</v>
      </c>
      <c r="N8275" t="s">
        <v>13</v>
      </c>
    </row>
    <row r="8276" spans="2:14" x14ac:dyDescent="0.25">
      <c r="B8276" s="9">
        <f>VLOOKUP(E8276,Mouvement!G:I,3,0)</f>
        <v>45587.643460648149</v>
      </c>
      <c r="C8276" s="9" t="str">
        <f t="shared" si="21"/>
        <v>T-BDS20-EQ.ESCC(B)-A104842694.7159722222</v>
      </c>
      <c r="E8276" t="s">
        <v>59</v>
      </c>
      <c r="F8276" s="12">
        <v>42675</v>
      </c>
      <c r="G8276" s="13">
        <v>45587.643460648149</v>
      </c>
      <c r="H8276">
        <v>42694.71597222222</v>
      </c>
      <c r="L8276" s="7">
        <v>42694.71597222222</v>
      </c>
      <c r="M8276">
        <v>1</v>
      </c>
      <c r="N8276" t="s">
        <v>11</v>
      </c>
    </row>
    <row r="8277" spans="2:14" x14ac:dyDescent="0.25">
      <c r="B8277" s="9">
        <f>VLOOKUP(E8277,Mouvement!G:I,3,0)</f>
        <v>45587.643460648149</v>
      </c>
      <c r="C8277" s="9" t="str">
        <f t="shared" si="21"/>
        <v>T-BDS20-EQ.ESCC(B)-A104842909.609525463</v>
      </c>
      <c r="E8277" t="s">
        <v>59</v>
      </c>
      <c r="F8277" s="12">
        <v>42887</v>
      </c>
      <c r="G8277" s="13">
        <v>45587.643460648149</v>
      </c>
      <c r="H8277">
        <v>42909.609525462962</v>
      </c>
      <c r="L8277" s="7">
        <v>42909.609513888892</v>
      </c>
      <c r="M8277">
        <v>1</v>
      </c>
      <c r="N8277" t="s">
        <v>13</v>
      </c>
    </row>
    <row r="8278" spans="2:14" x14ac:dyDescent="0.25">
      <c r="B8278" s="9">
        <f>VLOOKUP(E8278,Mouvement!G:I,3,0)</f>
        <v>45587.643460648149</v>
      </c>
      <c r="C8278" s="9" t="str">
        <f t="shared" si="21"/>
        <v>T-BDS20-EQ.ESCC(B)-A104842909.609525463</v>
      </c>
      <c r="E8278" t="s">
        <v>59</v>
      </c>
      <c r="F8278" s="12">
        <v>42887</v>
      </c>
      <c r="G8278" s="13">
        <v>45587.643460648149</v>
      </c>
      <c r="H8278">
        <v>42909.609525462962</v>
      </c>
      <c r="L8278" s="7">
        <v>42909.609525462962</v>
      </c>
      <c r="M8278">
        <v>1</v>
      </c>
      <c r="N8278" t="s">
        <v>13</v>
      </c>
    </row>
    <row r="8279" spans="2:14" x14ac:dyDescent="0.25">
      <c r="B8279" s="9">
        <f>VLOOKUP(E8279,Mouvement!G:I,3,0)</f>
        <v>45587.643460648149</v>
      </c>
      <c r="C8279" s="9" t="str">
        <f t="shared" si="21"/>
        <v>T-BDS20-EQ.ESCC(B)-A104843403.6094212963</v>
      </c>
      <c r="E8279" t="s">
        <v>59</v>
      </c>
      <c r="F8279" s="12">
        <v>43374</v>
      </c>
      <c r="G8279" s="13">
        <v>45587.643460648149</v>
      </c>
      <c r="H8279">
        <v>43403.6094212963</v>
      </c>
      <c r="L8279" s="7">
        <v>43403.6094212963</v>
      </c>
      <c r="M8279">
        <v>1</v>
      </c>
      <c r="N8279" t="s">
        <v>12</v>
      </c>
    </row>
    <row r="8280" spans="2:14" x14ac:dyDescent="0.25">
      <c r="B8280" s="9">
        <f>VLOOKUP(E8280,Mouvement!G:I,3,0)</f>
        <v>45587.643460648149</v>
      </c>
      <c r="C8280" s="9" t="str">
        <f t="shared" si="21"/>
        <v>T-BDS20-EQ.ESCC(B)-A104843487.5174652778</v>
      </c>
      <c r="E8280" t="s">
        <v>59</v>
      </c>
      <c r="F8280" s="12">
        <v>43466</v>
      </c>
      <c r="G8280" s="13">
        <v>45587.643460648149</v>
      </c>
      <c r="H8280">
        <v>43487.517465277779</v>
      </c>
      <c r="L8280" s="7">
        <v>43487.517465277779</v>
      </c>
      <c r="M8280">
        <v>1</v>
      </c>
      <c r="N8280" t="s">
        <v>12</v>
      </c>
    </row>
    <row r="8281" spans="2:14" x14ac:dyDescent="0.25">
      <c r="B8281" s="9">
        <f>VLOOKUP(E8281,Mouvement!G:I,3,0)</f>
        <v>45587.643460648149</v>
      </c>
      <c r="C8281" s="9" t="str">
        <f t="shared" ref="C8281:C8313" si="22">+E8281&amp;H8281</f>
        <v>T-BDS20-EQ.ESCC(B)-A104843630.3563773148</v>
      </c>
      <c r="E8281" t="s">
        <v>59</v>
      </c>
      <c r="F8281" s="12">
        <v>43586</v>
      </c>
      <c r="G8281" s="13">
        <v>45587.643460648149</v>
      </c>
      <c r="H8281">
        <v>43630.356377314813</v>
      </c>
      <c r="L8281" s="7">
        <v>43630.356377314813</v>
      </c>
      <c r="M8281">
        <v>1</v>
      </c>
      <c r="N8281" t="s">
        <v>13</v>
      </c>
    </row>
    <row r="8282" spans="2:14" x14ac:dyDescent="0.25">
      <c r="B8282" s="9">
        <f>VLOOKUP(E8282,Mouvement!G:I,3,0)</f>
        <v>45587.643460648149</v>
      </c>
      <c r="C8282" s="9" t="str">
        <f t="shared" si="22"/>
        <v>T-BDS20-EQ.ESCC(B)-A104843808.6551736111</v>
      </c>
      <c r="E8282" t="s">
        <v>59</v>
      </c>
      <c r="F8282" s="12">
        <v>43770</v>
      </c>
      <c r="G8282" s="13">
        <v>45587.643460648149</v>
      </c>
      <c r="H8282">
        <v>43808.655173611114</v>
      </c>
      <c r="L8282" s="7">
        <v>43787.637858796297</v>
      </c>
      <c r="M8282">
        <v>1</v>
      </c>
      <c r="N8282" t="s">
        <v>13</v>
      </c>
    </row>
    <row r="8283" spans="2:14" x14ac:dyDescent="0.25">
      <c r="B8283" s="9">
        <f>VLOOKUP(E8283,Mouvement!G:I,3,0)</f>
        <v>45587.643460648149</v>
      </c>
      <c r="C8283" s="9" t="str">
        <f t="shared" si="22"/>
        <v>T-BDS20-EQ.ESCC(B)-A104843808.6551736111</v>
      </c>
      <c r="E8283" t="s">
        <v>59</v>
      </c>
      <c r="F8283" s="12">
        <v>43770</v>
      </c>
      <c r="G8283" s="13">
        <v>45587.643460648149</v>
      </c>
      <c r="H8283">
        <v>43808.655173611114</v>
      </c>
      <c r="L8283" s="7">
        <v>43808.655173611114</v>
      </c>
      <c r="M8283">
        <v>1</v>
      </c>
      <c r="N8283" t="s">
        <v>13</v>
      </c>
    </row>
    <row r="8284" spans="2:14" x14ac:dyDescent="0.25">
      <c r="B8284" s="9">
        <f>VLOOKUP(E8284,Mouvement!G:I,3,0)</f>
        <v>45587.643460648149</v>
      </c>
      <c r="C8284" s="9" t="str">
        <f t="shared" si="22"/>
        <v>T-BDS20-EQ.ESCC(B)-A104844364.3582986111</v>
      </c>
      <c r="E8284" t="s">
        <v>59</v>
      </c>
      <c r="F8284" s="12">
        <v>44317</v>
      </c>
      <c r="G8284" s="13">
        <v>45587.643460648149</v>
      </c>
      <c r="H8284">
        <v>44364.358298611114</v>
      </c>
      <c r="L8284" s="7">
        <v>44364.358298611114</v>
      </c>
      <c r="M8284">
        <v>1</v>
      </c>
      <c r="N8284" t="s">
        <v>12</v>
      </c>
    </row>
    <row r="8285" spans="2:14" x14ac:dyDescent="0.25">
      <c r="B8285" s="9">
        <f>VLOOKUP(E8285,Mouvement!G:I,3,0)</f>
        <v>45587.643460648149</v>
      </c>
      <c r="C8285" s="9" t="str">
        <f t="shared" si="22"/>
        <v>T-BDS20-EQ.ESCC(B)-A104844509.4832523148</v>
      </c>
      <c r="E8285" t="s">
        <v>59</v>
      </c>
      <c r="F8285" s="12">
        <v>44470</v>
      </c>
      <c r="G8285" s="13">
        <v>45587.643460648149</v>
      </c>
      <c r="H8285">
        <v>44509.483252314814</v>
      </c>
      <c r="L8285" s="7">
        <v>44509.478622685187</v>
      </c>
      <c r="M8285">
        <v>1</v>
      </c>
      <c r="N8285" t="s">
        <v>12</v>
      </c>
    </row>
    <row r="8286" spans="2:14" x14ac:dyDescent="0.25">
      <c r="B8286" s="9">
        <f>VLOOKUP(E8286,Mouvement!G:I,3,0)</f>
        <v>45587.643460648149</v>
      </c>
      <c r="C8286" s="9" t="str">
        <f t="shared" si="22"/>
        <v>T-BDS20-EQ.ESCC(B)-A104844509.4832523148</v>
      </c>
      <c r="E8286" t="s">
        <v>59</v>
      </c>
      <c r="F8286" s="12">
        <v>44470</v>
      </c>
      <c r="G8286" s="13">
        <v>45587.643460648149</v>
      </c>
      <c r="H8286">
        <v>44509.483252314814</v>
      </c>
      <c r="L8286" s="7">
        <v>44509.483252314814</v>
      </c>
      <c r="M8286">
        <v>1</v>
      </c>
      <c r="N8286" t="s">
        <v>12</v>
      </c>
    </row>
    <row r="8287" spans="2:14" x14ac:dyDescent="0.25">
      <c r="B8287" s="9">
        <f>VLOOKUP(E8287,Mouvement!G:I,3,0)</f>
        <v>45587.643460648149</v>
      </c>
      <c r="C8287" s="9" t="str">
        <f t="shared" si="22"/>
        <v>T-BDS20-EQ.ESCC(B)-A104844697.6424884259</v>
      </c>
      <c r="E8287" t="s">
        <v>59</v>
      </c>
      <c r="F8287" s="12">
        <v>44652</v>
      </c>
      <c r="G8287" s="13">
        <v>45587.643460648149</v>
      </c>
      <c r="H8287">
        <v>44697.642488425925</v>
      </c>
      <c r="L8287" s="7">
        <v>44697.642488425925</v>
      </c>
      <c r="M8287">
        <v>1</v>
      </c>
      <c r="N8287" t="s">
        <v>11</v>
      </c>
    </row>
    <row r="8288" spans="2:14" x14ac:dyDescent="0.25">
      <c r="B8288" s="9">
        <f>VLOOKUP(E8288,Mouvement!G:I,3,0)</f>
        <v>45587.643460648149</v>
      </c>
      <c r="C8288" s="9" t="str">
        <f t="shared" si="22"/>
        <v>T-BDS20-EQ.ESCC(B)-A104844699.6484953704</v>
      </c>
      <c r="E8288" t="s">
        <v>59</v>
      </c>
      <c r="F8288" s="12">
        <v>44682</v>
      </c>
      <c r="G8288" s="13">
        <v>45587.643460648149</v>
      </c>
      <c r="H8288">
        <v>44699.648495370369</v>
      </c>
      <c r="L8288" s="7">
        <v>44699.410439814812</v>
      </c>
      <c r="M8288">
        <v>1</v>
      </c>
      <c r="N8288" t="s">
        <v>12</v>
      </c>
    </row>
    <row r="8289" spans="2:14" x14ac:dyDescent="0.25">
      <c r="B8289" s="9">
        <f>VLOOKUP(E8289,Mouvement!G:I,3,0)</f>
        <v>45587.643460648149</v>
      </c>
      <c r="C8289" s="9" t="str">
        <f t="shared" si="22"/>
        <v>T-BDS20-EQ.ESCC(B)-A104844699.6484953704</v>
      </c>
      <c r="E8289" t="s">
        <v>59</v>
      </c>
      <c r="F8289" s="12">
        <v>44682</v>
      </c>
      <c r="G8289" s="13">
        <v>45587.643460648149</v>
      </c>
      <c r="H8289">
        <v>44699.648495370369</v>
      </c>
      <c r="L8289" s="7">
        <v>44699.447395833333</v>
      </c>
      <c r="M8289">
        <v>1</v>
      </c>
      <c r="N8289" t="s">
        <v>11</v>
      </c>
    </row>
    <row r="8290" spans="2:14" x14ac:dyDescent="0.25">
      <c r="B8290" s="9">
        <f>VLOOKUP(E8290,Mouvement!G:I,3,0)</f>
        <v>45587.643460648149</v>
      </c>
      <c r="C8290" s="9" t="str">
        <f t="shared" si="22"/>
        <v>T-BDS20-EQ.ESCC(B)-A104844699.6484953704</v>
      </c>
      <c r="E8290" t="s">
        <v>59</v>
      </c>
      <c r="F8290" s="12">
        <v>44682</v>
      </c>
      <c r="G8290" s="13">
        <v>45587.643460648149</v>
      </c>
      <c r="H8290">
        <v>44699.648495370369</v>
      </c>
      <c r="L8290" s="7">
        <v>44699.596493055556</v>
      </c>
      <c r="M8290">
        <v>1</v>
      </c>
      <c r="N8290" t="s">
        <v>12</v>
      </c>
    </row>
    <row r="8291" spans="2:14" x14ac:dyDescent="0.25">
      <c r="B8291" s="9">
        <f>VLOOKUP(E8291,Mouvement!G:I,3,0)</f>
        <v>45587.643460648149</v>
      </c>
      <c r="C8291" s="9" t="str">
        <f t="shared" si="22"/>
        <v>T-BDS20-EQ.ESCC(B)-A104844699.6484953704</v>
      </c>
      <c r="E8291" t="s">
        <v>59</v>
      </c>
      <c r="F8291" s="12">
        <v>44682</v>
      </c>
      <c r="G8291" s="13">
        <v>45587.643460648149</v>
      </c>
      <c r="H8291">
        <v>44699.648495370369</v>
      </c>
      <c r="L8291" s="7">
        <v>44699.596493055556</v>
      </c>
      <c r="M8291">
        <v>2</v>
      </c>
      <c r="N8291" t="s">
        <v>12</v>
      </c>
    </row>
    <row r="8292" spans="2:14" x14ac:dyDescent="0.25">
      <c r="B8292" s="9">
        <f>VLOOKUP(E8292,Mouvement!G:I,3,0)</f>
        <v>45587.643460648149</v>
      </c>
      <c r="C8292" s="9" t="str">
        <f t="shared" si="22"/>
        <v>T-BDS20-EQ.ESCC(B)-A104844699.6484953704</v>
      </c>
      <c r="E8292" t="s">
        <v>59</v>
      </c>
      <c r="F8292" s="12">
        <v>44682</v>
      </c>
      <c r="G8292" s="13">
        <v>45587.643460648149</v>
      </c>
      <c r="H8292">
        <v>44699.648495370369</v>
      </c>
      <c r="L8292" s="7">
        <v>44699.634097222224</v>
      </c>
      <c r="M8292">
        <v>1</v>
      </c>
      <c r="N8292" t="s">
        <v>11</v>
      </c>
    </row>
    <row r="8293" spans="2:14" x14ac:dyDescent="0.25">
      <c r="B8293" s="9">
        <f>VLOOKUP(E8293,Mouvement!G:I,3,0)</f>
        <v>45587.643460648149</v>
      </c>
      <c r="C8293" s="9" t="str">
        <f t="shared" si="22"/>
        <v>T-BDS20-EQ.ESCC(B)-A104844699.6484953704</v>
      </c>
      <c r="E8293" t="s">
        <v>59</v>
      </c>
      <c r="F8293" s="12">
        <v>44682</v>
      </c>
      <c r="G8293" s="13">
        <v>45587.643460648149</v>
      </c>
      <c r="H8293">
        <v>44699.648495370369</v>
      </c>
      <c r="L8293" s="7">
        <v>44699.648495370369</v>
      </c>
      <c r="M8293">
        <v>1</v>
      </c>
      <c r="N8293" t="s">
        <v>12</v>
      </c>
    </row>
    <row r="8294" spans="2:14" x14ac:dyDescent="0.25">
      <c r="B8294" s="9">
        <f>VLOOKUP(E8294,Mouvement!G:I,3,0)</f>
        <v>45587.643460648149</v>
      </c>
      <c r="C8294" s="9" t="str">
        <f t="shared" si="22"/>
        <v>T-BDS20-EQ.ESCC(B)-A104844834.5439467593</v>
      </c>
      <c r="E8294" t="s">
        <v>59</v>
      </c>
      <c r="F8294" s="12">
        <v>44805</v>
      </c>
      <c r="G8294" s="13">
        <v>45587.643460648149</v>
      </c>
      <c r="H8294">
        <v>44834.543946759259</v>
      </c>
      <c r="L8294" s="7">
        <v>44834.542858796296</v>
      </c>
      <c r="M8294">
        <v>1</v>
      </c>
      <c r="N8294" t="s">
        <v>13</v>
      </c>
    </row>
    <row r="8295" spans="2:14" x14ac:dyDescent="0.25">
      <c r="B8295" s="9">
        <f>VLOOKUP(E8295,Mouvement!G:I,3,0)</f>
        <v>45587.643460648149</v>
      </c>
      <c r="C8295" s="9" t="str">
        <f t="shared" si="22"/>
        <v>T-BDS20-EQ.ESCC(B)-A104844834.5439467593</v>
      </c>
      <c r="E8295" t="s">
        <v>59</v>
      </c>
      <c r="F8295" s="12">
        <v>44805</v>
      </c>
      <c r="G8295" s="13">
        <v>45587.643460648149</v>
      </c>
      <c r="H8295">
        <v>44834.543946759259</v>
      </c>
      <c r="L8295" s="7">
        <v>44834.543449074074</v>
      </c>
      <c r="M8295">
        <v>1</v>
      </c>
      <c r="N8295" t="s">
        <v>13</v>
      </c>
    </row>
    <row r="8296" spans="2:14" x14ac:dyDescent="0.25">
      <c r="B8296" s="9">
        <f>VLOOKUP(E8296,Mouvement!G:I,3,0)</f>
        <v>45587.643460648149</v>
      </c>
      <c r="C8296" s="9" t="str">
        <f t="shared" si="22"/>
        <v>T-BDS20-EQ.ESCC(B)-A104844834.5439467593</v>
      </c>
      <c r="E8296" t="s">
        <v>59</v>
      </c>
      <c r="F8296" s="12">
        <v>44805</v>
      </c>
      <c r="G8296" s="13">
        <v>45587.643460648149</v>
      </c>
      <c r="H8296">
        <v>44834.543946759259</v>
      </c>
      <c r="L8296" s="7">
        <v>44834.543946759259</v>
      </c>
      <c r="M8296">
        <v>1</v>
      </c>
      <c r="N8296" t="s">
        <v>13</v>
      </c>
    </row>
    <row r="8297" spans="2:14" x14ac:dyDescent="0.25">
      <c r="B8297" s="9">
        <f>VLOOKUP(E8297,Mouvement!G:I,3,0)</f>
        <v>45587.643460648149</v>
      </c>
      <c r="C8297" s="9" t="str">
        <f t="shared" si="22"/>
        <v>T-BDS20-EQ.ESCC(B)-A104845077.6669212963</v>
      </c>
      <c r="E8297" t="s">
        <v>59</v>
      </c>
      <c r="F8297" s="12">
        <v>45047</v>
      </c>
      <c r="G8297" s="13">
        <v>45587.643460648149</v>
      </c>
      <c r="H8297">
        <v>45077.666921296295</v>
      </c>
      <c r="L8297" s="7">
        <v>45077.350324074076</v>
      </c>
      <c r="M8297">
        <v>1</v>
      </c>
      <c r="N8297" t="s">
        <v>13</v>
      </c>
    </row>
    <row r="8298" spans="2:14" x14ac:dyDescent="0.25">
      <c r="B8298" s="9">
        <f>VLOOKUP(E8298,Mouvement!G:I,3,0)</f>
        <v>45587.643460648149</v>
      </c>
      <c r="C8298" s="9" t="str">
        <f t="shared" si="22"/>
        <v>T-BDS20-EQ.ESCC(B)-A104845077.6669212963</v>
      </c>
      <c r="E8298" t="s">
        <v>59</v>
      </c>
      <c r="F8298" s="12">
        <v>45047</v>
      </c>
      <c r="G8298" s="13">
        <v>45587.643460648149</v>
      </c>
      <c r="H8298">
        <v>45077.666921296295</v>
      </c>
      <c r="L8298" s="7">
        <v>45077.414027777777</v>
      </c>
      <c r="M8298">
        <v>1</v>
      </c>
      <c r="N8298" t="s">
        <v>13</v>
      </c>
    </row>
    <row r="8299" spans="2:14" x14ac:dyDescent="0.25">
      <c r="B8299" s="9">
        <f>VLOOKUP(E8299,Mouvement!G:I,3,0)</f>
        <v>45587.643460648149</v>
      </c>
      <c r="C8299" s="9" t="str">
        <f t="shared" si="22"/>
        <v>T-BDS20-EQ.ESCC(B)-A104845077.6669212963</v>
      </c>
      <c r="E8299" t="s">
        <v>59</v>
      </c>
      <c r="F8299" s="12">
        <v>45047</v>
      </c>
      <c r="G8299" s="13">
        <v>45587.643460648149</v>
      </c>
      <c r="H8299">
        <v>45077.666921296295</v>
      </c>
      <c r="L8299" s="7">
        <v>45077.414363425924</v>
      </c>
      <c r="M8299">
        <v>1</v>
      </c>
      <c r="N8299" t="s">
        <v>13</v>
      </c>
    </row>
    <row r="8300" spans="2:14" x14ac:dyDescent="0.25">
      <c r="B8300" s="9">
        <f>VLOOKUP(E8300,Mouvement!G:I,3,0)</f>
        <v>45587.643460648149</v>
      </c>
      <c r="C8300" s="9" t="str">
        <f t="shared" si="22"/>
        <v>T-BDS20-EQ.ESCC(B)-A104845077.6669212963</v>
      </c>
      <c r="E8300" t="s">
        <v>59</v>
      </c>
      <c r="F8300" s="12">
        <v>45047</v>
      </c>
      <c r="G8300" s="13">
        <v>45587.643460648149</v>
      </c>
      <c r="H8300">
        <v>45077.666921296295</v>
      </c>
      <c r="L8300" s="7">
        <v>45077.658518518518</v>
      </c>
      <c r="M8300">
        <v>1</v>
      </c>
      <c r="N8300" t="s">
        <v>13</v>
      </c>
    </row>
    <row r="8301" spans="2:14" x14ac:dyDescent="0.25">
      <c r="B8301" s="9">
        <f>VLOOKUP(E8301,Mouvement!G:I,3,0)</f>
        <v>45587.643460648149</v>
      </c>
      <c r="C8301" s="9" t="str">
        <f t="shared" si="22"/>
        <v>T-BDS20-EQ.ESCC(B)-A104845077.6669212963</v>
      </c>
      <c r="E8301" t="s">
        <v>59</v>
      </c>
      <c r="F8301" s="12">
        <v>45047</v>
      </c>
      <c r="G8301" s="13">
        <v>45587.643460648149</v>
      </c>
      <c r="H8301">
        <v>45077.666921296295</v>
      </c>
      <c r="L8301" s="7">
        <v>45077.666921296295</v>
      </c>
      <c r="M8301">
        <v>1</v>
      </c>
      <c r="N8301" t="s">
        <v>13</v>
      </c>
    </row>
    <row r="8302" spans="2:14" x14ac:dyDescent="0.25">
      <c r="B8302" s="9">
        <f>VLOOKUP(E8302,Mouvement!G:I,3,0)</f>
        <v>45587.643460648149</v>
      </c>
      <c r="C8302" s="9" t="str">
        <f t="shared" si="22"/>
        <v>T-BDS20-EQ.ESCC(B)-A104845188.4621875</v>
      </c>
      <c r="E8302" t="s">
        <v>59</v>
      </c>
      <c r="F8302" s="12">
        <v>45170</v>
      </c>
      <c r="G8302" s="13">
        <v>45587.643460648149</v>
      </c>
      <c r="H8302">
        <v>45188.462187500001</v>
      </c>
      <c r="L8302" s="7">
        <v>45188.39271990741</v>
      </c>
      <c r="M8302">
        <v>1</v>
      </c>
      <c r="N8302" t="s">
        <v>13</v>
      </c>
    </row>
    <row r="8303" spans="2:14" x14ac:dyDescent="0.25">
      <c r="B8303" s="9">
        <f>VLOOKUP(E8303,Mouvement!G:I,3,0)</f>
        <v>45587.643460648149</v>
      </c>
      <c r="C8303" s="9" t="str">
        <f t="shared" si="22"/>
        <v>T-BDS20-EQ.ESCC(B)-A104845188.4621875</v>
      </c>
      <c r="E8303" t="s">
        <v>59</v>
      </c>
      <c r="F8303" s="12">
        <v>45170</v>
      </c>
      <c r="G8303" s="13">
        <v>45587.643460648149</v>
      </c>
      <c r="H8303">
        <v>45188.462187500001</v>
      </c>
      <c r="L8303" s="7">
        <v>45188.462187500001</v>
      </c>
      <c r="M8303">
        <v>1</v>
      </c>
      <c r="N8303" t="s">
        <v>13</v>
      </c>
    </row>
    <row r="8304" spans="2:14" x14ac:dyDescent="0.25">
      <c r="B8304" s="9">
        <f>VLOOKUP(E8304,Mouvement!G:I,3,0)</f>
        <v>45587.643460648149</v>
      </c>
      <c r="C8304" s="9" t="str">
        <f t="shared" si="22"/>
        <v>T-BDS20-EQ.ESCC(B)-A104845246.5980671296</v>
      </c>
      <c r="E8304" t="s">
        <v>59</v>
      </c>
      <c r="F8304" s="12">
        <v>45200</v>
      </c>
      <c r="G8304" s="13">
        <v>45587.643460648149</v>
      </c>
      <c r="H8304">
        <v>45246.598067129627</v>
      </c>
      <c r="L8304" s="7">
        <v>45226.410891203705</v>
      </c>
      <c r="M8304">
        <v>1</v>
      </c>
      <c r="N8304" t="s">
        <v>11</v>
      </c>
    </row>
    <row r="8305" spans="2:14" x14ac:dyDescent="0.25">
      <c r="B8305" s="9">
        <f>VLOOKUP(E8305,Mouvement!G:I,3,0)</f>
        <v>45587.643460648149</v>
      </c>
      <c r="C8305" s="9" t="str">
        <f t="shared" si="22"/>
        <v>T-BDS20-EQ.ESCC(B)-A104845246.5980671296</v>
      </c>
      <c r="E8305" t="s">
        <v>59</v>
      </c>
      <c r="F8305" s="12">
        <v>45200</v>
      </c>
      <c r="G8305" s="13">
        <v>45587.643460648149</v>
      </c>
      <c r="H8305">
        <v>45246.598067129627</v>
      </c>
      <c r="L8305" s="7">
        <v>45239.630960648145</v>
      </c>
      <c r="M8305">
        <v>1</v>
      </c>
      <c r="N8305" t="s">
        <v>13</v>
      </c>
    </row>
    <row r="8306" spans="2:14" x14ac:dyDescent="0.25">
      <c r="B8306" s="9">
        <f>VLOOKUP(E8306,Mouvement!G:I,3,0)</f>
        <v>45587.643460648149</v>
      </c>
      <c r="C8306" s="9" t="str">
        <f t="shared" si="22"/>
        <v>T-BDS20-EQ.ESCC(B)-A104845246.5980671296</v>
      </c>
      <c r="E8306" t="s">
        <v>59</v>
      </c>
      <c r="F8306" s="12">
        <v>45200</v>
      </c>
      <c r="G8306" s="13">
        <v>45587.643460648149</v>
      </c>
      <c r="H8306">
        <v>45246.598067129627</v>
      </c>
      <c r="L8306" s="7">
        <v>45244.654780092591</v>
      </c>
      <c r="M8306">
        <v>1</v>
      </c>
      <c r="N8306" t="s">
        <v>13</v>
      </c>
    </row>
    <row r="8307" spans="2:14" x14ac:dyDescent="0.25">
      <c r="B8307" s="9">
        <f>VLOOKUP(E8307,Mouvement!G:I,3,0)</f>
        <v>45587.643460648149</v>
      </c>
      <c r="C8307" s="9" t="str">
        <f t="shared" si="22"/>
        <v>T-BDS20-EQ.ESCC(B)-A104845246.5980671296</v>
      </c>
      <c r="E8307" t="s">
        <v>59</v>
      </c>
      <c r="F8307" s="12">
        <v>45200</v>
      </c>
      <c r="G8307" s="13">
        <v>45587.643460648149</v>
      </c>
      <c r="H8307">
        <v>45246.598067129627</v>
      </c>
      <c r="L8307" s="7">
        <v>45245.437777777777</v>
      </c>
      <c r="M8307">
        <v>1</v>
      </c>
      <c r="N8307" t="s">
        <v>11</v>
      </c>
    </row>
    <row r="8308" spans="2:14" x14ac:dyDescent="0.25">
      <c r="B8308" s="9">
        <f>VLOOKUP(E8308,Mouvement!G:I,3,0)</f>
        <v>45587.643460648149</v>
      </c>
      <c r="C8308" s="9" t="str">
        <f t="shared" si="22"/>
        <v>T-BDS20-EQ.ESCC(B)-A104845246.5980671296</v>
      </c>
      <c r="E8308" t="s">
        <v>59</v>
      </c>
      <c r="F8308" s="12">
        <v>45200</v>
      </c>
      <c r="G8308" s="13">
        <v>45587.643460648149</v>
      </c>
      <c r="H8308">
        <v>45246.598067129627</v>
      </c>
      <c r="L8308" s="7">
        <v>45246.598067129627</v>
      </c>
      <c r="M8308">
        <v>1</v>
      </c>
      <c r="N8308" t="s">
        <v>13</v>
      </c>
    </row>
    <row r="8309" spans="2:14" x14ac:dyDescent="0.25">
      <c r="B8309" s="9">
        <f>VLOOKUP(E8309,Mouvement!G:I,3,0)</f>
        <v>45587.643460648149</v>
      </c>
      <c r="C8309" s="9" t="str">
        <f t="shared" si="22"/>
        <v>T-BDS20-EQ.ESCC(B)-A104845488.4401736111</v>
      </c>
      <c r="E8309" t="s">
        <v>59</v>
      </c>
      <c r="F8309" s="12">
        <v>45444</v>
      </c>
      <c r="G8309" s="13">
        <v>45587.643460648149</v>
      </c>
      <c r="H8309">
        <v>45488.44017361111</v>
      </c>
      <c r="L8309" s="7">
        <v>45481.691469907404</v>
      </c>
      <c r="M8309">
        <v>1</v>
      </c>
      <c r="N8309" t="s">
        <v>13</v>
      </c>
    </row>
    <row r="8310" spans="2:14" x14ac:dyDescent="0.25">
      <c r="B8310" s="9">
        <f>VLOOKUP(E8310,Mouvement!G:I,3,0)</f>
        <v>45587.643460648149</v>
      </c>
      <c r="C8310" s="9" t="str">
        <f t="shared" si="22"/>
        <v>T-BDS20-EQ.ESCC(B)-A104845488.4401736111</v>
      </c>
      <c r="E8310" t="s">
        <v>59</v>
      </c>
      <c r="F8310" s="12">
        <v>45444</v>
      </c>
      <c r="G8310" s="13">
        <v>45587.643460648149</v>
      </c>
      <c r="H8310">
        <v>45488.44017361111</v>
      </c>
      <c r="L8310" s="7">
        <v>45481.693032407406</v>
      </c>
      <c r="M8310">
        <v>1</v>
      </c>
      <c r="N8310" t="s">
        <v>13</v>
      </c>
    </row>
    <row r="8311" spans="2:14" x14ac:dyDescent="0.25">
      <c r="B8311" s="9">
        <f>VLOOKUP(E8311,Mouvement!G:I,3,0)</f>
        <v>45587.643460648149</v>
      </c>
      <c r="C8311" s="9" t="str">
        <f t="shared" si="22"/>
        <v>T-BDS20-EQ.ESCC(B)-A104845488.4401736111</v>
      </c>
      <c r="E8311" t="s">
        <v>59</v>
      </c>
      <c r="F8311" s="12">
        <v>45444</v>
      </c>
      <c r="G8311" s="13">
        <v>45587.643460648149</v>
      </c>
      <c r="H8311">
        <v>45488.44017361111</v>
      </c>
      <c r="L8311" s="7">
        <v>45488.419502314813</v>
      </c>
      <c r="M8311">
        <v>1</v>
      </c>
      <c r="N8311" t="s">
        <v>13</v>
      </c>
    </row>
    <row r="8312" spans="2:14" x14ac:dyDescent="0.25">
      <c r="B8312" s="9">
        <f>VLOOKUP(E8312,Mouvement!G:I,3,0)</f>
        <v>45587.643460648149</v>
      </c>
      <c r="C8312" s="9" t="str">
        <f t="shared" si="22"/>
        <v>T-BDS20-EQ.ESCC(B)-A104845488.4401736111</v>
      </c>
      <c r="E8312" t="s">
        <v>59</v>
      </c>
      <c r="F8312" s="12">
        <v>45444</v>
      </c>
      <c r="G8312" s="13">
        <v>45587.643460648149</v>
      </c>
      <c r="H8312">
        <v>45488.44017361111</v>
      </c>
      <c r="L8312" s="7">
        <v>45488.44017361111</v>
      </c>
      <c r="M8312">
        <v>1</v>
      </c>
      <c r="N8312" t="s">
        <v>13</v>
      </c>
    </row>
    <row r="8313" spans="2:14" x14ac:dyDescent="0.25">
      <c r="B8313" s="9">
        <f>VLOOKUP(E8313,Mouvement!G:I,3,0)</f>
        <v>45587.643460648149</v>
      </c>
      <c r="C8313" s="9" t="str">
        <f t="shared" si="22"/>
        <v>T-BDS20-EQ.ESCC(B)-A104845587.6434606481</v>
      </c>
      <c r="E8313" t="s">
        <v>59</v>
      </c>
      <c r="F8313" s="12">
        <v>45566</v>
      </c>
      <c r="G8313" s="13">
        <v>45587.643460648149</v>
      </c>
      <c r="H8313">
        <v>45587.643460648149</v>
      </c>
      <c r="L8313" s="7">
        <v>45587.643449074072</v>
      </c>
      <c r="M8313">
        <v>1</v>
      </c>
      <c r="N8313" t="s">
        <v>13</v>
      </c>
    </row>
    <row r="8314" spans="2:14" x14ac:dyDescent="0.25">
      <c r="B8314" s="9">
        <f>VLOOKUP(E8314,Mouvement!G:I,3,0)</f>
        <v>45238.648576388892</v>
      </c>
      <c r="C8314" s="9" t="str">
        <f t="shared" ref="C8314:C8316" si="23">+E8314&amp;H8314</f>
        <v>T-IRHMS597260-A167244601.4784490741</v>
      </c>
      <c r="E8314" t="s">
        <v>60</v>
      </c>
      <c r="F8314" s="12">
        <v>44562</v>
      </c>
      <c r="G8314" s="13">
        <v>45238.648576388892</v>
      </c>
      <c r="H8314">
        <v>44601.478449074071</v>
      </c>
      <c r="L8314" s="7">
        <v>44601.478449074071</v>
      </c>
      <c r="M8314">
        <v>1</v>
      </c>
      <c r="N8314" t="s">
        <v>12</v>
      </c>
    </row>
    <row r="8315" spans="2:14" x14ac:dyDescent="0.25">
      <c r="B8315" s="9">
        <f>VLOOKUP(E8315,Mouvement!G:I,3,0)</f>
        <v>45238.648576388892</v>
      </c>
      <c r="C8315" s="9" t="str">
        <f t="shared" si="23"/>
        <v>T-IRHMS597260-A167245007.6570833333</v>
      </c>
      <c r="E8315" t="s">
        <v>60</v>
      </c>
      <c r="F8315" s="12">
        <v>44986</v>
      </c>
      <c r="G8315" s="13">
        <v>45238.648576388892</v>
      </c>
      <c r="H8315">
        <v>45007.657083333332</v>
      </c>
      <c r="L8315" s="7">
        <v>45007.657083333332</v>
      </c>
      <c r="M8315">
        <v>1</v>
      </c>
      <c r="N8315" t="s">
        <v>13</v>
      </c>
    </row>
    <row r="8316" spans="2:14" x14ac:dyDescent="0.25">
      <c r="B8316" s="9">
        <f>VLOOKUP(E8316,Mouvement!G:I,3,0)</f>
        <v>45238.648576388892</v>
      </c>
      <c r="C8316" s="9" t="str">
        <f t="shared" si="23"/>
        <v>T-IRHMS597260-A167245238.6485763889</v>
      </c>
      <c r="E8316" t="s">
        <v>60</v>
      </c>
      <c r="F8316" s="12">
        <v>45200</v>
      </c>
      <c r="G8316" s="13">
        <v>45238.648576388892</v>
      </c>
      <c r="H8316">
        <v>45238.648576388892</v>
      </c>
      <c r="L8316" s="7">
        <v>45238.648576388892</v>
      </c>
      <c r="M8316">
        <v>1</v>
      </c>
      <c r="N8316" t="s">
        <v>13</v>
      </c>
    </row>
    <row r="8317" spans="2:14" x14ac:dyDescent="0.25">
      <c r="B8317" s="9">
        <f>VLOOKUP(E8317,Mouvement!G:I,3,0)</f>
        <v>44613.391192129631</v>
      </c>
      <c r="C8317" s="9" t="str">
        <f t="shared" ref="C8317:C8318" si="24">+E8317&amp;H8317</f>
        <v>T-JANS2N918UB-A94844599.6212731482</v>
      </c>
      <c r="E8317" t="s">
        <v>61</v>
      </c>
      <c r="F8317" s="12">
        <v>44562</v>
      </c>
      <c r="G8317" s="13">
        <v>44613.391192129631</v>
      </c>
      <c r="H8317">
        <v>44599.62127314815</v>
      </c>
      <c r="L8317" s="7">
        <v>44599.62127314815</v>
      </c>
      <c r="M8317">
        <v>1</v>
      </c>
      <c r="N8317" t="s">
        <v>11</v>
      </c>
    </row>
    <row r="8318" spans="2:14" x14ac:dyDescent="0.25">
      <c r="B8318" s="9">
        <f>VLOOKUP(E8318,Mouvement!G:I,3,0)</f>
        <v>44613.391192129631</v>
      </c>
      <c r="C8318" s="9" t="str">
        <f t="shared" si="24"/>
        <v>T-JANS2N918UB-A94844613.3911921296</v>
      </c>
      <c r="E8318" t="s">
        <v>61</v>
      </c>
      <c r="F8318" s="12">
        <v>44593</v>
      </c>
      <c r="G8318" s="13">
        <v>44613.391192129631</v>
      </c>
      <c r="H8318">
        <v>44613.391192129631</v>
      </c>
      <c r="L8318" s="7">
        <v>44613.391192129631</v>
      </c>
      <c r="M8318">
        <v>1</v>
      </c>
      <c r="N8318" t="s">
        <v>13</v>
      </c>
    </row>
    <row r="8319" spans="2:14" x14ac:dyDescent="0.25">
      <c r="B8319" s="9"/>
      <c r="C8319" s="9"/>
      <c r="F8319" s="12"/>
      <c r="G8319" s="13"/>
      <c r="L8319" s="7"/>
    </row>
    <row r="8320" spans="2:14" x14ac:dyDescent="0.25">
      <c r="B8320" s="9"/>
      <c r="C8320" s="9"/>
      <c r="F8320" s="12"/>
      <c r="G8320" s="13"/>
      <c r="L8320" s="7"/>
    </row>
    <row r="8321" spans="2:12" x14ac:dyDescent="0.25">
      <c r="B8321" s="9"/>
      <c r="C8321" s="9"/>
      <c r="F8321" s="12"/>
      <c r="G8321" s="13"/>
      <c r="L8321" s="7"/>
    </row>
    <row r="8322" spans="2:12" x14ac:dyDescent="0.25">
      <c r="B8322" s="9"/>
      <c r="C8322" s="9"/>
      <c r="F8322" s="12"/>
      <c r="G8322" s="13"/>
      <c r="L8322" s="7"/>
    </row>
    <row r="8323" spans="2:12" x14ac:dyDescent="0.25">
      <c r="B8323" s="9"/>
      <c r="C8323" s="9"/>
      <c r="F8323" s="12"/>
      <c r="G8323" s="13"/>
      <c r="L8323" s="7"/>
    </row>
    <row r="8324" spans="2:12" x14ac:dyDescent="0.25">
      <c r="B8324" s="9"/>
      <c r="C8324" s="9"/>
      <c r="F8324" s="12"/>
      <c r="G8324" s="13"/>
      <c r="L8324" s="7"/>
    </row>
    <row r="8325" spans="2:12" x14ac:dyDescent="0.25">
      <c r="B8325" s="9"/>
      <c r="C8325" s="9"/>
      <c r="F8325" s="12"/>
      <c r="G8325" s="13"/>
      <c r="L8325" s="7"/>
    </row>
    <row r="8326" spans="2:12" x14ac:dyDescent="0.25">
      <c r="B8326" s="9"/>
      <c r="C8326" s="9"/>
      <c r="F8326" s="12"/>
      <c r="G8326" s="13"/>
      <c r="L8326" s="7"/>
    </row>
    <row r="8327" spans="2:12" x14ac:dyDescent="0.25">
      <c r="B8327" s="9"/>
      <c r="C8327" s="9"/>
      <c r="F8327" s="12"/>
      <c r="G8327" s="13"/>
      <c r="L8327" s="7"/>
    </row>
    <row r="8328" spans="2:12" x14ac:dyDescent="0.25">
      <c r="B8328" s="9"/>
      <c r="C8328" s="9"/>
      <c r="F8328" s="12"/>
      <c r="G8328" s="13"/>
      <c r="L8328" s="7"/>
    </row>
    <row r="8329" spans="2:12" x14ac:dyDescent="0.25">
      <c r="B8329" s="9"/>
      <c r="C8329" s="9"/>
      <c r="F8329" s="12"/>
      <c r="G8329" s="13"/>
      <c r="L8329" s="7"/>
    </row>
    <row r="8330" spans="2:12" x14ac:dyDescent="0.25">
      <c r="B8330" s="9"/>
      <c r="C8330" s="9"/>
      <c r="F8330" s="12"/>
      <c r="G8330" s="13"/>
      <c r="L8330" s="7"/>
    </row>
    <row r="8331" spans="2:12" x14ac:dyDescent="0.25">
      <c r="B8331" s="9"/>
      <c r="C8331" s="9"/>
      <c r="F8331" s="12"/>
      <c r="G8331" s="13"/>
      <c r="L8331" s="7"/>
    </row>
    <row r="8332" spans="2:12" x14ac:dyDescent="0.25">
      <c r="B8332" s="9"/>
      <c r="C8332" s="9"/>
      <c r="F8332" s="12"/>
      <c r="G8332" s="13"/>
      <c r="L8332" s="7"/>
    </row>
    <row r="8333" spans="2:12" x14ac:dyDescent="0.25">
      <c r="B8333" s="9"/>
      <c r="C8333" s="9"/>
      <c r="F8333" s="12"/>
      <c r="G8333" s="13"/>
      <c r="L8333" s="7"/>
    </row>
    <row r="8334" spans="2:12" x14ac:dyDescent="0.25">
      <c r="B8334" s="9"/>
      <c r="C8334" s="9"/>
      <c r="F8334" s="12"/>
      <c r="G8334" s="13"/>
      <c r="L8334" s="7"/>
    </row>
    <row r="8335" spans="2:12" x14ac:dyDescent="0.25">
      <c r="B8335" s="9"/>
      <c r="C8335" s="9"/>
      <c r="F8335" s="12"/>
      <c r="G8335" s="13"/>
      <c r="L8335" s="7"/>
    </row>
    <row r="8336" spans="2:12" x14ac:dyDescent="0.25">
      <c r="B8336" s="9"/>
      <c r="C8336" s="9"/>
      <c r="F8336" s="12"/>
      <c r="G8336" s="13"/>
      <c r="L8336" s="7"/>
    </row>
    <row r="8337" spans="2:12" x14ac:dyDescent="0.25">
      <c r="B8337" s="9"/>
      <c r="C8337" s="9"/>
      <c r="F8337" s="12"/>
      <c r="G8337" s="13"/>
      <c r="L8337" s="7"/>
    </row>
    <row r="8338" spans="2:12" x14ac:dyDescent="0.25">
      <c r="B8338" s="9"/>
      <c r="C8338" s="9"/>
      <c r="F8338" s="12"/>
      <c r="G8338" s="13"/>
      <c r="L8338" s="7"/>
    </row>
    <row r="8339" spans="2:12" x14ac:dyDescent="0.25">
      <c r="B8339" s="9"/>
      <c r="C8339" s="9"/>
      <c r="F8339" s="12"/>
      <c r="G8339" s="13"/>
      <c r="L8339" s="7"/>
    </row>
    <row r="8340" spans="2:12" x14ac:dyDescent="0.25">
      <c r="B8340" s="9"/>
      <c r="C8340" s="9"/>
      <c r="F8340" s="12"/>
      <c r="G8340" s="13"/>
      <c r="L8340" s="7"/>
    </row>
    <row r="8341" spans="2:12" x14ac:dyDescent="0.25">
      <c r="B8341" s="9"/>
      <c r="C8341" s="9"/>
      <c r="F8341" s="12"/>
      <c r="G8341" s="13"/>
      <c r="L8341" s="7"/>
    </row>
    <row r="8342" spans="2:12" x14ac:dyDescent="0.25">
      <c r="B8342" s="9"/>
      <c r="C8342" s="9"/>
      <c r="F8342" s="12"/>
      <c r="G8342" s="13"/>
      <c r="L8342" s="7"/>
    </row>
    <row r="8343" spans="2:12" x14ac:dyDescent="0.25">
      <c r="B8343" s="9"/>
      <c r="C8343" s="9"/>
      <c r="F8343" s="12"/>
      <c r="G8343" s="13"/>
      <c r="L8343" s="7"/>
    </row>
    <row r="8344" spans="2:12" x14ac:dyDescent="0.25">
      <c r="B8344" s="9"/>
      <c r="C8344" s="9"/>
      <c r="F8344" s="12"/>
      <c r="G8344" s="13"/>
      <c r="L8344" s="7"/>
    </row>
    <row r="8345" spans="2:12" x14ac:dyDescent="0.25">
      <c r="B8345" s="9"/>
      <c r="C8345" s="9"/>
      <c r="F8345" s="12"/>
      <c r="G8345" s="13"/>
      <c r="L8345" s="7"/>
    </row>
    <row r="8346" spans="2:12" x14ac:dyDescent="0.25">
      <c r="B8346" s="9"/>
      <c r="C8346" s="9"/>
      <c r="F8346" s="12"/>
      <c r="G8346" s="13"/>
      <c r="L8346" s="7"/>
    </row>
    <row r="8347" spans="2:12" x14ac:dyDescent="0.25">
      <c r="B8347" s="9"/>
      <c r="C8347" s="9"/>
      <c r="F8347" s="12"/>
      <c r="G8347" s="13"/>
      <c r="L8347" s="7"/>
    </row>
    <row r="8348" spans="2:12" x14ac:dyDescent="0.25">
      <c r="B8348" s="9"/>
      <c r="C8348" s="9"/>
      <c r="F8348" s="12"/>
      <c r="G8348" s="13"/>
      <c r="L8348" s="7"/>
    </row>
    <row r="8349" spans="2:12" x14ac:dyDescent="0.25">
      <c r="B8349" s="9"/>
      <c r="C8349" s="9"/>
      <c r="F8349" s="12"/>
      <c r="G8349" s="13"/>
      <c r="L8349" s="7"/>
    </row>
    <row r="8350" spans="2:12" x14ac:dyDescent="0.25">
      <c r="B8350" s="9"/>
      <c r="C8350" s="9"/>
      <c r="F8350" s="12"/>
      <c r="G8350" s="13"/>
      <c r="L8350" s="7"/>
    </row>
    <row r="8351" spans="2:12" x14ac:dyDescent="0.25">
      <c r="B8351" s="9"/>
      <c r="C8351" s="9"/>
      <c r="F8351" s="12"/>
      <c r="G8351" s="13"/>
      <c r="L8351" s="7"/>
    </row>
    <row r="8352" spans="2:12" x14ac:dyDescent="0.25">
      <c r="B8352" s="9"/>
      <c r="C8352" s="9"/>
      <c r="F8352" s="12"/>
      <c r="G8352" s="13"/>
      <c r="L8352" s="7"/>
    </row>
    <row r="8353" spans="2:12" x14ac:dyDescent="0.25">
      <c r="B8353" s="9"/>
      <c r="C8353" s="9"/>
      <c r="F8353" s="12"/>
      <c r="G8353" s="13"/>
      <c r="L8353" s="7"/>
    </row>
    <row r="8354" spans="2:12" x14ac:dyDescent="0.25">
      <c r="B8354" s="9"/>
      <c r="C8354" s="9"/>
      <c r="F8354" s="12"/>
      <c r="G8354" s="13"/>
      <c r="L8354" s="7"/>
    </row>
    <row r="8355" spans="2:12" x14ac:dyDescent="0.25">
      <c r="B8355" s="9"/>
      <c r="C8355" s="9"/>
      <c r="F8355" s="12"/>
      <c r="G8355" s="13"/>
      <c r="L8355" s="7"/>
    </row>
    <row r="8356" spans="2:12" x14ac:dyDescent="0.25">
      <c r="B8356" s="9"/>
      <c r="C8356" s="9"/>
      <c r="F8356" s="12"/>
      <c r="G8356" s="13"/>
      <c r="L8356" s="7"/>
    </row>
    <row r="8357" spans="2:12" x14ac:dyDescent="0.25">
      <c r="B8357" s="9"/>
      <c r="C8357" s="9"/>
      <c r="F8357" s="12"/>
      <c r="G8357" s="13"/>
      <c r="L8357" s="7"/>
    </row>
    <row r="8358" spans="2:12" x14ac:dyDescent="0.25">
      <c r="B8358" s="9"/>
      <c r="C8358" s="9"/>
      <c r="F8358" s="12"/>
      <c r="G8358" s="13"/>
      <c r="L8358" s="7"/>
    </row>
    <row r="8359" spans="2:12" x14ac:dyDescent="0.25">
      <c r="B8359" s="9"/>
      <c r="C8359" s="9"/>
      <c r="F8359" s="12"/>
      <c r="G8359" s="13"/>
      <c r="L8359" s="7"/>
    </row>
    <row r="8360" spans="2:12" x14ac:dyDescent="0.25">
      <c r="B8360" s="9"/>
      <c r="C8360" s="9"/>
      <c r="F8360" s="12"/>
      <c r="G8360" s="13"/>
      <c r="L8360" s="7"/>
    </row>
    <row r="8361" spans="2:12" x14ac:dyDescent="0.25">
      <c r="B8361" s="9"/>
      <c r="C8361" s="9"/>
      <c r="F8361" s="12"/>
      <c r="G8361" s="13"/>
      <c r="L8361" s="7"/>
    </row>
    <row r="8362" spans="2:12" x14ac:dyDescent="0.25">
      <c r="B8362" s="9"/>
      <c r="C8362" s="9"/>
      <c r="F8362" s="12"/>
      <c r="G8362" s="13"/>
      <c r="L8362" s="7"/>
    </row>
    <row r="8363" spans="2:12" x14ac:dyDescent="0.25">
      <c r="B8363" s="9"/>
      <c r="C8363" s="9"/>
      <c r="F8363" s="12"/>
      <c r="G8363" s="13"/>
      <c r="L8363" s="7"/>
    </row>
    <row r="8364" spans="2:12" x14ac:dyDescent="0.25">
      <c r="B8364" s="9"/>
      <c r="C8364" s="9"/>
      <c r="F8364" s="12"/>
      <c r="G8364" s="13"/>
      <c r="L8364" s="7"/>
    </row>
    <row r="8365" spans="2:12" x14ac:dyDescent="0.25">
      <c r="B8365" s="9"/>
      <c r="C8365" s="9"/>
      <c r="F8365" s="12"/>
      <c r="G8365" s="13"/>
      <c r="L8365" s="7"/>
    </row>
    <row r="8366" spans="2:12" x14ac:dyDescent="0.25">
      <c r="B8366" s="9"/>
      <c r="C8366" s="9"/>
      <c r="F8366" s="12"/>
      <c r="G8366" s="13"/>
      <c r="L8366" s="7"/>
    </row>
    <row r="8367" spans="2:12" x14ac:dyDescent="0.25">
      <c r="B8367" s="9"/>
      <c r="C8367" s="9"/>
      <c r="F8367" s="12"/>
      <c r="G8367" s="13"/>
      <c r="L8367" s="7"/>
    </row>
    <row r="8368" spans="2:12" x14ac:dyDescent="0.25">
      <c r="B8368" s="9"/>
      <c r="C8368" s="9"/>
      <c r="F8368" s="12"/>
      <c r="G8368" s="13"/>
      <c r="L8368" s="7"/>
    </row>
    <row r="8369" spans="2:12" x14ac:dyDescent="0.25">
      <c r="B8369" s="9"/>
      <c r="C8369" s="9"/>
      <c r="F8369" s="12"/>
      <c r="G8369" s="13"/>
      <c r="L8369" s="7"/>
    </row>
    <row r="8370" spans="2:12" x14ac:dyDescent="0.25">
      <c r="B8370" s="9"/>
      <c r="C8370" s="9"/>
      <c r="F8370" s="12"/>
      <c r="G8370" s="13"/>
      <c r="L8370" s="7"/>
    </row>
    <row r="8371" spans="2:12" x14ac:dyDescent="0.25">
      <c r="B8371" s="9"/>
      <c r="C8371" s="9"/>
      <c r="F8371" s="12"/>
      <c r="G8371" s="13"/>
      <c r="L8371" s="7"/>
    </row>
    <row r="8372" spans="2:12" x14ac:dyDescent="0.25">
      <c r="B8372" s="9"/>
      <c r="C8372" s="9"/>
      <c r="F8372" s="12"/>
      <c r="G8372" s="13"/>
      <c r="L8372" s="7"/>
    </row>
    <row r="8373" spans="2:12" x14ac:dyDescent="0.25">
      <c r="B8373" s="9"/>
      <c r="C8373" s="9"/>
      <c r="F8373" s="12"/>
      <c r="G8373" s="13"/>
      <c r="L8373" s="7"/>
    </row>
    <row r="8374" spans="2:12" x14ac:dyDescent="0.25">
      <c r="B8374" s="9"/>
      <c r="C8374" s="9"/>
      <c r="F8374" s="12"/>
      <c r="G8374" s="13"/>
      <c r="L8374" s="7"/>
    </row>
    <row r="8375" spans="2:12" x14ac:dyDescent="0.25">
      <c r="B8375" s="9"/>
      <c r="C8375" s="9"/>
      <c r="F8375" s="12"/>
      <c r="G8375" s="13"/>
      <c r="L8375" s="7"/>
    </row>
    <row r="8376" spans="2:12" x14ac:dyDescent="0.25">
      <c r="B8376" s="9"/>
      <c r="C8376" s="9"/>
      <c r="F8376" s="12"/>
      <c r="G8376" s="13"/>
      <c r="L8376" s="7"/>
    </row>
    <row r="8377" spans="2:12" x14ac:dyDescent="0.25">
      <c r="B8377" s="9"/>
      <c r="C8377" s="9"/>
      <c r="F8377" s="12"/>
      <c r="G8377" s="13"/>
      <c r="L8377" s="7"/>
    </row>
    <row r="8378" spans="2:12" x14ac:dyDescent="0.25">
      <c r="B8378" s="9"/>
      <c r="C8378" s="9"/>
      <c r="F8378" s="12"/>
      <c r="G8378" s="13"/>
      <c r="L8378" s="7"/>
    </row>
    <row r="8379" spans="2:12" x14ac:dyDescent="0.25">
      <c r="B8379" s="9"/>
      <c r="C8379" s="9"/>
      <c r="F8379" s="12"/>
      <c r="G8379" s="13"/>
      <c r="L8379" s="7"/>
    </row>
    <row r="8380" spans="2:12" x14ac:dyDescent="0.25">
      <c r="B8380" s="9"/>
      <c r="C8380" s="9"/>
      <c r="F8380" s="12"/>
      <c r="G8380" s="13"/>
      <c r="L8380" s="7"/>
    </row>
    <row r="8381" spans="2:12" x14ac:dyDescent="0.25">
      <c r="B8381" s="9"/>
      <c r="C8381" s="9"/>
      <c r="F8381" s="12"/>
      <c r="G8381" s="13"/>
      <c r="L8381" s="7"/>
    </row>
    <row r="8382" spans="2:12" x14ac:dyDescent="0.25">
      <c r="B8382" s="9"/>
      <c r="C8382" s="9"/>
      <c r="F8382" s="12"/>
      <c r="G8382" s="13"/>
      <c r="L8382" s="7"/>
    </row>
    <row r="8383" spans="2:12" x14ac:dyDescent="0.25">
      <c r="B8383" s="9"/>
      <c r="C8383" s="9"/>
      <c r="F8383" s="12"/>
      <c r="G8383" s="13"/>
      <c r="L8383" s="7"/>
    </row>
    <row r="8384" spans="2:12" x14ac:dyDescent="0.25">
      <c r="B8384" s="9"/>
      <c r="C8384" s="9"/>
      <c r="F8384" s="12"/>
      <c r="G8384" s="13"/>
      <c r="L8384" s="7"/>
    </row>
    <row r="8385" spans="2:12" x14ac:dyDescent="0.25">
      <c r="B8385" s="9"/>
      <c r="C8385" s="9"/>
      <c r="F8385" s="12"/>
      <c r="G8385" s="13"/>
      <c r="L8385" s="7"/>
    </row>
    <row r="8386" spans="2:12" x14ac:dyDescent="0.25">
      <c r="B8386" s="9"/>
      <c r="C8386" s="9"/>
      <c r="F8386" s="12"/>
      <c r="G8386" s="13"/>
      <c r="L8386" s="7"/>
    </row>
    <row r="8387" spans="2:12" x14ac:dyDescent="0.25">
      <c r="B8387" s="9"/>
      <c r="C8387" s="9"/>
      <c r="F8387" s="12"/>
      <c r="G8387" s="13"/>
      <c r="L8387" s="7"/>
    </row>
    <row r="8388" spans="2:12" x14ac:dyDescent="0.25">
      <c r="B8388" s="9"/>
      <c r="C8388" s="9"/>
      <c r="F8388" s="12"/>
      <c r="G8388" s="13"/>
      <c r="L8388" s="7"/>
    </row>
    <row r="8389" spans="2:12" x14ac:dyDescent="0.25">
      <c r="B8389" s="9"/>
      <c r="C8389" s="9"/>
      <c r="F8389" s="12"/>
      <c r="G8389" s="13"/>
      <c r="L8389" s="7"/>
    </row>
    <row r="8390" spans="2:12" x14ac:dyDescent="0.25">
      <c r="B8390" s="9"/>
      <c r="C8390" s="9"/>
      <c r="F8390" s="12"/>
      <c r="G8390" s="13"/>
      <c r="L8390" s="7"/>
    </row>
    <row r="8391" spans="2:12" x14ac:dyDescent="0.25">
      <c r="B8391" s="9"/>
      <c r="C8391" s="9"/>
      <c r="F8391" s="12"/>
      <c r="G8391" s="13"/>
      <c r="L8391" s="7"/>
    </row>
    <row r="8392" spans="2:12" x14ac:dyDescent="0.25">
      <c r="B8392" s="9"/>
      <c r="C8392" s="9"/>
      <c r="F8392" s="12"/>
      <c r="G8392" s="13"/>
      <c r="L8392" s="7"/>
    </row>
    <row r="8393" spans="2:12" x14ac:dyDescent="0.25">
      <c r="B8393" s="9"/>
      <c r="C8393" s="9"/>
      <c r="F8393" s="12"/>
      <c r="G8393" s="13"/>
      <c r="L8393" s="7"/>
    </row>
    <row r="8394" spans="2:12" x14ac:dyDescent="0.25">
      <c r="B8394" s="9"/>
      <c r="C8394" s="9"/>
      <c r="F8394" s="12"/>
      <c r="G8394" s="13"/>
      <c r="L8394" s="7"/>
    </row>
    <row r="8395" spans="2:12" x14ac:dyDescent="0.25">
      <c r="B8395" s="9"/>
      <c r="C8395" s="9"/>
      <c r="F8395" s="12"/>
      <c r="G8395" s="13"/>
      <c r="L8395" s="7"/>
    </row>
    <row r="8396" spans="2:12" x14ac:dyDescent="0.25">
      <c r="B8396" s="9"/>
      <c r="C8396" s="9"/>
      <c r="F8396" s="12"/>
      <c r="G8396" s="13"/>
      <c r="L8396" s="7"/>
    </row>
    <row r="8397" spans="2:12" x14ac:dyDescent="0.25">
      <c r="B8397" s="9"/>
      <c r="C8397" s="9"/>
      <c r="F8397" s="12"/>
      <c r="G8397" s="13"/>
      <c r="L8397" s="7"/>
    </row>
    <row r="8398" spans="2:12" x14ac:dyDescent="0.25">
      <c r="B8398" s="9"/>
      <c r="C8398" s="9"/>
      <c r="F8398" s="12"/>
      <c r="G8398" s="13"/>
      <c r="L8398" s="7"/>
    </row>
    <row r="8399" spans="2:12" x14ac:dyDescent="0.25">
      <c r="B8399" s="9"/>
      <c r="C8399" s="9"/>
      <c r="F8399" s="12"/>
      <c r="G8399" s="13"/>
      <c r="L8399" s="7"/>
    </row>
    <row r="8400" spans="2:12" x14ac:dyDescent="0.25">
      <c r="B8400" s="9"/>
      <c r="C8400" s="9"/>
      <c r="F8400" s="12"/>
      <c r="G8400" s="13"/>
      <c r="L8400" s="7"/>
    </row>
    <row r="8401" spans="2:12" x14ac:dyDescent="0.25">
      <c r="B8401" s="9"/>
      <c r="C8401" s="9"/>
      <c r="F8401" s="12"/>
      <c r="G8401" s="13"/>
      <c r="L8401" s="7"/>
    </row>
    <row r="8402" spans="2:12" x14ac:dyDescent="0.25">
      <c r="B8402" s="9"/>
      <c r="C8402" s="9"/>
      <c r="F8402" s="12"/>
      <c r="G8402" s="13"/>
      <c r="L8402" s="7"/>
    </row>
    <row r="8403" spans="2:12" x14ac:dyDescent="0.25">
      <c r="B8403" s="9"/>
      <c r="C8403" s="9"/>
      <c r="F8403" s="12"/>
      <c r="G8403" s="13"/>
      <c r="L8403" s="7"/>
    </row>
    <row r="8404" spans="2:12" x14ac:dyDescent="0.25">
      <c r="B8404" s="9"/>
      <c r="C8404" s="9"/>
      <c r="F8404" s="12"/>
      <c r="G8404" s="13"/>
      <c r="L8404" s="7"/>
    </row>
    <row r="8405" spans="2:12" x14ac:dyDescent="0.25">
      <c r="B8405" s="9"/>
      <c r="C8405" s="9"/>
      <c r="F8405" s="12"/>
      <c r="G8405" s="13"/>
      <c r="L8405" s="7"/>
    </row>
    <row r="8406" spans="2:12" x14ac:dyDescent="0.25">
      <c r="B8406" s="9"/>
      <c r="C8406" s="9"/>
      <c r="F8406" s="12"/>
      <c r="G8406" s="13"/>
      <c r="L8406" s="7"/>
    </row>
    <row r="8407" spans="2:12" x14ac:dyDescent="0.25">
      <c r="B8407" s="9"/>
      <c r="C8407" s="9"/>
      <c r="F8407" s="12"/>
      <c r="G8407" s="13"/>
      <c r="L8407" s="7"/>
    </row>
    <row r="8408" spans="2:12" x14ac:dyDescent="0.25">
      <c r="B8408" s="9"/>
      <c r="C8408" s="9"/>
      <c r="F8408" s="12"/>
      <c r="G8408" s="13"/>
      <c r="L8408" s="7"/>
    </row>
    <row r="8409" spans="2:12" x14ac:dyDescent="0.25">
      <c r="B8409" s="9"/>
      <c r="C8409" s="9"/>
      <c r="F8409" s="12"/>
      <c r="G8409" s="13"/>
      <c r="L8409" s="7"/>
    </row>
    <row r="8410" spans="2:12" x14ac:dyDescent="0.25">
      <c r="B8410" s="9"/>
      <c r="C8410" s="9"/>
      <c r="F8410" s="12"/>
      <c r="G8410" s="13"/>
      <c r="L8410" s="7"/>
    </row>
    <row r="8411" spans="2:12" x14ac:dyDescent="0.25">
      <c r="B8411" s="9"/>
      <c r="C8411" s="9"/>
      <c r="F8411" s="12"/>
      <c r="G8411" s="13"/>
      <c r="L8411" s="7"/>
    </row>
    <row r="8412" spans="2:12" x14ac:dyDescent="0.25">
      <c r="B8412" s="9"/>
      <c r="C8412" s="9"/>
      <c r="F8412" s="12"/>
      <c r="G8412" s="13"/>
      <c r="L8412" s="7"/>
    </row>
    <row r="8413" spans="2:12" x14ac:dyDescent="0.25">
      <c r="B8413" s="9"/>
      <c r="C8413" s="9"/>
      <c r="F8413" s="12"/>
      <c r="G8413" s="13"/>
      <c r="L8413" s="7"/>
    </row>
    <row r="8414" spans="2:12" x14ac:dyDescent="0.25">
      <c r="B8414" s="9"/>
      <c r="C8414" s="9"/>
      <c r="F8414" s="12"/>
      <c r="G8414" s="13"/>
      <c r="L8414" s="7"/>
    </row>
    <row r="8415" spans="2:12" x14ac:dyDescent="0.25">
      <c r="B8415" s="9"/>
      <c r="C8415" s="9"/>
      <c r="F8415" s="12"/>
      <c r="G8415" s="13"/>
      <c r="L8415" s="7"/>
    </row>
    <row r="8416" spans="2:12" x14ac:dyDescent="0.25">
      <c r="B8416" s="9"/>
      <c r="C8416" s="9"/>
      <c r="F8416" s="12"/>
      <c r="G8416" s="13"/>
      <c r="L8416" s="7"/>
    </row>
    <row r="8417" spans="2:12" x14ac:dyDescent="0.25">
      <c r="B8417" s="9"/>
      <c r="C8417" s="9"/>
      <c r="F8417" s="12"/>
      <c r="G8417" s="13"/>
      <c r="L8417" s="7"/>
    </row>
    <row r="8418" spans="2:12" x14ac:dyDescent="0.25">
      <c r="B8418" s="9"/>
      <c r="C8418" s="9"/>
      <c r="F8418" s="12"/>
      <c r="G8418" s="13"/>
      <c r="L8418" s="7"/>
    </row>
    <row r="8419" spans="2:12" x14ac:dyDescent="0.25">
      <c r="B8419" s="9"/>
      <c r="C8419" s="9"/>
      <c r="F8419" s="12"/>
      <c r="G8419" s="13"/>
      <c r="L8419" s="7"/>
    </row>
    <row r="8420" spans="2:12" x14ac:dyDescent="0.25">
      <c r="B8420" s="9"/>
      <c r="C8420" s="9"/>
      <c r="F8420" s="12"/>
      <c r="G8420" s="13"/>
      <c r="L8420" s="7"/>
    </row>
    <row r="8421" spans="2:12" x14ac:dyDescent="0.25">
      <c r="B8421" s="9"/>
      <c r="C8421" s="9"/>
      <c r="F8421" s="12"/>
      <c r="G8421" s="13"/>
      <c r="L8421" s="7"/>
    </row>
    <row r="8422" spans="2:12" x14ac:dyDescent="0.25">
      <c r="B8422" s="9"/>
      <c r="C8422" s="9"/>
      <c r="F8422" s="12"/>
      <c r="G8422" s="13"/>
      <c r="L8422" s="7"/>
    </row>
    <row r="8423" spans="2:12" x14ac:dyDescent="0.25">
      <c r="B8423" s="9"/>
      <c r="C8423" s="9"/>
      <c r="F8423" s="12"/>
      <c r="G8423" s="13"/>
      <c r="L8423" s="7"/>
    </row>
    <row r="8424" spans="2:12" x14ac:dyDescent="0.25">
      <c r="B8424" s="9"/>
      <c r="C8424" s="9"/>
      <c r="F8424" s="12"/>
      <c r="G8424" s="13"/>
      <c r="L8424" s="7"/>
    </row>
    <row r="8425" spans="2:12" x14ac:dyDescent="0.25">
      <c r="B8425" s="9"/>
      <c r="C8425" s="9"/>
      <c r="F8425" s="12"/>
      <c r="G8425" s="13"/>
      <c r="L8425" s="7"/>
    </row>
    <row r="8426" spans="2:12" x14ac:dyDescent="0.25">
      <c r="B8426" s="9"/>
      <c r="C8426" s="9"/>
      <c r="F8426" s="12"/>
      <c r="G8426" s="13"/>
      <c r="L8426" s="7"/>
    </row>
    <row r="8427" spans="2:12" x14ac:dyDescent="0.25">
      <c r="B8427" s="9"/>
      <c r="C8427" s="9"/>
      <c r="F8427" s="12"/>
      <c r="G8427" s="13"/>
      <c r="L8427" s="7"/>
    </row>
    <row r="8428" spans="2:12" x14ac:dyDescent="0.25">
      <c r="B8428" s="9"/>
      <c r="C8428" s="9"/>
      <c r="F8428" s="12"/>
      <c r="G8428" s="13"/>
      <c r="L8428" s="7"/>
    </row>
    <row r="8429" spans="2:12" x14ac:dyDescent="0.25">
      <c r="B8429" s="9"/>
      <c r="C8429" s="9"/>
      <c r="F8429" s="12"/>
      <c r="G8429" s="13"/>
      <c r="L8429" s="7"/>
    </row>
    <row r="8430" spans="2:12" x14ac:dyDescent="0.25">
      <c r="B8430" s="9"/>
      <c r="C8430" s="9"/>
      <c r="F8430" s="12"/>
      <c r="G8430" s="13"/>
      <c r="L8430" s="7"/>
    </row>
    <row r="8431" spans="2:12" x14ac:dyDescent="0.25">
      <c r="B8431" s="9"/>
      <c r="C8431" s="9"/>
      <c r="F8431" s="12"/>
      <c r="G8431" s="13"/>
      <c r="L8431" s="7"/>
    </row>
    <row r="8432" spans="2:12" x14ac:dyDescent="0.25">
      <c r="B8432" s="9"/>
      <c r="C8432" s="9"/>
      <c r="F8432" s="12"/>
      <c r="G8432" s="13"/>
      <c r="L8432" s="7"/>
    </row>
    <row r="8433" spans="2:12" x14ac:dyDescent="0.25">
      <c r="B8433" s="9"/>
      <c r="C8433" s="9"/>
      <c r="F8433" s="12"/>
      <c r="G8433" s="13"/>
      <c r="L8433" s="7"/>
    </row>
    <row r="8434" spans="2:12" x14ac:dyDescent="0.25">
      <c r="B8434" s="9"/>
      <c r="C8434" s="9"/>
      <c r="F8434" s="12"/>
      <c r="G8434" s="13"/>
      <c r="L8434" s="7"/>
    </row>
    <row r="8435" spans="2:12" x14ac:dyDescent="0.25">
      <c r="B8435" s="9"/>
      <c r="C8435" s="9"/>
      <c r="F8435" s="12"/>
      <c r="G8435" s="13"/>
      <c r="L8435" s="7"/>
    </row>
    <row r="8436" spans="2:12" x14ac:dyDescent="0.25">
      <c r="B8436" s="9"/>
      <c r="C8436" s="9"/>
      <c r="F8436" s="12"/>
      <c r="G8436" s="13"/>
      <c r="L8436" s="7"/>
    </row>
    <row r="8437" spans="2:12" x14ac:dyDescent="0.25">
      <c r="B8437" s="9"/>
      <c r="C8437" s="9"/>
      <c r="F8437" s="12"/>
      <c r="G8437" s="13"/>
      <c r="L8437" s="7"/>
    </row>
    <row r="8438" spans="2:12" x14ac:dyDescent="0.25">
      <c r="B8438" s="9"/>
      <c r="C8438" s="9"/>
      <c r="F8438" s="12"/>
      <c r="G8438" s="13"/>
      <c r="L8438" s="7"/>
    </row>
    <row r="8439" spans="2:12" x14ac:dyDescent="0.25">
      <c r="B8439" s="9"/>
      <c r="C8439" s="9"/>
      <c r="F8439" s="12"/>
      <c r="G8439" s="13"/>
      <c r="L8439" s="7"/>
    </row>
    <row r="8440" spans="2:12" x14ac:dyDescent="0.25">
      <c r="B8440" s="9"/>
      <c r="C8440" s="9"/>
      <c r="F8440" s="12"/>
      <c r="G8440" s="13"/>
      <c r="L8440" s="7"/>
    </row>
    <row r="8441" spans="2:12" x14ac:dyDescent="0.25">
      <c r="B8441" s="9"/>
      <c r="C8441" s="9"/>
      <c r="F8441" s="12"/>
      <c r="G8441" s="13"/>
      <c r="L8441" s="7"/>
    </row>
    <row r="8442" spans="2:12" x14ac:dyDescent="0.25">
      <c r="B8442" s="9"/>
      <c r="C8442" s="9"/>
      <c r="F8442" s="12"/>
      <c r="G8442" s="13"/>
      <c r="L8442" s="7"/>
    </row>
    <row r="8443" spans="2:12" x14ac:dyDescent="0.25">
      <c r="B8443" s="9"/>
      <c r="C8443" s="9"/>
      <c r="F8443" s="12"/>
      <c r="G8443" s="13"/>
      <c r="L8443" s="7"/>
    </row>
    <row r="8444" spans="2:12" x14ac:dyDescent="0.25">
      <c r="B8444" s="9"/>
      <c r="C8444" s="9"/>
      <c r="F8444" s="12"/>
      <c r="G8444" s="13"/>
      <c r="L8444" s="7"/>
    </row>
    <row r="8445" spans="2:12" x14ac:dyDescent="0.25">
      <c r="B8445" s="9"/>
      <c r="C8445" s="9"/>
      <c r="F8445" s="12"/>
      <c r="G8445" s="13"/>
      <c r="L8445" s="7"/>
    </row>
    <row r="8446" spans="2:12" x14ac:dyDescent="0.25">
      <c r="B8446" s="9"/>
      <c r="C8446" s="9"/>
      <c r="F8446" s="12"/>
      <c r="G8446" s="13"/>
      <c r="L8446" s="7"/>
    </row>
    <row r="8447" spans="2:12" x14ac:dyDescent="0.25">
      <c r="B8447" s="9"/>
      <c r="C8447" s="9"/>
      <c r="F8447" s="12"/>
      <c r="G8447" s="13"/>
      <c r="L8447" s="7"/>
    </row>
    <row r="8448" spans="2:12" x14ac:dyDescent="0.25">
      <c r="B8448" s="9"/>
      <c r="C8448" s="9"/>
      <c r="F8448" s="12"/>
      <c r="G8448" s="13"/>
      <c r="L8448" s="7"/>
    </row>
    <row r="8449" spans="2:12" x14ac:dyDescent="0.25">
      <c r="B8449" s="9"/>
      <c r="C8449" s="9"/>
      <c r="F8449" s="12"/>
      <c r="G8449" s="13"/>
      <c r="L8449" s="7"/>
    </row>
    <row r="8450" spans="2:12" x14ac:dyDescent="0.25">
      <c r="B8450" s="9"/>
      <c r="C8450" s="9"/>
      <c r="F8450" s="12"/>
      <c r="G8450" s="13"/>
      <c r="L8450" s="7"/>
    </row>
    <row r="8451" spans="2:12" x14ac:dyDescent="0.25">
      <c r="B8451" s="9"/>
      <c r="C8451" s="9"/>
      <c r="F8451" s="12"/>
      <c r="G8451" s="13"/>
      <c r="L8451" s="7"/>
    </row>
    <row r="8452" spans="2:12" x14ac:dyDescent="0.25">
      <c r="B8452" s="9"/>
      <c r="C8452" s="9"/>
      <c r="F8452" s="12"/>
      <c r="G8452" s="13"/>
      <c r="L8452" s="7"/>
    </row>
    <row r="8453" spans="2:12" x14ac:dyDescent="0.25">
      <c r="B8453" s="9"/>
      <c r="C8453" s="9"/>
      <c r="F8453" s="12"/>
      <c r="G8453" s="13"/>
      <c r="L8453" s="7"/>
    </row>
    <row r="8454" spans="2:12" x14ac:dyDescent="0.25">
      <c r="B8454" s="9"/>
      <c r="C8454" s="9"/>
      <c r="F8454" s="12"/>
      <c r="G8454" s="13"/>
      <c r="L8454" s="7"/>
    </row>
    <row r="8455" spans="2:12" x14ac:dyDescent="0.25">
      <c r="B8455" s="9"/>
      <c r="C8455" s="9"/>
      <c r="F8455" s="12"/>
      <c r="G8455" s="13"/>
      <c r="L8455" s="7"/>
    </row>
    <row r="8456" spans="2:12" x14ac:dyDescent="0.25">
      <c r="B8456" s="9"/>
      <c r="C8456" s="9"/>
      <c r="F8456" s="12"/>
      <c r="G8456" s="13"/>
      <c r="L8456" s="7"/>
    </row>
    <row r="8457" spans="2:12" x14ac:dyDescent="0.25">
      <c r="B8457" s="9"/>
      <c r="C8457" s="9"/>
      <c r="F8457" s="12"/>
      <c r="G8457" s="13"/>
      <c r="L8457" s="7"/>
    </row>
    <row r="8458" spans="2:12" x14ac:dyDescent="0.25">
      <c r="B8458" s="9"/>
      <c r="C8458" s="9"/>
      <c r="F8458" s="12"/>
      <c r="G8458" s="13"/>
      <c r="L8458" s="7"/>
    </row>
    <row r="8459" spans="2:12" x14ac:dyDescent="0.25">
      <c r="B8459" s="9"/>
      <c r="C8459" s="9"/>
      <c r="F8459" s="12"/>
      <c r="G8459" s="13"/>
      <c r="L8459" s="7"/>
    </row>
    <row r="8460" spans="2:12" x14ac:dyDescent="0.25">
      <c r="B8460" s="9"/>
      <c r="C8460" s="9"/>
      <c r="F8460" s="12"/>
      <c r="G8460" s="13"/>
      <c r="L8460" s="7"/>
    </row>
    <row r="8461" spans="2:12" x14ac:dyDescent="0.25">
      <c r="B8461" s="9"/>
      <c r="C8461" s="9"/>
      <c r="F8461" s="12"/>
      <c r="G8461" s="13"/>
      <c r="L8461" s="7"/>
    </row>
    <row r="8462" spans="2:12" x14ac:dyDescent="0.25">
      <c r="B8462" s="9"/>
      <c r="C8462" s="9"/>
      <c r="F8462" s="12"/>
      <c r="G8462" s="13"/>
      <c r="L8462" s="7"/>
    </row>
    <row r="8463" spans="2:12" x14ac:dyDescent="0.25">
      <c r="B8463" s="9"/>
      <c r="C8463" s="9"/>
      <c r="F8463" s="12"/>
      <c r="G8463" s="13"/>
      <c r="L8463" s="7"/>
    </row>
    <row r="8464" spans="2:12" x14ac:dyDescent="0.25">
      <c r="B8464" s="9"/>
      <c r="C8464" s="9"/>
      <c r="F8464" s="12"/>
      <c r="G8464" s="13"/>
      <c r="L8464" s="7"/>
    </row>
    <row r="8465" spans="2:12" x14ac:dyDescent="0.25">
      <c r="B8465" s="9"/>
      <c r="C8465" s="9"/>
      <c r="F8465" s="12"/>
      <c r="G8465" s="13"/>
      <c r="L8465" s="7"/>
    </row>
    <row r="8466" spans="2:12" x14ac:dyDescent="0.25">
      <c r="B8466" s="9"/>
      <c r="C8466" s="9"/>
      <c r="F8466" s="12"/>
      <c r="G8466" s="13"/>
      <c r="L8466" s="7"/>
    </row>
    <row r="8467" spans="2:12" x14ac:dyDescent="0.25">
      <c r="B8467" s="9"/>
      <c r="C8467" s="9"/>
      <c r="F8467" s="12"/>
      <c r="G8467" s="13"/>
      <c r="L8467" s="7"/>
    </row>
    <row r="8468" spans="2:12" x14ac:dyDescent="0.25">
      <c r="B8468" s="9"/>
      <c r="C8468" s="9"/>
      <c r="F8468" s="12"/>
      <c r="G8468" s="13"/>
      <c r="L8468" s="7"/>
    </row>
    <row r="8469" spans="2:12" x14ac:dyDescent="0.25">
      <c r="B8469" s="9"/>
      <c r="C8469" s="9"/>
      <c r="F8469" s="12"/>
      <c r="G8469" s="13"/>
      <c r="L8469" s="7"/>
    </row>
    <row r="8470" spans="2:12" x14ac:dyDescent="0.25">
      <c r="B8470" s="9"/>
      <c r="C8470" s="9"/>
      <c r="F8470" s="12"/>
      <c r="G8470" s="13"/>
      <c r="L8470" s="7"/>
    </row>
    <row r="8471" spans="2:12" x14ac:dyDescent="0.25">
      <c r="B8471" s="9"/>
      <c r="C8471" s="9"/>
      <c r="F8471" s="12"/>
      <c r="G8471" s="13"/>
      <c r="L8471" s="7"/>
    </row>
    <row r="8472" spans="2:12" x14ac:dyDescent="0.25">
      <c r="B8472" s="9"/>
      <c r="C8472" s="9"/>
      <c r="F8472" s="12"/>
      <c r="G8472" s="13"/>
      <c r="L8472" s="7"/>
    </row>
    <row r="8473" spans="2:12" x14ac:dyDescent="0.25">
      <c r="B8473" s="9"/>
      <c r="C8473" s="9"/>
      <c r="F8473" s="12"/>
      <c r="G8473" s="13"/>
      <c r="L8473" s="7"/>
    </row>
    <row r="8474" spans="2:12" x14ac:dyDescent="0.25">
      <c r="B8474" s="9"/>
      <c r="C8474" s="9"/>
      <c r="F8474" s="12"/>
      <c r="G8474" s="13"/>
      <c r="L8474" s="7"/>
    </row>
    <row r="8475" spans="2:12" x14ac:dyDescent="0.25">
      <c r="B8475" s="9"/>
      <c r="C8475" s="9"/>
      <c r="F8475" s="12"/>
      <c r="G8475" s="13"/>
      <c r="L8475" s="7"/>
    </row>
    <row r="8476" spans="2:12" x14ac:dyDescent="0.25">
      <c r="B8476" s="9"/>
      <c r="C8476" s="9"/>
      <c r="F8476" s="12"/>
      <c r="G8476" s="13"/>
      <c r="L8476" s="7"/>
    </row>
    <row r="8477" spans="2:12" x14ac:dyDescent="0.25">
      <c r="B8477" s="9"/>
      <c r="C8477" s="9"/>
      <c r="F8477" s="12"/>
      <c r="G8477" s="13"/>
      <c r="L8477" s="7"/>
    </row>
    <row r="8478" spans="2:12" x14ac:dyDescent="0.25">
      <c r="B8478" s="9"/>
      <c r="C8478" s="9"/>
      <c r="F8478" s="12"/>
      <c r="G8478" s="13"/>
      <c r="L8478" s="7"/>
    </row>
    <row r="8479" spans="2:12" x14ac:dyDescent="0.25">
      <c r="B8479" s="9"/>
      <c r="C8479" s="9"/>
      <c r="F8479" s="12"/>
      <c r="G8479" s="13"/>
      <c r="L8479" s="7"/>
    </row>
    <row r="8480" spans="2:12" x14ac:dyDescent="0.25">
      <c r="B8480" s="9"/>
      <c r="C8480" s="9"/>
      <c r="F8480" s="12"/>
      <c r="G8480" s="13"/>
      <c r="L8480" s="7"/>
    </row>
    <row r="8481" spans="2:12" x14ac:dyDescent="0.25">
      <c r="B8481" s="9"/>
      <c r="C8481" s="9"/>
      <c r="F8481" s="12"/>
      <c r="G8481" s="13"/>
      <c r="L8481" s="7"/>
    </row>
    <row r="8482" spans="2:12" x14ac:dyDescent="0.25">
      <c r="B8482" s="9"/>
      <c r="C8482" s="9"/>
      <c r="F8482" s="12"/>
      <c r="G8482" s="13"/>
      <c r="L8482" s="7"/>
    </row>
    <row r="8483" spans="2:12" x14ac:dyDescent="0.25">
      <c r="B8483" s="9"/>
      <c r="C8483" s="9"/>
      <c r="F8483" s="12"/>
      <c r="G8483" s="13"/>
      <c r="L8483" s="7"/>
    </row>
    <row r="8484" spans="2:12" x14ac:dyDescent="0.25">
      <c r="B8484" s="9"/>
      <c r="C8484" s="9"/>
      <c r="F8484" s="12"/>
      <c r="G8484" s="13"/>
      <c r="L8484" s="7"/>
    </row>
    <row r="8485" spans="2:12" x14ac:dyDescent="0.25">
      <c r="B8485" s="9"/>
      <c r="C8485" s="9"/>
      <c r="F8485" s="12"/>
      <c r="G8485" s="13"/>
      <c r="L8485" s="7"/>
    </row>
    <row r="8486" spans="2:12" x14ac:dyDescent="0.25">
      <c r="B8486" s="9"/>
      <c r="C8486" s="9"/>
      <c r="F8486" s="12"/>
      <c r="G8486" s="13"/>
      <c r="L8486" s="7"/>
    </row>
    <row r="8487" spans="2:12" x14ac:dyDescent="0.25">
      <c r="B8487" s="9"/>
      <c r="C8487" s="9"/>
      <c r="F8487" s="12"/>
      <c r="G8487" s="13"/>
      <c r="L8487" s="7"/>
    </row>
    <row r="8488" spans="2:12" x14ac:dyDescent="0.25">
      <c r="B8488" s="9"/>
      <c r="C8488" s="9"/>
      <c r="F8488" s="12"/>
      <c r="G8488" s="13"/>
      <c r="L8488" s="7"/>
    </row>
    <row r="8489" spans="2:12" x14ac:dyDescent="0.25">
      <c r="B8489" s="9"/>
      <c r="C8489" s="9"/>
      <c r="F8489" s="12"/>
      <c r="G8489" s="13"/>
      <c r="L8489" s="7"/>
    </row>
    <row r="8490" spans="2:12" x14ac:dyDescent="0.25">
      <c r="B8490" s="9"/>
      <c r="C8490" s="9"/>
      <c r="F8490" s="12"/>
      <c r="G8490" s="13"/>
      <c r="L8490" s="7"/>
    </row>
    <row r="8491" spans="2:12" x14ac:dyDescent="0.25">
      <c r="B8491" s="9"/>
      <c r="C8491" s="9"/>
      <c r="F8491" s="12"/>
      <c r="G8491" s="13"/>
      <c r="L8491" s="7"/>
    </row>
    <row r="8492" spans="2:12" x14ac:dyDescent="0.25">
      <c r="B8492" s="9"/>
      <c r="C8492" s="9"/>
      <c r="F8492" s="12"/>
      <c r="G8492" s="13"/>
      <c r="L8492" s="7"/>
    </row>
    <row r="8493" spans="2:12" x14ac:dyDescent="0.25">
      <c r="B8493" s="9"/>
      <c r="C8493" s="9"/>
      <c r="F8493" s="12"/>
      <c r="G8493" s="13"/>
      <c r="L8493" s="7"/>
    </row>
    <row r="8494" spans="2:12" x14ac:dyDescent="0.25">
      <c r="B8494" s="9"/>
      <c r="C8494" s="9"/>
      <c r="F8494" s="12"/>
      <c r="G8494" s="13"/>
      <c r="L8494" s="7"/>
    </row>
    <row r="8495" spans="2:12" x14ac:dyDescent="0.25">
      <c r="B8495" s="9"/>
      <c r="C8495" s="9"/>
      <c r="F8495" s="12"/>
      <c r="G8495" s="13"/>
      <c r="L8495" s="7"/>
    </row>
    <row r="8496" spans="2:12" x14ac:dyDescent="0.25">
      <c r="B8496" s="9"/>
      <c r="C8496" s="9"/>
      <c r="F8496" s="12"/>
      <c r="G8496" s="13"/>
      <c r="L8496" s="7"/>
    </row>
    <row r="8497" spans="2:12" x14ac:dyDescent="0.25">
      <c r="B8497" s="9"/>
      <c r="C8497" s="9"/>
      <c r="F8497" s="12"/>
      <c r="G8497" s="13"/>
      <c r="L8497" s="7"/>
    </row>
    <row r="8498" spans="2:12" x14ac:dyDescent="0.25">
      <c r="B8498" s="9"/>
      <c r="C8498" s="9"/>
      <c r="F8498" s="12"/>
      <c r="G8498" s="13"/>
      <c r="L8498" s="7"/>
    </row>
    <row r="8499" spans="2:12" x14ac:dyDescent="0.25">
      <c r="B8499" s="9"/>
      <c r="C8499" s="9"/>
      <c r="F8499" s="12"/>
      <c r="G8499" s="13"/>
      <c r="L8499" s="7"/>
    </row>
    <row r="8500" spans="2:12" x14ac:dyDescent="0.25">
      <c r="B8500" s="9"/>
      <c r="C8500" s="9"/>
      <c r="F8500" s="12"/>
      <c r="G8500" s="13"/>
      <c r="L8500" s="7"/>
    </row>
    <row r="8501" spans="2:12" x14ac:dyDescent="0.25">
      <c r="B8501" s="9"/>
      <c r="C8501" s="9"/>
      <c r="F8501" s="12"/>
      <c r="G8501" s="13"/>
      <c r="L8501" s="7"/>
    </row>
    <row r="8502" spans="2:12" x14ac:dyDescent="0.25">
      <c r="B8502" s="9"/>
      <c r="C8502" s="9"/>
      <c r="F8502" s="12"/>
      <c r="G8502" s="13"/>
      <c r="L8502" s="7"/>
    </row>
    <row r="8503" spans="2:12" x14ac:dyDescent="0.25">
      <c r="B8503" s="9"/>
      <c r="C8503" s="9"/>
      <c r="F8503" s="12"/>
      <c r="G8503" s="13"/>
      <c r="L8503" s="7"/>
    </row>
    <row r="8504" spans="2:12" x14ac:dyDescent="0.25">
      <c r="B8504" s="9"/>
      <c r="C8504" s="9"/>
      <c r="F8504" s="12"/>
      <c r="G8504" s="13"/>
      <c r="L8504" s="7"/>
    </row>
    <row r="8505" spans="2:12" x14ac:dyDescent="0.25">
      <c r="B8505" s="9"/>
      <c r="C8505" s="9"/>
      <c r="F8505" s="12"/>
      <c r="G8505" s="13"/>
      <c r="L8505" s="7"/>
    </row>
    <row r="8506" spans="2:12" x14ac:dyDescent="0.25">
      <c r="B8506" s="9"/>
      <c r="C8506" s="9"/>
      <c r="F8506" s="12"/>
      <c r="G8506" s="13"/>
      <c r="L8506" s="7"/>
    </row>
    <row r="8507" spans="2:12" x14ac:dyDescent="0.25">
      <c r="B8507" s="9"/>
      <c r="C8507" s="9"/>
      <c r="F8507" s="12"/>
      <c r="G8507" s="13"/>
      <c r="L8507" s="7"/>
    </row>
    <row r="8508" spans="2:12" x14ac:dyDescent="0.25">
      <c r="B8508" s="9"/>
      <c r="C8508" s="9"/>
      <c r="F8508" s="12"/>
      <c r="G8508" s="13"/>
      <c r="L8508" s="7"/>
    </row>
    <row r="8509" spans="2:12" x14ac:dyDescent="0.25">
      <c r="B8509" s="9"/>
      <c r="C8509" s="9"/>
      <c r="F8509" s="12"/>
      <c r="G8509" s="13"/>
      <c r="L8509" s="7"/>
    </row>
    <row r="8510" spans="2:12" x14ac:dyDescent="0.25">
      <c r="B8510" s="9"/>
      <c r="C8510" s="9"/>
      <c r="F8510" s="12"/>
      <c r="G8510" s="13"/>
      <c r="L8510" s="7"/>
    </row>
    <row r="8511" spans="2:12" x14ac:dyDescent="0.25">
      <c r="B8511" s="9"/>
      <c r="C8511" s="9"/>
      <c r="F8511" s="12"/>
      <c r="G8511" s="13"/>
      <c r="L8511" s="7"/>
    </row>
    <row r="8512" spans="2:12" x14ac:dyDescent="0.25">
      <c r="B8512" s="9"/>
      <c r="C8512" s="9"/>
      <c r="F8512" s="12"/>
      <c r="G8512" s="13"/>
      <c r="L8512" s="7"/>
    </row>
    <row r="8513" spans="2:12" x14ac:dyDescent="0.25">
      <c r="B8513" s="9"/>
      <c r="C8513" s="9"/>
      <c r="F8513" s="12"/>
      <c r="G8513" s="13"/>
      <c r="L8513" s="7"/>
    </row>
    <row r="8514" spans="2:12" x14ac:dyDescent="0.25">
      <c r="B8514" s="9"/>
      <c r="C8514" s="9"/>
      <c r="F8514" s="12"/>
      <c r="G8514" s="13"/>
      <c r="L8514" s="7"/>
    </row>
    <row r="8515" spans="2:12" x14ac:dyDescent="0.25">
      <c r="B8515" s="9"/>
      <c r="C8515" s="9"/>
      <c r="F8515" s="12"/>
      <c r="G8515" s="13"/>
      <c r="L8515" s="7"/>
    </row>
    <row r="8516" spans="2:12" x14ac:dyDescent="0.25">
      <c r="B8516" s="9"/>
      <c r="C8516" s="9"/>
      <c r="F8516" s="12"/>
      <c r="G8516" s="13"/>
      <c r="L8516" s="7"/>
    </row>
    <row r="8517" spans="2:12" x14ac:dyDescent="0.25">
      <c r="B8517" s="9"/>
      <c r="C8517" s="9"/>
      <c r="F8517" s="12"/>
      <c r="G8517" s="13"/>
      <c r="L8517" s="7"/>
    </row>
    <row r="8518" spans="2:12" x14ac:dyDescent="0.25">
      <c r="B8518" s="9"/>
      <c r="C8518" s="9"/>
      <c r="F8518" s="12"/>
      <c r="G8518" s="13"/>
      <c r="L8518" s="7"/>
    </row>
    <row r="8519" spans="2:12" x14ac:dyDescent="0.25">
      <c r="B8519" s="9"/>
      <c r="C8519" s="9"/>
      <c r="F8519" s="12"/>
      <c r="G8519" s="13"/>
      <c r="L8519" s="7"/>
    </row>
    <row r="8520" spans="2:12" x14ac:dyDescent="0.25">
      <c r="B8520" s="9"/>
      <c r="C8520" s="9"/>
      <c r="F8520" s="12"/>
      <c r="G8520" s="13"/>
      <c r="L8520" s="7"/>
    </row>
    <row r="8521" spans="2:12" x14ac:dyDescent="0.25">
      <c r="B8521" s="9"/>
      <c r="C8521" s="9"/>
      <c r="F8521" s="12"/>
      <c r="G8521" s="13"/>
      <c r="L8521" s="7"/>
    </row>
    <row r="8522" spans="2:12" x14ac:dyDescent="0.25">
      <c r="B8522" s="9"/>
      <c r="C8522" s="9"/>
      <c r="F8522" s="12"/>
      <c r="G8522" s="13"/>
      <c r="L8522" s="7"/>
    </row>
    <row r="8523" spans="2:12" x14ac:dyDescent="0.25">
      <c r="B8523" s="9"/>
      <c r="C8523" s="9"/>
      <c r="F8523" s="12"/>
      <c r="G8523" s="13"/>
      <c r="L8523" s="7"/>
    </row>
    <row r="8524" spans="2:12" x14ac:dyDescent="0.25">
      <c r="B8524" s="9"/>
      <c r="C8524" s="9"/>
      <c r="F8524" s="12"/>
      <c r="G8524" s="13"/>
      <c r="L8524" s="7"/>
    </row>
    <row r="8525" spans="2:12" x14ac:dyDescent="0.25">
      <c r="B8525" s="9"/>
      <c r="C8525" s="9"/>
      <c r="F8525" s="12"/>
      <c r="G8525" s="13"/>
      <c r="L8525" s="7"/>
    </row>
    <row r="8526" spans="2:12" x14ac:dyDescent="0.25">
      <c r="B8526" s="9"/>
      <c r="C8526" s="9"/>
      <c r="F8526" s="12"/>
      <c r="G8526" s="13"/>
      <c r="L8526" s="7"/>
    </row>
    <row r="8527" spans="2:12" x14ac:dyDescent="0.25">
      <c r="B8527" s="9"/>
      <c r="C8527" s="9"/>
      <c r="F8527" s="12"/>
      <c r="G8527" s="13"/>
      <c r="L8527" s="7"/>
    </row>
    <row r="8528" spans="2:12" x14ac:dyDescent="0.25">
      <c r="B8528" s="9"/>
      <c r="C8528" s="9"/>
      <c r="F8528" s="12"/>
      <c r="G8528" s="13"/>
      <c r="L8528" s="7"/>
    </row>
    <row r="8529" spans="2:12" x14ac:dyDescent="0.25">
      <c r="B8529" s="9"/>
      <c r="C8529" s="9"/>
      <c r="F8529" s="12"/>
      <c r="G8529" s="13"/>
      <c r="L8529" s="7"/>
    </row>
    <row r="8530" spans="2:12" x14ac:dyDescent="0.25">
      <c r="B8530" s="9"/>
      <c r="C8530" s="9"/>
      <c r="F8530" s="12"/>
      <c r="G8530" s="13"/>
      <c r="L8530" s="7"/>
    </row>
    <row r="8531" spans="2:12" x14ac:dyDescent="0.25">
      <c r="B8531" s="9"/>
      <c r="C8531" s="9"/>
      <c r="F8531" s="12"/>
      <c r="G8531" s="13"/>
      <c r="L8531" s="7"/>
    </row>
    <row r="8532" spans="2:12" x14ac:dyDescent="0.25">
      <c r="B8532" s="9"/>
      <c r="C8532" s="9"/>
      <c r="F8532" s="12"/>
      <c r="G8532" s="13"/>
      <c r="L8532" s="7"/>
    </row>
    <row r="8533" spans="2:12" x14ac:dyDescent="0.25">
      <c r="B8533" s="9"/>
      <c r="C8533" s="9"/>
      <c r="F8533" s="12"/>
      <c r="G8533" s="13"/>
      <c r="L8533" s="7"/>
    </row>
    <row r="8534" spans="2:12" x14ac:dyDescent="0.25">
      <c r="B8534" s="9"/>
      <c r="C8534" s="9"/>
      <c r="F8534" s="12"/>
      <c r="G8534" s="13"/>
      <c r="L8534" s="7"/>
    </row>
    <row r="8535" spans="2:12" x14ac:dyDescent="0.25">
      <c r="B8535" s="9"/>
      <c r="C8535" s="9"/>
      <c r="F8535" s="12"/>
      <c r="G8535" s="13"/>
      <c r="L8535" s="7"/>
    </row>
    <row r="8536" spans="2:12" x14ac:dyDescent="0.25">
      <c r="B8536" s="9"/>
      <c r="C8536" s="9"/>
      <c r="F8536" s="12"/>
      <c r="G8536" s="13"/>
      <c r="L8536" s="7"/>
    </row>
    <row r="8537" spans="2:12" x14ac:dyDescent="0.25">
      <c r="B8537" s="9"/>
      <c r="C8537" s="9"/>
      <c r="F8537" s="12"/>
      <c r="G8537" s="13"/>
      <c r="L8537" s="7"/>
    </row>
    <row r="8538" spans="2:12" x14ac:dyDescent="0.25">
      <c r="B8538" s="9"/>
      <c r="C8538" s="9"/>
      <c r="F8538" s="12"/>
      <c r="G8538" s="13"/>
      <c r="L8538" s="7"/>
    </row>
    <row r="8539" spans="2:12" x14ac:dyDescent="0.25">
      <c r="B8539" s="9"/>
      <c r="C8539" s="9"/>
      <c r="F8539" s="12"/>
      <c r="G8539" s="13"/>
      <c r="L8539" s="7"/>
    </row>
    <row r="8540" spans="2:12" x14ac:dyDescent="0.25">
      <c r="B8540" s="9"/>
      <c r="C8540" s="9"/>
      <c r="F8540" s="12"/>
      <c r="G8540" s="13"/>
      <c r="L8540" s="7"/>
    </row>
    <row r="8541" spans="2:12" x14ac:dyDescent="0.25">
      <c r="B8541" s="9"/>
      <c r="C8541" s="9"/>
      <c r="F8541" s="12"/>
      <c r="G8541" s="13"/>
      <c r="L8541" s="7"/>
    </row>
    <row r="8542" spans="2:12" x14ac:dyDescent="0.25">
      <c r="B8542" s="9"/>
      <c r="C8542" s="9"/>
      <c r="F8542" s="12"/>
      <c r="G8542" s="13"/>
      <c r="L8542" s="7"/>
    </row>
    <row r="8543" spans="2:12" x14ac:dyDescent="0.25">
      <c r="B8543" s="9"/>
      <c r="C8543" s="9"/>
      <c r="F8543" s="12"/>
      <c r="G8543" s="13"/>
      <c r="L8543" s="7"/>
    </row>
    <row r="8544" spans="2:12" x14ac:dyDescent="0.25">
      <c r="B8544" s="9"/>
      <c r="C8544" s="9"/>
      <c r="F8544" s="12"/>
      <c r="G8544" s="13"/>
      <c r="L8544" s="7"/>
    </row>
    <row r="8545" spans="2:12" x14ac:dyDescent="0.25">
      <c r="B8545" s="9"/>
      <c r="C8545" s="9"/>
      <c r="F8545" s="12"/>
      <c r="G8545" s="13"/>
      <c r="L8545" s="7"/>
    </row>
    <row r="8546" spans="2:12" x14ac:dyDescent="0.25">
      <c r="B8546" s="9"/>
      <c r="C8546" s="9"/>
      <c r="F8546" s="12"/>
      <c r="G8546" s="13"/>
      <c r="L8546" s="7"/>
    </row>
    <row r="8547" spans="2:12" x14ac:dyDescent="0.25">
      <c r="B8547" s="9"/>
      <c r="C8547" s="9"/>
      <c r="F8547" s="12"/>
      <c r="G8547" s="13"/>
      <c r="L8547" s="7"/>
    </row>
    <row r="8548" spans="2:12" x14ac:dyDescent="0.25">
      <c r="B8548" s="9"/>
      <c r="C8548" s="9"/>
      <c r="F8548" s="12"/>
      <c r="G8548" s="13"/>
      <c r="L8548" s="7"/>
    </row>
    <row r="8549" spans="2:12" x14ac:dyDescent="0.25">
      <c r="B8549" s="9"/>
      <c r="C8549" s="9"/>
      <c r="F8549" s="12"/>
      <c r="G8549" s="13"/>
      <c r="L8549" s="7"/>
    </row>
    <row r="8550" spans="2:12" x14ac:dyDescent="0.25">
      <c r="B8550" s="9"/>
      <c r="C8550" s="9"/>
      <c r="F8550" s="12"/>
      <c r="G8550" s="13"/>
      <c r="L8550" s="7"/>
    </row>
    <row r="8551" spans="2:12" x14ac:dyDescent="0.25">
      <c r="B8551" s="9"/>
      <c r="C8551" s="9"/>
      <c r="F8551" s="12"/>
      <c r="G8551" s="13"/>
      <c r="L8551" s="7"/>
    </row>
    <row r="8552" spans="2:12" x14ac:dyDescent="0.25">
      <c r="B8552" s="9"/>
      <c r="C8552" s="9"/>
      <c r="F8552" s="12"/>
      <c r="G8552" s="13"/>
      <c r="L8552" s="7"/>
    </row>
    <row r="8553" spans="2:12" x14ac:dyDescent="0.25">
      <c r="B8553" s="9"/>
      <c r="C8553" s="9"/>
      <c r="F8553" s="12"/>
      <c r="G8553" s="13"/>
      <c r="L8553" s="7"/>
    </row>
    <row r="8554" spans="2:12" x14ac:dyDescent="0.25">
      <c r="B8554" s="9"/>
      <c r="C8554" s="9"/>
      <c r="F8554" s="12"/>
      <c r="G8554" s="13"/>
      <c r="L8554" s="7"/>
    </row>
    <row r="8555" spans="2:12" x14ac:dyDescent="0.25">
      <c r="B8555" s="9"/>
      <c r="C8555" s="9"/>
      <c r="F8555" s="12"/>
      <c r="G8555" s="13"/>
      <c r="L8555" s="7"/>
    </row>
    <row r="8556" spans="2:12" x14ac:dyDescent="0.25">
      <c r="B8556" s="9"/>
      <c r="C8556" s="9"/>
      <c r="F8556" s="12"/>
      <c r="G8556" s="13"/>
      <c r="L8556" s="7"/>
    </row>
    <row r="8557" spans="2:12" x14ac:dyDescent="0.25">
      <c r="B8557" s="9"/>
      <c r="C8557" s="9"/>
      <c r="F8557" s="12"/>
      <c r="G8557" s="13"/>
      <c r="L8557" s="7"/>
    </row>
    <row r="8558" spans="2:12" x14ac:dyDescent="0.25">
      <c r="B8558" s="9"/>
      <c r="C8558" s="9"/>
      <c r="F8558" s="12"/>
      <c r="G8558" s="13"/>
      <c r="L8558" s="7"/>
    </row>
    <row r="8559" spans="2:12" x14ac:dyDescent="0.25">
      <c r="B8559" s="9"/>
      <c r="C8559" s="9"/>
      <c r="F8559" s="12"/>
      <c r="G8559" s="13"/>
      <c r="L8559" s="7"/>
    </row>
    <row r="8560" spans="2:12" x14ac:dyDescent="0.25">
      <c r="B8560" s="9"/>
      <c r="C8560" s="9"/>
      <c r="F8560" s="12"/>
      <c r="G8560" s="13"/>
      <c r="L8560" s="7"/>
    </row>
    <row r="8561" spans="2:12" x14ac:dyDescent="0.25">
      <c r="B8561" s="9"/>
      <c r="C8561" s="9"/>
      <c r="F8561" s="12"/>
      <c r="G8561" s="13"/>
      <c r="L8561" s="7"/>
    </row>
    <row r="8562" spans="2:12" x14ac:dyDescent="0.25">
      <c r="B8562" s="9"/>
      <c r="C8562" s="9"/>
      <c r="F8562" s="12"/>
      <c r="G8562" s="13"/>
      <c r="L8562" s="7"/>
    </row>
    <row r="8563" spans="2:12" x14ac:dyDescent="0.25">
      <c r="B8563" s="9"/>
      <c r="C8563" s="9"/>
      <c r="F8563" s="12"/>
      <c r="G8563" s="13"/>
      <c r="L8563" s="7"/>
    </row>
    <row r="8564" spans="2:12" x14ac:dyDescent="0.25">
      <c r="B8564" s="9"/>
      <c r="C8564" s="9"/>
      <c r="F8564" s="12"/>
      <c r="G8564" s="13"/>
      <c r="L8564" s="7"/>
    </row>
    <row r="8565" spans="2:12" x14ac:dyDescent="0.25">
      <c r="B8565" s="9"/>
      <c r="C8565" s="9"/>
      <c r="F8565" s="12"/>
      <c r="G8565" s="13"/>
      <c r="L8565" s="7"/>
    </row>
    <row r="8566" spans="2:12" x14ac:dyDescent="0.25">
      <c r="B8566" s="9"/>
      <c r="C8566" s="9"/>
      <c r="F8566" s="12"/>
      <c r="G8566" s="13"/>
      <c r="L8566" s="7"/>
    </row>
    <row r="8567" spans="2:12" x14ac:dyDescent="0.25">
      <c r="B8567" s="9"/>
      <c r="C8567" s="9"/>
      <c r="F8567" s="12"/>
      <c r="G8567" s="13"/>
      <c r="L8567" s="7"/>
    </row>
    <row r="8568" spans="2:12" x14ac:dyDescent="0.25">
      <c r="B8568" s="9"/>
      <c r="C8568" s="9"/>
      <c r="F8568" s="12"/>
      <c r="G8568" s="13"/>
      <c r="L8568" s="7"/>
    </row>
    <row r="8569" spans="2:12" x14ac:dyDescent="0.25">
      <c r="B8569" s="9"/>
      <c r="C8569" s="9"/>
      <c r="F8569" s="12"/>
      <c r="G8569" s="13"/>
      <c r="L8569" s="7"/>
    </row>
    <row r="8570" spans="2:12" x14ac:dyDescent="0.25">
      <c r="B8570" s="9"/>
      <c r="C8570" s="9"/>
      <c r="F8570" s="12"/>
      <c r="G8570" s="13"/>
      <c r="L8570" s="7"/>
    </row>
    <row r="8571" spans="2:12" x14ac:dyDescent="0.25">
      <c r="B8571" s="9"/>
      <c r="C8571" s="9"/>
      <c r="F8571" s="12"/>
      <c r="G8571" s="13"/>
      <c r="L8571" s="7"/>
    </row>
    <row r="8572" spans="2:12" x14ac:dyDescent="0.25">
      <c r="B8572" s="9"/>
      <c r="C8572" s="9"/>
      <c r="F8572" s="12"/>
      <c r="G8572" s="13"/>
      <c r="L8572" s="7"/>
    </row>
    <row r="8573" spans="2:12" x14ac:dyDescent="0.25">
      <c r="B8573" s="9"/>
      <c r="C8573" s="9"/>
      <c r="F8573" s="12"/>
      <c r="G8573" s="13"/>
      <c r="L8573" s="7"/>
    </row>
    <row r="8574" spans="2:12" x14ac:dyDescent="0.25">
      <c r="B8574" s="9"/>
      <c r="C8574" s="9"/>
      <c r="F8574" s="12"/>
      <c r="G8574" s="13"/>
      <c r="L8574" s="7"/>
    </row>
    <row r="8575" spans="2:12" x14ac:dyDescent="0.25">
      <c r="B8575" s="9"/>
      <c r="C8575" s="9"/>
      <c r="F8575" s="12"/>
      <c r="G8575" s="13"/>
      <c r="L8575" s="7"/>
    </row>
    <row r="8576" spans="2:12" x14ac:dyDescent="0.25">
      <c r="B8576" s="9"/>
      <c r="C8576" s="9"/>
      <c r="F8576" s="12"/>
      <c r="G8576" s="13"/>
      <c r="L8576" s="7"/>
    </row>
    <row r="8577" spans="2:12" x14ac:dyDescent="0.25">
      <c r="B8577" s="9"/>
      <c r="C8577" s="9"/>
      <c r="F8577" s="12"/>
      <c r="G8577" s="13"/>
      <c r="L8577" s="7"/>
    </row>
    <row r="8578" spans="2:12" x14ac:dyDescent="0.25">
      <c r="B8578" s="9"/>
      <c r="C8578" s="9"/>
      <c r="F8578" s="12"/>
      <c r="G8578" s="13"/>
      <c r="L8578" s="7"/>
    </row>
    <row r="8579" spans="2:12" x14ac:dyDescent="0.25">
      <c r="B8579" s="9"/>
      <c r="C8579" s="9"/>
      <c r="F8579" s="12"/>
      <c r="G8579" s="13"/>
      <c r="L8579" s="7"/>
    </row>
    <row r="8580" spans="2:12" x14ac:dyDescent="0.25">
      <c r="B8580" s="9"/>
      <c r="C8580" s="9"/>
      <c r="F8580" s="12"/>
      <c r="G8580" s="13"/>
      <c r="L8580" s="7"/>
    </row>
    <row r="8581" spans="2:12" x14ac:dyDescent="0.25">
      <c r="B8581" s="9"/>
      <c r="C8581" s="9"/>
      <c r="F8581" s="12"/>
      <c r="G8581" s="13"/>
      <c r="L8581" s="7"/>
    </row>
    <row r="8582" spans="2:12" x14ac:dyDescent="0.25">
      <c r="B8582" s="9"/>
      <c r="C8582" s="9"/>
      <c r="F8582" s="12"/>
      <c r="G8582" s="13"/>
      <c r="L8582" s="7"/>
    </row>
    <row r="8583" spans="2:12" x14ac:dyDescent="0.25">
      <c r="B8583" s="9"/>
      <c r="C8583" s="9"/>
      <c r="F8583" s="12"/>
      <c r="G8583" s="13"/>
      <c r="L8583" s="7"/>
    </row>
    <row r="8584" spans="2:12" x14ac:dyDescent="0.25">
      <c r="B8584" s="9"/>
      <c r="C8584" s="9"/>
      <c r="F8584" s="12"/>
      <c r="G8584" s="13"/>
      <c r="L8584" s="7"/>
    </row>
    <row r="8585" spans="2:12" x14ac:dyDescent="0.25">
      <c r="B8585" s="9"/>
      <c r="C8585" s="9"/>
      <c r="F8585" s="12"/>
      <c r="G8585" s="13"/>
      <c r="L8585" s="7"/>
    </row>
    <row r="8586" spans="2:12" x14ac:dyDescent="0.25">
      <c r="B8586" s="9"/>
      <c r="C8586" s="9"/>
      <c r="F8586" s="12"/>
      <c r="G8586" s="13"/>
      <c r="L8586" s="7"/>
    </row>
    <row r="8587" spans="2:12" x14ac:dyDescent="0.25">
      <c r="B8587" s="9"/>
      <c r="C8587" s="9"/>
      <c r="F8587" s="12"/>
      <c r="G8587" s="13"/>
      <c r="L8587" s="7"/>
    </row>
    <row r="8588" spans="2:12" x14ac:dyDescent="0.25">
      <c r="B8588" s="9"/>
      <c r="C8588" s="9"/>
      <c r="F8588" s="12"/>
      <c r="G8588" s="13"/>
      <c r="L8588" s="7"/>
    </row>
    <row r="8589" spans="2:12" x14ac:dyDescent="0.25">
      <c r="B8589" s="9"/>
      <c r="C8589" s="9"/>
      <c r="F8589" s="12"/>
      <c r="G8589" s="13"/>
      <c r="L8589" s="7"/>
    </row>
    <row r="8590" spans="2:12" x14ac:dyDescent="0.25">
      <c r="B8590" s="9"/>
      <c r="C8590" s="9"/>
      <c r="F8590" s="12"/>
      <c r="G8590" s="13"/>
      <c r="L8590" s="7"/>
    </row>
    <row r="8591" spans="2:12" x14ac:dyDescent="0.25">
      <c r="B8591" s="9"/>
      <c r="C8591" s="9"/>
      <c r="F8591" s="12"/>
      <c r="G8591" s="13"/>
      <c r="L8591" s="7"/>
    </row>
    <row r="8592" spans="2:12" x14ac:dyDescent="0.25">
      <c r="B8592" s="9"/>
      <c r="C8592" s="9"/>
      <c r="F8592" s="12"/>
      <c r="G8592" s="13"/>
      <c r="L8592" s="7"/>
    </row>
    <row r="8593" spans="2:12" x14ac:dyDescent="0.25">
      <c r="B8593" s="9"/>
      <c r="C8593" s="9"/>
      <c r="F8593" s="12"/>
      <c r="G8593" s="13"/>
      <c r="L8593" s="7"/>
    </row>
    <row r="8594" spans="2:12" x14ac:dyDescent="0.25">
      <c r="B8594" s="9"/>
      <c r="C8594" s="9"/>
      <c r="F8594" s="12"/>
      <c r="G8594" s="13"/>
      <c r="L8594" s="7"/>
    </row>
    <row r="8595" spans="2:12" x14ac:dyDescent="0.25">
      <c r="B8595" s="9"/>
      <c r="C8595" s="9"/>
      <c r="F8595" s="12"/>
      <c r="G8595" s="13"/>
      <c r="L8595" s="7"/>
    </row>
    <row r="8596" spans="2:12" x14ac:dyDescent="0.25">
      <c r="B8596" s="9"/>
      <c r="C8596" s="9"/>
      <c r="F8596" s="12"/>
      <c r="G8596" s="13"/>
      <c r="L8596" s="7"/>
    </row>
    <row r="8597" spans="2:12" x14ac:dyDescent="0.25">
      <c r="B8597" s="9"/>
      <c r="C8597" s="9"/>
      <c r="F8597" s="12"/>
      <c r="G8597" s="13"/>
      <c r="L8597" s="7"/>
    </row>
    <row r="8598" spans="2:12" x14ac:dyDescent="0.25">
      <c r="B8598" s="9"/>
      <c r="C8598" s="9"/>
      <c r="F8598" s="12"/>
      <c r="G8598" s="13"/>
      <c r="L8598" s="7"/>
    </row>
    <row r="8599" spans="2:12" x14ac:dyDescent="0.25">
      <c r="B8599" s="9"/>
      <c r="C8599" s="9"/>
      <c r="F8599" s="12"/>
      <c r="G8599" s="13"/>
      <c r="L8599" s="7"/>
    </row>
    <row r="8600" spans="2:12" x14ac:dyDescent="0.25">
      <c r="B8600" s="9"/>
      <c r="C8600" s="9"/>
      <c r="F8600" s="12"/>
      <c r="G8600" s="13"/>
      <c r="L8600" s="7"/>
    </row>
    <row r="8601" spans="2:12" x14ac:dyDescent="0.25">
      <c r="B8601" s="9"/>
      <c r="C8601" s="9"/>
      <c r="F8601" s="12"/>
      <c r="G8601" s="13"/>
      <c r="L8601" s="7"/>
    </row>
    <row r="8602" spans="2:12" x14ac:dyDescent="0.25">
      <c r="B8602" s="9"/>
      <c r="C8602" s="9"/>
      <c r="F8602" s="12"/>
      <c r="G8602" s="13"/>
      <c r="L8602" s="7"/>
    </row>
    <row r="8603" spans="2:12" x14ac:dyDescent="0.25">
      <c r="B8603" s="9"/>
      <c r="C8603" s="9"/>
      <c r="F8603" s="12"/>
      <c r="G8603" s="13"/>
      <c r="L8603" s="7"/>
    </row>
    <row r="8604" spans="2:12" x14ac:dyDescent="0.25">
      <c r="B8604" s="9"/>
      <c r="C8604" s="9"/>
      <c r="F8604" s="12"/>
      <c r="G8604" s="13"/>
      <c r="L8604" s="7"/>
    </row>
    <row r="8605" spans="2:12" x14ac:dyDescent="0.25">
      <c r="B8605" s="9"/>
      <c r="C8605" s="9"/>
      <c r="F8605" s="12"/>
      <c r="G8605" s="13"/>
      <c r="L8605" s="7"/>
    </row>
    <row r="8606" spans="2:12" x14ac:dyDescent="0.25">
      <c r="B8606" s="9"/>
      <c r="C8606" s="9"/>
      <c r="F8606" s="12"/>
      <c r="G8606" s="13"/>
      <c r="L8606" s="7"/>
    </row>
    <row r="8607" spans="2:12" x14ac:dyDescent="0.25">
      <c r="B8607" s="9"/>
      <c r="C8607" s="9"/>
      <c r="F8607" s="12"/>
      <c r="G8607" s="13"/>
      <c r="L8607" s="7"/>
    </row>
    <row r="8608" spans="2:12" x14ac:dyDescent="0.25">
      <c r="B8608" s="9"/>
      <c r="C8608" s="9"/>
      <c r="F8608" s="12"/>
      <c r="G8608" s="13"/>
      <c r="L8608" s="7"/>
    </row>
    <row r="8609" spans="2:12" x14ac:dyDescent="0.25">
      <c r="B8609" s="9"/>
      <c r="C8609" s="9"/>
      <c r="F8609" s="12"/>
      <c r="G8609" s="13"/>
      <c r="L8609" s="7"/>
    </row>
    <row r="8610" spans="2:12" x14ac:dyDescent="0.25">
      <c r="B8610" s="9"/>
      <c r="C8610" s="9"/>
      <c r="F8610" s="12"/>
      <c r="G8610" s="13"/>
      <c r="L8610" s="7"/>
    </row>
    <row r="8611" spans="2:12" x14ac:dyDescent="0.25">
      <c r="B8611" s="9"/>
      <c r="C8611" s="9"/>
      <c r="F8611" s="12"/>
      <c r="G8611" s="13"/>
      <c r="L8611" s="7"/>
    </row>
    <row r="8612" spans="2:12" x14ac:dyDescent="0.25">
      <c r="B8612" s="9"/>
      <c r="C8612" s="9"/>
      <c r="F8612" s="12"/>
      <c r="G8612" s="13"/>
      <c r="L8612" s="7"/>
    </row>
    <row r="8613" spans="2:12" x14ac:dyDescent="0.25">
      <c r="B8613" s="9"/>
      <c r="C8613" s="9"/>
      <c r="F8613" s="12"/>
      <c r="G8613" s="13"/>
      <c r="L8613" s="7"/>
    </row>
    <row r="8614" spans="2:12" x14ac:dyDescent="0.25">
      <c r="B8614" s="9"/>
      <c r="C8614" s="9"/>
      <c r="F8614" s="12"/>
      <c r="G8614" s="13"/>
      <c r="L8614" s="7"/>
    </row>
    <row r="8615" spans="2:12" x14ac:dyDescent="0.25">
      <c r="B8615" s="9"/>
      <c r="C8615" s="9"/>
      <c r="F8615" s="12"/>
      <c r="G8615" s="13"/>
      <c r="L8615" s="7"/>
    </row>
    <row r="8616" spans="2:12" x14ac:dyDescent="0.25">
      <c r="B8616" s="9"/>
      <c r="C8616" s="9"/>
      <c r="F8616" s="12"/>
      <c r="G8616" s="13"/>
      <c r="L8616" s="7"/>
    </row>
    <row r="8617" spans="2:12" x14ac:dyDescent="0.25">
      <c r="B8617" s="9"/>
      <c r="C8617" s="9"/>
      <c r="F8617" s="12"/>
      <c r="G8617" s="13"/>
      <c r="L8617" s="7"/>
    </row>
    <row r="8618" spans="2:12" x14ac:dyDescent="0.25">
      <c r="B8618" s="9"/>
      <c r="C8618" s="9"/>
      <c r="F8618" s="12"/>
      <c r="G8618" s="13"/>
      <c r="L8618" s="7"/>
    </row>
    <row r="8619" spans="2:12" x14ac:dyDescent="0.25">
      <c r="B8619" s="9"/>
      <c r="C8619" s="9"/>
      <c r="F8619" s="12"/>
      <c r="G8619" s="13"/>
      <c r="L8619" s="7"/>
    </row>
    <row r="8620" spans="2:12" x14ac:dyDescent="0.25">
      <c r="B8620" s="9"/>
      <c r="C8620" s="9"/>
      <c r="F8620" s="12"/>
      <c r="G8620" s="13"/>
      <c r="L8620" s="7"/>
    </row>
    <row r="8621" spans="2:12" x14ac:dyDescent="0.25">
      <c r="B8621" s="9"/>
      <c r="C8621" s="9"/>
      <c r="F8621" s="12"/>
      <c r="G8621" s="13"/>
      <c r="L8621" s="7"/>
    </row>
    <row r="8622" spans="2:12" x14ac:dyDescent="0.25">
      <c r="B8622" s="9"/>
      <c r="C8622" s="9"/>
      <c r="F8622" s="12"/>
      <c r="G8622" s="13"/>
      <c r="L8622" s="7"/>
    </row>
    <row r="8623" spans="2:12" x14ac:dyDescent="0.25">
      <c r="B8623" s="9"/>
      <c r="C8623" s="9"/>
      <c r="F8623" s="12"/>
      <c r="G8623" s="13"/>
      <c r="L8623" s="7"/>
    </row>
    <row r="8624" spans="2:12" x14ac:dyDescent="0.25">
      <c r="B8624" s="9"/>
      <c r="C8624" s="9"/>
      <c r="F8624" s="12"/>
      <c r="G8624" s="13"/>
      <c r="L8624" s="7"/>
    </row>
    <row r="8625" spans="2:12" x14ac:dyDescent="0.25">
      <c r="B8625" s="9"/>
      <c r="C8625" s="9"/>
      <c r="F8625" s="12"/>
      <c r="G8625" s="13"/>
      <c r="L8625" s="7"/>
    </row>
    <row r="8626" spans="2:12" x14ac:dyDescent="0.25">
      <c r="B8626" s="9"/>
      <c r="C8626" s="9"/>
      <c r="F8626" s="12"/>
      <c r="G8626" s="13"/>
      <c r="L8626" s="7"/>
    </row>
    <row r="8627" spans="2:12" x14ac:dyDescent="0.25">
      <c r="B8627" s="9"/>
      <c r="C8627" s="9"/>
      <c r="F8627" s="12"/>
      <c r="G8627" s="13"/>
      <c r="L8627" s="7"/>
    </row>
    <row r="8628" spans="2:12" x14ac:dyDescent="0.25">
      <c r="B8628" s="9"/>
      <c r="C8628" s="9"/>
      <c r="F8628" s="12"/>
      <c r="G8628" s="13"/>
      <c r="L8628" s="7"/>
    </row>
    <row r="8629" spans="2:12" x14ac:dyDescent="0.25">
      <c r="B8629" s="9"/>
      <c r="C8629" s="9"/>
      <c r="F8629" s="12"/>
      <c r="G8629" s="13"/>
      <c r="L8629" s="7"/>
    </row>
    <row r="8630" spans="2:12" x14ac:dyDescent="0.25">
      <c r="B8630" s="9"/>
      <c r="C8630" s="9"/>
      <c r="F8630" s="12"/>
      <c r="G8630" s="13"/>
      <c r="L8630" s="7"/>
    </row>
    <row r="8631" spans="2:12" x14ac:dyDescent="0.25">
      <c r="B8631" s="9"/>
      <c r="C8631" s="9"/>
      <c r="F8631" s="12"/>
      <c r="G8631" s="13"/>
      <c r="L8631" s="7"/>
    </row>
    <row r="8632" spans="2:12" x14ac:dyDescent="0.25">
      <c r="B8632" s="9"/>
      <c r="C8632" s="9"/>
      <c r="F8632" s="12"/>
      <c r="G8632" s="13"/>
      <c r="L8632" s="7"/>
    </row>
    <row r="8633" spans="2:12" x14ac:dyDescent="0.25">
      <c r="B8633" s="9"/>
      <c r="C8633" s="9"/>
      <c r="F8633" s="12"/>
      <c r="G8633" s="13"/>
      <c r="L8633" s="7"/>
    </row>
    <row r="8634" spans="2:12" x14ac:dyDescent="0.25">
      <c r="B8634" s="9"/>
      <c r="C8634" s="9"/>
      <c r="F8634" s="12"/>
      <c r="G8634" s="13"/>
      <c r="L8634" s="7"/>
    </row>
    <row r="8635" spans="2:12" x14ac:dyDescent="0.25">
      <c r="B8635" s="9"/>
      <c r="C8635" s="9"/>
      <c r="F8635" s="12"/>
      <c r="G8635" s="13"/>
      <c r="L8635" s="7"/>
    </row>
    <row r="8636" spans="2:12" x14ac:dyDescent="0.25">
      <c r="B8636" s="9"/>
      <c r="C8636" s="9"/>
      <c r="F8636" s="12"/>
      <c r="G8636" s="13"/>
      <c r="L8636" s="7"/>
    </row>
    <row r="8637" spans="2:12" x14ac:dyDescent="0.25">
      <c r="B8637" s="9"/>
      <c r="C8637" s="9"/>
      <c r="F8637" s="12"/>
      <c r="G8637" s="13"/>
      <c r="L8637" s="7"/>
    </row>
    <row r="8638" spans="2:12" x14ac:dyDescent="0.25">
      <c r="B8638" s="9"/>
      <c r="C8638" s="9"/>
      <c r="F8638" s="12"/>
      <c r="G8638" s="13"/>
      <c r="L8638" s="7"/>
    </row>
    <row r="8639" spans="2:12" x14ac:dyDescent="0.25">
      <c r="B8639" s="9"/>
      <c r="C8639" s="9"/>
      <c r="F8639" s="12"/>
      <c r="G8639" s="13"/>
      <c r="L8639" s="7"/>
    </row>
    <row r="8640" spans="2:12" x14ac:dyDescent="0.25">
      <c r="B8640" s="9"/>
      <c r="C8640" s="9"/>
      <c r="F8640" s="12"/>
      <c r="G8640" s="13"/>
      <c r="L8640" s="7"/>
    </row>
    <row r="8641" spans="2:12" x14ac:dyDescent="0.25">
      <c r="B8641" s="9"/>
      <c r="C8641" s="9"/>
      <c r="F8641" s="12"/>
      <c r="G8641" s="13"/>
      <c r="L8641" s="7"/>
    </row>
    <row r="8642" spans="2:12" x14ac:dyDescent="0.25">
      <c r="B8642" s="9"/>
      <c r="C8642" s="9"/>
      <c r="F8642" s="12"/>
      <c r="G8642" s="13"/>
      <c r="L8642" s="7"/>
    </row>
    <row r="8643" spans="2:12" x14ac:dyDescent="0.25">
      <c r="B8643" s="9"/>
      <c r="C8643" s="9"/>
      <c r="F8643" s="12"/>
      <c r="G8643" s="13"/>
      <c r="L8643" s="7"/>
    </row>
    <row r="8644" spans="2:12" x14ac:dyDescent="0.25">
      <c r="B8644" s="9"/>
      <c r="C8644" s="9"/>
      <c r="F8644" s="12"/>
      <c r="G8644" s="13"/>
      <c r="L8644" s="7"/>
    </row>
    <row r="8645" spans="2:12" x14ac:dyDescent="0.25">
      <c r="B8645" s="9"/>
      <c r="C8645" s="9"/>
      <c r="F8645" s="12"/>
      <c r="G8645" s="13"/>
      <c r="L8645" s="7"/>
    </row>
    <row r="8646" spans="2:12" x14ac:dyDescent="0.25">
      <c r="B8646" s="9"/>
      <c r="C8646" s="9"/>
      <c r="F8646" s="12"/>
      <c r="G8646" s="13"/>
      <c r="L8646" s="7"/>
    </row>
    <row r="8647" spans="2:12" x14ac:dyDescent="0.25">
      <c r="B8647" s="9"/>
      <c r="C8647" s="9"/>
      <c r="F8647" s="12"/>
      <c r="G8647" s="13"/>
      <c r="L8647" s="7"/>
    </row>
    <row r="8648" spans="2:12" x14ac:dyDescent="0.25">
      <c r="B8648" s="9"/>
      <c r="C8648" s="9"/>
      <c r="F8648" s="12"/>
      <c r="G8648" s="13"/>
      <c r="L8648" s="7"/>
    </row>
    <row r="8649" spans="2:12" x14ac:dyDescent="0.25">
      <c r="B8649" s="9"/>
      <c r="C8649" s="9"/>
      <c r="F8649" s="12"/>
      <c r="G8649" s="13"/>
      <c r="L8649" s="7"/>
    </row>
    <row r="8650" spans="2:12" x14ac:dyDescent="0.25">
      <c r="B8650" s="9"/>
      <c r="C8650" s="9"/>
      <c r="F8650" s="12"/>
      <c r="G8650" s="13"/>
      <c r="L8650" s="7"/>
    </row>
    <row r="8651" spans="2:12" x14ac:dyDescent="0.25">
      <c r="B8651" s="9"/>
      <c r="C8651" s="9"/>
      <c r="F8651" s="12"/>
      <c r="G8651" s="13"/>
      <c r="L8651" s="7"/>
    </row>
    <row r="8652" spans="2:12" x14ac:dyDescent="0.25">
      <c r="B8652" s="9"/>
      <c r="C8652" s="9"/>
      <c r="F8652" s="12"/>
      <c r="G8652" s="13"/>
      <c r="L8652" s="7"/>
    </row>
    <row r="8653" spans="2:12" x14ac:dyDescent="0.25">
      <c r="B8653" s="9"/>
      <c r="C8653" s="9"/>
      <c r="F8653" s="12"/>
      <c r="G8653" s="13"/>
      <c r="L8653" s="7"/>
    </row>
    <row r="8654" spans="2:12" x14ac:dyDescent="0.25">
      <c r="B8654" s="9"/>
      <c r="C8654" s="9"/>
      <c r="F8654" s="12"/>
      <c r="G8654" s="13"/>
      <c r="L8654" s="7"/>
    </row>
    <row r="8655" spans="2:12" x14ac:dyDescent="0.25">
      <c r="B8655" s="9"/>
      <c r="C8655" s="9"/>
      <c r="F8655" s="12"/>
      <c r="G8655" s="13"/>
      <c r="L8655" s="7"/>
    </row>
    <row r="8656" spans="2:12" x14ac:dyDescent="0.25">
      <c r="B8656" s="9"/>
      <c r="C8656" s="9"/>
      <c r="F8656" s="12"/>
      <c r="G8656" s="13"/>
      <c r="L8656" s="7"/>
    </row>
    <row r="8657" spans="2:12" x14ac:dyDescent="0.25">
      <c r="B8657" s="9"/>
      <c r="C8657" s="9"/>
      <c r="F8657" s="12"/>
      <c r="G8657" s="13"/>
      <c r="L8657" s="7"/>
    </row>
    <row r="8658" spans="2:12" x14ac:dyDescent="0.25">
      <c r="B8658" s="9"/>
      <c r="C8658" s="9"/>
      <c r="F8658" s="12"/>
      <c r="G8658" s="13"/>
      <c r="L8658" s="7"/>
    </row>
    <row r="8659" spans="2:12" x14ac:dyDescent="0.25">
      <c r="B8659" s="9"/>
      <c r="C8659" s="9"/>
      <c r="F8659" s="12"/>
      <c r="G8659" s="13"/>
      <c r="L8659" s="7"/>
    </row>
    <row r="8660" spans="2:12" x14ac:dyDescent="0.25">
      <c r="B8660" s="9"/>
      <c r="C8660" s="9"/>
      <c r="F8660" s="12"/>
      <c r="G8660" s="13"/>
      <c r="L8660" s="7"/>
    </row>
    <row r="8661" spans="2:12" x14ac:dyDescent="0.25">
      <c r="B8661" s="9"/>
      <c r="C8661" s="9"/>
      <c r="F8661" s="12"/>
      <c r="G8661" s="13"/>
      <c r="L8661" s="7"/>
    </row>
    <row r="8662" spans="2:12" x14ac:dyDescent="0.25">
      <c r="B8662" s="9"/>
      <c r="C8662" s="9"/>
      <c r="F8662" s="12"/>
      <c r="G8662" s="13"/>
      <c r="L8662" s="7"/>
    </row>
    <row r="8663" spans="2:12" x14ac:dyDescent="0.25">
      <c r="B8663" s="9"/>
      <c r="C8663" s="9"/>
      <c r="F8663" s="12"/>
      <c r="G8663" s="13"/>
      <c r="L8663" s="7"/>
    </row>
    <row r="8664" spans="2:12" x14ac:dyDescent="0.25">
      <c r="B8664" s="9"/>
      <c r="C8664" s="9"/>
      <c r="F8664" s="12"/>
      <c r="G8664" s="13"/>
      <c r="L8664" s="7"/>
    </row>
    <row r="8665" spans="2:12" x14ac:dyDescent="0.25">
      <c r="B8665" s="9"/>
      <c r="C8665" s="9"/>
      <c r="F8665" s="12"/>
      <c r="G8665" s="13"/>
      <c r="L8665" s="7"/>
    </row>
    <row r="8666" spans="2:12" x14ac:dyDescent="0.25">
      <c r="B8666" s="9"/>
      <c r="C8666" s="9"/>
      <c r="F8666" s="12"/>
      <c r="G8666" s="13"/>
      <c r="L8666" s="7"/>
    </row>
    <row r="8667" spans="2:12" x14ac:dyDescent="0.25">
      <c r="B8667" s="9"/>
      <c r="C8667" s="9"/>
      <c r="F8667" s="12"/>
      <c r="G8667" s="13"/>
      <c r="L8667" s="7"/>
    </row>
    <row r="8668" spans="2:12" x14ac:dyDescent="0.25">
      <c r="B8668" s="9"/>
      <c r="C8668" s="9"/>
      <c r="F8668" s="12"/>
      <c r="G8668" s="13"/>
      <c r="L8668" s="7"/>
    </row>
    <row r="8669" spans="2:12" x14ac:dyDescent="0.25">
      <c r="B8669" s="9"/>
      <c r="C8669" s="9"/>
      <c r="F8669" s="12"/>
      <c r="G8669" s="13"/>
      <c r="L8669" s="7"/>
    </row>
    <row r="8670" spans="2:12" x14ac:dyDescent="0.25">
      <c r="B8670" s="9"/>
      <c r="C8670" s="9"/>
      <c r="F8670" s="12"/>
      <c r="G8670" s="13"/>
      <c r="L8670" s="7"/>
    </row>
    <row r="8671" spans="2:12" x14ac:dyDescent="0.25">
      <c r="B8671" s="9"/>
      <c r="C8671" s="9"/>
      <c r="F8671" s="12"/>
      <c r="G8671" s="13"/>
      <c r="L8671" s="7"/>
    </row>
    <row r="8672" spans="2:12" x14ac:dyDescent="0.25">
      <c r="B8672" s="9"/>
      <c r="C8672" s="9"/>
      <c r="F8672" s="12"/>
      <c r="G8672" s="13"/>
      <c r="L8672" s="7"/>
    </row>
    <row r="8673" spans="2:12" x14ac:dyDescent="0.25">
      <c r="B8673" s="9"/>
      <c r="C8673" s="9"/>
      <c r="F8673" s="12"/>
      <c r="G8673" s="13"/>
      <c r="L8673" s="7"/>
    </row>
    <row r="8674" spans="2:12" x14ac:dyDescent="0.25">
      <c r="B8674" s="9"/>
      <c r="C8674" s="9"/>
      <c r="F8674" s="12"/>
      <c r="G8674" s="13"/>
      <c r="L8674" s="7"/>
    </row>
    <row r="8675" spans="2:12" x14ac:dyDescent="0.25">
      <c r="B8675" s="9"/>
      <c r="C8675" s="9"/>
      <c r="F8675" s="12"/>
      <c r="G8675" s="13"/>
      <c r="L8675" s="7"/>
    </row>
    <row r="8676" spans="2:12" x14ac:dyDescent="0.25">
      <c r="B8676" s="9"/>
      <c r="C8676" s="9"/>
      <c r="F8676" s="12"/>
      <c r="G8676" s="13"/>
      <c r="L8676" s="7"/>
    </row>
    <row r="8677" spans="2:12" x14ac:dyDescent="0.25">
      <c r="B8677" s="9"/>
      <c r="C8677" s="9"/>
      <c r="F8677" s="12"/>
      <c r="G8677" s="13"/>
      <c r="L8677" s="7"/>
    </row>
    <row r="8678" spans="2:12" x14ac:dyDescent="0.25">
      <c r="B8678" s="9"/>
      <c r="C8678" s="9"/>
      <c r="F8678" s="12"/>
      <c r="G8678" s="13"/>
      <c r="L8678" s="7"/>
    </row>
    <row r="8679" spans="2:12" x14ac:dyDescent="0.25">
      <c r="B8679" s="9"/>
      <c r="C8679" s="9"/>
      <c r="F8679" s="12"/>
      <c r="G8679" s="13"/>
      <c r="L8679" s="7"/>
    </row>
    <row r="8680" spans="2:12" x14ac:dyDescent="0.25">
      <c r="B8680" s="9"/>
      <c r="C8680" s="9"/>
      <c r="F8680" s="12"/>
      <c r="G8680" s="13"/>
      <c r="L8680" s="7"/>
    </row>
    <row r="8681" spans="2:12" x14ac:dyDescent="0.25">
      <c r="B8681" s="9"/>
      <c r="C8681" s="9"/>
      <c r="F8681" s="12"/>
      <c r="G8681" s="13"/>
      <c r="L8681" s="7"/>
    </row>
    <row r="8682" spans="2:12" x14ac:dyDescent="0.25">
      <c r="B8682" s="9"/>
      <c r="C8682" s="9"/>
      <c r="F8682" s="12"/>
      <c r="G8682" s="13"/>
      <c r="L8682" s="7"/>
    </row>
    <row r="8683" spans="2:12" x14ac:dyDescent="0.25">
      <c r="B8683" s="9"/>
      <c r="C8683" s="9"/>
      <c r="F8683" s="12"/>
      <c r="G8683" s="13"/>
      <c r="L8683" s="7"/>
    </row>
    <row r="8684" spans="2:12" x14ac:dyDescent="0.25">
      <c r="B8684" s="9"/>
      <c r="C8684" s="9"/>
      <c r="F8684" s="12"/>
      <c r="G8684" s="13"/>
      <c r="L8684" s="7"/>
    </row>
    <row r="8685" spans="2:12" x14ac:dyDescent="0.25">
      <c r="B8685" s="9"/>
      <c r="C8685" s="9"/>
      <c r="F8685" s="12"/>
      <c r="G8685" s="13"/>
      <c r="L8685" s="7"/>
    </row>
    <row r="8686" spans="2:12" x14ac:dyDescent="0.25">
      <c r="B8686" s="9"/>
      <c r="C8686" s="9"/>
      <c r="F8686" s="12"/>
      <c r="G8686" s="13"/>
      <c r="L8686" s="7"/>
    </row>
    <row r="8687" spans="2:12" x14ac:dyDescent="0.25">
      <c r="B8687" s="9"/>
      <c r="C8687" s="9"/>
      <c r="F8687" s="12"/>
      <c r="G8687" s="13"/>
      <c r="L8687" s="7"/>
    </row>
    <row r="8688" spans="2:12" x14ac:dyDescent="0.25">
      <c r="B8688" s="9"/>
      <c r="C8688" s="9"/>
      <c r="F8688" s="12"/>
      <c r="G8688" s="13"/>
      <c r="L8688" s="7"/>
    </row>
    <row r="8689" spans="2:12" x14ac:dyDescent="0.25">
      <c r="B8689" s="9"/>
      <c r="C8689" s="9"/>
      <c r="F8689" s="12"/>
      <c r="G8689" s="13"/>
      <c r="L8689" s="7"/>
    </row>
    <row r="8690" spans="2:12" x14ac:dyDescent="0.25">
      <c r="B8690" s="9"/>
      <c r="C8690" s="9"/>
      <c r="F8690" s="12"/>
      <c r="G8690" s="13"/>
      <c r="L8690" s="7"/>
    </row>
    <row r="8691" spans="2:12" x14ac:dyDescent="0.25">
      <c r="B8691" s="9"/>
      <c r="C8691" s="9"/>
      <c r="F8691" s="12"/>
      <c r="G8691" s="13"/>
      <c r="L8691" s="7"/>
    </row>
    <row r="8692" spans="2:12" x14ac:dyDescent="0.25">
      <c r="B8692" s="9"/>
      <c r="C8692" s="9"/>
      <c r="F8692" s="12"/>
      <c r="G8692" s="13"/>
      <c r="L8692" s="7"/>
    </row>
    <row r="8693" spans="2:12" x14ac:dyDescent="0.25">
      <c r="B8693" s="9"/>
      <c r="C8693" s="9"/>
      <c r="F8693" s="12"/>
      <c r="G8693" s="13"/>
      <c r="L8693" s="7"/>
    </row>
    <row r="8694" spans="2:12" x14ac:dyDescent="0.25">
      <c r="B8694" s="9"/>
      <c r="C8694" s="9"/>
      <c r="F8694" s="12"/>
      <c r="G8694" s="13"/>
      <c r="L8694" s="7"/>
    </row>
    <row r="8695" spans="2:12" x14ac:dyDescent="0.25">
      <c r="B8695" s="9"/>
      <c r="C8695" s="9"/>
      <c r="F8695" s="12"/>
      <c r="G8695" s="13"/>
      <c r="L8695" s="7"/>
    </row>
    <row r="8696" spans="2:12" x14ac:dyDescent="0.25">
      <c r="B8696" s="9"/>
      <c r="C8696" s="9"/>
      <c r="F8696" s="12"/>
      <c r="G8696" s="13"/>
      <c r="L8696" s="7"/>
    </row>
    <row r="8697" spans="2:12" x14ac:dyDescent="0.25">
      <c r="B8697" s="9"/>
      <c r="C8697" s="9"/>
      <c r="F8697" s="12"/>
      <c r="G8697" s="13"/>
      <c r="L8697" s="7"/>
    </row>
    <row r="8698" spans="2:12" x14ac:dyDescent="0.25">
      <c r="B8698" s="9"/>
      <c r="C8698" s="9"/>
      <c r="F8698" s="12"/>
      <c r="G8698" s="13"/>
      <c r="L8698" s="7"/>
    </row>
    <row r="8699" spans="2:12" x14ac:dyDescent="0.25">
      <c r="B8699" s="9"/>
      <c r="C8699" s="9"/>
      <c r="F8699" s="12"/>
      <c r="G8699" s="13"/>
      <c r="L8699" s="7"/>
    </row>
    <row r="8700" spans="2:12" x14ac:dyDescent="0.25">
      <c r="B8700" s="9"/>
      <c r="C8700" s="9"/>
      <c r="F8700" s="12"/>
      <c r="G8700" s="13"/>
      <c r="L8700" s="7"/>
    </row>
    <row r="8701" spans="2:12" x14ac:dyDescent="0.25">
      <c r="B8701" s="9"/>
      <c r="C8701" s="9"/>
      <c r="F8701" s="12"/>
      <c r="G8701" s="13"/>
      <c r="L8701" s="7"/>
    </row>
    <row r="8702" spans="2:12" x14ac:dyDescent="0.25">
      <c r="B8702" s="9"/>
      <c r="C8702" s="9"/>
      <c r="F8702" s="12"/>
      <c r="G8702" s="13"/>
      <c r="L8702" s="7"/>
    </row>
    <row r="8703" spans="2:12" x14ac:dyDescent="0.25">
      <c r="B8703" s="9"/>
      <c r="C8703" s="9"/>
      <c r="F8703" s="12"/>
      <c r="G8703" s="13"/>
      <c r="L8703" s="7"/>
    </row>
    <row r="8704" spans="2:12" x14ac:dyDescent="0.25">
      <c r="B8704" s="9"/>
      <c r="C8704" s="9"/>
      <c r="F8704" s="12"/>
      <c r="G8704" s="13"/>
      <c r="L8704" s="7"/>
    </row>
    <row r="8705" spans="2:12" x14ac:dyDescent="0.25">
      <c r="B8705" s="9"/>
      <c r="C8705" s="9"/>
      <c r="F8705" s="12"/>
      <c r="G8705" s="13"/>
      <c r="L8705" s="7"/>
    </row>
    <row r="8706" spans="2:12" x14ac:dyDescent="0.25">
      <c r="B8706" s="9"/>
      <c r="C8706" s="9"/>
      <c r="F8706" s="12"/>
      <c r="G8706" s="13"/>
      <c r="L8706" s="7"/>
    </row>
    <row r="8707" spans="2:12" x14ac:dyDescent="0.25">
      <c r="B8707" s="9"/>
      <c r="C8707" s="9"/>
      <c r="F8707" s="12"/>
      <c r="G8707" s="13"/>
      <c r="L8707" s="7"/>
    </row>
    <row r="8708" spans="2:12" x14ac:dyDescent="0.25">
      <c r="B8708" s="9"/>
      <c r="C8708" s="9"/>
      <c r="F8708" s="12"/>
      <c r="G8708" s="13"/>
      <c r="L8708" s="7"/>
    </row>
    <row r="8709" spans="2:12" x14ac:dyDescent="0.25">
      <c r="B8709" s="9"/>
      <c r="C8709" s="9"/>
      <c r="F8709" s="12"/>
      <c r="G8709" s="13"/>
      <c r="L8709" s="7"/>
    </row>
    <row r="8710" spans="2:12" x14ac:dyDescent="0.25">
      <c r="B8710" s="9"/>
      <c r="C8710" s="9"/>
      <c r="F8710" s="12"/>
      <c r="G8710" s="13"/>
      <c r="L8710" s="7"/>
    </row>
    <row r="8711" spans="2:12" x14ac:dyDescent="0.25">
      <c r="B8711" s="9"/>
      <c r="C8711" s="9"/>
      <c r="F8711" s="12"/>
      <c r="G8711" s="13"/>
      <c r="L8711" s="7"/>
    </row>
    <row r="8712" spans="2:12" x14ac:dyDescent="0.25">
      <c r="B8712" s="9"/>
      <c r="C8712" s="9"/>
      <c r="F8712" s="12"/>
      <c r="G8712" s="13"/>
      <c r="L8712" s="7"/>
    </row>
    <row r="8713" spans="2:12" x14ac:dyDescent="0.25">
      <c r="B8713" s="9"/>
      <c r="C8713" s="9"/>
      <c r="F8713" s="12"/>
      <c r="G8713" s="13"/>
      <c r="L8713" s="7"/>
    </row>
    <row r="8714" spans="2:12" x14ac:dyDescent="0.25">
      <c r="B8714" s="9"/>
      <c r="C8714" s="9"/>
      <c r="F8714" s="12"/>
      <c r="G8714" s="13"/>
      <c r="L8714" s="7"/>
    </row>
    <row r="8715" spans="2:12" x14ac:dyDescent="0.25">
      <c r="B8715" s="9"/>
      <c r="C8715" s="9"/>
      <c r="F8715" s="12"/>
      <c r="G8715" s="13"/>
      <c r="L8715" s="7"/>
    </row>
    <row r="8716" spans="2:12" x14ac:dyDescent="0.25">
      <c r="B8716" s="9"/>
      <c r="C8716" s="9"/>
      <c r="F8716" s="12"/>
      <c r="G8716" s="13"/>
      <c r="L8716" s="7"/>
    </row>
    <row r="8717" spans="2:12" x14ac:dyDescent="0.25">
      <c r="B8717" s="9"/>
      <c r="C8717" s="9"/>
      <c r="F8717" s="12"/>
      <c r="G8717" s="13"/>
      <c r="L8717" s="7"/>
    </row>
    <row r="8718" spans="2:12" x14ac:dyDescent="0.25">
      <c r="B8718" s="9"/>
      <c r="C8718" s="9"/>
      <c r="F8718" s="12"/>
      <c r="G8718" s="13"/>
      <c r="L8718" s="7"/>
    </row>
    <row r="8719" spans="2:12" x14ac:dyDescent="0.25">
      <c r="B8719" s="9"/>
      <c r="C8719" s="9"/>
      <c r="F8719" s="12"/>
      <c r="G8719" s="13"/>
      <c r="L8719" s="7"/>
    </row>
    <row r="8720" spans="2:12" x14ac:dyDescent="0.25">
      <c r="B8720" s="9"/>
      <c r="C8720" s="9"/>
      <c r="F8720" s="12"/>
      <c r="G8720" s="13"/>
      <c r="L8720" s="7"/>
    </row>
    <row r="8721" spans="2:12" x14ac:dyDescent="0.25">
      <c r="B8721" s="9"/>
      <c r="C8721" s="9"/>
      <c r="F8721" s="12"/>
      <c r="G8721" s="13"/>
      <c r="L8721" s="7"/>
    </row>
    <row r="8722" spans="2:12" x14ac:dyDescent="0.25">
      <c r="B8722" s="9"/>
      <c r="C8722" s="9"/>
      <c r="F8722" s="12"/>
      <c r="G8722" s="13"/>
      <c r="L8722" s="7"/>
    </row>
    <row r="8723" spans="2:12" x14ac:dyDescent="0.25">
      <c r="B8723" s="9"/>
      <c r="C8723" s="9"/>
      <c r="F8723" s="12"/>
      <c r="G8723" s="13"/>
      <c r="L8723" s="7"/>
    </row>
    <row r="8724" spans="2:12" x14ac:dyDescent="0.25">
      <c r="B8724" s="9"/>
      <c r="C8724" s="9"/>
      <c r="F8724" s="12"/>
      <c r="G8724" s="13"/>
      <c r="L8724" s="7"/>
    </row>
    <row r="8725" spans="2:12" x14ac:dyDescent="0.25">
      <c r="B8725" s="9"/>
      <c r="C8725" s="9"/>
      <c r="F8725" s="12"/>
      <c r="G8725" s="13"/>
      <c r="L8725" s="7"/>
    </row>
    <row r="8726" spans="2:12" x14ac:dyDescent="0.25">
      <c r="B8726" s="9"/>
      <c r="C8726" s="9"/>
      <c r="F8726" s="12"/>
      <c r="G8726" s="13"/>
      <c r="L8726" s="7"/>
    </row>
    <row r="8727" spans="2:12" x14ac:dyDescent="0.25">
      <c r="B8727" s="9"/>
      <c r="C8727" s="9"/>
      <c r="F8727" s="12"/>
      <c r="G8727" s="13"/>
      <c r="L8727" s="7"/>
    </row>
    <row r="8728" spans="2:12" x14ac:dyDescent="0.25">
      <c r="B8728" s="9"/>
      <c r="C8728" s="9"/>
      <c r="F8728" s="12"/>
      <c r="G8728" s="13"/>
      <c r="L8728" s="7"/>
    </row>
    <row r="8729" spans="2:12" x14ac:dyDescent="0.25">
      <c r="B8729" s="9"/>
      <c r="C8729" s="9"/>
      <c r="F8729" s="12"/>
      <c r="G8729" s="13"/>
      <c r="L8729" s="7"/>
    </row>
    <row r="8730" spans="2:12" x14ac:dyDescent="0.25">
      <c r="B8730" s="9"/>
      <c r="C8730" s="9"/>
      <c r="F8730" s="12"/>
      <c r="G8730" s="13"/>
      <c r="L8730" s="7"/>
    </row>
    <row r="8731" spans="2:12" x14ac:dyDescent="0.25">
      <c r="B8731" s="9"/>
      <c r="C8731" s="9"/>
      <c r="F8731" s="12"/>
      <c r="G8731" s="13"/>
      <c r="L8731" s="7"/>
    </row>
    <row r="8732" spans="2:12" x14ac:dyDescent="0.25">
      <c r="B8732" s="9"/>
      <c r="C8732" s="9"/>
      <c r="F8732" s="12"/>
      <c r="G8732" s="13"/>
      <c r="L8732" s="7"/>
    </row>
    <row r="8733" spans="2:12" x14ac:dyDescent="0.25">
      <c r="B8733" s="9"/>
      <c r="C8733" s="9"/>
      <c r="F8733" s="12"/>
      <c r="G8733" s="13"/>
      <c r="L8733" s="7"/>
    </row>
    <row r="8734" spans="2:12" x14ac:dyDescent="0.25">
      <c r="B8734" s="9"/>
      <c r="C8734" s="9"/>
      <c r="F8734" s="12"/>
      <c r="G8734" s="13"/>
      <c r="L8734" s="7"/>
    </row>
    <row r="8735" spans="2:12" x14ac:dyDescent="0.25">
      <c r="B8735" s="9"/>
      <c r="C8735" s="9"/>
      <c r="F8735" s="12"/>
      <c r="G8735" s="13"/>
      <c r="L8735" s="7"/>
    </row>
    <row r="8736" spans="2:12" x14ac:dyDescent="0.25">
      <c r="B8736" s="9"/>
      <c r="C8736" s="9"/>
      <c r="F8736" s="12"/>
      <c r="G8736" s="13"/>
      <c r="L8736" s="7"/>
    </row>
    <row r="8737" spans="2:12" x14ac:dyDescent="0.25">
      <c r="B8737" s="9"/>
      <c r="C8737" s="9"/>
      <c r="F8737" s="12"/>
      <c r="G8737" s="13"/>
      <c r="L8737" s="7"/>
    </row>
    <row r="8738" spans="2:12" x14ac:dyDescent="0.25">
      <c r="B8738" s="9"/>
      <c r="C8738" s="9"/>
      <c r="F8738" s="12"/>
      <c r="G8738" s="13"/>
      <c r="L8738" s="7"/>
    </row>
    <row r="8739" spans="2:12" x14ac:dyDescent="0.25">
      <c r="B8739" s="9"/>
      <c r="C8739" s="9"/>
      <c r="F8739" s="12"/>
      <c r="G8739" s="13"/>
      <c r="L8739" s="7"/>
    </row>
    <row r="8740" spans="2:12" x14ac:dyDescent="0.25">
      <c r="B8740" s="9"/>
      <c r="C8740" s="9"/>
      <c r="F8740" s="12"/>
      <c r="G8740" s="13"/>
      <c r="L8740" s="7"/>
    </row>
    <row r="8741" spans="2:12" x14ac:dyDescent="0.25">
      <c r="B8741" s="9"/>
      <c r="C8741" s="9"/>
      <c r="F8741" s="12"/>
      <c r="G8741" s="13"/>
      <c r="L8741" s="7"/>
    </row>
    <row r="8742" spans="2:12" x14ac:dyDescent="0.25">
      <c r="B8742" s="9"/>
      <c r="C8742" s="9"/>
      <c r="F8742" s="12"/>
      <c r="G8742" s="13"/>
      <c r="L8742" s="7"/>
    </row>
    <row r="8743" spans="2:12" x14ac:dyDescent="0.25">
      <c r="B8743" s="9"/>
      <c r="C8743" s="9"/>
      <c r="F8743" s="12"/>
      <c r="G8743" s="13"/>
      <c r="L8743" s="7"/>
    </row>
    <row r="8744" spans="2:12" x14ac:dyDescent="0.25">
      <c r="B8744" s="9"/>
      <c r="C8744" s="9"/>
      <c r="F8744" s="12"/>
      <c r="G8744" s="13"/>
      <c r="L8744" s="7"/>
    </row>
    <row r="8745" spans="2:12" x14ac:dyDescent="0.25">
      <c r="B8745" s="9"/>
      <c r="C8745" s="9"/>
      <c r="F8745" s="12"/>
      <c r="G8745" s="13"/>
      <c r="L8745" s="7"/>
    </row>
    <row r="8746" spans="2:12" x14ac:dyDescent="0.25">
      <c r="B8746" s="9"/>
      <c r="C8746" s="9"/>
      <c r="F8746" s="12"/>
      <c r="G8746" s="13"/>
      <c r="L8746" s="7"/>
    </row>
    <row r="8747" spans="2:12" x14ac:dyDescent="0.25">
      <c r="B8747" s="9"/>
      <c r="C8747" s="9"/>
      <c r="F8747" s="12"/>
      <c r="G8747" s="13"/>
      <c r="L8747" s="7"/>
    </row>
    <row r="8748" spans="2:12" x14ac:dyDescent="0.25">
      <c r="B8748" s="9"/>
      <c r="C8748" s="9"/>
      <c r="F8748" s="12"/>
      <c r="G8748" s="13"/>
      <c r="L8748" s="7"/>
    </row>
    <row r="8749" spans="2:12" x14ac:dyDescent="0.25">
      <c r="B8749" s="9"/>
      <c r="C8749" s="9"/>
      <c r="F8749" s="12"/>
      <c r="G8749" s="13"/>
      <c r="L8749" s="7"/>
    </row>
    <row r="8750" spans="2:12" x14ac:dyDescent="0.25">
      <c r="B8750" s="9"/>
      <c r="C8750" s="9"/>
      <c r="F8750" s="12"/>
      <c r="G8750" s="13"/>
      <c r="L8750" s="7"/>
    </row>
    <row r="8751" spans="2:12" x14ac:dyDescent="0.25">
      <c r="B8751" s="9"/>
      <c r="C8751" s="9"/>
      <c r="F8751" s="12"/>
      <c r="G8751" s="13"/>
      <c r="L8751" s="7"/>
    </row>
    <row r="8752" spans="2:12" x14ac:dyDescent="0.25">
      <c r="B8752" s="9"/>
      <c r="C8752" s="9"/>
      <c r="F8752" s="12"/>
      <c r="G8752" s="13"/>
      <c r="L8752" s="7"/>
    </row>
    <row r="8753" spans="2:12" x14ac:dyDescent="0.25">
      <c r="B8753" s="9"/>
      <c r="C8753" s="9"/>
      <c r="F8753" s="12"/>
      <c r="G8753" s="13"/>
      <c r="L8753" s="7"/>
    </row>
    <row r="8754" spans="2:12" x14ac:dyDescent="0.25">
      <c r="B8754" s="9"/>
      <c r="C8754" s="9"/>
      <c r="F8754" s="12"/>
      <c r="G8754" s="13"/>
      <c r="L8754" s="7"/>
    </row>
    <row r="8755" spans="2:12" x14ac:dyDescent="0.25">
      <c r="B8755" s="9"/>
      <c r="C8755" s="9"/>
      <c r="F8755" s="12"/>
      <c r="G8755" s="13"/>
      <c r="L8755" s="7"/>
    </row>
    <row r="8756" spans="2:12" x14ac:dyDescent="0.25">
      <c r="B8756" s="9"/>
      <c r="C8756" s="9"/>
      <c r="F8756" s="12"/>
      <c r="G8756" s="13"/>
      <c r="L8756" s="7"/>
    </row>
    <row r="8757" spans="2:12" x14ac:dyDescent="0.25">
      <c r="B8757" s="9"/>
      <c r="C8757" s="9"/>
      <c r="F8757" s="12"/>
      <c r="G8757" s="13"/>
      <c r="L8757" s="7"/>
    </row>
    <row r="8758" spans="2:12" x14ac:dyDescent="0.25">
      <c r="B8758" s="9"/>
      <c r="C8758" s="9"/>
      <c r="F8758" s="12"/>
      <c r="G8758" s="13"/>
      <c r="L8758" s="7"/>
    </row>
    <row r="8759" spans="2:12" x14ac:dyDescent="0.25">
      <c r="B8759" s="9"/>
      <c r="C8759" s="9"/>
      <c r="F8759" s="12"/>
      <c r="G8759" s="13"/>
      <c r="L8759" s="7"/>
    </row>
    <row r="8760" spans="2:12" x14ac:dyDescent="0.25">
      <c r="B8760" s="9"/>
      <c r="C8760" s="9"/>
      <c r="F8760" s="12"/>
      <c r="G8760" s="13"/>
      <c r="L8760" s="7"/>
    </row>
    <row r="8761" spans="2:12" x14ac:dyDescent="0.25">
      <c r="B8761" s="9"/>
      <c r="C8761" s="9"/>
      <c r="F8761" s="12"/>
      <c r="G8761" s="13"/>
      <c r="L8761" s="7"/>
    </row>
    <row r="8762" spans="2:12" x14ac:dyDescent="0.25">
      <c r="B8762" s="9"/>
      <c r="C8762" s="9"/>
      <c r="F8762" s="12"/>
      <c r="G8762" s="13"/>
      <c r="L8762" s="7"/>
    </row>
    <row r="8763" spans="2:12" x14ac:dyDescent="0.25">
      <c r="B8763" s="9"/>
      <c r="C8763" s="9"/>
      <c r="F8763" s="12"/>
      <c r="G8763" s="13"/>
      <c r="L8763" s="7"/>
    </row>
    <row r="8764" spans="2:12" x14ac:dyDescent="0.25">
      <c r="B8764" s="9"/>
      <c r="C8764" s="9"/>
      <c r="F8764" s="12"/>
      <c r="G8764" s="13"/>
      <c r="L8764" s="7"/>
    </row>
    <row r="8765" spans="2:12" x14ac:dyDescent="0.25">
      <c r="B8765" s="9"/>
      <c r="C8765" s="9"/>
      <c r="F8765" s="12"/>
      <c r="G8765" s="13"/>
      <c r="L8765" s="7"/>
    </row>
    <row r="8766" spans="2:12" x14ac:dyDescent="0.25">
      <c r="B8766" s="9"/>
      <c r="C8766" s="9"/>
      <c r="F8766" s="12"/>
      <c r="G8766" s="13"/>
      <c r="L8766" s="7"/>
    </row>
    <row r="8767" spans="2:12" x14ac:dyDescent="0.25">
      <c r="B8767" s="9"/>
      <c r="C8767" s="9"/>
      <c r="F8767" s="12"/>
      <c r="G8767" s="13"/>
      <c r="L8767" s="7"/>
    </row>
    <row r="8768" spans="2:12" x14ac:dyDescent="0.25">
      <c r="B8768" s="9"/>
      <c r="C8768" s="9"/>
      <c r="F8768" s="12"/>
      <c r="G8768" s="13"/>
      <c r="L8768" s="7"/>
    </row>
    <row r="8769" spans="2:12" x14ac:dyDescent="0.25">
      <c r="B8769" s="9"/>
      <c r="C8769" s="9"/>
      <c r="F8769" s="12"/>
      <c r="G8769" s="13"/>
      <c r="L8769" s="7"/>
    </row>
    <row r="8770" spans="2:12" x14ac:dyDescent="0.25">
      <c r="B8770" s="9"/>
      <c r="C8770" s="9"/>
      <c r="F8770" s="12"/>
      <c r="G8770" s="13"/>
      <c r="L8770" s="7"/>
    </row>
    <row r="8771" spans="2:12" x14ac:dyDescent="0.25">
      <c r="B8771" s="9"/>
      <c r="C8771" s="9"/>
      <c r="F8771" s="12"/>
      <c r="G8771" s="13"/>
      <c r="L8771" s="7"/>
    </row>
    <row r="8772" spans="2:12" x14ac:dyDescent="0.25">
      <c r="B8772" s="9"/>
      <c r="C8772" s="9"/>
      <c r="F8772" s="12"/>
      <c r="G8772" s="13"/>
      <c r="L8772" s="7"/>
    </row>
    <row r="8773" spans="2:12" x14ac:dyDescent="0.25">
      <c r="B8773" s="9"/>
      <c r="C8773" s="9"/>
      <c r="F8773" s="12"/>
      <c r="G8773" s="13"/>
      <c r="L8773" s="7"/>
    </row>
    <row r="8774" spans="2:12" x14ac:dyDescent="0.25">
      <c r="B8774" s="9"/>
      <c r="C8774" s="9"/>
      <c r="F8774" s="12"/>
      <c r="G8774" s="13"/>
      <c r="L8774" s="7"/>
    </row>
    <row r="8775" spans="2:12" x14ac:dyDescent="0.25">
      <c r="B8775" s="9"/>
      <c r="C8775" s="9"/>
      <c r="F8775" s="12"/>
      <c r="G8775" s="13"/>
      <c r="L8775" s="7"/>
    </row>
    <row r="8776" spans="2:12" x14ac:dyDescent="0.25">
      <c r="B8776" s="9"/>
      <c r="C8776" s="9"/>
      <c r="F8776" s="12"/>
      <c r="G8776" s="13"/>
      <c r="L8776" s="7"/>
    </row>
    <row r="8777" spans="2:12" x14ac:dyDescent="0.25">
      <c r="B8777" s="9"/>
      <c r="C8777" s="9"/>
      <c r="F8777" s="12"/>
      <c r="G8777" s="13"/>
      <c r="L8777" s="7"/>
    </row>
    <row r="8778" spans="2:12" x14ac:dyDescent="0.25">
      <c r="B8778" s="9"/>
      <c r="C8778" s="9"/>
      <c r="F8778" s="12"/>
      <c r="G8778" s="13"/>
      <c r="L8778" s="7"/>
    </row>
    <row r="8779" spans="2:12" x14ac:dyDescent="0.25">
      <c r="B8779" s="9"/>
      <c r="C8779" s="9"/>
      <c r="F8779" s="12"/>
      <c r="G8779" s="13"/>
      <c r="L8779" s="7"/>
    </row>
    <row r="8780" spans="2:12" x14ac:dyDescent="0.25">
      <c r="B8780" s="9"/>
      <c r="C8780" s="9"/>
      <c r="F8780" s="12"/>
      <c r="G8780" s="13"/>
      <c r="L8780" s="7"/>
    </row>
    <row r="8781" spans="2:12" x14ac:dyDescent="0.25">
      <c r="B8781" s="9"/>
      <c r="C8781" s="9"/>
      <c r="F8781" s="12"/>
      <c r="G8781" s="13"/>
      <c r="L8781" s="7"/>
    </row>
    <row r="8782" spans="2:12" x14ac:dyDescent="0.25">
      <c r="B8782" s="9"/>
      <c r="C8782" s="9"/>
      <c r="F8782" s="12"/>
      <c r="G8782" s="13"/>
      <c r="L8782" s="7"/>
    </row>
    <row r="8783" spans="2:12" x14ac:dyDescent="0.25">
      <c r="B8783" s="9"/>
      <c r="C8783" s="9"/>
      <c r="F8783" s="12"/>
      <c r="G8783" s="13"/>
      <c r="L8783" s="7"/>
    </row>
    <row r="8784" spans="2:12" x14ac:dyDescent="0.25">
      <c r="B8784" s="9"/>
      <c r="C8784" s="9"/>
      <c r="F8784" s="12"/>
      <c r="G8784" s="13"/>
      <c r="L8784" s="7"/>
    </row>
    <row r="8785" spans="2:12" x14ac:dyDescent="0.25">
      <c r="B8785" s="9"/>
      <c r="C8785" s="9"/>
      <c r="F8785" s="12"/>
      <c r="G8785" s="13"/>
      <c r="L8785" s="7"/>
    </row>
    <row r="8786" spans="2:12" x14ac:dyDescent="0.25">
      <c r="B8786" s="9"/>
      <c r="C8786" s="9"/>
      <c r="F8786" s="12"/>
      <c r="G8786" s="13"/>
      <c r="L8786" s="7"/>
    </row>
    <row r="8787" spans="2:12" x14ac:dyDescent="0.25">
      <c r="B8787" s="9"/>
      <c r="C8787" s="9"/>
      <c r="F8787" s="12"/>
      <c r="G8787" s="13"/>
      <c r="L8787" s="7"/>
    </row>
    <row r="8788" spans="2:12" x14ac:dyDescent="0.25">
      <c r="B8788" s="9"/>
      <c r="C8788" s="9"/>
      <c r="F8788" s="12"/>
      <c r="G8788" s="13"/>
      <c r="L8788" s="7"/>
    </row>
    <row r="8789" spans="2:12" x14ac:dyDescent="0.25">
      <c r="B8789" s="9"/>
      <c r="C8789" s="9"/>
      <c r="F8789" s="12"/>
      <c r="G8789" s="13"/>
      <c r="L8789" s="7"/>
    </row>
    <row r="8790" spans="2:12" x14ac:dyDescent="0.25">
      <c r="B8790" s="9"/>
      <c r="C8790" s="9"/>
      <c r="F8790" s="12"/>
      <c r="G8790" s="13"/>
      <c r="L8790" s="7"/>
    </row>
    <row r="8791" spans="2:12" x14ac:dyDescent="0.25">
      <c r="B8791" s="9"/>
      <c r="C8791" s="9"/>
      <c r="F8791" s="12"/>
      <c r="G8791" s="13"/>
      <c r="L8791" s="7"/>
    </row>
    <row r="8792" spans="2:12" x14ac:dyDescent="0.25">
      <c r="B8792" s="9"/>
      <c r="C8792" s="9"/>
      <c r="F8792" s="12"/>
      <c r="G8792" s="13"/>
      <c r="L8792" s="7"/>
    </row>
    <row r="8793" spans="2:12" x14ac:dyDescent="0.25">
      <c r="B8793" s="9"/>
      <c r="C8793" s="9"/>
      <c r="F8793" s="12"/>
      <c r="G8793" s="13"/>
      <c r="L8793" s="7"/>
    </row>
    <row r="8794" spans="2:12" x14ac:dyDescent="0.25">
      <c r="B8794" s="9"/>
      <c r="C8794" s="9"/>
      <c r="F8794" s="12"/>
      <c r="G8794" s="13"/>
      <c r="L8794" s="7"/>
    </row>
    <row r="8795" spans="2:12" x14ac:dyDescent="0.25">
      <c r="B8795" s="9"/>
      <c r="C8795" s="9"/>
      <c r="F8795" s="12"/>
      <c r="G8795" s="13"/>
      <c r="L8795" s="7"/>
    </row>
    <row r="8796" spans="2:12" x14ac:dyDescent="0.25">
      <c r="B8796" s="9"/>
      <c r="C8796" s="9"/>
      <c r="F8796" s="12"/>
      <c r="G8796" s="13"/>
      <c r="L8796" s="7"/>
    </row>
    <row r="8797" spans="2:12" x14ac:dyDescent="0.25">
      <c r="B8797" s="9"/>
      <c r="C8797" s="9"/>
      <c r="F8797" s="12"/>
      <c r="G8797" s="13"/>
      <c r="L8797" s="7"/>
    </row>
    <row r="8798" spans="2:12" x14ac:dyDescent="0.25">
      <c r="B8798" s="9"/>
      <c r="C8798" s="9"/>
      <c r="F8798" s="12"/>
      <c r="G8798" s="13"/>
      <c r="L8798" s="7"/>
    </row>
    <row r="8799" spans="2:12" x14ac:dyDescent="0.25">
      <c r="B8799" s="9"/>
      <c r="C8799" s="9"/>
      <c r="F8799" s="12"/>
      <c r="G8799" s="13"/>
      <c r="L8799" s="7"/>
    </row>
    <row r="8800" spans="2:12" x14ac:dyDescent="0.25">
      <c r="B8800" s="9"/>
      <c r="C8800" s="9"/>
      <c r="F8800" s="12"/>
      <c r="G8800" s="13"/>
      <c r="L8800" s="7"/>
    </row>
    <row r="8801" spans="2:12" x14ac:dyDescent="0.25">
      <c r="B8801" s="9"/>
      <c r="C8801" s="9"/>
      <c r="F8801" s="12"/>
      <c r="G8801" s="13"/>
      <c r="L8801" s="7"/>
    </row>
    <row r="8802" spans="2:12" x14ac:dyDescent="0.25">
      <c r="B8802" s="9"/>
      <c r="C8802" s="9"/>
      <c r="F8802" s="12"/>
      <c r="G8802" s="13"/>
      <c r="L8802" s="7"/>
    </row>
    <row r="8803" spans="2:12" x14ac:dyDescent="0.25">
      <c r="B8803" s="9"/>
      <c r="C8803" s="9"/>
      <c r="F8803" s="12"/>
      <c r="G8803" s="13"/>
      <c r="L8803" s="7"/>
    </row>
    <row r="8804" spans="2:12" x14ac:dyDescent="0.25">
      <c r="B8804" s="9"/>
      <c r="C8804" s="9"/>
      <c r="F8804" s="12"/>
      <c r="G8804" s="13"/>
      <c r="L8804" s="7"/>
    </row>
    <row r="8805" spans="2:12" x14ac:dyDescent="0.25">
      <c r="B8805" s="9"/>
      <c r="C8805" s="9"/>
      <c r="F8805" s="12"/>
      <c r="G8805" s="13"/>
      <c r="L8805" s="7"/>
    </row>
    <row r="8806" spans="2:12" x14ac:dyDescent="0.25">
      <c r="B8806" s="9"/>
      <c r="C8806" s="9"/>
      <c r="F8806" s="12"/>
      <c r="G8806" s="13"/>
      <c r="L8806" s="7"/>
    </row>
    <row r="8807" spans="2:12" x14ac:dyDescent="0.25">
      <c r="B8807" s="9"/>
      <c r="C8807" s="9"/>
      <c r="F8807" s="12"/>
      <c r="G8807" s="13"/>
      <c r="L8807" s="7"/>
    </row>
    <row r="8808" spans="2:12" x14ac:dyDescent="0.25">
      <c r="B8808" s="9"/>
      <c r="C8808" s="9"/>
      <c r="F8808" s="12"/>
      <c r="G8808" s="13"/>
      <c r="L8808" s="7"/>
    </row>
    <row r="8809" spans="2:12" x14ac:dyDescent="0.25">
      <c r="B8809" s="9"/>
      <c r="C8809" s="9"/>
      <c r="F8809" s="12"/>
      <c r="G8809" s="13"/>
      <c r="L8809" s="7"/>
    </row>
    <row r="8810" spans="2:12" x14ac:dyDescent="0.25">
      <c r="B8810" s="9"/>
      <c r="C8810" s="9"/>
      <c r="F8810" s="12"/>
      <c r="G8810" s="13"/>
      <c r="L8810" s="7"/>
    </row>
    <row r="8811" spans="2:12" x14ac:dyDescent="0.25">
      <c r="B8811" s="9"/>
      <c r="C8811" s="9"/>
      <c r="F8811" s="12"/>
      <c r="G8811" s="13"/>
      <c r="L8811" s="7"/>
    </row>
    <row r="8812" spans="2:12" x14ac:dyDescent="0.25">
      <c r="B8812" s="9"/>
      <c r="C8812" s="9"/>
      <c r="F8812" s="12"/>
      <c r="G8812" s="13"/>
      <c r="L8812" s="7"/>
    </row>
    <row r="8813" spans="2:12" x14ac:dyDescent="0.25">
      <c r="B8813" s="9"/>
      <c r="C8813" s="9"/>
      <c r="F8813" s="12"/>
      <c r="G8813" s="13"/>
      <c r="L8813" s="7"/>
    </row>
    <row r="8814" spans="2:12" x14ac:dyDescent="0.25">
      <c r="B8814" s="9"/>
      <c r="C8814" s="9"/>
      <c r="F8814" s="12"/>
      <c r="G8814" s="13"/>
      <c r="L8814" s="7"/>
    </row>
    <row r="8815" spans="2:12" x14ac:dyDescent="0.25">
      <c r="B8815" s="9"/>
      <c r="C8815" s="9"/>
      <c r="F8815" s="12"/>
      <c r="G8815" s="13"/>
      <c r="L8815" s="7"/>
    </row>
    <row r="8816" spans="2:12" x14ac:dyDescent="0.25">
      <c r="B8816" s="9"/>
      <c r="C8816" s="9"/>
      <c r="F8816" s="12"/>
      <c r="G8816" s="13"/>
      <c r="L8816" s="7"/>
    </row>
    <row r="8817" spans="2:12" x14ac:dyDescent="0.25">
      <c r="B8817" s="9"/>
      <c r="C8817" s="9"/>
      <c r="F8817" s="12"/>
      <c r="G8817" s="13"/>
      <c r="L8817" s="7"/>
    </row>
    <row r="8818" spans="2:12" x14ac:dyDescent="0.25">
      <c r="B8818" s="9"/>
      <c r="C8818" s="9"/>
      <c r="F8818" s="12"/>
      <c r="G8818" s="13"/>
      <c r="L8818" s="7"/>
    </row>
    <row r="8819" spans="2:12" x14ac:dyDescent="0.25">
      <c r="B8819" s="9"/>
      <c r="C8819" s="9"/>
      <c r="F8819" s="12"/>
      <c r="G8819" s="13"/>
      <c r="L8819" s="7"/>
    </row>
    <row r="8820" spans="2:12" x14ac:dyDescent="0.25">
      <c r="B8820" s="9"/>
      <c r="C8820" s="9"/>
      <c r="F8820" s="12"/>
      <c r="G8820" s="13"/>
      <c r="L8820" s="7"/>
    </row>
    <row r="8821" spans="2:12" x14ac:dyDescent="0.25">
      <c r="B8821" s="9"/>
      <c r="C8821" s="9"/>
      <c r="F8821" s="12"/>
      <c r="G8821" s="13"/>
      <c r="L8821" s="7"/>
    </row>
    <row r="8822" spans="2:12" x14ac:dyDescent="0.25">
      <c r="B8822" s="9"/>
      <c r="C8822" s="9"/>
      <c r="F8822" s="12"/>
      <c r="G8822" s="13"/>
      <c r="L8822" s="7"/>
    </row>
    <row r="8823" spans="2:12" x14ac:dyDescent="0.25">
      <c r="B8823" s="9"/>
      <c r="C8823" s="9"/>
      <c r="F8823" s="12"/>
      <c r="G8823" s="13"/>
      <c r="L8823" s="7"/>
    </row>
    <row r="8824" spans="2:12" x14ac:dyDescent="0.25">
      <c r="B8824" s="9"/>
      <c r="C8824" s="9"/>
      <c r="F8824" s="12"/>
      <c r="G8824" s="13"/>
      <c r="L8824" s="7"/>
    </row>
    <row r="8825" spans="2:12" x14ac:dyDescent="0.25">
      <c r="B8825" s="9"/>
      <c r="C8825" s="9"/>
      <c r="F8825" s="12"/>
      <c r="G8825" s="13"/>
      <c r="L8825" s="7"/>
    </row>
    <row r="8826" spans="2:12" x14ac:dyDescent="0.25">
      <c r="B8826" s="9"/>
      <c r="C8826" s="9"/>
      <c r="F8826" s="12"/>
      <c r="G8826" s="13"/>
      <c r="L8826" s="7"/>
    </row>
    <row r="8827" spans="2:12" x14ac:dyDescent="0.25">
      <c r="B8827" s="9"/>
      <c r="C8827" s="9"/>
      <c r="F8827" s="12"/>
      <c r="G8827" s="13"/>
      <c r="L8827" s="7"/>
    </row>
    <row r="8828" spans="2:12" x14ac:dyDescent="0.25">
      <c r="B8828" s="9"/>
      <c r="C8828" s="9"/>
      <c r="F8828" s="12"/>
      <c r="G8828" s="13"/>
      <c r="L8828" s="7"/>
    </row>
    <row r="8829" spans="2:12" x14ac:dyDescent="0.25">
      <c r="B8829" s="9"/>
      <c r="C8829" s="9"/>
      <c r="F8829" s="12"/>
      <c r="G8829" s="13"/>
      <c r="L8829" s="7"/>
    </row>
    <row r="8830" spans="2:12" x14ac:dyDescent="0.25">
      <c r="B8830" s="9"/>
      <c r="C8830" s="9"/>
      <c r="F8830" s="12"/>
      <c r="G8830" s="13"/>
      <c r="L8830" s="7"/>
    </row>
    <row r="8831" spans="2:12" x14ac:dyDescent="0.25">
      <c r="B8831" s="9"/>
      <c r="C8831" s="9"/>
      <c r="F8831" s="12"/>
      <c r="G8831" s="13"/>
      <c r="L8831" s="7"/>
    </row>
    <row r="8832" spans="2:12" x14ac:dyDescent="0.25">
      <c r="B8832" s="9"/>
      <c r="C8832" s="9"/>
      <c r="F8832" s="12"/>
      <c r="G8832" s="13"/>
      <c r="L8832" s="7"/>
    </row>
    <row r="8833" spans="2:12" x14ac:dyDescent="0.25">
      <c r="B8833" s="9"/>
      <c r="C8833" s="9"/>
      <c r="F8833" s="12"/>
      <c r="G8833" s="13"/>
      <c r="L8833" s="7"/>
    </row>
    <row r="8834" spans="2:12" x14ac:dyDescent="0.25">
      <c r="B8834" s="9"/>
      <c r="C8834" s="9"/>
      <c r="F8834" s="12"/>
      <c r="G8834" s="13"/>
      <c r="L8834" s="7"/>
    </row>
    <row r="8835" spans="2:12" x14ac:dyDescent="0.25">
      <c r="B8835" s="9"/>
      <c r="C8835" s="9"/>
      <c r="F8835" s="12"/>
      <c r="G8835" s="13"/>
      <c r="L8835" s="7"/>
    </row>
    <row r="8836" spans="2:12" x14ac:dyDescent="0.25">
      <c r="B8836" s="9"/>
      <c r="C8836" s="9"/>
      <c r="F8836" s="12"/>
      <c r="G8836" s="13"/>
      <c r="L8836" s="7"/>
    </row>
    <row r="8837" spans="2:12" x14ac:dyDescent="0.25">
      <c r="B8837" s="9"/>
      <c r="C8837" s="9"/>
      <c r="F8837" s="12"/>
      <c r="G8837" s="13"/>
      <c r="L8837" s="7"/>
    </row>
    <row r="8838" spans="2:12" x14ac:dyDescent="0.25">
      <c r="B8838" s="9"/>
      <c r="C8838" s="9"/>
      <c r="F8838" s="12"/>
      <c r="G8838" s="13"/>
      <c r="L8838" s="7"/>
    </row>
    <row r="8839" spans="2:12" x14ac:dyDescent="0.25">
      <c r="B8839" s="9"/>
      <c r="C8839" s="9"/>
      <c r="F8839" s="12"/>
      <c r="G8839" s="13"/>
      <c r="L8839" s="7"/>
    </row>
    <row r="8840" spans="2:12" x14ac:dyDescent="0.25">
      <c r="B8840" s="9"/>
      <c r="C8840" s="9"/>
      <c r="F8840" s="12"/>
      <c r="G8840" s="13"/>
      <c r="L8840" s="7"/>
    </row>
    <row r="8841" spans="2:12" x14ac:dyDescent="0.25">
      <c r="B8841" s="9"/>
      <c r="C8841" s="9"/>
      <c r="F8841" s="12"/>
      <c r="G8841" s="13"/>
      <c r="L8841" s="7"/>
    </row>
    <row r="8842" spans="2:12" x14ac:dyDescent="0.25">
      <c r="B8842" s="9"/>
      <c r="C8842" s="9"/>
      <c r="F8842" s="12"/>
      <c r="G8842" s="13"/>
      <c r="L8842" s="7"/>
    </row>
    <row r="8843" spans="2:12" x14ac:dyDescent="0.25">
      <c r="B8843" s="9"/>
      <c r="C8843" s="9"/>
      <c r="F8843" s="12"/>
      <c r="G8843" s="13"/>
      <c r="L8843" s="7"/>
    </row>
    <row r="8844" spans="2:12" x14ac:dyDescent="0.25">
      <c r="B8844" s="9"/>
      <c r="C8844" s="9"/>
      <c r="F8844" s="12"/>
      <c r="G8844" s="13"/>
      <c r="L8844" s="7"/>
    </row>
    <row r="8845" spans="2:12" x14ac:dyDescent="0.25">
      <c r="B8845" s="9"/>
      <c r="C8845" s="9"/>
      <c r="F8845" s="12"/>
      <c r="G8845" s="13"/>
      <c r="L8845" s="7"/>
    </row>
    <row r="8846" spans="2:12" x14ac:dyDescent="0.25">
      <c r="B8846" s="9"/>
      <c r="C8846" s="9"/>
      <c r="F8846" s="12"/>
      <c r="G8846" s="13"/>
      <c r="L8846" s="7"/>
    </row>
    <row r="8847" spans="2:12" x14ac:dyDescent="0.25">
      <c r="B8847" s="9"/>
      <c r="C8847" s="9"/>
      <c r="F8847" s="12"/>
      <c r="G8847" s="13"/>
      <c r="L8847" s="7"/>
    </row>
    <row r="8848" spans="2:12" x14ac:dyDescent="0.25">
      <c r="B8848" s="9"/>
      <c r="C8848" s="9"/>
      <c r="F8848" s="12"/>
      <c r="G8848" s="13"/>
      <c r="L8848" s="7"/>
    </row>
    <row r="8849" spans="2:12" x14ac:dyDescent="0.25">
      <c r="B8849" s="9"/>
      <c r="C8849" s="9"/>
      <c r="F8849" s="12"/>
      <c r="G8849" s="13"/>
      <c r="L8849" s="7"/>
    </row>
    <row r="8850" spans="2:12" x14ac:dyDescent="0.25">
      <c r="B8850" s="9"/>
      <c r="C8850" s="9"/>
      <c r="F8850" s="12"/>
      <c r="G8850" s="13"/>
      <c r="L8850" s="7"/>
    </row>
    <row r="8851" spans="2:12" x14ac:dyDescent="0.25">
      <c r="B8851" s="9"/>
      <c r="C8851" s="9"/>
      <c r="F8851" s="12"/>
      <c r="G8851" s="13"/>
      <c r="L8851" s="7"/>
    </row>
    <row r="8852" spans="2:12" x14ac:dyDescent="0.25">
      <c r="B8852" s="9"/>
      <c r="C8852" s="9"/>
      <c r="F8852" s="12"/>
      <c r="G8852" s="13"/>
      <c r="L8852" s="7"/>
    </row>
    <row r="8853" spans="2:12" x14ac:dyDescent="0.25">
      <c r="B8853" s="9"/>
      <c r="C8853" s="9"/>
      <c r="F8853" s="12"/>
      <c r="G8853" s="13"/>
      <c r="L8853" s="7"/>
    </row>
    <row r="8854" spans="2:12" x14ac:dyDescent="0.25">
      <c r="B8854" s="9"/>
      <c r="C8854" s="9"/>
      <c r="F8854" s="12"/>
      <c r="G8854" s="13"/>
      <c r="L8854" s="7"/>
    </row>
    <row r="8855" spans="2:12" x14ac:dyDescent="0.25">
      <c r="B8855" s="9"/>
      <c r="C8855" s="9"/>
      <c r="F8855" s="12"/>
      <c r="G8855" s="13"/>
      <c r="L8855" s="7"/>
    </row>
    <row r="8856" spans="2:12" x14ac:dyDescent="0.25">
      <c r="B8856" s="9"/>
      <c r="C8856" s="9"/>
      <c r="F8856" s="12"/>
      <c r="G8856" s="13"/>
      <c r="L8856" s="7"/>
    </row>
    <row r="8857" spans="2:12" x14ac:dyDescent="0.25">
      <c r="B8857" s="9"/>
      <c r="C8857" s="9"/>
      <c r="F8857" s="12"/>
      <c r="G8857" s="13"/>
      <c r="L8857" s="7"/>
    </row>
    <row r="8858" spans="2:12" x14ac:dyDescent="0.25">
      <c r="B8858" s="9"/>
      <c r="C8858" s="9"/>
      <c r="F8858" s="12"/>
      <c r="G8858" s="13"/>
      <c r="L8858" s="7"/>
    </row>
    <row r="8859" spans="2:12" x14ac:dyDescent="0.25">
      <c r="B8859" s="9"/>
      <c r="C8859" s="9"/>
      <c r="F8859" s="12"/>
      <c r="G8859" s="13"/>
      <c r="L8859" s="7"/>
    </row>
    <row r="8860" spans="2:12" x14ac:dyDescent="0.25">
      <c r="B8860" s="9"/>
      <c r="C8860" s="9"/>
      <c r="F8860" s="12"/>
      <c r="G8860" s="13"/>
      <c r="L8860" s="7"/>
    </row>
    <row r="8861" spans="2:12" x14ac:dyDescent="0.25">
      <c r="B8861" s="9"/>
      <c r="C8861" s="9"/>
      <c r="F8861" s="12"/>
      <c r="G8861" s="13"/>
      <c r="L8861" s="7"/>
    </row>
    <row r="8862" spans="2:12" x14ac:dyDescent="0.25">
      <c r="B8862" s="9"/>
      <c r="C8862" s="9"/>
      <c r="F8862" s="12"/>
      <c r="G8862" s="13"/>
      <c r="L8862" s="7"/>
    </row>
    <row r="8863" spans="2:12" x14ac:dyDescent="0.25">
      <c r="B8863" s="9"/>
      <c r="C8863" s="9"/>
      <c r="F8863" s="12"/>
      <c r="G8863" s="13"/>
      <c r="L8863" s="7"/>
    </row>
    <row r="8864" spans="2:12" x14ac:dyDescent="0.25">
      <c r="B8864" s="9"/>
      <c r="C8864" s="9"/>
      <c r="F8864" s="12"/>
      <c r="G8864" s="13"/>
      <c r="L8864" s="7"/>
    </row>
    <row r="8865" spans="2:12" x14ac:dyDescent="0.25">
      <c r="B8865" s="9"/>
      <c r="C8865" s="9"/>
      <c r="F8865" s="12"/>
      <c r="G8865" s="13"/>
      <c r="L8865" s="7"/>
    </row>
    <row r="8866" spans="2:12" x14ac:dyDescent="0.25">
      <c r="B8866" s="9"/>
      <c r="C8866" s="9"/>
      <c r="F8866" s="12"/>
      <c r="G8866" s="13"/>
      <c r="L8866" s="7"/>
    </row>
    <row r="8867" spans="2:12" x14ac:dyDescent="0.25">
      <c r="B8867" s="9"/>
      <c r="C8867" s="9"/>
      <c r="F8867" s="12"/>
      <c r="G8867" s="13"/>
      <c r="L8867" s="7"/>
    </row>
    <row r="8868" spans="2:12" x14ac:dyDescent="0.25">
      <c r="B8868" s="9"/>
      <c r="C8868" s="9"/>
      <c r="F8868" s="12"/>
      <c r="G8868" s="13"/>
      <c r="L8868" s="7"/>
    </row>
    <row r="8869" spans="2:12" x14ac:dyDescent="0.25">
      <c r="B8869" s="9"/>
      <c r="C8869" s="9"/>
      <c r="F8869" s="12"/>
      <c r="G8869" s="13"/>
      <c r="L8869" s="7"/>
    </row>
    <row r="8870" spans="2:12" x14ac:dyDescent="0.25">
      <c r="B8870" s="9"/>
      <c r="C8870" s="9"/>
      <c r="F8870" s="12"/>
      <c r="G8870" s="13"/>
      <c r="L8870" s="7"/>
    </row>
    <row r="8871" spans="2:12" x14ac:dyDescent="0.25">
      <c r="B8871" s="9"/>
      <c r="C8871" s="9"/>
      <c r="F8871" s="12"/>
      <c r="G8871" s="13"/>
      <c r="L8871" s="7"/>
    </row>
    <row r="8872" spans="2:12" x14ac:dyDescent="0.25">
      <c r="B8872" s="9"/>
      <c r="C8872" s="9"/>
      <c r="F8872" s="12"/>
      <c r="G8872" s="13"/>
      <c r="L8872" s="7"/>
    </row>
    <row r="8873" spans="2:12" x14ac:dyDescent="0.25">
      <c r="B8873" s="9"/>
      <c r="C8873" s="9"/>
      <c r="F8873" s="12"/>
      <c r="G8873" s="13"/>
      <c r="L8873" s="7"/>
    </row>
    <row r="8874" spans="2:12" x14ac:dyDescent="0.25">
      <c r="B8874" s="9"/>
      <c r="C8874" s="9"/>
      <c r="F8874" s="12"/>
      <c r="G8874" s="13"/>
      <c r="L8874" s="7"/>
    </row>
    <row r="8875" spans="2:12" x14ac:dyDescent="0.25">
      <c r="B8875" s="9"/>
      <c r="C8875" s="9"/>
      <c r="F8875" s="12"/>
      <c r="G8875" s="13"/>
      <c r="L8875" s="7"/>
    </row>
    <row r="8876" spans="2:12" x14ac:dyDescent="0.25">
      <c r="B8876" s="9"/>
      <c r="C8876" s="9"/>
      <c r="F8876" s="12"/>
      <c r="G8876" s="13"/>
      <c r="L8876" s="7"/>
    </row>
    <row r="8877" spans="2:12" x14ac:dyDescent="0.25">
      <c r="B8877" s="9"/>
      <c r="C8877" s="9"/>
      <c r="F8877" s="12"/>
      <c r="G8877" s="13"/>
      <c r="L8877" s="7"/>
    </row>
    <row r="8878" spans="2:12" x14ac:dyDescent="0.25">
      <c r="B8878" s="9"/>
      <c r="C8878" s="9"/>
      <c r="F8878" s="12"/>
      <c r="G8878" s="13"/>
      <c r="L8878" s="7"/>
    </row>
    <row r="8879" spans="2:12" x14ac:dyDescent="0.25">
      <c r="B8879" s="9"/>
      <c r="C8879" s="9"/>
      <c r="F8879" s="12"/>
      <c r="G8879" s="13"/>
      <c r="L8879" s="7"/>
    </row>
    <row r="8880" spans="2:12" x14ac:dyDescent="0.25">
      <c r="B8880" s="9"/>
      <c r="C8880" s="9"/>
      <c r="F8880" s="12"/>
      <c r="G8880" s="13"/>
      <c r="L8880" s="7"/>
    </row>
    <row r="8881" spans="2:12" x14ac:dyDescent="0.25">
      <c r="B8881" s="9"/>
      <c r="C8881" s="9"/>
      <c r="F8881" s="12"/>
      <c r="G8881" s="13"/>
      <c r="L8881" s="7"/>
    </row>
    <row r="8882" spans="2:12" x14ac:dyDescent="0.25">
      <c r="B8882" s="9"/>
      <c r="C8882" s="9"/>
      <c r="F8882" s="12"/>
      <c r="G8882" s="13"/>
      <c r="L8882" s="7"/>
    </row>
    <row r="8883" spans="2:12" x14ac:dyDescent="0.25">
      <c r="B8883" s="9"/>
      <c r="C8883" s="9"/>
      <c r="F8883" s="12"/>
      <c r="G8883" s="13"/>
      <c r="L8883" s="7"/>
    </row>
    <row r="8884" spans="2:12" x14ac:dyDescent="0.25">
      <c r="B8884" s="9"/>
      <c r="C8884" s="9"/>
      <c r="F8884" s="12"/>
      <c r="G8884" s="13"/>
      <c r="L8884" s="7"/>
    </row>
    <row r="8885" spans="2:12" x14ac:dyDescent="0.25">
      <c r="B8885" s="9"/>
      <c r="C8885" s="9"/>
      <c r="F8885" s="12"/>
      <c r="G8885" s="13"/>
      <c r="L8885" s="7"/>
    </row>
    <row r="8886" spans="2:12" x14ac:dyDescent="0.25">
      <c r="B8886" s="9"/>
      <c r="C8886" s="9"/>
      <c r="F8886" s="12"/>
      <c r="G8886" s="13"/>
      <c r="L8886" s="7"/>
    </row>
    <row r="8887" spans="2:12" x14ac:dyDescent="0.25">
      <c r="B8887" s="9"/>
      <c r="C8887" s="9"/>
      <c r="F8887" s="12"/>
      <c r="G8887" s="13"/>
      <c r="L8887" s="7"/>
    </row>
    <row r="8888" spans="2:12" x14ac:dyDescent="0.25">
      <c r="B8888" s="9"/>
      <c r="C8888" s="9"/>
      <c r="F8888" s="12"/>
      <c r="G8888" s="13"/>
      <c r="L8888" s="7"/>
    </row>
    <row r="8889" spans="2:12" x14ac:dyDescent="0.25">
      <c r="B8889" s="9"/>
      <c r="C8889" s="9"/>
      <c r="F8889" s="12"/>
      <c r="G8889" s="13"/>
      <c r="L8889" s="7"/>
    </row>
    <row r="8890" spans="2:12" x14ac:dyDescent="0.25">
      <c r="B8890" s="9"/>
      <c r="C8890" s="9"/>
      <c r="F8890" s="12"/>
      <c r="G8890" s="13"/>
      <c r="L8890" s="7"/>
    </row>
    <row r="8891" spans="2:12" x14ac:dyDescent="0.25">
      <c r="B8891" s="9"/>
      <c r="C8891" s="9"/>
      <c r="F8891" s="12"/>
      <c r="G8891" s="13"/>
      <c r="L8891" s="7"/>
    </row>
    <row r="8892" spans="2:12" x14ac:dyDescent="0.25">
      <c r="B8892" s="9"/>
      <c r="C8892" s="9"/>
      <c r="F8892" s="12"/>
      <c r="G8892" s="13"/>
      <c r="L8892" s="7"/>
    </row>
    <row r="8893" spans="2:12" x14ac:dyDescent="0.25">
      <c r="B8893" s="9"/>
      <c r="C8893" s="9"/>
      <c r="F8893" s="12"/>
      <c r="G8893" s="13"/>
      <c r="L8893" s="7"/>
    </row>
    <row r="8894" spans="2:12" x14ac:dyDescent="0.25">
      <c r="B8894" s="9"/>
      <c r="C8894" s="9"/>
      <c r="F8894" s="12"/>
      <c r="G8894" s="13"/>
      <c r="L8894" s="7"/>
    </row>
    <row r="8895" spans="2:12" x14ac:dyDescent="0.25">
      <c r="B8895" s="9"/>
      <c r="C8895" s="9"/>
      <c r="F8895" s="12"/>
      <c r="G8895" s="13"/>
      <c r="L8895" s="7"/>
    </row>
    <row r="8896" spans="2:12" x14ac:dyDescent="0.25">
      <c r="B8896" s="9"/>
      <c r="C8896" s="9"/>
      <c r="F8896" s="12"/>
      <c r="G8896" s="13"/>
      <c r="L8896" s="7"/>
    </row>
    <row r="8897" spans="2:12" x14ac:dyDescent="0.25">
      <c r="B8897" s="9"/>
      <c r="C8897" s="9"/>
      <c r="F8897" s="12"/>
      <c r="G8897" s="13"/>
      <c r="L8897" s="7"/>
    </row>
    <row r="8898" spans="2:12" x14ac:dyDescent="0.25">
      <c r="B8898" s="9"/>
      <c r="C8898" s="9"/>
      <c r="F8898" s="12"/>
      <c r="G8898" s="13"/>
      <c r="L8898" s="7"/>
    </row>
    <row r="8899" spans="2:12" x14ac:dyDescent="0.25">
      <c r="B8899" s="9"/>
      <c r="C8899" s="9"/>
      <c r="F8899" s="12"/>
      <c r="G8899" s="13"/>
      <c r="L8899" s="7"/>
    </row>
    <row r="8900" spans="2:12" x14ac:dyDescent="0.25">
      <c r="B8900" s="9"/>
      <c r="C8900" s="9"/>
      <c r="F8900" s="12"/>
      <c r="G8900" s="13"/>
      <c r="L8900" s="7"/>
    </row>
    <row r="8901" spans="2:12" x14ac:dyDescent="0.25">
      <c r="B8901" s="9"/>
      <c r="C8901" s="9"/>
      <c r="F8901" s="12"/>
      <c r="G8901" s="13"/>
      <c r="L8901" s="7"/>
    </row>
    <row r="8902" spans="2:12" x14ac:dyDescent="0.25">
      <c r="B8902" s="9"/>
      <c r="C8902" s="9"/>
      <c r="F8902" s="12"/>
      <c r="G8902" s="13"/>
      <c r="L8902" s="7"/>
    </row>
    <row r="8903" spans="2:12" x14ac:dyDescent="0.25">
      <c r="B8903" s="9"/>
      <c r="C8903" s="9"/>
      <c r="F8903" s="12"/>
      <c r="G8903" s="13"/>
      <c r="L8903" s="7"/>
    </row>
    <row r="8904" spans="2:12" x14ac:dyDescent="0.25">
      <c r="B8904" s="9"/>
      <c r="C8904" s="9"/>
      <c r="F8904" s="12"/>
      <c r="G8904" s="13"/>
      <c r="L8904" s="7"/>
    </row>
    <row r="8905" spans="2:12" x14ac:dyDescent="0.25">
      <c r="B8905" s="9"/>
      <c r="C8905" s="9"/>
      <c r="F8905" s="12"/>
      <c r="G8905" s="13"/>
      <c r="L8905" s="7"/>
    </row>
    <row r="8906" spans="2:12" x14ac:dyDescent="0.25">
      <c r="B8906" s="9"/>
      <c r="C8906" s="9"/>
      <c r="F8906" s="12"/>
      <c r="G8906" s="13"/>
      <c r="L8906" s="7"/>
    </row>
    <row r="8907" spans="2:12" x14ac:dyDescent="0.25">
      <c r="B8907" s="9"/>
      <c r="C8907" s="9"/>
      <c r="F8907" s="12"/>
      <c r="G8907" s="13"/>
      <c r="L8907" s="7"/>
    </row>
    <row r="8908" spans="2:12" x14ac:dyDescent="0.25">
      <c r="B8908" s="9"/>
      <c r="C8908" s="9"/>
      <c r="F8908" s="12"/>
      <c r="G8908" s="13"/>
      <c r="L8908" s="7"/>
    </row>
    <row r="8909" spans="2:12" x14ac:dyDescent="0.25">
      <c r="B8909" s="9"/>
      <c r="C8909" s="9"/>
      <c r="F8909" s="12"/>
      <c r="G8909" s="13"/>
      <c r="L8909" s="7"/>
    </row>
    <row r="8910" spans="2:12" x14ac:dyDescent="0.25">
      <c r="B8910" s="9"/>
      <c r="C8910" s="9"/>
      <c r="F8910" s="12"/>
      <c r="G8910" s="13"/>
      <c r="L8910" s="7"/>
    </row>
    <row r="8911" spans="2:12" x14ac:dyDescent="0.25">
      <c r="B8911" s="9"/>
      <c r="C8911" s="9"/>
      <c r="F8911" s="12"/>
      <c r="G8911" s="13"/>
      <c r="L8911" s="7"/>
    </row>
    <row r="8912" spans="2:12" x14ac:dyDescent="0.25">
      <c r="B8912" s="9"/>
      <c r="C8912" s="9"/>
      <c r="F8912" s="12"/>
      <c r="G8912" s="13"/>
      <c r="L8912" s="7"/>
    </row>
    <row r="8913" spans="2:12" x14ac:dyDescent="0.25">
      <c r="B8913" s="9"/>
      <c r="C8913" s="9"/>
      <c r="F8913" s="12"/>
      <c r="G8913" s="13"/>
      <c r="L8913" s="7"/>
    </row>
    <row r="8914" spans="2:12" x14ac:dyDescent="0.25">
      <c r="B8914" s="9"/>
      <c r="C8914" s="9"/>
      <c r="F8914" s="12"/>
      <c r="G8914" s="13"/>
      <c r="L8914" s="7"/>
    </row>
    <row r="8915" spans="2:12" x14ac:dyDescent="0.25">
      <c r="B8915" s="9"/>
      <c r="C8915" s="9"/>
      <c r="F8915" s="12"/>
      <c r="G8915" s="13"/>
      <c r="L8915" s="7"/>
    </row>
    <row r="8916" spans="2:12" x14ac:dyDescent="0.25">
      <c r="B8916" s="9"/>
      <c r="C8916" s="9"/>
      <c r="F8916" s="12"/>
      <c r="G8916" s="13"/>
      <c r="L8916" s="7"/>
    </row>
    <row r="8917" spans="2:12" x14ac:dyDescent="0.25">
      <c r="B8917" s="9"/>
      <c r="C8917" s="9"/>
      <c r="F8917" s="12"/>
      <c r="G8917" s="13"/>
      <c r="L8917" s="7"/>
    </row>
    <row r="8918" spans="2:12" x14ac:dyDescent="0.25">
      <c r="B8918" s="9"/>
      <c r="C8918" s="9"/>
      <c r="F8918" s="12"/>
      <c r="G8918" s="13"/>
      <c r="L8918" s="7"/>
    </row>
    <row r="8919" spans="2:12" x14ac:dyDescent="0.25">
      <c r="B8919" s="9"/>
      <c r="C8919" s="9"/>
      <c r="F8919" s="12"/>
      <c r="G8919" s="13"/>
      <c r="L8919" s="7"/>
    </row>
    <row r="8920" spans="2:12" x14ac:dyDescent="0.25">
      <c r="B8920" s="9"/>
      <c r="C8920" s="9"/>
      <c r="F8920" s="12"/>
      <c r="G8920" s="13"/>
      <c r="L8920" s="7"/>
    </row>
    <row r="8921" spans="2:12" x14ac:dyDescent="0.25">
      <c r="B8921" s="9"/>
      <c r="C8921" s="9"/>
      <c r="F8921" s="12"/>
      <c r="G8921" s="13"/>
      <c r="L8921" s="7"/>
    </row>
    <row r="8922" spans="2:12" x14ac:dyDescent="0.25">
      <c r="B8922" s="9"/>
      <c r="C8922" s="9"/>
      <c r="F8922" s="12"/>
      <c r="G8922" s="13"/>
      <c r="L8922" s="7"/>
    </row>
    <row r="8923" spans="2:12" x14ac:dyDescent="0.25">
      <c r="B8923" s="9"/>
      <c r="C8923" s="9"/>
      <c r="F8923" s="12"/>
      <c r="G8923" s="13"/>
      <c r="L8923" s="7"/>
    </row>
    <row r="8924" spans="2:12" x14ac:dyDescent="0.25">
      <c r="B8924" s="9"/>
      <c r="C8924" s="9"/>
      <c r="F8924" s="12"/>
      <c r="G8924" s="13"/>
      <c r="L8924" s="7"/>
    </row>
    <row r="8925" spans="2:12" x14ac:dyDescent="0.25">
      <c r="B8925" s="9"/>
      <c r="C8925" s="9"/>
      <c r="F8925" s="12"/>
      <c r="G8925" s="13"/>
      <c r="L8925" s="7"/>
    </row>
    <row r="8926" spans="2:12" x14ac:dyDescent="0.25">
      <c r="B8926" s="9"/>
      <c r="C8926" s="9"/>
      <c r="F8926" s="12"/>
      <c r="G8926" s="13"/>
      <c r="L8926" s="7"/>
    </row>
    <row r="8927" spans="2:12" x14ac:dyDescent="0.25">
      <c r="B8927" s="9"/>
      <c r="C8927" s="9"/>
      <c r="F8927" s="12"/>
      <c r="G8927" s="13"/>
      <c r="L8927" s="7"/>
    </row>
    <row r="8928" spans="2:12" x14ac:dyDescent="0.25">
      <c r="B8928" s="9"/>
      <c r="C8928" s="9"/>
      <c r="F8928" s="12"/>
      <c r="G8928" s="13"/>
      <c r="L8928" s="7"/>
    </row>
    <row r="8929" spans="2:12" x14ac:dyDescent="0.25">
      <c r="B8929" s="9"/>
      <c r="C8929" s="9"/>
      <c r="F8929" s="12"/>
      <c r="G8929" s="13"/>
      <c r="L8929" s="7"/>
    </row>
    <row r="8930" spans="2:12" x14ac:dyDescent="0.25">
      <c r="B8930" s="9"/>
      <c r="C8930" s="9"/>
      <c r="F8930" s="12"/>
      <c r="G8930" s="13"/>
      <c r="L8930" s="7"/>
    </row>
    <row r="8931" spans="2:12" x14ac:dyDescent="0.25">
      <c r="B8931" s="9"/>
      <c r="C8931" s="9"/>
      <c r="F8931" s="12"/>
      <c r="G8931" s="13"/>
      <c r="L8931" s="7"/>
    </row>
    <row r="8932" spans="2:12" x14ac:dyDescent="0.25">
      <c r="B8932" s="9"/>
      <c r="C8932" s="9"/>
      <c r="F8932" s="12"/>
      <c r="G8932" s="13"/>
      <c r="L8932" s="7"/>
    </row>
    <row r="8933" spans="2:12" x14ac:dyDescent="0.25">
      <c r="B8933" s="9"/>
      <c r="C8933" s="9"/>
      <c r="F8933" s="12"/>
      <c r="G8933" s="13"/>
      <c r="L8933" s="7"/>
    </row>
    <row r="8934" spans="2:12" x14ac:dyDescent="0.25">
      <c r="B8934" s="9"/>
      <c r="C8934" s="9"/>
      <c r="F8934" s="12"/>
      <c r="G8934" s="13"/>
      <c r="L8934" s="7"/>
    </row>
    <row r="8935" spans="2:12" x14ac:dyDescent="0.25">
      <c r="B8935" s="9"/>
      <c r="C8935" s="9"/>
      <c r="F8935" s="12"/>
      <c r="G8935" s="13"/>
      <c r="L8935" s="7"/>
    </row>
    <row r="8936" spans="2:12" x14ac:dyDescent="0.25">
      <c r="B8936" s="9"/>
      <c r="C8936" s="9"/>
      <c r="F8936" s="12"/>
      <c r="G8936" s="13"/>
      <c r="L8936" s="7"/>
    </row>
    <row r="8937" spans="2:12" x14ac:dyDescent="0.25">
      <c r="B8937" s="9"/>
      <c r="C8937" s="9"/>
      <c r="F8937" s="12"/>
      <c r="G8937" s="13"/>
      <c r="L8937" s="7"/>
    </row>
    <row r="8938" spans="2:12" x14ac:dyDescent="0.25">
      <c r="B8938" s="9"/>
      <c r="C8938" s="9"/>
      <c r="F8938" s="12"/>
      <c r="G8938" s="13"/>
      <c r="L8938" s="7"/>
    </row>
    <row r="8939" spans="2:12" x14ac:dyDescent="0.25">
      <c r="B8939" s="9"/>
      <c r="C8939" s="9"/>
      <c r="F8939" s="12"/>
      <c r="G8939" s="13"/>
      <c r="L8939" s="7"/>
    </row>
    <row r="8940" spans="2:12" x14ac:dyDescent="0.25">
      <c r="B8940" s="9"/>
      <c r="C8940" s="9"/>
      <c r="F8940" s="12"/>
      <c r="G8940" s="13"/>
      <c r="L8940" s="7"/>
    </row>
    <row r="8941" spans="2:12" x14ac:dyDescent="0.25">
      <c r="B8941" s="9"/>
      <c r="C8941" s="9"/>
      <c r="F8941" s="12"/>
      <c r="G8941" s="13"/>
      <c r="L8941" s="7"/>
    </row>
    <row r="8942" spans="2:12" x14ac:dyDescent="0.25">
      <c r="B8942" s="9"/>
      <c r="C8942" s="9"/>
      <c r="F8942" s="12"/>
      <c r="G8942" s="13"/>
      <c r="L8942" s="7"/>
    </row>
    <row r="8943" spans="2:12" x14ac:dyDescent="0.25">
      <c r="B8943" s="9"/>
      <c r="C8943" s="9"/>
      <c r="F8943" s="12"/>
      <c r="G8943" s="13"/>
      <c r="L8943" s="7"/>
    </row>
    <row r="8944" spans="2:12" x14ac:dyDescent="0.25">
      <c r="B8944" s="9"/>
      <c r="C8944" s="9"/>
      <c r="F8944" s="12"/>
      <c r="G8944" s="13"/>
      <c r="L8944" s="7"/>
    </row>
    <row r="8945" spans="2:12" x14ac:dyDescent="0.25">
      <c r="B8945" s="9"/>
      <c r="C8945" s="9"/>
      <c r="F8945" s="12"/>
      <c r="G8945" s="13"/>
      <c r="L8945" s="7"/>
    </row>
    <row r="8946" spans="2:12" x14ac:dyDescent="0.25">
      <c r="B8946" s="9"/>
      <c r="C8946" s="9"/>
      <c r="F8946" s="12"/>
      <c r="G8946" s="13"/>
      <c r="L8946" s="7"/>
    </row>
    <row r="8947" spans="2:12" x14ac:dyDescent="0.25">
      <c r="B8947" s="9"/>
      <c r="C8947" s="9"/>
      <c r="F8947" s="12"/>
      <c r="G8947" s="13"/>
      <c r="L8947" s="7"/>
    </row>
    <row r="8948" spans="2:12" x14ac:dyDescent="0.25">
      <c r="B8948" s="9"/>
      <c r="C8948" s="9"/>
      <c r="F8948" s="12"/>
      <c r="G8948" s="13"/>
      <c r="L8948" s="7"/>
    </row>
    <row r="8949" spans="2:12" x14ac:dyDescent="0.25">
      <c r="B8949" s="9"/>
      <c r="C8949" s="9"/>
      <c r="F8949" s="12"/>
      <c r="G8949" s="13"/>
      <c r="L8949" s="7"/>
    </row>
    <row r="8950" spans="2:12" x14ac:dyDescent="0.25">
      <c r="B8950" s="9"/>
      <c r="C8950" s="9"/>
      <c r="F8950" s="12"/>
      <c r="G8950" s="13"/>
      <c r="L8950" s="7"/>
    </row>
    <row r="8951" spans="2:12" x14ac:dyDescent="0.25">
      <c r="B8951" s="9"/>
      <c r="C8951" s="9"/>
      <c r="F8951" s="12"/>
      <c r="G8951" s="13"/>
      <c r="L8951" s="7"/>
    </row>
    <row r="8952" spans="2:12" x14ac:dyDescent="0.25">
      <c r="B8952" s="9"/>
      <c r="C8952" s="9"/>
      <c r="F8952" s="12"/>
      <c r="G8952" s="13"/>
      <c r="L8952" s="7"/>
    </row>
    <row r="8953" spans="2:12" x14ac:dyDescent="0.25">
      <c r="B8953" s="9"/>
      <c r="C8953" s="9"/>
      <c r="F8953" s="12"/>
      <c r="G8953" s="13"/>
      <c r="L8953" s="7"/>
    </row>
    <row r="8954" spans="2:12" x14ac:dyDescent="0.25">
      <c r="B8954" s="9"/>
      <c r="C8954" s="9"/>
      <c r="F8954" s="12"/>
      <c r="G8954" s="13"/>
      <c r="L8954" s="7"/>
    </row>
    <row r="8955" spans="2:12" x14ac:dyDescent="0.25">
      <c r="B8955" s="9"/>
      <c r="C8955" s="9"/>
      <c r="F8955" s="12"/>
      <c r="G8955" s="13"/>
      <c r="L8955" s="7"/>
    </row>
    <row r="8956" spans="2:12" x14ac:dyDescent="0.25">
      <c r="B8956" s="9"/>
      <c r="C8956" s="9"/>
      <c r="F8956" s="12"/>
      <c r="G8956" s="13"/>
      <c r="L8956" s="7"/>
    </row>
    <row r="8957" spans="2:12" x14ac:dyDescent="0.25">
      <c r="B8957" s="9"/>
      <c r="C8957" s="9"/>
      <c r="F8957" s="12"/>
      <c r="G8957" s="13"/>
      <c r="L8957" s="7"/>
    </row>
    <row r="8958" spans="2:12" x14ac:dyDescent="0.25">
      <c r="B8958" s="9"/>
      <c r="C8958" s="9"/>
      <c r="F8958" s="12"/>
      <c r="G8958" s="13"/>
      <c r="L8958" s="7"/>
    </row>
    <row r="8959" spans="2:12" x14ac:dyDescent="0.25">
      <c r="B8959" s="9"/>
      <c r="C8959" s="9"/>
      <c r="F8959" s="12"/>
      <c r="G8959" s="13"/>
      <c r="L8959" s="7"/>
    </row>
    <row r="8960" spans="2:12" x14ac:dyDescent="0.25">
      <c r="B8960" s="9"/>
      <c r="C8960" s="9"/>
      <c r="F8960" s="12"/>
      <c r="G8960" s="13"/>
      <c r="L8960" s="7"/>
    </row>
    <row r="8961" spans="2:12" x14ac:dyDescent="0.25">
      <c r="B8961" s="9"/>
      <c r="C8961" s="9"/>
      <c r="F8961" s="12"/>
      <c r="G8961" s="13"/>
      <c r="L8961" s="7"/>
    </row>
    <row r="8962" spans="2:12" x14ac:dyDescent="0.25">
      <c r="B8962" s="9"/>
      <c r="C8962" s="9"/>
      <c r="F8962" s="12"/>
      <c r="G8962" s="13"/>
      <c r="L8962" s="7"/>
    </row>
    <row r="8963" spans="2:12" x14ac:dyDescent="0.25">
      <c r="B8963" s="9"/>
      <c r="C8963" s="9"/>
      <c r="F8963" s="12"/>
      <c r="G8963" s="13"/>
      <c r="L8963" s="7"/>
    </row>
    <row r="8964" spans="2:12" x14ac:dyDescent="0.25">
      <c r="B8964" s="9"/>
      <c r="C8964" s="9"/>
      <c r="F8964" s="12"/>
      <c r="G8964" s="13"/>
      <c r="L8964" s="7"/>
    </row>
    <row r="8965" spans="2:12" x14ac:dyDescent="0.25">
      <c r="B8965" s="9"/>
      <c r="C8965" s="9"/>
      <c r="F8965" s="12"/>
      <c r="G8965" s="13"/>
      <c r="L8965" s="7"/>
    </row>
    <row r="8966" spans="2:12" x14ac:dyDescent="0.25">
      <c r="B8966" s="9"/>
      <c r="C8966" s="9"/>
      <c r="F8966" s="12"/>
      <c r="G8966" s="13"/>
      <c r="L8966" s="7"/>
    </row>
    <row r="8967" spans="2:12" x14ac:dyDescent="0.25">
      <c r="B8967" s="9"/>
      <c r="C8967" s="9"/>
      <c r="F8967" s="12"/>
      <c r="G8967" s="13"/>
      <c r="L8967" s="7"/>
    </row>
    <row r="8968" spans="2:12" x14ac:dyDescent="0.25">
      <c r="B8968" s="9"/>
      <c r="C8968" s="9"/>
      <c r="F8968" s="12"/>
      <c r="G8968" s="13"/>
      <c r="L8968" s="7"/>
    </row>
    <row r="8969" spans="2:12" x14ac:dyDescent="0.25">
      <c r="B8969" s="9"/>
      <c r="C8969" s="9"/>
      <c r="F8969" s="12"/>
      <c r="G8969" s="13"/>
      <c r="L8969" s="7"/>
    </row>
    <row r="8970" spans="2:12" x14ac:dyDescent="0.25">
      <c r="B8970" s="9"/>
      <c r="C8970" s="9"/>
      <c r="F8970" s="12"/>
      <c r="G8970" s="13"/>
      <c r="L8970" s="7"/>
    </row>
    <row r="8971" spans="2:12" x14ac:dyDescent="0.25">
      <c r="B8971" s="9"/>
      <c r="C8971" s="9"/>
      <c r="F8971" s="12"/>
      <c r="G8971" s="13"/>
      <c r="L8971" s="7"/>
    </row>
    <row r="8972" spans="2:12" x14ac:dyDescent="0.25">
      <c r="B8972" s="9"/>
      <c r="C8972" s="9"/>
      <c r="F8972" s="12"/>
      <c r="G8972" s="13"/>
      <c r="L8972" s="7"/>
    </row>
    <row r="8973" spans="2:12" x14ac:dyDescent="0.25">
      <c r="B8973" s="9"/>
      <c r="C8973" s="9"/>
      <c r="F8973" s="12"/>
      <c r="G8973" s="13"/>
      <c r="L8973" s="7"/>
    </row>
    <row r="8974" spans="2:12" x14ac:dyDescent="0.25">
      <c r="B8974" s="9"/>
      <c r="C8974" s="9"/>
      <c r="F8974" s="12"/>
      <c r="G8974" s="13"/>
      <c r="L8974" s="7"/>
    </row>
    <row r="8975" spans="2:12" x14ac:dyDescent="0.25">
      <c r="B8975" s="9"/>
      <c r="C8975" s="9"/>
      <c r="F8975" s="12"/>
      <c r="G8975" s="13"/>
      <c r="L8975" s="7"/>
    </row>
    <row r="8976" spans="2:12" x14ac:dyDescent="0.25">
      <c r="B8976" s="9"/>
      <c r="C8976" s="9"/>
      <c r="F8976" s="12"/>
      <c r="G8976" s="13"/>
      <c r="L8976" s="7"/>
    </row>
    <row r="8977" spans="2:12" x14ac:dyDescent="0.25">
      <c r="B8977" s="9"/>
      <c r="C8977" s="9"/>
      <c r="F8977" s="12"/>
      <c r="G8977" s="13"/>
      <c r="L8977" s="7"/>
    </row>
    <row r="8978" spans="2:12" x14ac:dyDescent="0.25">
      <c r="B8978" s="9"/>
      <c r="C8978" s="9"/>
      <c r="F8978" s="12"/>
      <c r="G8978" s="13"/>
      <c r="L8978" s="7"/>
    </row>
    <row r="8979" spans="2:12" x14ac:dyDescent="0.25">
      <c r="B8979" s="9"/>
      <c r="C8979" s="9"/>
      <c r="F8979" s="12"/>
      <c r="G8979" s="13"/>
      <c r="L8979" s="7"/>
    </row>
    <row r="8980" spans="2:12" x14ac:dyDescent="0.25">
      <c r="B8980" s="9"/>
      <c r="C8980" s="9"/>
      <c r="F8980" s="12"/>
      <c r="G8980" s="13"/>
      <c r="L8980" s="7"/>
    </row>
    <row r="8981" spans="2:12" x14ac:dyDescent="0.25">
      <c r="B8981" s="9"/>
      <c r="C8981" s="9"/>
      <c r="F8981" s="12"/>
      <c r="G8981" s="13"/>
      <c r="L8981" s="7"/>
    </row>
    <row r="8982" spans="2:12" x14ac:dyDescent="0.25">
      <c r="B8982" s="9"/>
      <c r="C8982" s="9"/>
      <c r="F8982" s="12"/>
      <c r="G8982" s="13"/>
      <c r="L8982" s="7"/>
    </row>
    <row r="8983" spans="2:12" x14ac:dyDescent="0.25">
      <c r="B8983" s="9"/>
      <c r="C8983" s="9"/>
      <c r="F8983" s="12"/>
      <c r="G8983" s="13"/>
      <c r="L8983" s="7"/>
    </row>
    <row r="8984" spans="2:12" x14ac:dyDescent="0.25">
      <c r="B8984" s="9"/>
      <c r="C8984" s="9"/>
      <c r="F8984" s="12"/>
      <c r="G8984" s="13"/>
      <c r="L8984" s="7"/>
    </row>
    <row r="8985" spans="2:12" x14ac:dyDescent="0.25">
      <c r="B8985" s="9"/>
      <c r="C8985" s="9"/>
      <c r="F8985" s="12"/>
      <c r="G8985" s="13"/>
      <c r="L8985" s="7"/>
    </row>
    <row r="8986" spans="2:12" x14ac:dyDescent="0.25">
      <c r="B8986" s="9"/>
      <c r="C8986" s="9"/>
      <c r="F8986" s="12"/>
      <c r="G8986" s="13"/>
      <c r="L8986" s="7"/>
    </row>
    <row r="8987" spans="2:12" x14ac:dyDescent="0.25">
      <c r="B8987" s="9"/>
      <c r="C8987" s="9"/>
      <c r="F8987" s="12"/>
      <c r="G8987" s="13"/>
      <c r="L8987" s="7"/>
    </row>
    <row r="8988" spans="2:12" x14ac:dyDescent="0.25">
      <c r="B8988" s="9"/>
      <c r="C8988" s="9"/>
      <c r="F8988" s="12"/>
      <c r="G8988" s="13"/>
      <c r="L8988" s="7"/>
    </row>
    <row r="8989" spans="2:12" x14ac:dyDescent="0.25">
      <c r="B8989" s="9"/>
      <c r="C8989" s="9"/>
      <c r="F8989" s="12"/>
      <c r="G8989" s="13"/>
      <c r="L8989" s="7"/>
    </row>
    <row r="8990" spans="2:12" x14ac:dyDescent="0.25">
      <c r="B8990" s="9"/>
      <c r="C8990" s="9"/>
      <c r="F8990" s="12"/>
      <c r="G8990" s="13"/>
      <c r="L8990" s="7"/>
    </row>
    <row r="8991" spans="2:12" x14ac:dyDescent="0.25">
      <c r="B8991" s="9"/>
      <c r="C8991" s="9"/>
      <c r="F8991" s="12"/>
      <c r="G8991" s="13"/>
      <c r="L8991" s="7"/>
    </row>
    <row r="8992" spans="2:12" x14ac:dyDescent="0.25">
      <c r="B8992" s="9"/>
      <c r="C8992" s="9"/>
      <c r="F8992" s="12"/>
      <c r="G8992" s="13"/>
      <c r="L8992" s="7"/>
    </row>
    <row r="8993" spans="2:12" x14ac:dyDescent="0.25">
      <c r="B8993" s="9"/>
      <c r="C8993" s="9"/>
      <c r="F8993" s="12"/>
      <c r="G8993" s="13"/>
      <c r="L8993" s="7"/>
    </row>
    <row r="8994" spans="2:12" x14ac:dyDescent="0.25">
      <c r="B8994" s="9"/>
      <c r="C8994" s="9"/>
      <c r="F8994" s="12"/>
      <c r="G8994" s="13"/>
      <c r="L8994" s="7"/>
    </row>
    <row r="8995" spans="2:12" x14ac:dyDescent="0.25">
      <c r="B8995" s="9"/>
      <c r="C8995" s="9"/>
      <c r="F8995" s="12"/>
      <c r="G8995" s="13"/>
      <c r="L8995" s="7"/>
    </row>
    <row r="8996" spans="2:12" x14ac:dyDescent="0.25">
      <c r="B8996" s="9"/>
      <c r="C8996" s="9"/>
      <c r="F8996" s="12"/>
      <c r="G8996" s="13"/>
      <c r="L8996" s="7"/>
    </row>
    <row r="8997" spans="2:12" x14ac:dyDescent="0.25">
      <c r="B8997" s="9"/>
      <c r="C8997" s="9"/>
      <c r="F8997" s="12"/>
      <c r="G8997" s="13"/>
      <c r="L8997" s="7"/>
    </row>
    <row r="8998" spans="2:12" x14ac:dyDescent="0.25">
      <c r="B8998" s="9"/>
      <c r="C8998" s="9"/>
      <c r="F8998" s="12"/>
      <c r="G8998" s="13"/>
      <c r="L8998" s="7"/>
    </row>
    <row r="8999" spans="2:12" x14ac:dyDescent="0.25">
      <c r="B8999" s="9"/>
      <c r="C8999" s="9"/>
      <c r="F8999" s="12"/>
      <c r="G8999" s="13"/>
      <c r="L8999" s="7"/>
    </row>
    <row r="9000" spans="2:12" x14ac:dyDescent="0.25">
      <c r="B9000" s="9"/>
      <c r="C9000" s="9"/>
      <c r="F9000" s="12"/>
      <c r="G9000" s="13"/>
      <c r="L9000" s="7"/>
    </row>
    <row r="9001" spans="2:12" x14ac:dyDescent="0.25">
      <c r="B9001" s="9"/>
      <c r="C9001" s="9"/>
      <c r="F9001" s="12"/>
      <c r="G9001" s="13"/>
      <c r="L9001" s="7"/>
    </row>
    <row r="9002" spans="2:12" x14ac:dyDescent="0.25">
      <c r="B9002" s="9"/>
      <c r="C9002" s="9"/>
      <c r="F9002" s="12"/>
      <c r="G9002" s="13"/>
      <c r="L9002" s="7"/>
    </row>
    <row r="9003" spans="2:12" x14ac:dyDescent="0.25">
      <c r="B9003" s="9"/>
      <c r="C9003" s="9"/>
      <c r="F9003" s="12"/>
      <c r="G9003" s="13"/>
      <c r="L9003" s="7"/>
    </row>
    <row r="9004" spans="2:12" x14ac:dyDescent="0.25">
      <c r="B9004" s="9"/>
      <c r="C9004" s="9"/>
      <c r="F9004" s="12"/>
      <c r="G9004" s="13"/>
      <c r="L9004" s="7"/>
    </row>
    <row r="9005" spans="2:12" x14ac:dyDescent="0.25">
      <c r="B9005" s="9"/>
      <c r="C9005" s="9"/>
      <c r="F9005" s="12"/>
      <c r="G9005" s="13"/>
      <c r="L9005" s="7"/>
    </row>
    <row r="9006" spans="2:12" x14ac:dyDescent="0.25">
      <c r="B9006" s="9"/>
      <c r="C9006" s="9"/>
      <c r="F9006" s="12"/>
      <c r="G9006" s="13"/>
      <c r="L9006" s="7"/>
    </row>
    <row r="9007" spans="2:12" x14ac:dyDescent="0.25">
      <c r="B9007" s="9"/>
      <c r="C9007" s="9"/>
      <c r="F9007" s="12"/>
      <c r="G9007" s="13"/>
      <c r="L9007" s="7"/>
    </row>
    <row r="9008" spans="2:12" x14ac:dyDescent="0.25">
      <c r="B9008" s="9"/>
      <c r="C9008" s="9"/>
      <c r="F9008" s="12"/>
      <c r="G9008" s="13"/>
      <c r="L9008" s="7"/>
    </row>
    <row r="9009" spans="2:12" x14ac:dyDescent="0.25">
      <c r="B9009" s="9"/>
      <c r="C9009" s="9"/>
      <c r="F9009" s="12"/>
      <c r="G9009" s="13"/>
      <c r="L9009" s="7"/>
    </row>
    <row r="9010" spans="2:12" x14ac:dyDescent="0.25">
      <c r="B9010" s="9"/>
      <c r="C9010" s="9"/>
      <c r="F9010" s="12"/>
      <c r="G9010" s="13"/>
      <c r="L9010" s="7"/>
    </row>
    <row r="9011" spans="2:12" x14ac:dyDescent="0.25">
      <c r="B9011" s="9"/>
      <c r="C9011" s="9"/>
      <c r="F9011" s="12"/>
      <c r="G9011" s="13"/>
      <c r="L9011" s="7"/>
    </row>
    <row r="9012" spans="2:12" x14ac:dyDescent="0.25">
      <c r="B9012" s="9"/>
      <c r="C9012" s="9"/>
      <c r="F9012" s="12"/>
      <c r="G9012" s="13"/>
      <c r="L9012" s="7"/>
    </row>
    <row r="9013" spans="2:12" x14ac:dyDescent="0.25">
      <c r="B9013" s="9"/>
      <c r="C9013" s="9"/>
      <c r="F9013" s="12"/>
      <c r="G9013" s="13"/>
      <c r="L9013" s="7"/>
    </row>
    <row r="9014" spans="2:12" x14ac:dyDescent="0.25">
      <c r="B9014" s="9"/>
      <c r="C9014" s="9"/>
      <c r="F9014" s="12"/>
      <c r="G9014" s="13"/>
      <c r="L9014" s="7"/>
    </row>
    <row r="9015" spans="2:12" x14ac:dyDescent="0.25">
      <c r="B9015" s="9"/>
      <c r="C9015" s="9"/>
      <c r="F9015" s="12"/>
      <c r="G9015" s="13"/>
      <c r="L9015" s="7"/>
    </row>
    <row r="9016" spans="2:12" x14ac:dyDescent="0.25">
      <c r="B9016" s="9"/>
      <c r="C9016" s="9"/>
      <c r="F9016" s="12"/>
      <c r="G9016" s="13"/>
      <c r="L9016" s="7"/>
    </row>
    <row r="9017" spans="2:12" x14ac:dyDescent="0.25">
      <c r="B9017" s="9"/>
      <c r="C9017" s="9"/>
      <c r="F9017" s="12"/>
      <c r="G9017" s="13"/>
      <c r="L9017" s="7"/>
    </row>
    <row r="9018" spans="2:12" x14ac:dyDescent="0.25">
      <c r="B9018" s="9"/>
      <c r="C9018" s="9"/>
      <c r="F9018" s="12"/>
      <c r="G9018" s="13"/>
      <c r="L9018" s="7"/>
    </row>
    <row r="9019" spans="2:12" x14ac:dyDescent="0.25">
      <c r="B9019" s="9"/>
      <c r="C9019" s="9"/>
      <c r="F9019" s="12"/>
      <c r="G9019" s="13"/>
      <c r="L9019" s="7"/>
    </row>
    <row r="9020" spans="2:12" x14ac:dyDescent="0.25">
      <c r="B9020" s="9"/>
      <c r="C9020" s="9"/>
      <c r="F9020" s="12"/>
      <c r="G9020" s="13"/>
      <c r="L9020" s="7"/>
    </row>
    <row r="9021" spans="2:12" x14ac:dyDescent="0.25">
      <c r="B9021" s="9"/>
      <c r="C9021" s="9"/>
      <c r="F9021" s="12"/>
      <c r="G9021" s="13"/>
      <c r="L9021" s="7"/>
    </row>
    <row r="9022" spans="2:12" x14ac:dyDescent="0.25">
      <c r="B9022" s="9"/>
      <c r="C9022" s="9"/>
      <c r="F9022" s="12"/>
      <c r="G9022" s="13"/>
      <c r="L9022" s="7"/>
    </row>
    <row r="9023" spans="2:12" x14ac:dyDescent="0.25">
      <c r="B9023" s="9"/>
      <c r="C9023" s="9"/>
      <c r="F9023" s="12"/>
      <c r="G9023" s="13"/>
      <c r="L9023" s="7"/>
    </row>
    <row r="9024" spans="2:12" x14ac:dyDescent="0.25">
      <c r="B9024" s="9"/>
      <c r="C9024" s="9"/>
      <c r="F9024" s="12"/>
      <c r="G9024" s="13"/>
      <c r="L9024" s="7"/>
    </row>
    <row r="9025" spans="2:12" x14ac:dyDescent="0.25">
      <c r="B9025" s="9"/>
      <c r="C9025" s="9"/>
      <c r="F9025" s="12"/>
      <c r="G9025" s="13"/>
      <c r="L9025" s="7"/>
    </row>
    <row r="9026" spans="2:12" x14ac:dyDescent="0.25">
      <c r="B9026" s="9"/>
      <c r="C9026" s="9"/>
      <c r="F9026" s="12"/>
      <c r="G9026" s="13"/>
      <c r="L9026" s="7"/>
    </row>
    <row r="9027" spans="2:12" x14ac:dyDescent="0.25">
      <c r="B9027" s="9"/>
      <c r="C9027" s="9"/>
      <c r="F9027" s="12"/>
      <c r="G9027" s="13"/>
      <c r="L9027" s="7"/>
    </row>
    <row r="9028" spans="2:12" x14ac:dyDescent="0.25">
      <c r="B9028" s="9"/>
      <c r="C9028" s="9"/>
      <c r="F9028" s="12"/>
      <c r="G9028" s="13"/>
      <c r="L9028" s="7"/>
    </row>
    <row r="9029" spans="2:12" x14ac:dyDescent="0.25">
      <c r="B9029" s="9"/>
      <c r="C9029" s="9"/>
      <c r="F9029" s="12"/>
      <c r="G9029" s="13"/>
      <c r="L9029" s="7"/>
    </row>
    <row r="9030" spans="2:12" x14ac:dyDescent="0.25">
      <c r="B9030" s="9"/>
      <c r="C9030" s="9"/>
      <c r="F9030" s="12"/>
      <c r="G9030" s="13"/>
      <c r="L9030" s="7"/>
    </row>
    <row r="9031" spans="2:12" x14ac:dyDescent="0.25">
      <c r="B9031" s="9"/>
      <c r="C9031" s="9"/>
      <c r="F9031" s="12"/>
      <c r="G9031" s="13"/>
      <c r="L9031" s="7"/>
    </row>
    <row r="9032" spans="2:12" x14ac:dyDescent="0.25">
      <c r="B9032" s="9"/>
      <c r="C9032" s="9"/>
      <c r="F9032" s="12"/>
      <c r="G9032" s="13"/>
      <c r="L9032" s="7"/>
    </row>
    <row r="9033" spans="2:12" x14ac:dyDescent="0.25">
      <c r="B9033" s="9"/>
      <c r="C9033" s="9"/>
      <c r="F9033" s="12"/>
      <c r="G9033" s="13"/>
      <c r="L9033" s="7"/>
    </row>
    <row r="9034" spans="2:12" x14ac:dyDescent="0.25">
      <c r="B9034" s="9"/>
      <c r="C9034" s="9"/>
      <c r="F9034" s="12"/>
      <c r="G9034" s="13"/>
      <c r="L9034" s="7"/>
    </row>
    <row r="9035" spans="2:12" x14ac:dyDescent="0.25">
      <c r="B9035" s="9"/>
      <c r="C9035" s="9"/>
      <c r="F9035" s="12"/>
      <c r="G9035" s="13"/>
      <c r="L9035" s="7"/>
    </row>
    <row r="9036" spans="2:12" x14ac:dyDescent="0.25">
      <c r="B9036" s="9"/>
      <c r="C9036" s="9"/>
      <c r="F9036" s="12"/>
      <c r="G9036" s="13"/>
      <c r="L9036" s="7"/>
    </row>
    <row r="9037" spans="2:12" x14ac:dyDescent="0.25">
      <c r="B9037" s="9"/>
      <c r="C9037" s="9"/>
      <c r="F9037" s="12"/>
      <c r="G9037" s="13"/>
      <c r="L9037" s="7"/>
    </row>
    <row r="9038" spans="2:12" x14ac:dyDescent="0.25">
      <c r="B9038" s="9"/>
      <c r="C9038" s="9"/>
      <c r="F9038" s="12"/>
      <c r="G9038" s="13"/>
      <c r="L9038" s="7"/>
    </row>
    <row r="9039" spans="2:12" x14ac:dyDescent="0.25">
      <c r="B9039" s="9"/>
      <c r="C9039" s="9"/>
      <c r="F9039" s="12"/>
      <c r="G9039" s="13"/>
      <c r="L9039" s="7"/>
    </row>
    <row r="9040" spans="2:12" x14ac:dyDescent="0.25">
      <c r="B9040" s="9"/>
      <c r="C9040" s="9"/>
      <c r="F9040" s="12"/>
      <c r="G9040" s="13"/>
      <c r="L9040" s="7"/>
    </row>
    <row r="9041" spans="2:12" x14ac:dyDescent="0.25">
      <c r="B9041" s="9"/>
      <c r="C9041" s="9"/>
      <c r="F9041" s="12"/>
      <c r="G9041" s="13"/>
      <c r="L9041" s="7"/>
    </row>
    <row r="9042" spans="2:12" x14ac:dyDescent="0.25">
      <c r="B9042" s="9"/>
      <c r="C9042" s="9"/>
      <c r="F9042" s="12"/>
      <c r="G9042" s="13"/>
      <c r="L9042" s="7"/>
    </row>
    <row r="9043" spans="2:12" x14ac:dyDescent="0.25">
      <c r="B9043" s="9"/>
      <c r="C9043" s="9"/>
      <c r="F9043" s="12"/>
      <c r="G9043" s="13"/>
      <c r="L9043" s="7"/>
    </row>
    <row r="9044" spans="2:12" x14ac:dyDescent="0.25">
      <c r="B9044" s="9"/>
      <c r="C9044" s="9"/>
      <c r="F9044" s="12"/>
      <c r="G9044" s="13"/>
      <c r="L9044" s="7"/>
    </row>
    <row r="9045" spans="2:12" x14ac:dyDescent="0.25">
      <c r="B9045" s="9"/>
      <c r="C9045" s="9"/>
      <c r="F9045" s="12"/>
      <c r="G9045" s="13"/>
      <c r="L9045" s="7"/>
    </row>
    <row r="9046" spans="2:12" x14ac:dyDescent="0.25">
      <c r="B9046" s="9"/>
      <c r="C9046" s="9"/>
      <c r="F9046" s="12"/>
      <c r="G9046" s="13"/>
      <c r="L9046" s="7"/>
    </row>
    <row r="9047" spans="2:12" x14ac:dyDescent="0.25">
      <c r="B9047" s="9"/>
      <c r="C9047" s="9"/>
      <c r="F9047" s="12"/>
      <c r="G9047" s="13"/>
      <c r="L9047" s="7"/>
    </row>
    <row r="9048" spans="2:12" x14ac:dyDescent="0.25">
      <c r="B9048" s="9"/>
      <c r="C9048" s="9"/>
      <c r="F9048" s="12"/>
      <c r="G9048" s="13"/>
      <c r="L9048" s="7"/>
    </row>
    <row r="9049" spans="2:12" x14ac:dyDescent="0.25">
      <c r="B9049" s="9"/>
      <c r="C9049" s="9"/>
      <c r="F9049" s="12"/>
      <c r="G9049" s="13"/>
      <c r="L9049" s="7"/>
    </row>
    <row r="9050" spans="2:12" x14ac:dyDescent="0.25">
      <c r="B9050" s="9"/>
      <c r="C9050" s="9"/>
      <c r="F9050" s="12"/>
      <c r="G9050" s="13"/>
      <c r="L9050" s="7"/>
    </row>
    <row r="9051" spans="2:12" x14ac:dyDescent="0.25">
      <c r="B9051" s="9"/>
      <c r="C9051" s="9"/>
      <c r="F9051" s="12"/>
      <c r="G9051" s="13"/>
      <c r="L9051" s="7"/>
    </row>
    <row r="9052" spans="2:12" x14ac:dyDescent="0.25">
      <c r="B9052" s="9"/>
      <c r="C9052" s="9"/>
      <c r="F9052" s="12"/>
      <c r="G9052" s="13"/>
      <c r="L9052" s="7"/>
    </row>
    <row r="9053" spans="2:12" x14ac:dyDescent="0.25">
      <c r="B9053" s="9"/>
      <c r="C9053" s="9"/>
      <c r="F9053" s="12"/>
      <c r="G9053" s="13"/>
      <c r="L9053" s="7"/>
    </row>
    <row r="9054" spans="2:12" x14ac:dyDescent="0.25">
      <c r="B9054" s="9"/>
      <c r="C9054" s="9"/>
      <c r="F9054" s="12"/>
      <c r="G9054" s="13"/>
      <c r="L9054" s="7"/>
    </row>
    <row r="9055" spans="2:12" x14ac:dyDescent="0.25">
      <c r="B9055" s="9"/>
      <c r="C9055" s="9"/>
      <c r="F9055" s="12"/>
      <c r="G9055" s="13"/>
      <c r="L9055" s="7"/>
    </row>
    <row r="9056" spans="2:12" x14ac:dyDescent="0.25">
      <c r="B9056" s="9"/>
      <c r="C9056" s="9"/>
      <c r="F9056" s="12"/>
      <c r="G9056" s="13"/>
      <c r="L9056" s="7"/>
    </row>
    <row r="9057" spans="2:12" x14ac:dyDescent="0.25">
      <c r="B9057" s="9"/>
      <c r="C9057" s="9"/>
      <c r="F9057" s="12"/>
      <c r="G9057" s="13"/>
      <c r="L9057" s="7"/>
    </row>
    <row r="9058" spans="2:12" x14ac:dyDescent="0.25">
      <c r="B9058" s="9"/>
      <c r="C9058" s="9"/>
      <c r="F9058" s="12"/>
      <c r="G9058" s="13"/>
      <c r="L9058" s="7"/>
    </row>
    <row r="9059" spans="2:12" x14ac:dyDescent="0.25">
      <c r="B9059" s="9"/>
      <c r="C9059" s="9"/>
      <c r="F9059" s="12"/>
      <c r="G9059" s="13"/>
      <c r="L9059" s="7"/>
    </row>
    <row r="9060" spans="2:12" x14ac:dyDescent="0.25">
      <c r="B9060" s="9"/>
      <c r="C9060" s="9"/>
      <c r="F9060" s="12"/>
      <c r="G9060" s="13"/>
      <c r="L9060" s="7"/>
    </row>
    <row r="9061" spans="2:12" x14ac:dyDescent="0.25">
      <c r="B9061" s="9"/>
      <c r="C9061" s="9"/>
      <c r="F9061" s="12"/>
      <c r="G9061" s="13"/>
      <c r="L9061" s="7"/>
    </row>
    <row r="9062" spans="2:12" x14ac:dyDescent="0.25">
      <c r="B9062" s="9"/>
      <c r="C9062" s="9"/>
      <c r="F9062" s="12"/>
      <c r="G9062" s="13"/>
      <c r="L9062" s="7"/>
    </row>
    <row r="9063" spans="2:12" x14ac:dyDescent="0.25">
      <c r="B9063" s="9"/>
      <c r="C9063" s="9"/>
      <c r="F9063" s="12"/>
      <c r="G9063" s="13"/>
      <c r="L9063" s="7"/>
    </row>
    <row r="9064" spans="2:12" x14ac:dyDescent="0.25">
      <c r="B9064" s="9"/>
      <c r="C9064" s="9"/>
      <c r="F9064" s="12"/>
      <c r="G9064" s="13"/>
      <c r="L9064" s="7"/>
    </row>
    <row r="9065" spans="2:12" x14ac:dyDescent="0.25">
      <c r="B9065" s="9"/>
      <c r="C9065" s="9"/>
      <c r="F9065" s="12"/>
      <c r="G9065" s="13"/>
      <c r="L9065" s="7"/>
    </row>
    <row r="9066" spans="2:12" x14ac:dyDescent="0.25">
      <c r="B9066" s="9"/>
      <c r="C9066" s="9"/>
      <c r="F9066" s="12"/>
      <c r="G9066" s="13"/>
      <c r="L9066" s="7"/>
    </row>
    <row r="9067" spans="2:12" x14ac:dyDescent="0.25">
      <c r="B9067" s="9"/>
      <c r="C9067" s="9"/>
      <c r="F9067" s="12"/>
      <c r="G9067" s="13"/>
      <c r="L9067" s="7"/>
    </row>
    <row r="9068" spans="2:12" x14ac:dyDescent="0.25">
      <c r="B9068" s="9"/>
      <c r="C9068" s="9"/>
      <c r="F9068" s="12"/>
      <c r="G9068" s="13"/>
      <c r="L9068" s="7"/>
    </row>
    <row r="9069" spans="2:12" x14ac:dyDescent="0.25">
      <c r="B9069" s="9"/>
      <c r="C9069" s="9"/>
      <c r="F9069" s="12"/>
      <c r="G9069" s="13"/>
      <c r="L9069" s="7"/>
    </row>
    <row r="9070" spans="2:12" x14ac:dyDescent="0.25">
      <c r="B9070" s="9"/>
      <c r="C9070" s="9"/>
      <c r="F9070" s="12"/>
      <c r="G9070" s="13"/>
      <c r="L9070" s="7"/>
    </row>
    <row r="9071" spans="2:12" x14ac:dyDescent="0.25">
      <c r="B9071" s="9"/>
      <c r="C9071" s="9"/>
      <c r="F9071" s="12"/>
      <c r="G9071" s="13"/>
      <c r="L9071" s="7"/>
    </row>
    <row r="9072" spans="2:12" x14ac:dyDescent="0.25">
      <c r="B9072" s="9"/>
      <c r="C9072" s="9"/>
      <c r="F9072" s="12"/>
      <c r="G9072" s="13"/>
      <c r="L9072" s="7"/>
    </row>
    <row r="9073" spans="2:12" x14ac:dyDescent="0.25">
      <c r="B9073" s="9"/>
      <c r="C9073" s="9"/>
      <c r="F9073" s="12"/>
      <c r="G9073" s="13"/>
      <c r="L9073" s="7"/>
    </row>
    <row r="9074" spans="2:12" x14ac:dyDescent="0.25">
      <c r="B9074" s="9"/>
      <c r="C9074" s="9"/>
      <c r="F9074" s="12"/>
      <c r="G9074" s="13"/>
      <c r="L9074" s="7"/>
    </row>
    <row r="9075" spans="2:12" x14ac:dyDescent="0.25">
      <c r="B9075" s="9"/>
      <c r="C9075" s="9"/>
      <c r="F9075" s="12"/>
      <c r="G9075" s="13"/>
      <c r="L9075" s="7"/>
    </row>
    <row r="9076" spans="2:12" x14ac:dyDescent="0.25">
      <c r="B9076" s="9"/>
      <c r="C9076" s="9"/>
      <c r="F9076" s="12"/>
      <c r="G9076" s="13"/>
      <c r="L9076" s="7"/>
    </row>
    <row r="9077" spans="2:12" x14ac:dyDescent="0.25">
      <c r="B9077" s="9"/>
      <c r="C9077" s="9"/>
      <c r="F9077" s="12"/>
      <c r="G9077" s="13"/>
      <c r="L9077" s="7"/>
    </row>
    <row r="9078" spans="2:12" x14ac:dyDescent="0.25">
      <c r="B9078" s="9"/>
      <c r="C9078" s="9"/>
      <c r="F9078" s="12"/>
      <c r="G9078" s="13"/>
      <c r="L9078" s="7"/>
    </row>
    <row r="9079" spans="2:12" x14ac:dyDescent="0.25">
      <c r="B9079" s="9"/>
      <c r="C9079" s="9"/>
      <c r="F9079" s="12"/>
      <c r="G9079" s="13"/>
      <c r="L9079" s="7"/>
    </row>
    <row r="9080" spans="2:12" x14ac:dyDescent="0.25">
      <c r="B9080" s="9"/>
      <c r="C9080" s="9"/>
      <c r="F9080" s="12"/>
      <c r="G9080" s="13"/>
      <c r="L9080" s="7"/>
    </row>
    <row r="9081" spans="2:12" x14ac:dyDescent="0.25">
      <c r="B9081" s="9"/>
      <c r="C9081" s="9"/>
      <c r="F9081" s="12"/>
      <c r="G9081" s="13"/>
      <c r="L9081" s="7"/>
    </row>
    <row r="9082" spans="2:12" x14ac:dyDescent="0.25">
      <c r="B9082" s="9"/>
      <c r="C9082" s="9"/>
      <c r="F9082" s="12"/>
      <c r="G9082" s="13"/>
      <c r="L9082" s="7"/>
    </row>
    <row r="9083" spans="2:12" x14ac:dyDescent="0.25">
      <c r="B9083" s="9"/>
      <c r="C9083" s="9"/>
      <c r="F9083" s="12"/>
      <c r="G9083" s="13"/>
      <c r="L9083" s="7"/>
    </row>
    <row r="9084" spans="2:12" x14ac:dyDescent="0.25">
      <c r="B9084" s="9"/>
      <c r="C9084" s="9"/>
      <c r="F9084" s="12"/>
      <c r="G9084" s="13"/>
      <c r="L9084" s="7"/>
    </row>
    <row r="9085" spans="2:12" x14ac:dyDescent="0.25">
      <c r="B9085" s="9"/>
      <c r="C9085" s="9"/>
      <c r="F9085" s="12"/>
      <c r="G9085" s="13"/>
      <c r="L9085" s="7"/>
    </row>
    <row r="9086" spans="2:12" x14ac:dyDescent="0.25">
      <c r="B9086" s="9"/>
      <c r="C9086" s="9"/>
      <c r="F9086" s="12"/>
      <c r="G9086" s="13"/>
      <c r="L9086" s="7"/>
    </row>
    <row r="9087" spans="2:12" x14ac:dyDescent="0.25">
      <c r="B9087" s="9"/>
      <c r="C9087" s="9"/>
      <c r="F9087" s="12"/>
      <c r="G9087" s="13"/>
      <c r="L9087" s="7"/>
    </row>
    <row r="9088" spans="2:12" x14ac:dyDescent="0.25">
      <c r="B9088" s="9"/>
      <c r="C9088" s="9"/>
      <c r="F9088" s="12"/>
      <c r="G9088" s="13"/>
      <c r="L9088" s="7"/>
    </row>
    <row r="9089" spans="2:12" x14ac:dyDescent="0.25">
      <c r="B9089" s="9"/>
      <c r="C9089" s="9"/>
      <c r="F9089" s="12"/>
      <c r="G9089" s="13"/>
      <c r="L9089" s="7"/>
    </row>
    <row r="9090" spans="2:12" x14ac:dyDescent="0.25">
      <c r="B9090" s="9"/>
      <c r="C9090" s="9"/>
      <c r="F9090" s="12"/>
      <c r="G9090" s="13"/>
      <c r="L9090" s="7"/>
    </row>
    <row r="9091" spans="2:12" x14ac:dyDescent="0.25">
      <c r="B9091" s="9"/>
      <c r="C9091" s="9"/>
      <c r="F9091" s="12"/>
      <c r="G9091" s="13"/>
      <c r="L9091" s="7"/>
    </row>
    <row r="9092" spans="2:12" x14ac:dyDescent="0.25">
      <c r="B9092" s="9"/>
      <c r="C9092" s="9"/>
      <c r="F9092" s="12"/>
      <c r="G9092" s="13"/>
      <c r="L9092" s="7"/>
    </row>
    <row r="9093" spans="2:12" x14ac:dyDescent="0.25">
      <c r="B9093" s="9"/>
      <c r="C9093" s="9"/>
      <c r="F9093" s="12"/>
      <c r="G9093" s="13"/>
      <c r="L9093" s="7"/>
    </row>
    <row r="9094" spans="2:12" x14ac:dyDescent="0.25">
      <c r="B9094" s="9"/>
      <c r="C9094" s="9"/>
      <c r="F9094" s="12"/>
      <c r="G9094" s="13"/>
      <c r="L9094" s="7"/>
    </row>
    <row r="9095" spans="2:12" x14ac:dyDescent="0.25">
      <c r="B9095" s="9"/>
      <c r="C9095" s="9"/>
      <c r="F9095" s="12"/>
      <c r="G9095" s="13"/>
      <c r="L9095" s="7"/>
    </row>
    <row r="9096" spans="2:12" x14ac:dyDescent="0.25">
      <c r="B9096" s="9"/>
      <c r="C9096" s="9"/>
      <c r="F9096" s="12"/>
      <c r="G9096" s="13"/>
      <c r="L9096" s="7"/>
    </row>
    <row r="9097" spans="2:12" x14ac:dyDescent="0.25">
      <c r="B9097" s="9"/>
      <c r="C9097" s="9"/>
      <c r="F9097" s="12"/>
      <c r="G9097" s="13"/>
      <c r="L9097" s="7"/>
    </row>
    <row r="9098" spans="2:12" x14ac:dyDescent="0.25">
      <c r="B9098" s="9"/>
      <c r="C9098" s="9"/>
      <c r="F9098" s="12"/>
      <c r="G9098" s="13"/>
      <c r="L9098" s="7"/>
    </row>
    <row r="9099" spans="2:12" x14ac:dyDescent="0.25">
      <c r="B9099" s="9"/>
      <c r="C9099" s="9"/>
      <c r="F9099" s="12"/>
      <c r="G9099" s="13"/>
      <c r="L9099" s="7"/>
    </row>
    <row r="9100" spans="2:12" x14ac:dyDescent="0.25">
      <c r="B9100" s="9"/>
      <c r="C9100" s="9"/>
      <c r="F9100" s="12"/>
      <c r="G9100" s="13"/>
      <c r="L9100" s="7"/>
    </row>
    <row r="9101" spans="2:12" x14ac:dyDescent="0.25">
      <c r="B9101" s="9"/>
      <c r="C9101" s="9"/>
      <c r="F9101" s="12"/>
      <c r="G9101" s="13"/>
      <c r="L9101" s="7"/>
    </row>
    <row r="9102" spans="2:12" x14ac:dyDescent="0.25">
      <c r="B9102" s="9"/>
      <c r="C9102" s="9"/>
      <c r="F9102" s="12"/>
      <c r="G9102" s="13"/>
      <c r="L9102" s="7"/>
    </row>
    <row r="9103" spans="2:12" x14ac:dyDescent="0.25">
      <c r="B9103" s="9"/>
      <c r="C9103" s="9"/>
      <c r="F9103" s="12"/>
      <c r="G9103" s="13"/>
      <c r="L9103" s="7"/>
    </row>
    <row r="9104" spans="2:12" x14ac:dyDescent="0.25">
      <c r="B9104" s="9"/>
      <c r="C9104" s="9"/>
      <c r="F9104" s="12"/>
      <c r="G9104" s="13"/>
      <c r="L9104" s="7"/>
    </row>
    <row r="9105" spans="2:12" x14ac:dyDescent="0.25">
      <c r="B9105" s="9"/>
      <c r="C9105" s="9"/>
      <c r="F9105" s="12"/>
      <c r="G9105" s="13"/>
      <c r="L9105" s="7"/>
    </row>
    <row r="9106" spans="2:12" x14ac:dyDescent="0.25">
      <c r="B9106" s="9"/>
      <c r="C9106" s="9"/>
      <c r="F9106" s="12"/>
      <c r="G9106" s="13"/>
      <c r="L9106" s="7"/>
    </row>
    <row r="9107" spans="2:12" x14ac:dyDescent="0.25">
      <c r="B9107" s="9"/>
      <c r="C9107" s="9"/>
      <c r="F9107" s="12"/>
      <c r="G9107" s="13"/>
      <c r="L9107" s="7"/>
    </row>
    <row r="9108" spans="2:12" x14ac:dyDescent="0.25">
      <c r="B9108" s="9"/>
      <c r="C9108" s="9"/>
      <c r="F9108" s="12"/>
      <c r="G9108" s="13"/>
      <c r="L9108" s="7"/>
    </row>
    <row r="9109" spans="2:12" x14ac:dyDescent="0.25">
      <c r="B9109" s="9"/>
      <c r="C9109" s="9"/>
      <c r="F9109" s="12"/>
      <c r="G9109" s="13"/>
      <c r="L9109" s="7"/>
    </row>
    <row r="9110" spans="2:12" x14ac:dyDescent="0.25">
      <c r="B9110" s="9"/>
      <c r="C9110" s="9"/>
      <c r="F9110" s="12"/>
      <c r="G9110" s="13"/>
      <c r="L9110" s="7"/>
    </row>
    <row r="9111" spans="2:12" x14ac:dyDescent="0.25">
      <c r="B9111" s="9"/>
      <c r="C9111" s="9"/>
      <c r="F9111" s="12"/>
      <c r="G9111" s="13"/>
      <c r="L9111" s="7"/>
    </row>
    <row r="9112" spans="2:12" x14ac:dyDescent="0.25">
      <c r="B9112" s="9"/>
      <c r="C9112" s="9"/>
      <c r="F9112" s="12"/>
      <c r="G9112" s="13"/>
      <c r="L9112" s="7"/>
    </row>
    <row r="9113" spans="2:12" x14ac:dyDescent="0.25">
      <c r="B9113" s="9"/>
      <c r="C9113" s="9"/>
      <c r="F9113" s="12"/>
      <c r="G9113" s="13"/>
      <c r="L9113" s="7"/>
    </row>
    <row r="9114" spans="2:12" x14ac:dyDescent="0.25">
      <c r="B9114" s="9"/>
      <c r="C9114" s="9"/>
      <c r="F9114" s="12"/>
      <c r="G9114" s="13"/>
      <c r="L9114" s="7"/>
    </row>
    <row r="9115" spans="2:12" x14ac:dyDescent="0.25">
      <c r="B9115" s="9"/>
      <c r="C9115" s="9"/>
      <c r="F9115" s="12"/>
      <c r="G9115" s="13"/>
      <c r="L9115" s="7"/>
    </row>
    <row r="9116" spans="2:12" x14ac:dyDescent="0.25">
      <c r="B9116" s="9"/>
      <c r="C9116" s="9"/>
      <c r="F9116" s="12"/>
      <c r="G9116" s="13"/>
      <c r="L9116" s="7"/>
    </row>
    <row r="9117" spans="2:12" x14ac:dyDescent="0.25">
      <c r="B9117" s="9"/>
      <c r="C9117" s="9"/>
      <c r="F9117" s="12"/>
      <c r="G9117" s="13"/>
      <c r="L9117" s="7"/>
    </row>
    <row r="9118" spans="2:12" x14ac:dyDescent="0.25">
      <c r="B9118" s="9"/>
      <c r="C9118" s="9"/>
      <c r="F9118" s="12"/>
      <c r="G9118" s="13"/>
      <c r="L9118" s="7"/>
    </row>
    <row r="9119" spans="2:12" x14ac:dyDescent="0.25">
      <c r="B9119" s="9"/>
      <c r="C9119" s="9"/>
      <c r="F9119" s="12"/>
      <c r="G9119" s="13"/>
      <c r="L9119" s="7"/>
    </row>
    <row r="9120" spans="2:12" x14ac:dyDescent="0.25">
      <c r="B9120" s="9"/>
      <c r="C9120" s="9"/>
      <c r="F9120" s="12"/>
      <c r="G9120" s="13"/>
      <c r="L9120" s="7"/>
    </row>
    <row r="9121" spans="2:12" x14ac:dyDescent="0.25">
      <c r="B9121" s="9"/>
      <c r="C9121" s="9"/>
      <c r="F9121" s="12"/>
      <c r="G9121" s="13"/>
      <c r="L9121" s="7"/>
    </row>
    <row r="9122" spans="2:12" x14ac:dyDescent="0.25">
      <c r="B9122" s="9"/>
      <c r="C9122" s="9"/>
      <c r="F9122" s="12"/>
      <c r="G9122" s="13"/>
      <c r="L9122" s="7"/>
    </row>
    <row r="9123" spans="2:12" x14ac:dyDescent="0.25">
      <c r="B9123" s="9"/>
      <c r="C9123" s="9"/>
      <c r="F9123" s="12"/>
      <c r="G9123" s="13"/>
      <c r="L9123" s="7"/>
    </row>
    <row r="9124" spans="2:12" x14ac:dyDescent="0.25">
      <c r="B9124" s="9"/>
      <c r="C9124" s="9"/>
      <c r="F9124" s="12"/>
      <c r="G9124" s="13"/>
      <c r="L9124" s="7"/>
    </row>
    <row r="9125" spans="2:12" x14ac:dyDescent="0.25">
      <c r="B9125" s="9"/>
      <c r="C9125" s="9"/>
      <c r="F9125" s="12"/>
      <c r="G9125" s="13"/>
      <c r="L9125" s="7"/>
    </row>
    <row r="9126" spans="2:12" x14ac:dyDescent="0.25">
      <c r="B9126" s="9"/>
      <c r="C9126" s="9"/>
      <c r="F9126" s="12"/>
      <c r="G9126" s="13"/>
      <c r="L9126" s="7"/>
    </row>
    <row r="9127" spans="2:12" x14ac:dyDescent="0.25">
      <c r="B9127" s="9"/>
      <c r="C9127" s="9"/>
      <c r="F9127" s="12"/>
      <c r="G9127" s="13"/>
      <c r="L9127" s="7"/>
    </row>
    <row r="9128" spans="2:12" x14ac:dyDescent="0.25">
      <c r="B9128" s="9"/>
      <c r="C9128" s="9"/>
      <c r="F9128" s="12"/>
      <c r="G9128" s="13"/>
      <c r="L9128" s="7"/>
    </row>
    <row r="9129" spans="2:12" x14ac:dyDescent="0.25">
      <c r="B9129" s="9"/>
      <c r="C9129" s="9"/>
      <c r="F9129" s="12"/>
      <c r="G9129" s="13"/>
      <c r="L9129" s="7"/>
    </row>
    <row r="9130" spans="2:12" x14ac:dyDescent="0.25">
      <c r="B9130" s="9"/>
      <c r="C9130" s="9"/>
      <c r="F9130" s="12"/>
      <c r="G9130" s="13"/>
      <c r="L9130" s="7"/>
    </row>
    <row r="9131" spans="2:12" x14ac:dyDescent="0.25">
      <c r="B9131" s="9"/>
      <c r="C9131" s="9"/>
      <c r="F9131" s="12"/>
      <c r="G9131" s="13"/>
      <c r="L9131" s="7"/>
    </row>
    <row r="9132" spans="2:12" x14ac:dyDescent="0.25">
      <c r="B9132" s="9"/>
      <c r="C9132" s="9"/>
      <c r="F9132" s="12"/>
      <c r="G9132" s="13"/>
      <c r="L9132" s="7"/>
    </row>
    <row r="9133" spans="2:12" x14ac:dyDescent="0.25">
      <c r="B9133" s="9"/>
      <c r="C9133" s="9"/>
      <c r="F9133" s="12"/>
      <c r="G9133" s="13"/>
      <c r="L9133" s="7"/>
    </row>
    <row r="9134" spans="2:12" x14ac:dyDescent="0.25">
      <c r="B9134" s="9"/>
      <c r="C9134" s="9"/>
      <c r="F9134" s="12"/>
      <c r="G9134" s="13"/>
      <c r="L9134" s="7"/>
    </row>
    <row r="9135" spans="2:12" x14ac:dyDescent="0.25">
      <c r="B9135" s="9"/>
      <c r="C9135" s="9"/>
      <c r="F9135" s="12"/>
      <c r="G9135" s="13"/>
      <c r="L9135" s="7"/>
    </row>
    <row r="9136" spans="2:12" x14ac:dyDescent="0.25">
      <c r="B9136" s="9"/>
      <c r="C9136" s="9"/>
      <c r="F9136" s="12"/>
      <c r="G9136" s="13"/>
      <c r="L9136" s="7"/>
    </row>
    <row r="9137" spans="2:12" x14ac:dyDescent="0.25">
      <c r="B9137" s="9"/>
      <c r="C9137" s="9"/>
      <c r="F9137" s="12"/>
      <c r="G9137" s="13"/>
      <c r="L9137" s="7"/>
    </row>
    <row r="9138" spans="2:12" x14ac:dyDescent="0.25">
      <c r="B9138" s="9"/>
      <c r="C9138" s="9"/>
      <c r="F9138" s="12"/>
      <c r="G9138" s="13"/>
      <c r="L9138" s="7"/>
    </row>
    <row r="9139" spans="2:12" x14ac:dyDescent="0.25">
      <c r="B9139" s="9"/>
      <c r="C9139" s="9"/>
      <c r="F9139" s="12"/>
      <c r="G9139" s="13"/>
      <c r="L9139" s="7"/>
    </row>
    <row r="9140" spans="2:12" x14ac:dyDescent="0.25">
      <c r="B9140" s="9"/>
      <c r="C9140" s="9"/>
      <c r="F9140" s="12"/>
      <c r="G9140" s="13"/>
      <c r="L9140" s="7"/>
    </row>
    <row r="9141" spans="2:12" x14ac:dyDescent="0.25">
      <c r="B9141" s="9"/>
      <c r="C9141" s="9"/>
      <c r="F9141" s="12"/>
      <c r="G9141" s="13"/>
      <c r="L9141" s="7"/>
    </row>
    <row r="9142" spans="2:12" x14ac:dyDescent="0.25">
      <c r="B9142" s="9"/>
      <c r="C9142" s="9"/>
      <c r="F9142" s="12"/>
      <c r="G9142" s="13"/>
      <c r="L9142" s="7"/>
    </row>
    <row r="9143" spans="2:12" x14ac:dyDescent="0.25">
      <c r="B9143" s="9"/>
      <c r="C9143" s="9"/>
      <c r="F9143" s="12"/>
      <c r="G9143" s="13"/>
      <c r="L9143" s="7"/>
    </row>
    <row r="9144" spans="2:12" x14ac:dyDescent="0.25">
      <c r="B9144" s="9"/>
      <c r="C9144" s="9"/>
      <c r="F9144" s="12"/>
      <c r="G9144" s="13"/>
      <c r="L9144" s="7"/>
    </row>
    <row r="9145" spans="2:12" x14ac:dyDescent="0.25">
      <c r="B9145" s="9"/>
      <c r="C9145" s="9"/>
      <c r="F9145" s="12"/>
      <c r="G9145" s="13"/>
      <c r="L9145" s="7"/>
    </row>
    <row r="9146" spans="2:12" x14ac:dyDescent="0.25">
      <c r="B9146" s="9"/>
      <c r="C9146" s="9"/>
      <c r="F9146" s="12"/>
      <c r="G9146" s="13"/>
      <c r="L9146" s="7"/>
    </row>
    <row r="9147" spans="2:12" x14ac:dyDescent="0.25">
      <c r="B9147" s="9"/>
      <c r="C9147" s="9"/>
      <c r="F9147" s="12"/>
      <c r="G9147" s="13"/>
      <c r="L9147" s="7"/>
    </row>
    <row r="9148" spans="2:12" x14ac:dyDescent="0.25">
      <c r="B9148" s="9"/>
      <c r="C9148" s="9"/>
      <c r="F9148" s="12"/>
      <c r="G9148" s="13"/>
      <c r="L9148" s="7"/>
    </row>
    <row r="9149" spans="2:12" x14ac:dyDescent="0.25">
      <c r="B9149" s="9"/>
      <c r="C9149" s="9"/>
      <c r="F9149" s="12"/>
      <c r="G9149" s="13"/>
      <c r="L9149" s="7"/>
    </row>
    <row r="9150" spans="2:12" x14ac:dyDescent="0.25">
      <c r="B9150" s="9"/>
      <c r="C9150" s="9"/>
      <c r="F9150" s="12"/>
      <c r="G9150" s="13"/>
      <c r="L9150" s="7"/>
    </row>
    <row r="9151" spans="2:12" x14ac:dyDescent="0.25">
      <c r="B9151" s="9"/>
      <c r="C9151" s="9"/>
      <c r="F9151" s="12"/>
      <c r="G9151" s="13"/>
      <c r="L9151" s="7"/>
    </row>
    <row r="9152" spans="2:12" x14ac:dyDescent="0.25">
      <c r="B9152" s="9"/>
      <c r="C9152" s="9"/>
      <c r="F9152" s="12"/>
      <c r="G9152" s="13"/>
      <c r="L9152" s="7"/>
    </row>
    <row r="9153" spans="2:12" x14ac:dyDescent="0.25">
      <c r="B9153" s="9"/>
      <c r="C9153" s="9"/>
      <c r="F9153" s="12"/>
      <c r="G9153" s="13"/>
      <c r="L9153" s="7"/>
    </row>
    <row r="9154" spans="2:12" x14ac:dyDescent="0.25">
      <c r="B9154" s="9"/>
      <c r="C9154" s="9"/>
      <c r="F9154" s="12"/>
      <c r="G9154" s="13"/>
      <c r="L9154" s="7"/>
    </row>
    <row r="9155" spans="2:12" x14ac:dyDescent="0.25">
      <c r="B9155" s="9"/>
      <c r="C9155" s="9"/>
      <c r="F9155" s="12"/>
      <c r="G9155" s="13"/>
      <c r="L9155" s="7"/>
    </row>
    <row r="9156" spans="2:12" x14ac:dyDescent="0.25">
      <c r="B9156" s="9"/>
      <c r="C9156" s="9"/>
      <c r="F9156" s="12"/>
      <c r="G9156" s="13"/>
      <c r="L9156" s="7"/>
    </row>
    <row r="9157" spans="2:12" x14ac:dyDescent="0.25">
      <c r="B9157" s="9"/>
      <c r="C9157" s="9"/>
      <c r="F9157" s="12"/>
      <c r="G9157" s="13"/>
      <c r="L9157" s="7"/>
    </row>
    <row r="9158" spans="2:12" x14ac:dyDescent="0.25">
      <c r="B9158" s="9"/>
      <c r="C9158" s="9"/>
      <c r="F9158" s="12"/>
      <c r="G9158" s="13"/>
      <c r="L9158" s="7"/>
    </row>
    <row r="9159" spans="2:12" x14ac:dyDescent="0.25">
      <c r="B9159" s="9"/>
      <c r="C9159" s="9"/>
      <c r="F9159" s="12"/>
      <c r="G9159" s="13"/>
      <c r="L9159" s="7"/>
    </row>
    <row r="9160" spans="2:12" x14ac:dyDescent="0.25">
      <c r="B9160" s="9"/>
      <c r="C9160" s="9"/>
      <c r="F9160" s="12"/>
      <c r="G9160" s="13"/>
      <c r="L9160" s="7"/>
    </row>
    <row r="9161" spans="2:12" x14ac:dyDescent="0.25">
      <c r="B9161" s="9"/>
      <c r="C9161" s="9"/>
      <c r="F9161" s="12"/>
      <c r="G9161" s="13"/>
      <c r="L9161" s="7"/>
    </row>
    <row r="9162" spans="2:12" x14ac:dyDescent="0.25">
      <c r="B9162" s="9"/>
      <c r="C9162" s="9"/>
      <c r="F9162" s="12"/>
      <c r="G9162" s="13"/>
      <c r="L9162" s="7"/>
    </row>
    <row r="9163" spans="2:12" x14ac:dyDescent="0.25">
      <c r="B9163" s="9"/>
      <c r="C9163" s="9"/>
      <c r="F9163" s="12"/>
      <c r="G9163" s="13"/>
      <c r="L9163" s="7"/>
    </row>
    <row r="9164" spans="2:12" x14ac:dyDescent="0.25">
      <c r="B9164" s="9"/>
      <c r="C9164" s="9"/>
      <c r="F9164" s="12"/>
      <c r="G9164" s="13"/>
      <c r="L9164" s="7"/>
    </row>
    <row r="9165" spans="2:12" x14ac:dyDescent="0.25">
      <c r="B9165" s="9"/>
      <c r="C9165" s="9"/>
      <c r="F9165" s="12"/>
      <c r="G9165" s="13"/>
      <c r="L9165" s="7"/>
    </row>
    <row r="9166" spans="2:12" x14ac:dyDescent="0.25">
      <c r="B9166" s="9"/>
      <c r="C9166" s="9"/>
      <c r="F9166" s="12"/>
      <c r="G9166" s="13"/>
      <c r="L9166" s="7"/>
    </row>
    <row r="9167" spans="2:12" x14ac:dyDescent="0.25">
      <c r="B9167" s="9"/>
      <c r="C9167" s="9"/>
      <c r="F9167" s="12"/>
      <c r="G9167" s="13"/>
      <c r="L9167" s="7"/>
    </row>
    <row r="9168" spans="2:12" x14ac:dyDescent="0.25">
      <c r="B9168" s="9"/>
      <c r="C9168" s="9"/>
      <c r="F9168" s="12"/>
      <c r="G9168" s="13"/>
      <c r="L9168" s="7"/>
    </row>
    <row r="9169" spans="2:12" x14ac:dyDescent="0.25">
      <c r="B9169" s="9"/>
      <c r="C9169" s="9"/>
      <c r="F9169" s="12"/>
      <c r="G9169" s="13"/>
      <c r="L9169" s="7"/>
    </row>
    <row r="9170" spans="2:12" x14ac:dyDescent="0.25">
      <c r="B9170" s="9"/>
      <c r="C9170" s="9"/>
      <c r="F9170" s="12"/>
      <c r="G9170" s="13"/>
      <c r="L9170" s="7"/>
    </row>
    <row r="9171" spans="2:12" x14ac:dyDescent="0.25">
      <c r="B9171" s="9"/>
      <c r="C9171" s="9"/>
      <c r="F9171" s="12"/>
      <c r="G9171" s="13"/>
      <c r="L9171" s="7"/>
    </row>
    <row r="9172" spans="2:12" x14ac:dyDescent="0.25">
      <c r="B9172" s="9"/>
      <c r="C9172" s="9"/>
      <c r="F9172" s="12"/>
      <c r="G9172" s="13"/>
      <c r="L9172" s="7"/>
    </row>
    <row r="9173" spans="2:12" x14ac:dyDescent="0.25">
      <c r="B9173" s="9"/>
      <c r="C9173" s="9"/>
      <c r="F9173" s="12"/>
      <c r="G9173" s="13"/>
      <c r="L9173" s="7"/>
    </row>
    <row r="9174" spans="2:12" x14ac:dyDescent="0.25">
      <c r="B9174" s="9"/>
      <c r="C9174" s="9"/>
      <c r="F9174" s="12"/>
      <c r="G9174" s="13"/>
      <c r="L9174" s="7"/>
    </row>
    <row r="9175" spans="2:12" x14ac:dyDescent="0.25">
      <c r="B9175" s="9"/>
      <c r="C9175" s="9"/>
      <c r="F9175" s="12"/>
      <c r="G9175" s="13"/>
      <c r="L9175" s="7"/>
    </row>
    <row r="9176" spans="2:12" x14ac:dyDescent="0.25">
      <c r="B9176" s="9"/>
      <c r="C9176" s="9"/>
      <c r="F9176" s="12"/>
      <c r="G9176" s="13"/>
      <c r="L9176" s="7"/>
    </row>
    <row r="9177" spans="2:12" x14ac:dyDescent="0.25">
      <c r="B9177" s="9"/>
      <c r="C9177" s="9"/>
      <c r="F9177" s="12"/>
      <c r="G9177" s="13"/>
      <c r="L9177" s="7"/>
    </row>
    <row r="9178" spans="2:12" x14ac:dyDescent="0.25">
      <c r="B9178" s="9"/>
      <c r="C9178" s="9"/>
      <c r="F9178" s="12"/>
      <c r="G9178" s="13"/>
      <c r="L9178" s="7"/>
    </row>
    <row r="9179" spans="2:12" x14ac:dyDescent="0.25">
      <c r="B9179" s="9"/>
      <c r="C9179" s="9"/>
      <c r="F9179" s="12"/>
      <c r="G9179" s="13"/>
      <c r="L9179" s="7"/>
    </row>
    <row r="9180" spans="2:12" x14ac:dyDescent="0.25">
      <c r="B9180" s="9"/>
      <c r="C9180" s="9"/>
      <c r="F9180" s="12"/>
      <c r="G9180" s="13"/>
      <c r="L9180" s="7"/>
    </row>
    <row r="9181" spans="2:12" x14ac:dyDescent="0.25">
      <c r="B9181" s="9"/>
      <c r="C9181" s="9"/>
      <c r="F9181" s="12"/>
      <c r="G9181" s="13"/>
      <c r="L9181" s="7"/>
    </row>
    <row r="9182" spans="2:12" x14ac:dyDescent="0.25">
      <c r="B9182" s="9"/>
      <c r="C9182" s="9"/>
      <c r="F9182" s="12"/>
      <c r="G9182" s="13"/>
      <c r="L9182" s="7"/>
    </row>
    <row r="9183" spans="2:12" x14ac:dyDescent="0.25">
      <c r="B9183" s="9"/>
      <c r="C9183" s="9"/>
      <c r="F9183" s="12"/>
      <c r="G9183" s="13"/>
      <c r="L9183" s="7"/>
    </row>
    <row r="9184" spans="2:12" x14ac:dyDescent="0.25">
      <c r="B9184" s="9"/>
      <c r="C9184" s="9"/>
      <c r="F9184" s="12"/>
      <c r="G9184" s="13"/>
      <c r="L9184" s="7"/>
    </row>
    <row r="9185" spans="2:12" x14ac:dyDescent="0.25">
      <c r="B9185" s="9"/>
      <c r="C9185" s="9"/>
      <c r="F9185" s="12"/>
      <c r="G9185" s="13"/>
      <c r="L9185" s="7"/>
    </row>
    <row r="9186" spans="2:12" x14ac:dyDescent="0.25">
      <c r="B9186" s="9"/>
      <c r="C9186" s="9"/>
      <c r="F9186" s="12"/>
      <c r="G9186" s="13"/>
      <c r="L9186" s="7"/>
    </row>
    <row r="9187" spans="2:12" x14ac:dyDescent="0.25">
      <c r="B9187" s="9"/>
      <c r="C9187" s="9"/>
      <c r="F9187" s="12"/>
      <c r="G9187" s="13"/>
      <c r="L9187" s="7"/>
    </row>
    <row r="9188" spans="2:12" x14ac:dyDescent="0.25">
      <c r="B9188" s="9"/>
      <c r="C9188" s="9"/>
      <c r="F9188" s="12"/>
      <c r="G9188" s="13"/>
      <c r="L9188" s="7"/>
    </row>
    <row r="9189" spans="2:12" x14ac:dyDescent="0.25">
      <c r="B9189" s="9"/>
      <c r="C9189" s="9"/>
      <c r="F9189" s="12"/>
      <c r="G9189" s="13"/>
      <c r="L9189" s="7"/>
    </row>
    <row r="9190" spans="2:12" x14ac:dyDescent="0.25">
      <c r="B9190" s="9"/>
      <c r="C9190" s="9"/>
      <c r="F9190" s="12"/>
      <c r="G9190" s="13"/>
      <c r="L9190" s="7"/>
    </row>
    <row r="9191" spans="2:12" x14ac:dyDescent="0.25">
      <c r="B9191" s="9"/>
      <c r="C9191" s="9"/>
      <c r="F9191" s="12"/>
      <c r="G9191" s="13"/>
      <c r="L9191" s="7"/>
    </row>
    <row r="9192" spans="2:12" x14ac:dyDescent="0.25">
      <c r="B9192" s="9"/>
      <c r="C9192" s="9"/>
      <c r="F9192" s="12"/>
      <c r="G9192" s="13"/>
      <c r="L9192" s="7"/>
    </row>
    <row r="9193" spans="2:12" x14ac:dyDescent="0.25">
      <c r="B9193" s="9"/>
      <c r="C9193" s="9"/>
      <c r="F9193" s="12"/>
      <c r="G9193" s="13"/>
      <c r="L9193" s="7"/>
    </row>
    <row r="9194" spans="2:12" x14ac:dyDescent="0.25">
      <c r="B9194" s="9"/>
      <c r="C9194" s="9"/>
      <c r="F9194" s="12"/>
      <c r="G9194" s="13"/>
      <c r="L9194" s="7"/>
    </row>
    <row r="9195" spans="2:12" x14ac:dyDescent="0.25">
      <c r="B9195" s="9"/>
      <c r="C9195" s="9"/>
      <c r="F9195" s="12"/>
      <c r="G9195" s="13"/>
      <c r="L9195" s="7"/>
    </row>
    <row r="9196" spans="2:12" x14ac:dyDescent="0.25">
      <c r="B9196" s="9"/>
      <c r="C9196" s="9"/>
      <c r="F9196" s="12"/>
      <c r="G9196" s="13"/>
      <c r="L9196" s="7"/>
    </row>
    <row r="9197" spans="2:12" x14ac:dyDescent="0.25">
      <c r="B9197" s="9"/>
      <c r="C9197" s="9"/>
      <c r="F9197" s="12"/>
      <c r="G9197" s="13"/>
      <c r="L9197" s="7"/>
    </row>
    <row r="9198" spans="2:12" x14ac:dyDescent="0.25">
      <c r="B9198" s="9"/>
      <c r="C9198" s="9"/>
      <c r="F9198" s="12"/>
      <c r="G9198" s="13"/>
      <c r="L9198" s="7"/>
    </row>
    <row r="9199" spans="2:12" x14ac:dyDescent="0.25">
      <c r="B9199" s="9"/>
      <c r="C9199" s="9"/>
      <c r="F9199" s="12"/>
      <c r="G9199" s="13"/>
      <c r="L9199" s="7"/>
    </row>
    <row r="9200" spans="2:12" x14ac:dyDescent="0.25">
      <c r="B9200" s="9"/>
      <c r="C9200" s="9"/>
      <c r="F9200" s="12"/>
      <c r="G9200" s="13"/>
      <c r="L9200" s="7"/>
    </row>
    <row r="9201" spans="2:12" x14ac:dyDescent="0.25">
      <c r="B9201" s="9"/>
      <c r="C9201" s="9"/>
      <c r="F9201" s="12"/>
      <c r="G9201" s="13"/>
      <c r="L9201" s="7"/>
    </row>
    <row r="9202" spans="2:12" x14ac:dyDescent="0.25">
      <c r="B9202" s="9"/>
      <c r="C9202" s="9"/>
      <c r="F9202" s="12"/>
      <c r="G9202" s="13"/>
      <c r="L9202" s="7"/>
    </row>
    <row r="9203" spans="2:12" x14ac:dyDescent="0.25">
      <c r="B9203" s="9"/>
      <c r="C9203" s="9"/>
      <c r="F9203" s="12"/>
      <c r="G9203" s="13"/>
      <c r="L9203" s="7"/>
    </row>
    <row r="9204" spans="2:12" x14ac:dyDescent="0.25">
      <c r="B9204" s="9"/>
      <c r="C9204" s="9"/>
      <c r="F9204" s="12"/>
      <c r="G9204" s="13"/>
      <c r="L9204" s="7"/>
    </row>
    <row r="9205" spans="2:12" x14ac:dyDescent="0.25">
      <c r="B9205" s="9"/>
      <c r="C9205" s="9"/>
      <c r="F9205" s="12"/>
      <c r="G9205" s="13"/>
      <c r="L9205" s="7"/>
    </row>
    <row r="9206" spans="2:12" x14ac:dyDescent="0.25">
      <c r="B9206" s="9"/>
      <c r="C9206" s="9"/>
      <c r="F9206" s="12"/>
      <c r="G9206" s="13"/>
      <c r="L9206" s="7"/>
    </row>
    <row r="9207" spans="2:12" x14ac:dyDescent="0.25">
      <c r="B9207" s="9"/>
      <c r="C9207" s="9"/>
      <c r="F9207" s="12"/>
      <c r="G9207" s="13"/>
      <c r="L9207" s="7"/>
    </row>
    <row r="9208" spans="2:12" x14ac:dyDescent="0.25">
      <c r="B9208" s="9"/>
      <c r="C9208" s="9"/>
      <c r="F9208" s="12"/>
      <c r="G9208" s="13"/>
      <c r="L9208" s="7"/>
    </row>
    <row r="9209" spans="2:12" x14ac:dyDescent="0.25">
      <c r="B9209" s="9"/>
      <c r="C9209" s="9"/>
      <c r="F9209" s="12"/>
      <c r="G9209" s="13"/>
      <c r="L9209" s="7"/>
    </row>
    <row r="9210" spans="2:12" x14ac:dyDescent="0.25">
      <c r="B9210" s="9"/>
      <c r="C9210" s="9"/>
      <c r="F9210" s="12"/>
      <c r="G9210" s="13"/>
      <c r="L9210" s="7"/>
    </row>
    <row r="9211" spans="2:12" x14ac:dyDescent="0.25">
      <c r="B9211" s="9"/>
      <c r="C9211" s="9"/>
      <c r="F9211" s="12"/>
      <c r="G9211" s="13"/>
      <c r="L9211" s="7"/>
    </row>
    <row r="9212" spans="2:12" x14ac:dyDescent="0.25">
      <c r="B9212" s="9"/>
      <c r="C9212" s="9"/>
      <c r="F9212" s="12"/>
      <c r="G9212" s="13"/>
      <c r="L9212" s="7"/>
    </row>
    <row r="9213" spans="2:12" x14ac:dyDescent="0.25">
      <c r="B9213" s="9"/>
      <c r="C9213" s="9"/>
      <c r="F9213" s="12"/>
      <c r="G9213" s="13"/>
      <c r="L9213" s="7"/>
    </row>
    <row r="9214" spans="2:12" x14ac:dyDescent="0.25">
      <c r="B9214" s="9"/>
      <c r="C9214" s="9"/>
      <c r="F9214" s="12"/>
      <c r="G9214" s="13"/>
      <c r="L9214" s="7"/>
    </row>
    <row r="9215" spans="2:12" x14ac:dyDescent="0.25">
      <c r="B9215" s="9"/>
      <c r="C9215" s="9"/>
      <c r="F9215" s="12"/>
      <c r="G9215" s="13"/>
      <c r="L9215" s="7"/>
    </row>
    <row r="9216" spans="2:12" x14ac:dyDescent="0.25">
      <c r="B9216" s="9"/>
      <c r="C9216" s="9"/>
      <c r="F9216" s="12"/>
      <c r="G9216" s="13"/>
      <c r="L9216" s="7"/>
    </row>
    <row r="9217" spans="2:12" x14ac:dyDescent="0.25">
      <c r="B9217" s="9"/>
      <c r="C9217" s="9"/>
      <c r="F9217" s="12"/>
      <c r="G9217" s="13"/>
      <c r="L9217" s="7"/>
    </row>
    <row r="9218" spans="2:12" x14ac:dyDescent="0.25">
      <c r="B9218" s="9"/>
      <c r="C9218" s="9"/>
      <c r="F9218" s="12"/>
      <c r="G9218" s="13"/>
      <c r="L9218" s="7"/>
    </row>
    <row r="9219" spans="2:12" x14ac:dyDescent="0.25">
      <c r="B9219" s="9"/>
      <c r="C9219" s="9"/>
      <c r="F9219" s="12"/>
      <c r="G9219" s="13"/>
      <c r="L9219" s="7"/>
    </row>
    <row r="9220" spans="2:12" x14ac:dyDescent="0.25">
      <c r="B9220" s="9"/>
      <c r="C9220" s="9"/>
      <c r="F9220" s="12"/>
      <c r="G9220" s="13"/>
      <c r="L9220" s="7"/>
    </row>
    <row r="9221" spans="2:12" x14ac:dyDescent="0.25">
      <c r="B9221" s="9"/>
      <c r="C9221" s="9"/>
      <c r="F9221" s="12"/>
      <c r="G9221" s="13"/>
      <c r="L9221" s="7"/>
    </row>
    <row r="9222" spans="2:12" x14ac:dyDescent="0.25">
      <c r="B9222" s="9"/>
      <c r="C9222" s="9"/>
      <c r="F9222" s="12"/>
      <c r="G9222" s="13"/>
      <c r="L9222" s="7"/>
    </row>
    <row r="9223" spans="2:12" x14ac:dyDescent="0.25">
      <c r="B9223" s="9"/>
      <c r="C9223" s="9"/>
      <c r="F9223" s="12"/>
      <c r="G9223" s="13"/>
      <c r="L9223" s="7"/>
    </row>
    <row r="9224" spans="2:12" x14ac:dyDescent="0.25">
      <c r="B9224" s="9"/>
      <c r="C9224" s="9"/>
      <c r="F9224" s="12"/>
      <c r="G9224" s="13"/>
      <c r="L9224" s="7"/>
    </row>
    <row r="9225" spans="2:12" x14ac:dyDescent="0.25">
      <c r="B9225" s="9"/>
      <c r="C9225" s="9"/>
      <c r="F9225" s="12"/>
      <c r="G9225" s="13"/>
      <c r="L9225" s="7"/>
    </row>
    <row r="9226" spans="2:12" x14ac:dyDescent="0.25">
      <c r="B9226" s="9"/>
      <c r="C9226" s="9"/>
      <c r="F9226" s="12"/>
      <c r="G9226" s="13"/>
      <c r="L9226" s="7"/>
    </row>
    <row r="9227" spans="2:12" x14ac:dyDescent="0.25">
      <c r="B9227" s="9"/>
      <c r="C9227" s="9"/>
      <c r="F9227" s="12"/>
      <c r="G9227" s="13"/>
      <c r="L9227" s="7"/>
    </row>
    <row r="9228" spans="2:12" x14ac:dyDescent="0.25">
      <c r="B9228" s="9"/>
      <c r="C9228" s="9"/>
      <c r="F9228" s="12"/>
      <c r="G9228" s="13"/>
      <c r="L9228" s="7"/>
    </row>
    <row r="9229" spans="2:12" x14ac:dyDescent="0.25">
      <c r="B9229" s="9"/>
      <c r="C9229" s="9"/>
      <c r="F9229" s="12"/>
      <c r="G9229" s="13"/>
      <c r="L9229" s="7"/>
    </row>
    <row r="9230" spans="2:12" x14ac:dyDescent="0.25">
      <c r="B9230" s="9"/>
      <c r="C9230" s="9"/>
      <c r="F9230" s="12"/>
      <c r="G9230" s="13"/>
      <c r="L9230" s="7"/>
    </row>
    <row r="9231" spans="2:12" x14ac:dyDescent="0.25">
      <c r="B9231" s="9"/>
      <c r="C9231" s="9"/>
      <c r="F9231" s="12"/>
      <c r="G9231" s="13"/>
      <c r="L9231" s="7"/>
    </row>
    <row r="9232" spans="2:12" x14ac:dyDescent="0.25">
      <c r="B9232" s="9"/>
      <c r="C9232" s="9"/>
      <c r="F9232" s="12"/>
      <c r="G9232" s="13"/>
      <c r="L9232" s="7"/>
    </row>
    <row r="9233" spans="2:12" x14ac:dyDescent="0.25">
      <c r="B9233" s="9"/>
      <c r="C9233" s="9"/>
      <c r="F9233" s="12"/>
      <c r="G9233" s="13"/>
      <c r="L9233" s="7"/>
    </row>
    <row r="9234" spans="2:12" x14ac:dyDescent="0.25">
      <c r="B9234" s="9"/>
      <c r="C9234" s="9"/>
      <c r="F9234" s="12"/>
      <c r="G9234" s="13"/>
      <c r="L9234" s="7"/>
    </row>
    <row r="9235" spans="2:12" x14ac:dyDescent="0.25">
      <c r="B9235" s="9"/>
      <c r="C9235" s="9"/>
      <c r="F9235" s="12"/>
      <c r="G9235" s="13"/>
      <c r="L9235" s="7"/>
    </row>
    <row r="9236" spans="2:12" x14ac:dyDescent="0.25">
      <c r="B9236" s="9"/>
      <c r="C9236" s="9"/>
      <c r="F9236" s="12"/>
      <c r="G9236" s="13"/>
      <c r="L9236" s="7"/>
    </row>
    <row r="9237" spans="2:12" x14ac:dyDescent="0.25">
      <c r="B9237" s="9"/>
      <c r="C9237" s="9"/>
      <c r="F9237" s="12"/>
      <c r="G9237" s="13"/>
      <c r="L9237" s="7"/>
    </row>
    <row r="9238" spans="2:12" x14ac:dyDescent="0.25">
      <c r="B9238" s="9"/>
      <c r="C9238" s="9"/>
      <c r="F9238" s="12"/>
      <c r="G9238" s="13"/>
      <c r="L9238" s="7"/>
    </row>
    <row r="9239" spans="2:12" x14ac:dyDescent="0.25">
      <c r="B9239" s="9"/>
      <c r="C9239" s="9"/>
      <c r="F9239" s="12"/>
      <c r="G9239" s="13"/>
      <c r="L9239" s="7"/>
    </row>
    <row r="9240" spans="2:12" x14ac:dyDescent="0.25">
      <c r="B9240" s="9"/>
      <c r="C9240" s="9"/>
      <c r="F9240" s="12"/>
      <c r="G9240" s="13"/>
      <c r="L9240" s="7"/>
    </row>
    <row r="9241" spans="2:12" x14ac:dyDescent="0.25">
      <c r="B9241" s="9"/>
      <c r="C9241" s="9"/>
      <c r="F9241" s="12"/>
      <c r="G9241" s="13"/>
      <c r="L9241" s="7"/>
    </row>
    <row r="9242" spans="2:12" x14ac:dyDescent="0.25">
      <c r="B9242" s="9"/>
      <c r="C9242" s="9"/>
      <c r="F9242" s="12"/>
      <c r="G9242" s="13"/>
      <c r="L9242" s="7"/>
    </row>
    <row r="9243" spans="2:12" x14ac:dyDescent="0.25">
      <c r="B9243" s="9"/>
      <c r="C9243" s="9"/>
      <c r="F9243" s="12"/>
      <c r="G9243" s="13"/>
      <c r="L9243" s="7"/>
    </row>
    <row r="9244" spans="2:12" x14ac:dyDescent="0.25">
      <c r="B9244" s="9"/>
      <c r="C9244" s="9"/>
      <c r="F9244" s="12"/>
      <c r="G9244" s="13"/>
      <c r="L9244" s="7"/>
    </row>
    <row r="9245" spans="2:12" x14ac:dyDescent="0.25">
      <c r="B9245" s="9"/>
      <c r="C9245" s="9"/>
      <c r="F9245" s="12"/>
      <c r="G9245" s="13"/>
      <c r="L9245" s="7"/>
    </row>
    <row r="9246" spans="2:12" x14ac:dyDescent="0.25">
      <c r="B9246" s="9"/>
      <c r="C9246" s="9"/>
      <c r="F9246" s="12"/>
      <c r="G9246" s="13"/>
      <c r="L9246" s="7"/>
    </row>
    <row r="9247" spans="2:12" x14ac:dyDescent="0.25">
      <c r="B9247" s="9"/>
      <c r="C9247" s="9"/>
      <c r="F9247" s="12"/>
      <c r="G9247" s="13"/>
      <c r="L9247" s="7"/>
    </row>
    <row r="9248" spans="2:12" x14ac:dyDescent="0.25">
      <c r="B9248" s="9"/>
      <c r="C9248" s="9"/>
      <c r="F9248" s="12"/>
      <c r="G9248" s="13"/>
      <c r="L9248" s="7"/>
    </row>
    <row r="9249" spans="2:12" x14ac:dyDescent="0.25">
      <c r="B9249" s="9"/>
      <c r="C9249" s="9"/>
      <c r="F9249" s="12"/>
      <c r="G9249" s="13"/>
      <c r="L9249" s="7"/>
    </row>
    <row r="9250" spans="2:12" x14ac:dyDescent="0.25">
      <c r="B9250" s="9"/>
      <c r="C9250" s="9"/>
      <c r="F9250" s="12"/>
      <c r="G9250" s="13"/>
      <c r="L9250" s="7"/>
    </row>
    <row r="9251" spans="2:12" x14ac:dyDescent="0.25">
      <c r="B9251" s="9"/>
      <c r="C9251" s="9"/>
      <c r="F9251" s="12"/>
      <c r="G9251" s="13"/>
      <c r="L9251" s="7"/>
    </row>
    <row r="9252" spans="2:12" x14ac:dyDescent="0.25">
      <c r="B9252" s="9"/>
      <c r="C9252" s="9"/>
      <c r="F9252" s="12"/>
      <c r="G9252" s="13"/>
      <c r="L9252" s="7"/>
    </row>
    <row r="9253" spans="2:12" x14ac:dyDescent="0.25">
      <c r="B9253" s="9"/>
      <c r="C9253" s="9"/>
      <c r="F9253" s="12"/>
      <c r="G9253" s="13"/>
      <c r="L9253" s="7"/>
    </row>
    <row r="9254" spans="2:12" x14ac:dyDescent="0.25">
      <c r="B9254" s="9"/>
      <c r="C9254" s="9"/>
      <c r="F9254" s="12"/>
      <c r="G9254" s="13"/>
      <c r="L9254" s="7"/>
    </row>
    <row r="9255" spans="2:12" x14ac:dyDescent="0.25">
      <c r="B9255" s="9"/>
      <c r="C9255" s="9"/>
      <c r="F9255" s="12"/>
      <c r="G9255" s="13"/>
      <c r="L9255" s="7"/>
    </row>
    <row r="9256" spans="2:12" x14ac:dyDescent="0.25">
      <c r="B9256" s="9"/>
      <c r="C9256" s="9"/>
      <c r="F9256" s="12"/>
      <c r="G9256" s="13"/>
      <c r="L9256" s="7"/>
    </row>
    <row r="9257" spans="2:12" x14ac:dyDescent="0.25">
      <c r="B9257" s="9"/>
      <c r="C9257" s="9"/>
      <c r="F9257" s="12"/>
      <c r="G9257" s="13"/>
      <c r="L9257" s="7"/>
    </row>
    <row r="9258" spans="2:12" x14ac:dyDescent="0.25">
      <c r="B9258" s="9"/>
      <c r="C9258" s="9"/>
      <c r="F9258" s="12"/>
      <c r="G9258" s="13"/>
      <c r="L9258" s="7"/>
    </row>
    <row r="9259" spans="2:12" x14ac:dyDescent="0.25">
      <c r="B9259" s="9"/>
      <c r="C9259" s="9"/>
      <c r="F9259" s="12"/>
      <c r="G9259" s="13"/>
      <c r="L9259" s="7"/>
    </row>
    <row r="9260" spans="2:12" x14ac:dyDescent="0.25">
      <c r="B9260" s="9"/>
      <c r="C9260" s="9"/>
      <c r="F9260" s="12"/>
      <c r="G9260" s="13"/>
      <c r="L9260" s="7"/>
    </row>
    <row r="9261" spans="2:12" x14ac:dyDescent="0.25">
      <c r="B9261" s="9"/>
      <c r="C9261" s="9"/>
      <c r="F9261" s="12"/>
      <c r="G9261" s="13"/>
      <c r="L9261" s="7"/>
    </row>
    <row r="9262" spans="2:12" x14ac:dyDescent="0.25">
      <c r="B9262" s="9"/>
      <c r="C9262" s="9"/>
      <c r="F9262" s="12"/>
      <c r="G9262" s="13"/>
      <c r="L9262" s="7"/>
    </row>
    <row r="9263" spans="2:12" x14ac:dyDescent="0.25">
      <c r="B9263" s="9"/>
      <c r="C9263" s="9"/>
      <c r="F9263" s="12"/>
      <c r="G9263" s="13"/>
      <c r="L9263" s="7"/>
    </row>
    <row r="9264" spans="2:12" x14ac:dyDescent="0.25">
      <c r="B9264" s="9"/>
      <c r="C9264" s="9"/>
      <c r="F9264" s="12"/>
      <c r="G9264" s="13"/>
      <c r="L9264" s="7"/>
    </row>
    <row r="9265" spans="2:12" x14ac:dyDescent="0.25">
      <c r="B9265" s="9"/>
      <c r="C9265" s="9"/>
      <c r="F9265" s="12"/>
      <c r="G9265" s="13"/>
      <c r="L9265" s="7"/>
    </row>
    <row r="9266" spans="2:12" x14ac:dyDescent="0.25">
      <c r="B9266" s="9"/>
      <c r="C9266" s="9"/>
      <c r="F9266" s="12"/>
      <c r="G9266" s="13"/>
      <c r="L9266" s="7"/>
    </row>
    <row r="9267" spans="2:12" x14ac:dyDescent="0.25">
      <c r="B9267" s="9"/>
      <c r="C9267" s="9"/>
      <c r="F9267" s="12"/>
      <c r="G9267" s="13"/>
      <c r="L9267" s="7"/>
    </row>
    <row r="9268" spans="2:12" x14ac:dyDescent="0.25">
      <c r="B9268" s="9"/>
      <c r="C9268" s="9"/>
      <c r="F9268" s="12"/>
      <c r="G9268" s="13"/>
      <c r="L9268" s="7"/>
    </row>
    <row r="9269" spans="2:12" x14ac:dyDescent="0.25">
      <c r="B9269" s="9"/>
      <c r="C9269" s="9"/>
      <c r="F9269" s="12"/>
      <c r="G9269" s="13"/>
      <c r="L9269" s="7"/>
    </row>
    <row r="9270" spans="2:12" x14ac:dyDescent="0.25">
      <c r="B9270" s="9"/>
      <c r="C9270" s="9"/>
      <c r="F9270" s="12"/>
      <c r="G9270" s="13"/>
      <c r="L9270" s="7"/>
    </row>
    <row r="9271" spans="2:12" x14ac:dyDescent="0.25">
      <c r="B9271" s="9"/>
      <c r="C9271" s="9"/>
      <c r="F9271" s="12"/>
      <c r="G9271" s="13"/>
      <c r="L9271" s="7"/>
    </row>
    <row r="9272" spans="2:12" x14ac:dyDescent="0.25">
      <c r="B9272" s="9"/>
      <c r="C9272" s="9"/>
      <c r="F9272" s="12"/>
      <c r="G9272" s="13"/>
      <c r="L9272" s="7"/>
    </row>
    <row r="9273" spans="2:12" x14ac:dyDescent="0.25">
      <c r="B9273" s="9"/>
      <c r="C9273" s="9"/>
      <c r="F9273" s="12"/>
      <c r="G9273" s="13"/>
      <c r="L9273" s="7"/>
    </row>
    <row r="9274" spans="2:12" x14ac:dyDescent="0.25">
      <c r="B9274" s="9"/>
      <c r="C9274" s="9"/>
      <c r="F9274" s="12"/>
      <c r="G9274" s="13"/>
      <c r="L9274" s="7"/>
    </row>
    <row r="9275" spans="2:12" x14ac:dyDescent="0.25">
      <c r="B9275" s="9"/>
      <c r="C9275" s="9"/>
      <c r="F9275" s="12"/>
      <c r="G9275" s="13"/>
      <c r="L9275" s="7"/>
    </row>
    <row r="9276" spans="2:12" x14ac:dyDescent="0.25">
      <c r="B9276" s="9"/>
      <c r="C9276" s="9"/>
      <c r="F9276" s="12"/>
      <c r="G9276" s="13"/>
      <c r="L9276" s="7"/>
    </row>
    <row r="9277" spans="2:12" x14ac:dyDescent="0.25">
      <c r="B9277" s="9"/>
      <c r="C9277" s="9"/>
      <c r="F9277" s="12"/>
      <c r="G9277" s="13"/>
      <c r="L9277" s="7"/>
    </row>
    <row r="9278" spans="2:12" x14ac:dyDescent="0.25">
      <c r="B9278" s="9"/>
      <c r="C9278" s="9"/>
      <c r="F9278" s="12"/>
      <c r="G9278" s="13"/>
      <c r="L9278" s="7"/>
    </row>
    <row r="9279" spans="2:12" x14ac:dyDescent="0.25">
      <c r="B9279" s="9"/>
      <c r="C9279" s="9"/>
      <c r="F9279" s="12"/>
      <c r="G9279" s="13"/>
      <c r="L9279" s="7"/>
    </row>
    <row r="9280" spans="2:12" x14ac:dyDescent="0.25">
      <c r="B9280" s="9"/>
      <c r="C9280" s="9"/>
      <c r="F9280" s="12"/>
      <c r="G9280" s="13"/>
      <c r="L9280" s="7"/>
    </row>
    <row r="9281" spans="2:12" x14ac:dyDescent="0.25">
      <c r="B9281" s="9"/>
      <c r="C9281" s="9"/>
      <c r="F9281" s="12"/>
      <c r="G9281" s="13"/>
      <c r="L9281" s="7"/>
    </row>
    <row r="9282" spans="2:12" x14ac:dyDescent="0.25">
      <c r="B9282" s="9"/>
      <c r="C9282" s="9"/>
      <c r="F9282" s="12"/>
      <c r="G9282" s="13"/>
      <c r="L9282" s="7"/>
    </row>
    <row r="9283" spans="2:12" x14ac:dyDescent="0.25">
      <c r="B9283" s="9"/>
      <c r="C9283" s="9"/>
      <c r="F9283" s="12"/>
      <c r="G9283" s="13"/>
      <c r="L9283" s="7"/>
    </row>
    <row r="9284" spans="2:12" x14ac:dyDescent="0.25">
      <c r="B9284" s="9"/>
      <c r="C9284" s="9"/>
      <c r="F9284" s="12"/>
      <c r="G9284" s="13"/>
      <c r="L9284" s="7"/>
    </row>
    <row r="9285" spans="2:12" x14ac:dyDescent="0.25">
      <c r="B9285" s="9"/>
      <c r="C9285" s="9"/>
      <c r="F9285" s="12"/>
      <c r="G9285" s="13"/>
      <c r="L9285" s="7"/>
    </row>
    <row r="9286" spans="2:12" x14ac:dyDescent="0.25">
      <c r="B9286" s="9"/>
      <c r="C9286" s="9"/>
      <c r="F9286" s="12"/>
      <c r="G9286" s="13"/>
      <c r="L9286" s="7"/>
    </row>
    <row r="9287" spans="2:12" x14ac:dyDescent="0.25">
      <c r="B9287" s="9"/>
      <c r="C9287" s="9"/>
      <c r="F9287" s="12"/>
      <c r="G9287" s="13"/>
      <c r="L9287" s="7"/>
    </row>
    <row r="9288" spans="2:12" x14ac:dyDescent="0.25">
      <c r="B9288" s="9"/>
      <c r="C9288" s="9"/>
      <c r="F9288" s="12"/>
      <c r="G9288" s="13"/>
      <c r="L9288" s="7"/>
    </row>
    <row r="9289" spans="2:12" x14ac:dyDescent="0.25">
      <c r="B9289" s="9"/>
      <c r="C9289" s="9"/>
      <c r="F9289" s="12"/>
      <c r="G9289" s="13"/>
      <c r="L9289" s="7"/>
    </row>
    <row r="9290" spans="2:12" x14ac:dyDescent="0.25">
      <c r="B9290" s="9"/>
      <c r="C9290" s="9"/>
      <c r="F9290" s="12"/>
      <c r="G9290" s="13"/>
      <c r="L9290" s="7"/>
    </row>
    <row r="9291" spans="2:12" x14ac:dyDescent="0.25">
      <c r="B9291" s="9"/>
      <c r="C9291" s="9"/>
      <c r="F9291" s="12"/>
      <c r="G9291" s="13"/>
      <c r="L9291" s="7"/>
    </row>
    <row r="9292" spans="2:12" x14ac:dyDescent="0.25">
      <c r="B9292" s="9"/>
      <c r="C9292" s="9"/>
      <c r="F9292" s="12"/>
      <c r="G9292" s="13"/>
      <c r="L9292" s="7"/>
    </row>
    <row r="9293" spans="2:12" x14ac:dyDescent="0.25">
      <c r="B9293" s="9"/>
      <c r="C9293" s="9"/>
      <c r="F9293" s="12"/>
      <c r="G9293" s="13"/>
      <c r="L9293" s="7"/>
    </row>
    <row r="9294" spans="2:12" x14ac:dyDescent="0.25">
      <c r="B9294" s="9"/>
      <c r="C9294" s="9"/>
      <c r="F9294" s="12"/>
      <c r="G9294" s="13"/>
      <c r="L9294" s="7"/>
    </row>
    <row r="9295" spans="2:12" x14ac:dyDescent="0.25">
      <c r="B9295" s="9"/>
      <c r="C9295" s="9"/>
      <c r="F9295" s="12"/>
      <c r="G9295" s="13"/>
      <c r="L9295" s="7"/>
    </row>
    <row r="9296" spans="2:12" x14ac:dyDescent="0.25">
      <c r="B9296" s="9"/>
      <c r="C9296" s="9"/>
      <c r="F9296" s="12"/>
      <c r="G9296" s="13"/>
      <c r="L9296" s="7"/>
    </row>
    <row r="9297" spans="2:12" x14ac:dyDescent="0.25">
      <c r="B9297" s="9"/>
      <c r="C9297" s="9"/>
      <c r="F9297" s="12"/>
      <c r="G9297" s="13"/>
      <c r="L9297" s="7"/>
    </row>
    <row r="9298" spans="2:12" x14ac:dyDescent="0.25">
      <c r="B9298" s="9"/>
      <c r="C9298" s="9"/>
      <c r="F9298" s="12"/>
      <c r="G9298" s="13"/>
      <c r="L9298" s="7"/>
    </row>
    <row r="9299" spans="2:12" x14ac:dyDescent="0.25">
      <c r="B9299" s="9"/>
      <c r="C9299" s="9"/>
      <c r="F9299" s="12"/>
      <c r="G9299" s="13"/>
      <c r="L9299" s="7"/>
    </row>
    <row r="9300" spans="2:12" x14ac:dyDescent="0.25">
      <c r="B9300" s="9"/>
      <c r="C9300" s="9"/>
      <c r="F9300" s="12"/>
      <c r="G9300" s="13"/>
      <c r="L9300" s="7"/>
    </row>
    <row r="9301" spans="2:12" x14ac:dyDescent="0.25">
      <c r="B9301" s="9"/>
      <c r="C9301" s="9"/>
      <c r="F9301" s="12"/>
      <c r="G9301" s="13"/>
      <c r="L9301" s="7"/>
    </row>
    <row r="9302" spans="2:12" x14ac:dyDescent="0.25">
      <c r="B9302" s="9"/>
      <c r="C9302" s="9"/>
      <c r="F9302" s="12"/>
      <c r="G9302" s="13"/>
      <c r="L9302" s="7"/>
    </row>
    <row r="9303" spans="2:12" x14ac:dyDescent="0.25">
      <c r="B9303" s="9"/>
      <c r="C9303" s="9"/>
      <c r="F9303" s="12"/>
      <c r="G9303" s="13"/>
      <c r="L9303" s="7"/>
    </row>
    <row r="9304" spans="2:12" x14ac:dyDescent="0.25">
      <c r="B9304" s="9"/>
      <c r="C9304" s="9"/>
      <c r="F9304" s="12"/>
      <c r="G9304" s="13"/>
      <c r="L9304" s="7"/>
    </row>
    <row r="9305" spans="2:12" x14ac:dyDescent="0.25">
      <c r="B9305" s="9"/>
      <c r="C9305" s="9"/>
      <c r="F9305" s="12"/>
      <c r="G9305" s="13"/>
      <c r="L9305" s="7"/>
    </row>
    <row r="9306" spans="2:12" x14ac:dyDescent="0.25">
      <c r="B9306" s="9"/>
      <c r="C9306" s="9"/>
      <c r="F9306" s="12"/>
      <c r="G9306" s="13"/>
      <c r="L9306" s="7"/>
    </row>
    <row r="9307" spans="2:12" x14ac:dyDescent="0.25">
      <c r="B9307" s="9"/>
      <c r="C9307" s="9"/>
      <c r="F9307" s="12"/>
      <c r="G9307" s="13"/>
      <c r="L9307" s="7"/>
    </row>
    <row r="9308" spans="2:12" x14ac:dyDescent="0.25">
      <c r="B9308" s="9"/>
      <c r="C9308" s="9"/>
      <c r="F9308" s="12"/>
      <c r="G9308" s="13"/>
      <c r="L9308" s="7"/>
    </row>
    <row r="9309" spans="2:12" x14ac:dyDescent="0.25">
      <c r="B9309" s="9"/>
      <c r="C9309" s="9"/>
      <c r="F9309" s="12"/>
      <c r="G9309" s="13"/>
      <c r="L9309" s="7"/>
    </row>
    <row r="9310" spans="2:12" x14ac:dyDescent="0.25">
      <c r="B9310" s="9"/>
      <c r="C9310" s="9"/>
      <c r="F9310" s="12"/>
      <c r="G9310" s="13"/>
      <c r="L9310" s="7"/>
    </row>
    <row r="9311" spans="2:12" x14ac:dyDescent="0.25">
      <c r="B9311" s="9"/>
      <c r="C9311" s="9"/>
      <c r="F9311" s="12"/>
      <c r="G9311" s="13"/>
      <c r="L9311" s="7"/>
    </row>
    <row r="9312" spans="2:12" x14ac:dyDescent="0.25">
      <c r="B9312" s="9"/>
      <c r="C9312" s="9"/>
      <c r="F9312" s="12"/>
      <c r="G9312" s="13"/>
      <c r="L9312" s="7"/>
    </row>
    <row r="9313" spans="2:12" x14ac:dyDescent="0.25">
      <c r="B9313" s="9"/>
      <c r="C9313" s="9"/>
      <c r="F9313" s="12"/>
      <c r="G9313" s="13"/>
      <c r="L9313" s="7"/>
    </row>
    <row r="9314" spans="2:12" x14ac:dyDescent="0.25">
      <c r="B9314" s="9"/>
      <c r="C9314" s="9"/>
      <c r="F9314" s="12"/>
      <c r="G9314" s="13"/>
      <c r="L9314" s="7"/>
    </row>
    <row r="9315" spans="2:12" x14ac:dyDescent="0.25">
      <c r="B9315" s="9"/>
      <c r="C9315" s="9"/>
      <c r="F9315" s="12"/>
      <c r="G9315" s="13"/>
      <c r="L9315" s="7"/>
    </row>
    <row r="9316" spans="2:12" x14ac:dyDescent="0.25">
      <c r="B9316" s="9"/>
      <c r="C9316" s="9"/>
      <c r="F9316" s="12"/>
      <c r="G9316" s="13"/>
      <c r="L9316" s="7"/>
    </row>
    <row r="9317" spans="2:12" x14ac:dyDescent="0.25">
      <c r="B9317" s="9"/>
      <c r="C9317" s="9"/>
      <c r="F9317" s="12"/>
      <c r="G9317" s="13"/>
      <c r="L9317" s="7"/>
    </row>
    <row r="9318" spans="2:12" x14ac:dyDescent="0.25">
      <c r="B9318" s="9"/>
      <c r="C9318" s="9"/>
      <c r="F9318" s="12"/>
      <c r="G9318" s="13"/>
      <c r="L9318" s="7"/>
    </row>
    <row r="9319" spans="2:12" x14ac:dyDescent="0.25">
      <c r="B9319" s="9"/>
      <c r="C9319" s="9"/>
      <c r="F9319" s="12"/>
      <c r="G9319" s="13"/>
      <c r="L9319" s="7"/>
    </row>
    <row r="9320" spans="2:12" x14ac:dyDescent="0.25">
      <c r="B9320" s="9"/>
      <c r="C9320" s="9"/>
      <c r="F9320" s="12"/>
      <c r="G9320" s="13"/>
      <c r="L9320" s="7"/>
    </row>
    <row r="9321" spans="2:12" x14ac:dyDescent="0.25">
      <c r="B9321" s="9"/>
      <c r="C9321" s="9"/>
      <c r="F9321" s="12"/>
      <c r="G9321" s="13"/>
      <c r="L9321" s="7"/>
    </row>
    <row r="9322" spans="2:12" x14ac:dyDescent="0.25">
      <c r="B9322" s="9"/>
      <c r="C9322" s="9"/>
      <c r="F9322" s="12"/>
      <c r="G9322" s="13"/>
      <c r="L9322" s="7"/>
    </row>
    <row r="9323" spans="2:12" x14ac:dyDescent="0.25">
      <c r="B9323" s="9"/>
      <c r="C9323" s="9"/>
      <c r="F9323" s="12"/>
      <c r="G9323" s="13"/>
      <c r="L9323" s="7"/>
    </row>
    <row r="9324" spans="2:12" x14ac:dyDescent="0.25">
      <c r="B9324" s="9"/>
      <c r="C9324" s="9"/>
      <c r="F9324" s="12"/>
      <c r="G9324" s="13"/>
      <c r="L9324" s="7"/>
    </row>
    <row r="9325" spans="2:12" x14ac:dyDescent="0.25">
      <c r="B9325" s="9"/>
      <c r="C9325" s="9"/>
      <c r="F9325" s="12"/>
      <c r="G9325" s="13"/>
      <c r="L9325" s="7"/>
    </row>
    <row r="9326" spans="2:12" x14ac:dyDescent="0.25">
      <c r="B9326" s="9"/>
      <c r="C9326" s="9"/>
      <c r="F9326" s="12"/>
      <c r="G9326" s="13"/>
      <c r="L9326" s="7"/>
    </row>
    <row r="9327" spans="2:12" x14ac:dyDescent="0.25">
      <c r="B9327" s="9"/>
      <c r="C9327" s="9"/>
      <c r="F9327" s="12"/>
      <c r="G9327" s="13"/>
      <c r="L9327" s="7"/>
    </row>
    <row r="9328" spans="2:12" x14ac:dyDescent="0.25">
      <c r="B9328" s="9"/>
      <c r="C9328" s="9"/>
      <c r="F9328" s="12"/>
      <c r="G9328" s="13"/>
      <c r="L9328" s="7"/>
    </row>
    <row r="9329" spans="2:12" x14ac:dyDescent="0.25">
      <c r="B9329" s="9"/>
      <c r="C9329" s="9"/>
      <c r="F9329" s="12"/>
      <c r="G9329" s="13"/>
      <c r="L9329" s="7"/>
    </row>
    <row r="9330" spans="2:12" x14ac:dyDescent="0.25">
      <c r="B9330" s="9"/>
      <c r="C9330" s="9"/>
      <c r="F9330" s="12"/>
      <c r="G9330" s="13"/>
      <c r="L9330" s="7"/>
    </row>
    <row r="9331" spans="2:12" x14ac:dyDescent="0.25">
      <c r="B9331" s="9"/>
      <c r="C9331" s="9"/>
      <c r="F9331" s="12"/>
      <c r="G9331" s="13"/>
      <c r="L9331" s="7"/>
    </row>
    <row r="9332" spans="2:12" x14ac:dyDescent="0.25">
      <c r="B9332" s="9"/>
      <c r="C9332" s="9"/>
      <c r="F9332" s="12"/>
      <c r="G9332" s="13"/>
      <c r="L9332" s="7"/>
    </row>
    <row r="9333" spans="2:12" x14ac:dyDescent="0.25">
      <c r="B9333" s="9"/>
      <c r="C9333" s="9"/>
      <c r="F9333" s="12"/>
      <c r="G9333" s="13"/>
      <c r="L9333" s="7"/>
    </row>
    <row r="9334" spans="2:12" x14ac:dyDescent="0.25">
      <c r="B9334" s="9"/>
      <c r="C9334" s="9"/>
      <c r="F9334" s="12"/>
      <c r="G9334" s="13"/>
      <c r="L9334" s="7"/>
    </row>
    <row r="9335" spans="2:12" x14ac:dyDescent="0.25">
      <c r="B9335" s="9"/>
      <c r="C9335" s="9"/>
      <c r="F9335" s="12"/>
      <c r="G9335" s="13"/>
      <c r="L9335" s="7"/>
    </row>
    <row r="9336" spans="2:12" x14ac:dyDescent="0.25">
      <c r="B9336" s="9"/>
      <c r="C9336" s="9"/>
      <c r="F9336" s="12"/>
      <c r="G9336" s="13"/>
      <c r="L9336" s="7"/>
    </row>
    <row r="9337" spans="2:12" x14ac:dyDescent="0.25">
      <c r="B9337" s="9"/>
      <c r="C9337" s="9"/>
      <c r="F9337" s="12"/>
      <c r="G9337" s="13"/>
      <c r="L9337" s="7"/>
    </row>
    <row r="9338" spans="2:12" x14ac:dyDescent="0.25">
      <c r="B9338" s="9"/>
      <c r="C9338" s="9"/>
      <c r="F9338" s="12"/>
      <c r="G9338" s="13"/>
      <c r="L9338" s="7"/>
    </row>
    <row r="9339" spans="2:12" x14ac:dyDescent="0.25">
      <c r="B9339" s="9"/>
      <c r="C9339" s="9"/>
      <c r="F9339" s="12"/>
      <c r="G9339" s="13"/>
      <c r="L9339" s="7"/>
    </row>
    <row r="9340" spans="2:12" x14ac:dyDescent="0.25">
      <c r="B9340" s="9"/>
      <c r="C9340" s="9"/>
      <c r="F9340" s="12"/>
      <c r="G9340" s="13"/>
      <c r="L9340" s="7"/>
    </row>
    <row r="9341" spans="2:12" x14ac:dyDescent="0.25">
      <c r="B9341" s="9"/>
      <c r="C9341" s="9"/>
      <c r="F9341" s="12"/>
      <c r="G9341" s="13"/>
      <c r="L9341" s="7"/>
    </row>
    <row r="9342" spans="2:12" x14ac:dyDescent="0.25">
      <c r="B9342" s="9"/>
      <c r="C9342" s="9"/>
      <c r="F9342" s="12"/>
      <c r="G9342" s="13"/>
      <c r="L9342" s="7"/>
    </row>
    <row r="9343" spans="2:12" x14ac:dyDescent="0.25">
      <c r="B9343" s="9"/>
      <c r="C9343" s="9"/>
      <c r="F9343" s="12"/>
      <c r="G9343" s="13"/>
      <c r="L9343" s="7"/>
    </row>
    <row r="9344" spans="2:12" x14ac:dyDescent="0.25">
      <c r="B9344" s="9"/>
      <c r="C9344" s="9"/>
      <c r="F9344" s="12"/>
      <c r="G9344" s="13"/>
      <c r="L9344" s="7"/>
    </row>
    <row r="9345" spans="2:12" x14ac:dyDescent="0.25">
      <c r="B9345" s="9"/>
      <c r="C9345" s="9"/>
      <c r="F9345" s="12"/>
      <c r="G9345" s="13"/>
      <c r="L9345" s="7"/>
    </row>
    <row r="9346" spans="2:12" x14ac:dyDescent="0.25">
      <c r="B9346" s="9"/>
      <c r="C9346" s="9"/>
      <c r="F9346" s="12"/>
      <c r="G9346" s="13"/>
      <c r="L9346" s="7"/>
    </row>
    <row r="9347" spans="2:12" x14ac:dyDescent="0.25">
      <c r="B9347" s="9"/>
      <c r="C9347" s="9"/>
      <c r="F9347" s="12"/>
      <c r="G9347" s="13"/>
      <c r="L9347" s="7"/>
    </row>
    <row r="9348" spans="2:12" x14ac:dyDescent="0.25">
      <c r="B9348" s="9"/>
      <c r="C9348" s="9"/>
      <c r="F9348" s="12"/>
      <c r="G9348" s="13"/>
      <c r="L9348" s="7"/>
    </row>
    <row r="9349" spans="2:12" x14ac:dyDescent="0.25">
      <c r="B9349" s="9"/>
      <c r="C9349" s="9"/>
      <c r="F9349" s="12"/>
      <c r="G9349" s="13"/>
      <c r="L9349" s="7"/>
    </row>
    <row r="9350" spans="2:12" x14ac:dyDescent="0.25">
      <c r="B9350" s="9"/>
      <c r="C9350" s="9"/>
      <c r="F9350" s="12"/>
      <c r="G9350" s="13"/>
      <c r="L9350" s="7"/>
    </row>
    <row r="9351" spans="2:12" x14ac:dyDescent="0.25">
      <c r="B9351" s="9"/>
      <c r="C9351" s="9"/>
      <c r="F9351" s="12"/>
      <c r="G9351" s="13"/>
      <c r="L9351" s="7"/>
    </row>
    <row r="9352" spans="2:12" x14ac:dyDescent="0.25">
      <c r="B9352" s="9"/>
      <c r="C9352" s="9"/>
      <c r="F9352" s="12"/>
      <c r="G9352" s="13"/>
      <c r="L9352" s="7"/>
    </row>
    <row r="9353" spans="2:12" x14ac:dyDescent="0.25">
      <c r="B9353" s="9"/>
      <c r="C9353" s="9"/>
      <c r="F9353" s="12"/>
      <c r="G9353" s="13"/>
      <c r="L9353" s="7"/>
    </row>
    <row r="9354" spans="2:12" x14ac:dyDescent="0.25">
      <c r="B9354" s="9"/>
      <c r="C9354" s="9"/>
      <c r="F9354" s="12"/>
      <c r="G9354" s="13"/>
      <c r="L9354" s="7"/>
    </row>
    <row r="9355" spans="2:12" x14ac:dyDescent="0.25">
      <c r="B9355" s="9"/>
      <c r="C9355" s="9"/>
      <c r="F9355" s="12"/>
      <c r="G9355" s="13"/>
      <c r="L9355" s="7"/>
    </row>
    <row r="9356" spans="2:12" x14ac:dyDescent="0.25">
      <c r="B9356" s="9"/>
      <c r="C9356" s="9"/>
      <c r="F9356" s="12"/>
      <c r="G9356" s="13"/>
      <c r="L9356" s="7"/>
    </row>
    <row r="9357" spans="2:12" x14ac:dyDescent="0.25">
      <c r="B9357" s="9"/>
      <c r="C9357" s="9"/>
      <c r="F9357" s="12"/>
      <c r="G9357" s="13"/>
      <c r="L9357" s="7"/>
    </row>
    <row r="9358" spans="2:12" x14ac:dyDescent="0.25">
      <c r="B9358" s="9"/>
      <c r="C9358" s="9"/>
      <c r="F9358" s="12"/>
      <c r="G9358" s="13"/>
      <c r="L9358" s="7"/>
    </row>
    <row r="9359" spans="2:12" x14ac:dyDescent="0.25">
      <c r="B9359" s="9"/>
      <c r="C9359" s="9"/>
      <c r="F9359" s="12"/>
      <c r="G9359" s="13"/>
      <c r="L9359" s="7"/>
    </row>
    <row r="9360" spans="2:12" x14ac:dyDescent="0.25">
      <c r="B9360" s="9"/>
      <c r="C9360" s="9"/>
      <c r="F9360" s="12"/>
      <c r="G9360" s="13"/>
      <c r="L9360" s="7"/>
    </row>
    <row r="9361" spans="2:12" x14ac:dyDescent="0.25">
      <c r="B9361" s="9"/>
      <c r="C9361" s="9"/>
      <c r="F9361" s="12"/>
      <c r="G9361" s="13"/>
      <c r="L9361" s="7"/>
    </row>
    <row r="9362" spans="2:12" x14ac:dyDescent="0.25">
      <c r="B9362" s="9"/>
      <c r="C9362" s="9"/>
      <c r="F9362" s="12"/>
      <c r="G9362" s="13"/>
      <c r="L9362" s="7"/>
    </row>
    <row r="9363" spans="2:12" x14ac:dyDescent="0.25">
      <c r="B9363" s="9"/>
      <c r="C9363" s="9"/>
      <c r="F9363" s="12"/>
      <c r="G9363" s="13"/>
      <c r="L9363" s="7"/>
    </row>
    <row r="9364" spans="2:12" x14ac:dyDescent="0.25">
      <c r="B9364" s="9"/>
      <c r="C9364" s="9"/>
      <c r="F9364" s="12"/>
      <c r="G9364" s="13"/>
      <c r="L9364" s="7"/>
    </row>
    <row r="9365" spans="2:12" x14ac:dyDescent="0.25">
      <c r="B9365" s="9"/>
      <c r="C9365" s="9"/>
      <c r="F9365" s="12"/>
      <c r="G9365" s="13"/>
      <c r="L9365" s="7"/>
    </row>
    <row r="9366" spans="2:12" x14ac:dyDescent="0.25">
      <c r="B9366" s="9"/>
      <c r="C9366" s="9"/>
      <c r="F9366" s="12"/>
      <c r="G9366" s="13"/>
      <c r="L9366" s="7"/>
    </row>
    <row r="9367" spans="2:12" x14ac:dyDescent="0.25">
      <c r="B9367" s="9"/>
      <c r="C9367" s="9"/>
      <c r="F9367" s="12"/>
      <c r="G9367" s="13"/>
      <c r="L9367" s="7"/>
    </row>
    <row r="9368" spans="2:12" x14ac:dyDescent="0.25">
      <c r="B9368" s="9"/>
      <c r="C9368" s="9"/>
      <c r="F9368" s="12"/>
      <c r="G9368" s="13"/>
      <c r="L9368" s="7"/>
    </row>
    <row r="9369" spans="2:12" x14ac:dyDescent="0.25">
      <c r="B9369" s="9"/>
      <c r="C9369" s="9"/>
      <c r="F9369" s="12"/>
      <c r="G9369" s="13"/>
      <c r="L9369" s="7"/>
    </row>
    <row r="9370" spans="2:12" x14ac:dyDescent="0.25">
      <c r="B9370" s="9"/>
      <c r="C9370" s="9"/>
      <c r="F9370" s="12"/>
      <c r="G9370" s="13"/>
      <c r="L9370" s="7"/>
    </row>
    <row r="9371" spans="2:12" x14ac:dyDescent="0.25">
      <c r="B9371" s="9"/>
      <c r="C9371" s="9"/>
      <c r="F9371" s="12"/>
      <c r="G9371" s="13"/>
      <c r="L9371" s="7"/>
    </row>
    <row r="9372" spans="2:12" x14ac:dyDescent="0.25">
      <c r="B9372" s="9"/>
      <c r="C9372" s="9"/>
      <c r="F9372" s="12"/>
      <c r="G9372" s="13"/>
      <c r="L9372" s="7"/>
    </row>
    <row r="9373" spans="2:12" x14ac:dyDescent="0.25">
      <c r="B9373" s="9"/>
      <c r="C9373" s="9"/>
      <c r="F9373" s="12"/>
      <c r="G9373" s="13"/>
      <c r="L9373" s="7"/>
    </row>
    <row r="9374" spans="2:12" x14ac:dyDescent="0.25">
      <c r="B9374" s="9"/>
      <c r="C9374" s="9"/>
      <c r="F9374" s="12"/>
      <c r="G9374" s="13"/>
      <c r="L9374" s="7"/>
    </row>
    <row r="9375" spans="2:12" x14ac:dyDescent="0.25">
      <c r="B9375" s="9"/>
      <c r="C9375" s="9"/>
      <c r="F9375" s="12"/>
      <c r="G9375" s="13"/>
      <c r="L9375" s="7"/>
    </row>
    <row r="9376" spans="2:12" x14ac:dyDescent="0.25">
      <c r="B9376" s="9"/>
      <c r="C9376" s="9"/>
      <c r="F9376" s="12"/>
      <c r="G9376" s="13"/>
      <c r="L9376" s="7"/>
    </row>
    <row r="9377" spans="2:12" x14ac:dyDescent="0.25">
      <c r="B9377" s="9"/>
      <c r="C9377" s="9"/>
      <c r="F9377" s="12"/>
      <c r="G9377" s="13"/>
      <c r="L9377" s="7"/>
    </row>
    <row r="9378" spans="2:12" x14ac:dyDescent="0.25">
      <c r="B9378" s="9"/>
      <c r="C9378" s="9"/>
      <c r="F9378" s="12"/>
      <c r="G9378" s="13"/>
      <c r="L9378" s="7"/>
    </row>
    <row r="9379" spans="2:12" x14ac:dyDescent="0.25">
      <c r="B9379" s="9"/>
      <c r="C9379" s="9"/>
      <c r="F9379" s="12"/>
      <c r="G9379" s="13"/>
      <c r="L9379" s="7"/>
    </row>
    <row r="9380" spans="2:12" x14ac:dyDescent="0.25">
      <c r="B9380" s="9"/>
      <c r="C9380" s="9"/>
      <c r="F9380" s="12"/>
      <c r="G9380" s="13"/>
      <c r="L9380" s="7"/>
    </row>
    <row r="9381" spans="2:12" x14ac:dyDescent="0.25">
      <c r="B9381" s="9"/>
      <c r="C9381" s="9"/>
      <c r="F9381" s="12"/>
      <c r="G9381" s="13"/>
      <c r="L9381" s="7"/>
    </row>
    <row r="9382" spans="2:12" x14ac:dyDescent="0.25">
      <c r="B9382" s="9"/>
      <c r="C9382" s="9"/>
      <c r="F9382" s="12"/>
      <c r="G9382" s="13"/>
      <c r="L9382" s="7"/>
    </row>
    <row r="9383" spans="2:12" x14ac:dyDescent="0.25">
      <c r="B9383" s="9"/>
      <c r="C9383" s="9"/>
      <c r="F9383" s="12"/>
      <c r="G9383" s="13"/>
      <c r="L9383" s="7"/>
    </row>
    <row r="9384" spans="2:12" x14ac:dyDescent="0.25">
      <c r="B9384" s="9"/>
      <c r="C9384" s="9"/>
      <c r="F9384" s="12"/>
      <c r="G9384" s="13"/>
      <c r="L9384" s="7"/>
    </row>
    <row r="9385" spans="2:12" x14ac:dyDescent="0.25">
      <c r="B9385" s="9"/>
      <c r="C9385" s="9"/>
      <c r="F9385" s="12"/>
      <c r="G9385" s="13"/>
      <c r="L9385" s="7"/>
    </row>
    <row r="9386" spans="2:12" x14ac:dyDescent="0.25">
      <c r="B9386" s="9"/>
      <c r="C9386" s="9"/>
      <c r="F9386" s="12"/>
      <c r="G9386" s="13"/>
      <c r="L9386" s="7"/>
    </row>
    <row r="9387" spans="2:12" x14ac:dyDescent="0.25">
      <c r="B9387" s="9"/>
      <c r="C9387" s="9"/>
      <c r="F9387" s="12"/>
      <c r="G9387" s="13"/>
      <c r="L9387" s="7"/>
    </row>
    <row r="9388" spans="2:12" x14ac:dyDescent="0.25">
      <c r="B9388" s="9"/>
      <c r="C9388" s="9"/>
      <c r="F9388" s="12"/>
      <c r="G9388" s="13"/>
      <c r="L9388" s="7"/>
    </row>
    <row r="9389" spans="2:12" x14ac:dyDescent="0.25">
      <c r="B9389" s="9"/>
      <c r="C9389" s="9"/>
      <c r="F9389" s="12"/>
      <c r="G9389" s="13"/>
      <c r="L9389" s="7"/>
    </row>
    <row r="9390" spans="2:12" x14ac:dyDescent="0.25">
      <c r="B9390" s="9"/>
      <c r="C9390" s="9"/>
      <c r="F9390" s="12"/>
      <c r="G9390" s="13"/>
      <c r="L9390" s="7"/>
    </row>
    <row r="9391" spans="2:12" x14ac:dyDescent="0.25">
      <c r="B9391" s="9"/>
      <c r="C9391" s="9"/>
      <c r="F9391" s="12"/>
      <c r="G9391" s="13"/>
      <c r="L9391" s="7"/>
    </row>
    <row r="9392" spans="2:12" x14ac:dyDescent="0.25">
      <c r="B9392" s="9"/>
      <c r="C9392" s="9"/>
      <c r="F9392" s="12"/>
      <c r="G9392" s="13"/>
      <c r="L9392" s="7"/>
    </row>
    <row r="9393" spans="2:12" x14ac:dyDescent="0.25">
      <c r="B9393" s="9"/>
      <c r="C9393" s="9"/>
      <c r="F9393" s="12"/>
      <c r="G9393" s="13"/>
      <c r="L9393" s="7"/>
    </row>
    <row r="9394" spans="2:12" x14ac:dyDescent="0.25">
      <c r="B9394" s="9"/>
      <c r="C9394" s="9"/>
      <c r="F9394" s="12"/>
      <c r="G9394" s="13"/>
      <c r="L9394" s="7"/>
    </row>
    <row r="9395" spans="2:12" x14ac:dyDescent="0.25">
      <c r="B9395" s="9"/>
      <c r="C9395" s="9"/>
      <c r="F9395" s="12"/>
      <c r="G9395" s="13"/>
      <c r="L9395" s="7"/>
    </row>
    <row r="9396" spans="2:12" x14ac:dyDescent="0.25">
      <c r="B9396" s="9"/>
      <c r="C9396" s="9"/>
      <c r="F9396" s="12"/>
      <c r="G9396" s="13"/>
      <c r="L9396" s="7"/>
    </row>
    <row r="9397" spans="2:12" x14ac:dyDescent="0.25">
      <c r="B9397" s="9"/>
      <c r="C9397" s="9"/>
      <c r="F9397" s="12"/>
      <c r="G9397" s="13"/>
      <c r="L9397" s="7"/>
    </row>
    <row r="9398" spans="2:12" x14ac:dyDescent="0.25">
      <c r="B9398" s="9"/>
      <c r="C9398" s="9"/>
      <c r="F9398" s="12"/>
      <c r="G9398" s="13"/>
      <c r="L9398" s="7"/>
    </row>
    <row r="9399" spans="2:12" x14ac:dyDescent="0.25">
      <c r="B9399" s="9"/>
      <c r="C9399" s="9"/>
      <c r="F9399" s="12"/>
      <c r="G9399" s="13"/>
      <c r="L9399" s="7"/>
    </row>
    <row r="9400" spans="2:12" x14ac:dyDescent="0.25">
      <c r="B9400" s="9"/>
      <c r="C9400" s="9"/>
      <c r="F9400" s="12"/>
      <c r="G9400" s="13"/>
      <c r="L9400" s="7"/>
    </row>
    <row r="9401" spans="2:12" x14ac:dyDescent="0.25">
      <c r="B9401" s="9"/>
      <c r="C9401" s="9"/>
      <c r="F9401" s="12"/>
      <c r="G9401" s="13"/>
      <c r="L9401" s="7"/>
    </row>
    <row r="9402" spans="2:12" x14ac:dyDescent="0.25">
      <c r="B9402" s="9"/>
      <c r="C9402" s="9"/>
      <c r="F9402" s="12"/>
      <c r="G9402" s="13"/>
      <c r="L9402" s="7"/>
    </row>
    <row r="9403" spans="2:12" x14ac:dyDescent="0.25">
      <c r="B9403" s="9"/>
      <c r="C9403" s="9"/>
      <c r="F9403" s="12"/>
      <c r="G9403" s="13"/>
      <c r="L9403" s="7"/>
    </row>
    <row r="9404" spans="2:12" x14ac:dyDescent="0.25">
      <c r="B9404" s="9"/>
      <c r="C9404" s="9"/>
      <c r="F9404" s="12"/>
      <c r="G9404" s="13"/>
      <c r="L9404" s="7"/>
    </row>
    <row r="9405" spans="2:12" x14ac:dyDescent="0.25">
      <c r="B9405" s="9"/>
      <c r="C9405" s="9"/>
      <c r="F9405" s="12"/>
      <c r="G9405" s="13"/>
      <c r="L9405" s="7"/>
    </row>
    <row r="9406" spans="2:12" x14ac:dyDescent="0.25">
      <c r="B9406" s="9"/>
      <c r="C9406" s="9"/>
      <c r="F9406" s="12"/>
      <c r="G9406" s="13"/>
      <c r="L9406" s="7"/>
    </row>
    <row r="9407" spans="2:12" x14ac:dyDescent="0.25">
      <c r="B9407" s="9"/>
      <c r="C9407" s="9"/>
      <c r="F9407" s="12"/>
      <c r="G9407" s="13"/>
      <c r="L9407" s="7"/>
    </row>
    <row r="9408" spans="2:12" x14ac:dyDescent="0.25">
      <c r="B9408" s="9"/>
      <c r="C9408" s="9"/>
      <c r="F9408" s="12"/>
      <c r="G9408" s="13"/>
      <c r="L9408" s="7"/>
    </row>
    <row r="9409" spans="2:12" x14ac:dyDescent="0.25">
      <c r="B9409" s="9"/>
      <c r="C9409" s="9"/>
      <c r="F9409" s="12"/>
      <c r="G9409" s="13"/>
      <c r="L9409" s="7"/>
    </row>
    <row r="9410" spans="2:12" x14ac:dyDescent="0.25">
      <c r="B9410" s="9"/>
      <c r="C9410" s="9"/>
      <c r="F9410" s="12"/>
      <c r="G9410" s="13"/>
      <c r="L9410" s="7"/>
    </row>
    <row r="9411" spans="2:12" x14ac:dyDescent="0.25">
      <c r="B9411" s="9"/>
      <c r="C9411" s="9"/>
      <c r="F9411" s="12"/>
      <c r="G9411" s="13"/>
      <c r="L9411" s="7"/>
    </row>
    <row r="9412" spans="2:12" x14ac:dyDescent="0.25">
      <c r="B9412" s="9"/>
      <c r="C9412" s="9"/>
      <c r="F9412" s="12"/>
      <c r="G9412" s="13"/>
      <c r="L9412" s="7"/>
    </row>
    <row r="9413" spans="2:12" x14ac:dyDescent="0.25">
      <c r="B9413" s="9"/>
      <c r="C9413" s="9"/>
      <c r="F9413" s="12"/>
      <c r="G9413" s="13"/>
      <c r="L9413" s="7"/>
    </row>
    <row r="9414" spans="2:12" x14ac:dyDescent="0.25">
      <c r="B9414" s="9"/>
      <c r="C9414" s="9"/>
      <c r="F9414" s="12"/>
      <c r="G9414" s="13"/>
      <c r="L9414" s="7"/>
    </row>
    <row r="9415" spans="2:12" x14ac:dyDescent="0.25">
      <c r="B9415" s="9"/>
      <c r="C9415" s="9"/>
      <c r="F9415" s="12"/>
      <c r="G9415" s="13"/>
      <c r="L9415" s="7"/>
    </row>
    <row r="9416" spans="2:12" x14ac:dyDescent="0.25">
      <c r="B9416" s="9"/>
      <c r="C9416" s="9"/>
      <c r="F9416" s="12"/>
      <c r="G9416" s="13"/>
      <c r="L9416" s="7"/>
    </row>
    <row r="9417" spans="2:12" x14ac:dyDescent="0.25">
      <c r="B9417" s="9"/>
      <c r="C9417" s="9"/>
      <c r="F9417" s="12"/>
      <c r="G9417" s="13"/>
      <c r="L9417" s="7"/>
    </row>
    <row r="9418" spans="2:12" x14ac:dyDescent="0.25">
      <c r="B9418" s="9"/>
      <c r="C9418" s="9"/>
      <c r="F9418" s="12"/>
      <c r="G9418" s="13"/>
      <c r="L9418" s="7"/>
    </row>
    <row r="9419" spans="2:12" x14ac:dyDescent="0.25">
      <c r="B9419" s="9"/>
      <c r="C9419" s="9"/>
      <c r="F9419" s="12"/>
      <c r="G9419" s="13"/>
      <c r="L9419" s="7"/>
    </row>
    <row r="9420" spans="2:12" x14ac:dyDescent="0.25">
      <c r="B9420" s="9"/>
      <c r="C9420" s="9"/>
      <c r="F9420" s="12"/>
      <c r="G9420" s="13"/>
      <c r="L9420" s="7"/>
    </row>
    <row r="9421" spans="2:12" x14ac:dyDescent="0.25">
      <c r="B9421" s="9"/>
      <c r="C9421" s="9"/>
      <c r="F9421" s="12"/>
      <c r="G9421" s="13"/>
      <c r="L9421" s="7"/>
    </row>
    <row r="9422" spans="2:12" x14ac:dyDescent="0.25">
      <c r="B9422" s="9"/>
      <c r="C9422" s="9"/>
      <c r="F9422" s="12"/>
      <c r="G9422" s="13"/>
      <c r="L9422" s="7"/>
    </row>
    <row r="9423" spans="2:12" x14ac:dyDescent="0.25">
      <c r="B9423" s="9"/>
      <c r="C9423" s="9"/>
      <c r="F9423" s="12"/>
      <c r="G9423" s="13"/>
      <c r="L9423" s="7"/>
    </row>
    <row r="9424" spans="2:12" x14ac:dyDescent="0.25">
      <c r="B9424" s="9"/>
      <c r="C9424" s="9"/>
      <c r="F9424" s="12"/>
      <c r="G9424" s="13"/>
      <c r="L9424" s="7"/>
    </row>
    <row r="9425" spans="2:12" x14ac:dyDescent="0.25">
      <c r="B9425" s="9"/>
      <c r="C9425" s="9"/>
      <c r="F9425" s="12"/>
      <c r="G9425" s="13"/>
      <c r="L9425" s="7"/>
    </row>
    <row r="9426" spans="2:12" x14ac:dyDescent="0.25">
      <c r="B9426" s="9"/>
      <c r="C9426" s="9"/>
      <c r="F9426" s="12"/>
      <c r="G9426" s="13"/>
      <c r="L9426" s="7"/>
    </row>
    <row r="9427" spans="2:12" x14ac:dyDescent="0.25">
      <c r="B9427" s="9"/>
      <c r="C9427" s="9"/>
      <c r="F9427" s="12"/>
      <c r="G9427" s="13"/>
      <c r="L9427" s="7"/>
    </row>
    <row r="9428" spans="2:12" x14ac:dyDescent="0.25">
      <c r="B9428" s="9"/>
      <c r="C9428" s="9"/>
      <c r="F9428" s="12"/>
      <c r="G9428" s="13"/>
      <c r="L9428" s="7"/>
    </row>
    <row r="9429" spans="2:12" x14ac:dyDescent="0.25">
      <c r="B9429" s="9"/>
      <c r="C9429" s="9"/>
      <c r="F9429" s="12"/>
      <c r="G9429" s="13"/>
      <c r="L9429" s="7"/>
    </row>
    <row r="9430" spans="2:12" x14ac:dyDescent="0.25">
      <c r="B9430" s="9"/>
      <c r="C9430" s="9"/>
      <c r="F9430" s="12"/>
      <c r="G9430" s="13"/>
      <c r="L9430" s="7"/>
    </row>
    <row r="9431" spans="2:12" x14ac:dyDescent="0.25">
      <c r="B9431" s="9"/>
      <c r="C9431" s="9"/>
      <c r="F9431" s="12"/>
      <c r="G9431" s="13"/>
      <c r="L9431" s="7"/>
    </row>
    <row r="9432" spans="2:12" x14ac:dyDescent="0.25">
      <c r="B9432" s="9"/>
      <c r="C9432" s="9"/>
      <c r="F9432" s="12"/>
      <c r="G9432" s="13"/>
      <c r="L9432" s="7"/>
    </row>
    <row r="9433" spans="2:12" x14ac:dyDescent="0.25">
      <c r="B9433" s="9"/>
      <c r="C9433" s="9"/>
      <c r="F9433" s="12"/>
      <c r="G9433" s="13"/>
      <c r="L9433" s="7"/>
    </row>
    <row r="9434" spans="2:12" x14ac:dyDescent="0.25">
      <c r="B9434" s="9"/>
      <c r="C9434" s="9"/>
      <c r="F9434" s="12"/>
      <c r="G9434" s="13"/>
      <c r="L9434" s="7"/>
    </row>
    <row r="9435" spans="2:12" x14ac:dyDescent="0.25">
      <c r="B9435" s="9"/>
      <c r="C9435" s="9"/>
      <c r="F9435" s="12"/>
      <c r="G9435" s="13"/>
      <c r="L9435" s="7"/>
    </row>
    <row r="9436" spans="2:12" x14ac:dyDescent="0.25">
      <c r="B9436" s="9"/>
      <c r="C9436" s="9"/>
      <c r="F9436" s="12"/>
      <c r="G9436" s="13"/>
      <c r="L9436" s="7"/>
    </row>
    <row r="9437" spans="2:12" x14ac:dyDescent="0.25">
      <c r="B9437" s="9"/>
      <c r="C9437" s="9"/>
      <c r="F9437" s="12"/>
      <c r="G9437" s="13"/>
      <c r="L9437" s="7"/>
    </row>
    <row r="9438" spans="2:12" x14ac:dyDescent="0.25">
      <c r="B9438" s="9"/>
      <c r="C9438" s="9"/>
      <c r="F9438" s="12"/>
      <c r="G9438" s="13"/>
      <c r="L9438" s="7"/>
    </row>
    <row r="9439" spans="2:12" x14ac:dyDescent="0.25">
      <c r="B9439" s="9"/>
      <c r="C9439" s="9"/>
      <c r="F9439" s="12"/>
      <c r="G9439" s="13"/>
      <c r="L9439" s="7"/>
    </row>
    <row r="9440" spans="2:12" x14ac:dyDescent="0.25">
      <c r="B9440" s="9"/>
      <c r="C9440" s="9"/>
      <c r="F9440" s="12"/>
      <c r="G9440" s="13"/>
      <c r="L9440" s="7"/>
    </row>
    <row r="9441" spans="2:12" x14ac:dyDescent="0.25">
      <c r="B9441" s="9"/>
      <c r="C9441" s="9"/>
      <c r="F9441" s="12"/>
      <c r="G9441" s="13"/>
      <c r="L9441" s="7"/>
    </row>
    <row r="9442" spans="2:12" x14ac:dyDescent="0.25">
      <c r="B9442" s="9"/>
      <c r="C9442" s="9"/>
      <c r="F9442" s="12"/>
      <c r="G9442" s="13"/>
      <c r="L9442" s="7"/>
    </row>
    <row r="9443" spans="2:12" x14ac:dyDescent="0.25">
      <c r="B9443" s="9"/>
      <c r="C9443" s="9"/>
      <c r="F9443" s="12"/>
      <c r="G9443" s="13"/>
      <c r="L9443" s="7"/>
    </row>
    <row r="9444" spans="2:12" x14ac:dyDescent="0.25">
      <c r="B9444" s="9"/>
      <c r="C9444" s="9"/>
      <c r="F9444" s="12"/>
      <c r="G9444" s="13"/>
      <c r="L9444" s="7"/>
    </row>
    <row r="9445" spans="2:12" x14ac:dyDescent="0.25">
      <c r="B9445" s="9"/>
      <c r="C9445" s="9"/>
      <c r="F9445" s="12"/>
      <c r="G9445" s="13"/>
      <c r="L9445" s="7"/>
    </row>
    <row r="9446" spans="2:12" x14ac:dyDescent="0.25">
      <c r="B9446" s="9"/>
      <c r="C9446" s="9"/>
      <c r="F9446" s="12"/>
      <c r="G9446" s="13"/>
      <c r="L9446" s="7"/>
    </row>
    <row r="9447" spans="2:12" x14ac:dyDescent="0.25">
      <c r="B9447" s="9"/>
      <c r="C9447" s="9"/>
      <c r="F9447" s="12"/>
      <c r="G9447" s="13"/>
      <c r="L9447" s="7"/>
    </row>
    <row r="9448" spans="2:12" x14ac:dyDescent="0.25">
      <c r="B9448" s="9"/>
      <c r="C9448" s="9"/>
      <c r="F9448" s="12"/>
      <c r="G9448" s="13"/>
      <c r="L9448" s="7"/>
    </row>
    <row r="9449" spans="2:12" x14ac:dyDescent="0.25">
      <c r="B9449" s="9"/>
      <c r="C9449" s="9"/>
      <c r="F9449" s="12"/>
      <c r="G9449" s="13"/>
      <c r="L9449" s="7"/>
    </row>
    <row r="9450" spans="2:12" x14ac:dyDescent="0.25">
      <c r="B9450" s="9"/>
      <c r="C9450" s="9"/>
      <c r="F9450" s="12"/>
      <c r="G9450" s="13"/>
      <c r="L9450" s="7"/>
    </row>
    <row r="9451" spans="2:12" x14ac:dyDescent="0.25">
      <c r="B9451" s="9"/>
      <c r="C9451" s="9"/>
      <c r="F9451" s="12"/>
      <c r="G9451" s="13"/>
      <c r="L9451" s="7"/>
    </row>
    <row r="9452" spans="2:12" x14ac:dyDescent="0.25">
      <c r="B9452" s="9"/>
      <c r="C9452" s="9"/>
      <c r="F9452" s="12"/>
      <c r="G9452" s="13"/>
      <c r="L9452" s="7"/>
    </row>
    <row r="9453" spans="2:12" x14ac:dyDescent="0.25">
      <c r="B9453" s="9"/>
      <c r="C9453" s="9"/>
      <c r="F9453" s="12"/>
      <c r="G9453" s="13"/>
      <c r="L9453" s="7"/>
    </row>
    <row r="9454" spans="2:12" x14ac:dyDescent="0.25">
      <c r="B9454" s="9"/>
      <c r="C9454" s="9"/>
      <c r="F9454" s="12"/>
      <c r="G9454" s="13"/>
      <c r="L9454" s="7"/>
    </row>
    <row r="9455" spans="2:12" x14ac:dyDescent="0.25">
      <c r="B9455" s="9"/>
      <c r="C9455" s="9"/>
      <c r="F9455" s="12"/>
      <c r="G9455" s="13"/>
      <c r="L9455" s="7"/>
    </row>
    <row r="9456" spans="2:12" x14ac:dyDescent="0.25">
      <c r="B9456" s="9"/>
      <c r="C9456" s="9"/>
      <c r="F9456" s="12"/>
      <c r="G9456" s="13"/>
      <c r="L9456" s="7"/>
    </row>
    <row r="9457" spans="2:12" x14ac:dyDescent="0.25">
      <c r="B9457" s="9"/>
      <c r="C9457" s="9"/>
      <c r="F9457" s="12"/>
      <c r="G9457" s="13"/>
      <c r="L9457" s="7"/>
    </row>
    <row r="9458" spans="2:12" x14ac:dyDescent="0.25">
      <c r="B9458" s="9"/>
      <c r="C9458" s="9"/>
      <c r="F9458" s="12"/>
      <c r="G9458" s="13"/>
      <c r="L9458" s="7"/>
    </row>
    <row r="9459" spans="2:12" x14ac:dyDescent="0.25">
      <c r="B9459" s="9"/>
      <c r="C9459" s="9"/>
      <c r="F9459" s="12"/>
      <c r="G9459" s="13"/>
      <c r="L9459" s="7"/>
    </row>
    <row r="9460" spans="2:12" x14ac:dyDescent="0.25">
      <c r="B9460" s="9"/>
      <c r="C9460" s="9"/>
      <c r="F9460" s="12"/>
      <c r="G9460" s="13"/>
      <c r="L9460" s="7"/>
    </row>
    <row r="9461" spans="2:12" x14ac:dyDescent="0.25">
      <c r="B9461" s="9"/>
      <c r="C9461" s="9"/>
      <c r="F9461" s="12"/>
      <c r="G9461" s="13"/>
      <c r="L9461" s="7"/>
    </row>
    <row r="9462" spans="2:12" x14ac:dyDescent="0.25">
      <c r="B9462" s="9"/>
      <c r="C9462" s="9"/>
      <c r="F9462" s="12"/>
      <c r="G9462" s="13"/>
      <c r="L9462" s="7"/>
    </row>
    <row r="9463" spans="2:12" x14ac:dyDescent="0.25">
      <c r="B9463" s="9"/>
      <c r="C9463" s="9"/>
      <c r="F9463" s="12"/>
      <c r="G9463" s="13"/>
      <c r="L9463" s="7"/>
    </row>
    <row r="9464" spans="2:12" x14ac:dyDescent="0.25">
      <c r="B9464" s="9"/>
      <c r="C9464" s="9"/>
      <c r="F9464" s="12"/>
      <c r="G9464" s="13"/>
      <c r="L9464" s="7"/>
    </row>
    <row r="9465" spans="2:12" x14ac:dyDescent="0.25">
      <c r="B9465" s="9"/>
      <c r="C9465" s="9"/>
      <c r="F9465" s="12"/>
      <c r="G9465" s="13"/>
      <c r="L9465" s="7"/>
    </row>
    <row r="9466" spans="2:12" x14ac:dyDescent="0.25">
      <c r="B9466" s="9"/>
      <c r="C9466" s="9"/>
      <c r="F9466" s="12"/>
      <c r="G9466" s="13"/>
      <c r="L9466" s="7"/>
    </row>
    <row r="9467" spans="2:12" x14ac:dyDescent="0.25">
      <c r="B9467" s="9"/>
      <c r="C9467" s="9"/>
      <c r="F9467" s="12"/>
      <c r="G9467" s="13"/>
      <c r="L9467" s="7"/>
    </row>
    <row r="9468" spans="2:12" x14ac:dyDescent="0.25">
      <c r="B9468" s="9"/>
      <c r="C9468" s="9"/>
      <c r="F9468" s="12"/>
      <c r="G9468" s="13"/>
      <c r="L9468" s="7"/>
    </row>
    <row r="9469" spans="2:12" x14ac:dyDescent="0.25">
      <c r="B9469" s="9"/>
      <c r="C9469" s="9"/>
      <c r="F9469" s="12"/>
      <c r="G9469" s="13"/>
      <c r="L9469" s="7"/>
    </row>
    <row r="9470" spans="2:12" x14ac:dyDescent="0.25">
      <c r="B9470" s="9"/>
      <c r="C9470" s="9"/>
      <c r="F9470" s="12"/>
      <c r="G9470" s="13"/>
      <c r="L9470" s="7"/>
    </row>
    <row r="9471" spans="2:12" x14ac:dyDescent="0.25">
      <c r="B9471" s="9"/>
      <c r="C9471" s="9"/>
      <c r="F9471" s="12"/>
      <c r="G9471" s="13"/>
      <c r="L9471" s="7"/>
    </row>
    <row r="9472" spans="2:12" x14ac:dyDescent="0.25">
      <c r="B9472" s="9"/>
      <c r="C9472" s="9"/>
      <c r="F9472" s="12"/>
      <c r="G9472" s="13"/>
      <c r="L9472" s="7"/>
    </row>
    <row r="9473" spans="2:12" x14ac:dyDescent="0.25">
      <c r="B9473" s="9"/>
      <c r="C9473" s="9"/>
      <c r="F9473" s="12"/>
      <c r="G9473" s="13"/>
      <c r="L9473" s="7"/>
    </row>
    <row r="9474" spans="2:12" x14ac:dyDescent="0.25">
      <c r="B9474" s="9"/>
      <c r="C9474" s="9"/>
      <c r="F9474" s="12"/>
      <c r="G9474" s="13"/>
      <c r="L9474" s="7"/>
    </row>
    <row r="9475" spans="2:12" x14ac:dyDescent="0.25">
      <c r="B9475" s="9"/>
      <c r="C9475" s="9"/>
      <c r="F9475" s="12"/>
      <c r="G9475" s="13"/>
      <c r="L9475" s="7"/>
    </row>
    <row r="9476" spans="2:12" x14ac:dyDescent="0.25">
      <c r="B9476" s="9"/>
      <c r="C9476" s="9"/>
      <c r="F9476" s="12"/>
      <c r="G9476" s="13"/>
      <c r="L9476" s="7"/>
    </row>
    <row r="9477" spans="2:12" x14ac:dyDescent="0.25">
      <c r="B9477" s="9"/>
      <c r="C9477" s="9"/>
      <c r="F9477" s="12"/>
      <c r="G9477" s="13"/>
      <c r="L9477" s="7"/>
    </row>
    <row r="9478" spans="2:12" x14ac:dyDescent="0.25">
      <c r="B9478" s="9"/>
      <c r="C9478" s="9"/>
      <c r="F9478" s="12"/>
      <c r="G9478" s="13"/>
      <c r="L9478" s="7"/>
    </row>
    <row r="9479" spans="2:12" x14ac:dyDescent="0.25">
      <c r="B9479" s="9"/>
      <c r="C9479" s="9"/>
      <c r="F9479" s="12"/>
      <c r="G9479" s="13"/>
      <c r="L9479" s="7"/>
    </row>
    <row r="9480" spans="2:12" x14ac:dyDescent="0.25">
      <c r="B9480" s="9"/>
      <c r="C9480" s="9"/>
      <c r="F9480" s="12"/>
      <c r="G9480" s="13"/>
      <c r="L9480" s="7"/>
    </row>
    <row r="9481" spans="2:12" x14ac:dyDescent="0.25">
      <c r="B9481" s="9"/>
      <c r="C9481" s="9"/>
      <c r="F9481" s="12"/>
      <c r="G9481" s="13"/>
      <c r="L9481" s="7"/>
    </row>
    <row r="9482" spans="2:12" x14ac:dyDescent="0.25">
      <c r="B9482" s="9"/>
      <c r="C9482" s="9"/>
      <c r="F9482" s="12"/>
      <c r="G9482" s="13"/>
      <c r="L9482" s="7"/>
    </row>
    <row r="9483" spans="2:12" x14ac:dyDescent="0.25">
      <c r="B9483" s="9"/>
      <c r="C9483" s="9"/>
      <c r="F9483" s="12"/>
      <c r="G9483" s="13"/>
      <c r="L9483" s="7"/>
    </row>
    <row r="9484" spans="2:12" x14ac:dyDescent="0.25">
      <c r="B9484" s="9"/>
      <c r="C9484" s="9"/>
      <c r="F9484" s="12"/>
      <c r="G9484" s="13"/>
      <c r="L9484" s="7"/>
    </row>
    <row r="9485" spans="2:12" x14ac:dyDescent="0.25">
      <c r="B9485" s="9"/>
      <c r="C9485" s="9"/>
      <c r="F9485" s="12"/>
      <c r="G9485" s="13"/>
      <c r="L9485" s="7"/>
    </row>
    <row r="9486" spans="2:12" x14ac:dyDescent="0.25">
      <c r="B9486" s="9"/>
      <c r="C9486" s="9"/>
      <c r="F9486" s="12"/>
      <c r="G9486" s="13"/>
      <c r="L9486" s="7"/>
    </row>
    <row r="9487" spans="2:12" x14ac:dyDescent="0.25">
      <c r="B9487" s="9"/>
      <c r="C9487" s="9"/>
      <c r="F9487" s="12"/>
      <c r="G9487" s="13"/>
      <c r="L9487" s="7"/>
    </row>
    <row r="9488" spans="2:12" x14ac:dyDescent="0.25">
      <c r="B9488" s="9"/>
      <c r="C9488" s="9"/>
      <c r="F9488" s="12"/>
      <c r="G9488" s="13"/>
      <c r="L9488" s="7"/>
    </row>
    <row r="9489" spans="2:12" x14ac:dyDescent="0.25">
      <c r="B9489" s="9"/>
      <c r="C9489" s="9"/>
      <c r="F9489" s="12"/>
      <c r="G9489" s="13"/>
      <c r="L9489" s="7"/>
    </row>
    <row r="9490" spans="2:12" x14ac:dyDescent="0.25">
      <c r="B9490" s="9"/>
      <c r="C9490" s="9"/>
      <c r="F9490" s="12"/>
      <c r="G9490" s="13"/>
      <c r="L9490" s="7"/>
    </row>
    <row r="9491" spans="2:12" x14ac:dyDescent="0.25">
      <c r="B9491" s="9"/>
      <c r="C9491" s="9"/>
      <c r="F9491" s="12"/>
      <c r="G9491" s="13"/>
      <c r="L9491" s="7"/>
    </row>
    <row r="9492" spans="2:12" x14ac:dyDescent="0.25">
      <c r="B9492" s="9"/>
      <c r="C9492" s="9"/>
      <c r="F9492" s="12"/>
      <c r="G9492" s="13"/>
      <c r="L9492" s="7"/>
    </row>
    <row r="9493" spans="2:12" x14ac:dyDescent="0.25">
      <c r="B9493" s="9"/>
      <c r="C9493" s="9"/>
      <c r="F9493" s="12"/>
      <c r="G9493" s="13"/>
      <c r="L9493" s="7"/>
    </row>
    <row r="9494" spans="2:12" x14ac:dyDescent="0.25">
      <c r="B9494" s="9"/>
      <c r="C9494" s="9"/>
      <c r="F9494" s="12"/>
      <c r="G9494" s="13"/>
      <c r="L9494" s="7"/>
    </row>
    <row r="9495" spans="2:12" x14ac:dyDescent="0.25">
      <c r="B9495" s="9"/>
      <c r="C9495" s="9"/>
      <c r="F9495" s="12"/>
      <c r="G9495" s="13"/>
      <c r="L9495" s="7"/>
    </row>
    <row r="9496" spans="2:12" x14ac:dyDescent="0.25">
      <c r="B9496" s="9"/>
      <c r="C9496" s="9"/>
      <c r="F9496" s="12"/>
      <c r="G9496" s="13"/>
      <c r="L9496" s="7"/>
    </row>
    <row r="9497" spans="2:12" x14ac:dyDescent="0.25">
      <c r="B9497" s="9"/>
      <c r="C9497" s="9"/>
      <c r="F9497" s="12"/>
      <c r="G9497" s="13"/>
      <c r="L9497" s="7"/>
    </row>
    <row r="9498" spans="2:12" x14ac:dyDescent="0.25">
      <c r="B9498" s="9"/>
      <c r="C9498" s="9"/>
      <c r="F9498" s="12"/>
      <c r="G9498" s="13"/>
      <c r="L9498" s="7"/>
    </row>
    <row r="9499" spans="2:12" x14ac:dyDescent="0.25">
      <c r="B9499" s="9"/>
      <c r="C9499" s="9"/>
      <c r="F9499" s="12"/>
      <c r="G9499" s="13"/>
      <c r="L9499" s="7"/>
    </row>
    <row r="9500" spans="2:12" x14ac:dyDescent="0.25">
      <c r="B9500" s="9"/>
      <c r="C9500" s="9"/>
      <c r="F9500" s="12"/>
      <c r="G9500" s="13"/>
      <c r="L9500" s="7"/>
    </row>
    <row r="9501" spans="2:12" x14ac:dyDescent="0.25">
      <c r="B9501" s="9"/>
      <c r="C9501" s="9"/>
      <c r="F9501" s="12"/>
      <c r="G9501" s="13"/>
      <c r="L9501" s="7"/>
    </row>
    <row r="9502" spans="2:12" x14ac:dyDescent="0.25">
      <c r="B9502" s="9"/>
      <c r="C9502" s="9"/>
      <c r="F9502" s="12"/>
      <c r="G9502" s="13"/>
      <c r="L9502" s="7"/>
    </row>
    <row r="9503" spans="2:12" x14ac:dyDescent="0.25">
      <c r="B9503" s="9"/>
      <c r="C9503" s="9"/>
      <c r="F9503" s="12"/>
      <c r="G9503" s="13"/>
      <c r="L9503" s="7"/>
    </row>
    <row r="9504" spans="2:12" x14ac:dyDescent="0.25">
      <c r="B9504" s="9"/>
      <c r="C9504" s="9"/>
      <c r="F9504" s="12"/>
      <c r="G9504" s="13"/>
      <c r="L9504" s="7"/>
    </row>
    <row r="9505" spans="2:12" x14ac:dyDescent="0.25">
      <c r="B9505" s="9"/>
      <c r="C9505" s="9"/>
      <c r="F9505" s="12"/>
      <c r="G9505" s="13"/>
      <c r="L9505" s="7"/>
    </row>
    <row r="9506" spans="2:12" x14ac:dyDescent="0.25">
      <c r="B9506" s="9"/>
      <c r="C9506" s="9"/>
      <c r="F9506" s="12"/>
      <c r="G9506" s="13"/>
      <c r="L9506" s="7"/>
    </row>
    <row r="9507" spans="2:12" x14ac:dyDescent="0.25">
      <c r="B9507" s="9"/>
      <c r="C9507" s="9"/>
      <c r="F9507" s="12"/>
      <c r="G9507" s="13"/>
      <c r="L9507" s="7"/>
    </row>
    <row r="9508" spans="2:12" x14ac:dyDescent="0.25">
      <c r="B9508" s="9"/>
      <c r="C9508" s="9"/>
      <c r="F9508" s="12"/>
      <c r="G9508" s="13"/>
      <c r="L9508" s="7"/>
    </row>
    <row r="9509" spans="2:12" x14ac:dyDescent="0.25">
      <c r="B9509" s="9"/>
      <c r="C9509" s="9"/>
      <c r="F9509" s="12"/>
      <c r="G9509" s="13"/>
      <c r="L9509" s="7"/>
    </row>
    <row r="9510" spans="2:12" x14ac:dyDescent="0.25">
      <c r="B9510" s="9"/>
      <c r="C9510" s="9"/>
      <c r="F9510" s="12"/>
      <c r="G9510" s="13"/>
      <c r="L9510" s="7"/>
    </row>
    <row r="9511" spans="2:12" x14ac:dyDescent="0.25">
      <c r="B9511" s="9"/>
      <c r="C9511" s="9"/>
      <c r="F9511" s="12"/>
      <c r="G9511" s="13"/>
      <c r="L9511" s="7"/>
    </row>
    <row r="9512" spans="2:12" x14ac:dyDescent="0.25">
      <c r="B9512" s="9"/>
      <c r="C9512" s="9"/>
      <c r="F9512" s="12"/>
      <c r="G9512" s="13"/>
      <c r="L9512" s="7"/>
    </row>
    <row r="9513" spans="2:12" x14ac:dyDescent="0.25">
      <c r="B9513" s="9"/>
      <c r="C9513" s="9"/>
      <c r="F9513" s="12"/>
      <c r="G9513" s="13"/>
      <c r="L9513" s="7"/>
    </row>
    <row r="9514" spans="2:12" x14ac:dyDescent="0.25">
      <c r="B9514" s="9"/>
      <c r="C9514" s="9"/>
      <c r="F9514" s="12"/>
      <c r="G9514" s="13"/>
      <c r="L9514" s="7"/>
    </row>
    <row r="9515" spans="2:12" x14ac:dyDescent="0.25">
      <c r="B9515" s="9"/>
      <c r="C9515" s="9"/>
      <c r="F9515" s="12"/>
      <c r="G9515" s="13"/>
      <c r="L9515" s="7"/>
    </row>
    <row r="9516" spans="2:12" x14ac:dyDescent="0.25">
      <c r="B9516" s="9"/>
      <c r="C9516" s="9"/>
      <c r="F9516" s="12"/>
      <c r="G9516" s="13"/>
      <c r="L9516" s="7"/>
    </row>
    <row r="9517" spans="2:12" x14ac:dyDescent="0.25">
      <c r="B9517" s="9"/>
      <c r="C9517" s="9"/>
      <c r="F9517" s="12"/>
      <c r="G9517" s="13"/>
      <c r="L9517" s="7"/>
    </row>
    <row r="9518" spans="2:12" x14ac:dyDescent="0.25">
      <c r="B9518" s="9"/>
      <c r="C9518" s="9"/>
      <c r="F9518" s="12"/>
      <c r="G9518" s="13"/>
      <c r="L9518" s="7"/>
    </row>
    <row r="9519" spans="2:12" x14ac:dyDescent="0.25">
      <c r="B9519" s="9"/>
      <c r="C9519" s="9"/>
      <c r="F9519" s="12"/>
      <c r="G9519" s="13"/>
      <c r="L9519" s="7"/>
    </row>
    <row r="9520" spans="2:12" x14ac:dyDescent="0.25">
      <c r="B9520" s="9"/>
      <c r="C9520" s="9"/>
      <c r="F9520" s="12"/>
      <c r="G9520" s="13"/>
      <c r="L9520" s="7"/>
    </row>
    <row r="9521" spans="2:12" x14ac:dyDescent="0.25">
      <c r="B9521" s="9"/>
      <c r="C9521" s="9"/>
      <c r="F9521" s="12"/>
      <c r="G9521" s="13"/>
      <c r="L9521" s="7"/>
    </row>
    <row r="9522" spans="2:12" x14ac:dyDescent="0.25">
      <c r="B9522" s="9"/>
      <c r="C9522" s="9"/>
      <c r="F9522" s="12"/>
      <c r="G9522" s="13"/>
      <c r="L9522" s="7"/>
    </row>
    <row r="9523" spans="2:12" x14ac:dyDescent="0.25">
      <c r="B9523" s="9"/>
      <c r="C9523" s="9"/>
      <c r="F9523" s="12"/>
      <c r="G9523" s="13"/>
      <c r="L9523" s="7"/>
    </row>
    <row r="9524" spans="2:12" x14ac:dyDescent="0.25">
      <c r="B9524" s="9"/>
      <c r="C9524" s="9"/>
      <c r="F9524" s="12"/>
      <c r="G9524" s="13"/>
      <c r="L9524" s="7"/>
    </row>
    <row r="9525" spans="2:12" x14ac:dyDescent="0.25">
      <c r="B9525" s="9"/>
      <c r="C9525" s="9"/>
      <c r="F9525" s="12"/>
      <c r="G9525" s="13"/>
      <c r="L9525" s="7"/>
    </row>
    <row r="9526" spans="2:12" x14ac:dyDescent="0.25">
      <c r="B9526" s="9"/>
      <c r="C9526" s="9"/>
      <c r="F9526" s="12"/>
      <c r="G9526" s="13"/>
      <c r="L9526" s="7"/>
    </row>
    <row r="9527" spans="2:12" x14ac:dyDescent="0.25">
      <c r="B9527" s="9"/>
      <c r="C9527" s="9"/>
      <c r="F9527" s="12"/>
      <c r="G9527" s="13"/>
      <c r="L9527" s="7"/>
    </row>
    <row r="9528" spans="2:12" x14ac:dyDescent="0.25">
      <c r="B9528" s="9"/>
      <c r="C9528" s="9"/>
      <c r="F9528" s="12"/>
      <c r="G9528" s="13"/>
      <c r="L9528" s="7"/>
    </row>
    <row r="9529" spans="2:12" x14ac:dyDescent="0.25">
      <c r="B9529" s="9"/>
      <c r="C9529" s="9"/>
      <c r="F9529" s="12"/>
      <c r="G9529" s="13"/>
      <c r="L9529" s="7"/>
    </row>
    <row r="9530" spans="2:12" x14ac:dyDescent="0.25">
      <c r="B9530" s="9"/>
      <c r="C9530" s="9"/>
      <c r="F9530" s="12"/>
      <c r="G9530" s="13"/>
      <c r="L9530" s="7"/>
    </row>
    <row r="9531" spans="2:12" x14ac:dyDescent="0.25">
      <c r="B9531" s="9"/>
      <c r="C9531" s="9"/>
      <c r="F9531" s="12"/>
      <c r="G9531" s="13"/>
      <c r="L9531" s="7"/>
    </row>
    <row r="9532" spans="2:12" x14ac:dyDescent="0.25">
      <c r="B9532" s="9"/>
      <c r="C9532" s="9"/>
      <c r="F9532" s="12"/>
      <c r="G9532" s="13"/>
      <c r="L9532" s="7"/>
    </row>
    <row r="9533" spans="2:12" x14ac:dyDescent="0.25">
      <c r="B9533" s="9"/>
      <c r="C9533" s="9"/>
      <c r="F9533" s="12"/>
      <c r="G9533" s="13"/>
      <c r="L9533" s="7"/>
    </row>
    <row r="9534" spans="2:12" x14ac:dyDescent="0.25">
      <c r="B9534" s="9"/>
      <c r="C9534" s="9"/>
      <c r="F9534" s="12"/>
      <c r="G9534" s="13"/>
      <c r="L9534" s="7"/>
    </row>
    <row r="9535" spans="2:12" x14ac:dyDescent="0.25">
      <c r="B9535" s="9"/>
      <c r="C9535" s="9"/>
      <c r="F9535" s="12"/>
      <c r="G9535" s="13"/>
      <c r="L9535" s="7"/>
    </row>
    <row r="9536" spans="2:12" x14ac:dyDescent="0.25">
      <c r="B9536" s="9"/>
      <c r="C9536" s="9"/>
      <c r="F9536" s="12"/>
      <c r="G9536" s="13"/>
      <c r="L9536" s="7"/>
    </row>
    <row r="9537" spans="2:12" x14ac:dyDescent="0.25">
      <c r="B9537" s="9"/>
      <c r="C9537" s="9"/>
      <c r="F9537" s="12"/>
      <c r="G9537" s="13"/>
      <c r="L9537" s="7"/>
    </row>
    <row r="9538" spans="2:12" x14ac:dyDescent="0.25">
      <c r="B9538" s="9"/>
      <c r="C9538" s="9"/>
      <c r="F9538" s="12"/>
      <c r="G9538" s="13"/>
      <c r="L9538" s="7"/>
    </row>
    <row r="9539" spans="2:12" x14ac:dyDescent="0.25">
      <c r="B9539" s="9"/>
      <c r="C9539" s="9"/>
      <c r="F9539" s="12"/>
      <c r="G9539" s="13"/>
      <c r="L9539" s="7"/>
    </row>
    <row r="9540" spans="2:12" x14ac:dyDescent="0.25">
      <c r="B9540" s="9"/>
      <c r="C9540" s="9"/>
      <c r="F9540" s="12"/>
      <c r="G9540" s="13"/>
      <c r="L9540" s="7"/>
    </row>
    <row r="9541" spans="2:12" x14ac:dyDescent="0.25">
      <c r="B9541" s="9"/>
      <c r="C9541" s="9"/>
      <c r="F9541" s="12"/>
      <c r="G9541" s="13"/>
      <c r="L9541" s="7"/>
    </row>
    <row r="9542" spans="2:12" x14ac:dyDescent="0.25">
      <c r="B9542" s="9"/>
      <c r="C9542" s="9"/>
      <c r="F9542" s="12"/>
      <c r="G9542" s="13"/>
      <c r="L9542" s="7"/>
    </row>
    <row r="9543" spans="2:12" x14ac:dyDescent="0.25">
      <c r="B9543" s="9"/>
      <c r="C9543" s="9"/>
      <c r="F9543" s="12"/>
      <c r="G9543" s="13"/>
      <c r="L9543" s="7"/>
    </row>
    <row r="9544" spans="2:12" x14ac:dyDescent="0.25">
      <c r="B9544" s="9"/>
      <c r="C9544" s="9"/>
      <c r="F9544" s="12"/>
      <c r="G9544" s="13"/>
      <c r="L9544" s="7"/>
    </row>
    <row r="9545" spans="2:12" x14ac:dyDescent="0.25">
      <c r="B9545" s="9"/>
      <c r="C9545" s="9"/>
      <c r="F9545" s="12"/>
      <c r="G9545" s="13"/>
      <c r="L9545" s="7"/>
    </row>
    <row r="9546" spans="2:12" x14ac:dyDescent="0.25">
      <c r="B9546" s="9"/>
      <c r="C9546" s="9"/>
      <c r="F9546" s="12"/>
      <c r="G9546" s="13"/>
      <c r="L9546" s="7"/>
    </row>
    <row r="9547" spans="2:12" x14ac:dyDescent="0.25">
      <c r="B9547" s="9"/>
      <c r="C9547" s="9"/>
      <c r="F9547" s="12"/>
      <c r="G9547" s="13"/>
      <c r="L9547" s="7"/>
    </row>
    <row r="9548" spans="2:12" x14ac:dyDescent="0.25">
      <c r="B9548" s="9"/>
      <c r="C9548" s="9"/>
      <c r="F9548" s="12"/>
      <c r="G9548" s="13"/>
      <c r="L9548" s="7"/>
    </row>
    <row r="9549" spans="2:12" x14ac:dyDescent="0.25">
      <c r="B9549" s="9"/>
      <c r="C9549" s="9"/>
      <c r="F9549" s="12"/>
      <c r="G9549" s="13"/>
      <c r="L9549" s="7"/>
    </row>
    <row r="9550" spans="2:12" x14ac:dyDescent="0.25">
      <c r="B9550" s="9"/>
      <c r="C9550" s="9"/>
      <c r="F9550" s="12"/>
      <c r="G9550" s="13"/>
      <c r="L9550" s="7"/>
    </row>
    <row r="9551" spans="2:12" x14ac:dyDescent="0.25">
      <c r="B9551" s="9"/>
      <c r="C9551" s="9"/>
      <c r="F9551" s="12"/>
      <c r="G9551" s="13"/>
      <c r="L9551" s="7"/>
    </row>
    <row r="9552" spans="2:12" x14ac:dyDescent="0.25">
      <c r="B9552" s="9"/>
      <c r="C9552" s="9"/>
      <c r="F9552" s="12"/>
      <c r="G9552" s="13"/>
      <c r="L9552" s="7"/>
    </row>
    <row r="9553" spans="2:12" x14ac:dyDescent="0.25">
      <c r="B9553" s="9"/>
      <c r="C9553" s="9"/>
      <c r="F9553" s="12"/>
      <c r="G9553" s="13"/>
      <c r="L9553" s="7"/>
    </row>
    <row r="9554" spans="2:12" x14ac:dyDescent="0.25">
      <c r="B9554" s="9"/>
      <c r="C9554" s="9"/>
      <c r="F9554" s="12"/>
      <c r="G9554" s="13"/>
      <c r="L9554" s="7"/>
    </row>
    <row r="9555" spans="2:12" x14ac:dyDescent="0.25">
      <c r="B9555" s="9"/>
      <c r="C9555" s="9"/>
      <c r="F9555" s="12"/>
      <c r="G9555" s="13"/>
      <c r="L9555" s="7"/>
    </row>
    <row r="9556" spans="2:12" x14ac:dyDescent="0.25">
      <c r="B9556" s="9"/>
      <c r="C9556" s="9"/>
      <c r="F9556" s="12"/>
      <c r="G9556" s="13"/>
      <c r="L9556" s="7"/>
    </row>
    <row r="9557" spans="2:12" x14ac:dyDescent="0.25">
      <c r="B9557" s="9"/>
      <c r="C9557" s="9"/>
      <c r="F9557" s="12"/>
      <c r="G9557" s="13"/>
      <c r="L9557" s="7"/>
    </row>
    <row r="9558" spans="2:12" x14ac:dyDescent="0.25">
      <c r="B9558" s="9"/>
      <c r="C9558" s="9"/>
      <c r="F9558" s="12"/>
      <c r="G9558" s="13"/>
      <c r="L9558" s="7"/>
    </row>
    <row r="9559" spans="2:12" x14ac:dyDescent="0.25">
      <c r="B9559" s="9"/>
      <c r="C9559" s="9"/>
      <c r="F9559" s="12"/>
      <c r="G9559" s="13"/>
      <c r="L9559" s="7"/>
    </row>
    <row r="9560" spans="2:12" x14ac:dyDescent="0.25">
      <c r="B9560" s="9"/>
      <c r="C9560" s="9"/>
      <c r="F9560" s="12"/>
      <c r="G9560" s="13"/>
      <c r="L9560" s="7"/>
    </row>
    <row r="9561" spans="2:12" x14ac:dyDescent="0.25">
      <c r="B9561" s="9"/>
      <c r="C9561" s="9"/>
      <c r="F9561" s="12"/>
      <c r="G9561" s="13"/>
      <c r="L9561" s="7"/>
    </row>
    <row r="9562" spans="2:12" x14ac:dyDescent="0.25">
      <c r="B9562" s="9"/>
      <c r="C9562" s="9"/>
      <c r="F9562" s="12"/>
      <c r="G9562" s="13"/>
      <c r="L9562" s="7"/>
    </row>
    <row r="9563" spans="2:12" x14ac:dyDescent="0.25">
      <c r="B9563" s="9"/>
      <c r="C9563" s="9"/>
      <c r="F9563" s="12"/>
      <c r="G9563" s="13"/>
      <c r="L9563" s="7"/>
    </row>
    <row r="9564" spans="2:12" x14ac:dyDescent="0.25">
      <c r="B9564" s="9"/>
      <c r="C9564" s="9"/>
      <c r="F9564" s="12"/>
      <c r="G9564" s="13"/>
      <c r="L9564" s="7"/>
    </row>
    <row r="9565" spans="2:12" x14ac:dyDescent="0.25">
      <c r="B9565" s="9"/>
      <c r="C9565" s="9"/>
      <c r="F9565" s="12"/>
      <c r="G9565" s="13"/>
      <c r="L9565" s="7"/>
    </row>
    <row r="9566" spans="2:12" x14ac:dyDescent="0.25">
      <c r="B9566" s="9"/>
      <c r="C9566" s="9"/>
      <c r="F9566" s="12"/>
      <c r="G9566" s="13"/>
      <c r="L9566" s="7"/>
    </row>
    <row r="9567" spans="2:12" x14ac:dyDescent="0.25">
      <c r="B9567" s="9"/>
      <c r="C9567" s="9"/>
      <c r="F9567" s="12"/>
      <c r="G9567" s="13"/>
      <c r="L9567" s="7"/>
    </row>
    <row r="9568" spans="2:12" x14ac:dyDescent="0.25">
      <c r="B9568" s="9"/>
      <c r="C9568" s="9"/>
      <c r="F9568" s="12"/>
      <c r="G9568" s="13"/>
      <c r="L9568" s="7"/>
    </row>
    <row r="9569" spans="2:12" x14ac:dyDescent="0.25">
      <c r="B9569" s="9"/>
      <c r="C9569" s="9"/>
      <c r="F9569" s="12"/>
      <c r="G9569" s="13"/>
      <c r="L9569" s="7"/>
    </row>
    <row r="9570" spans="2:12" x14ac:dyDescent="0.25">
      <c r="B9570" s="9"/>
      <c r="C9570" s="9"/>
      <c r="F9570" s="12"/>
      <c r="G9570" s="13"/>
      <c r="L9570" s="7"/>
    </row>
    <row r="9571" spans="2:12" x14ac:dyDescent="0.25">
      <c r="B9571" s="9"/>
      <c r="C9571" s="9"/>
      <c r="F9571" s="12"/>
      <c r="G9571" s="13"/>
      <c r="L9571" s="7"/>
    </row>
    <row r="9572" spans="2:12" x14ac:dyDescent="0.25">
      <c r="B9572" s="9"/>
      <c r="C9572" s="9"/>
      <c r="F9572" s="12"/>
      <c r="G9572" s="13"/>
      <c r="L9572" s="7"/>
    </row>
    <row r="9573" spans="2:12" x14ac:dyDescent="0.25">
      <c r="B9573" s="9"/>
      <c r="C9573" s="9"/>
      <c r="F9573" s="12"/>
      <c r="G9573" s="13"/>
      <c r="L9573" s="7"/>
    </row>
    <row r="9574" spans="2:12" x14ac:dyDescent="0.25">
      <c r="B9574" s="9"/>
      <c r="C9574" s="9"/>
      <c r="F9574" s="12"/>
      <c r="G9574" s="13"/>
      <c r="L9574" s="7"/>
    </row>
    <row r="9575" spans="2:12" x14ac:dyDescent="0.25">
      <c r="B9575" s="9"/>
      <c r="C9575" s="9"/>
      <c r="F9575" s="12"/>
      <c r="G9575" s="13"/>
      <c r="L9575" s="7"/>
    </row>
    <row r="9576" spans="2:12" x14ac:dyDescent="0.25">
      <c r="B9576" s="9"/>
      <c r="C9576" s="9"/>
      <c r="F9576" s="12"/>
      <c r="G9576" s="13"/>
      <c r="L9576" s="7"/>
    </row>
    <row r="9577" spans="2:12" x14ac:dyDescent="0.25">
      <c r="B9577" s="9"/>
      <c r="C9577" s="9"/>
      <c r="F9577" s="12"/>
      <c r="G9577" s="13"/>
      <c r="L9577" s="7"/>
    </row>
    <row r="9578" spans="2:12" x14ac:dyDescent="0.25">
      <c r="B9578" s="9"/>
      <c r="C9578" s="9"/>
      <c r="F9578" s="12"/>
      <c r="G9578" s="13"/>
      <c r="L9578" s="7"/>
    </row>
    <row r="9579" spans="2:12" x14ac:dyDescent="0.25">
      <c r="B9579" s="9"/>
      <c r="C9579" s="9"/>
      <c r="F9579" s="12"/>
      <c r="G9579" s="13"/>
      <c r="L9579" s="7"/>
    </row>
    <row r="9580" spans="2:12" x14ac:dyDescent="0.25">
      <c r="B9580" s="9"/>
      <c r="C9580" s="9"/>
      <c r="F9580" s="12"/>
      <c r="G9580" s="13"/>
      <c r="L9580" s="7"/>
    </row>
    <row r="9581" spans="2:12" x14ac:dyDescent="0.25">
      <c r="B9581" s="9"/>
      <c r="C9581" s="9"/>
      <c r="F9581" s="12"/>
      <c r="G9581" s="13"/>
      <c r="L9581" s="7"/>
    </row>
    <row r="9582" spans="2:12" x14ac:dyDescent="0.25">
      <c r="B9582" s="9"/>
      <c r="C9582" s="9"/>
      <c r="F9582" s="12"/>
      <c r="G9582" s="13"/>
      <c r="L9582" s="7"/>
    </row>
    <row r="9583" spans="2:12" x14ac:dyDescent="0.25">
      <c r="B9583" s="9"/>
      <c r="C9583" s="9"/>
      <c r="F9583" s="12"/>
      <c r="G9583" s="13"/>
      <c r="L9583" s="7"/>
    </row>
    <row r="9584" spans="2:12" x14ac:dyDescent="0.25">
      <c r="B9584" s="9"/>
      <c r="C9584" s="9"/>
      <c r="F9584" s="12"/>
      <c r="G9584" s="13"/>
      <c r="L9584" s="7"/>
    </row>
    <row r="9585" spans="2:12" x14ac:dyDescent="0.25">
      <c r="B9585" s="9"/>
      <c r="C9585" s="9"/>
      <c r="F9585" s="12"/>
      <c r="G9585" s="13"/>
      <c r="L9585" s="7"/>
    </row>
    <row r="9586" spans="2:12" x14ac:dyDescent="0.25">
      <c r="B9586" s="9"/>
      <c r="C9586" s="9"/>
      <c r="F9586" s="12"/>
      <c r="G9586" s="13"/>
      <c r="L9586" s="7"/>
    </row>
    <row r="9587" spans="2:12" x14ac:dyDescent="0.25">
      <c r="B9587" s="9"/>
      <c r="C9587" s="9"/>
      <c r="F9587" s="12"/>
      <c r="G9587" s="13"/>
      <c r="L9587" s="7"/>
    </row>
    <row r="9588" spans="2:12" x14ac:dyDescent="0.25">
      <c r="B9588" s="9"/>
      <c r="C9588" s="9"/>
      <c r="F9588" s="12"/>
      <c r="G9588" s="13"/>
      <c r="L9588" s="7"/>
    </row>
    <row r="9589" spans="2:12" x14ac:dyDescent="0.25">
      <c r="B9589" s="9"/>
      <c r="C9589" s="9"/>
      <c r="F9589" s="12"/>
      <c r="G9589" s="13"/>
      <c r="L9589" s="7"/>
    </row>
    <row r="9590" spans="2:12" x14ac:dyDescent="0.25">
      <c r="B9590" s="9"/>
      <c r="C9590" s="9"/>
      <c r="F9590" s="12"/>
      <c r="G9590" s="13"/>
      <c r="L9590" s="7"/>
    </row>
    <row r="9591" spans="2:12" x14ac:dyDescent="0.25">
      <c r="B9591" s="9"/>
      <c r="C9591" s="9"/>
      <c r="F9591" s="12"/>
      <c r="G9591" s="13"/>
      <c r="L9591" s="7"/>
    </row>
    <row r="9592" spans="2:12" x14ac:dyDescent="0.25">
      <c r="B9592" s="9"/>
      <c r="C9592" s="9"/>
      <c r="F9592" s="12"/>
      <c r="G9592" s="13"/>
      <c r="L9592" s="7"/>
    </row>
    <row r="9593" spans="2:12" x14ac:dyDescent="0.25">
      <c r="B9593" s="9"/>
      <c r="C9593" s="9"/>
      <c r="F9593" s="12"/>
      <c r="G9593" s="13"/>
      <c r="L9593" s="7"/>
    </row>
    <row r="9594" spans="2:12" x14ac:dyDescent="0.25">
      <c r="B9594" s="9"/>
      <c r="C9594" s="9"/>
      <c r="F9594" s="12"/>
      <c r="G9594" s="13"/>
      <c r="L9594" s="7"/>
    </row>
    <row r="9595" spans="2:12" x14ac:dyDescent="0.25">
      <c r="B9595" s="9"/>
      <c r="C9595" s="9"/>
      <c r="F9595" s="12"/>
      <c r="G9595" s="13"/>
      <c r="L9595" s="7"/>
    </row>
    <row r="9596" spans="2:12" x14ac:dyDescent="0.25">
      <c r="B9596" s="9"/>
      <c r="C9596" s="9"/>
      <c r="F9596" s="12"/>
      <c r="G9596" s="13"/>
      <c r="L9596" s="7"/>
    </row>
    <row r="9597" spans="2:12" x14ac:dyDescent="0.25">
      <c r="B9597" s="9"/>
      <c r="C9597" s="9"/>
      <c r="F9597" s="12"/>
      <c r="G9597" s="13"/>
      <c r="L9597" s="7"/>
    </row>
    <row r="9598" spans="2:12" x14ac:dyDescent="0.25">
      <c r="B9598" s="9"/>
      <c r="C9598" s="9"/>
      <c r="F9598" s="12"/>
      <c r="G9598" s="13"/>
      <c r="L9598" s="7"/>
    </row>
    <row r="9599" spans="2:12" x14ac:dyDescent="0.25">
      <c r="B9599" s="9"/>
      <c r="C9599" s="9"/>
      <c r="F9599" s="12"/>
      <c r="G9599" s="13"/>
      <c r="L9599" s="7"/>
    </row>
    <row r="9600" spans="2:12" x14ac:dyDescent="0.25">
      <c r="B9600" s="9"/>
      <c r="C9600" s="9"/>
      <c r="F9600" s="12"/>
      <c r="G9600" s="13"/>
      <c r="L9600" s="7"/>
    </row>
    <row r="9601" spans="2:12" x14ac:dyDescent="0.25">
      <c r="B9601" s="9"/>
      <c r="C9601" s="9"/>
      <c r="F9601" s="12"/>
      <c r="G9601" s="13"/>
      <c r="L9601" s="7"/>
    </row>
    <row r="9602" spans="2:12" x14ac:dyDescent="0.25">
      <c r="B9602" s="9"/>
      <c r="C9602" s="9"/>
      <c r="F9602" s="12"/>
      <c r="G9602" s="13"/>
      <c r="L9602" s="7"/>
    </row>
    <row r="9603" spans="2:12" x14ac:dyDescent="0.25">
      <c r="B9603" s="9"/>
      <c r="C9603" s="9"/>
      <c r="F9603" s="12"/>
      <c r="G9603" s="13"/>
      <c r="L9603" s="7"/>
    </row>
    <row r="9604" spans="2:12" x14ac:dyDescent="0.25">
      <c r="B9604" s="9"/>
      <c r="C9604" s="9"/>
      <c r="F9604" s="12"/>
      <c r="G9604" s="13"/>
      <c r="L9604" s="7"/>
    </row>
    <row r="9605" spans="2:12" x14ac:dyDescent="0.25">
      <c r="B9605" s="9"/>
      <c r="C9605" s="9"/>
      <c r="F9605" s="12"/>
      <c r="G9605" s="13"/>
      <c r="L9605" s="7"/>
    </row>
    <row r="9606" spans="2:12" x14ac:dyDescent="0.25">
      <c r="B9606" s="9"/>
      <c r="C9606" s="9"/>
      <c r="F9606" s="12"/>
      <c r="G9606" s="13"/>
      <c r="L9606" s="7"/>
    </row>
    <row r="9607" spans="2:12" x14ac:dyDescent="0.25">
      <c r="B9607" s="9"/>
      <c r="C9607" s="9"/>
      <c r="F9607" s="12"/>
      <c r="G9607" s="13"/>
      <c r="L9607" s="7"/>
    </row>
    <row r="9608" spans="2:12" x14ac:dyDescent="0.25">
      <c r="B9608" s="9"/>
      <c r="C9608" s="9"/>
      <c r="F9608" s="12"/>
      <c r="G9608" s="13"/>
      <c r="L9608" s="7"/>
    </row>
    <row r="9609" spans="2:12" x14ac:dyDescent="0.25">
      <c r="B9609" s="9"/>
      <c r="C9609" s="9"/>
      <c r="F9609" s="12"/>
      <c r="G9609" s="13"/>
      <c r="L9609" s="7"/>
    </row>
    <row r="9610" spans="2:12" x14ac:dyDescent="0.25">
      <c r="B9610" s="9"/>
      <c r="C9610" s="9"/>
      <c r="F9610" s="12"/>
      <c r="G9610" s="13"/>
      <c r="L9610" s="7"/>
    </row>
    <row r="9611" spans="2:12" x14ac:dyDescent="0.25">
      <c r="B9611" s="9"/>
      <c r="C9611" s="9"/>
      <c r="F9611" s="12"/>
      <c r="G9611" s="13"/>
      <c r="L9611" s="7"/>
    </row>
    <row r="9612" spans="2:12" x14ac:dyDescent="0.25">
      <c r="B9612" s="9"/>
      <c r="C9612" s="9"/>
      <c r="F9612" s="12"/>
      <c r="G9612" s="13"/>
      <c r="L9612" s="7"/>
    </row>
    <row r="9613" spans="2:12" x14ac:dyDescent="0.25">
      <c r="B9613" s="9"/>
      <c r="C9613" s="9"/>
      <c r="F9613" s="12"/>
      <c r="G9613" s="13"/>
      <c r="L9613" s="7"/>
    </row>
    <row r="9614" spans="2:12" x14ac:dyDescent="0.25">
      <c r="B9614" s="9"/>
      <c r="C9614" s="9"/>
      <c r="F9614" s="12"/>
      <c r="G9614" s="13"/>
      <c r="L9614" s="7"/>
    </row>
    <row r="9615" spans="2:12" x14ac:dyDescent="0.25">
      <c r="B9615" s="9"/>
      <c r="C9615" s="9"/>
      <c r="F9615" s="12"/>
      <c r="G9615" s="13"/>
      <c r="L9615" s="7"/>
    </row>
    <row r="9616" spans="2:12" x14ac:dyDescent="0.25">
      <c r="B9616" s="9"/>
      <c r="C9616" s="9"/>
      <c r="F9616" s="12"/>
      <c r="G9616" s="13"/>
      <c r="L9616" s="7"/>
    </row>
    <row r="9617" spans="2:12" x14ac:dyDescent="0.25">
      <c r="B9617" s="9"/>
      <c r="C9617" s="9"/>
      <c r="F9617" s="12"/>
      <c r="G9617" s="13"/>
      <c r="L9617" s="7"/>
    </row>
    <row r="9618" spans="2:12" x14ac:dyDescent="0.25">
      <c r="B9618" s="9"/>
      <c r="C9618" s="9"/>
      <c r="F9618" s="12"/>
      <c r="G9618" s="13"/>
      <c r="L9618" s="7"/>
    </row>
    <row r="9619" spans="2:12" x14ac:dyDescent="0.25">
      <c r="B9619" s="9"/>
      <c r="C9619" s="9"/>
      <c r="F9619" s="12"/>
      <c r="G9619" s="13"/>
      <c r="L9619" s="7"/>
    </row>
    <row r="9620" spans="2:12" x14ac:dyDescent="0.25">
      <c r="B9620" s="9"/>
      <c r="C9620" s="9"/>
      <c r="F9620" s="12"/>
      <c r="G9620" s="13"/>
      <c r="L9620" s="7"/>
    </row>
    <row r="9621" spans="2:12" x14ac:dyDescent="0.25">
      <c r="B9621" s="9"/>
      <c r="C9621" s="9"/>
      <c r="F9621" s="12"/>
      <c r="G9621" s="13"/>
      <c r="L9621" s="7"/>
    </row>
    <row r="9622" spans="2:12" x14ac:dyDescent="0.25">
      <c r="B9622" s="9"/>
      <c r="C9622" s="9"/>
      <c r="F9622" s="12"/>
      <c r="G9622" s="13"/>
      <c r="L9622" s="7"/>
    </row>
    <row r="9623" spans="2:12" x14ac:dyDescent="0.25">
      <c r="B9623" s="9"/>
      <c r="C9623" s="9"/>
      <c r="F9623" s="12"/>
      <c r="G9623" s="13"/>
      <c r="L9623" s="7"/>
    </row>
    <row r="9624" spans="2:12" x14ac:dyDescent="0.25">
      <c r="B9624" s="9"/>
      <c r="C9624" s="9"/>
      <c r="F9624" s="12"/>
      <c r="G9624" s="13"/>
      <c r="L9624" s="7"/>
    </row>
    <row r="9625" spans="2:12" x14ac:dyDescent="0.25">
      <c r="B9625" s="9"/>
      <c r="C9625" s="9"/>
      <c r="F9625" s="12"/>
      <c r="G9625" s="13"/>
      <c r="L9625" s="7"/>
    </row>
    <row r="9626" spans="2:12" x14ac:dyDescent="0.25">
      <c r="B9626" s="9"/>
      <c r="C9626" s="9"/>
      <c r="F9626" s="12"/>
      <c r="G9626" s="13"/>
      <c r="L9626" s="7"/>
    </row>
    <row r="9627" spans="2:12" x14ac:dyDescent="0.25">
      <c r="B9627" s="9"/>
      <c r="C9627" s="9"/>
      <c r="F9627" s="12"/>
      <c r="G9627" s="13"/>
      <c r="L9627" s="7"/>
    </row>
    <row r="9628" spans="2:12" x14ac:dyDescent="0.25">
      <c r="B9628" s="9"/>
      <c r="C9628" s="9"/>
      <c r="F9628" s="12"/>
      <c r="G9628" s="13"/>
      <c r="L9628" s="7"/>
    </row>
    <row r="9629" spans="2:12" x14ac:dyDescent="0.25">
      <c r="B9629" s="9"/>
      <c r="C9629" s="9"/>
      <c r="F9629" s="12"/>
      <c r="G9629" s="13"/>
      <c r="L9629" s="7"/>
    </row>
    <row r="9630" spans="2:12" x14ac:dyDescent="0.25">
      <c r="B9630" s="9"/>
      <c r="C9630" s="9"/>
      <c r="F9630" s="12"/>
      <c r="G9630" s="13"/>
      <c r="L9630" s="7"/>
    </row>
    <row r="9631" spans="2:12" x14ac:dyDescent="0.25">
      <c r="B9631" s="9"/>
      <c r="C9631" s="9"/>
      <c r="F9631" s="12"/>
      <c r="G9631" s="13"/>
      <c r="L9631" s="7"/>
    </row>
    <row r="9632" spans="2:12" x14ac:dyDescent="0.25">
      <c r="B9632" s="9"/>
      <c r="C9632" s="9"/>
      <c r="F9632" s="12"/>
      <c r="G9632" s="13"/>
      <c r="L9632" s="7"/>
    </row>
    <row r="9633" spans="2:12" x14ac:dyDescent="0.25">
      <c r="B9633" s="9"/>
      <c r="C9633" s="9"/>
      <c r="F9633" s="12"/>
      <c r="G9633" s="13"/>
      <c r="L9633" s="7"/>
    </row>
    <row r="9634" spans="2:12" x14ac:dyDescent="0.25">
      <c r="B9634" s="9"/>
      <c r="C9634" s="9"/>
      <c r="F9634" s="12"/>
      <c r="G9634" s="13"/>
      <c r="L9634" s="7"/>
    </row>
    <row r="9635" spans="2:12" x14ac:dyDescent="0.25">
      <c r="B9635" s="9"/>
      <c r="C9635" s="9"/>
      <c r="F9635" s="12"/>
      <c r="G9635" s="13"/>
      <c r="L9635" s="7"/>
    </row>
    <row r="9636" spans="2:12" x14ac:dyDescent="0.25">
      <c r="B9636" s="9"/>
      <c r="C9636" s="9"/>
      <c r="F9636" s="12"/>
      <c r="G9636" s="13"/>
      <c r="L9636" s="7"/>
    </row>
    <row r="9637" spans="2:12" x14ac:dyDescent="0.25">
      <c r="B9637" s="9"/>
      <c r="C9637" s="9"/>
      <c r="F9637" s="12"/>
      <c r="G9637" s="13"/>
      <c r="L9637" s="7"/>
    </row>
    <row r="9638" spans="2:12" x14ac:dyDescent="0.25">
      <c r="B9638" s="9"/>
      <c r="C9638" s="9"/>
      <c r="F9638" s="12"/>
      <c r="G9638" s="13"/>
      <c r="L9638" s="7"/>
    </row>
    <row r="9639" spans="2:12" x14ac:dyDescent="0.25">
      <c r="B9639" s="9"/>
      <c r="C9639" s="9"/>
      <c r="F9639" s="12"/>
      <c r="G9639" s="13"/>
      <c r="L9639" s="7"/>
    </row>
    <row r="9640" spans="2:12" x14ac:dyDescent="0.25">
      <c r="B9640" s="9"/>
      <c r="C9640" s="9"/>
      <c r="F9640" s="12"/>
      <c r="G9640" s="13"/>
      <c r="L9640" s="7"/>
    </row>
    <row r="9641" spans="2:12" x14ac:dyDescent="0.25">
      <c r="B9641" s="9"/>
      <c r="C9641" s="9"/>
      <c r="F9641" s="12"/>
      <c r="G9641" s="13"/>
      <c r="L9641" s="7"/>
    </row>
    <row r="9642" spans="2:12" x14ac:dyDescent="0.25">
      <c r="B9642" s="9"/>
      <c r="C9642" s="9"/>
      <c r="F9642" s="12"/>
      <c r="G9642" s="13"/>
      <c r="L9642" s="7"/>
    </row>
    <row r="9643" spans="2:12" x14ac:dyDescent="0.25">
      <c r="B9643" s="9"/>
      <c r="C9643" s="9"/>
      <c r="F9643" s="12"/>
      <c r="G9643" s="13"/>
      <c r="L9643" s="7"/>
    </row>
    <row r="9644" spans="2:12" x14ac:dyDescent="0.25">
      <c r="B9644" s="9"/>
      <c r="C9644" s="9"/>
      <c r="F9644" s="12"/>
      <c r="G9644" s="13"/>
      <c r="L9644" s="7"/>
    </row>
    <row r="9645" spans="2:12" x14ac:dyDescent="0.25">
      <c r="B9645" s="9"/>
      <c r="C9645" s="9"/>
      <c r="F9645" s="12"/>
      <c r="G9645" s="13"/>
      <c r="L9645" s="7"/>
    </row>
    <row r="9646" spans="2:12" x14ac:dyDescent="0.25">
      <c r="B9646" s="9"/>
      <c r="C9646" s="9"/>
      <c r="F9646" s="12"/>
      <c r="G9646" s="13"/>
      <c r="L9646" s="7"/>
    </row>
    <row r="9647" spans="2:12" x14ac:dyDescent="0.25">
      <c r="B9647" s="9"/>
      <c r="C9647" s="9"/>
      <c r="F9647" s="12"/>
      <c r="G9647" s="13"/>
      <c r="L9647" s="7"/>
    </row>
    <row r="9648" spans="2:12" x14ac:dyDescent="0.25">
      <c r="B9648" s="9"/>
      <c r="C9648" s="9"/>
      <c r="F9648" s="12"/>
      <c r="G9648" s="13"/>
      <c r="L9648" s="7"/>
    </row>
    <row r="9649" spans="2:12" x14ac:dyDescent="0.25">
      <c r="B9649" s="9"/>
      <c r="C9649" s="9"/>
      <c r="F9649" s="12"/>
      <c r="G9649" s="13"/>
      <c r="L9649" s="7"/>
    </row>
    <row r="9650" spans="2:12" x14ac:dyDescent="0.25">
      <c r="B9650" s="9"/>
      <c r="C9650" s="9"/>
      <c r="F9650" s="12"/>
      <c r="G9650" s="13"/>
      <c r="L9650" s="7"/>
    </row>
    <row r="9651" spans="2:12" x14ac:dyDescent="0.25">
      <c r="B9651" s="9"/>
      <c r="C9651" s="9"/>
      <c r="F9651" s="12"/>
      <c r="G9651" s="13"/>
      <c r="L9651" s="7"/>
    </row>
    <row r="9652" spans="2:12" x14ac:dyDescent="0.25">
      <c r="B9652" s="9"/>
      <c r="C9652" s="9"/>
      <c r="F9652" s="12"/>
      <c r="G9652" s="13"/>
      <c r="L9652" s="7"/>
    </row>
    <row r="9653" spans="2:12" x14ac:dyDescent="0.25">
      <c r="B9653" s="9"/>
      <c r="C9653" s="9"/>
      <c r="F9653" s="12"/>
      <c r="G9653" s="13"/>
      <c r="L9653" s="7"/>
    </row>
    <row r="9654" spans="2:12" x14ac:dyDescent="0.25">
      <c r="B9654" s="9"/>
      <c r="C9654" s="9"/>
      <c r="F9654" s="12"/>
      <c r="G9654" s="13"/>
      <c r="L9654" s="7"/>
    </row>
    <row r="9655" spans="2:12" x14ac:dyDescent="0.25">
      <c r="B9655" s="9"/>
      <c r="C9655" s="9"/>
      <c r="F9655" s="12"/>
      <c r="G9655" s="13"/>
      <c r="L9655" s="7"/>
    </row>
    <row r="9656" spans="2:12" x14ac:dyDescent="0.25">
      <c r="B9656" s="9"/>
      <c r="C9656" s="9"/>
      <c r="F9656" s="12"/>
      <c r="G9656" s="13"/>
      <c r="L9656" s="7"/>
    </row>
    <row r="9657" spans="2:12" x14ac:dyDescent="0.25">
      <c r="B9657" s="9"/>
      <c r="C9657" s="9"/>
      <c r="F9657" s="12"/>
      <c r="G9657" s="13"/>
      <c r="L9657" s="7"/>
    </row>
    <row r="9658" spans="2:12" x14ac:dyDescent="0.25">
      <c r="B9658" s="9"/>
      <c r="C9658" s="9"/>
      <c r="F9658" s="12"/>
      <c r="G9658" s="13"/>
      <c r="L9658" s="7"/>
    </row>
    <row r="9659" spans="2:12" x14ac:dyDescent="0.25">
      <c r="B9659" s="9"/>
      <c r="C9659" s="9"/>
      <c r="F9659" s="12"/>
      <c r="G9659" s="13"/>
      <c r="L9659" s="7"/>
    </row>
    <row r="9660" spans="2:12" x14ac:dyDescent="0.25">
      <c r="B9660" s="9"/>
      <c r="C9660" s="9"/>
      <c r="F9660" s="12"/>
      <c r="G9660" s="13"/>
      <c r="L9660" s="7"/>
    </row>
    <row r="9661" spans="2:12" x14ac:dyDescent="0.25">
      <c r="B9661" s="9"/>
      <c r="C9661" s="9"/>
      <c r="F9661" s="12"/>
      <c r="G9661" s="13"/>
      <c r="L9661" s="7"/>
    </row>
    <row r="9662" spans="2:12" x14ac:dyDescent="0.25">
      <c r="B9662" s="9"/>
      <c r="C9662" s="9"/>
      <c r="F9662" s="12"/>
      <c r="G9662" s="13"/>
      <c r="L9662" s="7"/>
    </row>
    <row r="9663" spans="2:12" x14ac:dyDescent="0.25">
      <c r="B9663" s="9"/>
      <c r="C9663" s="9"/>
      <c r="F9663" s="12"/>
      <c r="G9663" s="13"/>
      <c r="L9663" s="7"/>
    </row>
    <row r="9664" spans="2:12" x14ac:dyDescent="0.25">
      <c r="B9664" s="9"/>
      <c r="C9664" s="9"/>
      <c r="F9664" s="12"/>
      <c r="G9664" s="13"/>
      <c r="L9664" s="7"/>
    </row>
    <row r="9665" spans="2:12" x14ac:dyDescent="0.25">
      <c r="B9665" s="9"/>
      <c r="C9665" s="9"/>
      <c r="F9665" s="12"/>
      <c r="G9665" s="13"/>
      <c r="L9665" s="7"/>
    </row>
    <row r="9666" spans="2:12" x14ac:dyDescent="0.25">
      <c r="B9666" s="9"/>
      <c r="C9666" s="9"/>
      <c r="F9666" s="12"/>
      <c r="G9666" s="13"/>
      <c r="L9666" s="7"/>
    </row>
    <row r="9667" spans="2:12" x14ac:dyDescent="0.25">
      <c r="B9667" s="9"/>
      <c r="C9667" s="9"/>
      <c r="F9667" s="12"/>
      <c r="G9667" s="13"/>
      <c r="L9667" s="7"/>
    </row>
    <row r="9668" spans="2:12" x14ac:dyDescent="0.25">
      <c r="B9668" s="9"/>
      <c r="C9668" s="9"/>
      <c r="F9668" s="12"/>
      <c r="G9668" s="13"/>
      <c r="L9668" s="7"/>
    </row>
    <row r="9669" spans="2:12" x14ac:dyDescent="0.25">
      <c r="B9669" s="9"/>
      <c r="C9669" s="9"/>
      <c r="F9669" s="12"/>
      <c r="G9669" s="13"/>
      <c r="L9669" s="7"/>
    </row>
    <row r="9670" spans="2:12" x14ac:dyDescent="0.25">
      <c r="B9670" s="9"/>
      <c r="C9670" s="9"/>
      <c r="F9670" s="12"/>
      <c r="G9670" s="13"/>
      <c r="L9670" s="7"/>
    </row>
    <row r="9671" spans="2:12" x14ac:dyDescent="0.25">
      <c r="B9671" s="9"/>
      <c r="C9671" s="9"/>
      <c r="F9671" s="12"/>
      <c r="G9671" s="13"/>
      <c r="L9671" s="7"/>
    </row>
    <row r="9672" spans="2:12" x14ac:dyDescent="0.25">
      <c r="B9672" s="9"/>
      <c r="C9672" s="9"/>
      <c r="F9672" s="12"/>
      <c r="G9672" s="13"/>
      <c r="L9672" s="7"/>
    </row>
    <row r="9673" spans="2:12" x14ac:dyDescent="0.25">
      <c r="B9673" s="9"/>
      <c r="C9673" s="9"/>
      <c r="F9673" s="12"/>
      <c r="G9673" s="13"/>
      <c r="L9673" s="7"/>
    </row>
    <row r="9674" spans="2:12" x14ac:dyDescent="0.25">
      <c r="B9674" s="9"/>
      <c r="C9674" s="9"/>
      <c r="F9674" s="12"/>
      <c r="G9674" s="13"/>
      <c r="L9674" s="7"/>
    </row>
    <row r="9675" spans="2:12" x14ac:dyDescent="0.25">
      <c r="B9675" s="9"/>
      <c r="C9675" s="9"/>
      <c r="F9675" s="12"/>
      <c r="G9675" s="13"/>
      <c r="L9675" s="7"/>
    </row>
    <row r="9676" spans="2:12" x14ac:dyDescent="0.25">
      <c r="B9676" s="9"/>
      <c r="C9676" s="9"/>
      <c r="F9676" s="12"/>
      <c r="G9676" s="13"/>
      <c r="L9676" s="7"/>
    </row>
    <row r="9677" spans="2:12" x14ac:dyDescent="0.25">
      <c r="B9677" s="9"/>
      <c r="C9677" s="9"/>
      <c r="F9677" s="12"/>
      <c r="G9677" s="13"/>
      <c r="L9677" s="7"/>
    </row>
    <row r="9678" spans="2:12" x14ac:dyDescent="0.25">
      <c r="B9678" s="9"/>
      <c r="C9678" s="9"/>
      <c r="F9678" s="12"/>
      <c r="G9678" s="13"/>
      <c r="L9678" s="7"/>
    </row>
    <row r="9679" spans="2:12" x14ac:dyDescent="0.25">
      <c r="B9679" s="9"/>
      <c r="C9679" s="9"/>
      <c r="F9679" s="12"/>
      <c r="G9679" s="13"/>
      <c r="L9679" s="7"/>
    </row>
    <row r="9680" spans="2:12" x14ac:dyDescent="0.25">
      <c r="B9680" s="9"/>
      <c r="C9680" s="9"/>
      <c r="F9680" s="12"/>
      <c r="G9680" s="13"/>
      <c r="L9680" s="7"/>
    </row>
    <row r="9681" spans="2:12" x14ac:dyDescent="0.25">
      <c r="B9681" s="9"/>
      <c r="C9681" s="9"/>
      <c r="F9681" s="12"/>
      <c r="G9681" s="13"/>
      <c r="L9681" s="7"/>
    </row>
    <row r="9682" spans="2:12" x14ac:dyDescent="0.25">
      <c r="B9682" s="9"/>
      <c r="C9682" s="9"/>
      <c r="F9682" s="12"/>
      <c r="G9682" s="13"/>
      <c r="L9682" s="7"/>
    </row>
    <row r="9683" spans="2:12" x14ac:dyDescent="0.25">
      <c r="B9683" s="9"/>
      <c r="C9683" s="9"/>
      <c r="F9683" s="12"/>
      <c r="G9683" s="13"/>
      <c r="L9683" s="7"/>
    </row>
    <row r="9684" spans="2:12" x14ac:dyDescent="0.25">
      <c r="B9684" s="9"/>
      <c r="C9684" s="9"/>
      <c r="F9684" s="12"/>
      <c r="G9684" s="13"/>
      <c r="L9684" s="7"/>
    </row>
    <row r="9685" spans="2:12" x14ac:dyDescent="0.25">
      <c r="B9685" s="9"/>
      <c r="C9685" s="9"/>
      <c r="F9685" s="12"/>
      <c r="G9685" s="13"/>
      <c r="L9685" s="7"/>
    </row>
    <row r="9686" spans="2:12" x14ac:dyDescent="0.25">
      <c r="B9686" s="9"/>
      <c r="C9686" s="9"/>
      <c r="F9686" s="12"/>
      <c r="G9686" s="13"/>
      <c r="L9686" s="7"/>
    </row>
    <row r="9687" spans="2:12" x14ac:dyDescent="0.25">
      <c r="B9687" s="9"/>
      <c r="C9687" s="9"/>
      <c r="F9687" s="12"/>
      <c r="G9687" s="13"/>
      <c r="L9687" s="7"/>
    </row>
    <row r="9688" spans="2:12" x14ac:dyDescent="0.25">
      <c r="B9688" s="9"/>
      <c r="C9688" s="9"/>
      <c r="F9688" s="12"/>
      <c r="G9688" s="13"/>
      <c r="L9688" s="7"/>
    </row>
    <row r="9689" spans="2:12" x14ac:dyDescent="0.25">
      <c r="B9689" s="9"/>
      <c r="C9689" s="9"/>
      <c r="F9689" s="12"/>
      <c r="G9689" s="13"/>
      <c r="L9689" s="7"/>
    </row>
    <row r="9690" spans="2:12" x14ac:dyDescent="0.25">
      <c r="B9690" s="9"/>
      <c r="C9690" s="9"/>
      <c r="F9690" s="12"/>
      <c r="G9690" s="13"/>
      <c r="L9690" s="7"/>
    </row>
    <row r="9691" spans="2:12" x14ac:dyDescent="0.25">
      <c r="B9691" s="9"/>
      <c r="C9691" s="9"/>
      <c r="F9691" s="12"/>
      <c r="G9691" s="13"/>
      <c r="L9691" s="7"/>
    </row>
    <row r="9692" spans="2:12" x14ac:dyDescent="0.25">
      <c r="B9692" s="9"/>
      <c r="C9692" s="9"/>
      <c r="F9692" s="12"/>
      <c r="G9692" s="13"/>
      <c r="L9692" s="7"/>
    </row>
    <row r="9693" spans="2:12" x14ac:dyDescent="0.25">
      <c r="B9693" s="9"/>
      <c r="C9693" s="9"/>
      <c r="F9693" s="12"/>
      <c r="G9693" s="13"/>
      <c r="L9693" s="7"/>
    </row>
    <row r="9694" spans="2:12" x14ac:dyDescent="0.25">
      <c r="B9694" s="9"/>
      <c r="C9694" s="9"/>
      <c r="F9694" s="12"/>
      <c r="G9694" s="13"/>
      <c r="L9694" s="7"/>
    </row>
    <row r="9695" spans="2:12" x14ac:dyDescent="0.25">
      <c r="B9695" s="9"/>
      <c r="C9695" s="9"/>
      <c r="F9695" s="12"/>
      <c r="G9695" s="13"/>
      <c r="L9695" s="7"/>
    </row>
    <row r="9696" spans="2:12" x14ac:dyDescent="0.25">
      <c r="B9696" s="9"/>
      <c r="C9696" s="9"/>
      <c r="F9696" s="12"/>
      <c r="G9696" s="13"/>
      <c r="L9696" s="7"/>
    </row>
    <row r="9697" spans="2:12" x14ac:dyDescent="0.25">
      <c r="B9697" s="9"/>
      <c r="C9697" s="9"/>
      <c r="F9697" s="12"/>
      <c r="G9697" s="13"/>
      <c r="L9697" s="7"/>
    </row>
    <row r="9698" spans="2:12" x14ac:dyDescent="0.25">
      <c r="B9698" s="9"/>
      <c r="C9698" s="9"/>
      <c r="F9698" s="12"/>
      <c r="G9698" s="13"/>
      <c r="L9698" s="7"/>
    </row>
    <row r="9699" spans="2:12" x14ac:dyDescent="0.25">
      <c r="B9699" s="9"/>
      <c r="C9699" s="9"/>
      <c r="F9699" s="12"/>
      <c r="G9699" s="13"/>
      <c r="L9699" s="7"/>
    </row>
    <row r="9700" spans="2:12" x14ac:dyDescent="0.25">
      <c r="B9700" s="9"/>
      <c r="C9700" s="9"/>
      <c r="F9700" s="12"/>
      <c r="G9700" s="13"/>
      <c r="L9700" s="7"/>
    </row>
    <row r="9701" spans="2:12" x14ac:dyDescent="0.25">
      <c r="B9701" s="9"/>
      <c r="C9701" s="9"/>
      <c r="F9701" s="12"/>
      <c r="G9701" s="13"/>
      <c r="L9701" s="7"/>
    </row>
    <row r="9702" spans="2:12" x14ac:dyDescent="0.25">
      <c r="B9702" s="9"/>
      <c r="C9702" s="9"/>
      <c r="F9702" s="12"/>
      <c r="G9702" s="13"/>
      <c r="L9702" s="7"/>
    </row>
    <row r="9703" spans="2:12" x14ac:dyDescent="0.25">
      <c r="B9703" s="9"/>
      <c r="C9703" s="9"/>
      <c r="F9703" s="12"/>
      <c r="G9703" s="13"/>
      <c r="L9703" s="7"/>
    </row>
    <row r="9704" spans="2:12" x14ac:dyDescent="0.25">
      <c r="B9704" s="9"/>
      <c r="C9704" s="9"/>
      <c r="F9704" s="12"/>
      <c r="G9704" s="13"/>
      <c r="L9704" s="7"/>
    </row>
    <row r="9705" spans="2:12" x14ac:dyDescent="0.25">
      <c r="B9705" s="9"/>
      <c r="C9705" s="9"/>
      <c r="F9705" s="12"/>
      <c r="G9705" s="13"/>
      <c r="L9705" s="7"/>
    </row>
    <row r="9706" spans="2:12" x14ac:dyDescent="0.25">
      <c r="B9706" s="9"/>
      <c r="C9706" s="9"/>
      <c r="F9706" s="12"/>
      <c r="G9706" s="13"/>
      <c r="L9706" s="7"/>
    </row>
    <row r="9707" spans="2:12" x14ac:dyDescent="0.25">
      <c r="B9707" s="9"/>
      <c r="C9707" s="9"/>
      <c r="F9707" s="12"/>
      <c r="G9707" s="13"/>
      <c r="L9707" s="7"/>
    </row>
    <row r="9708" spans="2:12" x14ac:dyDescent="0.25">
      <c r="B9708" s="9"/>
      <c r="C9708" s="9"/>
      <c r="F9708" s="12"/>
      <c r="G9708" s="13"/>
      <c r="L9708" s="7"/>
    </row>
    <row r="9709" spans="2:12" x14ac:dyDescent="0.25">
      <c r="B9709" s="9"/>
      <c r="C9709" s="9"/>
      <c r="F9709" s="12"/>
      <c r="G9709" s="13"/>
      <c r="L9709" s="7"/>
    </row>
    <row r="9710" spans="2:12" x14ac:dyDescent="0.25">
      <c r="B9710" s="9"/>
      <c r="C9710" s="9"/>
      <c r="F9710" s="12"/>
      <c r="G9710" s="13"/>
      <c r="L9710" s="7"/>
    </row>
    <row r="9711" spans="2:12" x14ac:dyDescent="0.25">
      <c r="B9711" s="9"/>
      <c r="C9711" s="9"/>
      <c r="F9711" s="12"/>
      <c r="G9711" s="13"/>
      <c r="L9711" s="7"/>
    </row>
    <row r="9712" spans="2:12" x14ac:dyDescent="0.25">
      <c r="B9712" s="9"/>
      <c r="C9712" s="9"/>
      <c r="F9712" s="12"/>
      <c r="G9712" s="13"/>
      <c r="L9712" s="7"/>
    </row>
    <row r="9713" spans="2:12" x14ac:dyDescent="0.25">
      <c r="B9713" s="9"/>
      <c r="C9713" s="9"/>
      <c r="F9713" s="12"/>
      <c r="G9713" s="13"/>
      <c r="L9713" s="7"/>
    </row>
    <row r="9714" spans="2:12" x14ac:dyDescent="0.25">
      <c r="B9714" s="9"/>
      <c r="C9714" s="9"/>
      <c r="F9714" s="12"/>
      <c r="G9714" s="13"/>
      <c r="L9714" s="7"/>
    </row>
    <row r="9715" spans="2:12" x14ac:dyDescent="0.25">
      <c r="B9715" s="9"/>
      <c r="C9715" s="9"/>
      <c r="F9715" s="12"/>
      <c r="G9715" s="13"/>
      <c r="L9715" s="7"/>
    </row>
    <row r="9716" spans="2:12" x14ac:dyDescent="0.25">
      <c r="B9716" s="9"/>
      <c r="C9716" s="9"/>
      <c r="F9716" s="12"/>
      <c r="G9716" s="13"/>
      <c r="L9716" s="7"/>
    </row>
    <row r="9717" spans="2:12" x14ac:dyDescent="0.25">
      <c r="B9717" s="9"/>
      <c r="C9717" s="9"/>
      <c r="F9717" s="12"/>
      <c r="G9717" s="13"/>
      <c r="L9717" s="7"/>
    </row>
    <row r="9718" spans="2:12" x14ac:dyDescent="0.25">
      <c r="B9718" s="9"/>
      <c r="C9718" s="9"/>
      <c r="F9718" s="12"/>
      <c r="G9718" s="13"/>
      <c r="L9718" s="7"/>
    </row>
    <row r="9719" spans="2:12" x14ac:dyDescent="0.25">
      <c r="B9719" s="9"/>
      <c r="C9719" s="9"/>
      <c r="F9719" s="12"/>
      <c r="G9719" s="13"/>
      <c r="L9719" s="7"/>
    </row>
    <row r="9720" spans="2:12" x14ac:dyDescent="0.25">
      <c r="B9720" s="9"/>
      <c r="C9720" s="9"/>
      <c r="F9720" s="12"/>
      <c r="G9720" s="13"/>
      <c r="L9720" s="7"/>
    </row>
    <row r="9721" spans="2:12" x14ac:dyDescent="0.25">
      <c r="B9721" s="9"/>
      <c r="C9721" s="9"/>
      <c r="F9721" s="12"/>
      <c r="G9721" s="13"/>
      <c r="L9721" s="7"/>
    </row>
    <row r="9722" spans="2:12" x14ac:dyDescent="0.25">
      <c r="B9722" s="9"/>
      <c r="C9722" s="9"/>
      <c r="F9722" s="12"/>
      <c r="G9722" s="13"/>
      <c r="L9722" s="7"/>
    </row>
    <row r="9723" spans="2:12" x14ac:dyDescent="0.25">
      <c r="B9723" s="9"/>
      <c r="C9723" s="9"/>
      <c r="F9723" s="12"/>
      <c r="G9723" s="13"/>
      <c r="L9723" s="7"/>
    </row>
    <row r="9724" spans="2:12" x14ac:dyDescent="0.25">
      <c r="B9724" s="9"/>
      <c r="C9724" s="9"/>
      <c r="F9724" s="12"/>
      <c r="G9724" s="13"/>
      <c r="L9724" s="7"/>
    </row>
    <row r="9725" spans="2:12" x14ac:dyDescent="0.25">
      <c r="B9725" s="9"/>
      <c r="C9725" s="9"/>
      <c r="F9725" s="12"/>
      <c r="G9725" s="13"/>
      <c r="L9725" s="7"/>
    </row>
    <row r="9726" spans="2:12" x14ac:dyDescent="0.25">
      <c r="B9726" s="9"/>
      <c r="C9726" s="9"/>
      <c r="F9726" s="12"/>
      <c r="G9726" s="13"/>
      <c r="L9726" s="7"/>
    </row>
    <row r="9727" spans="2:12" x14ac:dyDescent="0.25">
      <c r="B9727" s="9"/>
      <c r="C9727" s="9"/>
      <c r="F9727" s="12"/>
      <c r="G9727" s="13"/>
      <c r="L9727" s="7"/>
    </row>
    <row r="9728" spans="2:12" x14ac:dyDescent="0.25">
      <c r="B9728" s="9"/>
      <c r="C9728" s="9"/>
      <c r="F9728" s="12"/>
      <c r="G9728" s="13"/>
      <c r="L9728" s="7"/>
    </row>
    <row r="9729" spans="2:12" x14ac:dyDescent="0.25">
      <c r="B9729" s="9"/>
      <c r="C9729" s="9"/>
      <c r="F9729" s="12"/>
      <c r="G9729" s="13"/>
      <c r="L9729" s="7"/>
    </row>
    <row r="9730" spans="2:12" x14ac:dyDescent="0.25">
      <c r="B9730" s="9"/>
      <c r="C9730" s="9"/>
      <c r="F9730" s="12"/>
      <c r="G9730" s="13"/>
      <c r="L9730" s="7"/>
    </row>
  </sheetData>
  <autoFilter ref="A1:N9730" xr:uid="{5B518224-EAB1-47C2-BAFD-7A05BAC712F2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Règle</vt:lpstr>
      <vt:lpstr>Dépréciation_Stocks</vt:lpstr>
      <vt:lpstr>Taux_rotation</vt:lpstr>
      <vt:lpstr>Mouvement</vt:lpstr>
      <vt:lpstr>Réceptions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Charles Couchouron</cp:lastModifiedBy>
  <dcterms:created xsi:type="dcterms:W3CDTF">2023-02-21T10:06:38Z</dcterms:created>
  <dcterms:modified xsi:type="dcterms:W3CDTF">2025-11-23T18:21:00Z</dcterms:modified>
</cp:coreProperties>
</file>